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1570" windowHeight="11610" tabRatio="664"/>
  </bookViews>
  <sheets>
    <sheet name="ЮЭС" sheetId="2" r:id="rId1"/>
    <sheet name="РП" sheetId="3" r:id="rId2"/>
    <sheet name="РП СРЭС" sheetId="4" r:id="rId3"/>
  </sheets>
  <definedNames>
    <definedName name="_xlnm._FilterDatabase" localSheetId="1" hidden="1">РП!$B$1:$C$34</definedName>
    <definedName name="_xlnm._FilterDatabase" localSheetId="0" hidden="1">ЮЭС!$B$1:$C$6133</definedName>
    <definedName name="Z_01AD3B40_E8EF_4F66_AEE9_6D17EC17537B_.wvu.FilterData" localSheetId="0" hidden="1">ЮЭС!$B$1:$C$6133</definedName>
    <definedName name="Z_052B0140_295E_42A4_9B4E_02031CAF33AF_.wvu.FilterData" localSheetId="1" hidden="1">РП!$B$1:$C$34</definedName>
    <definedName name="Z_052B0140_295E_42A4_9B4E_02031CAF33AF_.wvu.FilterData" localSheetId="0" hidden="1">ЮЭС!$B$1:$C$6133</definedName>
    <definedName name="Z_05ACC507_B349_46DA_B280_4E33ACBDCACC_.wvu.FilterData" localSheetId="1" hidden="1">РП!$B$1:$C$34</definedName>
    <definedName name="Z_05ACC507_B349_46DA_B280_4E33ACBDCACC_.wvu.FilterData" localSheetId="0" hidden="1">ЮЭС!$B$1:$C$6133</definedName>
    <definedName name="Z_09A7AC16_2829_4695_9239_4E9B58539157_.wvu.FilterData" localSheetId="1" hidden="1">РП!$B$1:$C$34</definedName>
    <definedName name="Z_09A7AC16_2829_4695_9239_4E9B58539157_.wvu.FilterData" localSheetId="0" hidden="1">ЮЭС!$B$1:$C$6133</definedName>
    <definedName name="Z_09BEA34C_8A56_417E_987A_9C6616B44C63_.wvu.FilterData" localSheetId="1" hidden="1">РП!$B$1:$C$34</definedName>
    <definedName name="Z_09BEA34C_8A56_417E_987A_9C6616B44C63_.wvu.FilterData" localSheetId="0" hidden="1">ЮЭС!$B$1:$C$6133</definedName>
    <definedName name="Z_0BAB67D9_45D2_48D0_BE79_5C938F42703E_.wvu.FilterData" localSheetId="1" hidden="1">РП!$B$1:$C$34</definedName>
    <definedName name="Z_0BAB67D9_45D2_48D0_BE79_5C938F42703E_.wvu.FilterData" localSheetId="0" hidden="1">ЮЭС!$B$1:$C$6133</definedName>
    <definedName name="Z_13E31824_4E98_432A_A34D_23E66344F1F8_.wvu.FilterData" localSheetId="1" hidden="1">РП!$B$1:$C$34</definedName>
    <definedName name="Z_13E31824_4E98_432A_A34D_23E66344F1F8_.wvu.FilterData" localSheetId="0" hidden="1">ЮЭС!$B$1:$C$6133</definedName>
    <definedName name="Z_174DB20F_CBC6_4F67_81AB_A81551A0AEC3_.wvu.FilterData" localSheetId="0" hidden="1">ЮЭС!$B$1:$C$6133</definedName>
    <definedName name="Z_1CB5D302_EA25_4651_BDBB_2771BFC8EA57_.wvu.FilterData" localSheetId="0" hidden="1">ЮЭС!$B$1:$C$6133</definedName>
    <definedName name="Z_204F0700_4706_437E_AC78_96926471A975_.wvu.FilterData" localSheetId="1" hidden="1">РП!$B$1:$C$34</definedName>
    <definedName name="Z_204F0700_4706_437E_AC78_96926471A975_.wvu.FilterData" localSheetId="0" hidden="1">ЮЭС!$B$1:$C$6133</definedName>
    <definedName name="Z_206FAEEA_B5F1_4698_B187_3B7A7FCEEE67_.wvu.FilterData" localSheetId="1" hidden="1">РП!$B$1:$C$34</definedName>
    <definedName name="Z_206FAEEA_B5F1_4698_B187_3B7A7FCEEE67_.wvu.FilterData" localSheetId="0" hidden="1">ЮЭС!$B$1:$C$6133</definedName>
    <definedName name="Z_248E27CA_B8C1_4163_89E1_055E7E908D6A_.wvu.FilterData" localSheetId="1" hidden="1">РП!$B$1:$C$34</definedName>
    <definedName name="Z_248E27CA_B8C1_4163_89E1_055E7E908D6A_.wvu.FilterData" localSheetId="0" hidden="1">ЮЭС!$B$1:$C$6133</definedName>
    <definedName name="Z_26544BEA_145F_48E7_BC09_BCC22A238E16_.wvu.FilterData" localSheetId="0" hidden="1">ЮЭС!$B$1:$C$6133</definedName>
    <definedName name="Z_2D8BF060_24DC_4429_97FF_5FBA72ACED00_.wvu.FilterData" localSheetId="1" hidden="1">РП!$B$1:$C$34</definedName>
    <definedName name="Z_2D8BF060_24DC_4429_97FF_5FBA72ACED00_.wvu.FilterData" localSheetId="0" hidden="1">ЮЭС!$B$1:$C$6133</definedName>
    <definedName name="Z_2FFD2FA2_F2EE_40AA_8FC0_5DE78613A32D_.wvu.FilterData" localSheetId="0" hidden="1">ЮЭС!$B$1:$C$6133</definedName>
    <definedName name="Z_34D66708_0DFC_494E_A79F_13A950E5A2F2_.wvu.FilterData" localSheetId="1" hidden="1">РП!$B$1:$C$34</definedName>
    <definedName name="Z_34D66708_0DFC_494E_A79F_13A950E5A2F2_.wvu.FilterData" localSheetId="0" hidden="1">ЮЭС!$B$1:$C$6133</definedName>
    <definedName name="Z_34D66708_0DFC_494E_A79F_13A950E5A2F2_.wvu.PrintArea" localSheetId="1" hidden="1">РП!$A$1:$AC$56</definedName>
    <definedName name="Z_34D66708_0DFC_494E_A79F_13A950E5A2F2_.wvu.PrintArea" localSheetId="0" hidden="1">ЮЭС!$A$1:$AP$6343</definedName>
    <definedName name="Z_35A175C4_B80B_4FBA_86A8_0EE217BDEFB7_.wvu.FilterData" localSheetId="1" hidden="1">РП!$B$1:$C$34</definedName>
    <definedName name="Z_35A175C4_B80B_4FBA_86A8_0EE217BDEFB7_.wvu.FilterData" localSheetId="0" hidden="1">ЮЭС!$B$1:$C$6133</definedName>
    <definedName name="Z_38CC70E3_117D_4B9C_AC44_EECEB8147BD1_.wvu.FilterData" localSheetId="0" hidden="1">ЮЭС!$B$1:$C$6133</definedName>
    <definedName name="Z_3A68095A_18FC_4708_9875_B27FD7ACE234_.wvu.FilterData" localSheetId="0" hidden="1">ЮЭС!$B$1:$C$6133</definedName>
    <definedName name="Z_3BDDCD3A_BC48_43FF_9420_57FF8F29AE94_.wvu.FilterData" localSheetId="1" hidden="1">РП!$B$1:$C$34</definedName>
    <definedName name="Z_3BDDCD3A_BC48_43FF_9420_57FF8F29AE94_.wvu.FilterData" localSheetId="0" hidden="1">ЮЭС!$B$1:$C$6002</definedName>
    <definedName name="Z_3FD99F5F_2A90_4EBF_A8E8_0D2375B458D8_.wvu.FilterData" localSheetId="1" hidden="1">РП!$B$1:$C$34</definedName>
    <definedName name="Z_3FD99F5F_2A90_4EBF_A8E8_0D2375B458D8_.wvu.FilterData" localSheetId="0" hidden="1">ЮЭС!$B$1:$C$6133</definedName>
    <definedName name="Z_42A67563_2D6E_4AC7_8327_F4394CC74359_.wvu.FilterData" localSheetId="1" hidden="1">РП!$B$1:$C$34</definedName>
    <definedName name="Z_42A67563_2D6E_4AC7_8327_F4394CC74359_.wvu.FilterData" localSheetId="0" hidden="1">ЮЭС!$B$1:$C$6133</definedName>
    <definedName name="Z_46AB03A5_3751_45DB_949E_FF6D5F51EF91_.wvu.FilterData" localSheetId="0" hidden="1">ЮЭС!$B$1:$C$6133</definedName>
    <definedName name="Z_479FD180_8529_42AA_8EE5_1848A1D00649_.wvu.FilterData" localSheetId="1" hidden="1">РП!$B$1:$C$34</definedName>
    <definedName name="Z_479FD180_8529_42AA_8EE5_1848A1D00649_.wvu.FilterData" localSheetId="0" hidden="1">ЮЭС!$B$1:$C$6133</definedName>
    <definedName name="Z_4BC5ACE0_E228_4099_A98D_71A221BF6CED_.wvu.FilterData" localSheetId="1" hidden="1">РП!$B$1:$C$34</definedName>
    <definedName name="Z_4BC5ACE0_E228_4099_A98D_71A221BF6CED_.wvu.FilterData" localSheetId="0" hidden="1">ЮЭС!$B$1:$C$6133</definedName>
    <definedName name="Z_52535E61_3D1D_4F84_A58D_4B563D6A5BD4_.wvu.FilterData" localSheetId="1" hidden="1">РП!$B$1:$C$34</definedName>
    <definedName name="Z_5D82DE8A_9A6B_4855_9FA6_E63526E8F95B_.wvu.FilterData" localSheetId="1" hidden="1">РП!$B$1:$C$34</definedName>
    <definedName name="Z_5D82DE8A_9A6B_4855_9FA6_E63526E8F95B_.wvu.FilterData" localSheetId="0" hidden="1">ЮЭС!$B$1:$C$6133</definedName>
    <definedName name="Z_5DD20CE3_1EF2_4855_AB73_83E12A7C1C8D_.wvu.FilterData" localSheetId="1" hidden="1">РП!$B$1:$C$34</definedName>
    <definedName name="Z_5DD20CE3_1EF2_4855_AB73_83E12A7C1C8D_.wvu.FilterData" localSheetId="0" hidden="1">ЮЭС!$B$1:$C$6133</definedName>
    <definedName name="Z_5E267655_4884_4417_B021_E9B031F02B75_.wvu.FilterData" localSheetId="0" hidden="1">ЮЭС!$B$1:$C$6133</definedName>
    <definedName name="Z_60C88B3B_A24F_4A63_9F09_928192ED3EFF_.wvu.FilterData" localSheetId="1" hidden="1">РП!$B$1:$C$34</definedName>
    <definedName name="Z_60C88B3B_A24F_4A63_9F09_928192ED3EFF_.wvu.FilterData" localSheetId="0" hidden="1">ЮЭС!$B$1:$C$6133</definedName>
    <definedName name="Z_6F910FD5_62AC_481A_86BD_BFB547E7DE6A_.wvu.FilterData" localSheetId="1" hidden="1">РП!$B$1:$C$34</definedName>
    <definedName name="Z_6F910FD5_62AC_481A_86BD_BFB547E7DE6A_.wvu.FilterData" localSheetId="0" hidden="1">ЮЭС!$B$1:$C$6133</definedName>
    <definedName name="Z_73E66D2A_BA86_4EE8_9006_248FD3FA31D3_.wvu.FilterData" localSheetId="0" hidden="1">ЮЭС!$B$1:$C$6133</definedName>
    <definedName name="Z_74680C0D_4013_419B_AB62_117374663009_.wvu.FilterData" localSheetId="1" hidden="1">РП!$B$1:$C$34</definedName>
    <definedName name="Z_74680C0D_4013_419B_AB62_117374663009_.wvu.FilterData" localSheetId="0" hidden="1">ЮЭС!$B$1:$C$6133</definedName>
    <definedName name="Z_78F9B3CC_86A6_4335_9822_0A4B166D9D9B_.wvu.FilterData" localSheetId="1" hidden="1">РП!$B$1:$C$34</definedName>
    <definedName name="Z_78F9B3CC_86A6_4335_9822_0A4B166D9D9B_.wvu.FilterData" localSheetId="0" hidden="1">ЮЭС!$B$1:$C$6133</definedName>
    <definedName name="Z_7AAE7894_CD34_4D2B_AFAA_8C87C5F93288_.wvu.FilterData" localSheetId="0" hidden="1">ЮЭС!$B$1:$C$6133</definedName>
    <definedName name="Z_7DDBDE3C_CB96_4805_9BB3_CC864FB7F7A3_.wvu.FilterData" localSheetId="1" hidden="1">РП!$B$1:$C$34</definedName>
    <definedName name="Z_7DDBDE3C_CB96_4805_9BB3_CC864FB7F7A3_.wvu.FilterData" localSheetId="0" hidden="1">ЮЭС!$B$1:$C$6133</definedName>
    <definedName name="Z_7F6EC5C0_14F9_4ACC_A12F_038EAD2CF631_.wvu.FilterData" localSheetId="1" hidden="1">РП!$B$1:$C$34</definedName>
    <definedName name="Z_7F6EC5C0_14F9_4ACC_A12F_038EAD2CF631_.wvu.FilterData" localSheetId="0" hidden="1">ЮЭС!$B$1:$C$6133</definedName>
    <definedName name="Z_873FA0A2_A5A7_4888_94DF_E86C9D755F2D_.wvu.FilterData" localSheetId="1" hidden="1">РП!$B$1:$C$34</definedName>
    <definedName name="Z_873FA0A2_A5A7_4888_94DF_E86C9D755F2D_.wvu.FilterData" localSheetId="0" hidden="1">ЮЭС!$B$1:$C$6133</definedName>
    <definedName name="Z_8C17392F_F940_44E6_ACDD_7E18C765056C_.wvu.FilterData" localSheetId="0" hidden="1">ЮЭС!$B$1:$C$6133</definedName>
    <definedName name="Z_8D6A0775_8F3B_4124_8728_45EDC8F063A9_.wvu.FilterData" localSheetId="1" hidden="1">РП!$B$1:$C$34</definedName>
    <definedName name="Z_8D6A0775_8F3B_4124_8728_45EDC8F063A9_.wvu.FilterData" localSheetId="0" hidden="1">ЮЭС!$B$1:$C$6002</definedName>
    <definedName name="Z_94006A82_B7D3_4156_9FA2_13A1AD66A12C_.wvu.FilterData" localSheetId="1" hidden="1">РП!$B$1:$C$34</definedName>
    <definedName name="Z_94006A82_B7D3_4156_9FA2_13A1AD66A12C_.wvu.FilterData" localSheetId="0" hidden="1">ЮЭС!$B$1:$C$6133</definedName>
    <definedName name="Z_99B10E31_2270_46B1_A4F8_4F7E12199CEB_.wvu.FilterData" localSheetId="1" hidden="1">РП!$B$1:$C$34</definedName>
    <definedName name="Z_99B10E31_2270_46B1_A4F8_4F7E12199CEB_.wvu.FilterData" localSheetId="0" hidden="1">ЮЭС!$B$1:$C$6133</definedName>
    <definedName name="Z_A0CEB370_C3BD_4F30_B856_16B7E0B780B0_.wvu.FilterData" localSheetId="1" hidden="1">РП!$B$1:$C$34</definedName>
    <definedName name="Z_A0CEB370_C3BD_4F30_B856_16B7E0B780B0_.wvu.FilterData" localSheetId="0" hidden="1">ЮЭС!$B$1:$C$6133</definedName>
    <definedName name="Z_A6859FDA_6DE2_4092_B0FA_BBFD03642BF2_.wvu.FilterData" localSheetId="0" hidden="1">ЮЭС!$B$1:$C$6133</definedName>
    <definedName name="Z_A83B72FD_20B0_4996_8666_4D681CB3B97F_.wvu.FilterData" localSheetId="1" hidden="1">РП!$B$1:$C$34</definedName>
    <definedName name="Z_A83B72FD_20B0_4996_8666_4D681CB3B97F_.wvu.FilterData" localSheetId="0" hidden="1">ЮЭС!$B$1:$C$6133</definedName>
    <definedName name="Z_B0A476F2_70D4_4EFC_8DD6_304067988E60_.wvu.FilterData" localSheetId="1" hidden="1">РП!$B$1:$C$34</definedName>
    <definedName name="Z_B0A476F2_70D4_4EFC_8DD6_304067988E60_.wvu.FilterData" localSheetId="0" hidden="1">ЮЭС!$B$1:$C$6133</definedName>
    <definedName name="Z_B0B717D5_A062_4EEE_9DA8_8DFBECEB4920_.wvu.FilterData" localSheetId="1" hidden="1">РП!$B$1:$C$34</definedName>
    <definedName name="Z_B0B717D5_A062_4EEE_9DA8_8DFBECEB4920_.wvu.FilterData" localSheetId="0" hidden="1">ЮЭС!$B$1:$C$6133</definedName>
    <definedName name="Z_B0B717D5_A062_4EEE_9DA8_8DFBECEB4920_.wvu.PrintArea" localSheetId="1" hidden="1">РП!$A$1:$AC$34</definedName>
    <definedName name="Z_B0B717D5_A062_4EEE_9DA8_8DFBECEB4920_.wvu.PrintArea" localSheetId="0" hidden="1">ЮЭС!$A$1:$AP$6134</definedName>
    <definedName name="Z_B41CC311_A3B3_494F_A4B5_5B36D4B5AB8C_.wvu.FilterData" localSheetId="1" hidden="1">РП!$B$1:$C$34</definedName>
    <definedName name="Z_B41CC311_A3B3_494F_A4B5_5B36D4B5AB8C_.wvu.FilterData" localSheetId="0" hidden="1">ЮЭС!$B$1:$C$6133</definedName>
    <definedName name="Z_B41CC311_A3B3_494F_A4B5_5B36D4B5AB8C_.wvu.PrintArea" localSheetId="1" hidden="1">РП!$A$1:$AC$56</definedName>
    <definedName name="Z_B41CC311_A3B3_494F_A4B5_5B36D4B5AB8C_.wvu.PrintArea" localSheetId="0" hidden="1">ЮЭС!$A$1:$AP$6348</definedName>
    <definedName name="Z_B47097C7_00E2_42A5_AA1B_50B20CD958E6_.wvu.FilterData" localSheetId="1" hidden="1">РП!$B$1:$C$34</definedName>
    <definedName name="Z_B47097C7_00E2_42A5_AA1B_50B20CD958E6_.wvu.FilterData" localSheetId="0" hidden="1">ЮЭС!$B$1:$C$6133</definedName>
    <definedName name="Z_B509AFD8_FBD6_415F_883D_1C027EB99BF7_.wvu.FilterData" localSheetId="1" hidden="1">РП!$B$1:$C$34</definedName>
    <definedName name="Z_B509AFD8_FBD6_415F_883D_1C027EB99BF7_.wvu.FilterData" localSheetId="0" hidden="1">ЮЭС!$B$1:$C$6133</definedName>
    <definedName name="Z_B7CDFBB0_885D_4D6E_8E7B_78608DF18CAE_.wvu.FilterData" localSheetId="1" hidden="1">РП!$B$1:$C$34</definedName>
    <definedName name="Z_B7CDFBB0_885D_4D6E_8E7B_78608DF18CAE_.wvu.FilterData" localSheetId="0" hidden="1">ЮЭС!$B$1:$C$6133</definedName>
    <definedName name="Z_B84B352F_F421_47ED_AF89_47B10FAE79AA_.wvu.FilterData" localSheetId="1" hidden="1">РП!$B$1:$C$34</definedName>
    <definedName name="Z_B84B352F_F421_47ED_AF89_47B10FAE79AA_.wvu.FilterData" localSheetId="0" hidden="1">ЮЭС!$B$1:$C$6133</definedName>
    <definedName name="Z_B87FEB4C_80CC_4A56_B016_A8888A9E8FD1_.wvu.FilterData" localSheetId="1" hidden="1">РП!$B$1:$C$34</definedName>
    <definedName name="Z_B87FEB4C_80CC_4A56_B016_A8888A9E8FD1_.wvu.FilterData" localSheetId="0" hidden="1">ЮЭС!$B$1:$C$6133</definedName>
    <definedName name="Z_BB6B8CA7_C242_4734_A369_C12370DE8612_.wvu.FilterData" localSheetId="1" hidden="1">РП!$B$1:$C$34</definedName>
    <definedName name="Z_BB6B8CA7_C242_4734_A369_C12370DE8612_.wvu.FilterData" localSheetId="0" hidden="1">ЮЭС!$B$1:$C$6133</definedName>
    <definedName name="Z_BBCD7773_B04F_47C2_815D_0314F1F5D0E9_.wvu.FilterData" localSheetId="0" hidden="1">ЮЭС!$B$1:$C$6133</definedName>
    <definedName name="Z_C8E43266_BED0_4244_BB94_0406C800687E_.wvu.FilterData" localSheetId="1" hidden="1">РП!$B$1:$C$34</definedName>
    <definedName name="Z_C8E43266_BED0_4244_BB94_0406C800687E_.wvu.FilterData" localSheetId="0" hidden="1">ЮЭС!$B$1:$C$6133</definedName>
    <definedName name="Z_C9FDC227_D0DC_4D64_A083_52C907A06D83_.wvu.FilterData" localSheetId="1" hidden="1">РП!$B$1:$C$34</definedName>
    <definedName name="Z_C9FDC227_D0DC_4D64_A083_52C907A06D83_.wvu.FilterData" localSheetId="0" hidden="1">ЮЭС!$B$1:$C$6133</definedName>
    <definedName name="Z_CD9F3445_4CB0_48DD_B814_CC20CE8E1F9F_.wvu.PrintArea" localSheetId="1" hidden="1">РП!$A$1:$AC$34</definedName>
    <definedName name="Z_CD9F3445_4CB0_48DD_B814_CC20CE8E1F9F_.wvu.PrintArea" localSheetId="0" hidden="1">ЮЭС!$A$1:$AC$6000</definedName>
    <definedName name="Z_CD9F3445_4CB0_48DD_B814_CC20CE8E1F9F_.wvu.Rows" localSheetId="1" hidden="1">РП!#REF!</definedName>
    <definedName name="Z_CD9F3445_4CB0_48DD_B814_CC20CE8E1F9F_.wvu.Rows" localSheetId="0" hidden="1">ЮЭС!$1998:$2000</definedName>
    <definedName name="Z_D2D0C6A6_9C8B_40BF_9A2E_8EB3A163CAE2_.wvu.FilterData" localSheetId="1" hidden="1">РП!$B$1:$C$34</definedName>
    <definedName name="Z_D2D0C6A6_9C8B_40BF_9A2E_8EB3A163CAE2_.wvu.FilterData" localSheetId="0" hidden="1">ЮЭС!$B$1:$C$6133</definedName>
    <definedName name="Z_D81888E8_6D59_4591_A023_593C65801FF9_.wvu.FilterData" localSheetId="1" hidden="1">РП!$B$1:$C$34</definedName>
    <definedName name="Z_D81888E8_6D59_4591_A023_593C65801FF9_.wvu.FilterData" localSheetId="0" hidden="1">ЮЭС!$B$1:$C$6133</definedName>
    <definedName name="Z_DEAD95D0_E21B_4A44_9F00_6EDFD3F6AF09_.wvu.FilterData" localSheetId="1" hidden="1">РП!$B$1:$C$34</definedName>
    <definedName name="Z_DEAD95D0_E21B_4A44_9F00_6EDFD3F6AF09_.wvu.FilterData" localSheetId="0" hidden="1">ЮЭС!$B$1:$C$6133</definedName>
    <definedName name="Z_E397D37E_16BF_4CE1_9AB7_92E2A9775F7E_.wvu.FilterData" localSheetId="1" hidden="1">РП!$B$1:$C$34</definedName>
    <definedName name="Z_E397D37E_16BF_4CE1_9AB7_92E2A9775F7E_.wvu.FilterData" localSheetId="0" hidden="1">ЮЭС!$B$1:$C$6133</definedName>
    <definedName name="Z_E7801C06_BD12_458A_935A_1D30ED3BD3E7_.wvu.FilterData" localSheetId="0" hidden="1">ЮЭС!$B$1:$C$6133</definedName>
    <definedName name="Z_E9960851_FA0E_4170_B5F0_61102AC33A9D_.wvu.FilterData" localSheetId="1" hidden="1">РП!$B$1:$C$34</definedName>
    <definedName name="Z_E9960851_FA0E_4170_B5F0_61102AC33A9D_.wvu.FilterData" localSheetId="0" hidden="1">ЮЭС!$B$1:$C$6133</definedName>
    <definedName name="Z_EC1D9248_F9A0_4E46_9A73_FFF72F5542CB_.wvu.FilterData" localSheetId="0" hidden="1">ЮЭС!$B$1:$C$6133</definedName>
    <definedName name="Z_F092159D_901D_472C_B348_EFDC0FCFEE01_.wvu.FilterData" localSheetId="1" hidden="1">РП!$B$1:$C$34</definedName>
    <definedName name="Z_F092159D_901D_472C_B348_EFDC0FCFEE01_.wvu.FilterData" localSheetId="0" hidden="1">ЮЭС!$B$1:$C$6133</definedName>
    <definedName name="Z_F1B70A2F_3B90_4C2B_B3BD_EA8058DB30A2_.wvu.FilterData" localSheetId="1" hidden="1">РП!$B$1:$C$34</definedName>
    <definedName name="Z_F1B70A2F_3B90_4C2B_B3BD_EA8058DB30A2_.wvu.FilterData" localSheetId="0" hidden="1">ЮЭС!$B$1:$C$6133</definedName>
    <definedName name="Z_F8120245_194A_41C3_9355_12BDD6EC8D56_.wvu.FilterData" localSheetId="1" hidden="1">РП!$B$1:$C$34</definedName>
    <definedName name="Z_F8120245_194A_41C3_9355_12BDD6EC8D56_.wvu.FilterData" localSheetId="0" hidden="1">ЮЭС!$B$1:$C$6133</definedName>
    <definedName name="Z_F8FE3F4F_2405_4BE6_9385_1E2D222A1BA8_.wvu.FilterData" localSheetId="0" hidden="1">ЮЭС!$B$1:$C$6133</definedName>
    <definedName name="Z_FA20EFF4_A524_41C2_866E_C1B0B78181AE_.wvu.FilterData" localSheetId="1" hidden="1">РП!$B$1:$C$34</definedName>
    <definedName name="Z_FA20EFF4_A524_41C2_866E_C1B0B78181AE_.wvu.FilterData" localSheetId="0" hidden="1">ЮЭС!$B$1:$C$6133</definedName>
    <definedName name="_xlnm.Print_Area" localSheetId="1">РП!$A$1:$AC$56</definedName>
    <definedName name="_xlnm.Print_Area" localSheetId="0">ЮЭС!$A$1:$AP$6343</definedName>
  </definedNames>
  <calcPr calcId="145621"/>
  <customWorkbookViews>
    <customWorkbookView name="Шелепанов Виктор Павлович - Личное представление" guid="{B41CC311-A3B3-494F-A4B5-5B36D4B5AB8C}" mergeInterval="0" personalView="1" maximized="1" xWindow="-8" yWindow="-8" windowWidth="1936" windowHeight="1034" tabRatio="664" activeSheetId="2"/>
    <customWorkbookView name="Русанов Артур Рустамович - Личное представление" guid="{7E497B97-D318-4A06-B8BA-CDE1B59E0EC0}" mergeInterval="0" personalView="1" maximized="1" windowWidth="1916" windowHeight="851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  <customWorkbookView name="komu0892 - Личное представление" guid="{76980203-FC46-4D6D-9F59-DD5FBD9BDC2C}" mergeInterval="0" personalView="1" maximized="1" xWindow="1" yWindow="1" windowWidth="1276" windowHeight="804" tabRatio="664" activeSheetId="2"/>
    <customWorkbookView name="Hatron - Личное представление" guid="{4A7619B5-7EB5-4B84-85FD-F3855AFA0B3B}" mergeInterval="0" personalView="1" maximized="1" windowWidth="1276" windowHeight="775" tabRatio="664" activeSheetId="2"/>
    <customWorkbookView name="komi1126 - Личное представление" guid="{D94019E7-D093-47BA-BB80-3A28192C6F7E}" mergeInterval="0" personalView="1" maximized="1" xWindow="1" yWindow="1" windowWidth="1916" windowHeight="850" tabRatio="664" activeSheetId="6"/>
    <customWorkbookView name="Александр Панов - Личное представление" guid="{1030E748-0C35-4A10-947B-3F9F4436BCC0}" mergeInterval="0" personalView="1" maximized="1" windowWidth="1362" windowHeight="543" tabRatio="664" activeSheetId="2"/>
    <customWorkbookView name="komu3104 - Личное представление" guid="{8F9C4E65-4BE8-4EE2-BA24-5FC5B2455819}" mergeInterval="0" personalView="1" maximized="1" xWindow="1" yWindow="1" windowWidth="1916" windowHeight="859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6"/>
    <customWorkbookView name="Филиппова Светлана Евгеньевна - Личное представление" guid="{CD9F3445-4CB0-48DD-B814-CC20CE8E1F9F}" mergeInterval="0" personalView="1" maximized="1" windowWidth="1653" windowHeight="766" tabRatio="664" activeSheetId="2"/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Панов Александр Сергеевич - Личное представление" guid="{34D66708-0DFC-494E-A79F-13A950E5A2F2}" mergeInterval="0" personalView="1" maximized="1" windowWidth="1916" windowHeight="864" tabRatio="664" activeSheetId="2"/>
  </customWorkbookViews>
</workbook>
</file>

<file path=xl/calcChain.xml><?xml version="1.0" encoding="utf-8"?>
<calcChain xmlns="http://schemas.openxmlformats.org/spreadsheetml/2006/main">
  <c r="AB1456" i="4" l="1"/>
  <c r="AA1456" i="4"/>
  <c r="Z1456" i="4"/>
  <c r="Y1456" i="4"/>
  <c r="X1456" i="4"/>
  <c r="W1456" i="4"/>
  <c r="V1456" i="4"/>
  <c r="U1456" i="4"/>
  <c r="T1456" i="4"/>
  <c r="S1456" i="4"/>
  <c r="R1456" i="4"/>
  <c r="Q1456" i="4"/>
  <c r="P1456" i="4"/>
  <c r="O1456" i="4"/>
  <c r="N1456" i="4"/>
  <c r="M1456" i="4"/>
  <c r="L1456" i="4"/>
  <c r="K1456" i="4"/>
  <c r="J1456" i="4"/>
  <c r="I1456" i="4"/>
  <c r="H1456" i="4"/>
  <c r="G1456" i="4"/>
  <c r="F1456" i="4"/>
  <c r="E1456" i="4"/>
  <c r="AB1453" i="4"/>
  <c r="AA1453" i="4"/>
  <c r="Z1453" i="4"/>
  <c r="Y1453" i="4"/>
  <c r="X1453" i="4"/>
  <c r="W1453" i="4"/>
  <c r="V1453" i="4"/>
  <c r="U1453" i="4"/>
  <c r="T1453" i="4"/>
  <c r="S1453" i="4"/>
  <c r="R1453" i="4"/>
  <c r="Q1453" i="4"/>
  <c r="P1453" i="4"/>
  <c r="O1453" i="4"/>
  <c r="N1453" i="4"/>
  <c r="M1453" i="4"/>
  <c r="L1453" i="4"/>
  <c r="K1453" i="4"/>
  <c r="J1453" i="4"/>
  <c r="I1453" i="4"/>
  <c r="H1453" i="4"/>
  <c r="G1453" i="4"/>
  <c r="F1453" i="4"/>
  <c r="E1453" i="4"/>
  <c r="AB1449" i="4"/>
  <c r="AA1449" i="4"/>
  <c r="Z1449" i="4"/>
  <c r="Y1449" i="4"/>
  <c r="X1449" i="4"/>
  <c r="W1449" i="4"/>
  <c r="V1449" i="4"/>
  <c r="U1449" i="4"/>
  <c r="T1449" i="4"/>
  <c r="S1449" i="4"/>
  <c r="R1449" i="4"/>
  <c r="Q1449" i="4"/>
  <c r="P1449" i="4"/>
  <c r="O1449" i="4"/>
  <c r="N1449" i="4"/>
  <c r="M1449" i="4"/>
  <c r="L1449" i="4"/>
  <c r="K1449" i="4"/>
  <c r="J1449" i="4"/>
  <c r="I1449" i="4"/>
  <c r="H1449" i="4"/>
  <c r="G1449" i="4"/>
  <c r="F1449" i="4"/>
  <c r="E1449" i="4"/>
  <c r="AB1445" i="4"/>
  <c r="AA1445" i="4"/>
  <c r="Z1445" i="4"/>
  <c r="Y1445" i="4"/>
  <c r="X1445" i="4"/>
  <c r="W1445" i="4"/>
  <c r="V1445" i="4"/>
  <c r="U1445" i="4"/>
  <c r="T1445" i="4"/>
  <c r="S1445" i="4"/>
  <c r="R1445" i="4"/>
  <c r="Q1445" i="4"/>
  <c r="P1445" i="4"/>
  <c r="O1445" i="4"/>
  <c r="N1445" i="4"/>
  <c r="M1445" i="4"/>
  <c r="L1445" i="4"/>
  <c r="K1445" i="4"/>
  <c r="J1445" i="4"/>
  <c r="I1445" i="4"/>
  <c r="H1445" i="4"/>
  <c r="G1445" i="4"/>
  <c r="F1445" i="4"/>
  <c r="E1445" i="4"/>
  <c r="AB1441" i="4"/>
  <c r="AA1441" i="4"/>
  <c r="Z1441" i="4"/>
  <c r="Y1441" i="4"/>
  <c r="X1441" i="4"/>
  <c r="W1441" i="4"/>
  <c r="V1441" i="4"/>
  <c r="U1441" i="4"/>
  <c r="T1441" i="4"/>
  <c r="S1441" i="4"/>
  <c r="R1441" i="4"/>
  <c r="Q1441" i="4"/>
  <c r="P1441" i="4"/>
  <c r="O1441" i="4"/>
  <c r="N1441" i="4"/>
  <c r="M1441" i="4"/>
  <c r="L1441" i="4"/>
  <c r="K1441" i="4"/>
  <c r="J1441" i="4"/>
  <c r="I1441" i="4"/>
  <c r="H1441" i="4"/>
  <c r="G1441" i="4"/>
  <c r="F1441" i="4"/>
  <c r="E1441" i="4"/>
  <c r="AB1437" i="4"/>
  <c r="AB1457" i="4" s="1"/>
  <c r="AA1437" i="4"/>
  <c r="AA1457" i="4" s="1"/>
  <c r="Z1437" i="4"/>
  <c r="Z1457" i="4" s="1"/>
  <c r="Y1437" i="4"/>
  <c r="Y1457" i="4" s="1"/>
  <c r="X1437" i="4"/>
  <c r="X1457" i="4" s="1"/>
  <c r="W1437" i="4"/>
  <c r="W1457" i="4" s="1"/>
  <c r="V1437" i="4"/>
  <c r="V1457" i="4" s="1"/>
  <c r="U1437" i="4"/>
  <c r="U1457" i="4" s="1"/>
  <c r="T1437" i="4"/>
  <c r="T1457" i="4" s="1"/>
  <c r="S1437" i="4"/>
  <c r="S1457" i="4" s="1"/>
  <c r="R1437" i="4"/>
  <c r="R1457" i="4" s="1"/>
  <c r="Q1437" i="4"/>
  <c r="Q1457" i="4" s="1"/>
  <c r="P1437" i="4"/>
  <c r="P1457" i="4" s="1"/>
  <c r="O1437" i="4"/>
  <c r="O1457" i="4" s="1"/>
  <c r="N1437" i="4"/>
  <c r="N1457" i="4" s="1"/>
  <c r="M1437" i="4"/>
  <c r="M1457" i="4" s="1"/>
  <c r="L1437" i="4"/>
  <c r="L1457" i="4" s="1"/>
  <c r="K1437" i="4"/>
  <c r="K1457" i="4" s="1"/>
  <c r="J1437" i="4"/>
  <c r="J1457" i="4" s="1"/>
  <c r="I1437" i="4"/>
  <c r="I1457" i="4" s="1"/>
  <c r="H1437" i="4"/>
  <c r="H1457" i="4" s="1"/>
  <c r="G1437" i="4"/>
  <c r="G1457" i="4" s="1"/>
  <c r="F1437" i="4"/>
  <c r="F1457" i="4" s="1"/>
  <c r="E1437" i="4"/>
  <c r="E1457" i="4" s="1"/>
  <c r="AB1427" i="4"/>
  <c r="AA1427" i="4"/>
  <c r="Z1427" i="4"/>
  <c r="Y1427" i="4"/>
  <c r="X1427" i="4"/>
  <c r="W1427" i="4"/>
  <c r="V1427" i="4"/>
  <c r="U1427" i="4"/>
  <c r="T1427" i="4"/>
  <c r="S1427" i="4"/>
  <c r="R1427" i="4"/>
  <c r="Q1427" i="4"/>
  <c r="P1427" i="4"/>
  <c r="O1427" i="4"/>
  <c r="N1427" i="4"/>
  <c r="M1427" i="4"/>
  <c r="L1427" i="4"/>
  <c r="K1427" i="4"/>
  <c r="J1427" i="4"/>
  <c r="I1427" i="4"/>
  <c r="H1427" i="4"/>
  <c r="G1427" i="4"/>
  <c r="F1427" i="4"/>
  <c r="E1427" i="4"/>
  <c r="AB1424" i="4"/>
  <c r="AA1424" i="4"/>
  <c r="Z1424" i="4"/>
  <c r="Y1424" i="4"/>
  <c r="X1424" i="4"/>
  <c r="W1424" i="4"/>
  <c r="V1424" i="4"/>
  <c r="U1424" i="4"/>
  <c r="T1424" i="4"/>
  <c r="S1424" i="4"/>
  <c r="R1424" i="4"/>
  <c r="Q1424" i="4"/>
  <c r="P1424" i="4"/>
  <c r="O1424" i="4"/>
  <c r="N1424" i="4"/>
  <c r="M1424" i="4"/>
  <c r="L1424" i="4"/>
  <c r="K1424" i="4"/>
  <c r="J1424" i="4"/>
  <c r="I1424" i="4"/>
  <c r="H1424" i="4"/>
  <c r="G1424" i="4"/>
  <c r="F1424" i="4"/>
  <c r="E1424" i="4"/>
  <c r="AB1420" i="4"/>
  <c r="AA1420" i="4"/>
  <c r="Z1420" i="4"/>
  <c r="Y1420" i="4"/>
  <c r="X1420" i="4"/>
  <c r="W1420" i="4"/>
  <c r="V1420" i="4"/>
  <c r="U1420" i="4"/>
  <c r="T1420" i="4"/>
  <c r="S1420" i="4"/>
  <c r="R1420" i="4"/>
  <c r="Q1420" i="4"/>
  <c r="P1420" i="4"/>
  <c r="O1420" i="4"/>
  <c r="N1420" i="4"/>
  <c r="M1420" i="4"/>
  <c r="L1420" i="4"/>
  <c r="K1420" i="4"/>
  <c r="J1420" i="4"/>
  <c r="I1420" i="4"/>
  <c r="H1420" i="4"/>
  <c r="G1420" i="4"/>
  <c r="F1420" i="4"/>
  <c r="E1420" i="4"/>
  <c r="AB1416" i="4"/>
  <c r="AA1416" i="4"/>
  <c r="Z1416" i="4"/>
  <c r="Y1416" i="4"/>
  <c r="X1416" i="4"/>
  <c r="W1416" i="4"/>
  <c r="V1416" i="4"/>
  <c r="U1416" i="4"/>
  <c r="T1416" i="4"/>
  <c r="S1416" i="4"/>
  <c r="R1416" i="4"/>
  <c r="Q1416" i="4"/>
  <c r="P1416" i="4"/>
  <c r="O1416" i="4"/>
  <c r="N1416" i="4"/>
  <c r="M1416" i="4"/>
  <c r="L1416" i="4"/>
  <c r="K1416" i="4"/>
  <c r="J1416" i="4"/>
  <c r="I1416" i="4"/>
  <c r="H1416" i="4"/>
  <c r="G1416" i="4"/>
  <c r="F1416" i="4"/>
  <c r="E1416" i="4"/>
  <c r="AB1412" i="4"/>
  <c r="AA1412" i="4"/>
  <c r="Z1412" i="4"/>
  <c r="Y1412" i="4"/>
  <c r="X1412" i="4"/>
  <c r="W1412" i="4"/>
  <c r="V1412" i="4"/>
  <c r="U1412" i="4"/>
  <c r="T1412" i="4"/>
  <c r="S1412" i="4"/>
  <c r="R1412" i="4"/>
  <c r="Q1412" i="4"/>
  <c r="P1412" i="4"/>
  <c r="O1412" i="4"/>
  <c r="N1412" i="4"/>
  <c r="M1412" i="4"/>
  <c r="L1412" i="4"/>
  <c r="K1412" i="4"/>
  <c r="J1412" i="4"/>
  <c r="I1412" i="4"/>
  <c r="H1412" i="4"/>
  <c r="G1412" i="4"/>
  <c r="F1412" i="4"/>
  <c r="E1412" i="4"/>
  <c r="AB1408" i="4"/>
  <c r="AA1408" i="4"/>
  <c r="Z1408" i="4"/>
  <c r="Y1408" i="4"/>
  <c r="X1408" i="4"/>
  <c r="W1408" i="4"/>
  <c r="V1408" i="4"/>
  <c r="U1408" i="4"/>
  <c r="T1408" i="4"/>
  <c r="S1408" i="4"/>
  <c r="R1408" i="4"/>
  <c r="Q1408" i="4"/>
  <c r="P1408" i="4"/>
  <c r="O1408" i="4"/>
  <c r="N1408" i="4"/>
  <c r="M1408" i="4"/>
  <c r="L1408" i="4"/>
  <c r="K1408" i="4"/>
  <c r="J1408" i="4"/>
  <c r="I1408" i="4"/>
  <c r="H1408" i="4"/>
  <c r="G1408" i="4"/>
  <c r="F1408" i="4"/>
  <c r="E1408" i="4"/>
  <c r="AB1404" i="4"/>
  <c r="AA1404" i="4"/>
  <c r="Z1404" i="4"/>
  <c r="Y1404" i="4"/>
  <c r="X1404" i="4"/>
  <c r="W1404" i="4"/>
  <c r="V1404" i="4"/>
  <c r="U1404" i="4"/>
  <c r="T1404" i="4"/>
  <c r="S1404" i="4"/>
  <c r="R1404" i="4"/>
  <c r="Q1404" i="4"/>
  <c r="P1404" i="4"/>
  <c r="O1404" i="4"/>
  <c r="N1404" i="4"/>
  <c r="M1404" i="4"/>
  <c r="L1404" i="4"/>
  <c r="K1404" i="4"/>
  <c r="J1404" i="4"/>
  <c r="I1404" i="4"/>
  <c r="H1404" i="4"/>
  <c r="G1404" i="4"/>
  <c r="F1404" i="4"/>
  <c r="E1404" i="4"/>
  <c r="AB1400" i="4"/>
  <c r="AB1428" i="4" s="1"/>
  <c r="AA1400" i="4"/>
  <c r="AA1428" i="4" s="1"/>
  <c r="Z1400" i="4"/>
  <c r="Z1428" i="4" s="1"/>
  <c r="Y1400" i="4"/>
  <c r="Y1428" i="4" s="1"/>
  <c r="X1400" i="4"/>
  <c r="X1428" i="4" s="1"/>
  <c r="W1400" i="4"/>
  <c r="W1428" i="4" s="1"/>
  <c r="V1400" i="4"/>
  <c r="V1428" i="4" s="1"/>
  <c r="U1400" i="4"/>
  <c r="U1428" i="4" s="1"/>
  <c r="T1400" i="4"/>
  <c r="T1428" i="4" s="1"/>
  <c r="S1400" i="4"/>
  <c r="S1428" i="4" s="1"/>
  <c r="R1400" i="4"/>
  <c r="R1428" i="4" s="1"/>
  <c r="Q1400" i="4"/>
  <c r="Q1428" i="4" s="1"/>
  <c r="P1400" i="4"/>
  <c r="P1428" i="4" s="1"/>
  <c r="O1400" i="4"/>
  <c r="O1428" i="4" s="1"/>
  <c r="N1400" i="4"/>
  <c r="N1428" i="4" s="1"/>
  <c r="M1400" i="4"/>
  <c r="M1428" i="4" s="1"/>
  <c r="L1400" i="4"/>
  <c r="L1428" i="4" s="1"/>
  <c r="K1400" i="4"/>
  <c r="K1428" i="4" s="1"/>
  <c r="J1400" i="4"/>
  <c r="J1428" i="4" s="1"/>
  <c r="I1400" i="4"/>
  <c r="I1428" i="4" s="1"/>
  <c r="H1400" i="4"/>
  <c r="H1428" i="4" s="1"/>
  <c r="G1400" i="4"/>
  <c r="G1428" i="4" s="1"/>
  <c r="F1400" i="4"/>
  <c r="F1428" i="4" s="1"/>
  <c r="E1400" i="4"/>
  <c r="E1428" i="4" s="1"/>
  <c r="AB1396" i="4"/>
  <c r="AA1396" i="4"/>
  <c r="Z1396" i="4"/>
  <c r="Y1396" i="4"/>
  <c r="X1396" i="4"/>
  <c r="W1396" i="4"/>
  <c r="V1396" i="4"/>
  <c r="U1396" i="4"/>
  <c r="T1396" i="4"/>
  <c r="S1396" i="4"/>
  <c r="R1396" i="4"/>
  <c r="Q1396" i="4"/>
  <c r="P1396" i="4"/>
  <c r="O1396" i="4"/>
  <c r="N1396" i="4"/>
  <c r="M1396" i="4"/>
  <c r="L1396" i="4"/>
  <c r="K1396" i="4"/>
  <c r="J1396" i="4"/>
  <c r="I1396" i="4"/>
  <c r="H1396" i="4"/>
  <c r="G1396" i="4"/>
  <c r="F1396" i="4"/>
  <c r="E1396" i="4"/>
  <c r="AB1392" i="4"/>
  <c r="AA1392" i="4"/>
  <c r="Z1392" i="4"/>
  <c r="Y1392" i="4"/>
  <c r="X1392" i="4"/>
  <c r="W1392" i="4"/>
  <c r="V1392" i="4"/>
  <c r="U1392" i="4"/>
  <c r="T1392" i="4"/>
  <c r="S1392" i="4"/>
  <c r="R1392" i="4"/>
  <c r="Q1392" i="4"/>
  <c r="P1392" i="4"/>
  <c r="O1392" i="4"/>
  <c r="N1392" i="4"/>
  <c r="M1392" i="4"/>
  <c r="L1392" i="4"/>
  <c r="K1392" i="4"/>
  <c r="J1392" i="4"/>
  <c r="I1392" i="4"/>
  <c r="H1392" i="4"/>
  <c r="G1392" i="4"/>
  <c r="F1392" i="4"/>
  <c r="E1392" i="4"/>
  <c r="AB1388" i="4"/>
  <c r="AA1388" i="4"/>
  <c r="Z1388" i="4"/>
  <c r="Y1388" i="4"/>
  <c r="X1388" i="4"/>
  <c r="W1388" i="4"/>
  <c r="V1388" i="4"/>
  <c r="U1388" i="4"/>
  <c r="T1388" i="4"/>
  <c r="S1388" i="4"/>
  <c r="R1388" i="4"/>
  <c r="Q1388" i="4"/>
  <c r="P1388" i="4"/>
  <c r="O1388" i="4"/>
  <c r="N1388" i="4"/>
  <c r="M1388" i="4"/>
  <c r="L1388" i="4"/>
  <c r="K1388" i="4"/>
  <c r="J1388" i="4"/>
  <c r="I1388" i="4"/>
  <c r="H1388" i="4"/>
  <c r="G1388" i="4"/>
  <c r="F1388" i="4"/>
  <c r="E1388" i="4"/>
  <c r="AB1384" i="4"/>
  <c r="AA1384" i="4"/>
  <c r="Z1384" i="4"/>
  <c r="Y1384" i="4"/>
  <c r="X1384" i="4"/>
  <c r="W1384" i="4"/>
  <c r="V1384" i="4"/>
  <c r="U1384" i="4"/>
  <c r="T1384" i="4"/>
  <c r="S1384" i="4"/>
  <c r="R1384" i="4"/>
  <c r="Q1384" i="4"/>
  <c r="P1384" i="4"/>
  <c r="O1384" i="4"/>
  <c r="N1384" i="4"/>
  <c r="M1384" i="4"/>
  <c r="L1384" i="4"/>
  <c r="K1384" i="4"/>
  <c r="J1384" i="4"/>
  <c r="I1384" i="4"/>
  <c r="H1384" i="4"/>
  <c r="G1384" i="4"/>
  <c r="F1384" i="4"/>
  <c r="E1384" i="4"/>
  <c r="AB1380" i="4"/>
  <c r="AA1380" i="4"/>
  <c r="Z1380" i="4"/>
  <c r="Y1380" i="4"/>
  <c r="X1380" i="4"/>
  <c r="W1380" i="4"/>
  <c r="V1380" i="4"/>
  <c r="U1380" i="4"/>
  <c r="T1380" i="4"/>
  <c r="S1380" i="4"/>
  <c r="R1380" i="4"/>
  <c r="Q1380" i="4"/>
  <c r="P1380" i="4"/>
  <c r="O1380" i="4"/>
  <c r="N1380" i="4"/>
  <c r="M1380" i="4"/>
  <c r="L1380" i="4"/>
  <c r="K1380" i="4"/>
  <c r="J1380" i="4"/>
  <c r="I1380" i="4"/>
  <c r="H1380" i="4"/>
  <c r="G1380" i="4"/>
  <c r="F1380" i="4"/>
  <c r="E1380" i="4"/>
  <c r="AB1366" i="4"/>
  <c r="AA1366" i="4"/>
  <c r="Z1366" i="4"/>
  <c r="Y1366" i="4"/>
  <c r="X1366" i="4"/>
  <c r="W1366" i="4"/>
  <c r="V1366" i="4"/>
  <c r="U1366" i="4"/>
  <c r="T1366" i="4"/>
  <c r="S1366" i="4"/>
  <c r="R1366" i="4"/>
  <c r="Q1366" i="4"/>
  <c r="P1366" i="4"/>
  <c r="O1366" i="4"/>
  <c r="N1366" i="4"/>
  <c r="M1366" i="4"/>
  <c r="L1366" i="4"/>
  <c r="K1366" i="4"/>
  <c r="J1366" i="4"/>
  <c r="I1366" i="4"/>
  <c r="H1366" i="4"/>
  <c r="G1366" i="4"/>
  <c r="F1366" i="4"/>
  <c r="E1366" i="4"/>
  <c r="AB1362" i="4"/>
  <c r="AA1362" i="4"/>
  <c r="Z1362" i="4"/>
  <c r="Y1362" i="4"/>
  <c r="X1362" i="4"/>
  <c r="W1362" i="4"/>
  <c r="V1362" i="4"/>
  <c r="U1362" i="4"/>
  <c r="T1362" i="4"/>
  <c r="S1362" i="4"/>
  <c r="R1362" i="4"/>
  <c r="Q1362" i="4"/>
  <c r="P1362" i="4"/>
  <c r="O1362" i="4"/>
  <c r="N1362" i="4"/>
  <c r="M1362" i="4"/>
  <c r="L1362" i="4"/>
  <c r="K1362" i="4"/>
  <c r="J1362" i="4"/>
  <c r="I1362" i="4"/>
  <c r="H1362" i="4"/>
  <c r="G1362" i="4"/>
  <c r="F1362" i="4"/>
  <c r="E1362" i="4"/>
  <c r="AB1354" i="4"/>
  <c r="AB1358" i="4" s="1"/>
  <c r="AB1370" i="4" s="1"/>
  <c r="AA1354" i="4"/>
  <c r="AA1358" i="4" s="1"/>
  <c r="AA1370" i="4" s="1"/>
  <c r="Z1354" i="4"/>
  <c r="Z1358" i="4" s="1"/>
  <c r="Z1370" i="4" s="1"/>
  <c r="Y1354" i="4"/>
  <c r="Y1358" i="4" s="1"/>
  <c r="Y1370" i="4" s="1"/>
  <c r="X1354" i="4"/>
  <c r="X1358" i="4" s="1"/>
  <c r="X1370" i="4" s="1"/>
  <c r="W1354" i="4"/>
  <c r="W1358" i="4" s="1"/>
  <c r="W1370" i="4" s="1"/>
  <c r="V1354" i="4"/>
  <c r="V1358" i="4" s="1"/>
  <c r="V1370" i="4" s="1"/>
  <c r="U1354" i="4"/>
  <c r="U1358" i="4" s="1"/>
  <c r="U1370" i="4" s="1"/>
  <c r="T1354" i="4"/>
  <c r="T1358" i="4" s="1"/>
  <c r="T1370" i="4" s="1"/>
  <c r="S1354" i="4"/>
  <c r="S1358" i="4" s="1"/>
  <c r="S1370" i="4" s="1"/>
  <c r="R1354" i="4"/>
  <c r="R1358" i="4" s="1"/>
  <c r="R1370" i="4" s="1"/>
  <c r="Q1354" i="4"/>
  <c r="Q1358" i="4" s="1"/>
  <c r="Q1370" i="4" s="1"/>
  <c r="P1354" i="4"/>
  <c r="P1358" i="4" s="1"/>
  <c r="P1370" i="4" s="1"/>
  <c r="O1354" i="4"/>
  <c r="O1358" i="4" s="1"/>
  <c r="O1370" i="4" s="1"/>
  <c r="N1354" i="4"/>
  <c r="N1358" i="4" s="1"/>
  <c r="N1370" i="4" s="1"/>
  <c r="M1354" i="4"/>
  <c r="M1358" i="4" s="1"/>
  <c r="M1370" i="4" s="1"/>
  <c r="L1354" i="4"/>
  <c r="L1358" i="4" s="1"/>
  <c r="L1370" i="4" s="1"/>
  <c r="K1354" i="4"/>
  <c r="K1358" i="4" s="1"/>
  <c r="K1370" i="4" s="1"/>
  <c r="J1354" i="4"/>
  <c r="J1358" i="4" s="1"/>
  <c r="J1370" i="4" s="1"/>
  <c r="I1354" i="4"/>
  <c r="I1358" i="4" s="1"/>
  <c r="I1370" i="4" s="1"/>
  <c r="H1354" i="4"/>
  <c r="H1358" i="4" s="1"/>
  <c r="H1370" i="4" s="1"/>
  <c r="G1354" i="4"/>
  <c r="G1358" i="4" s="1"/>
  <c r="G1370" i="4" s="1"/>
  <c r="F1354" i="4"/>
  <c r="F1358" i="4" s="1"/>
  <c r="F1370" i="4" s="1"/>
  <c r="E1354" i="4"/>
  <c r="E1358" i="4" s="1"/>
  <c r="E1370" i="4" s="1"/>
  <c r="AB1342" i="4"/>
  <c r="AA1342" i="4"/>
  <c r="Z1342" i="4"/>
  <c r="Y1342" i="4"/>
  <c r="X1342" i="4"/>
  <c r="W1342" i="4"/>
  <c r="V1342" i="4"/>
  <c r="U1342" i="4"/>
  <c r="T1342" i="4"/>
  <c r="S1342" i="4"/>
  <c r="R1342" i="4"/>
  <c r="Q1342" i="4"/>
  <c r="P1342" i="4"/>
  <c r="O1342" i="4"/>
  <c r="N1342" i="4"/>
  <c r="M1342" i="4"/>
  <c r="L1342" i="4"/>
  <c r="K1342" i="4"/>
  <c r="J1342" i="4"/>
  <c r="I1342" i="4"/>
  <c r="H1342" i="4"/>
  <c r="G1342" i="4"/>
  <c r="F1342" i="4"/>
  <c r="E1342" i="4"/>
  <c r="AB1338" i="4"/>
  <c r="AB1346" i="4" s="1"/>
  <c r="AA1338" i="4"/>
  <c r="AA1346" i="4" s="1"/>
  <c r="Z1338" i="4"/>
  <c r="Z1346" i="4" s="1"/>
  <c r="Y1338" i="4"/>
  <c r="Y1346" i="4" s="1"/>
  <c r="X1338" i="4"/>
  <c r="X1346" i="4" s="1"/>
  <c r="W1338" i="4"/>
  <c r="W1346" i="4" s="1"/>
  <c r="V1338" i="4"/>
  <c r="V1346" i="4" s="1"/>
  <c r="U1338" i="4"/>
  <c r="U1346" i="4" s="1"/>
  <c r="T1338" i="4"/>
  <c r="T1346" i="4" s="1"/>
  <c r="S1338" i="4"/>
  <c r="S1346" i="4" s="1"/>
  <c r="R1338" i="4"/>
  <c r="R1346" i="4" s="1"/>
  <c r="Q1338" i="4"/>
  <c r="Q1346" i="4" s="1"/>
  <c r="P1338" i="4"/>
  <c r="P1346" i="4" s="1"/>
  <c r="O1338" i="4"/>
  <c r="O1346" i="4" s="1"/>
  <c r="N1338" i="4"/>
  <c r="N1346" i="4" s="1"/>
  <c r="M1338" i="4"/>
  <c r="M1346" i="4" s="1"/>
  <c r="L1338" i="4"/>
  <c r="L1346" i="4" s="1"/>
  <c r="K1338" i="4"/>
  <c r="K1346" i="4" s="1"/>
  <c r="J1338" i="4"/>
  <c r="J1346" i="4" s="1"/>
  <c r="I1338" i="4"/>
  <c r="I1346" i="4" s="1"/>
  <c r="H1338" i="4"/>
  <c r="H1346" i="4" s="1"/>
  <c r="G1338" i="4"/>
  <c r="G1346" i="4" s="1"/>
  <c r="F1338" i="4"/>
  <c r="F1346" i="4" s="1"/>
  <c r="E1338" i="4"/>
  <c r="E1346" i="4" s="1"/>
  <c r="AB1329" i="4"/>
  <c r="AA1329" i="4"/>
  <c r="Z1329" i="4"/>
  <c r="Y1329" i="4"/>
  <c r="X1329" i="4"/>
  <c r="W1329" i="4"/>
  <c r="V1329" i="4"/>
  <c r="U1329" i="4"/>
  <c r="T1329" i="4"/>
  <c r="S1329" i="4"/>
  <c r="R1329" i="4"/>
  <c r="Q1329" i="4"/>
  <c r="P1329" i="4"/>
  <c r="O1329" i="4"/>
  <c r="N1329" i="4"/>
  <c r="M1329" i="4"/>
  <c r="L1329" i="4"/>
  <c r="K1329" i="4"/>
  <c r="J1329" i="4"/>
  <c r="I1329" i="4"/>
  <c r="H1329" i="4"/>
  <c r="G1329" i="4"/>
  <c r="F1329" i="4"/>
  <c r="E1329" i="4"/>
  <c r="AB1326" i="4"/>
  <c r="AA1326" i="4"/>
  <c r="Z1326" i="4"/>
  <c r="Y1326" i="4"/>
  <c r="X1326" i="4"/>
  <c r="W1326" i="4"/>
  <c r="V1326" i="4"/>
  <c r="U1326" i="4"/>
  <c r="T1326" i="4"/>
  <c r="S1326" i="4"/>
  <c r="R1326" i="4"/>
  <c r="Q1326" i="4"/>
  <c r="P1326" i="4"/>
  <c r="O1326" i="4"/>
  <c r="N1326" i="4"/>
  <c r="M1326" i="4"/>
  <c r="L1326" i="4"/>
  <c r="K1326" i="4"/>
  <c r="J1326" i="4"/>
  <c r="I1326" i="4"/>
  <c r="H1326" i="4"/>
  <c r="G1326" i="4"/>
  <c r="F1326" i="4"/>
  <c r="E1326" i="4"/>
  <c r="AB1322" i="4"/>
  <c r="AA1322" i="4"/>
  <c r="Z1322" i="4"/>
  <c r="Y1322" i="4"/>
  <c r="X1322" i="4"/>
  <c r="W1322" i="4"/>
  <c r="V1322" i="4"/>
  <c r="U1322" i="4"/>
  <c r="T1322" i="4"/>
  <c r="S1322" i="4"/>
  <c r="R1322" i="4"/>
  <c r="Q1322" i="4"/>
  <c r="P1322" i="4"/>
  <c r="O1322" i="4"/>
  <c r="N1322" i="4"/>
  <c r="M1322" i="4"/>
  <c r="L1322" i="4"/>
  <c r="K1322" i="4"/>
  <c r="J1322" i="4"/>
  <c r="I1322" i="4"/>
  <c r="H1322" i="4"/>
  <c r="G1322" i="4"/>
  <c r="F1322" i="4"/>
  <c r="E1322" i="4"/>
  <c r="AB1318" i="4"/>
  <c r="AA1318" i="4"/>
  <c r="Z1318" i="4"/>
  <c r="Y1318" i="4"/>
  <c r="X1318" i="4"/>
  <c r="W1318" i="4"/>
  <c r="V1318" i="4"/>
  <c r="U1318" i="4"/>
  <c r="T1318" i="4"/>
  <c r="S1318" i="4"/>
  <c r="R1318" i="4"/>
  <c r="Q1318" i="4"/>
  <c r="P1318" i="4"/>
  <c r="O1318" i="4"/>
  <c r="N1318" i="4"/>
  <c r="M1318" i="4"/>
  <c r="L1318" i="4"/>
  <c r="K1318" i="4"/>
  <c r="J1318" i="4"/>
  <c r="I1318" i="4"/>
  <c r="H1318" i="4"/>
  <c r="G1318" i="4"/>
  <c r="F1318" i="4"/>
  <c r="E1318" i="4"/>
  <c r="AB1314" i="4"/>
  <c r="AB1330" i="4" s="1"/>
  <c r="AA1314" i="4"/>
  <c r="AA1330" i="4" s="1"/>
  <c r="Z1314" i="4"/>
  <c r="Z1330" i="4" s="1"/>
  <c r="Y1314" i="4"/>
  <c r="Y1330" i="4" s="1"/>
  <c r="X1314" i="4"/>
  <c r="X1330" i="4" s="1"/>
  <c r="W1314" i="4"/>
  <c r="W1330" i="4" s="1"/>
  <c r="V1314" i="4"/>
  <c r="V1330" i="4" s="1"/>
  <c r="U1314" i="4"/>
  <c r="U1330" i="4" s="1"/>
  <c r="T1314" i="4"/>
  <c r="T1330" i="4" s="1"/>
  <c r="S1314" i="4"/>
  <c r="S1330" i="4" s="1"/>
  <c r="R1314" i="4"/>
  <c r="R1330" i="4" s="1"/>
  <c r="Q1314" i="4"/>
  <c r="Q1330" i="4" s="1"/>
  <c r="P1314" i="4"/>
  <c r="P1330" i="4" s="1"/>
  <c r="O1314" i="4"/>
  <c r="O1330" i="4" s="1"/>
  <c r="N1314" i="4"/>
  <c r="N1330" i="4" s="1"/>
  <c r="M1314" i="4"/>
  <c r="M1330" i="4" s="1"/>
  <c r="L1314" i="4"/>
  <c r="L1330" i="4" s="1"/>
  <c r="K1314" i="4"/>
  <c r="K1330" i="4" s="1"/>
  <c r="J1314" i="4"/>
  <c r="J1330" i="4" s="1"/>
  <c r="I1314" i="4"/>
  <c r="I1330" i="4" s="1"/>
  <c r="H1314" i="4"/>
  <c r="H1330" i="4" s="1"/>
  <c r="G1314" i="4"/>
  <c r="G1330" i="4" s="1"/>
  <c r="F1314" i="4"/>
  <c r="F1330" i="4" s="1"/>
  <c r="E1314" i="4"/>
  <c r="E1330" i="4" s="1"/>
  <c r="AB1310" i="4"/>
  <c r="AA1310" i="4"/>
  <c r="Z1310" i="4"/>
  <c r="Y1310" i="4"/>
  <c r="X1310" i="4"/>
  <c r="W1310" i="4"/>
  <c r="V1310" i="4"/>
  <c r="U1310" i="4"/>
  <c r="T1310" i="4"/>
  <c r="S1310" i="4"/>
  <c r="R1310" i="4"/>
  <c r="Q1310" i="4"/>
  <c r="P1310" i="4"/>
  <c r="O1310" i="4"/>
  <c r="N1310" i="4"/>
  <c r="M1310" i="4"/>
  <c r="L1310" i="4"/>
  <c r="K1310" i="4"/>
  <c r="J1310" i="4"/>
  <c r="I1310" i="4"/>
  <c r="H1310" i="4"/>
  <c r="G1310" i="4"/>
  <c r="F1310" i="4"/>
  <c r="E1310" i="4"/>
  <c r="AB1306" i="4"/>
  <c r="AA1306" i="4"/>
  <c r="Z1306" i="4"/>
  <c r="Y1306" i="4"/>
  <c r="X1306" i="4"/>
  <c r="W1306" i="4"/>
  <c r="V1306" i="4"/>
  <c r="U1306" i="4"/>
  <c r="T1306" i="4"/>
  <c r="S1306" i="4"/>
  <c r="R1306" i="4"/>
  <c r="Q1306" i="4"/>
  <c r="P1306" i="4"/>
  <c r="O1306" i="4"/>
  <c r="N1306" i="4"/>
  <c r="M1306" i="4"/>
  <c r="L1306" i="4"/>
  <c r="K1306" i="4"/>
  <c r="J1306" i="4"/>
  <c r="I1306" i="4"/>
  <c r="H1306" i="4"/>
  <c r="G1306" i="4"/>
  <c r="F1306" i="4"/>
  <c r="E1306" i="4"/>
  <c r="AB1302" i="4"/>
  <c r="AA1302" i="4"/>
  <c r="Z1302" i="4"/>
  <c r="Y1302" i="4"/>
  <c r="X1302" i="4"/>
  <c r="W1302" i="4"/>
  <c r="V1302" i="4"/>
  <c r="U1302" i="4"/>
  <c r="T1302" i="4"/>
  <c r="S1302" i="4"/>
  <c r="R1302" i="4"/>
  <c r="Q1302" i="4"/>
  <c r="P1302" i="4"/>
  <c r="O1302" i="4"/>
  <c r="N1302" i="4"/>
  <c r="M1302" i="4"/>
  <c r="L1302" i="4"/>
  <c r="K1302" i="4"/>
  <c r="J1302" i="4"/>
  <c r="I1302" i="4"/>
  <c r="H1302" i="4"/>
  <c r="G1302" i="4"/>
  <c r="F1302" i="4"/>
  <c r="E1302" i="4"/>
  <c r="AB1298" i="4"/>
  <c r="AA1298" i="4"/>
  <c r="Z1298" i="4"/>
  <c r="Y1298" i="4"/>
  <c r="X1298" i="4"/>
  <c r="W1298" i="4"/>
  <c r="V1298" i="4"/>
  <c r="U1298" i="4"/>
  <c r="T1298" i="4"/>
  <c r="S1298" i="4"/>
  <c r="R1298" i="4"/>
  <c r="Q1298" i="4"/>
  <c r="P1298" i="4"/>
  <c r="O1298" i="4"/>
  <c r="N1298" i="4"/>
  <c r="M1298" i="4"/>
  <c r="L1298" i="4"/>
  <c r="K1298" i="4"/>
  <c r="J1298" i="4"/>
  <c r="I1298" i="4"/>
  <c r="H1298" i="4"/>
  <c r="G1298" i="4"/>
  <c r="F1298" i="4"/>
  <c r="E1298" i="4"/>
  <c r="AB1294" i="4"/>
  <c r="AA1294" i="4"/>
  <c r="Z1294" i="4"/>
  <c r="Y1294" i="4"/>
  <c r="X1294" i="4"/>
  <c r="W1294" i="4"/>
  <c r="V1294" i="4"/>
  <c r="U1294" i="4"/>
  <c r="T1294" i="4"/>
  <c r="S1294" i="4"/>
  <c r="R1294" i="4"/>
  <c r="Q1294" i="4"/>
  <c r="P1294" i="4"/>
  <c r="O1294" i="4"/>
  <c r="N1294" i="4"/>
  <c r="M1294" i="4"/>
  <c r="L1294" i="4"/>
  <c r="K1294" i="4"/>
  <c r="J1294" i="4"/>
  <c r="I1294" i="4"/>
  <c r="H1294" i="4"/>
  <c r="G1294" i="4"/>
  <c r="F1294" i="4"/>
  <c r="E1294" i="4"/>
  <c r="AB1284" i="4"/>
  <c r="AA1284" i="4"/>
  <c r="Z1284" i="4"/>
  <c r="Y1284" i="4"/>
  <c r="X1284" i="4"/>
  <c r="W1284" i="4"/>
  <c r="V1284" i="4"/>
  <c r="U1284" i="4"/>
  <c r="T1284" i="4"/>
  <c r="S1284" i="4"/>
  <c r="R1284" i="4"/>
  <c r="Q1284" i="4"/>
  <c r="P1284" i="4"/>
  <c r="O1284" i="4"/>
  <c r="N1284" i="4"/>
  <c r="M1284" i="4"/>
  <c r="L1284" i="4"/>
  <c r="K1284" i="4"/>
  <c r="J1284" i="4"/>
  <c r="I1284" i="4"/>
  <c r="H1284" i="4"/>
  <c r="G1284" i="4"/>
  <c r="F1284" i="4"/>
  <c r="E1284" i="4"/>
  <c r="AB1281" i="4"/>
  <c r="AA1281" i="4"/>
  <c r="Z1281" i="4"/>
  <c r="Y1281" i="4"/>
  <c r="X1281" i="4"/>
  <c r="W1281" i="4"/>
  <c r="V1281" i="4"/>
  <c r="U1281" i="4"/>
  <c r="T1281" i="4"/>
  <c r="S1281" i="4"/>
  <c r="R1281" i="4"/>
  <c r="Q1281" i="4"/>
  <c r="P1281" i="4"/>
  <c r="O1281" i="4"/>
  <c r="N1281" i="4"/>
  <c r="M1281" i="4"/>
  <c r="L1281" i="4"/>
  <c r="K1281" i="4"/>
  <c r="J1281" i="4"/>
  <c r="I1281" i="4"/>
  <c r="H1281" i="4"/>
  <c r="G1281" i="4"/>
  <c r="F1281" i="4"/>
  <c r="E1281" i="4"/>
  <c r="AB1269" i="4"/>
  <c r="AA1269" i="4"/>
  <c r="Z1269" i="4"/>
  <c r="Y1269" i="4"/>
  <c r="X1269" i="4"/>
  <c r="W1269" i="4"/>
  <c r="V1269" i="4"/>
  <c r="U1269" i="4"/>
  <c r="T1269" i="4"/>
  <c r="S1269" i="4"/>
  <c r="R1269" i="4"/>
  <c r="Q1269" i="4"/>
  <c r="P1269" i="4"/>
  <c r="O1269" i="4"/>
  <c r="N1269" i="4"/>
  <c r="M1269" i="4"/>
  <c r="L1269" i="4"/>
  <c r="K1269" i="4"/>
  <c r="J1269" i="4"/>
  <c r="I1269" i="4"/>
  <c r="H1269" i="4"/>
  <c r="G1269" i="4"/>
  <c r="F1269" i="4"/>
  <c r="E1269" i="4"/>
  <c r="AB1257" i="4"/>
  <c r="AB1285" i="4" s="1"/>
  <c r="AA1257" i="4"/>
  <c r="AA1285" i="4" s="1"/>
  <c r="Z1257" i="4"/>
  <c r="Z1285" i="4" s="1"/>
  <c r="Y1257" i="4"/>
  <c r="Y1285" i="4" s="1"/>
  <c r="X1257" i="4"/>
  <c r="X1285" i="4" s="1"/>
  <c r="W1257" i="4"/>
  <c r="W1285" i="4" s="1"/>
  <c r="V1257" i="4"/>
  <c r="V1285" i="4" s="1"/>
  <c r="U1257" i="4"/>
  <c r="U1285" i="4" s="1"/>
  <c r="T1257" i="4"/>
  <c r="T1285" i="4" s="1"/>
  <c r="S1257" i="4"/>
  <c r="S1285" i="4" s="1"/>
  <c r="R1257" i="4"/>
  <c r="R1285" i="4" s="1"/>
  <c r="Q1257" i="4"/>
  <c r="Q1285" i="4" s="1"/>
  <c r="P1257" i="4"/>
  <c r="P1285" i="4" s="1"/>
  <c r="O1257" i="4"/>
  <c r="O1285" i="4" s="1"/>
  <c r="N1257" i="4"/>
  <c r="N1285" i="4" s="1"/>
  <c r="M1257" i="4"/>
  <c r="M1285" i="4" s="1"/>
  <c r="L1257" i="4"/>
  <c r="L1285" i="4" s="1"/>
  <c r="K1257" i="4"/>
  <c r="K1285" i="4" s="1"/>
  <c r="J1257" i="4"/>
  <c r="J1285" i="4" s="1"/>
  <c r="I1257" i="4"/>
  <c r="I1285" i="4" s="1"/>
  <c r="H1257" i="4"/>
  <c r="H1285" i="4" s="1"/>
  <c r="G1257" i="4"/>
  <c r="G1285" i="4" s="1"/>
  <c r="F1257" i="4"/>
  <c r="F1285" i="4" s="1"/>
  <c r="E1257" i="4"/>
  <c r="E1285" i="4" s="1"/>
  <c r="AB1253" i="4"/>
  <c r="AA1253" i="4"/>
  <c r="Z1253" i="4"/>
  <c r="Y1253" i="4"/>
  <c r="X1253" i="4"/>
  <c r="W1253" i="4"/>
  <c r="V1253" i="4"/>
  <c r="U1253" i="4"/>
  <c r="T1253" i="4"/>
  <c r="S1253" i="4"/>
  <c r="R1253" i="4"/>
  <c r="Q1253" i="4"/>
  <c r="P1253" i="4"/>
  <c r="O1253" i="4"/>
  <c r="N1253" i="4"/>
  <c r="M1253" i="4"/>
  <c r="L1253" i="4"/>
  <c r="K1253" i="4"/>
  <c r="J1253" i="4"/>
  <c r="I1253" i="4"/>
  <c r="H1253" i="4"/>
  <c r="G1253" i="4"/>
  <c r="F1253" i="4"/>
  <c r="E1253" i="4"/>
  <c r="AB1249" i="4"/>
  <c r="AA1249" i="4"/>
  <c r="Z1249" i="4"/>
  <c r="Y1249" i="4"/>
  <c r="X1249" i="4"/>
  <c r="W1249" i="4"/>
  <c r="V1249" i="4"/>
  <c r="U1249" i="4"/>
  <c r="T1249" i="4"/>
  <c r="S1249" i="4"/>
  <c r="R1249" i="4"/>
  <c r="Q1249" i="4"/>
  <c r="P1249" i="4"/>
  <c r="O1249" i="4"/>
  <c r="N1249" i="4"/>
  <c r="M1249" i="4"/>
  <c r="L1249" i="4"/>
  <c r="K1249" i="4"/>
  <c r="J1249" i="4"/>
  <c r="I1249" i="4"/>
  <c r="H1249" i="4"/>
  <c r="G1249" i="4"/>
  <c r="F1249" i="4"/>
  <c r="E1249" i="4"/>
  <c r="AB1217" i="4"/>
  <c r="AA1217" i="4"/>
  <c r="Z1217" i="4"/>
  <c r="Y1217" i="4"/>
  <c r="X1217" i="4"/>
  <c r="W1217" i="4"/>
  <c r="V1217" i="4"/>
  <c r="U1217" i="4"/>
  <c r="T1217" i="4"/>
  <c r="S1217" i="4"/>
  <c r="R1217" i="4"/>
  <c r="Q1217" i="4"/>
  <c r="P1217" i="4"/>
  <c r="O1217" i="4"/>
  <c r="N1217" i="4"/>
  <c r="M1217" i="4"/>
  <c r="L1217" i="4"/>
  <c r="K1217" i="4"/>
  <c r="J1217" i="4"/>
  <c r="I1217" i="4"/>
  <c r="H1217" i="4"/>
  <c r="G1217" i="4"/>
  <c r="F1217" i="4"/>
  <c r="E1217" i="4"/>
  <c r="AB1213" i="4"/>
  <c r="AA1213" i="4"/>
  <c r="Z1213" i="4"/>
  <c r="Y1213" i="4"/>
  <c r="X1213" i="4"/>
  <c r="W1213" i="4"/>
  <c r="V1213" i="4"/>
  <c r="U1213" i="4"/>
  <c r="T1213" i="4"/>
  <c r="S1213" i="4"/>
  <c r="R1213" i="4"/>
  <c r="Q1213" i="4"/>
  <c r="P1213" i="4"/>
  <c r="O1213" i="4"/>
  <c r="N1213" i="4"/>
  <c r="M1213" i="4"/>
  <c r="L1213" i="4"/>
  <c r="K1213" i="4"/>
  <c r="J1213" i="4"/>
  <c r="I1213" i="4"/>
  <c r="H1213" i="4"/>
  <c r="G1213" i="4"/>
  <c r="F1213" i="4"/>
  <c r="E1213" i="4"/>
  <c r="AB1197" i="4"/>
  <c r="AA1197" i="4"/>
  <c r="Z1197" i="4"/>
  <c r="Y1197" i="4"/>
  <c r="X1197" i="4"/>
  <c r="W1197" i="4"/>
  <c r="V1197" i="4"/>
  <c r="U1197" i="4"/>
  <c r="T1197" i="4"/>
  <c r="S1197" i="4"/>
  <c r="R1197" i="4"/>
  <c r="Q1197" i="4"/>
  <c r="P1197" i="4"/>
  <c r="O1197" i="4"/>
  <c r="N1197" i="4"/>
  <c r="M1197" i="4"/>
  <c r="L1197" i="4"/>
  <c r="K1197" i="4"/>
  <c r="J1197" i="4"/>
  <c r="I1197" i="4"/>
  <c r="H1197" i="4"/>
  <c r="G1197" i="4"/>
  <c r="F1197" i="4"/>
  <c r="E1197" i="4"/>
  <c r="AB1196" i="4"/>
  <c r="AA1196" i="4"/>
  <c r="Z1196" i="4"/>
  <c r="Y1196" i="4"/>
  <c r="X1196" i="4"/>
  <c r="W1196" i="4"/>
  <c r="V1196" i="4"/>
  <c r="U1196" i="4"/>
  <c r="T1196" i="4"/>
  <c r="S1196" i="4"/>
  <c r="R1196" i="4"/>
  <c r="Q1196" i="4"/>
  <c r="P1196" i="4"/>
  <c r="O1196" i="4"/>
  <c r="N1196" i="4"/>
  <c r="M1196" i="4"/>
  <c r="L1196" i="4"/>
  <c r="K1196" i="4"/>
  <c r="J1196" i="4"/>
  <c r="I1196" i="4"/>
  <c r="H1196" i="4"/>
  <c r="G1196" i="4"/>
  <c r="F1196" i="4"/>
  <c r="E1196" i="4"/>
  <c r="AB1187" i="4"/>
  <c r="AA1187" i="4"/>
  <c r="Z1187" i="4"/>
  <c r="Y1187" i="4"/>
  <c r="X1187" i="4"/>
  <c r="W1187" i="4"/>
  <c r="V1187" i="4"/>
  <c r="U1187" i="4"/>
  <c r="T1187" i="4"/>
  <c r="S1187" i="4"/>
  <c r="R1187" i="4"/>
  <c r="Q1187" i="4"/>
  <c r="P1187" i="4"/>
  <c r="O1187" i="4"/>
  <c r="N1187" i="4"/>
  <c r="M1187" i="4"/>
  <c r="L1187" i="4"/>
  <c r="K1187" i="4"/>
  <c r="J1187" i="4"/>
  <c r="I1187" i="4"/>
  <c r="H1187" i="4"/>
  <c r="G1187" i="4"/>
  <c r="F1187" i="4"/>
  <c r="E1187" i="4"/>
  <c r="AB1183" i="4"/>
  <c r="AA1183" i="4"/>
  <c r="Z1183" i="4"/>
  <c r="Y1183" i="4"/>
  <c r="X1183" i="4"/>
  <c r="W1183" i="4"/>
  <c r="V1183" i="4"/>
  <c r="U1183" i="4"/>
  <c r="T1183" i="4"/>
  <c r="S1183" i="4"/>
  <c r="R1183" i="4"/>
  <c r="Q1183" i="4"/>
  <c r="P1183" i="4"/>
  <c r="O1183" i="4"/>
  <c r="N1183" i="4"/>
  <c r="M1183" i="4"/>
  <c r="L1183" i="4"/>
  <c r="K1183" i="4"/>
  <c r="J1183" i="4"/>
  <c r="I1183" i="4"/>
  <c r="H1183" i="4"/>
  <c r="G1183" i="4"/>
  <c r="F1183" i="4"/>
  <c r="E1183" i="4"/>
  <c r="AB1179" i="4"/>
  <c r="AA1179" i="4"/>
  <c r="Z1179" i="4"/>
  <c r="Y1179" i="4"/>
  <c r="X1179" i="4"/>
  <c r="W1179" i="4"/>
  <c r="V1179" i="4"/>
  <c r="U1179" i="4"/>
  <c r="T1179" i="4"/>
  <c r="S1179" i="4"/>
  <c r="R1179" i="4"/>
  <c r="Q1179" i="4"/>
  <c r="P1179" i="4"/>
  <c r="O1179" i="4"/>
  <c r="N1179" i="4"/>
  <c r="M1179" i="4"/>
  <c r="L1179" i="4"/>
  <c r="K1179" i="4"/>
  <c r="J1179" i="4"/>
  <c r="I1179" i="4"/>
  <c r="H1179" i="4"/>
  <c r="G1179" i="4"/>
  <c r="F1179" i="4"/>
  <c r="E1179" i="4"/>
  <c r="AB1175" i="4"/>
  <c r="AA1175" i="4"/>
  <c r="Z1175" i="4"/>
  <c r="Y1175" i="4"/>
  <c r="X1175" i="4"/>
  <c r="W1175" i="4"/>
  <c r="V1175" i="4"/>
  <c r="U1175" i="4"/>
  <c r="T1175" i="4"/>
  <c r="S1175" i="4"/>
  <c r="R1175" i="4"/>
  <c r="Q1175" i="4"/>
  <c r="P1175" i="4"/>
  <c r="O1175" i="4"/>
  <c r="N1175" i="4"/>
  <c r="M1175" i="4"/>
  <c r="L1175" i="4"/>
  <c r="K1175" i="4"/>
  <c r="J1175" i="4"/>
  <c r="I1175" i="4"/>
  <c r="H1175" i="4"/>
  <c r="G1175" i="4"/>
  <c r="F1175" i="4"/>
  <c r="E1175" i="4"/>
  <c r="AB1168" i="4"/>
  <c r="AA1168" i="4"/>
  <c r="Z1168" i="4"/>
  <c r="Y1168" i="4"/>
  <c r="X1168" i="4"/>
  <c r="W1168" i="4"/>
  <c r="V1168" i="4"/>
  <c r="U1168" i="4"/>
  <c r="T1168" i="4"/>
  <c r="S1168" i="4"/>
  <c r="R1168" i="4"/>
  <c r="Q1168" i="4"/>
  <c r="P1168" i="4"/>
  <c r="O1168" i="4"/>
  <c r="N1168" i="4"/>
  <c r="M1168" i="4"/>
  <c r="L1168" i="4"/>
  <c r="K1168" i="4"/>
  <c r="J1168" i="4"/>
  <c r="I1168" i="4"/>
  <c r="H1168" i="4"/>
  <c r="G1168" i="4"/>
  <c r="F1168" i="4"/>
  <c r="E1168" i="4"/>
  <c r="AB1165" i="4"/>
  <c r="AA1165" i="4"/>
  <c r="Z1165" i="4"/>
  <c r="Y1165" i="4"/>
  <c r="X1165" i="4"/>
  <c r="W1165" i="4"/>
  <c r="V1165" i="4"/>
  <c r="U1165" i="4"/>
  <c r="T1165" i="4"/>
  <c r="S1165" i="4"/>
  <c r="R1165" i="4"/>
  <c r="Q1165" i="4"/>
  <c r="P1165" i="4"/>
  <c r="O1165" i="4"/>
  <c r="N1165" i="4"/>
  <c r="M1165" i="4"/>
  <c r="L1165" i="4"/>
  <c r="K1165" i="4"/>
  <c r="J1165" i="4"/>
  <c r="I1165" i="4"/>
  <c r="H1165" i="4"/>
  <c r="G1165" i="4"/>
  <c r="F1165" i="4"/>
  <c r="E1165" i="4"/>
  <c r="AB1160" i="4"/>
  <c r="AA1160" i="4"/>
  <c r="Z1160" i="4"/>
  <c r="Y1160" i="4"/>
  <c r="X1160" i="4"/>
  <c r="W1160" i="4"/>
  <c r="V1160" i="4"/>
  <c r="U1160" i="4"/>
  <c r="T1160" i="4"/>
  <c r="S1160" i="4"/>
  <c r="R1160" i="4"/>
  <c r="Q1160" i="4"/>
  <c r="P1160" i="4"/>
  <c r="O1160" i="4"/>
  <c r="N1160" i="4"/>
  <c r="M1160" i="4"/>
  <c r="L1160" i="4"/>
  <c r="K1160" i="4"/>
  <c r="J1160" i="4"/>
  <c r="I1160" i="4"/>
  <c r="H1160" i="4"/>
  <c r="G1160" i="4"/>
  <c r="F1160" i="4"/>
  <c r="E1160" i="4"/>
  <c r="AB1156" i="4"/>
  <c r="AA1156" i="4"/>
  <c r="Z1156" i="4"/>
  <c r="Y1156" i="4"/>
  <c r="X1156" i="4"/>
  <c r="W1156" i="4"/>
  <c r="V1156" i="4"/>
  <c r="U1156" i="4"/>
  <c r="T1156" i="4"/>
  <c r="S1156" i="4"/>
  <c r="R1156" i="4"/>
  <c r="Q1156" i="4"/>
  <c r="P1156" i="4"/>
  <c r="O1156" i="4"/>
  <c r="N1156" i="4"/>
  <c r="M1156" i="4"/>
  <c r="L1156" i="4"/>
  <c r="K1156" i="4"/>
  <c r="J1156" i="4"/>
  <c r="I1156" i="4"/>
  <c r="H1156" i="4"/>
  <c r="G1156" i="4"/>
  <c r="F1156" i="4"/>
  <c r="E1156" i="4"/>
  <c r="AB1152" i="4"/>
  <c r="AB1195" i="4" s="1"/>
  <c r="AA1152" i="4"/>
  <c r="AA1195" i="4" s="1"/>
  <c r="Z1152" i="4"/>
  <c r="Z1195" i="4" s="1"/>
  <c r="Y1152" i="4"/>
  <c r="Y1195" i="4" s="1"/>
  <c r="X1152" i="4"/>
  <c r="X1195" i="4" s="1"/>
  <c r="W1152" i="4"/>
  <c r="W1195" i="4" s="1"/>
  <c r="V1152" i="4"/>
  <c r="V1195" i="4" s="1"/>
  <c r="U1152" i="4"/>
  <c r="U1195" i="4" s="1"/>
  <c r="T1152" i="4"/>
  <c r="T1195" i="4" s="1"/>
  <c r="S1152" i="4"/>
  <c r="S1195" i="4" s="1"/>
  <c r="R1152" i="4"/>
  <c r="R1195" i="4" s="1"/>
  <c r="Q1152" i="4"/>
  <c r="Q1195" i="4" s="1"/>
  <c r="P1152" i="4"/>
  <c r="P1195" i="4" s="1"/>
  <c r="O1152" i="4"/>
  <c r="O1195" i="4" s="1"/>
  <c r="N1152" i="4"/>
  <c r="N1195" i="4" s="1"/>
  <c r="M1152" i="4"/>
  <c r="M1195" i="4" s="1"/>
  <c r="L1152" i="4"/>
  <c r="L1195" i="4" s="1"/>
  <c r="K1152" i="4"/>
  <c r="K1195" i="4" s="1"/>
  <c r="J1152" i="4"/>
  <c r="J1195" i="4" s="1"/>
  <c r="I1152" i="4"/>
  <c r="I1195" i="4" s="1"/>
  <c r="H1152" i="4"/>
  <c r="H1195" i="4" s="1"/>
  <c r="G1152" i="4"/>
  <c r="G1195" i="4" s="1"/>
  <c r="F1152" i="4"/>
  <c r="F1195" i="4" s="1"/>
  <c r="E1152" i="4"/>
  <c r="E1195" i="4" s="1"/>
  <c r="AB1148" i="4"/>
  <c r="AA1148" i="4"/>
  <c r="Z1148" i="4"/>
  <c r="Y1148" i="4"/>
  <c r="X1148" i="4"/>
  <c r="W1148" i="4"/>
  <c r="V1148" i="4"/>
  <c r="U1148" i="4"/>
  <c r="T1148" i="4"/>
  <c r="S1148" i="4"/>
  <c r="R1148" i="4"/>
  <c r="Q1148" i="4"/>
  <c r="P1148" i="4"/>
  <c r="O1148" i="4"/>
  <c r="N1148" i="4"/>
  <c r="M1148" i="4"/>
  <c r="L1148" i="4"/>
  <c r="K1148" i="4"/>
  <c r="J1148" i="4"/>
  <c r="I1148" i="4"/>
  <c r="H1148" i="4"/>
  <c r="G1148" i="4"/>
  <c r="F1148" i="4"/>
  <c r="E1148" i="4"/>
  <c r="AB1144" i="4"/>
  <c r="AA1144" i="4"/>
  <c r="Z1144" i="4"/>
  <c r="Y1144" i="4"/>
  <c r="X1144" i="4"/>
  <c r="W1144" i="4"/>
  <c r="V1144" i="4"/>
  <c r="U1144" i="4"/>
  <c r="T1144" i="4"/>
  <c r="S1144" i="4"/>
  <c r="R1144" i="4"/>
  <c r="Q1144" i="4"/>
  <c r="P1144" i="4"/>
  <c r="O1144" i="4"/>
  <c r="N1144" i="4"/>
  <c r="M1144" i="4"/>
  <c r="L1144" i="4"/>
  <c r="K1144" i="4"/>
  <c r="J1144" i="4"/>
  <c r="I1144" i="4"/>
  <c r="H1144" i="4"/>
  <c r="G1144" i="4"/>
  <c r="F1144" i="4"/>
  <c r="E1144" i="4"/>
  <c r="AB1140" i="4"/>
  <c r="AA1140" i="4"/>
  <c r="Z1140" i="4"/>
  <c r="Y1140" i="4"/>
  <c r="X1140" i="4"/>
  <c r="W1140" i="4"/>
  <c r="V1140" i="4"/>
  <c r="U1140" i="4"/>
  <c r="T1140" i="4"/>
  <c r="S1140" i="4"/>
  <c r="R1140" i="4"/>
  <c r="Q1140" i="4"/>
  <c r="P1140" i="4"/>
  <c r="O1140" i="4"/>
  <c r="N1140" i="4"/>
  <c r="M1140" i="4"/>
  <c r="L1140" i="4"/>
  <c r="K1140" i="4"/>
  <c r="J1140" i="4"/>
  <c r="I1140" i="4"/>
  <c r="H1140" i="4"/>
  <c r="G1140" i="4"/>
  <c r="F1140" i="4"/>
  <c r="E1140" i="4"/>
  <c r="AB1136" i="4"/>
  <c r="AA1136" i="4"/>
  <c r="Z1136" i="4"/>
  <c r="Y1136" i="4"/>
  <c r="X1136" i="4"/>
  <c r="W1136" i="4"/>
  <c r="V1136" i="4"/>
  <c r="U1136" i="4"/>
  <c r="T1136" i="4"/>
  <c r="S1136" i="4"/>
  <c r="R1136" i="4"/>
  <c r="Q1136" i="4"/>
  <c r="P1136" i="4"/>
  <c r="O1136" i="4"/>
  <c r="N1136" i="4"/>
  <c r="M1136" i="4"/>
  <c r="L1136" i="4"/>
  <c r="K1136" i="4"/>
  <c r="J1136" i="4"/>
  <c r="I1136" i="4"/>
  <c r="H1136" i="4"/>
  <c r="G1136" i="4"/>
  <c r="F1136" i="4"/>
  <c r="E1136" i="4"/>
  <c r="AB1129" i="4"/>
  <c r="AA1129" i="4"/>
  <c r="Z1129" i="4"/>
  <c r="Y1129" i="4"/>
  <c r="X1129" i="4"/>
  <c r="W1129" i="4"/>
  <c r="V1129" i="4"/>
  <c r="U1129" i="4"/>
  <c r="T1129" i="4"/>
  <c r="S1129" i="4"/>
  <c r="R1129" i="4"/>
  <c r="Q1129" i="4"/>
  <c r="P1129" i="4"/>
  <c r="O1129" i="4"/>
  <c r="N1129" i="4"/>
  <c r="M1129" i="4"/>
  <c r="L1129" i="4"/>
  <c r="K1129" i="4"/>
  <c r="J1129" i="4"/>
  <c r="I1129" i="4"/>
  <c r="H1129" i="4"/>
  <c r="G1129" i="4"/>
  <c r="F1129" i="4"/>
  <c r="E1129" i="4"/>
  <c r="AB1125" i="4"/>
  <c r="AA1125" i="4"/>
  <c r="Z1125" i="4"/>
  <c r="Y1125" i="4"/>
  <c r="X1125" i="4"/>
  <c r="W1125" i="4"/>
  <c r="V1125" i="4"/>
  <c r="U1125" i="4"/>
  <c r="T1125" i="4"/>
  <c r="S1125" i="4"/>
  <c r="R1125" i="4"/>
  <c r="Q1125" i="4"/>
  <c r="P1125" i="4"/>
  <c r="O1125" i="4"/>
  <c r="N1125" i="4"/>
  <c r="M1125" i="4"/>
  <c r="L1125" i="4"/>
  <c r="K1125" i="4"/>
  <c r="J1125" i="4"/>
  <c r="I1125" i="4"/>
  <c r="H1125" i="4"/>
  <c r="G1125" i="4"/>
  <c r="F1125" i="4"/>
  <c r="E1125" i="4"/>
  <c r="AB1118" i="4"/>
  <c r="AA1118" i="4"/>
  <c r="Z1118" i="4"/>
  <c r="Y1118" i="4"/>
  <c r="X1118" i="4"/>
  <c r="W1118" i="4"/>
  <c r="V1118" i="4"/>
  <c r="U1118" i="4"/>
  <c r="T1118" i="4"/>
  <c r="S1118" i="4"/>
  <c r="R1118" i="4"/>
  <c r="Q1118" i="4"/>
  <c r="P1118" i="4"/>
  <c r="O1118" i="4"/>
  <c r="N1118" i="4"/>
  <c r="M1118" i="4"/>
  <c r="L1118" i="4"/>
  <c r="K1118" i="4"/>
  <c r="J1118" i="4"/>
  <c r="I1118" i="4"/>
  <c r="H1118" i="4"/>
  <c r="G1118" i="4"/>
  <c r="F1118" i="4"/>
  <c r="E1118" i="4"/>
  <c r="AB1114" i="4"/>
  <c r="AA1114" i="4"/>
  <c r="Z1114" i="4"/>
  <c r="Y1114" i="4"/>
  <c r="X1114" i="4"/>
  <c r="W1114" i="4"/>
  <c r="V1114" i="4"/>
  <c r="U1114" i="4"/>
  <c r="T1114" i="4"/>
  <c r="S1114" i="4"/>
  <c r="R1114" i="4"/>
  <c r="Q1114" i="4"/>
  <c r="P1114" i="4"/>
  <c r="O1114" i="4"/>
  <c r="N1114" i="4"/>
  <c r="M1114" i="4"/>
  <c r="L1114" i="4"/>
  <c r="K1114" i="4"/>
  <c r="J1114" i="4"/>
  <c r="I1114" i="4"/>
  <c r="H1114" i="4"/>
  <c r="G1114" i="4"/>
  <c r="F1114" i="4"/>
  <c r="E1114" i="4"/>
  <c r="AB1110" i="4"/>
  <c r="AA1110" i="4"/>
  <c r="Z1110" i="4"/>
  <c r="Y1110" i="4"/>
  <c r="X1110" i="4"/>
  <c r="W1110" i="4"/>
  <c r="V1110" i="4"/>
  <c r="U1110" i="4"/>
  <c r="T1110" i="4"/>
  <c r="S1110" i="4"/>
  <c r="R1110" i="4"/>
  <c r="Q1110" i="4"/>
  <c r="P1110" i="4"/>
  <c r="O1110" i="4"/>
  <c r="N1110" i="4"/>
  <c r="M1110" i="4"/>
  <c r="L1110" i="4"/>
  <c r="K1110" i="4"/>
  <c r="J1110" i="4"/>
  <c r="I1110" i="4"/>
  <c r="H1110" i="4"/>
  <c r="G1110" i="4"/>
  <c r="F1110" i="4"/>
  <c r="E1110" i="4"/>
  <c r="AB1106" i="4"/>
  <c r="AA1106" i="4"/>
  <c r="Z1106" i="4"/>
  <c r="Y1106" i="4"/>
  <c r="X1106" i="4"/>
  <c r="W1106" i="4"/>
  <c r="V1106" i="4"/>
  <c r="U1106" i="4"/>
  <c r="T1106" i="4"/>
  <c r="S1106" i="4"/>
  <c r="R1106" i="4"/>
  <c r="Q1106" i="4"/>
  <c r="P1106" i="4"/>
  <c r="O1106" i="4"/>
  <c r="N1106" i="4"/>
  <c r="M1106" i="4"/>
  <c r="L1106" i="4"/>
  <c r="K1106" i="4"/>
  <c r="J1106" i="4"/>
  <c r="I1106" i="4"/>
  <c r="H1106" i="4"/>
  <c r="G1106" i="4"/>
  <c r="F1106" i="4"/>
  <c r="E1106" i="4"/>
  <c r="AB1102" i="4"/>
  <c r="AA1102" i="4"/>
  <c r="Z1102" i="4"/>
  <c r="Y1102" i="4"/>
  <c r="X1102" i="4"/>
  <c r="W1102" i="4"/>
  <c r="V1102" i="4"/>
  <c r="U1102" i="4"/>
  <c r="T1102" i="4"/>
  <c r="S1102" i="4"/>
  <c r="R1102" i="4"/>
  <c r="Q1102" i="4"/>
  <c r="P1102" i="4"/>
  <c r="O1102" i="4"/>
  <c r="N1102" i="4"/>
  <c r="M1102" i="4"/>
  <c r="L1102" i="4"/>
  <c r="K1102" i="4"/>
  <c r="J1102" i="4"/>
  <c r="I1102" i="4"/>
  <c r="H1102" i="4"/>
  <c r="G1102" i="4"/>
  <c r="F1102" i="4"/>
  <c r="E1102" i="4"/>
  <c r="AB1086" i="4"/>
  <c r="AB1367" i="4" s="1"/>
  <c r="AB1363" i="4" s="1"/>
  <c r="AA1086" i="4"/>
  <c r="AA1367" i="4" s="1"/>
  <c r="AA1363" i="4" s="1"/>
  <c r="Z1086" i="4"/>
  <c r="Z1367" i="4" s="1"/>
  <c r="Z1363" i="4" s="1"/>
  <c r="Y1086" i="4"/>
  <c r="Y1367" i="4" s="1"/>
  <c r="Y1363" i="4" s="1"/>
  <c r="X1086" i="4"/>
  <c r="X1367" i="4" s="1"/>
  <c r="X1363" i="4" s="1"/>
  <c r="W1086" i="4"/>
  <c r="W1367" i="4" s="1"/>
  <c r="W1363" i="4" s="1"/>
  <c r="V1086" i="4"/>
  <c r="V1367" i="4" s="1"/>
  <c r="V1363" i="4" s="1"/>
  <c r="U1086" i="4"/>
  <c r="U1367" i="4" s="1"/>
  <c r="U1363" i="4" s="1"/>
  <c r="T1086" i="4"/>
  <c r="T1367" i="4" s="1"/>
  <c r="T1363" i="4" s="1"/>
  <c r="S1086" i="4"/>
  <c r="S1367" i="4" s="1"/>
  <c r="S1363" i="4" s="1"/>
  <c r="R1086" i="4"/>
  <c r="R1367" i="4" s="1"/>
  <c r="R1363" i="4" s="1"/>
  <c r="Q1086" i="4"/>
  <c r="Q1367" i="4" s="1"/>
  <c r="Q1363" i="4" s="1"/>
  <c r="P1086" i="4"/>
  <c r="P1367" i="4" s="1"/>
  <c r="P1363" i="4" s="1"/>
  <c r="O1086" i="4"/>
  <c r="O1367" i="4" s="1"/>
  <c r="O1363" i="4" s="1"/>
  <c r="N1086" i="4"/>
  <c r="N1367" i="4" s="1"/>
  <c r="N1363" i="4" s="1"/>
  <c r="M1086" i="4"/>
  <c r="M1367" i="4" s="1"/>
  <c r="M1363" i="4" s="1"/>
  <c r="L1086" i="4"/>
  <c r="L1367" i="4" s="1"/>
  <c r="L1363" i="4" s="1"/>
  <c r="K1086" i="4"/>
  <c r="K1367" i="4" s="1"/>
  <c r="K1363" i="4" s="1"/>
  <c r="J1086" i="4"/>
  <c r="J1367" i="4" s="1"/>
  <c r="J1363" i="4" s="1"/>
  <c r="I1086" i="4"/>
  <c r="I1367" i="4" s="1"/>
  <c r="I1363" i="4" s="1"/>
  <c r="H1086" i="4"/>
  <c r="H1367" i="4" s="1"/>
  <c r="H1363" i="4" s="1"/>
  <c r="G1086" i="4"/>
  <c r="G1367" i="4" s="1"/>
  <c r="G1363" i="4" s="1"/>
  <c r="F1086" i="4"/>
  <c r="F1367" i="4" s="1"/>
  <c r="F1363" i="4" s="1"/>
  <c r="E1086" i="4"/>
  <c r="E1367" i="4" s="1"/>
  <c r="E1363" i="4" s="1"/>
  <c r="AB1082" i="4"/>
  <c r="AA1082" i="4"/>
  <c r="Z1082" i="4"/>
  <c r="Y1082" i="4"/>
  <c r="X1082" i="4"/>
  <c r="W1082" i="4"/>
  <c r="V1082" i="4"/>
  <c r="U1082" i="4"/>
  <c r="T1082" i="4"/>
  <c r="S1082" i="4"/>
  <c r="R1082" i="4"/>
  <c r="Q1082" i="4"/>
  <c r="P1082" i="4"/>
  <c r="O1082" i="4"/>
  <c r="N1082" i="4"/>
  <c r="M1082" i="4"/>
  <c r="L1082" i="4"/>
  <c r="K1082" i="4"/>
  <c r="J1082" i="4"/>
  <c r="I1082" i="4"/>
  <c r="H1082" i="4"/>
  <c r="G1082" i="4"/>
  <c r="F1082" i="4"/>
  <c r="E1082" i="4"/>
  <c r="AB1078" i="4"/>
  <c r="AB1343" i="4" s="1"/>
  <c r="AA1078" i="4"/>
  <c r="AA1343" i="4" s="1"/>
  <c r="Z1078" i="4"/>
  <c r="Z1343" i="4" s="1"/>
  <c r="Y1078" i="4"/>
  <c r="Y1343" i="4" s="1"/>
  <c r="X1078" i="4"/>
  <c r="X1343" i="4" s="1"/>
  <c r="W1078" i="4"/>
  <c r="W1343" i="4" s="1"/>
  <c r="V1078" i="4"/>
  <c r="V1343" i="4" s="1"/>
  <c r="U1078" i="4"/>
  <c r="U1343" i="4" s="1"/>
  <c r="T1078" i="4"/>
  <c r="T1343" i="4" s="1"/>
  <c r="S1078" i="4"/>
  <c r="S1343" i="4" s="1"/>
  <c r="R1078" i="4"/>
  <c r="R1343" i="4" s="1"/>
  <c r="Q1078" i="4"/>
  <c r="Q1343" i="4" s="1"/>
  <c r="P1078" i="4"/>
  <c r="P1343" i="4" s="1"/>
  <c r="O1078" i="4"/>
  <c r="O1343" i="4" s="1"/>
  <c r="N1078" i="4"/>
  <c r="N1343" i="4" s="1"/>
  <c r="M1078" i="4"/>
  <c r="M1343" i="4" s="1"/>
  <c r="L1078" i="4"/>
  <c r="L1343" i="4" s="1"/>
  <c r="K1078" i="4"/>
  <c r="K1343" i="4" s="1"/>
  <c r="J1078" i="4"/>
  <c r="J1343" i="4" s="1"/>
  <c r="I1078" i="4"/>
  <c r="I1343" i="4" s="1"/>
  <c r="H1078" i="4"/>
  <c r="H1343" i="4" s="1"/>
  <c r="G1078" i="4"/>
  <c r="G1343" i="4" s="1"/>
  <c r="F1078" i="4"/>
  <c r="F1343" i="4" s="1"/>
  <c r="E1078" i="4"/>
  <c r="E1343" i="4" s="1"/>
  <c r="AB1074" i="4"/>
  <c r="AA1074" i="4"/>
  <c r="Z1074" i="4"/>
  <c r="Y1074" i="4"/>
  <c r="X1074" i="4"/>
  <c r="W1074" i="4"/>
  <c r="V1074" i="4"/>
  <c r="U1074" i="4"/>
  <c r="T1074" i="4"/>
  <c r="S1074" i="4"/>
  <c r="R1074" i="4"/>
  <c r="Q1074" i="4"/>
  <c r="P1074" i="4"/>
  <c r="O1074" i="4"/>
  <c r="N1074" i="4"/>
  <c r="M1074" i="4"/>
  <c r="L1074" i="4"/>
  <c r="K1074" i="4"/>
  <c r="J1074" i="4"/>
  <c r="I1074" i="4"/>
  <c r="H1074" i="4"/>
  <c r="G1074" i="4"/>
  <c r="F1074" i="4"/>
  <c r="E1074" i="4"/>
  <c r="AB1070" i="4"/>
  <c r="AA1070" i="4"/>
  <c r="Z1070" i="4"/>
  <c r="Y1070" i="4"/>
  <c r="X1070" i="4"/>
  <c r="W1070" i="4"/>
  <c r="V1070" i="4"/>
  <c r="U1070" i="4"/>
  <c r="T1070" i="4"/>
  <c r="S1070" i="4"/>
  <c r="R1070" i="4"/>
  <c r="Q1070" i="4"/>
  <c r="P1070" i="4"/>
  <c r="O1070" i="4"/>
  <c r="N1070" i="4"/>
  <c r="M1070" i="4"/>
  <c r="L1070" i="4"/>
  <c r="K1070" i="4"/>
  <c r="J1070" i="4"/>
  <c r="I1070" i="4"/>
  <c r="H1070" i="4"/>
  <c r="G1070" i="4"/>
  <c r="F1070" i="4"/>
  <c r="E1070" i="4"/>
  <c r="AB1066" i="4"/>
  <c r="AA1066" i="4"/>
  <c r="Z1066" i="4"/>
  <c r="Y1066" i="4"/>
  <c r="X1066" i="4"/>
  <c r="W1066" i="4"/>
  <c r="V1066" i="4"/>
  <c r="U1066" i="4"/>
  <c r="T1066" i="4"/>
  <c r="S1066" i="4"/>
  <c r="R1066" i="4"/>
  <c r="Q1066" i="4"/>
  <c r="P1066" i="4"/>
  <c r="O1066" i="4"/>
  <c r="N1066" i="4"/>
  <c r="M1066" i="4"/>
  <c r="L1066" i="4"/>
  <c r="K1066" i="4"/>
  <c r="J1066" i="4"/>
  <c r="I1066" i="4"/>
  <c r="H1066" i="4"/>
  <c r="G1066" i="4"/>
  <c r="F1066" i="4"/>
  <c r="E1066" i="4"/>
  <c r="AB1062" i="4"/>
  <c r="AA1062" i="4"/>
  <c r="Z1062" i="4"/>
  <c r="Y1062" i="4"/>
  <c r="X1062" i="4"/>
  <c r="W1062" i="4"/>
  <c r="V1062" i="4"/>
  <c r="U1062" i="4"/>
  <c r="T1062" i="4"/>
  <c r="S1062" i="4"/>
  <c r="R1062" i="4"/>
  <c r="Q1062" i="4"/>
  <c r="P1062" i="4"/>
  <c r="O1062" i="4"/>
  <c r="N1062" i="4"/>
  <c r="M1062" i="4"/>
  <c r="L1062" i="4"/>
  <c r="K1062" i="4"/>
  <c r="J1062" i="4"/>
  <c r="I1062" i="4"/>
  <c r="H1062" i="4"/>
  <c r="G1062" i="4"/>
  <c r="F1062" i="4"/>
  <c r="E1062" i="4"/>
  <c r="AB1057" i="4"/>
  <c r="AB1058" i="4" s="1"/>
  <c r="AA1057" i="4"/>
  <c r="AA1058" i="4" s="1"/>
  <c r="Z1057" i="4"/>
  <c r="Z1058" i="4" s="1"/>
  <c r="Y1057" i="4"/>
  <c r="Y1058" i="4" s="1"/>
  <c r="X1057" i="4"/>
  <c r="X1058" i="4" s="1"/>
  <c r="W1057" i="4"/>
  <c r="W1058" i="4" s="1"/>
  <c r="V1057" i="4"/>
  <c r="V1058" i="4" s="1"/>
  <c r="U1057" i="4"/>
  <c r="U1058" i="4" s="1"/>
  <c r="T1057" i="4"/>
  <c r="T1058" i="4" s="1"/>
  <c r="S1057" i="4"/>
  <c r="S1058" i="4" s="1"/>
  <c r="R1057" i="4"/>
  <c r="R1058" i="4" s="1"/>
  <c r="Q1057" i="4"/>
  <c r="Q1058" i="4" s="1"/>
  <c r="P1057" i="4"/>
  <c r="P1058" i="4" s="1"/>
  <c r="O1057" i="4"/>
  <c r="O1058" i="4" s="1"/>
  <c r="N1057" i="4"/>
  <c r="N1058" i="4" s="1"/>
  <c r="M1057" i="4"/>
  <c r="M1058" i="4" s="1"/>
  <c r="L1057" i="4"/>
  <c r="L1058" i="4" s="1"/>
  <c r="K1057" i="4"/>
  <c r="K1058" i="4" s="1"/>
  <c r="J1057" i="4"/>
  <c r="J1058" i="4" s="1"/>
  <c r="I1057" i="4"/>
  <c r="I1058" i="4" s="1"/>
  <c r="H1057" i="4"/>
  <c r="H1058" i="4" s="1"/>
  <c r="G1057" i="4"/>
  <c r="G1058" i="4" s="1"/>
  <c r="F1057" i="4"/>
  <c r="F1058" i="4" s="1"/>
  <c r="E1057" i="4"/>
  <c r="E1058" i="4" s="1"/>
  <c r="AB1054" i="4"/>
  <c r="AA1054" i="4"/>
  <c r="Z1054" i="4"/>
  <c r="Y1054" i="4"/>
  <c r="X1054" i="4"/>
  <c r="W1054" i="4"/>
  <c r="V1054" i="4"/>
  <c r="U1054" i="4"/>
  <c r="T1054" i="4"/>
  <c r="S1054" i="4"/>
  <c r="R1054" i="4"/>
  <c r="Q1054" i="4"/>
  <c r="P1054" i="4"/>
  <c r="O1054" i="4"/>
  <c r="N1054" i="4"/>
  <c r="M1054" i="4"/>
  <c r="L1054" i="4"/>
  <c r="K1054" i="4"/>
  <c r="J1054" i="4"/>
  <c r="I1054" i="4"/>
  <c r="H1054" i="4"/>
  <c r="G1054" i="4"/>
  <c r="F1054" i="4"/>
  <c r="E1054" i="4"/>
  <c r="AB1050" i="4"/>
  <c r="AB1355" i="4" s="1"/>
  <c r="AB1359" i="4" s="1"/>
  <c r="AB1371" i="4" s="1"/>
  <c r="AA1050" i="4"/>
  <c r="AA1355" i="4" s="1"/>
  <c r="AA1359" i="4" s="1"/>
  <c r="AA1371" i="4" s="1"/>
  <c r="Z1050" i="4"/>
  <c r="Z1355" i="4" s="1"/>
  <c r="Z1359" i="4" s="1"/>
  <c r="Z1371" i="4" s="1"/>
  <c r="Y1050" i="4"/>
  <c r="Y1355" i="4" s="1"/>
  <c r="Y1359" i="4" s="1"/>
  <c r="Y1371" i="4" s="1"/>
  <c r="X1050" i="4"/>
  <c r="X1355" i="4" s="1"/>
  <c r="X1359" i="4" s="1"/>
  <c r="X1371" i="4" s="1"/>
  <c r="W1050" i="4"/>
  <c r="W1355" i="4" s="1"/>
  <c r="W1359" i="4" s="1"/>
  <c r="W1371" i="4" s="1"/>
  <c r="V1050" i="4"/>
  <c r="V1355" i="4" s="1"/>
  <c r="V1359" i="4" s="1"/>
  <c r="V1371" i="4" s="1"/>
  <c r="U1050" i="4"/>
  <c r="U1355" i="4" s="1"/>
  <c r="U1359" i="4" s="1"/>
  <c r="U1371" i="4" s="1"/>
  <c r="T1050" i="4"/>
  <c r="T1355" i="4" s="1"/>
  <c r="T1359" i="4" s="1"/>
  <c r="T1371" i="4" s="1"/>
  <c r="S1050" i="4"/>
  <c r="S1355" i="4" s="1"/>
  <c r="S1359" i="4" s="1"/>
  <c r="S1371" i="4" s="1"/>
  <c r="R1050" i="4"/>
  <c r="R1355" i="4" s="1"/>
  <c r="R1359" i="4" s="1"/>
  <c r="R1371" i="4" s="1"/>
  <c r="Q1050" i="4"/>
  <c r="Q1355" i="4" s="1"/>
  <c r="Q1359" i="4" s="1"/>
  <c r="Q1371" i="4" s="1"/>
  <c r="P1050" i="4"/>
  <c r="P1355" i="4" s="1"/>
  <c r="P1359" i="4" s="1"/>
  <c r="P1371" i="4" s="1"/>
  <c r="O1050" i="4"/>
  <c r="O1355" i="4" s="1"/>
  <c r="O1359" i="4" s="1"/>
  <c r="O1371" i="4" s="1"/>
  <c r="N1050" i="4"/>
  <c r="N1355" i="4" s="1"/>
  <c r="N1359" i="4" s="1"/>
  <c r="N1371" i="4" s="1"/>
  <c r="M1050" i="4"/>
  <c r="M1355" i="4" s="1"/>
  <c r="M1359" i="4" s="1"/>
  <c r="M1371" i="4" s="1"/>
  <c r="L1050" i="4"/>
  <c r="L1355" i="4" s="1"/>
  <c r="L1359" i="4" s="1"/>
  <c r="L1371" i="4" s="1"/>
  <c r="K1050" i="4"/>
  <c r="K1355" i="4" s="1"/>
  <c r="K1359" i="4" s="1"/>
  <c r="K1371" i="4" s="1"/>
  <c r="J1050" i="4"/>
  <c r="J1355" i="4" s="1"/>
  <c r="J1359" i="4" s="1"/>
  <c r="J1371" i="4" s="1"/>
  <c r="I1050" i="4"/>
  <c r="I1355" i="4" s="1"/>
  <c r="I1359" i="4" s="1"/>
  <c r="I1371" i="4" s="1"/>
  <c r="H1050" i="4"/>
  <c r="H1355" i="4" s="1"/>
  <c r="H1359" i="4" s="1"/>
  <c r="H1371" i="4" s="1"/>
  <c r="G1050" i="4"/>
  <c r="G1355" i="4" s="1"/>
  <c r="G1359" i="4" s="1"/>
  <c r="G1371" i="4" s="1"/>
  <c r="F1050" i="4"/>
  <c r="F1355" i="4" s="1"/>
  <c r="F1359" i="4" s="1"/>
  <c r="F1371" i="4" s="1"/>
  <c r="E1050" i="4"/>
  <c r="E1355" i="4" s="1"/>
  <c r="E1359" i="4" s="1"/>
  <c r="E1371" i="4" s="1"/>
  <c r="AB1046" i="4"/>
  <c r="AA1046" i="4"/>
  <c r="Z1046" i="4"/>
  <c r="Y1046" i="4"/>
  <c r="X1046" i="4"/>
  <c r="W1046" i="4"/>
  <c r="V1046" i="4"/>
  <c r="U1046" i="4"/>
  <c r="T1046" i="4"/>
  <c r="S1046" i="4"/>
  <c r="R1046" i="4"/>
  <c r="Q1046" i="4"/>
  <c r="P1046" i="4"/>
  <c r="O1046" i="4"/>
  <c r="N1046" i="4"/>
  <c r="M1046" i="4"/>
  <c r="L1046" i="4"/>
  <c r="K1046" i="4"/>
  <c r="J1046" i="4"/>
  <c r="I1046" i="4"/>
  <c r="H1046" i="4"/>
  <c r="G1046" i="4"/>
  <c r="F1046" i="4"/>
  <c r="E1046" i="4"/>
  <c r="AB1042" i="4"/>
  <c r="AA1042" i="4"/>
  <c r="Z1042" i="4"/>
  <c r="Y1042" i="4"/>
  <c r="X1042" i="4"/>
  <c r="W1042" i="4"/>
  <c r="V1042" i="4"/>
  <c r="U1042" i="4"/>
  <c r="T1042" i="4"/>
  <c r="S1042" i="4"/>
  <c r="R1042" i="4"/>
  <c r="Q1042" i="4"/>
  <c r="P1042" i="4"/>
  <c r="O1042" i="4"/>
  <c r="N1042" i="4"/>
  <c r="M1042" i="4"/>
  <c r="L1042" i="4"/>
  <c r="K1042" i="4"/>
  <c r="J1042" i="4"/>
  <c r="I1042" i="4"/>
  <c r="H1042" i="4"/>
  <c r="G1042" i="4"/>
  <c r="F1042" i="4"/>
  <c r="E1042" i="4"/>
  <c r="AB1034" i="4"/>
  <c r="AB1339" i="4" s="1"/>
  <c r="AB1347" i="4" s="1"/>
  <c r="AA1034" i="4"/>
  <c r="AA1339" i="4" s="1"/>
  <c r="AA1347" i="4" s="1"/>
  <c r="Z1034" i="4"/>
  <c r="Z1339" i="4" s="1"/>
  <c r="Z1347" i="4" s="1"/>
  <c r="Y1034" i="4"/>
  <c r="Y1339" i="4" s="1"/>
  <c r="Y1347" i="4" s="1"/>
  <c r="X1034" i="4"/>
  <c r="X1339" i="4" s="1"/>
  <c r="X1347" i="4" s="1"/>
  <c r="W1034" i="4"/>
  <c r="W1339" i="4" s="1"/>
  <c r="W1347" i="4" s="1"/>
  <c r="V1034" i="4"/>
  <c r="V1339" i="4" s="1"/>
  <c r="V1347" i="4" s="1"/>
  <c r="U1034" i="4"/>
  <c r="U1339" i="4" s="1"/>
  <c r="U1347" i="4" s="1"/>
  <c r="T1034" i="4"/>
  <c r="T1339" i="4" s="1"/>
  <c r="T1347" i="4" s="1"/>
  <c r="S1034" i="4"/>
  <c r="S1339" i="4" s="1"/>
  <c r="S1347" i="4" s="1"/>
  <c r="R1034" i="4"/>
  <c r="R1339" i="4" s="1"/>
  <c r="R1347" i="4" s="1"/>
  <c r="Q1034" i="4"/>
  <c r="Q1339" i="4" s="1"/>
  <c r="Q1347" i="4" s="1"/>
  <c r="P1034" i="4"/>
  <c r="P1339" i="4" s="1"/>
  <c r="P1347" i="4" s="1"/>
  <c r="O1034" i="4"/>
  <c r="O1339" i="4" s="1"/>
  <c r="O1347" i="4" s="1"/>
  <c r="N1034" i="4"/>
  <c r="N1339" i="4" s="1"/>
  <c r="N1347" i="4" s="1"/>
  <c r="M1034" i="4"/>
  <c r="M1339" i="4" s="1"/>
  <c r="M1347" i="4" s="1"/>
  <c r="L1034" i="4"/>
  <c r="L1339" i="4" s="1"/>
  <c r="L1347" i="4" s="1"/>
  <c r="K1034" i="4"/>
  <c r="K1339" i="4" s="1"/>
  <c r="K1347" i="4" s="1"/>
  <c r="J1034" i="4"/>
  <c r="J1339" i="4" s="1"/>
  <c r="J1347" i="4" s="1"/>
  <c r="I1034" i="4"/>
  <c r="I1339" i="4" s="1"/>
  <c r="I1347" i="4" s="1"/>
  <c r="H1034" i="4"/>
  <c r="H1339" i="4" s="1"/>
  <c r="H1347" i="4" s="1"/>
  <c r="G1034" i="4"/>
  <c r="G1339" i="4" s="1"/>
  <c r="G1347" i="4" s="1"/>
  <c r="F1034" i="4"/>
  <c r="F1339" i="4" s="1"/>
  <c r="F1347" i="4" s="1"/>
  <c r="E1034" i="4"/>
  <c r="E1339" i="4" s="1"/>
  <c r="E1347" i="4" s="1"/>
  <c r="AB1029" i="4"/>
  <c r="AB1089" i="4" s="1"/>
  <c r="AA1029" i="4"/>
  <c r="AA1089" i="4" s="1"/>
  <c r="Z1029" i="4"/>
  <c r="Z1089" i="4" s="1"/>
  <c r="Y1029" i="4"/>
  <c r="Y1089" i="4" s="1"/>
  <c r="X1029" i="4"/>
  <c r="X1089" i="4" s="1"/>
  <c r="W1029" i="4"/>
  <c r="W1089" i="4" s="1"/>
  <c r="V1029" i="4"/>
  <c r="V1089" i="4" s="1"/>
  <c r="U1029" i="4"/>
  <c r="U1089" i="4" s="1"/>
  <c r="T1029" i="4"/>
  <c r="T1089" i="4" s="1"/>
  <c r="S1029" i="4"/>
  <c r="S1089" i="4" s="1"/>
  <c r="R1029" i="4"/>
  <c r="R1089" i="4" s="1"/>
  <c r="Q1029" i="4"/>
  <c r="Q1089" i="4" s="1"/>
  <c r="P1029" i="4"/>
  <c r="P1089" i="4" s="1"/>
  <c r="O1029" i="4"/>
  <c r="O1089" i="4" s="1"/>
  <c r="N1029" i="4"/>
  <c r="N1089" i="4" s="1"/>
  <c r="M1029" i="4"/>
  <c r="M1089" i="4" s="1"/>
  <c r="L1029" i="4"/>
  <c r="L1089" i="4" s="1"/>
  <c r="K1029" i="4"/>
  <c r="K1089" i="4" s="1"/>
  <c r="J1029" i="4"/>
  <c r="J1089" i="4" s="1"/>
  <c r="I1029" i="4"/>
  <c r="I1089" i="4" s="1"/>
  <c r="H1029" i="4"/>
  <c r="H1089" i="4" s="1"/>
  <c r="G1029" i="4"/>
  <c r="G1089" i="4" s="1"/>
  <c r="F1029" i="4"/>
  <c r="F1089" i="4" s="1"/>
  <c r="E1029" i="4"/>
  <c r="E1089" i="4" s="1"/>
  <c r="AB1018" i="4"/>
  <c r="AA1018" i="4"/>
  <c r="Z1018" i="4"/>
  <c r="Y1018" i="4"/>
  <c r="X1018" i="4"/>
  <c r="W1018" i="4"/>
  <c r="V1018" i="4"/>
  <c r="U1018" i="4"/>
  <c r="T1018" i="4"/>
  <c r="S1018" i="4"/>
  <c r="R1018" i="4"/>
  <c r="Q1018" i="4"/>
  <c r="P1018" i="4"/>
  <c r="O1018" i="4"/>
  <c r="N1018" i="4"/>
  <c r="M1018" i="4"/>
  <c r="L1018" i="4"/>
  <c r="K1018" i="4"/>
  <c r="J1018" i="4"/>
  <c r="I1018" i="4"/>
  <c r="H1018" i="4"/>
  <c r="G1018" i="4"/>
  <c r="F1018" i="4"/>
  <c r="E1018" i="4"/>
  <c r="AB1017" i="4"/>
  <c r="AA1017" i="4"/>
  <c r="Z1017" i="4"/>
  <c r="Y1017" i="4"/>
  <c r="X1017" i="4"/>
  <c r="W1017" i="4"/>
  <c r="V1017" i="4"/>
  <c r="U1017" i="4"/>
  <c r="T1017" i="4"/>
  <c r="S1017" i="4"/>
  <c r="R1017" i="4"/>
  <c r="Q1017" i="4"/>
  <c r="P1017" i="4"/>
  <c r="O1017" i="4"/>
  <c r="N1017" i="4"/>
  <c r="M1017" i="4"/>
  <c r="L1017" i="4"/>
  <c r="K1017" i="4"/>
  <c r="J1017" i="4"/>
  <c r="I1017" i="4"/>
  <c r="H1017" i="4"/>
  <c r="G1017" i="4"/>
  <c r="F1017" i="4"/>
  <c r="E1017" i="4"/>
  <c r="AB1013" i="4"/>
  <c r="AA1013" i="4"/>
  <c r="Z1013" i="4"/>
  <c r="Y1013" i="4"/>
  <c r="X1013" i="4"/>
  <c r="W1013" i="4"/>
  <c r="V1013" i="4"/>
  <c r="U1013" i="4"/>
  <c r="T1013" i="4"/>
  <c r="S1013" i="4"/>
  <c r="R1013" i="4"/>
  <c r="Q1013" i="4"/>
  <c r="P1013" i="4"/>
  <c r="O1013" i="4"/>
  <c r="N1013" i="4"/>
  <c r="M1013" i="4"/>
  <c r="L1013" i="4"/>
  <c r="K1013" i="4"/>
  <c r="J1013" i="4"/>
  <c r="I1013" i="4"/>
  <c r="H1013" i="4"/>
  <c r="G1013" i="4"/>
  <c r="F1013" i="4"/>
  <c r="E1013" i="4"/>
  <c r="AB1008" i="4"/>
  <c r="AA1008" i="4"/>
  <c r="Z1008" i="4"/>
  <c r="Y1008" i="4"/>
  <c r="X1008" i="4"/>
  <c r="W1008" i="4"/>
  <c r="V1008" i="4"/>
  <c r="U1008" i="4"/>
  <c r="T1008" i="4"/>
  <c r="S1008" i="4"/>
  <c r="R1008" i="4"/>
  <c r="Q1008" i="4"/>
  <c r="P1008" i="4"/>
  <c r="O1008" i="4"/>
  <c r="N1008" i="4"/>
  <c r="M1008" i="4"/>
  <c r="L1008" i="4"/>
  <c r="K1008" i="4"/>
  <c r="J1008" i="4"/>
  <c r="I1008" i="4"/>
  <c r="H1008" i="4"/>
  <c r="G1008" i="4"/>
  <c r="F1008" i="4"/>
  <c r="E1008" i="4"/>
  <c r="AB1004" i="4"/>
  <c r="AA1004" i="4"/>
  <c r="Z1004" i="4"/>
  <c r="Y1004" i="4"/>
  <c r="X1004" i="4"/>
  <c r="W1004" i="4"/>
  <c r="V1004" i="4"/>
  <c r="U1004" i="4"/>
  <c r="T1004" i="4"/>
  <c r="S1004" i="4"/>
  <c r="R1004" i="4"/>
  <c r="Q1004" i="4"/>
  <c r="P1004" i="4"/>
  <c r="O1004" i="4"/>
  <c r="N1004" i="4"/>
  <c r="M1004" i="4"/>
  <c r="L1004" i="4"/>
  <c r="K1004" i="4"/>
  <c r="J1004" i="4"/>
  <c r="I1004" i="4"/>
  <c r="H1004" i="4"/>
  <c r="G1004" i="4"/>
  <c r="F1004" i="4"/>
  <c r="E1004" i="4"/>
  <c r="AB1000" i="4"/>
  <c r="AA1000" i="4"/>
  <c r="Z1000" i="4"/>
  <c r="Y1000" i="4"/>
  <c r="X1000" i="4"/>
  <c r="W1000" i="4"/>
  <c r="V1000" i="4"/>
  <c r="U1000" i="4"/>
  <c r="T1000" i="4"/>
  <c r="S1000" i="4"/>
  <c r="R1000" i="4"/>
  <c r="Q1000" i="4"/>
  <c r="P1000" i="4"/>
  <c r="O1000" i="4"/>
  <c r="N1000" i="4"/>
  <c r="M1000" i="4"/>
  <c r="L1000" i="4"/>
  <c r="K1000" i="4"/>
  <c r="J1000" i="4"/>
  <c r="I1000" i="4"/>
  <c r="H1000" i="4"/>
  <c r="G1000" i="4"/>
  <c r="F1000" i="4"/>
  <c r="E1000" i="4"/>
  <c r="AB996" i="4"/>
  <c r="AB1016" i="4" s="1"/>
  <c r="AA996" i="4"/>
  <c r="AA1016" i="4" s="1"/>
  <c r="Z996" i="4"/>
  <c r="Z1016" i="4" s="1"/>
  <c r="Y996" i="4"/>
  <c r="Y1016" i="4" s="1"/>
  <c r="X996" i="4"/>
  <c r="X1016" i="4" s="1"/>
  <c r="W996" i="4"/>
  <c r="W1016" i="4" s="1"/>
  <c r="V996" i="4"/>
  <c r="V1016" i="4" s="1"/>
  <c r="U996" i="4"/>
  <c r="U1016" i="4" s="1"/>
  <c r="T996" i="4"/>
  <c r="T1016" i="4" s="1"/>
  <c r="S996" i="4"/>
  <c r="S1016" i="4" s="1"/>
  <c r="R996" i="4"/>
  <c r="R1016" i="4" s="1"/>
  <c r="Q996" i="4"/>
  <c r="Q1016" i="4" s="1"/>
  <c r="P996" i="4"/>
  <c r="P1016" i="4" s="1"/>
  <c r="O996" i="4"/>
  <c r="O1016" i="4" s="1"/>
  <c r="N996" i="4"/>
  <c r="N1016" i="4" s="1"/>
  <c r="M996" i="4"/>
  <c r="M1016" i="4" s="1"/>
  <c r="L996" i="4"/>
  <c r="L1016" i="4" s="1"/>
  <c r="K996" i="4"/>
  <c r="K1016" i="4" s="1"/>
  <c r="J996" i="4"/>
  <c r="J1016" i="4" s="1"/>
  <c r="I996" i="4"/>
  <c r="I1016" i="4" s="1"/>
  <c r="H996" i="4"/>
  <c r="H1016" i="4" s="1"/>
  <c r="G996" i="4"/>
  <c r="G1016" i="4" s="1"/>
  <c r="F996" i="4"/>
  <c r="F1016" i="4" s="1"/>
  <c r="E996" i="4"/>
  <c r="E1016" i="4" s="1"/>
  <c r="AB992" i="4"/>
  <c r="AA992" i="4"/>
  <c r="Z992" i="4"/>
  <c r="Y992" i="4"/>
  <c r="X992" i="4"/>
  <c r="W992" i="4"/>
  <c r="V992" i="4"/>
  <c r="U992" i="4"/>
  <c r="T992" i="4"/>
  <c r="S992" i="4"/>
  <c r="R992" i="4"/>
  <c r="Q992" i="4"/>
  <c r="P992" i="4"/>
  <c r="O992" i="4"/>
  <c r="N992" i="4"/>
  <c r="M992" i="4"/>
  <c r="L992" i="4"/>
  <c r="K992" i="4"/>
  <c r="J992" i="4"/>
  <c r="I992" i="4"/>
  <c r="H992" i="4"/>
  <c r="G992" i="4"/>
  <c r="F992" i="4"/>
  <c r="E992" i="4"/>
  <c r="AB988" i="4"/>
  <c r="AA988" i="4"/>
  <c r="Z988" i="4"/>
  <c r="Y988" i="4"/>
  <c r="X988" i="4"/>
  <c r="W988" i="4"/>
  <c r="V988" i="4"/>
  <c r="U988" i="4"/>
  <c r="T988" i="4"/>
  <c r="S988" i="4"/>
  <c r="R988" i="4"/>
  <c r="Q988" i="4"/>
  <c r="P988" i="4"/>
  <c r="O988" i="4"/>
  <c r="N988" i="4"/>
  <c r="M988" i="4"/>
  <c r="L988" i="4"/>
  <c r="K988" i="4"/>
  <c r="J988" i="4"/>
  <c r="I988" i="4"/>
  <c r="H988" i="4"/>
  <c r="G988" i="4"/>
  <c r="F988" i="4"/>
  <c r="E988" i="4"/>
  <c r="AB985" i="4"/>
  <c r="AA985" i="4"/>
  <c r="Z985" i="4"/>
  <c r="Y985" i="4"/>
  <c r="X985" i="4"/>
  <c r="W985" i="4"/>
  <c r="V985" i="4"/>
  <c r="U985" i="4"/>
  <c r="T985" i="4"/>
  <c r="S985" i="4"/>
  <c r="R985" i="4"/>
  <c r="Q985" i="4"/>
  <c r="P985" i="4"/>
  <c r="O985" i="4"/>
  <c r="N985" i="4"/>
  <c r="M985" i="4"/>
  <c r="L985" i="4"/>
  <c r="K985" i="4"/>
  <c r="J985" i="4"/>
  <c r="I985" i="4"/>
  <c r="H985" i="4"/>
  <c r="G985" i="4"/>
  <c r="F985" i="4"/>
  <c r="E985" i="4"/>
  <c r="AB981" i="4"/>
  <c r="AA981" i="4"/>
  <c r="Z981" i="4"/>
  <c r="Y981" i="4"/>
  <c r="X981" i="4"/>
  <c r="W981" i="4"/>
  <c r="V981" i="4"/>
  <c r="U981" i="4"/>
  <c r="T981" i="4"/>
  <c r="S981" i="4"/>
  <c r="R981" i="4"/>
  <c r="Q981" i="4"/>
  <c r="P981" i="4"/>
  <c r="O981" i="4"/>
  <c r="N981" i="4"/>
  <c r="M981" i="4"/>
  <c r="L981" i="4"/>
  <c r="K981" i="4"/>
  <c r="J981" i="4"/>
  <c r="I981" i="4"/>
  <c r="H981" i="4"/>
  <c r="G981" i="4"/>
  <c r="F981" i="4"/>
  <c r="E981" i="4"/>
  <c r="AB978" i="4"/>
  <c r="AA978" i="4"/>
  <c r="Z978" i="4"/>
  <c r="Y978" i="4"/>
  <c r="X978" i="4"/>
  <c r="W978" i="4"/>
  <c r="V978" i="4"/>
  <c r="U978" i="4"/>
  <c r="T978" i="4"/>
  <c r="S978" i="4"/>
  <c r="R978" i="4"/>
  <c r="Q978" i="4"/>
  <c r="P978" i="4"/>
  <c r="O978" i="4"/>
  <c r="N978" i="4"/>
  <c r="M978" i="4"/>
  <c r="L978" i="4"/>
  <c r="K978" i="4"/>
  <c r="J978" i="4"/>
  <c r="I978" i="4"/>
  <c r="H978" i="4"/>
  <c r="G978" i="4"/>
  <c r="F978" i="4"/>
  <c r="E978" i="4"/>
  <c r="AB973" i="4"/>
  <c r="AA973" i="4"/>
  <c r="Z973" i="4"/>
  <c r="Y973" i="4"/>
  <c r="X973" i="4"/>
  <c r="W973" i="4"/>
  <c r="V973" i="4"/>
  <c r="U973" i="4"/>
  <c r="T973" i="4"/>
  <c r="S973" i="4"/>
  <c r="R973" i="4"/>
  <c r="Q973" i="4"/>
  <c r="P973" i="4"/>
  <c r="O973" i="4"/>
  <c r="N973" i="4"/>
  <c r="M973" i="4"/>
  <c r="L973" i="4"/>
  <c r="K973" i="4"/>
  <c r="J973" i="4"/>
  <c r="I973" i="4"/>
  <c r="H973" i="4"/>
  <c r="G973" i="4"/>
  <c r="F973" i="4"/>
  <c r="E973" i="4"/>
  <c r="AB966" i="4"/>
  <c r="AA966" i="4"/>
  <c r="Z966" i="4"/>
  <c r="Y966" i="4"/>
  <c r="X966" i="4"/>
  <c r="W966" i="4"/>
  <c r="V966" i="4"/>
  <c r="U966" i="4"/>
  <c r="T966" i="4"/>
  <c r="S966" i="4"/>
  <c r="R966" i="4"/>
  <c r="Q966" i="4"/>
  <c r="P966" i="4"/>
  <c r="O966" i="4"/>
  <c r="N966" i="4"/>
  <c r="M966" i="4"/>
  <c r="L966" i="4"/>
  <c r="K966" i="4"/>
  <c r="J966" i="4"/>
  <c r="I966" i="4"/>
  <c r="H966" i="4"/>
  <c r="G966" i="4"/>
  <c r="F966" i="4"/>
  <c r="E966" i="4"/>
  <c r="AB965" i="4"/>
  <c r="AA965" i="4"/>
  <c r="Z965" i="4"/>
  <c r="Y965" i="4"/>
  <c r="X965" i="4"/>
  <c r="W965" i="4"/>
  <c r="V965" i="4"/>
  <c r="U965" i="4"/>
  <c r="T965" i="4"/>
  <c r="S965" i="4"/>
  <c r="R965" i="4"/>
  <c r="Q965" i="4"/>
  <c r="P965" i="4"/>
  <c r="O965" i="4"/>
  <c r="N965" i="4"/>
  <c r="M965" i="4"/>
  <c r="L965" i="4"/>
  <c r="K965" i="4"/>
  <c r="J965" i="4"/>
  <c r="I965" i="4"/>
  <c r="H965" i="4"/>
  <c r="G965" i="4"/>
  <c r="F965" i="4"/>
  <c r="E965" i="4"/>
  <c r="AB961" i="4"/>
  <c r="AA961" i="4"/>
  <c r="Z961" i="4"/>
  <c r="Y961" i="4"/>
  <c r="X961" i="4"/>
  <c r="W961" i="4"/>
  <c r="V961" i="4"/>
  <c r="U961" i="4"/>
  <c r="T961" i="4"/>
  <c r="S961" i="4"/>
  <c r="R961" i="4"/>
  <c r="Q961" i="4"/>
  <c r="P961" i="4"/>
  <c r="O961" i="4"/>
  <c r="N961" i="4"/>
  <c r="M961" i="4"/>
  <c r="L961" i="4"/>
  <c r="K961" i="4"/>
  <c r="J961" i="4"/>
  <c r="I961" i="4"/>
  <c r="H961" i="4"/>
  <c r="G961" i="4"/>
  <c r="F961" i="4"/>
  <c r="E961" i="4"/>
  <c r="AB956" i="4"/>
  <c r="AA956" i="4"/>
  <c r="Z956" i="4"/>
  <c r="Y956" i="4"/>
  <c r="X956" i="4"/>
  <c r="W956" i="4"/>
  <c r="V956" i="4"/>
  <c r="U956" i="4"/>
  <c r="T956" i="4"/>
  <c r="S956" i="4"/>
  <c r="R956" i="4"/>
  <c r="Q956" i="4"/>
  <c r="P956" i="4"/>
  <c r="O956" i="4"/>
  <c r="N956" i="4"/>
  <c r="M956" i="4"/>
  <c r="L956" i="4"/>
  <c r="K956" i="4"/>
  <c r="J956" i="4"/>
  <c r="I956" i="4"/>
  <c r="H956" i="4"/>
  <c r="G956" i="4"/>
  <c r="F956" i="4"/>
  <c r="E956" i="4"/>
  <c r="AB954" i="4"/>
  <c r="AA954" i="4"/>
  <c r="Z954" i="4"/>
  <c r="Y954" i="4"/>
  <c r="X954" i="4"/>
  <c r="W954" i="4"/>
  <c r="V954" i="4"/>
  <c r="U954" i="4"/>
  <c r="T954" i="4"/>
  <c r="S954" i="4"/>
  <c r="R954" i="4"/>
  <c r="Q954" i="4"/>
  <c r="P954" i="4"/>
  <c r="O954" i="4"/>
  <c r="N954" i="4"/>
  <c r="M954" i="4"/>
  <c r="L954" i="4"/>
  <c r="K954" i="4"/>
  <c r="J954" i="4"/>
  <c r="I954" i="4"/>
  <c r="H954" i="4"/>
  <c r="G954" i="4"/>
  <c r="F954" i="4"/>
  <c r="E954" i="4"/>
  <c r="AB949" i="4"/>
  <c r="AA949" i="4"/>
  <c r="Z949" i="4"/>
  <c r="Y949" i="4"/>
  <c r="X949" i="4"/>
  <c r="W949" i="4"/>
  <c r="V949" i="4"/>
  <c r="U949" i="4"/>
  <c r="T949" i="4"/>
  <c r="S949" i="4"/>
  <c r="R949" i="4"/>
  <c r="Q949" i="4"/>
  <c r="P949" i="4"/>
  <c r="O949" i="4"/>
  <c r="N949" i="4"/>
  <c r="M949" i="4"/>
  <c r="L949" i="4"/>
  <c r="K949" i="4"/>
  <c r="J949" i="4"/>
  <c r="I949" i="4"/>
  <c r="H949" i="4"/>
  <c r="G949" i="4"/>
  <c r="F949" i="4"/>
  <c r="E949" i="4"/>
  <c r="AB945" i="4"/>
  <c r="AA945" i="4"/>
  <c r="Z945" i="4"/>
  <c r="Y945" i="4"/>
  <c r="X945" i="4"/>
  <c r="W945" i="4"/>
  <c r="V945" i="4"/>
  <c r="U945" i="4"/>
  <c r="T945" i="4"/>
  <c r="S945" i="4"/>
  <c r="R945" i="4"/>
  <c r="Q945" i="4"/>
  <c r="P945" i="4"/>
  <c r="O945" i="4"/>
  <c r="N945" i="4"/>
  <c r="M945" i="4"/>
  <c r="L945" i="4"/>
  <c r="K945" i="4"/>
  <c r="J945" i="4"/>
  <c r="I945" i="4"/>
  <c r="H945" i="4"/>
  <c r="G945" i="4"/>
  <c r="F945" i="4"/>
  <c r="E945" i="4"/>
  <c r="AB938" i="4"/>
  <c r="AA938" i="4"/>
  <c r="Z938" i="4"/>
  <c r="Y938" i="4"/>
  <c r="X938" i="4"/>
  <c r="W938" i="4"/>
  <c r="V938" i="4"/>
  <c r="U938" i="4"/>
  <c r="T938" i="4"/>
  <c r="S938" i="4"/>
  <c r="R938" i="4"/>
  <c r="Q938" i="4"/>
  <c r="P938" i="4"/>
  <c r="O938" i="4"/>
  <c r="N938" i="4"/>
  <c r="M938" i="4"/>
  <c r="L938" i="4"/>
  <c r="K938" i="4"/>
  <c r="J938" i="4"/>
  <c r="I938" i="4"/>
  <c r="H938" i="4"/>
  <c r="G938" i="4"/>
  <c r="F938" i="4"/>
  <c r="E938" i="4"/>
  <c r="AB933" i="4"/>
  <c r="AB964" i="4" s="1"/>
  <c r="AA933" i="4"/>
  <c r="AA964" i="4" s="1"/>
  <c r="Z933" i="4"/>
  <c r="Z964" i="4" s="1"/>
  <c r="Y933" i="4"/>
  <c r="Y964" i="4" s="1"/>
  <c r="X933" i="4"/>
  <c r="X964" i="4" s="1"/>
  <c r="W933" i="4"/>
  <c r="W964" i="4" s="1"/>
  <c r="V933" i="4"/>
  <c r="V964" i="4" s="1"/>
  <c r="U933" i="4"/>
  <c r="U964" i="4" s="1"/>
  <c r="T933" i="4"/>
  <c r="T964" i="4" s="1"/>
  <c r="S933" i="4"/>
  <c r="S964" i="4" s="1"/>
  <c r="R933" i="4"/>
  <c r="R964" i="4" s="1"/>
  <c r="Q933" i="4"/>
  <c r="Q964" i="4" s="1"/>
  <c r="P933" i="4"/>
  <c r="P964" i="4" s="1"/>
  <c r="O933" i="4"/>
  <c r="O964" i="4" s="1"/>
  <c r="N933" i="4"/>
  <c r="N964" i="4" s="1"/>
  <c r="M933" i="4"/>
  <c r="M964" i="4" s="1"/>
  <c r="L933" i="4"/>
  <c r="L964" i="4" s="1"/>
  <c r="K933" i="4"/>
  <c r="K964" i="4" s="1"/>
  <c r="J933" i="4"/>
  <c r="J964" i="4" s="1"/>
  <c r="I933" i="4"/>
  <c r="I964" i="4" s="1"/>
  <c r="H933" i="4"/>
  <c r="H964" i="4" s="1"/>
  <c r="G933" i="4"/>
  <c r="G964" i="4" s="1"/>
  <c r="F933" i="4"/>
  <c r="F964" i="4" s="1"/>
  <c r="E933" i="4"/>
  <c r="E964" i="4" s="1"/>
  <c r="AB924" i="4"/>
  <c r="AA924" i="4"/>
  <c r="Z924" i="4"/>
  <c r="Y924" i="4"/>
  <c r="X924" i="4"/>
  <c r="W924" i="4"/>
  <c r="V924" i="4"/>
  <c r="U924" i="4"/>
  <c r="T924" i="4"/>
  <c r="S924" i="4"/>
  <c r="R924" i="4"/>
  <c r="Q924" i="4"/>
  <c r="P924" i="4"/>
  <c r="O924" i="4"/>
  <c r="N924" i="4"/>
  <c r="M924" i="4"/>
  <c r="L924" i="4"/>
  <c r="K924" i="4"/>
  <c r="J924" i="4"/>
  <c r="I924" i="4"/>
  <c r="H924" i="4"/>
  <c r="G924" i="4"/>
  <c r="F924" i="4"/>
  <c r="E924" i="4"/>
  <c r="AB916" i="4"/>
  <c r="AA916" i="4"/>
  <c r="Z916" i="4"/>
  <c r="Y916" i="4"/>
  <c r="X916" i="4"/>
  <c r="W916" i="4"/>
  <c r="V916" i="4"/>
  <c r="U916" i="4"/>
  <c r="T916" i="4"/>
  <c r="S916" i="4"/>
  <c r="R916" i="4"/>
  <c r="Q916" i="4"/>
  <c r="P916" i="4"/>
  <c r="O916" i="4"/>
  <c r="N916" i="4"/>
  <c r="M916" i="4"/>
  <c r="L916" i="4"/>
  <c r="K916" i="4"/>
  <c r="J916" i="4"/>
  <c r="I916" i="4"/>
  <c r="H916" i="4"/>
  <c r="G916" i="4"/>
  <c r="F916" i="4"/>
  <c r="E916" i="4"/>
  <c r="AB913" i="4"/>
  <c r="AA913" i="4"/>
  <c r="Z913" i="4"/>
  <c r="Y913" i="4"/>
  <c r="X913" i="4"/>
  <c r="W913" i="4"/>
  <c r="V913" i="4"/>
  <c r="U913" i="4"/>
  <c r="T913" i="4"/>
  <c r="S913" i="4"/>
  <c r="R913" i="4"/>
  <c r="Q913" i="4"/>
  <c r="P913" i="4"/>
  <c r="O913" i="4"/>
  <c r="N913" i="4"/>
  <c r="M913" i="4"/>
  <c r="L913" i="4"/>
  <c r="K913" i="4"/>
  <c r="J913" i="4"/>
  <c r="I913" i="4"/>
  <c r="H913" i="4"/>
  <c r="G913" i="4"/>
  <c r="F913" i="4"/>
  <c r="E913" i="4"/>
  <c r="AB910" i="4"/>
  <c r="AB925" i="4" s="1"/>
  <c r="AA910" i="4"/>
  <c r="AA925" i="4" s="1"/>
  <c r="Z910" i="4"/>
  <c r="Z925" i="4" s="1"/>
  <c r="Y910" i="4"/>
  <c r="Y925" i="4" s="1"/>
  <c r="X910" i="4"/>
  <c r="X925" i="4" s="1"/>
  <c r="W910" i="4"/>
  <c r="W925" i="4" s="1"/>
  <c r="V910" i="4"/>
  <c r="V925" i="4" s="1"/>
  <c r="U910" i="4"/>
  <c r="U925" i="4" s="1"/>
  <c r="T910" i="4"/>
  <c r="T925" i="4" s="1"/>
  <c r="S910" i="4"/>
  <c r="S925" i="4" s="1"/>
  <c r="R910" i="4"/>
  <c r="R925" i="4" s="1"/>
  <c r="Q910" i="4"/>
  <c r="Q925" i="4" s="1"/>
  <c r="P910" i="4"/>
  <c r="P925" i="4" s="1"/>
  <c r="O910" i="4"/>
  <c r="O925" i="4" s="1"/>
  <c r="N910" i="4"/>
  <c r="N925" i="4" s="1"/>
  <c r="M910" i="4"/>
  <c r="M925" i="4" s="1"/>
  <c r="L910" i="4"/>
  <c r="L925" i="4" s="1"/>
  <c r="K910" i="4"/>
  <c r="K925" i="4" s="1"/>
  <c r="J910" i="4"/>
  <c r="J925" i="4" s="1"/>
  <c r="I910" i="4"/>
  <c r="I925" i="4" s="1"/>
  <c r="H910" i="4"/>
  <c r="H925" i="4" s="1"/>
  <c r="G910" i="4"/>
  <c r="G925" i="4" s="1"/>
  <c r="F910" i="4"/>
  <c r="F925" i="4" s="1"/>
  <c r="E910" i="4"/>
  <c r="E925" i="4" s="1"/>
  <c r="AB900" i="4"/>
  <c r="AA900" i="4"/>
  <c r="Z900" i="4"/>
  <c r="Y900" i="4"/>
  <c r="X900" i="4"/>
  <c r="W900" i="4"/>
  <c r="V900" i="4"/>
  <c r="U900" i="4"/>
  <c r="T900" i="4"/>
  <c r="S900" i="4"/>
  <c r="R900" i="4"/>
  <c r="Q900" i="4"/>
  <c r="P900" i="4"/>
  <c r="O900" i="4"/>
  <c r="N900" i="4"/>
  <c r="M900" i="4"/>
  <c r="L900" i="4"/>
  <c r="K900" i="4"/>
  <c r="J900" i="4"/>
  <c r="I900" i="4"/>
  <c r="H900" i="4"/>
  <c r="G900" i="4"/>
  <c r="F900" i="4"/>
  <c r="E900" i="4"/>
  <c r="AB898" i="4"/>
  <c r="AA898" i="4"/>
  <c r="Z898" i="4"/>
  <c r="Y898" i="4"/>
  <c r="X898" i="4"/>
  <c r="W898" i="4"/>
  <c r="V898" i="4"/>
  <c r="U898" i="4"/>
  <c r="T898" i="4"/>
  <c r="S898" i="4"/>
  <c r="R898" i="4"/>
  <c r="Q898" i="4"/>
  <c r="P898" i="4"/>
  <c r="O898" i="4"/>
  <c r="N898" i="4"/>
  <c r="M898" i="4"/>
  <c r="L898" i="4"/>
  <c r="K898" i="4"/>
  <c r="J898" i="4"/>
  <c r="I898" i="4"/>
  <c r="H898" i="4"/>
  <c r="G898" i="4"/>
  <c r="F898" i="4"/>
  <c r="E898" i="4"/>
  <c r="AB895" i="4"/>
  <c r="AA895" i="4"/>
  <c r="Z895" i="4"/>
  <c r="Y895" i="4"/>
  <c r="X895" i="4"/>
  <c r="W895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AB892" i="4"/>
  <c r="AA892" i="4"/>
  <c r="Z892" i="4"/>
  <c r="Y892" i="4"/>
  <c r="X892" i="4"/>
  <c r="W892" i="4"/>
  <c r="V892" i="4"/>
  <c r="U892" i="4"/>
  <c r="T892" i="4"/>
  <c r="S892" i="4"/>
  <c r="R892" i="4"/>
  <c r="Q892" i="4"/>
  <c r="P892" i="4"/>
  <c r="O892" i="4"/>
  <c r="N892" i="4"/>
  <c r="M892" i="4"/>
  <c r="L892" i="4"/>
  <c r="K892" i="4"/>
  <c r="J892" i="4"/>
  <c r="I892" i="4"/>
  <c r="H892" i="4"/>
  <c r="G892" i="4"/>
  <c r="F892" i="4"/>
  <c r="E892" i="4"/>
  <c r="AB889" i="4"/>
  <c r="AA889" i="4"/>
  <c r="Z889" i="4"/>
  <c r="Y889" i="4"/>
  <c r="X889" i="4"/>
  <c r="W889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AB886" i="4"/>
  <c r="AA886" i="4"/>
  <c r="Z886" i="4"/>
  <c r="Y886" i="4"/>
  <c r="X886" i="4"/>
  <c r="W886" i="4"/>
  <c r="V886" i="4"/>
  <c r="U886" i="4"/>
  <c r="T886" i="4"/>
  <c r="S886" i="4"/>
  <c r="R886" i="4"/>
  <c r="Q886" i="4"/>
  <c r="P886" i="4"/>
  <c r="O886" i="4"/>
  <c r="N886" i="4"/>
  <c r="M886" i="4"/>
  <c r="L886" i="4"/>
  <c r="K886" i="4"/>
  <c r="J886" i="4"/>
  <c r="I886" i="4"/>
  <c r="H886" i="4"/>
  <c r="G886" i="4"/>
  <c r="F886" i="4"/>
  <c r="E886" i="4"/>
  <c r="AB883" i="4"/>
  <c r="AA883" i="4"/>
  <c r="Z883" i="4"/>
  <c r="Y883" i="4"/>
  <c r="X883" i="4"/>
  <c r="W883" i="4"/>
  <c r="V883" i="4"/>
  <c r="U883" i="4"/>
  <c r="T883" i="4"/>
  <c r="S883" i="4"/>
  <c r="R883" i="4"/>
  <c r="Q883" i="4"/>
  <c r="P883" i="4"/>
  <c r="O883" i="4"/>
  <c r="N883" i="4"/>
  <c r="M883" i="4"/>
  <c r="L883" i="4"/>
  <c r="K883" i="4"/>
  <c r="J883" i="4"/>
  <c r="I883" i="4"/>
  <c r="H883" i="4"/>
  <c r="G883" i="4"/>
  <c r="F883" i="4"/>
  <c r="E883" i="4"/>
  <c r="AB880" i="4"/>
  <c r="AA880" i="4"/>
  <c r="Z880" i="4"/>
  <c r="Y880" i="4"/>
  <c r="X880" i="4"/>
  <c r="W880" i="4"/>
  <c r="V880" i="4"/>
  <c r="U880" i="4"/>
  <c r="T880" i="4"/>
  <c r="S880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AB876" i="4"/>
  <c r="AB901" i="4" s="1"/>
  <c r="AA876" i="4"/>
  <c r="AA901" i="4" s="1"/>
  <c r="Z876" i="4"/>
  <c r="Z901" i="4" s="1"/>
  <c r="Y876" i="4"/>
  <c r="Y901" i="4" s="1"/>
  <c r="X876" i="4"/>
  <c r="X901" i="4" s="1"/>
  <c r="W876" i="4"/>
  <c r="W901" i="4" s="1"/>
  <c r="V876" i="4"/>
  <c r="V901" i="4" s="1"/>
  <c r="U876" i="4"/>
  <c r="U901" i="4" s="1"/>
  <c r="T876" i="4"/>
  <c r="T901" i="4" s="1"/>
  <c r="S876" i="4"/>
  <c r="S901" i="4" s="1"/>
  <c r="R876" i="4"/>
  <c r="R901" i="4" s="1"/>
  <c r="Q876" i="4"/>
  <c r="Q901" i="4" s="1"/>
  <c r="P876" i="4"/>
  <c r="P901" i="4" s="1"/>
  <c r="O876" i="4"/>
  <c r="O901" i="4" s="1"/>
  <c r="N876" i="4"/>
  <c r="N901" i="4" s="1"/>
  <c r="M876" i="4"/>
  <c r="M901" i="4" s="1"/>
  <c r="L876" i="4"/>
  <c r="L901" i="4" s="1"/>
  <c r="K876" i="4"/>
  <c r="K901" i="4" s="1"/>
  <c r="J876" i="4"/>
  <c r="J901" i="4" s="1"/>
  <c r="I876" i="4"/>
  <c r="I901" i="4" s="1"/>
  <c r="H876" i="4"/>
  <c r="H901" i="4" s="1"/>
  <c r="G876" i="4"/>
  <c r="G901" i="4" s="1"/>
  <c r="F876" i="4"/>
  <c r="F901" i="4" s="1"/>
  <c r="E876" i="4"/>
  <c r="E901" i="4" s="1"/>
  <c r="AB873" i="4"/>
  <c r="AA873" i="4"/>
  <c r="Z873" i="4"/>
  <c r="Y873" i="4"/>
  <c r="X873" i="4"/>
  <c r="W873" i="4"/>
  <c r="V873" i="4"/>
  <c r="U873" i="4"/>
  <c r="T873" i="4"/>
  <c r="S873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AB870" i="4"/>
  <c r="AA870" i="4"/>
  <c r="Z870" i="4"/>
  <c r="Y870" i="4"/>
  <c r="X870" i="4"/>
  <c r="W870" i="4"/>
  <c r="V870" i="4"/>
  <c r="U870" i="4"/>
  <c r="T870" i="4"/>
  <c r="S870" i="4"/>
  <c r="R870" i="4"/>
  <c r="Q870" i="4"/>
  <c r="P870" i="4"/>
  <c r="O870" i="4"/>
  <c r="N870" i="4"/>
  <c r="M870" i="4"/>
  <c r="L870" i="4"/>
  <c r="K870" i="4"/>
  <c r="J870" i="4"/>
  <c r="I870" i="4"/>
  <c r="H870" i="4"/>
  <c r="G870" i="4"/>
  <c r="F870" i="4"/>
  <c r="E870" i="4"/>
  <c r="AB867" i="4"/>
  <c r="AA867" i="4"/>
  <c r="Z867" i="4"/>
  <c r="Y867" i="4"/>
  <c r="X867" i="4"/>
  <c r="W867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AB864" i="4"/>
  <c r="AA864" i="4"/>
  <c r="Z864" i="4"/>
  <c r="Y864" i="4"/>
  <c r="X864" i="4"/>
  <c r="W864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AB860" i="4"/>
  <c r="AA860" i="4"/>
  <c r="Z860" i="4"/>
  <c r="Y860" i="4"/>
  <c r="X860" i="4"/>
  <c r="W860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AB857" i="4"/>
  <c r="AA857" i="4"/>
  <c r="Z857" i="4"/>
  <c r="Y857" i="4"/>
  <c r="X857" i="4"/>
  <c r="W857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AB854" i="4"/>
  <c r="AA854" i="4"/>
  <c r="Z854" i="4"/>
  <c r="Y854" i="4"/>
  <c r="X854" i="4"/>
  <c r="W854" i="4"/>
  <c r="V854" i="4"/>
  <c r="U854" i="4"/>
  <c r="T854" i="4"/>
  <c r="S854" i="4"/>
  <c r="R854" i="4"/>
  <c r="Q854" i="4"/>
  <c r="P854" i="4"/>
  <c r="O854" i="4"/>
  <c r="N854" i="4"/>
  <c r="M854" i="4"/>
  <c r="L854" i="4"/>
  <c r="K854" i="4"/>
  <c r="J854" i="4"/>
  <c r="I854" i="4"/>
  <c r="H854" i="4"/>
  <c r="G854" i="4"/>
  <c r="F854" i="4"/>
  <c r="E854" i="4"/>
  <c r="AB851" i="4"/>
  <c r="AA851" i="4"/>
  <c r="Z851" i="4"/>
  <c r="Y851" i="4"/>
  <c r="X851" i="4"/>
  <c r="W851" i="4"/>
  <c r="V851" i="4"/>
  <c r="U851" i="4"/>
  <c r="T851" i="4"/>
  <c r="S851" i="4"/>
  <c r="R851" i="4"/>
  <c r="Q851" i="4"/>
  <c r="P851" i="4"/>
  <c r="O851" i="4"/>
  <c r="N851" i="4"/>
  <c r="M851" i="4"/>
  <c r="L851" i="4"/>
  <c r="K851" i="4"/>
  <c r="J851" i="4"/>
  <c r="I851" i="4"/>
  <c r="H851" i="4"/>
  <c r="G851" i="4"/>
  <c r="F851" i="4"/>
  <c r="E851" i="4"/>
  <c r="AB848" i="4"/>
  <c r="AA848" i="4"/>
  <c r="Z848" i="4"/>
  <c r="Y848" i="4"/>
  <c r="X848" i="4"/>
  <c r="W848" i="4"/>
  <c r="V848" i="4"/>
  <c r="U848" i="4"/>
  <c r="T848" i="4"/>
  <c r="S848" i="4"/>
  <c r="R848" i="4"/>
  <c r="Q848" i="4"/>
  <c r="P848" i="4"/>
  <c r="O848" i="4"/>
  <c r="N848" i="4"/>
  <c r="M848" i="4"/>
  <c r="L848" i="4"/>
  <c r="K848" i="4"/>
  <c r="J848" i="4"/>
  <c r="I848" i="4"/>
  <c r="H848" i="4"/>
  <c r="G848" i="4"/>
  <c r="F848" i="4"/>
  <c r="E848" i="4"/>
  <c r="AB838" i="4"/>
  <c r="AA838" i="4"/>
  <c r="Z838" i="4"/>
  <c r="Y838" i="4"/>
  <c r="X838" i="4"/>
  <c r="W838" i="4"/>
  <c r="V838" i="4"/>
  <c r="U838" i="4"/>
  <c r="T838" i="4"/>
  <c r="S838" i="4"/>
  <c r="R838" i="4"/>
  <c r="Q838" i="4"/>
  <c r="P838" i="4"/>
  <c r="O838" i="4"/>
  <c r="N838" i="4"/>
  <c r="M838" i="4"/>
  <c r="L838" i="4"/>
  <c r="K838" i="4"/>
  <c r="J838" i="4"/>
  <c r="I838" i="4"/>
  <c r="H838" i="4"/>
  <c r="G838" i="4"/>
  <c r="F838" i="4"/>
  <c r="E838" i="4"/>
  <c r="AB836" i="4"/>
  <c r="AA836" i="4"/>
  <c r="Z836" i="4"/>
  <c r="Y836" i="4"/>
  <c r="X836" i="4"/>
  <c r="W836" i="4"/>
  <c r="V836" i="4"/>
  <c r="U836" i="4"/>
  <c r="T836" i="4"/>
  <c r="S836" i="4"/>
  <c r="R836" i="4"/>
  <c r="Q836" i="4"/>
  <c r="P836" i="4"/>
  <c r="O836" i="4"/>
  <c r="N836" i="4"/>
  <c r="M836" i="4"/>
  <c r="L836" i="4"/>
  <c r="K836" i="4"/>
  <c r="J836" i="4"/>
  <c r="I836" i="4"/>
  <c r="H836" i="4"/>
  <c r="G836" i="4"/>
  <c r="F836" i="4"/>
  <c r="E836" i="4"/>
  <c r="AB830" i="4"/>
  <c r="AA830" i="4"/>
  <c r="Z830" i="4"/>
  <c r="Y830" i="4"/>
  <c r="X830" i="4"/>
  <c r="W830" i="4"/>
  <c r="V830" i="4"/>
  <c r="U830" i="4"/>
  <c r="T830" i="4"/>
  <c r="S830" i="4"/>
  <c r="R830" i="4"/>
  <c r="Q830" i="4"/>
  <c r="P830" i="4"/>
  <c r="O830" i="4"/>
  <c r="N830" i="4"/>
  <c r="M830" i="4"/>
  <c r="L830" i="4"/>
  <c r="K830" i="4"/>
  <c r="J830" i="4"/>
  <c r="I830" i="4"/>
  <c r="H830" i="4"/>
  <c r="G830" i="4"/>
  <c r="F830" i="4"/>
  <c r="E830" i="4"/>
  <c r="AB826" i="4"/>
  <c r="AA826" i="4"/>
  <c r="Z826" i="4"/>
  <c r="Y826" i="4"/>
  <c r="X826" i="4"/>
  <c r="W826" i="4"/>
  <c r="V826" i="4"/>
  <c r="U826" i="4"/>
  <c r="T826" i="4"/>
  <c r="S826" i="4"/>
  <c r="R826" i="4"/>
  <c r="Q826" i="4"/>
  <c r="P826" i="4"/>
  <c r="O826" i="4"/>
  <c r="N826" i="4"/>
  <c r="M826" i="4"/>
  <c r="L826" i="4"/>
  <c r="K826" i="4"/>
  <c r="J826" i="4"/>
  <c r="I826" i="4"/>
  <c r="H826" i="4"/>
  <c r="G826" i="4"/>
  <c r="F826" i="4"/>
  <c r="E826" i="4"/>
  <c r="AB823" i="4"/>
  <c r="AA823" i="4"/>
  <c r="Z823" i="4"/>
  <c r="Y823" i="4"/>
  <c r="X823" i="4"/>
  <c r="W823" i="4"/>
  <c r="V823" i="4"/>
  <c r="U823" i="4"/>
  <c r="T823" i="4"/>
  <c r="S823" i="4"/>
  <c r="R823" i="4"/>
  <c r="Q823" i="4"/>
  <c r="P823" i="4"/>
  <c r="O823" i="4"/>
  <c r="N823" i="4"/>
  <c r="M823" i="4"/>
  <c r="L823" i="4"/>
  <c r="K823" i="4"/>
  <c r="J823" i="4"/>
  <c r="I823" i="4"/>
  <c r="H823" i="4"/>
  <c r="G823" i="4"/>
  <c r="F823" i="4"/>
  <c r="E823" i="4"/>
  <c r="AB820" i="4"/>
  <c r="AA820" i="4"/>
  <c r="Z820" i="4"/>
  <c r="Y820" i="4"/>
  <c r="X820" i="4"/>
  <c r="W820" i="4"/>
  <c r="V820" i="4"/>
  <c r="U820" i="4"/>
  <c r="T820" i="4"/>
  <c r="S820" i="4"/>
  <c r="R820" i="4"/>
  <c r="Q820" i="4"/>
  <c r="P820" i="4"/>
  <c r="O820" i="4"/>
  <c r="N820" i="4"/>
  <c r="M820" i="4"/>
  <c r="L820" i="4"/>
  <c r="K820" i="4"/>
  <c r="J820" i="4"/>
  <c r="I820" i="4"/>
  <c r="H820" i="4"/>
  <c r="G820" i="4"/>
  <c r="F820" i="4"/>
  <c r="E820" i="4"/>
  <c r="AB817" i="4"/>
  <c r="AA817" i="4"/>
  <c r="Z817" i="4"/>
  <c r="Y817" i="4"/>
  <c r="X817" i="4"/>
  <c r="W817" i="4"/>
  <c r="V817" i="4"/>
  <c r="U817" i="4"/>
  <c r="T817" i="4"/>
  <c r="S817" i="4"/>
  <c r="R817" i="4"/>
  <c r="Q817" i="4"/>
  <c r="P817" i="4"/>
  <c r="O817" i="4"/>
  <c r="N817" i="4"/>
  <c r="M817" i="4"/>
  <c r="L817" i="4"/>
  <c r="K817" i="4"/>
  <c r="J817" i="4"/>
  <c r="I817" i="4"/>
  <c r="H817" i="4"/>
  <c r="G817" i="4"/>
  <c r="F817" i="4"/>
  <c r="E817" i="4"/>
  <c r="AB814" i="4"/>
  <c r="AA814" i="4"/>
  <c r="Z814" i="4"/>
  <c r="Y814" i="4"/>
  <c r="X814" i="4"/>
  <c r="W814" i="4"/>
  <c r="V814" i="4"/>
  <c r="U814" i="4"/>
  <c r="T814" i="4"/>
  <c r="S814" i="4"/>
  <c r="R814" i="4"/>
  <c r="Q814" i="4"/>
  <c r="P814" i="4"/>
  <c r="O814" i="4"/>
  <c r="N814" i="4"/>
  <c r="M814" i="4"/>
  <c r="L814" i="4"/>
  <c r="K814" i="4"/>
  <c r="J814" i="4"/>
  <c r="I814" i="4"/>
  <c r="H814" i="4"/>
  <c r="G814" i="4"/>
  <c r="F814" i="4"/>
  <c r="E814" i="4"/>
  <c r="AB807" i="4"/>
  <c r="AB839" i="4" s="1"/>
  <c r="AA807" i="4"/>
  <c r="AA839" i="4" s="1"/>
  <c r="Z807" i="4"/>
  <c r="Z839" i="4" s="1"/>
  <c r="Y807" i="4"/>
  <c r="Y839" i="4" s="1"/>
  <c r="X807" i="4"/>
  <c r="X839" i="4" s="1"/>
  <c r="W807" i="4"/>
  <c r="W839" i="4" s="1"/>
  <c r="V807" i="4"/>
  <c r="V839" i="4" s="1"/>
  <c r="U807" i="4"/>
  <c r="U839" i="4" s="1"/>
  <c r="T807" i="4"/>
  <c r="T839" i="4" s="1"/>
  <c r="S807" i="4"/>
  <c r="S839" i="4" s="1"/>
  <c r="R807" i="4"/>
  <c r="R839" i="4" s="1"/>
  <c r="Q807" i="4"/>
  <c r="Q839" i="4" s="1"/>
  <c r="P807" i="4"/>
  <c r="P839" i="4" s="1"/>
  <c r="O807" i="4"/>
  <c r="O839" i="4" s="1"/>
  <c r="N807" i="4"/>
  <c r="N839" i="4" s="1"/>
  <c r="M807" i="4"/>
  <c r="M839" i="4" s="1"/>
  <c r="L807" i="4"/>
  <c r="L839" i="4" s="1"/>
  <c r="K807" i="4"/>
  <c r="K839" i="4" s="1"/>
  <c r="J807" i="4"/>
  <c r="J839" i="4" s="1"/>
  <c r="I807" i="4"/>
  <c r="I839" i="4" s="1"/>
  <c r="H807" i="4"/>
  <c r="H839" i="4" s="1"/>
  <c r="G807" i="4"/>
  <c r="G839" i="4" s="1"/>
  <c r="F807" i="4"/>
  <c r="F839" i="4" s="1"/>
  <c r="E807" i="4"/>
  <c r="E839" i="4" s="1"/>
  <c r="AB804" i="4"/>
  <c r="AA804" i="4"/>
  <c r="Z804" i="4"/>
  <c r="Y804" i="4"/>
  <c r="X804" i="4"/>
  <c r="W804" i="4"/>
  <c r="V804" i="4"/>
  <c r="U804" i="4"/>
  <c r="T804" i="4"/>
  <c r="S804" i="4"/>
  <c r="R804" i="4"/>
  <c r="Q804" i="4"/>
  <c r="P804" i="4"/>
  <c r="O804" i="4"/>
  <c r="N804" i="4"/>
  <c r="M804" i="4"/>
  <c r="L804" i="4"/>
  <c r="K804" i="4"/>
  <c r="J804" i="4"/>
  <c r="I804" i="4"/>
  <c r="H804" i="4"/>
  <c r="G804" i="4"/>
  <c r="F804" i="4"/>
  <c r="E804" i="4"/>
  <c r="AB801" i="4"/>
  <c r="AA801" i="4"/>
  <c r="Z801" i="4"/>
  <c r="Y801" i="4"/>
  <c r="X801" i="4"/>
  <c r="W801" i="4"/>
  <c r="V801" i="4"/>
  <c r="U801" i="4"/>
  <c r="T801" i="4"/>
  <c r="S801" i="4"/>
  <c r="R801" i="4"/>
  <c r="Q801" i="4"/>
  <c r="P801" i="4"/>
  <c r="O801" i="4"/>
  <c r="N801" i="4"/>
  <c r="M801" i="4"/>
  <c r="L801" i="4"/>
  <c r="K801" i="4"/>
  <c r="J801" i="4"/>
  <c r="I801" i="4"/>
  <c r="H801" i="4"/>
  <c r="G801" i="4"/>
  <c r="F801" i="4"/>
  <c r="E801" i="4"/>
  <c r="AB798" i="4"/>
  <c r="AA798" i="4"/>
  <c r="Z798" i="4"/>
  <c r="Y798" i="4"/>
  <c r="X798" i="4"/>
  <c r="W798" i="4"/>
  <c r="V798" i="4"/>
  <c r="U798" i="4"/>
  <c r="T798" i="4"/>
  <c r="S798" i="4"/>
  <c r="R798" i="4"/>
  <c r="Q798" i="4"/>
  <c r="P798" i="4"/>
  <c r="O798" i="4"/>
  <c r="N798" i="4"/>
  <c r="M798" i="4"/>
  <c r="L798" i="4"/>
  <c r="K798" i="4"/>
  <c r="J798" i="4"/>
  <c r="I798" i="4"/>
  <c r="H798" i="4"/>
  <c r="G798" i="4"/>
  <c r="F798" i="4"/>
  <c r="E798" i="4"/>
  <c r="AB795" i="4"/>
  <c r="AA795" i="4"/>
  <c r="Z795" i="4"/>
  <c r="Y795" i="4"/>
  <c r="X795" i="4"/>
  <c r="W795" i="4"/>
  <c r="V795" i="4"/>
  <c r="U795" i="4"/>
  <c r="T795" i="4"/>
  <c r="S795" i="4"/>
  <c r="R795" i="4"/>
  <c r="Q795" i="4"/>
  <c r="P795" i="4"/>
  <c r="O795" i="4"/>
  <c r="N795" i="4"/>
  <c r="M795" i="4"/>
  <c r="L795" i="4"/>
  <c r="K795" i="4"/>
  <c r="J795" i="4"/>
  <c r="I795" i="4"/>
  <c r="H795" i="4"/>
  <c r="G795" i="4"/>
  <c r="F795" i="4"/>
  <c r="E795" i="4"/>
  <c r="AB787" i="4"/>
  <c r="AA787" i="4"/>
  <c r="Z787" i="4"/>
  <c r="Y787" i="4"/>
  <c r="X787" i="4"/>
  <c r="W787" i="4"/>
  <c r="V787" i="4"/>
  <c r="U787" i="4"/>
  <c r="T787" i="4"/>
  <c r="S787" i="4"/>
  <c r="R787" i="4"/>
  <c r="Q787" i="4"/>
  <c r="P787" i="4"/>
  <c r="O787" i="4"/>
  <c r="N787" i="4"/>
  <c r="M787" i="4"/>
  <c r="L787" i="4"/>
  <c r="K787" i="4"/>
  <c r="J787" i="4"/>
  <c r="I787" i="4"/>
  <c r="H787" i="4"/>
  <c r="G787" i="4"/>
  <c r="F787" i="4"/>
  <c r="E787" i="4"/>
  <c r="AB786" i="4"/>
  <c r="AA786" i="4"/>
  <c r="Z786" i="4"/>
  <c r="Y786" i="4"/>
  <c r="X786" i="4"/>
  <c r="W786" i="4"/>
  <c r="V786" i="4"/>
  <c r="U786" i="4"/>
  <c r="T786" i="4"/>
  <c r="S786" i="4"/>
  <c r="R786" i="4"/>
  <c r="Q786" i="4"/>
  <c r="P786" i="4"/>
  <c r="O786" i="4"/>
  <c r="N786" i="4"/>
  <c r="M786" i="4"/>
  <c r="L786" i="4"/>
  <c r="K786" i="4"/>
  <c r="J786" i="4"/>
  <c r="I786" i="4"/>
  <c r="H786" i="4"/>
  <c r="G786" i="4"/>
  <c r="F786" i="4"/>
  <c r="E786" i="4"/>
  <c r="AB779" i="4"/>
  <c r="AA779" i="4"/>
  <c r="Z779" i="4"/>
  <c r="Y779" i="4"/>
  <c r="X779" i="4"/>
  <c r="W779" i="4"/>
  <c r="V779" i="4"/>
  <c r="U779" i="4"/>
  <c r="T779" i="4"/>
  <c r="S779" i="4"/>
  <c r="R779" i="4"/>
  <c r="Q779" i="4"/>
  <c r="P779" i="4"/>
  <c r="O779" i="4"/>
  <c r="N779" i="4"/>
  <c r="M779" i="4"/>
  <c r="L779" i="4"/>
  <c r="K779" i="4"/>
  <c r="J779" i="4"/>
  <c r="I779" i="4"/>
  <c r="H779" i="4"/>
  <c r="G779" i="4"/>
  <c r="F779" i="4"/>
  <c r="E779" i="4"/>
  <c r="AB777" i="4"/>
  <c r="AA777" i="4"/>
  <c r="Z777" i="4"/>
  <c r="Y777" i="4"/>
  <c r="X777" i="4"/>
  <c r="W777" i="4"/>
  <c r="V777" i="4"/>
  <c r="U777" i="4"/>
  <c r="T777" i="4"/>
  <c r="S777" i="4"/>
  <c r="R777" i="4"/>
  <c r="Q777" i="4"/>
  <c r="P777" i="4"/>
  <c r="O777" i="4"/>
  <c r="N777" i="4"/>
  <c r="M777" i="4"/>
  <c r="L777" i="4"/>
  <c r="K777" i="4"/>
  <c r="J777" i="4"/>
  <c r="I777" i="4"/>
  <c r="H777" i="4"/>
  <c r="G777" i="4"/>
  <c r="F777" i="4"/>
  <c r="E777" i="4"/>
  <c r="AB772" i="4"/>
  <c r="AA772" i="4"/>
  <c r="Z772" i="4"/>
  <c r="Y772" i="4"/>
  <c r="X772" i="4"/>
  <c r="W772" i="4"/>
  <c r="V772" i="4"/>
  <c r="U772" i="4"/>
  <c r="T772" i="4"/>
  <c r="S772" i="4"/>
  <c r="R772" i="4"/>
  <c r="Q772" i="4"/>
  <c r="P772" i="4"/>
  <c r="O772" i="4"/>
  <c r="N772" i="4"/>
  <c r="M772" i="4"/>
  <c r="L772" i="4"/>
  <c r="K772" i="4"/>
  <c r="J772" i="4"/>
  <c r="I772" i="4"/>
  <c r="H772" i="4"/>
  <c r="G772" i="4"/>
  <c r="F772" i="4"/>
  <c r="E772" i="4"/>
  <c r="AB768" i="4"/>
  <c r="AA768" i="4"/>
  <c r="Z768" i="4"/>
  <c r="Y768" i="4"/>
  <c r="X768" i="4"/>
  <c r="W768" i="4"/>
  <c r="V768" i="4"/>
  <c r="U768" i="4"/>
  <c r="T768" i="4"/>
  <c r="S768" i="4"/>
  <c r="R768" i="4"/>
  <c r="Q768" i="4"/>
  <c r="P768" i="4"/>
  <c r="O768" i="4"/>
  <c r="N768" i="4"/>
  <c r="M768" i="4"/>
  <c r="L768" i="4"/>
  <c r="K768" i="4"/>
  <c r="J768" i="4"/>
  <c r="I768" i="4"/>
  <c r="H768" i="4"/>
  <c r="G768" i="4"/>
  <c r="F768" i="4"/>
  <c r="E768" i="4"/>
  <c r="AB764" i="4"/>
  <c r="AA764" i="4"/>
  <c r="Z764" i="4"/>
  <c r="Y764" i="4"/>
  <c r="X764" i="4"/>
  <c r="W764" i="4"/>
  <c r="V764" i="4"/>
  <c r="U764" i="4"/>
  <c r="T764" i="4"/>
  <c r="S764" i="4"/>
  <c r="R764" i="4"/>
  <c r="Q764" i="4"/>
  <c r="P764" i="4"/>
  <c r="O764" i="4"/>
  <c r="N764" i="4"/>
  <c r="M764" i="4"/>
  <c r="L764" i="4"/>
  <c r="K764" i="4"/>
  <c r="J764" i="4"/>
  <c r="I764" i="4"/>
  <c r="H764" i="4"/>
  <c r="G764" i="4"/>
  <c r="F764" i="4"/>
  <c r="E764" i="4"/>
  <c r="AB760" i="4"/>
  <c r="AB785" i="4" s="1"/>
  <c r="AA760" i="4"/>
  <c r="AA785" i="4" s="1"/>
  <c r="Z760" i="4"/>
  <c r="Z785" i="4" s="1"/>
  <c r="Y760" i="4"/>
  <c r="Y785" i="4" s="1"/>
  <c r="X760" i="4"/>
  <c r="X785" i="4" s="1"/>
  <c r="W760" i="4"/>
  <c r="W785" i="4" s="1"/>
  <c r="V760" i="4"/>
  <c r="V785" i="4" s="1"/>
  <c r="U760" i="4"/>
  <c r="U785" i="4" s="1"/>
  <c r="T760" i="4"/>
  <c r="T785" i="4" s="1"/>
  <c r="S760" i="4"/>
  <c r="S785" i="4" s="1"/>
  <c r="R760" i="4"/>
  <c r="R785" i="4" s="1"/>
  <c r="Q760" i="4"/>
  <c r="Q785" i="4" s="1"/>
  <c r="P760" i="4"/>
  <c r="P785" i="4" s="1"/>
  <c r="O760" i="4"/>
  <c r="O785" i="4" s="1"/>
  <c r="N760" i="4"/>
  <c r="N785" i="4" s="1"/>
  <c r="M760" i="4"/>
  <c r="M785" i="4" s="1"/>
  <c r="L760" i="4"/>
  <c r="L785" i="4" s="1"/>
  <c r="K760" i="4"/>
  <c r="K785" i="4" s="1"/>
  <c r="J760" i="4"/>
  <c r="J785" i="4" s="1"/>
  <c r="I760" i="4"/>
  <c r="I785" i="4" s="1"/>
  <c r="H760" i="4"/>
  <c r="H785" i="4" s="1"/>
  <c r="G760" i="4"/>
  <c r="G785" i="4" s="1"/>
  <c r="F760" i="4"/>
  <c r="F785" i="4" s="1"/>
  <c r="E760" i="4"/>
  <c r="E785" i="4" s="1"/>
  <c r="AB756" i="4"/>
  <c r="AA756" i="4"/>
  <c r="Z756" i="4"/>
  <c r="Y756" i="4"/>
  <c r="X756" i="4"/>
  <c r="W756" i="4"/>
  <c r="V756" i="4"/>
  <c r="U756" i="4"/>
  <c r="T756" i="4"/>
  <c r="S756" i="4"/>
  <c r="R756" i="4"/>
  <c r="Q756" i="4"/>
  <c r="P756" i="4"/>
  <c r="O756" i="4"/>
  <c r="N756" i="4"/>
  <c r="M756" i="4"/>
  <c r="L756" i="4"/>
  <c r="K756" i="4"/>
  <c r="J756" i="4"/>
  <c r="I756" i="4"/>
  <c r="H756" i="4"/>
  <c r="G756" i="4"/>
  <c r="F756" i="4"/>
  <c r="E756" i="4"/>
  <c r="AB749" i="4"/>
  <c r="AA749" i="4"/>
  <c r="Z749" i="4"/>
  <c r="Y749" i="4"/>
  <c r="X749" i="4"/>
  <c r="W749" i="4"/>
  <c r="V749" i="4"/>
  <c r="U749" i="4"/>
  <c r="T749" i="4"/>
  <c r="S749" i="4"/>
  <c r="R749" i="4"/>
  <c r="Q749" i="4"/>
  <c r="P749" i="4"/>
  <c r="O749" i="4"/>
  <c r="N749" i="4"/>
  <c r="M749" i="4"/>
  <c r="L749" i="4"/>
  <c r="K749" i="4"/>
  <c r="J749" i="4"/>
  <c r="I749" i="4"/>
  <c r="H749" i="4"/>
  <c r="G749" i="4"/>
  <c r="F749" i="4"/>
  <c r="E749" i="4"/>
  <c r="AB747" i="4"/>
  <c r="AA747" i="4"/>
  <c r="Z747" i="4"/>
  <c r="Y747" i="4"/>
  <c r="X747" i="4"/>
  <c r="W747" i="4"/>
  <c r="V747" i="4"/>
  <c r="U747" i="4"/>
  <c r="T747" i="4"/>
  <c r="S747" i="4"/>
  <c r="R747" i="4"/>
  <c r="Q747" i="4"/>
  <c r="P747" i="4"/>
  <c r="O747" i="4"/>
  <c r="N747" i="4"/>
  <c r="M747" i="4"/>
  <c r="L747" i="4"/>
  <c r="K747" i="4"/>
  <c r="J747" i="4"/>
  <c r="I747" i="4"/>
  <c r="H747" i="4"/>
  <c r="G747" i="4"/>
  <c r="F747" i="4"/>
  <c r="E747" i="4"/>
  <c r="AB742" i="4"/>
  <c r="AA742" i="4"/>
  <c r="Z742" i="4"/>
  <c r="Y742" i="4"/>
  <c r="X742" i="4"/>
  <c r="W742" i="4"/>
  <c r="V742" i="4"/>
  <c r="U742" i="4"/>
  <c r="T742" i="4"/>
  <c r="S742" i="4"/>
  <c r="R742" i="4"/>
  <c r="Q742" i="4"/>
  <c r="P742" i="4"/>
  <c r="O742" i="4"/>
  <c r="N742" i="4"/>
  <c r="M742" i="4"/>
  <c r="L742" i="4"/>
  <c r="K742" i="4"/>
  <c r="J742" i="4"/>
  <c r="I742" i="4"/>
  <c r="H742" i="4"/>
  <c r="G742" i="4"/>
  <c r="F742" i="4"/>
  <c r="E742" i="4"/>
  <c r="AB740" i="4"/>
  <c r="AA740" i="4"/>
  <c r="Z740" i="4"/>
  <c r="Y740" i="4"/>
  <c r="X740" i="4"/>
  <c r="W740" i="4"/>
  <c r="V740" i="4"/>
  <c r="U740" i="4"/>
  <c r="T740" i="4"/>
  <c r="S740" i="4"/>
  <c r="R740" i="4"/>
  <c r="Q740" i="4"/>
  <c r="P740" i="4"/>
  <c r="O740" i="4"/>
  <c r="N740" i="4"/>
  <c r="M740" i="4"/>
  <c r="L740" i="4"/>
  <c r="K740" i="4"/>
  <c r="J740" i="4"/>
  <c r="I740" i="4"/>
  <c r="H740" i="4"/>
  <c r="G740" i="4"/>
  <c r="F740" i="4"/>
  <c r="E740" i="4"/>
  <c r="AB730" i="4"/>
  <c r="AA730" i="4"/>
  <c r="Z730" i="4"/>
  <c r="Y730" i="4"/>
  <c r="X730" i="4"/>
  <c r="W730" i="4"/>
  <c r="V730" i="4"/>
  <c r="U730" i="4"/>
  <c r="T730" i="4"/>
  <c r="S730" i="4"/>
  <c r="R730" i="4"/>
  <c r="Q730" i="4"/>
  <c r="P730" i="4"/>
  <c r="O730" i="4"/>
  <c r="N730" i="4"/>
  <c r="M730" i="4"/>
  <c r="L730" i="4"/>
  <c r="K730" i="4"/>
  <c r="J730" i="4"/>
  <c r="I730" i="4"/>
  <c r="H730" i="4"/>
  <c r="G730" i="4"/>
  <c r="F730" i="4"/>
  <c r="E730" i="4"/>
  <c r="AB726" i="4"/>
  <c r="AA726" i="4"/>
  <c r="Z726" i="4"/>
  <c r="Y726" i="4"/>
  <c r="X726" i="4"/>
  <c r="W726" i="4"/>
  <c r="V726" i="4"/>
  <c r="U726" i="4"/>
  <c r="T726" i="4"/>
  <c r="S726" i="4"/>
  <c r="R726" i="4"/>
  <c r="Q726" i="4"/>
  <c r="P726" i="4"/>
  <c r="O726" i="4"/>
  <c r="N726" i="4"/>
  <c r="M726" i="4"/>
  <c r="L726" i="4"/>
  <c r="K726" i="4"/>
  <c r="J726" i="4"/>
  <c r="I726" i="4"/>
  <c r="H726" i="4"/>
  <c r="G726" i="4"/>
  <c r="F726" i="4"/>
  <c r="E726" i="4"/>
  <c r="AB723" i="4"/>
  <c r="AA723" i="4"/>
  <c r="Z723" i="4"/>
  <c r="Y723" i="4"/>
  <c r="X723" i="4"/>
  <c r="W723" i="4"/>
  <c r="V723" i="4"/>
  <c r="U723" i="4"/>
  <c r="T723" i="4"/>
  <c r="S723" i="4"/>
  <c r="R723" i="4"/>
  <c r="Q723" i="4"/>
  <c r="P723" i="4"/>
  <c r="O723" i="4"/>
  <c r="N723" i="4"/>
  <c r="M723" i="4"/>
  <c r="L723" i="4"/>
  <c r="K723" i="4"/>
  <c r="J723" i="4"/>
  <c r="I723" i="4"/>
  <c r="H723" i="4"/>
  <c r="G723" i="4"/>
  <c r="F723" i="4"/>
  <c r="E723" i="4"/>
  <c r="AB720" i="4"/>
  <c r="AA720" i="4"/>
  <c r="Z720" i="4"/>
  <c r="Y720" i="4"/>
  <c r="X720" i="4"/>
  <c r="W720" i="4"/>
  <c r="V720" i="4"/>
  <c r="U720" i="4"/>
  <c r="T720" i="4"/>
  <c r="S720" i="4"/>
  <c r="R720" i="4"/>
  <c r="Q720" i="4"/>
  <c r="P720" i="4"/>
  <c r="O720" i="4"/>
  <c r="N720" i="4"/>
  <c r="M720" i="4"/>
  <c r="L720" i="4"/>
  <c r="K720" i="4"/>
  <c r="J720" i="4"/>
  <c r="I720" i="4"/>
  <c r="H720" i="4"/>
  <c r="G720" i="4"/>
  <c r="F720" i="4"/>
  <c r="E720" i="4"/>
  <c r="AB717" i="4"/>
  <c r="AA717" i="4"/>
  <c r="Z717" i="4"/>
  <c r="Y717" i="4"/>
  <c r="X717" i="4"/>
  <c r="W717" i="4"/>
  <c r="V717" i="4"/>
  <c r="U717" i="4"/>
  <c r="T717" i="4"/>
  <c r="S717" i="4"/>
  <c r="R717" i="4"/>
  <c r="Q717" i="4"/>
  <c r="P717" i="4"/>
  <c r="O717" i="4"/>
  <c r="N717" i="4"/>
  <c r="M717" i="4"/>
  <c r="L717" i="4"/>
  <c r="K717" i="4"/>
  <c r="J717" i="4"/>
  <c r="I717" i="4"/>
  <c r="H717" i="4"/>
  <c r="G717" i="4"/>
  <c r="F717" i="4"/>
  <c r="E717" i="4"/>
  <c r="AB714" i="4"/>
  <c r="AA714" i="4"/>
  <c r="Z714" i="4"/>
  <c r="Y714" i="4"/>
  <c r="X714" i="4"/>
  <c r="W714" i="4"/>
  <c r="V714" i="4"/>
  <c r="U714" i="4"/>
  <c r="T714" i="4"/>
  <c r="S714" i="4"/>
  <c r="R714" i="4"/>
  <c r="Q714" i="4"/>
  <c r="P714" i="4"/>
  <c r="O714" i="4"/>
  <c r="N714" i="4"/>
  <c r="M714" i="4"/>
  <c r="L714" i="4"/>
  <c r="K714" i="4"/>
  <c r="J714" i="4"/>
  <c r="I714" i="4"/>
  <c r="H714" i="4"/>
  <c r="G714" i="4"/>
  <c r="F714" i="4"/>
  <c r="E714" i="4"/>
  <c r="AB711" i="4"/>
  <c r="AA711" i="4"/>
  <c r="Z711" i="4"/>
  <c r="Y711" i="4"/>
  <c r="X711" i="4"/>
  <c r="W711" i="4"/>
  <c r="V711" i="4"/>
  <c r="U711" i="4"/>
  <c r="T711" i="4"/>
  <c r="S711" i="4"/>
  <c r="R711" i="4"/>
  <c r="Q711" i="4"/>
  <c r="P711" i="4"/>
  <c r="O711" i="4"/>
  <c r="N711" i="4"/>
  <c r="M711" i="4"/>
  <c r="L711" i="4"/>
  <c r="K711" i="4"/>
  <c r="J711" i="4"/>
  <c r="I711" i="4"/>
  <c r="H711" i="4"/>
  <c r="G711" i="4"/>
  <c r="F711" i="4"/>
  <c r="E711" i="4"/>
  <c r="AB708" i="4"/>
  <c r="AA708" i="4"/>
  <c r="Z708" i="4"/>
  <c r="Y708" i="4"/>
  <c r="X708" i="4"/>
  <c r="W708" i="4"/>
  <c r="V708" i="4"/>
  <c r="U708" i="4"/>
  <c r="T708" i="4"/>
  <c r="S708" i="4"/>
  <c r="R708" i="4"/>
  <c r="Q708" i="4"/>
  <c r="P708" i="4"/>
  <c r="O708" i="4"/>
  <c r="N708" i="4"/>
  <c r="M708" i="4"/>
  <c r="L708" i="4"/>
  <c r="K708" i="4"/>
  <c r="J708" i="4"/>
  <c r="I708" i="4"/>
  <c r="H708" i="4"/>
  <c r="G708" i="4"/>
  <c r="F708" i="4"/>
  <c r="E708" i="4"/>
  <c r="AB705" i="4"/>
  <c r="AA705" i="4"/>
  <c r="Z705" i="4"/>
  <c r="Y705" i="4"/>
  <c r="X705" i="4"/>
  <c r="W705" i="4"/>
  <c r="V705" i="4"/>
  <c r="U705" i="4"/>
  <c r="T705" i="4"/>
  <c r="S705" i="4"/>
  <c r="R705" i="4"/>
  <c r="Q705" i="4"/>
  <c r="P705" i="4"/>
  <c r="O705" i="4"/>
  <c r="N705" i="4"/>
  <c r="M705" i="4"/>
  <c r="L705" i="4"/>
  <c r="K705" i="4"/>
  <c r="J705" i="4"/>
  <c r="I705" i="4"/>
  <c r="H705" i="4"/>
  <c r="G705" i="4"/>
  <c r="F705" i="4"/>
  <c r="E705" i="4"/>
  <c r="AB699" i="4"/>
  <c r="AA699" i="4"/>
  <c r="Z699" i="4"/>
  <c r="Y699" i="4"/>
  <c r="X699" i="4"/>
  <c r="W699" i="4"/>
  <c r="V699" i="4"/>
  <c r="U699" i="4"/>
  <c r="T699" i="4"/>
  <c r="S699" i="4"/>
  <c r="R699" i="4"/>
  <c r="Q699" i="4"/>
  <c r="P699" i="4"/>
  <c r="O699" i="4"/>
  <c r="N699" i="4"/>
  <c r="M699" i="4"/>
  <c r="L699" i="4"/>
  <c r="K699" i="4"/>
  <c r="J699" i="4"/>
  <c r="I699" i="4"/>
  <c r="H699" i="4"/>
  <c r="G699" i="4"/>
  <c r="F699" i="4"/>
  <c r="E699" i="4"/>
  <c r="AB696" i="4"/>
  <c r="AA696" i="4"/>
  <c r="Z696" i="4"/>
  <c r="Y696" i="4"/>
  <c r="X696" i="4"/>
  <c r="W696" i="4"/>
  <c r="V696" i="4"/>
  <c r="U696" i="4"/>
  <c r="T696" i="4"/>
  <c r="S696" i="4"/>
  <c r="R696" i="4"/>
  <c r="Q696" i="4"/>
  <c r="P696" i="4"/>
  <c r="O696" i="4"/>
  <c r="N696" i="4"/>
  <c r="M696" i="4"/>
  <c r="L696" i="4"/>
  <c r="K696" i="4"/>
  <c r="J696" i="4"/>
  <c r="I696" i="4"/>
  <c r="H696" i="4"/>
  <c r="G696" i="4"/>
  <c r="F696" i="4"/>
  <c r="E696" i="4"/>
  <c r="AB693" i="4"/>
  <c r="AA693" i="4"/>
  <c r="Z693" i="4"/>
  <c r="Y693" i="4"/>
  <c r="X693" i="4"/>
  <c r="W693" i="4"/>
  <c r="V693" i="4"/>
  <c r="U693" i="4"/>
  <c r="T693" i="4"/>
  <c r="S693" i="4"/>
  <c r="R693" i="4"/>
  <c r="Q693" i="4"/>
  <c r="P693" i="4"/>
  <c r="O693" i="4"/>
  <c r="N693" i="4"/>
  <c r="M693" i="4"/>
  <c r="L693" i="4"/>
  <c r="K693" i="4"/>
  <c r="J693" i="4"/>
  <c r="I693" i="4"/>
  <c r="H693" i="4"/>
  <c r="G693" i="4"/>
  <c r="F693" i="4"/>
  <c r="E693" i="4"/>
  <c r="AB690" i="4"/>
  <c r="AB731" i="4" s="1"/>
  <c r="AA690" i="4"/>
  <c r="AA731" i="4" s="1"/>
  <c r="Z690" i="4"/>
  <c r="Z731" i="4" s="1"/>
  <c r="Y690" i="4"/>
  <c r="Y731" i="4" s="1"/>
  <c r="X690" i="4"/>
  <c r="X731" i="4" s="1"/>
  <c r="W690" i="4"/>
  <c r="W731" i="4" s="1"/>
  <c r="V690" i="4"/>
  <c r="V731" i="4" s="1"/>
  <c r="U690" i="4"/>
  <c r="U731" i="4" s="1"/>
  <c r="T690" i="4"/>
  <c r="T731" i="4" s="1"/>
  <c r="S690" i="4"/>
  <c r="S731" i="4" s="1"/>
  <c r="R690" i="4"/>
  <c r="R731" i="4" s="1"/>
  <c r="Q690" i="4"/>
  <c r="Q731" i="4" s="1"/>
  <c r="P690" i="4"/>
  <c r="P731" i="4" s="1"/>
  <c r="O690" i="4"/>
  <c r="O731" i="4" s="1"/>
  <c r="N690" i="4"/>
  <c r="N731" i="4" s="1"/>
  <c r="M690" i="4"/>
  <c r="M731" i="4" s="1"/>
  <c r="L690" i="4"/>
  <c r="L731" i="4" s="1"/>
  <c r="K690" i="4"/>
  <c r="K731" i="4" s="1"/>
  <c r="J690" i="4"/>
  <c r="J731" i="4" s="1"/>
  <c r="I690" i="4"/>
  <c r="I731" i="4" s="1"/>
  <c r="H690" i="4"/>
  <c r="H731" i="4" s="1"/>
  <c r="G690" i="4"/>
  <c r="G731" i="4" s="1"/>
  <c r="F690" i="4"/>
  <c r="F731" i="4" s="1"/>
  <c r="E690" i="4"/>
  <c r="E731" i="4" s="1"/>
  <c r="AB687" i="4"/>
  <c r="AA687" i="4"/>
  <c r="Z687" i="4"/>
  <c r="Y687" i="4"/>
  <c r="X687" i="4"/>
  <c r="W687" i="4"/>
  <c r="V687" i="4"/>
  <c r="U687" i="4"/>
  <c r="T687" i="4"/>
  <c r="S687" i="4"/>
  <c r="R687" i="4"/>
  <c r="Q687" i="4"/>
  <c r="P687" i="4"/>
  <c r="O687" i="4"/>
  <c r="N687" i="4"/>
  <c r="M687" i="4"/>
  <c r="L687" i="4"/>
  <c r="K687" i="4"/>
  <c r="J687" i="4"/>
  <c r="I687" i="4"/>
  <c r="H687" i="4"/>
  <c r="G687" i="4"/>
  <c r="F687" i="4"/>
  <c r="E687" i="4"/>
  <c r="AB681" i="4"/>
  <c r="AA681" i="4"/>
  <c r="Z681" i="4"/>
  <c r="Y681" i="4"/>
  <c r="X681" i="4"/>
  <c r="W681" i="4"/>
  <c r="V681" i="4"/>
  <c r="U681" i="4"/>
  <c r="T681" i="4"/>
  <c r="S681" i="4"/>
  <c r="R681" i="4"/>
  <c r="Q681" i="4"/>
  <c r="P681" i="4"/>
  <c r="O681" i="4"/>
  <c r="N681" i="4"/>
  <c r="M681" i="4"/>
  <c r="L681" i="4"/>
  <c r="K681" i="4"/>
  <c r="J681" i="4"/>
  <c r="I681" i="4"/>
  <c r="H681" i="4"/>
  <c r="G681" i="4"/>
  <c r="F681" i="4"/>
  <c r="E681" i="4"/>
  <c r="AB671" i="4"/>
  <c r="AA671" i="4"/>
  <c r="Z671" i="4"/>
  <c r="Y671" i="4"/>
  <c r="X671" i="4"/>
  <c r="W671" i="4"/>
  <c r="V671" i="4"/>
  <c r="U671" i="4"/>
  <c r="T671" i="4"/>
  <c r="S671" i="4"/>
  <c r="R671" i="4"/>
  <c r="Q671" i="4"/>
  <c r="P671" i="4"/>
  <c r="O671" i="4"/>
  <c r="N671" i="4"/>
  <c r="M671" i="4"/>
  <c r="L671" i="4"/>
  <c r="K671" i="4"/>
  <c r="J671" i="4"/>
  <c r="I671" i="4"/>
  <c r="H671" i="4"/>
  <c r="G671" i="4"/>
  <c r="F671" i="4"/>
  <c r="E671" i="4"/>
  <c r="AB669" i="4"/>
  <c r="AA669" i="4"/>
  <c r="Z669" i="4"/>
  <c r="Y669" i="4"/>
  <c r="X669" i="4"/>
  <c r="W669" i="4"/>
  <c r="V669" i="4"/>
  <c r="U669" i="4"/>
  <c r="T669" i="4"/>
  <c r="S669" i="4"/>
  <c r="R669" i="4"/>
  <c r="Q669" i="4"/>
  <c r="P669" i="4"/>
  <c r="O669" i="4"/>
  <c r="N669" i="4"/>
  <c r="M669" i="4"/>
  <c r="L669" i="4"/>
  <c r="K669" i="4"/>
  <c r="J669" i="4"/>
  <c r="I669" i="4"/>
  <c r="H669" i="4"/>
  <c r="G669" i="4"/>
  <c r="F669" i="4"/>
  <c r="E669" i="4"/>
  <c r="AB663" i="4"/>
  <c r="AA663" i="4"/>
  <c r="Z663" i="4"/>
  <c r="Y663" i="4"/>
  <c r="X663" i="4"/>
  <c r="W663" i="4"/>
  <c r="V663" i="4"/>
  <c r="U663" i="4"/>
  <c r="T663" i="4"/>
  <c r="S663" i="4"/>
  <c r="R663" i="4"/>
  <c r="Q663" i="4"/>
  <c r="P663" i="4"/>
  <c r="O663" i="4"/>
  <c r="N663" i="4"/>
  <c r="M663" i="4"/>
  <c r="L663" i="4"/>
  <c r="K663" i="4"/>
  <c r="J663" i="4"/>
  <c r="I663" i="4"/>
  <c r="H663" i="4"/>
  <c r="G663" i="4"/>
  <c r="F663" i="4"/>
  <c r="E663" i="4"/>
  <c r="AB660" i="4"/>
  <c r="AA660" i="4"/>
  <c r="Z660" i="4"/>
  <c r="Y660" i="4"/>
  <c r="X660" i="4"/>
  <c r="W660" i="4"/>
  <c r="V660" i="4"/>
  <c r="U660" i="4"/>
  <c r="T660" i="4"/>
  <c r="S660" i="4"/>
  <c r="R660" i="4"/>
  <c r="Q660" i="4"/>
  <c r="P660" i="4"/>
  <c r="O660" i="4"/>
  <c r="N660" i="4"/>
  <c r="M660" i="4"/>
  <c r="L660" i="4"/>
  <c r="K660" i="4"/>
  <c r="J660" i="4"/>
  <c r="I660" i="4"/>
  <c r="H660" i="4"/>
  <c r="G660" i="4"/>
  <c r="F660" i="4"/>
  <c r="E660" i="4"/>
  <c r="AB657" i="4"/>
  <c r="AA657" i="4"/>
  <c r="Z657" i="4"/>
  <c r="Y657" i="4"/>
  <c r="X657" i="4"/>
  <c r="W657" i="4"/>
  <c r="V657" i="4"/>
  <c r="U657" i="4"/>
  <c r="T657" i="4"/>
  <c r="S657" i="4"/>
  <c r="R657" i="4"/>
  <c r="Q657" i="4"/>
  <c r="P657" i="4"/>
  <c r="O657" i="4"/>
  <c r="N657" i="4"/>
  <c r="M657" i="4"/>
  <c r="L657" i="4"/>
  <c r="K657" i="4"/>
  <c r="J657" i="4"/>
  <c r="I657" i="4"/>
  <c r="H657" i="4"/>
  <c r="G657" i="4"/>
  <c r="F657" i="4"/>
  <c r="E657" i="4"/>
  <c r="AB654" i="4"/>
  <c r="AA654" i="4"/>
  <c r="Z654" i="4"/>
  <c r="Y654" i="4"/>
  <c r="X654" i="4"/>
  <c r="W654" i="4"/>
  <c r="V654" i="4"/>
  <c r="U654" i="4"/>
  <c r="T654" i="4"/>
  <c r="S654" i="4"/>
  <c r="R654" i="4"/>
  <c r="Q654" i="4"/>
  <c r="P654" i="4"/>
  <c r="O654" i="4"/>
  <c r="N654" i="4"/>
  <c r="M654" i="4"/>
  <c r="L654" i="4"/>
  <c r="K654" i="4"/>
  <c r="J654" i="4"/>
  <c r="I654" i="4"/>
  <c r="H654" i="4"/>
  <c r="G654" i="4"/>
  <c r="F654" i="4"/>
  <c r="E654" i="4"/>
  <c r="AB651" i="4"/>
  <c r="AA651" i="4"/>
  <c r="AA672" i="4" s="1"/>
  <c r="Z651" i="4"/>
  <c r="Z672" i="4" s="1"/>
  <c r="Y651" i="4"/>
  <c r="X651" i="4"/>
  <c r="W651" i="4"/>
  <c r="W672" i="4" s="1"/>
  <c r="V651" i="4"/>
  <c r="V672" i="4" s="1"/>
  <c r="U651" i="4"/>
  <c r="T651" i="4"/>
  <c r="S651" i="4"/>
  <c r="S672" i="4" s="1"/>
  <c r="R651" i="4"/>
  <c r="R672" i="4" s="1"/>
  <c r="Q651" i="4"/>
  <c r="P651" i="4"/>
  <c r="O651" i="4"/>
  <c r="O672" i="4" s="1"/>
  <c r="N651" i="4"/>
  <c r="N672" i="4" s="1"/>
  <c r="M651" i="4"/>
  <c r="L651" i="4"/>
  <c r="K651" i="4"/>
  <c r="K672" i="4" s="1"/>
  <c r="J651" i="4"/>
  <c r="J672" i="4" s="1"/>
  <c r="I651" i="4"/>
  <c r="H651" i="4"/>
  <c r="G651" i="4"/>
  <c r="G672" i="4" s="1"/>
  <c r="F651" i="4"/>
  <c r="F672" i="4" s="1"/>
  <c r="E651" i="4"/>
  <c r="AB648" i="4"/>
  <c r="AA648" i="4"/>
  <c r="Z648" i="4"/>
  <c r="Y648" i="4"/>
  <c r="X648" i="4"/>
  <c r="W648" i="4"/>
  <c r="V648" i="4"/>
  <c r="U648" i="4"/>
  <c r="T648" i="4"/>
  <c r="S648" i="4"/>
  <c r="R648" i="4"/>
  <c r="Q648" i="4"/>
  <c r="P648" i="4"/>
  <c r="O648" i="4"/>
  <c r="N648" i="4"/>
  <c r="M648" i="4"/>
  <c r="L648" i="4"/>
  <c r="K648" i="4"/>
  <c r="J648" i="4"/>
  <c r="I648" i="4"/>
  <c r="H648" i="4"/>
  <c r="G648" i="4"/>
  <c r="F648" i="4"/>
  <c r="E648" i="4"/>
  <c r="AB645" i="4"/>
  <c r="AA645" i="4"/>
  <c r="Z645" i="4"/>
  <c r="Y645" i="4"/>
  <c r="X645" i="4"/>
  <c r="W645" i="4"/>
  <c r="V645" i="4"/>
  <c r="U645" i="4"/>
  <c r="T645" i="4"/>
  <c r="S645" i="4"/>
  <c r="R645" i="4"/>
  <c r="Q645" i="4"/>
  <c r="P645" i="4"/>
  <c r="O645" i="4"/>
  <c r="N645" i="4"/>
  <c r="M645" i="4"/>
  <c r="L645" i="4"/>
  <c r="K645" i="4"/>
  <c r="J645" i="4"/>
  <c r="I645" i="4"/>
  <c r="H645" i="4"/>
  <c r="G645" i="4"/>
  <c r="F645" i="4"/>
  <c r="E645" i="4"/>
  <c r="AB639" i="4"/>
  <c r="AA639" i="4"/>
  <c r="Z639" i="4"/>
  <c r="Y639" i="4"/>
  <c r="X639" i="4"/>
  <c r="W639" i="4"/>
  <c r="V639" i="4"/>
  <c r="U639" i="4"/>
  <c r="T639" i="4"/>
  <c r="S639" i="4"/>
  <c r="R639" i="4"/>
  <c r="Q639" i="4"/>
  <c r="P639" i="4"/>
  <c r="O639" i="4"/>
  <c r="N639" i="4"/>
  <c r="M639" i="4"/>
  <c r="L639" i="4"/>
  <c r="K639" i="4"/>
  <c r="J639" i="4"/>
  <c r="I639" i="4"/>
  <c r="H639" i="4"/>
  <c r="G639" i="4"/>
  <c r="F639" i="4"/>
  <c r="E639" i="4"/>
  <c r="AB636" i="4"/>
  <c r="AA636" i="4"/>
  <c r="Z636" i="4"/>
  <c r="Y636" i="4"/>
  <c r="X636" i="4"/>
  <c r="W636" i="4"/>
  <c r="V636" i="4"/>
  <c r="U636" i="4"/>
  <c r="T636" i="4"/>
  <c r="S636" i="4"/>
  <c r="R636" i="4"/>
  <c r="Q636" i="4"/>
  <c r="P636" i="4"/>
  <c r="O636" i="4"/>
  <c r="N636" i="4"/>
  <c r="M636" i="4"/>
  <c r="L636" i="4"/>
  <c r="K636" i="4"/>
  <c r="J636" i="4"/>
  <c r="I636" i="4"/>
  <c r="H636" i="4"/>
  <c r="G636" i="4"/>
  <c r="F636" i="4"/>
  <c r="E636" i="4"/>
  <c r="AB633" i="4"/>
  <c r="AA633" i="4"/>
  <c r="Z633" i="4"/>
  <c r="Y633" i="4"/>
  <c r="X633" i="4"/>
  <c r="W633" i="4"/>
  <c r="V633" i="4"/>
  <c r="U633" i="4"/>
  <c r="T633" i="4"/>
  <c r="S633" i="4"/>
  <c r="R633" i="4"/>
  <c r="Q633" i="4"/>
  <c r="P633" i="4"/>
  <c r="O633" i="4"/>
  <c r="N633" i="4"/>
  <c r="M633" i="4"/>
  <c r="L633" i="4"/>
  <c r="K633" i="4"/>
  <c r="J633" i="4"/>
  <c r="I633" i="4"/>
  <c r="H633" i="4"/>
  <c r="G633" i="4"/>
  <c r="F633" i="4"/>
  <c r="E633" i="4"/>
  <c r="AB630" i="4"/>
  <c r="AA630" i="4"/>
  <c r="Z630" i="4"/>
  <c r="Y630" i="4"/>
  <c r="X630" i="4"/>
  <c r="W630" i="4"/>
  <c r="V630" i="4"/>
  <c r="U630" i="4"/>
  <c r="T630" i="4"/>
  <c r="S630" i="4"/>
  <c r="R630" i="4"/>
  <c r="Q630" i="4"/>
  <c r="P630" i="4"/>
  <c r="O630" i="4"/>
  <c r="N630" i="4"/>
  <c r="M630" i="4"/>
  <c r="L630" i="4"/>
  <c r="K630" i="4"/>
  <c r="J630" i="4"/>
  <c r="I630" i="4"/>
  <c r="H630" i="4"/>
  <c r="G630" i="4"/>
  <c r="F630" i="4"/>
  <c r="E630" i="4"/>
  <c r="AB627" i="4"/>
  <c r="AA627" i="4"/>
  <c r="Z627" i="4"/>
  <c r="Y627" i="4"/>
  <c r="X627" i="4"/>
  <c r="W627" i="4"/>
  <c r="V627" i="4"/>
  <c r="U627" i="4"/>
  <c r="T627" i="4"/>
  <c r="S627" i="4"/>
  <c r="R627" i="4"/>
  <c r="Q627" i="4"/>
  <c r="P627" i="4"/>
  <c r="O627" i="4"/>
  <c r="N627" i="4"/>
  <c r="M627" i="4"/>
  <c r="L627" i="4"/>
  <c r="K627" i="4"/>
  <c r="J627" i="4"/>
  <c r="I627" i="4"/>
  <c r="H627" i="4"/>
  <c r="G627" i="4"/>
  <c r="F627" i="4"/>
  <c r="E627" i="4"/>
  <c r="AB624" i="4"/>
  <c r="AA624" i="4"/>
  <c r="Z624" i="4"/>
  <c r="Y624" i="4"/>
  <c r="X624" i="4"/>
  <c r="W624" i="4"/>
  <c r="V624" i="4"/>
  <c r="U624" i="4"/>
  <c r="T624" i="4"/>
  <c r="S624" i="4"/>
  <c r="R624" i="4"/>
  <c r="Q624" i="4"/>
  <c r="P624" i="4"/>
  <c r="O624" i="4"/>
  <c r="N624" i="4"/>
  <c r="M624" i="4"/>
  <c r="L624" i="4"/>
  <c r="K624" i="4"/>
  <c r="J624" i="4"/>
  <c r="I624" i="4"/>
  <c r="H624" i="4"/>
  <c r="G624" i="4"/>
  <c r="F624" i="4"/>
  <c r="E624" i="4"/>
  <c r="AB621" i="4"/>
  <c r="AA621" i="4"/>
  <c r="Z621" i="4"/>
  <c r="Y621" i="4"/>
  <c r="X621" i="4"/>
  <c r="W621" i="4"/>
  <c r="V621" i="4"/>
  <c r="U621" i="4"/>
  <c r="T621" i="4"/>
  <c r="S621" i="4"/>
  <c r="R621" i="4"/>
  <c r="Q621" i="4"/>
  <c r="P621" i="4"/>
  <c r="O621" i="4"/>
  <c r="N621" i="4"/>
  <c r="M621" i="4"/>
  <c r="L621" i="4"/>
  <c r="K621" i="4"/>
  <c r="J621" i="4"/>
  <c r="I621" i="4"/>
  <c r="H621" i="4"/>
  <c r="G621" i="4"/>
  <c r="F621" i="4"/>
  <c r="E621" i="4"/>
  <c r="AB618" i="4"/>
  <c r="AA618" i="4"/>
  <c r="Z618" i="4"/>
  <c r="Y618" i="4"/>
  <c r="X618" i="4"/>
  <c r="W618" i="4"/>
  <c r="V618" i="4"/>
  <c r="U618" i="4"/>
  <c r="T618" i="4"/>
  <c r="S618" i="4"/>
  <c r="R618" i="4"/>
  <c r="Q618" i="4"/>
  <c r="P618" i="4"/>
  <c r="O618" i="4"/>
  <c r="N618" i="4"/>
  <c r="M618" i="4"/>
  <c r="L618" i="4"/>
  <c r="K618" i="4"/>
  <c r="J618" i="4"/>
  <c r="I618" i="4"/>
  <c r="H618" i="4"/>
  <c r="G618" i="4"/>
  <c r="F618" i="4"/>
  <c r="E618" i="4"/>
  <c r="AB615" i="4"/>
  <c r="AA615" i="4"/>
  <c r="Z615" i="4"/>
  <c r="Y615" i="4"/>
  <c r="X615" i="4"/>
  <c r="W615" i="4"/>
  <c r="V615" i="4"/>
  <c r="U615" i="4"/>
  <c r="T615" i="4"/>
  <c r="S615" i="4"/>
  <c r="R615" i="4"/>
  <c r="Q615" i="4"/>
  <c r="P615" i="4"/>
  <c r="O615" i="4"/>
  <c r="N615" i="4"/>
  <c r="M615" i="4"/>
  <c r="L615" i="4"/>
  <c r="K615" i="4"/>
  <c r="J615" i="4"/>
  <c r="I615" i="4"/>
  <c r="H615" i="4"/>
  <c r="G615" i="4"/>
  <c r="F615" i="4"/>
  <c r="E615" i="4"/>
  <c r="AB612" i="4"/>
  <c r="AA612" i="4"/>
  <c r="Z612" i="4"/>
  <c r="Y612" i="4"/>
  <c r="X612" i="4"/>
  <c r="W612" i="4"/>
  <c r="V612" i="4"/>
  <c r="U612" i="4"/>
  <c r="T612" i="4"/>
  <c r="S612" i="4"/>
  <c r="R612" i="4"/>
  <c r="Q612" i="4"/>
  <c r="P612" i="4"/>
  <c r="O612" i="4"/>
  <c r="N612" i="4"/>
  <c r="M612" i="4"/>
  <c r="L612" i="4"/>
  <c r="K612" i="4"/>
  <c r="J612" i="4"/>
  <c r="I612" i="4"/>
  <c r="H612" i="4"/>
  <c r="G612" i="4"/>
  <c r="F612" i="4"/>
  <c r="E612" i="4"/>
  <c r="AB604" i="4"/>
  <c r="AA604" i="4"/>
  <c r="Z604" i="4"/>
  <c r="Y604" i="4"/>
  <c r="X604" i="4"/>
  <c r="W604" i="4"/>
  <c r="V604" i="4"/>
  <c r="U604" i="4"/>
  <c r="T604" i="4"/>
  <c r="S604" i="4"/>
  <c r="R604" i="4"/>
  <c r="Q604" i="4"/>
  <c r="P604" i="4"/>
  <c r="O604" i="4"/>
  <c r="N604" i="4"/>
  <c r="M604" i="4"/>
  <c r="L604" i="4"/>
  <c r="K604" i="4"/>
  <c r="J604" i="4"/>
  <c r="I604" i="4"/>
  <c r="H604" i="4"/>
  <c r="G604" i="4"/>
  <c r="F604" i="4"/>
  <c r="E604" i="4"/>
  <c r="AB603" i="4"/>
  <c r="AA603" i="4"/>
  <c r="Z603" i="4"/>
  <c r="Y603" i="4"/>
  <c r="X603" i="4"/>
  <c r="W603" i="4"/>
  <c r="V603" i="4"/>
  <c r="U603" i="4"/>
  <c r="T603" i="4"/>
  <c r="S603" i="4"/>
  <c r="R603" i="4"/>
  <c r="Q603" i="4"/>
  <c r="P603" i="4"/>
  <c r="O603" i="4"/>
  <c r="N603" i="4"/>
  <c r="M603" i="4"/>
  <c r="L603" i="4"/>
  <c r="K603" i="4"/>
  <c r="J603" i="4"/>
  <c r="I603" i="4"/>
  <c r="H603" i="4"/>
  <c r="G603" i="4"/>
  <c r="F603" i="4"/>
  <c r="E603" i="4"/>
  <c r="J602" i="4"/>
  <c r="AB598" i="4"/>
  <c r="AA598" i="4"/>
  <c r="Z598" i="4"/>
  <c r="Y598" i="4"/>
  <c r="X598" i="4"/>
  <c r="W598" i="4"/>
  <c r="V598" i="4"/>
  <c r="U598" i="4"/>
  <c r="T598" i="4"/>
  <c r="S598" i="4"/>
  <c r="R598" i="4"/>
  <c r="Q598" i="4"/>
  <c r="P598" i="4"/>
  <c r="O598" i="4"/>
  <c r="N598" i="4"/>
  <c r="M598" i="4"/>
  <c r="L598" i="4"/>
  <c r="K598" i="4"/>
  <c r="J598" i="4"/>
  <c r="I598" i="4"/>
  <c r="H598" i="4"/>
  <c r="G598" i="4"/>
  <c r="F598" i="4"/>
  <c r="E598" i="4"/>
  <c r="AB594" i="4"/>
  <c r="AA594" i="4"/>
  <c r="Z594" i="4"/>
  <c r="Y594" i="4"/>
  <c r="X594" i="4"/>
  <c r="W594" i="4"/>
  <c r="V594" i="4"/>
  <c r="U594" i="4"/>
  <c r="T594" i="4"/>
  <c r="S594" i="4"/>
  <c r="R594" i="4"/>
  <c r="Q594" i="4"/>
  <c r="P594" i="4"/>
  <c r="O594" i="4"/>
  <c r="N594" i="4"/>
  <c r="M594" i="4"/>
  <c r="L594" i="4"/>
  <c r="K594" i="4"/>
  <c r="J594" i="4"/>
  <c r="I594" i="4"/>
  <c r="H594" i="4"/>
  <c r="G594" i="4"/>
  <c r="F594" i="4"/>
  <c r="E594" i="4"/>
  <c r="AB590" i="4"/>
  <c r="AB602" i="4" s="1"/>
  <c r="AA590" i="4"/>
  <c r="Z590" i="4"/>
  <c r="Y590" i="4"/>
  <c r="Y602" i="4" s="1"/>
  <c r="X590" i="4"/>
  <c r="X602" i="4" s="1"/>
  <c r="W590" i="4"/>
  <c r="V590" i="4"/>
  <c r="V602" i="4" s="1"/>
  <c r="U590" i="4"/>
  <c r="U602" i="4" s="1"/>
  <c r="T590" i="4"/>
  <c r="T602" i="4" s="1"/>
  <c r="S590" i="4"/>
  <c r="R590" i="4"/>
  <c r="Q590" i="4"/>
  <c r="Q602" i="4" s="1"/>
  <c r="P590" i="4"/>
  <c r="P602" i="4" s="1"/>
  <c r="O590" i="4"/>
  <c r="N590" i="4"/>
  <c r="M590" i="4"/>
  <c r="M602" i="4" s="1"/>
  <c r="L590" i="4"/>
  <c r="L602" i="4" s="1"/>
  <c r="K590" i="4"/>
  <c r="J590" i="4"/>
  <c r="I590" i="4"/>
  <c r="I602" i="4" s="1"/>
  <c r="H590" i="4"/>
  <c r="H602" i="4" s="1"/>
  <c r="G590" i="4"/>
  <c r="F590" i="4"/>
  <c r="F602" i="4" s="1"/>
  <c r="E590" i="4"/>
  <c r="E602" i="4" s="1"/>
  <c r="AB586" i="4"/>
  <c r="AA586" i="4"/>
  <c r="Z586" i="4"/>
  <c r="Y586" i="4"/>
  <c r="X586" i="4"/>
  <c r="W586" i="4"/>
  <c r="V586" i="4"/>
  <c r="U586" i="4"/>
  <c r="T586" i="4"/>
  <c r="S586" i="4"/>
  <c r="R586" i="4"/>
  <c r="Q586" i="4"/>
  <c r="P586" i="4"/>
  <c r="O586" i="4"/>
  <c r="N586" i="4"/>
  <c r="M586" i="4"/>
  <c r="L586" i="4"/>
  <c r="K586" i="4"/>
  <c r="J586" i="4"/>
  <c r="I586" i="4"/>
  <c r="H586" i="4"/>
  <c r="G586" i="4"/>
  <c r="F586" i="4"/>
  <c r="E586" i="4"/>
  <c r="AB582" i="4"/>
  <c r="AA582" i="4"/>
  <c r="Z582" i="4"/>
  <c r="Y582" i="4"/>
  <c r="X582" i="4"/>
  <c r="W582" i="4"/>
  <c r="V582" i="4"/>
  <c r="U582" i="4"/>
  <c r="T582" i="4"/>
  <c r="S582" i="4"/>
  <c r="R582" i="4"/>
  <c r="Q582" i="4"/>
  <c r="P582" i="4"/>
  <c r="O582" i="4"/>
  <c r="N582" i="4"/>
  <c r="M582" i="4"/>
  <c r="L582" i="4"/>
  <c r="K582" i="4"/>
  <c r="J582" i="4"/>
  <c r="I582" i="4"/>
  <c r="H582" i="4"/>
  <c r="G582" i="4"/>
  <c r="F582" i="4"/>
  <c r="E582" i="4"/>
  <c r="AB578" i="4"/>
  <c r="AA578" i="4"/>
  <c r="Z578" i="4"/>
  <c r="Y578" i="4"/>
  <c r="X578" i="4"/>
  <c r="W578" i="4"/>
  <c r="V578" i="4"/>
  <c r="U578" i="4"/>
  <c r="T578" i="4"/>
  <c r="S578" i="4"/>
  <c r="R578" i="4"/>
  <c r="Q578" i="4"/>
  <c r="P578" i="4"/>
  <c r="O578" i="4"/>
  <c r="N578" i="4"/>
  <c r="M578" i="4"/>
  <c r="L578" i="4"/>
  <c r="K578" i="4"/>
  <c r="J578" i="4"/>
  <c r="I578" i="4"/>
  <c r="H578" i="4"/>
  <c r="G578" i="4"/>
  <c r="F578" i="4"/>
  <c r="E578" i="4"/>
  <c r="AB576" i="4"/>
  <c r="AA576" i="4"/>
  <c r="Z576" i="4"/>
  <c r="Y576" i="4"/>
  <c r="X576" i="4"/>
  <c r="W576" i="4"/>
  <c r="V576" i="4"/>
  <c r="U576" i="4"/>
  <c r="T576" i="4"/>
  <c r="S576" i="4"/>
  <c r="R576" i="4"/>
  <c r="Q576" i="4"/>
  <c r="P576" i="4"/>
  <c r="O576" i="4"/>
  <c r="N576" i="4"/>
  <c r="M576" i="4"/>
  <c r="L576" i="4"/>
  <c r="K576" i="4"/>
  <c r="J576" i="4"/>
  <c r="I576" i="4"/>
  <c r="H576" i="4"/>
  <c r="G576" i="4"/>
  <c r="F576" i="4"/>
  <c r="E576" i="4"/>
  <c r="AB575" i="4"/>
  <c r="AA575" i="4"/>
  <c r="Z575" i="4"/>
  <c r="Y575" i="4"/>
  <c r="X575" i="4"/>
  <c r="W575" i="4"/>
  <c r="V575" i="4"/>
  <c r="U575" i="4"/>
  <c r="T575" i="4"/>
  <c r="S575" i="4"/>
  <c r="R575" i="4"/>
  <c r="Q575" i="4"/>
  <c r="P575" i="4"/>
  <c r="O575" i="4"/>
  <c r="N575" i="4"/>
  <c r="M575" i="4"/>
  <c r="L575" i="4"/>
  <c r="K575" i="4"/>
  <c r="J575" i="4"/>
  <c r="I575" i="4"/>
  <c r="H575" i="4"/>
  <c r="G575" i="4"/>
  <c r="F575" i="4"/>
  <c r="E575" i="4"/>
  <c r="AB571" i="4"/>
  <c r="AA571" i="4"/>
  <c r="Z571" i="4"/>
  <c r="Y571" i="4"/>
  <c r="X571" i="4"/>
  <c r="W571" i="4"/>
  <c r="V571" i="4"/>
  <c r="U571" i="4"/>
  <c r="T571" i="4"/>
  <c r="S571" i="4"/>
  <c r="R571" i="4"/>
  <c r="Q571" i="4"/>
  <c r="P571" i="4"/>
  <c r="O571" i="4"/>
  <c r="N571" i="4"/>
  <c r="M571" i="4"/>
  <c r="L571" i="4"/>
  <c r="K571" i="4"/>
  <c r="J571" i="4"/>
  <c r="I571" i="4"/>
  <c r="H571" i="4"/>
  <c r="G571" i="4"/>
  <c r="F571" i="4"/>
  <c r="E571" i="4"/>
  <c r="AB567" i="4"/>
  <c r="AA567" i="4"/>
  <c r="Z567" i="4"/>
  <c r="Y567" i="4"/>
  <c r="X567" i="4"/>
  <c r="W567" i="4"/>
  <c r="V567" i="4"/>
  <c r="U567" i="4"/>
  <c r="T567" i="4"/>
  <c r="S567" i="4"/>
  <c r="R567" i="4"/>
  <c r="Q567" i="4"/>
  <c r="P567" i="4"/>
  <c r="O567" i="4"/>
  <c r="N567" i="4"/>
  <c r="M567" i="4"/>
  <c r="L567" i="4"/>
  <c r="K567" i="4"/>
  <c r="J567" i="4"/>
  <c r="I567" i="4"/>
  <c r="H567" i="4"/>
  <c r="G567" i="4"/>
  <c r="F567" i="4"/>
  <c r="E567" i="4"/>
  <c r="AB563" i="4"/>
  <c r="AA563" i="4"/>
  <c r="Z563" i="4"/>
  <c r="Y563" i="4"/>
  <c r="X563" i="4"/>
  <c r="W563" i="4"/>
  <c r="V563" i="4"/>
  <c r="U563" i="4"/>
  <c r="T563" i="4"/>
  <c r="S563" i="4"/>
  <c r="R563" i="4"/>
  <c r="Q563" i="4"/>
  <c r="P563" i="4"/>
  <c r="O563" i="4"/>
  <c r="N563" i="4"/>
  <c r="M563" i="4"/>
  <c r="L563" i="4"/>
  <c r="K563" i="4"/>
  <c r="J563" i="4"/>
  <c r="I563" i="4"/>
  <c r="H563" i="4"/>
  <c r="G563" i="4"/>
  <c r="F563" i="4"/>
  <c r="E563" i="4"/>
  <c r="AB559" i="4"/>
  <c r="AA559" i="4"/>
  <c r="Z559" i="4"/>
  <c r="Y559" i="4"/>
  <c r="X559" i="4"/>
  <c r="W559" i="4"/>
  <c r="V559" i="4"/>
  <c r="U559" i="4"/>
  <c r="T559" i="4"/>
  <c r="S559" i="4"/>
  <c r="R559" i="4"/>
  <c r="R602" i="4" s="1"/>
  <c r="Q559" i="4"/>
  <c r="P559" i="4"/>
  <c r="O559" i="4"/>
  <c r="N559" i="4"/>
  <c r="N602" i="4" s="1"/>
  <c r="M559" i="4"/>
  <c r="L559" i="4"/>
  <c r="K559" i="4"/>
  <c r="J559" i="4"/>
  <c r="I559" i="4"/>
  <c r="H559" i="4"/>
  <c r="G559" i="4"/>
  <c r="F559" i="4"/>
  <c r="E559" i="4"/>
  <c r="AB555" i="4"/>
  <c r="AA555" i="4"/>
  <c r="Z555" i="4"/>
  <c r="Y555" i="4"/>
  <c r="X555" i="4"/>
  <c r="W555" i="4"/>
  <c r="V555" i="4"/>
  <c r="U555" i="4"/>
  <c r="T555" i="4"/>
  <c r="S555" i="4"/>
  <c r="R555" i="4"/>
  <c r="Q555" i="4"/>
  <c r="P555" i="4"/>
  <c r="O555" i="4"/>
  <c r="N555" i="4"/>
  <c r="M555" i="4"/>
  <c r="L555" i="4"/>
  <c r="K555" i="4"/>
  <c r="J555" i="4"/>
  <c r="I555" i="4"/>
  <c r="H555" i="4"/>
  <c r="G555" i="4"/>
  <c r="F555" i="4"/>
  <c r="E555" i="4"/>
  <c r="AB553" i="4"/>
  <c r="AA553" i="4"/>
  <c r="Z553" i="4"/>
  <c r="Y553" i="4"/>
  <c r="X553" i="4"/>
  <c r="W553" i="4"/>
  <c r="V553" i="4"/>
  <c r="U553" i="4"/>
  <c r="T553" i="4"/>
  <c r="S553" i="4"/>
  <c r="R553" i="4"/>
  <c r="Q553" i="4"/>
  <c r="P553" i="4"/>
  <c r="O553" i="4"/>
  <c r="N553" i="4"/>
  <c r="M553" i="4"/>
  <c r="L553" i="4"/>
  <c r="K553" i="4"/>
  <c r="J553" i="4"/>
  <c r="I553" i="4"/>
  <c r="H553" i="4"/>
  <c r="G553" i="4"/>
  <c r="F553" i="4"/>
  <c r="E553" i="4"/>
  <c r="AB552" i="4"/>
  <c r="AA552" i="4"/>
  <c r="Z552" i="4"/>
  <c r="Y552" i="4"/>
  <c r="X552" i="4"/>
  <c r="W552" i="4"/>
  <c r="V552" i="4"/>
  <c r="U552" i="4"/>
  <c r="T552" i="4"/>
  <c r="S552" i="4"/>
  <c r="R552" i="4"/>
  <c r="Q552" i="4"/>
  <c r="P552" i="4"/>
  <c r="O552" i="4"/>
  <c r="N552" i="4"/>
  <c r="M552" i="4"/>
  <c r="L552" i="4"/>
  <c r="K552" i="4"/>
  <c r="J552" i="4"/>
  <c r="I552" i="4"/>
  <c r="H552" i="4"/>
  <c r="G552" i="4"/>
  <c r="F552" i="4"/>
  <c r="E552" i="4"/>
  <c r="AB545" i="4"/>
  <c r="AA545" i="4"/>
  <c r="Z545" i="4"/>
  <c r="Y545" i="4"/>
  <c r="X545" i="4"/>
  <c r="W545" i="4"/>
  <c r="V545" i="4"/>
  <c r="U545" i="4"/>
  <c r="T545" i="4"/>
  <c r="S545" i="4"/>
  <c r="R545" i="4"/>
  <c r="Q545" i="4"/>
  <c r="P545" i="4"/>
  <c r="O545" i="4"/>
  <c r="N545" i="4"/>
  <c r="M545" i="4"/>
  <c r="L545" i="4"/>
  <c r="K545" i="4"/>
  <c r="J545" i="4"/>
  <c r="I545" i="4"/>
  <c r="H545" i="4"/>
  <c r="G545" i="4"/>
  <c r="F545" i="4"/>
  <c r="E545" i="4"/>
  <c r="AB544" i="4"/>
  <c r="AA544" i="4"/>
  <c r="Z544" i="4"/>
  <c r="Y544" i="4"/>
  <c r="X544" i="4"/>
  <c r="W544" i="4"/>
  <c r="V544" i="4"/>
  <c r="U544" i="4"/>
  <c r="T544" i="4"/>
  <c r="S544" i="4"/>
  <c r="R544" i="4"/>
  <c r="Q544" i="4"/>
  <c r="P544" i="4"/>
  <c r="O544" i="4"/>
  <c r="N544" i="4"/>
  <c r="M544" i="4"/>
  <c r="L544" i="4"/>
  <c r="K544" i="4"/>
  <c r="J544" i="4"/>
  <c r="I544" i="4"/>
  <c r="H544" i="4"/>
  <c r="G544" i="4"/>
  <c r="F544" i="4"/>
  <c r="E544" i="4"/>
  <c r="AB537" i="4"/>
  <c r="AA537" i="4"/>
  <c r="Z537" i="4"/>
  <c r="Y537" i="4"/>
  <c r="X537" i="4"/>
  <c r="W537" i="4"/>
  <c r="V537" i="4"/>
  <c r="U537" i="4"/>
  <c r="T537" i="4"/>
  <c r="S537" i="4"/>
  <c r="R537" i="4"/>
  <c r="Q537" i="4"/>
  <c r="P537" i="4"/>
  <c r="O537" i="4"/>
  <c r="N537" i="4"/>
  <c r="M537" i="4"/>
  <c r="L537" i="4"/>
  <c r="K537" i="4"/>
  <c r="J537" i="4"/>
  <c r="I537" i="4"/>
  <c r="H537" i="4"/>
  <c r="G537" i="4"/>
  <c r="F537" i="4"/>
  <c r="E537" i="4"/>
  <c r="AB533" i="4"/>
  <c r="AB543" i="4" s="1"/>
  <c r="AA533" i="4"/>
  <c r="AA543" i="4" s="1"/>
  <c r="Z533" i="4"/>
  <c r="Z543" i="4" s="1"/>
  <c r="Y533" i="4"/>
  <c r="Y543" i="4" s="1"/>
  <c r="X533" i="4"/>
  <c r="X543" i="4" s="1"/>
  <c r="W533" i="4"/>
  <c r="W543" i="4" s="1"/>
  <c r="V533" i="4"/>
  <c r="V543" i="4" s="1"/>
  <c r="U533" i="4"/>
  <c r="U543" i="4" s="1"/>
  <c r="T533" i="4"/>
  <c r="T543" i="4" s="1"/>
  <c r="S533" i="4"/>
  <c r="S543" i="4" s="1"/>
  <c r="R533" i="4"/>
  <c r="R543" i="4" s="1"/>
  <c r="Q533" i="4"/>
  <c r="Q543" i="4" s="1"/>
  <c r="P533" i="4"/>
  <c r="P543" i="4" s="1"/>
  <c r="O533" i="4"/>
  <c r="O543" i="4" s="1"/>
  <c r="N533" i="4"/>
  <c r="N543" i="4" s="1"/>
  <c r="M533" i="4"/>
  <c r="M543" i="4" s="1"/>
  <c r="L533" i="4"/>
  <c r="L543" i="4" s="1"/>
  <c r="K533" i="4"/>
  <c r="K543" i="4" s="1"/>
  <c r="J533" i="4"/>
  <c r="J543" i="4" s="1"/>
  <c r="I533" i="4"/>
  <c r="I543" i="4" s="1"/>
  <c r="H533" i="4"/>
  <c r="H543" i="4" s="1"/>
  <c r="G533" i="4"/>
  <c r="G543" i="4" s="1"/>
  <c r="F533" i="4"/>
  <c r="F543" i="4" s="1"/>
  <c r="E533" i="4"/>
  <c r="E543" i="4" s="1"/>
  <c r="AB526" i="4"/>
  <c r="AA526" i="4"/>
  <c r="Z526" i="4"/>
  <c r="Y526" i="4"/>
  <c r="X526" i="4"/>
  <c r="W526" i="4"/>
  <c r="V526" i="4"/>
  <c r="U526" i="4"/>
  <c r="T526" i="4"/>
  <c r="S526" i="4"/>
  <c r="R526" i="4"/>
  <c r="Q526" i="4"/>
  <c r="P526" i="4"/>
  <c r="O526" i="4"/>
  <c r="N526" i="4"/>
  <c r="M526" i="4"/>
  <c r="L526" i="4"/>
  <c r="K526" i="4"/>
  <c r="J526" i="4"/>
  <c r="I526" i="4"/>
  <c r="H526" i="4"/>
  <c r="G526" i="4"/>
  <c r="F526" i="4"/>
  <c r="E526" i="4"/>
  <c r="AB516" i="4"/>
  <c r="AA516" i="4"/>
  <c r="Z516" i="4"/>
  <c r="Y516" i="4"/>
  <c r="X516" i="4"/>
  <c r="W516" i="4"/>
  <c r="V516" i="4"/>
  <c r="U516" i="4"/>
  <c r="T516" i="4"/>
  <c r="S516" i="4"/>
  <c r="R516" i="4"/>
  <c r="Q516" i="4"/>
  <c r="P516" i="4"/>
  <c r="O516" i="4"/>
  <c r="N516" i="4"/>
  <c r="M516" i="4"/>
  <c r="L516" i="4"/>
  <c r="K516" i="4"/>
  <c r="J516" i="4"/>
  <c r="I516" i="4"/>
  <c r="H516" i="4"/>
  <c r="G516" i="4"/>
  <c r="F516" i="4"/>
  <c r="E516" i="4"/>
  <c r="AB512" i="4"/>
  <c r="AA512" i="4"/>
  <c r="Z512" i="4"/>
  <c r="Y512" i="4"/>
  <c r="X512" i="4"/>
  <c r="W512" i="4"/>
  <c r="V512" i="4"/>
  <c r="U512" i="4"/>
  <c r="T512" i="4"/>
  <c r="S512" i="4"/>
  <c r="R512" i="4"/>
  <c r="Q512" i="4"/>
  <c r="P512" i="4"/>
  <c r="O512" i="4"/>
  <c r="N512" i="4"/>
  <c r="M512" i="4"/>
  <c r="L512" i="4"/>
  <c r="K512" i="4"/>
  <c r="J512" i="4"/>
  <c r="I512" i="4"/>
  <c r="H512" i="4"/>
  <c r="G512" i="4"/>
  <c r="F512" i="4"/>
  <c r="E512" i="4"/>
  <c r="AB505" i="4"/>
  <c r="AA505" i="4"/>
  <c r="Z505" i="4"/>
  <c r="Y505" i="4"/>
  <c r="X505" i="4"/>
  <c r="W505" i="4"/>
  <c r="V505" i="4"/>
  <c r="U505" i="4"/>
  <c r="T505" i="4"/>
  <c r="S505" i="4"/>
  <c r="R505" i="4"/>
  <c r="Q505" i="4"/>
  <c r="P505" i="4"/>
  <c r="O505" i="4"/>
  <c r="N505" i="4"/>
  <c r="M505" i="4"/>
  <c r="L505" i="4"/>
  <c r="K505" i="4"/>
  <c r="J505" i="4"/>
  <c r="I505" i="4"/>
  <c r="H505" i="4"/>
  <c r="G505" i="4"/>
  <c r="F505" i="4"/>
  <c r="E505" i="4"/>
  <c r="AB498" i="4"/>
  <c r="AA498" i="4"/>
  <c r="Z498" i="4"/>
  <c r="Y498" i="4"/>
  <c r="X498" i="4"/>
  <c r="W498" i="4"/>
  <c r="V498" i="4"/>
  <c r="U498" i="4"/>
  <c r="T498" i="4"/>
  <c r="S498" i="4"/>
  <c r="R498" i="4"/>
  <c r="Q498" i="4"/>
  <c r="P498" i="4"/>
  <c r="O498" i="4"/>
  <c r="N498" i="4"/>
  <c r="M498" i="4"/>
  <c r="L498" i="4"/>
  <c r="K498" i="4"/>
  <c r="J498" i="4"/>
  <c r="I498" i="4"/>
  <c r="H498" i="4"/>
  <c r="G498" i="4"/>
  <c r="F498" i="4"/>
  <c r="E498" i="4"/>
  <c r="AB490" i="4"/>
  <c r="AA490" i="4"/>
  <c r="Z490" i="4"/>
  <c r="Y490" i="4"/>
  <c r="X490" i="4"/>
  <c r="W490" i="4"/>
  <c r="V490" i="4"/>
  <c r="U490" i="4"/>
  <c r="T490" i="4"/>
  <c r="S490" i="4"/>
  <c r="R490" i="4"/>
  <c r="Q490" i="4"/>
  <c r="P490" i="4"/>
  <c r="O490" i="4"/>
  <c r="N490" i="4"/>
  <c r="M490" i="4"/>
  <c r="L490" i="4"/>
  <c r="K490" i="4"/>
  <c r="J490" i="4"/>
  <c r="I490" i="4"/>
  <c r="H490" i="4"/>
  <c r="G490" i="4"/>
  <c r="F490" i="4"/>
  <c r="E490" i="4"/>
  <c r="AB486" i="4"/>
  <c r="AA486" i="4"/>
  <c r="Z486" i="4"/>
  <c r="Y486" i="4"/>
  <c r="X486" i="4"/>
  <c r="W486" i="4"/>
  <c r="V486" i="4"/>
  <c r="U486" i="4"/>
  <c r="T486" i="4"/>
  <c r="S486" i="4"/>
  <c r="R486" i="4"/>
  <c r="Q486" i="4"/>
  <c r="P486" i="4"/>
  <c r="O486" i="4"/>
  <c r="N486" i="4"/>
  <c r="M486" i="4"/>
  <c r="L486" i="4"/>
  <c r="K486" i="4"/>
  <c r="J486" i="4"/>
  <c r="I486" i="4"/>
  <c r="H486" i="4"/>
  <c r="G486" i="4"/>
  <c r="F486" i="4"/>
  <c r="E486" i="4"/>
  <c r="AB483" i="4"/>
  <c r="AA483" i="4"/>
  <c r="Z483" i="4"/>
  <c r="Y483" i="4"/>
  <c r="X483" i="4"/>
  <c r="W483" i="4"/>
  <c r="V483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I483" i="4"/>
  <c r="H483" i="4"/>
  <c r="G483" i="4"/>
  <c r="F483" i="4"/>
  <c r="E483" i="4"/>
  <c r="AB471" i="4"/>
  <c r="AA471" i="4"/>
  <c r="Z471" i="4"/>
  <c r="Y471" i="4"/>
  <c r="X471" i="4"/>
  <c r="W471" i="4"/>
  <c r="V471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I471" i="4"/>
  <c r="H471" i="4"/>
  <c r="G471" i="4"/>
  <c r="F471" i="4"/>
  <c r="E471" i="4"/>
  <c r="AB468" i="4"/>
  <c r="AA468" i="4"/>
  <c r="Z468" i="4"/>
  <c r="Y468" i="4"/>
  <c r="X468" i="4"/>
  <c r="W468" i="4"/>
  <c r="V468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I468" i="4"/>
  <c r="H468" i="4"/>
  <c r="G468" i="4"/>
  <c r="F468" i="4"/>
  <c r="E468" i="4"/>
  <c r="AB465" i="4"/>
  <c r="AA465" i="4"/>
  <c r="Z465" i="4"/>
  <c r="Y465" i="4"/>
  <c r="X465" i="4"/>
  <c r="W465" i="4"/>
  <c r="V465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I465" i="4"/>
  <c r="H465" i="4"/>
  <c r="G465" i="4"/>
  <c r="F465" i="4"/>
  <c r="E465" i="4"/>
  <c r="AB462" i="4"/>
  <c r="AA462" i="4"/>
  <c r="Z462" i="4"/>
  <c r="Y462" i="4"/>
  <c r="X462" i="4"/>
  <c r="W462" i="4"/>
  <c r="V462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I462" i="4"/>
  <c r="H462" i="4"/>
  <c r="G462" i="4"/>
  <c r="F462" i="4"/>
  <c r="E462" i="4"/>
  <c r="AB459" i="4"/>
  <c r="AB489" i="4" s="1"/>
  <c r="AA459" i="4"/>
  <c r="AA489" i="4" s="1"/>
  <c r="Z459" i="4"/>
  <c r="Z489" i="4" s="1"/>
  <c r="Y459" i="4"/>
  <c r="Y489" i="4" s="1"/>
  <c r="X459" i="4"/>
  <c r="X489" i="4" s="1"/>
  <c r="W459" i="4"/>
  <c r="W489" i="4" s="1"/>
  <c r="V459" i="4"/>
  <c r="V489" i="4" s="1"/>
  <c r="U459" i="4"/>
  <c r="U489" i="4" s="1"/>
  <c r="T459" i="4"/>
  <c r="T489" i="4" s="1"/>
  <c r="S459" i="4"/>
  <c r="S489" i="4" s="1"/>
  <c r="R459" i="4"/>
  <c r="R489" i="4" s="1"/>
  <c r="Q459" i="4"/>
  <c r="Q489" i="4" s="1"/>
  <c r="P459" i="4"/>
  <c r="P489" i="4" s="1"/>
  <c r="O459" i="4"/>
  <c r="O489" i="4" s="1"/>
  <c r="N459" i="4"/>
  <c r="N489" i="4" s="1"/>
  <c r="M459" i="4"/>
  <c r="M489" i="4" s="1"/>
  <c r="L459" i="4"/>
  <c r="L489" i="4" s="1"/>
  <c r="K459" i="4"/>
  <c r="K489" i="4" s="1"/>
  <c r="J459" i="4"/>
  <c r="J489" i="4" s="1"/>
  <c r="I459" i="4"/>
  <c r="I489" i="4" s="1"/>
  <c r="H459" i="4"/>
  <c r="H489" i="4" s="1"/>
  <c r="G459" i="4"/>
  <c r="G489" i="4" s="1"/>
  <c r="F459" i="4"/>
  <c r="F489" i="4" s="1"/>
  <c r="E459" i="4"/>
  <c r="E489" i="4" s="1"/>
  <c r="AB457" i="4"/>
  <c r="AA457" i="4"/>
  <c r="Z457" i="4"/>
  <c r="Y457" i="4"/>
  <c r="X457" i="4"/>
  <c r="W457" i="4"/>
  <c r="V457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I457" i="4"/>
  <c r="H457" i="4"/>
  <c r="G457" i="4"/>
  <c r="F457" i="4"/>
  <c r="E457" i="4"/>
  <c r="AB456" i="4"/>
  <c r="AA456" i="4"/>
  <c r="Z456" i="4"/>
  <c r="Y456" i="4"/>
  <c r="X456" i="4"/>
  <c r="W456" i="4"/>
  <c r="V456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I456" i="4"/>
  <c r="H456" i="4"/>
  <c r="G456" i="4"/>
  <c r="F456" i="4"/>
  <c r="E456" i="4"/>
  <c r="AB450" i="4"/>
  <c r="AA450" i="4"/>
  <c r="Z450" i="4"/>
  <c r="Y450" i="4"/>
  <c r="X450" i="4"/>
  <c r="W450" i="4"/>
  <c r="V450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I450" i="4"/>
  <c r="H450" i="4"/>
  <c r="G450" i="4"/>
  <c r="F450" i="4"/>
  <c r="E450" i="4"/>
  <c r="AB447" i="4"/>
  <c r="AA447" i="4"/>
  <c r="Z447" i="4"/>
  <c r="Y447" i="4"/>
  <c r="X447" i="4"/>
  <c r="W447" i="4"/>
  <c r="V447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E447" i="4"/>
  <c r="AB441" i="4"/>
  <c r="AA441" i="4"/>
  <c r="Z441" i="4"/>
  <c r="Y441" i="4"/>
  <c r="X441" i="4"/>
  <c r="W441" i="4"/>
  <c r="V441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E441" i="4"/>
  <c r="AB434" i="4"/>
  <c r="AA434" i="4"/>
  <c r="Z434" i="4"/>
  <c r="Y434" i="4"/>
  <c r="X434" i="4"/>
  <c r="W434" i="4"/>
  <c r="V434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I434" i="4"/>
  <c r="H434" i="4"/>
  <c r="G434" i="4"/>
  <c r="F434" i="4"/>
  <c r="E434" i="4"/>
  <c r="AB433" i="4"/>
  <c r="AA433" i="4"/>
  <c r="Z433" i="4"/>
  <c r="Y433" i="4"/>
  <c r="X433" i="4"/>
  <c r="W433" i="4"/>
  <c r="V433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I433" i="4"/>
  <c r="H433" i="4"/>
  <c r="G433" i="4"/>
  <c r="F433" i="4"/>
  <c r="E433" i="4"/>
  <c r="AB428" i="4"/>
  <c r="AA428" i="4"/>
  <c r="Z428" i="4"/>
  <c r="Y428" i="4"/>
  <c r="X428" i="4"/>
  <c r="W428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E428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B421" i="4"/>
  <c r="AA421" i="4"/>
  <c r="Z421" i="4"/>
  <c r="Y421" i="4"/>
  <c r="X421" i="4"/>
  <c r="W421" i="4"/>
  <c r="V421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I421" i="4"/>
  <c r="H421" i="4"/>
  <c r="G421" i="4"/>
  <c r="F421" i="4"/>
  <c r="E421" i="4"/>
  <c r="AB418" i="4"/>
  <c r="AA418" i="4"/>
  <c r="Z418" i="4"/>
  <c r="Y418" i="4"/>
  <c r="X418" i="4"/>
  <c r="W418" i="4"/>
  <c r="V418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I418" i="4"/>
  <c r="H418" i="4"/>
  <c r="G418" i="4"/>
  <c r="F418" i="4"/>
  <c r="E418" i="4"/>
  <c r="AB414" i="4"/>
  <c r="AA414" i="4"/>
  <c r="Z414" i="4"/>
  <c r="Y414" i="4"/>
  <c r="X414" i="4"/>
  <c r="W414" i="4"/>
  <c r="V414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I414" i="4"/>
  <c r="H414" i="4"/>
  <c r="G414" i="4"/>
  <c r="F414" i="4"/>
  <c r="E414" i="4"/>
  <c r="AB410" i="4"/>
  <c r="AA410" i="4"/>
  <c r="Z410" i="4"/>
  <c r="Y410" i="4"/>
  <c r="X410" i="4"/>
  <c r="W410" i="4"/>
  <c r="V410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I410" i="4"/>
  <c r="H410" i="4"/>
  <c r="G410" i="4"/>
  <c r="F410" i="4"/>
  <c r="E410" i="4"/>
  <c r="AB406" i="4"/>
  <c r="AA406" i="4"/>
  <c r="Z406" i="4"/>
  <c r="Y406" i="4"/>
  <c r="X406" i="4"/>
  <c r="W406" i="4"/>
  <c r="V406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I406" i="4"/>
  <c r="H406" i="4"/>
  <c r="G406" i="4"/>
  <c r="F406" i="4"/>
  <c r="E406" i="4"/>
  <c r="AB402" i="4"/>
  <c r="AA402" i="4"/>
  <c r="Z402" i="4"/>
  <c r="Y402" i="4"/>
  <c r="X402" i="4"/>
  <c r="W402" i="4"/>
  <c r="V402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I402" i="4"/>
  <c r="H402" i="4"/>
  <c r="G402" i="4"/>
  <c r="F402" i="4"/>
  <c r="E402" i="4"/>
  <c r="AB398" i="4"/>
  <c r="AB432" i="4" s="1"/>
  <c r="AA398" i="4"/>
  <c r="AA432" i="4" s="1"/>
  <c r="Z398" i="4"/>
  <c r="Z432" i="4" s="1"/>
  <c r="Y398" i="4"/>
  <c r="Y432" i="4" s="1"/>
  <c r="X398" i="4"/>
  <c r="X432" i="4" s="1"/>
  <c r="W398" i="4"/>
  <c r="W432" i="4" s="1"/>
  <c r="V398" i="4"/>
  <c r="V432" i="4" s="1"/>
  <c r="U398" i="4"/>
  <c r="U432" i="4" s="1"/>
  <c r="T398" i="4"/>
  <c r="T432" i="4" s="1"/>
  <c r="S398" i="4"/>
  <c r="S432" i="4" s="1"/>
  <c r="R398" i="4"/>
  <c r="R432" i="4" s="1"/>
  <c r="Q398" i="4"/>
  <c r="Q432" i="4" s="1"/>
  <c r="P398" i="4"/>
  <c r="P432" i="4" s="1"/>
  <c r="O398" i="4"/>
  <c r="O432" i="4" s="1"/>
  <c r="N398" i="4"/>
  <c r="N432" i="4" s="1"/>
  <c r="M398" i="4"/>
  <c r="M432" i="4" s="1"/>
  <c r="L398" i="4"/>
  <c r="L432" i="4" s="1"/>
  <c r="K398" i="4"/>
  <c r="K432" i="4" s="1"/>
  <c r="J398" i="4"/>
  <c r="J432" i="4" s="1"/>
  <c r="I398" i="4"/>
  <c r="I432" i="4" s="1"/>
  <c r="H398" i="4"/>
  <c r="H432" i="4" s="1"/>
  <c r="G398" i="4"/>
  <c r="G432" i="4" s="1"/>
  <c r="F398" i="4"/>
  <c r="F432" i="4" s="1"/>
  <c r="E398" i="4"/>
  <c r="E432" i="4" s="1"/>
  <c r="AB394" i="4"/>
  <c r="AA394" i="4"/>
  <c r="Z394" i="4"/>
  <c r="Y394" i="4"/>
  <c r="X394" i="4"/>
  <c r="W394" i="4"/>
  <c r="V394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I394" i="4"/>
  <c r="H394" i="4"/>
  <c r="G394" i="4"/>
  <c r="F394" i="4"/>
  <c r="E394" i="4"/>
  <c r="AB390" i="4"/>
  <c r="AA390" i="4"/>
  <c r="Z390" i="4"/>
  <c r="Y390" i="4"/>
  <c r="X390" i="4"/>
  <c r="W390" i="4"/>
  <c r="V390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I390" i="4"/>
  <c r="H390" i="4"/>
  <c r="G390" i="4"/>
  <c r="F390" i="4"/>
  <c r="E390" i="4"/>
  <c r="AB386" i="4"/>
  <c r="AA386" i="4"/>
  <c r="Z386" i="4"/>
  <c r="Y386" i="4"/>
  <c r="X386" i="4"/>
  <c r="W386" i="4"/>
  <c r="V386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I386" i="4"/>
  <c r="H386" i="4"/>
  <c r="G386" i="4"/>
  <c r="F386" i="4"/>
  <c r="E386" i="4"/>
  <c r="AB382" i="4"/>
  <c r="AA382" i="4"/>
  <c r="Z382" i="4"/>
  <c r="Y382" i="4"/>
  <c r="X382" i="4"/>
  <c r="W382" i="4"/>
  <c r="V382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I382" i="4"/>
  <c r="H382" i="4"/>
  <c r="G382" i="4"/>
  <c r="F382" i="4"/>
  <c r="E382" i="4"/>
  <c r="AB378" i="4"/>
  <c r="AA378" i="4"/>
  <c r="Z378" i="4"/>
  <c r="Y378" i="4"/>
  <c r="X378" i="4"/>
  <c r="W378" i="4"/>
  <c r="V378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I378" i="4"/>
  <c r="H378" i="4"/>
  <c r="G378" i="4"/>
  <c r="F378" i="4"/>
  <c r="E378" i="4"/>
  <c r="AB369" i="4"/>
  <c r="AA369" i="4"/>
  <c r="Z369" i="4"/>
  <c r="Y369" i="4"/>
  <c r="X369" i="4"/>
  <c r="W369" i="4"/>
  <c r="V369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I369" i="4"/>
  <c r="H369" i="4"/>
  <c r="G369" i="4"/>
  <c r="F369" i="4"/>
  <c r="E369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E367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AB361" i="4"/>
  <c r="AA361" i="4"/>
  <c r="Z361" i="4"/>
  <c r="Y361" i="4"/>
  <c r="X361" i="4"/>
  <c r="W361" i="4"/>
  <c r="V361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E361" i="4"/>
  <c r="AB358" i="4"/>
  <c r="AA358" i="4"/>
  <c r="Z358" i="4"/>
  <c r="Y358" i="4"/>
  <c r="X358" i="4"/>
  <c r="W358" i="4"/>
  <c r="V358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I358" i="4"/>
  <c r="H358" i="4"/>
  <c r="G358" i="4"/>
  <c r="F358" i="4"/>
  <c r="E358" i="4"/>
  <c r="AB354" i="4"/>
  <c r="AA354" i="4"/>
  <c r="Z354" i="4"/>
  <c r="Y354" i="4"/>
  <c r="X354" i="4"/>
  <c r="W354" i="4"/>
  <c r="V354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I354" i="4"/>
  <c r="H354" i="4"/>
  <c r="G354" i="4"/>
  <c r="F354" i="4"/>
  <c r="E354" i="4"/>
  <c r="AB351" i="4"/>
  <c r="AA351" i="4"/>
  <c r="Z351" i="4"/>
  <c r="Y351" i="4"/>
  <c r="X351" i="4"/>
  <c r="W351" i="4"/>
  <c r="V351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I351" i="4"/>
  <c r="H351" i="4"/>
  <c r="G351" i="4"/>
  <c r="F351" i="4"/>
  <c r="E351" i="4"/>
  <c r="AB347" i="4"/>
  <c r="AB348" i="4" s="1"/>
  <c r="AA347" i="4"/>
  <c r="AA348" i="4" s="1"/>
  <c r="Z347" i="4"/>
  <c r="Z348" i="4" s="1"/>
  <c r="Y347" i="4"/>
  <c r="Y348" i="4" s="1"/>
  <c r="X347" i="4"/>
  <c r="X348" i="4" s="1"/>
  <c r="W347" i="4"/>
  <c r="W348" i="4" s="1"/>
  <c r="V347" i="4"/>
  <c r="V348" i="4" s="1"/>
  <c r="U347" i="4"/>
  <c r="U348" i="4" s="1"/>
  <c r="T347" i="4"/>
  <c r="T348" i="4" s="1"/>
  <c r="S347" i="4"/>
  <c r="S348" i="4" s="1"/>
  <c r="R347" i="4"/>
  <c r="R348" i="4" s="1"/>
  <c r="Q347" i="4"/>
  <c r="Q348" i="4" s="1"/>
  <c r="P347" i="4"/>
  <c r="P348" i="4" s="1"/>
  <c r="O347" i="4"/>
  <c r="O348" i="4" s="1"/>
  <c r="N347" i="4"/>
  <c r="N348" i="4" s="1"/>
  <c r="M347" i="4"/>
  <c r="M348" i="4" s="1"/>
  <c r="L347" i="4"/>
  <c r="L348" i="4" s="1"/>
  <c r="K347" i="4"/>
  <c r="K348" i="4" s="1"/>
  <c r="J347" i="4"/>
  <c r="J348" i="4" s="1"/>
  <c r="I347" i="4"/>
  <c r="I348" i="4" s="1"/>
  <c r="H347" i="4"/>
  <c r="H348" i="4" s="1"/>
  <c r="G347" i="4"/>
  <c r="G348" i="4" s="1"/>
  <c r="F347" i="4"/>
  <c r="F348" i="4" s="1"/>
  <c r="E347" i="4"/>
  <c r="E348" i="4" s="1"/>
  <c r="AB345" i="4"/>
  <c r="AA345" i="4"/>
  <c r="Z345" i="4"/>
  <c r="Y345" i="4"/>
  <c r="X345" i="4"/>
  <c r="W345" i="4"/>
  <c r="V345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I345" i="4"/>
  <c r="H345" i="4"/>
  <c r="G345" i="4"/>
  <c r="F345" i="4"/>
  <c r="E345" i="4"/>
  <c r="AB342" i="4"/>
  <c r="AA342" i="4"/>
  <c r="Z342" i="4"/>
  <c r="Y342" i="4"/>
  <c r="X342" i="4"/>
  <c r="W342" i="4"/>
  <c r="V342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I342" i="4"/>
  <c r="H342" i="4"/>
  <c r="G342" i="4"/>
  <c r="F342" i="4"/>
  <c r="E342" i="4"/>
  <c r="AB339" i="4"/>
  <c r="AA339" i="4"/>
  <c r="Z339" i="4"/>
  <c r="Y339" i="4"/>
  <c r="X339" i="4"/>
  <c r="W339" i="4"/>
  <c r="V339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I339" i="4"/>
  <c r="H339" i="4"/>
  <c r="G339" i="4"/>
  <c r="F339" i="4"/>
  <c r="E339" i="4"/>
  <c r="AB336" i="4"/>
  <c r="AA336" i="4"/>
  <c r="Z336" i="4"/>
  <c r="Y336" i="4"/>
  <c r="X336" i="4"/>
  <c r="W336" i="4"/>
  <c r="V336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I336" i="4"/>
  <c r="H336" i="4"/>
  <c r="G336" i="4"/>
  <c r="F336" i="4"/>
  <c r="E336" i="4"/>
  <c r="AB333" i="4"/>
  <c r="AA333" i="4"/>
  <c r="Z333" i="4"/>
  <c r="Y333" i="4"/>
  <c r="X333" i="4"/>
  <c r="W333" i="4"/>
  <c r="V333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I333" i="4"/>
  <c r="H333" i="4"/>
  <c r="G333" i="4"/>
  <c r="F333" i="4"/>
  <c r="E333" i="4"/>
  <c r="AB330" i="4"/>
  <c r="AA330" i="4"/>
  <c r="Z330" i="4"/>
  <c r="Y330" i="4"/>
  <c r="X330" i="4"/>
  <c r="W330" i="4"/>
  <c r="V330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I330" i="4"/>
  <c r="H330" i="4"/>
  <c r="G330" i="4"/>
  <c r="F330" i="4"/>
  <c r="E330" i="4"/>
  <c r="AB326" i="4"/>
  <c r="AB370" i="4" s="1"/>
  <c r="AA326" i="4"/>
  <c r="AA370" i="4" s="1"/>
  <c r="Z326" i="4"/>
  <c r="Z370" i="4" s="1"/>
  <c r="Y326" i="4"/>
  <c r="Y370" i="4" s="1"/>
  <c r="X326" i="4"/>
  <c r="X370" i="4" s="1"/>
  <c r="W326" i="4"/>
  <c r="W370" i="4" s="1"/>
  <c r="V326" i="4"/>
  <c r="V370" i="4" s="1"/>
  <c r="U326" i="4"/>
  <c r="U370" i="4" s="1"/>
  <c r="T326" i="4"/>
  <c r="T370" i="4" s="1"/>
  <c r="S326" i="4"/>
  <c r="S370" i="4" s="1"/>
  <c r="R326" i="4"/>
  <c r="R370" i="4" s="1"/>
  <c r="Q326" i="4"/>
  <c r="Q370" i="4" s="1"/>
  <c r="P326" i="4"/>
  <c r="P370" i="4" s="1"/>
  <c r="O326" i="4"/>
  <c r="O370" i="4" s="1"/>
  <c r="N326" i="4"/>
  <c r="N370" i="4" s="1"/>
  <c r="M326" i="4"/>
  <c r="M370" i="4" s="1"/>
  <c r="L326" i="4"/>
  <c r="L370" i="4" s="1"/>
  <c r="K326" i="4"/>
  <c r="K370" i="4" s="1"/>
  <c r="J326" i="4"/>
  <c r="J370" i="4" s="1"/>
  <c r="I326" i="4"/>
  <c r="I370" i="4" s="1"/>
  <c r="H326" i="4"/>
  <c r="H370" i="4" s="1"/>
  <c r="G326" i="4"/>
  <c r="G370" i="4" s="1"/>
  <c r="F326" i="4"/>
  <c r="F370" i="4" s="1"/>
  <c r="E326" i="4"/>
  <c r="E370" i="4" s="1"/>
  <c r="AB323" i="4"/>
  <c r="AA323" i="4"/>
  <c r="Z323" i="4"/>
  <c r="Y323" i="4"/>
  <c r="X323" i="4"/>
  <c r="W323" i="4"/>
  <c r="V323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I323" i="4"/>
  <c r="H323" i="4"/>
  <c r="G323" i="4"/>
  <c r="F323" i="4"/>
  <c r="E323" i="4"/>
  <c r="AB320" i="4"/>
  <c r="AA320" i="4"/>
  <c r="Z320" i="4"/>
  <c r="Y320" i="4"/>
  <c r="X320" i="4"/>
  <c r="W320" i="4"/>
  <c r="V320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I320" i="4"/>
  <c r="H320" i="4"/>
  <c r="G320" i="4"/>
  <c r="F320" i="4"/>
  <c r="E320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AB314" i="4"/>
  <c r="AA314" i="4"/>
  <c r="Z314" i="4"/>
  <c r="Y314" i="4"/>
  <c r="X314" i="4"/>
  <c r="W314" i="4"/>
  <c r="V314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I314" i="4"/>
  <c r="H314" i="4"/>
  <c r="G314" i="4"/>
  <c r="F314" i="4"/>
  <c r="E314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AB299" i="4"/>
  <c r="AB302" i="4" s="1"/>
  <c r="AB303" i="4" s="1"/>
  <c r="AA299" i="4"/>
  <c r="AA302" i="4" s="1"/>
  <c r="AA303" i="4" s="1"/>
  <c r="Z299" i="4"/>
  <c r="Z302" i="4" s="1"/>
  <c r="Z303" i="4" s="1"/>
  <c r="Y299" i="4"/>
  <c r="Y302" i="4" s="1"/>
  <c r="Y303" i="4" s="1"/>
  <c r="X299" i="4"/>
  <c r="X302" i="4" s="1"/>
  <c r="X303" i="4" s="1"/>
  <c r="W299" i="4"/>
  <c r="W302" i="4" s="1"/>
  <c r="W303" i="4" s="1"/>
  <c r="V299" i="4"/>
  <c r="V302" i="4" s="1"/>
  <c r="V303" i="4" s="1"/>
  <c r="U299" i="4"/>
  <c r="U302" i="4" s="1"/>
  <c r="U303" i="4" s="1"/>
  <c r="T299" i="4"/>
  <c r="T302" i="4" s="1"/>
  <c r="T303" i="4" s="1"/>
  <c r="S299" i="4"/>
  <c r="S302" i="4" s="1"/>
  <c r="S303" i="4" s="1"/>
  <c r="R299" i="4"/>
  <c r="R302" i="4" s="1"/>
  <c r="R303" i="4" s="1"/>
  <c r="Q299" i="4"/>
  <c r="Q302" i="4" s="1"/>
  <c r="Q303" i="4" s="1"/>
  <c r="P299" i="4"/>
  <c r="P302" i="4" s="1"/>
  <c r="P303" i="4" s="1"/>
  <c r="O299" i="4"/>
  <c r="O302" i="4" s="1"/>
  <c r="O303" i="4" s="1"/>
  <c r="N299" i="4"/>
  <c r="N302" i="4" s="1"/>
  <c r="N303" i="4" s="1"/>
  <c r="M299" i="4"/>
  <c r="M302" i="4" s="1"/>
  <c r="M303" i="4" s="1"/>
  <c r="L299" i="4"/>
  <c r="L302" i="4" s="1"/>
  <c r="L303" i="4" s="1"/>
  <c r="K299" i="4"/>
  <c r="K302" i="4" s="1"/>
  <c r="K303" i="4" s="1"/>
  <c r="J299" i="4"/>
  <c r="J302" i="4" s="1"/>
  <c r="J303" i="4" s="1"/>
  <c r="I299" i="4"/>
  <c r="I302" i="4" s="1"/>
  <c r="I303" i="4" s="1"/>
  <c r="H299" i="4"/>
  <c r="H302" i="4" s="1"/>
  <c r="H303" i="4" s="1"/>
  <c r="G299" i="4"/>
  <c r="G302" i="4" s="1"/>
  <c r="G303" i="4" s="1"/>
  <c r="F299" i="4"/>
  <c r="F302" i="4" s="1"/>
  <c r="F303" i="4" s="1"/>
  <c r="E299" i="4"/>
  <c r="E302" i="4" s="1"/>
  <c r="E303" i="4" s="1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AB294" i="4"/>
  <c r="AA294" i="4"/>
  <c r="Z294" i="4"/>
  <c r="Y294" i="4"/>
  <c r="X294" i="4"/>
  <c r="W294" i="4"/>
  <c r="V294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I294" i="4"/>
  <c r="H294" i="4"/>
  <c r="G294" i="4"/>
  <c r="F294" i="4"/>
  <c r="E294" i="4"/>
  <c r="AB291" i="4"/>
  <c r="AA291" i="4"/>
  <c r="Z291" i="4"/>
  <c r="Y291" i="4"/>
  <c r="X291" i="4"/>
  <c r="W291" i="4"/>
  <c r="V291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I291" i="4"/>
  <c r="H291" i="4"/>
  <c r="G291" i="4"/>
  <c r="F291" i="4"/>
  <c r="E291" i="4"/>
  <c r="AB288" i="4"/>
  <c r="AA288" i="4"/>
  <c r="Z288" i="4"/>
  <c r="Y288" i="4"/>
  <c r="X288" i="4"/>
  <c r="W288" i="4"/>
  <c r="V288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I288" i="4"/>
  <c r="H288" i="4"/>
  <c r="G288" i="4"/>
  <c r="F288" i="4"/>
  <c r="E288" i="4"/>
  <c r="AB285" i="4"/>
  <c r="AB306" i="4" s="1"/>
  <c r="AA285" i="4"/>
  <c r="AA306" i="4" s="1"/>
  <c r="Z285" i="4"/>
  <c r="Z306" i="4" s="1"/>
  <c r="Y285" i="4"/>
  <c r="Y306" i="4" s="1"/>
  <c r="X285" i="4"/>
  <c r="X306" i="4" s="1"/>
  <c r="W285" i="4"/>
  <c r="W306" i="4" s="1"/>
  <c r="V285" i="4"/>
  <c r="V306" i="4" s="1"/>
  <c r="U285" i="4"/>
  <c r="U306" i="4" s="1"/>
  <c r="T285" i="4"/>
  <c r="T306" i="4" s="1"/>
  <c r="S285" i="4"/>
  <c r="S306" i="4" s="1"/>
  <c r="R285" i="4"/>
  <c r="R306" i="4" s="1"/>
  <c r="Q285" i="4"/>
  <c r="Q306" i="4" s="1"/>
  <c r="P285" i="4"/>
  <c r="P306" i="4" s="1"/>
  <c r="O285" i="4"/>
  <c r="O306" i="4" s="1"/>
  <c r="N285" i="4"/>
  <c r="N306" i="4" s="1"/>
  <c r="M285" i="4"/>
  <c r="M306" i="4" s="1"/>
  <c r="L285" i="4"/>
  <c r="L306" i="4" s="1"/>
  <c r="K285" i="4"/>
  <c r="K306" i="4" s="1"/>
  <c r="J285" i="4"/>
  <c r="J306" i="4" s="1"/>
  <c r="I285" i="4"/>
  <c r="I306" i="4" s="1"/>
  <c r="H285" i="4"/>
  <c r="H306" i="4" s="1"/>
  <c r="G285" i="4"/>
  <c r="G306" i="4" s="1"/>
  <c r="F285" i="4"/>
  <c r="F306" i="4" s="1"/>
  <c r="E285" i="4"/>
  <c r="E306" i="4" s="1"/>
  <c r="AB277" i="4"/>
  <c r="AA277" i="4"/>
  <c r="Z277" i="4"/>
  <c r="Y277" i="4"/>
  <c r="X277" i="4"/>
  <c r="W277" i="4"/>
  <c r="V277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I277" i="4"/>
  <c r="H277" i="4"/>
  <c r="G277" i="4"/>
  <c r="F277" i="4"/>
  <c r="E277" i="4"/>
  <c r="AB275" i="4"/>
  <c r="AA275" i="4"/>
  <c r="Z275" i="4"/>
  <c r="Y275" i="4"/>
  <c r="X275" i="4"/>
  <c r="W275" i="4"/>
  <c r="V275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I275" i="4"/>
  <c r="H275" i="4"/>
  <c r="G275" i="4"/>
  <c r="F275" i="4"/>
  <c r="E275" i="4"/>
  <c r="AB273" i="4"/>
  <c r="AA273" i="4"/>
  <c r="Z273" i="4"/>
  <c r="Y273" i="4"/>
  <c r="X273" i="4"/>
  <c r="W273" i="4"/>
  <c r="V273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AB266" i="4"/>
  <c r="AA266" i="4"/>
  <c r="Z266" i="4"/>
  <c r="Y266" i="4"/>
  <c r="X266" i="4"/>
  <c r="W266" i="4"/>
  <c r="V266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AB263" i="4"/>
  <c r="AA263" i="4"/>
  <c r="Z263" i="4"/>
  <c r="Y263" i="4"/>
  <c r="X263" i="4"/>
  <c r="W263" i="4"/>
  <c r="V263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I263" i="4"/>
  <c r="H263" i="4"/>
  <c r="G263" i="4"/>
  <c r="F263" i="4"/>
  <c r="E263" i="4"/>
  <c r="AB260" i="4"/>
  <c r="AA260" i="4"/>
  <c r="Z260" i="4"/>
  <c r="Y260" i="4"/>
  <c r="X260" i="4"/>
  <c r="W260" i="4"/>
  <c r="V260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I260" i="4"/>
  <c r="H260" i="4"/>
  <c r="G260" i="4"/>
  <c r="F260" i="4"/>
  <c r="E260" i="4"/>
  <c r="AB257" i="4"/>
  <c r="AA257" i="4"/>
  <c r="Z257" i="4"/>
  <c r="Y257" i="4"/>
  <c r="X257" i="4"/>
  <c r="W257" i="4"/>
  <c r="V257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AB254" i="4"/>
  <c r="AA254" i="4"/>
  <c r="Z254" i="4"/>
  <c r="Y254" i="4"/>
  <c r="X254" i="4"/>
  <c r="W254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AB251" i="4"/>
  <c r="AA251" i="4"/>
  <c r="Z251" i="4"/>
  <c r="Y251" i="4"/>
  <c r="X251" i="4"/>
  <c r="W251" i="4"/>
  <c r="V251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I251" i="4"/>
  <c r="H251" i="4"/>
  <c r="G251" i="4"/>
  <c r="F251" i="4"/>
  <c r="E251" i="4"/>
  <c r="AB248" i="4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AB244" i="4"/>
  <c r="AB276" i="4" s="1"/>
  <c r="AA244" i="4"/>
  <c r="AA276" i="4" s="1"/>
  <c r="Z244" i="4"/>
  <c r="Z276" i="4" s="1"/>
  <c r="Y244" i="4"/>
  <c r="Y276" i="4" s="1"/>
  <c r="X244" i="4"/>
  <c r="X276" i="4" s="1"/>
  <c r="W244" i="4"/>
  <c r="W276" i="4" s="1"/>
  <c r="V244" i="4"/>
  <c r="V276" i="4" s="1"/>
  <c r="U244" i="4"/>
  <c r="U276" i="4" s="1"/>
  <c r="T244" i="4"/>
  <c r="T276" i="4" s="1"/>
  <c r="S244" i="4"/>
  <c r="S276" i="4" s="1"/>
  <c r="R244" i="4"/>
  <c r="R276" i="4" s="1"/>
  <c r="Q244" i="4"/>
  <c r="Q276" i="4" s="1"/>
  <c r="P244" i="4"/>
  <c r="P276" i="4" s="1"/>
  <c r="O244" i="4"/>
  <c r="O276" i="4" s="1"/>
  <c r="N244" i="4"/>
  <c r="N276" i="4" s="1"/>
  <c r="M244" i="4"/>
  <c r="M276" i="4" s="1"/>
  <c r="L244" i="4"/>
  <c r="L276" i="4" s="1"/>
  <c r="K244" i="4"/>
  <c r="K276" i="4" s="1"/>
  <c r="J244" i="4"/>
  <c r="J276" i="4" s="1"/>
  <c r="I244" i="4"/>
  <c r="I276" i="4" s="1"/>
  <c r="H244" i="4"/>
  <c r="H276" i="4" s="1"/>
  <c r="G244" i="4"/>
  <c r="G276" i="4" s="1"/>
  <c r="F244" i="4"/>
  <c r="F276" i="4" s="1"/>
  <c r="E244" i="4"/>
  <c r="E276" i="4" s="1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AB225" i="4"/>
  <c r="AA225" i="4"/>
  <c r="Z225" i="4"/>
  <c r="Y225" i="4"/>
  <c r="X225" i="4"/>
  <c r="W225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AB223" i="4"/>
  <c r="AA223" i="4"/>
  <c r="Z223" i="4"/>
  <c r="Y223" i="4"/>
  <c r="X223" i="4"/>
  <c r="W223" i="4"/>
  <c r="V223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AB220" i="4"/>
  <c r="AA220" i="4"/>
  <c r="Z220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AB200" i="4"/>
  <c r="AA200" i="4"/>
  <c r="Z200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B188" i="4"/>
  <c r="AA188" i="4"/>
  <c r="Z188" i="4"/>
  <c r="Y188" i="4"/>
  <c r="X188" i="4"/>
  <c r="W188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AB176" i="4"/>
  <c r="AA176" i="4"/>
  <c r="Z176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AB172" i="4"/>
  <c r="AB226" i="4" s="1"/>
  <c r="AA172" i="4"/>
  <c r="AA226" i="4" s="1"/>
  <c r="Z172" i="4"/>
  <c r="Z226" i="4" s="1"/>
  <c r="Y172" i="4"/>
  <c r="Y226" i="4" s="1"/>
  <c r="X172" i="4"/>
  <c r="X226" i="4" s="1"/>
  <c r="W172" i="4"/>
  <c r="W226" i="4" s="1"/>
  <c r="V172" i="4"/>
  <c r="V226" i="4" s="1"/>
  <c r="U172" i="4"/>
  <c r="U226" i="4" s="1"/>
  <c r="T172" i="4"/>
  <c r="T226" i="4" s="1"/>
  <c r="S172" i="4"/>
  <c r="S226" i="4" s="1"/>
  <c r="R172" i="4"/>
  <c r="R226" i="4" s="1"/>
  <c r="Q172" i="4"/>
  <c r="Q226" i="4" s="1"/>
  <c r="P172" i="4"/>
  <c r="P226" i="4" s="1"/>
  <c r="O172" i="4"/>
  <c r="O226" i="4" s="1"/>
  <c r="N172" i="4"/>
  <c r="N226" i="4" s="1"/>
  <c r="M172" i="4"/>
  <c r="M226" i="4" s="1"/>
  <c r="L172" i="4"/>
  <c r="L226" i="4" s="1"/>
  <c r="K172" i="4"/>
  <c r="K226" i="4" s="1"/>
  <c r="J172" i="4"/>
  <c r="J226" i="4" s="1"/>
  <c r="I172" i="4"/>
  <c r="I226" i="4" s="1"/>
  <c r="H172" i="4"/>
  <c r="H226" i="4" s="1"/>
  <c r="G172" i="4"/>
  <c r="G226" i="4" s="1"/>
  <c r="F172" i="4"/>
  <c r="F226" i="4" s="1"/>
  <c r="E172" i="4"/>
  <c r="E226" i="4" s="1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AB139" i="4"/>
  <c r="AA139" i="4"/>
  <c r="Z139" i="4"/>
  <c r="Z147" i="4" s="1"/>
  <c r="Y139" i="4"/>
  <c r="X139" i="4"/>
  <c r="W139" i="4"/>
  <c r="V139" i="4"/>
  <c r="V147" i="4" s="1"/>
  <c r="U139" i="4"/>
  <c r="T139" i="4"/>
  <c r="S139" i="4"/>
  <c r="R139" i="4"/>
  <c r="R147" i="4" s="1"/>
  <c r="Q139" i="4"/>
  <c r="P139" i="4"/>
  <c r="O139" i="4"/>
  <c r="N139" i="4"/>
  <c r="N147" i="4" s="1"/>
  <c r="M139" i="4"/>
  <c r="L139" i="4"/>
  <c r="K139" i="4"/>
  <c r="J139" i="4"/>
  <c r="J147" i="4" s="1"/>
  <c r="I139" i="4"/>
  <c r="H139" i="4"/>
  <c r="G139" i="4"/>
  <c r="F139" i="4"/>
  <c r="F147" i="4" s="1"/>
  <c r="E139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AB68" i="4"/>
  <c r="X68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AB36" i="4"/>
  <c r="AA36" i="4"/>
  <c r="AA68" i="4" s="1"/>
  <c r="Z36" i="4"/>
  <c r="Z68" i="4" s="1"/>
  <c r="Y36" i="4"/>
  <c r="Y68" i="4" s="1"/>
  <c r="X36" i="4"/>
  <c r="W36" i="4"/>
  <c r="W68" i="4" s="1"/>
  <c r="V36" i="4"/>
  <c r="V68" i="4" s="1"/>
  <c r="U36" i="4"/>
  <c r="U68" i="4" s="1"/>
  <c r="T36" i="4"/>
  <c r="T68" i="4" s="1"/>
  <c r="S36" i="4"/>
  <c r="S68" i="4" s="1"/>
  <c r="R36" i="4"/>
  <c r="R68" i="4" s="1"/>
  <c r="Q36" i="4"/>
  <c r="Q68" i="4" s="1"/>
  <c r="P36" i="4"/>
  <c r="P68" i="4" s="1"/>
  <c r="O36" i="4"/>
  <c r="O68" i="4" s="1"/>
  <c r="N36" i="4"/>
  <c r="N68" i="4" s="1"/>
  <c r="M36" i="4"/>
  <c r="M68" i="4" s="1"/>
  <c r="L36" i="4"/>
  <c r="L68" i="4" s="1"/>
  <c r="K36" i="4"/>
  <c r="K68" i="4" s="1"/>
  <c r="J36" i="4"/>
  <c r="J68" i="4" s="1"/>
  <c r="I36" i="4"/>
  <c r="I68" i="4" s="1"/>
  <c r="H36" i="4"/>
  <c r="H68" i="4" s="1"/>
  <c r="G36" i="4"/>
  <c r="G68" i="4" s="1"/>
  <c r="F36" i="4"/>
  <c r="F68" i="4" s="1"/>
  <c r="E36" i="4"/>
  <c r="E68" i="4" s="1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G147" i="4" l="1"/>
  <c r="K147" i="4"/>
  <c r="O147" i="4"/>
  <c r="S147" i="4"/>
  <c r="W147" i="4"/>
  <c r="AA147" i="4"/>
  <c r="H147" i="4"/>
  <c r="L147" i="4"/>
  <c r="P147" i="4"/>
  <c r="T147" i="4"/>
  <c r="X147" i="4"/>
  <c r="AB147" i="4"/>
  <c r="E147" i="4"/>
  <c r="I147" i="4"/>
  <c r="M147" i="4"/>
  <c r="Q147" i="4"/>
  <c r="U147" i="4"/>
  <c r="Y147" i="4"/>
  <c r="F300" i="4"/>
  <c r="J300" i="4"/>
  <c r="N300" i="4"/>
  <c r="R300" i="4"/>
  <c r="V300" i="4"/>
  <c r="Z300" i="4"/>
  <c r="Z602" i="4"/>
  <c r="E672" i="4"/>
  <c r="I672" i="4"/>
  <c r="M672" i="4"/>
  <c r="Q672" i="4"/>
  <c r="U672" i="4"/>
  <c r="Y672" i="4"/>
  <c r="G300" i="4"/>
  <c r="K300" i="4"/>
  <c r="O300" i="4"/>
  <c r="S300" i="4"/>
  <c r="W300" i="4"/>
  <c r="AA300" i="4"/>
  <c r="G602" i="4"/>
  <c r="K602" i="4"/>
  <c r="O602" i="4"/>
  <c r="S602" i="4"/>
  <c r="W602" i="4"/>
  <c r="AA602" i="4"/>
  <c r="H300" i="4"/>
  <c r="L300" i="4"/>
  <c r="P300" i="4"/>
  <c r="T300" i="4"/>
  <c r="X300" i="4"/>
  <c r="AB300" i="4"/>
  <c r="E300" i="4"/>
  <c r="I300" i="4"/>
  <c r="M300" i="4"/>
  <c r="Q300" i="4"/>
  <c r="U300" i="4"/>
  <c r="Y300" i="4"/>
  <c r="H672" i="4"/>
  <c r="L672" i="4"/>
  <c r="P672" i="4"/>
  <c r="T672" i="4"/>
  <c r="X672" i="4"/>
  <c r="AB672" i="4"/>
  <c r="H1030" i="4"/>
  <c r="H1090" i="4" s="1"/>
  <c r="L1030" i="4"/>
  <c r="L1090" i="4" s="1"/>
  <c r="P1030" i="4"/>
  <c r="P1090" i="4" s="1"/>
  <c r="T1030" i="4"/>
  <c r="T1090" i="4" s="1"/>
  <c r="X1030" i="4"/>
  <c r="X1090" i="4" s="1"/>
  <c r="AB1030" i="4"/>
  <c r="AB1090" i="4" s="1"/>
  <c r="E1030" i="4"/>
  <c r="E1090" i="4" s="1"/>
  <c r="I1030" i="4"/>
  <c r="I1090" i="4" s="1"/>
  <c r="M1030" i="4"/>
  <c r="M1090" i="4" s="1"/>
  <c r="Q1030" i="4"/>
  <c r="Q1090" i="4" s="1"/>
  <c r="U1030" i="4"/>
  <c r="U1090" i="4" s="1"/>
  <c r="Y1030" i="4"/>
  <c r="Y1090" i="4" s="1"/>
  <c r="F1030" i="4"/>
  <c r="F1090" i="4" s="1"/>
  <c r="J1030" i="4"/>
  <c r="J1090" i="4" s="1"/>
  <c r="N1030" i="4"/>
  <c r="N1090" i="4" s="1"/>
  <c r="R1030" i="4"/>
  <c r="R1090" i="4" s="1"/>
  <c r="V1030" i="4"/>
  <c r="V1090" i="4" s="1"/>
  <c r="Z1030" i="4"/>
  <c r="Z1090" i="4" s="1"/>
  <c r="G1030" i="4"/>
  <c r="G1090" i="4" s="1"/>
  <c r="K1030" i="4"/>
  <c r="K1090" i="4" s="1"/>
  <c r="O1030" i="4"/>
  <c r="O1090" i="4" s="1"/>
  <c r="S1030" i="4"/>
  <c r="S1090" i="4" s="1"/>
  <c r="W1030" i="4"/>
  <c r="W1090" i="4" s="1"/>
  <c r="AA1030" i="4"/>
  <c r="AA1090" i="4" s="1"/>
  <c r="E4832" i="2" l="1"/>
  <c r="F4830" i="2"/>
  <c r="G4830" i="2"/>
  <c r="H4830" i="2"/>
  <c r="I4830" i="2"/>
  <c r="J4830" i="2"/>
  <c r="K4830" i="2"/>
  <c r="L4830" i="2"/>
  <c r="M4830" i="2"/>
  <c r="N4830" i="2"/>
  <c r="O4830" i="2"/>
  <c r="P4830" i="2"/>
  <c r="Q4830" i="2"/>
  <c r="R4830" i="2"/>
  <c r="S4830" i="2"/>
  <c r="T4830" i="2"/>
  <c r="U4830" i="2"/>
  <c r="V4830" i="2"/>
  <c r="W4830" i="2"/>
  <c r="X4830" i="2"/>
  <c r="Y4830" i="2"/>
  <c r="Z4830" i="2"/>
  <c r="AA4830" i="2"/>
  <c r="AB4830" i="2"/>
  <c r="E4830" i="2"/>
  <c r="F4832" i="2"/>
  <c r="G4832" i="2"/>
  <c r="H4832" i="2"/>
  <c r="I4832" i="2"/>
  <c r="J4832" i="2"/>
  <c r="K4832" i="2"/>
  <c r="L4832" i="2"/>
  <c r="M4832" i="2"/>
  <c r="N4832" i="2"/>
  <c r="O4832" i="2"/>
  <c r="P4832" i="2"/>
  <c r="Q4832" i="2"/>
  <c r="R4832" i="2"/>
  <c r="S4832" i="2"/>
  <c r="T4832" i="2"/>
  <c r="U4832" i="2"/>
  <c r="V4832" i="2"/>
  <c r="W4832" i="2"/>
  <c r="X4832" i="2"/>
  <c r="Y4832" i="2"/>
  <c r="Z4832" i="2"/>
  <c r="AA4832" i="2"/>
  <c r="AB4832" i="2"/>
  <c r="F4833" i="2"/>
  <c r="G4833" i="2"/>
  <c r="G4834" i="2" s="1"/>
  <c r="H4833" i="2"/>
  <c r="I4833" i="2"/>
  <c r="I4834" i="2" s="1"/>
  <c r="J4833" i="2"/>
  <c r="K4833" i="2"/>
  <c r="K4834" i="2" s="1"/>
  <c r="L4833" i="2"/>
  <c r="M4833" i="2"/>
  <c r="M4834" i="2" s="1"/>
  <c r="N4833" i="2"/>
  <c r="O4833" i="2"/>
  <c r="O4834" i="2" s="1"/>
  <c r="P4833" i="2"/>
  <c r="Q4833" i="2"/>
  <c r="Q4834" i="2" s="1"/>
  <c r="R4833" i="2"/>
  <c r="S4833" i="2"/>
  <c r="S4834" i="2" s="1"/>
  <c r="T4833" i="2"/>
  <c r="U4833" i="2"/>
  <c r="U4834" i="2" s="1"/>
  <c r="V4833" i="2"/>
  <c r="W4833" i="2"/>
  <c r="W4834" i="2" s="1"/>
  <c r="X4833" i="2"/>
  <c r="Y4833" i="2"/>
  <c r="Y4834" i="2" s="1"/>
  <c r="Z4833" i="2"/>
  <c r="AA4833" i="2"/>
  <c r="AA4834" i="2" s="1"/>
  <c r="AB4833" i="2"/>
  <c r="E4833" i="2"/>
  <c r="E4834" i="2" s="1"/>
  <c r="F3699" i="2"/>
  <c r="G3699" i="2"/>
  <c r="H3699" i="2"/>
  <c r="I3699" i="2"/>
  <c r="J3699" i="2"/>
  <c r="K3699" i="2"/>
  <c r="L3699" i="2"/>
  <c r="M3699" i="2"/>
  <c r="N3699" i="2"/>
  <c r="O3699" i="2"/>
  <c r="P3699" i="2"/>
  <c r="Q3699" i="2"/>
  <c r="R3699" i="2"/>
  <c r="S3699" i="2"/>
  <c r="T3699" i="2"/>
  <c r="U3699" i="2"/>
  <c r="V3699" i="2"/>
  <c r="W3699" i="2"/>
  <c r="X3699" i="2"/>
  <c r="Y3699" i="2"/>
  <c r="Z3699" i="2"/>
  <c r="AA3699" i="2"/>
  <c r="AB3699" i="2"/>
  <c r="E3699" i="2"/>
  <c r="F6344" i="2"/>
  <c r="G6344" i="2"/>
  <c r="H6344" i="2"/>
  <c r="I6344" i="2"/>
  <c r="J6344" i="2"/>
  <c r="K6344" i="2"/>
  <c r="L6344" i="2"/>
  <c r="M6344" i="2"/>
  <c r="N6344" i="2"/>
  <c r="O6344" i="2"/>
  <c r="P6344" i="2"/>
  <c r="Q6344" i="2"/>
  <c r="R6344" i="2"/>
  <c r="S6344" i="2"/>
  <c r="T6344" i="2"/>
  <c r="U6344" i="2"/>
  <c r="V6344" i="2"/>
  <c r="W6344" i="2"/>
  <c r="X6344" i="2"/>
  <c r="Y6344" i="2"/>
  <c r="Z6344" i="2"/>
  <c r="AA6344" i="2"/>
  <c r="AB6344" i="2"/>
  <c r="E6344" i="2"/>
  <c r="V3286" i="2"/>
  <c r="F3286" i="2"/>
  <c r="G3286" i="2"/>
  <c r="H3286" i="2"/>
  <c r="I3286" i="2"/>
  <c r="J3286" i="2"/>
  <c r="K3286" i="2"/>
  <c r="L3286" i="2"/>
  <c r="M3286" i="2"/>
  <c r="N3286" i="2"/>
  <c r="O3286" i="2"/>
  <c r="P3286" i="2"/>
  <c r="Q3286" i="2"/>
  <c r="R3286" i="2"/>
  <c r="S3286" i="2"/>
  <c r="T3286" i="2"/>
  <c r="U3286" i="2"/>
  <c r="W3286" i="2"/>
  <c r="X3286" i="2"/>
  <c r="Y3286" i="2"/>
  <c r="Z3286" i="2"/>
  <c r="AA3286" i="2"/>
  <c r="AB3286" i="2"/>
  <c r="E3286" i="2"/>
  <c r="AB4834" i="2" l="1"/>
  <c r="Z4834" i="2"/>
  <c r="X4834" i="2"/>
  <c r="V4834" i="2"/>
  <c r="T4834" i="2"/>
  <c r="R4834" i="2"/>
  <c r="P4834" i="2"/>
  <c r="N4834" i="2"/>
  <c r="L4834" i="2"/>
  <c r="J4834" i="2"/>
  <c r="H4834" i="2"/>
  <c r="F4834" i="2"/>
  <c r="AB1497" i="2"/>
  <c r="AA1497" i="2"/>
  <c r="Z1497" i="2"/>
  <c r="Y1497" i="2"/>
  <c r="X1497" i="2"/>
  <c r="W1497" i="2"/>
  <c r="V1497" i="2"/>
  <c r="U1497" i="2"/>
  <c r="T1497" i="2"/>
  <c r="S1497" i="2"/>
  <c r="R1497" i="2"/>
  <c r="Q1497" i="2"/>
  <c r="P1497" i="2"/>
  <c r="O1497" i="2"/>
  <c r="N1497" i="2"/>
  <c r="M1497" i="2"/>
  <c r="L1497" i="2"/>
  <c r="K1497" i="2"/>
  <c r="J1497" i="2"/>
  <c r="I1497" i="2"/>
  <c r="H1497" i="2"/>
  <c r="G1497" i="2"/>
  <c r="F1497" i="2"/>
  <c r="E1497" i="2"/>
  <c r="AB4035" i="2"/>
  <c r="AA4035" i="2"/>
  <c r="Z4035" i="2"/>
  <c r="Y4035" i="2"/>
  <c r="X4035" i="2"/>
  <c r="W4035" i="2"/>
  <c r="V4035" i="2"/>
  <c r="U4035" i="2"/>
  <c r="T4035" i="2"/>
  <c r="S4035" i="2"/>
  <c r="R4035" i="2"/>
  <c r="Q4035" i="2"/>
  <c r="P4035" i="2"/>
  <c r="O4035" i="2"/>
  <c r="N4035" i="2"/>
  <c r="M4035" i="2"/>
  <c r="L4035" i="2"/>
  <c r="K4035" i="2"/>
  <c r="J4035" i="2"/>
  <c r="I4035" i="2"/>
  <c r="H4035" i="2"/>
  <c r="G4035" i="2"/>
  <c r="F4035" i="2"/>
  <c r="AB3579" i="2"/>
  <c r="AA3579" i="2"/>
  <c r="Z3579" i="2"/>
  <c r="Y3579" i="2"/>
  <c r="X3579" i="2"/>
  <c r="W3579" i="2"/>
  <c r="V3579" i="2"/>
  <c r="U3579" i="2"/>
  <c r="T3579" i="2"/>
  <c r="S3579" i="2"/>
  <c r="R3579" i="2"/>
  <c r="Q3579" i="2"/>
  <c r="P3579" i="2"/>
  <c r="O3579" i="2"/>
  <c r="N3579" i="2"/>
  <c r="M3579" i="2"/>
  <c r="L3579" i="2"/>
  <c r="K3579" i="2"/>
  <c r="J3579" i="2"/>
  <c r="I3579" i="2"/>
  <c r="H3579" i="2"/>
  <c r="G3579" i="2"/>
  <c r="F3579" i="2"/>
  <c r="E3579" i="2"/>
  <c r="AB5804" i="2" l="1"/>
  <c r="AA5804" i="2"/>
  <c r="Z5804" i="2"/>
  <c r="Y5804" i="2"/>
  <c r="X5804" i="2"/>
  <c r="W5804" i="2"/>
  <c r="V5804" i="2"/>
  <c r="U5804" i="2"/>
  <c r="T5804" i="2"/>
  <c r="S5804" i="2"/>
  <c r="R5804" i="2"/>
  <c r="Q5804" i="2"/>
  <c r="P5804" i="2"/>
  <c r="O5804" i="2"/>
  <c r="N5804" i="2"/>
  <c r="M5804" i="2"/>
  <c r="L5804" i="2"/>
  <c r="K5804" i="2"/>
  <c r="J5804" i="2"/>
  <c r="I5804" i="2"/>
  <c r="H5804" i="2"/>
  <c r="G5804" i="2"/>
  <c r="F5804" i="2"/>
  <c r="AB5803" i="2"/>
  <c r="AA5803" i="2"/>
  <c r="Z5803" i="2"/>
  <c r="Y5803" i="2"/>
  <c r="X5803" i="2"/>
  <c r="W5803" i="2"/>
  <c r="V5803" i="2"/>
  <c r="U5803" i="2"/>
  <c r="T5803" i="2"/>
  <c r="S5803" i="2"/>
  <c r="R5803" i="2"/>
  <c r="Q5803" i="2"/>
  <c r="P5803" i="2"/>
  <c r="O5803" i="2"/>
  <c r="N5803" i="2"/>
  <c r="M5803" i="2"/>
  <c r="L5803" i="2"/>
  <c r="K5803" i="2"/>
  <c r="J5803" i="2"/>
  <c r="I5803" i="2"/>
  <c r="H5803" i="2"/>
  <c r="G5803" i="2"/>
  <c r="F5803" i="2"/>
  <c r="E5804" i="2"/>
  <c r="E5803" i="2"/>
  <c r="AB3697" i="2" l="1"/>
  <c r="AA3697" i="2"/>
  <c r="Z3697" i="2"/>
  <c r="Y3697" i="2"/>
  <c r="X3697" i="2"/>
  <c r="W3697" i="2"/>
  <c r="V3697" i="2"/>
  <c r="U3697" i="2"/>
  <c r="T3697" i="2"/>
  <c r="S3697" i="2"/>
  <c r="R3697" i="2"/>
  <c r="Q3697" i="2"/>
  <c r="P3697" i="2"/>
  <c r="O3697" i="2"/>
  <c r="N3697" i="2"/>
  <c r="M3697" i="2"/>
  <c r="L3697" i="2"/>
  <c r="K3697" i="2"/>
  <c r="J3697" i="2"/>
  <c r="I3697" i="2"/>
  <c r="H3697" i="2"/>
  <c r="G3697" i="2"/>
  <c r="F3697" i="2"/>
  <c r="E3697" i="2"/>
  <c r="AC56" i="3"/>
  <c r="AC55" i="3"/>
  <c r="AC54" i="3"/>
  <c r="AC53" i="3"/>
  <c r="AC52" i="3"/>
  <c r="AC51" i="3"/>
  <c r="AC50" i="3"/>
  <c r="AB3797" i="2" l="1"/>
  <c r="AA3797" i="2"/>
  <c r="Z3797" i="2"/>
  <c r="Y3797" i="2"/>
  <c r="X3797" i="2"/>
  <c r="W3797" i="2"/>
  <c r="V3797" i="2"/>
  <c r="U3797" i="2"/>
  <c r="T3797" i="2"/>
  <c r="S3797" i="2"/>
  <c r="R3797" i="2"/>
  <c r="Q3797" i="2"/>
  <c r="P3797" i="2"/>
  <c r="O3797" i="2"/>
  <c r="N3797" i="2"/>
  <c r="M3797" i="2"/>
  <c r="L3797" i="2"/>
  <c r="K3797" i="2"/>
  <c r="J3797" i="2"/>
  <c r="I3797" i="2"/>
  <c r="H3797" i="2"/>
  <c r="G3797" i="2"/>
  <c r="F3797" i="2"/>
  <c r="E3797" i="2"/>
  <c r="AB3796" i="2"/>
  <c r="AA3796" i="2"/>
  <c r="Z3796" i="2"/>
  <c r="Y3796" i="2"/>
  <c r="X3796" i="2"/>
  <c r="W3796" i="2"/>
  <c r="V3796" i="2"/>
  <c r="U3796" i="2"/>
  <c r="T3796" i="2"/>
  <c r="S3796" i="2"/>
  <c r="R3796" i="2"/>
  <c r="Q3796" i="2"/>
  <c r="P3796" i="2"/>
  <c r="O3796" i="2"/>
  <c r="N3796" i="2"/>
  <c r="M3796" i="2"/>
  <c r="L3796" i="2"/>
  <c r="K3796" i="2"/>
  <c r="J3796" i="2"/>
  <c r="I3796" i="2"/>
  <c r="H3796" i="2"/>
  <c r="G3796" i="2"/>
  <c r="F3796" i="2"/>
  <c r="E3796" i="2"/>
  <c r="AB193" i="2" l="1"/>
  <c r="AA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E3719" i="2" l="1"/>
  <c r="E3722" i="2"/>
  <c r="E3726" i="2"/>
  <c r="E3729" i="2"/>
  <c r="E3733" i="2"/>
  <c r="E3740" i="2"/>
  <c r="E6022" i="2" l="1"/>
  <c r="E6025" i="2"/>
  <c r="E6029" i="2"/>
  <c r="E6032" i="2"/>
  <c r="E6034" i="2"/>
  <c r="E6035" i="2"/>
  <c r="E6036" i="2" s="1"/>
  <c r="E5817" i="2"/>
  <c r="E5820" i="2"/>
  <c r="E5824" i="2"/>
  <c r="E5827" i="2"/>
  <c r="E5831" i="2"/>
  <c r="E5834" i="2"/>
  <c r="E5838" i="2"/>
  <c r="E5581" i="2"/>
  <c r="E5587" i="2"/>
  <c r="E5596" i="2"/>
  <c r="E5358" i="2"/>
  <c r="E5361" i="2"/>
  <c r="E5365" i="2"/>
  <c r="E5368" i="2"/>
  <c r="E5370" i="2"/>
  <c r="E5371" i="2"/>
  <c r="E5372" i="2" s="1"/>
  <c r="E5213" i="2"/>
  <c r="E5216" i="2"/>
  <c r="E5217" i="2"/>
  <c r="E5218" i="2"/>
  <c r="E5227" i="2"/>
  <c r="E5230" i="2"/>
  <c r="E5234" i="2"/>
  <c r="E5042" i="2"/>
  <c r="E5045" i="2"/>
  <c r="E5049" i="2"/>
  <c r="E5052" i="2"/>
  <c r="E5053" i="2"/>
  <c r="E5054" i="2"/>
  <c r="E3060" i="2"/>
  <c r="E3063" i="2"/>
  <c r="E3067" i="2"/>
  <c r="E3070" i="2"/>
  <c r="E3074" i="2"/>
  <c r="E3077" i="2"/>
  <c r="E3078" i="2"/>
  <c r="E3079" i="2"/>
  <c r="E2057" i="2"/>
  <c r="E2060" i="2"/>
  <c r="E2062" i="2"/>
  <c r="E2063" i="2"/>
  <c r="E2071" i="2"/>
  <c r="E2074" i="2"/>
  <c r="E2075" i="2"/>
  <c r="E2076" i="2"/>
  <c r="E803" i="2"/>
  <c r="E806" i="2"/>
  <c r="E809" i="2"/>
  <c r="E811" i="2" s="1"/>
  <c r="E810" i="2"/>
  <c r="E812" i="2" s="1"/>
  <c r="E813" i="2"/>
  <c r="E825" i="2"/>
  <c r="E389" i="2"/>
  <c r="E392" i="2"/>
  <c r="E396" i="2"/>
  <c r="E399" i="2"/>
  <c r="E403" i="2"/>
  <c r="E406" i="2"/>
  <c r="E18" i="2"/>
  <c r="E21" i="2"/>
  <c r="E22" i="2"/>
  <c r="E23" i="2"/>
  <c r="E29" i="2"/>
  <c r="E32" i="2"/>
  <c r="E2064" i="2" l="1"/>
  <c r="E3081" i="2"/>
  <c r="E24" i="2"/>
  <c r="E5220" i="2"/>
  <c r="E5056" i="2"/>
  <c r="E5059" i="2"/>
  <c r="E5223" i="2"/>
  <c r="E2078" i="2"/>
  <c r="E1592" i="2"/>
  <c r="E1595" i="2"/>
  <c r="E1596" i="2"/>
  <c r="E1598" i="2"/>
  <c r="E1600" i="2"/>
  <c r="E1602" i="2" s="1"/>
  <c r="E1601" i="2"/>
  <c r="E1603" i="2" s="1"/>
  <c r="E1604" i="2"/>
  <c r="E1610" i="2"/>
  <c r="E1611" i="2"/>
  <c r="E1529" i="2"/>
  <c r="E1532" i="2"/>
  <c r="E1536" i="2"/>
  <c r="E1539" i="2"/>
  <c r="E1541" i="2"/>
  <c r="E1542" i="2"/>
  <c r="E1550" i="2"/>
  <c r="E1543" i="2" l="1"/>
  <c r="AC47" i="3" l="1"/>
  <c r="AC46" i="3"/>
  <c r="AC43" i="3"/>
  <c r="AC42" i="3"/>
  <c r="AC41" i="3"/>
  <c r="AC40" i="3"/>
  <c r="AC39" i="3"/>
  <c r="AC38" i="3"/>
  <c r="AC34" i="3"/>
  <c r="AC33" i="3"/>
  <c r="AC32" i="3"/>
  <c r="AC31" i="3"/>
  <c r="AC30" i="3"/>
  <c r="AC26" i="3"/>
  <c r="AC23" i="3"/>
  <c r="AC22" i="3"/>
  <c r="AC19" i="3"/>
  <c r="AC18" i="3"/>
  <c r="AC17" i="3"/>
  <c r="AC16" i="3"/>
  <c r="AC15" i="3"/>
  <c r="AC10" i="3"/>
  <c r="AC9" i="3"/>
  <c r="AC8" i="3"/>
  <c r="AC7" i="3"/>
  <c r="AC4212" i="2" l="1"/>
  <c r="AC4209" i="2"/>
  <c r="AC4210" i="2"/>
  <c r="E4943" i="2"/>
  <c r="F4943" i="2"/>
  <c r="G4943" i="2"/>
  <c r="H4943" i="2"/>
  <c r="I4943" i="2"/>
  <c r="J4943" i="2"/>
  <c r="K4943" i="2"/>
  <c r="L4943" i="2"/>
  <c r="M4943" i="2"/>
  <c r="N4943" i="2"/>
  <c r="O4943" i="2"/>
  <c r="P4943" i="2"/>
  <c r="Q4943" i="2"/>
  <c r="R4943" i="2"/>
  <c r="S4943" i="2"/>
  <c r="T4943" i="2"/>
  <c r="U4943" i="2"/>
  <c r="V4943" i="2"/>
  <c r="W4943" i="2"/>
  <c r="X4943" i="2"/>
  <c r="Y4943" i="2"/>
  <c r="Z4943" i="2"/>
  <c r="AA4943" i="2"/>
  <c r="AB4943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B5261" i="2" l="1"/>
  <c r="AA5261" i="2"/>
  <c r="Z5261" i="2"/>
  <c r="Y5261" i="2"/>
  <c r="X5261" i="2"/>
  <c r="W5261" i="2"/>
  <c r="V5261" i="2"/>
  <c r="U5261" i="2"/>
  <c r="T5261" i="2"/>
  <c r="S5261" i="2"/>
  <c r="R5261" i="2"/>
  <c r="Q5261" i="2"/>
  <c r="P5261" i="2"/>
  <c r="O5261" i="2"/>
  <c r="N5261" i="2"/>
  <c r="M5261" i="2"/>
  <c r="L5261" i="2"/>
  <c r="K5261" i="2"/>
  <c r="J5261" i="2"/>
  <c r="I5261" i="2"/>
  <c r="H5261" i="2"/>
  <c r="G5261" i="2"/>
  <c r="F5261" i="2"/>
  <c r="E5261" i="2"/>
  <c r="AB5125" i="2"/>
  <c r="AA5125" i="2"/>
  <c r="Z5125" i="2"/>
  <c r="Y5125" i="2"/>
  <c r="X5125" i="2"/>
  <c r="W5125" i="2"/>
  <c r="V5125" i="2"/>
  <c r="U5125" i="2"/>
  <c r="T5125" i="2"/>
  <c r="S5125" i="2"/>
  <c r="R5125" i="2"/>
  <c r="Q5125" i="2"/>
  <c r="P5125" i="2"/>
  <c r="O5125" i="2"/>
  <c r="N5125" i="2"/>
  <c r="M5125" i="2"/>
  <c r="L5125" i="2"/>
  <c r="K5125" i="2"/>
  <c r="J5125" i="2"/>
  <c r="I5125" i="2"/>
  <c r="H5125" i="2"/>
  <c r="G5125" i="2"/>
  <c r="F5125" i="2"/>
  <c r="E5125" i="2"/>
  <c r="AB5117" i="2"/>
  <c r="AA5117" i="2"/>
  <c r="Z5117" i="2"/>
  <c r="Y5117" i="2"/>
  <c r="X5117" i="2"/>
  <c r="W5117" i="2"/>
  <c r="V5117" i="2"/>
  <c r="U5117" i="2"/>
  <c r="T5117" i="2"/>
  <c r="S5117" i="2"/>
  <c r="R5117" i="2"/>
  <c r="Q5117" i="2"/>
  <c r="P5117" i="2"/>
  <c r="O5117" i="2"/>
  <c r="N5117" i="2"/>
  <c r="M5117" i="2"/>
  <c r="L5117" i="2"/>
  <c r="K5117" i="2"/>
  <c r="J5117" i="2"/>
  <c r="I5117" i="2"/>
  <c r="H5117" i="2"/>
  <c r="G5117" i="2"/>
  <c r="F5117" i="2"/>
  <c r="E5117" i="2"/>
  <c r="AB5260" i="2"/>
  <c r="AA5260" i="2"/>
  <c r="Z5260" i="2"/>
  <c r="Y5260" i="2"/>
  <c r="X5260" i="2"/>
  <c r="W5260" i="2"/>
  <c r="V5260" i="2"/>
  <c r="U5260" i="2"/>
  <c r="T5260" i="2"/>
  <c r="S5260" i="2"/>
  <c r="R5260" i="2"/>
  <c r="Q5260" i="2"/>
  <c r="P5260" i="2"/>
  <c r="O5260" i="2"/>
  <c r="N5260" i="2"/>
  <c r="M5260" i="2"/>
  <c r="L5260" i="2"/>
  <c r="K5260" i="2"/>
  <c r="J5260" i="2"/>
  <c r="I5260" i="2"/>
  <c r="H5260" i="2"/>
  <c r="G5260" i="2"/>
  <c r="F5260" i="2"/>
  <c r="E5260" i="2"/>
  <c r="AC3854" i="2" l="1"/>
  <c r="AC3950" i="2"/>
  <c r="AC3957" i="2"/>
  <c r="AC3944" i="2"/>
  <c r="AC3943" i="2"/>
  <c r="I1211" i="2" l="1"/>
  <c r="L1062" i="2"/>
  <c r="E1062" i="2"/>
  <c r="Y309" i="2"/>
  <c r="W309" i="2"/>
  <c r="Z309" i="2"/>
  <c r="AB3388" i="2" l="1"/>
  <c r="AA3388" i="2"/>
  <c r="Z3388" i="2"/>
  <c r="Y3388" i="2"/>
  <c r="X3388" i="2"/>
  <c r="W3388" i="2"/>
  <c r="V3388" i="2"/>
  <c r="U3388" i="2"/>
  <c r="T3388" i="2"/>
  <c r="S3388" i="2"/>
  <c r="R3388" i="2"/>
  <c r="Q3388" i="2"/>
  <c r="P3388" i="2"/>
  <c r="O3388" i="2"/>
  <c r="N3388" i="2"/>
  <c r="M3388" i="2"/>
  <c r="L3388" i="2"/>
  <c r="K3388" i="2"/>
  <c r="J3388" i="2"/>
  <c r="I3388" i="2"/>
  <c r="H3388" i="2"/>
  <c r="G3388" i="2"/>
  <c r="F3388" i="2"/>
  <c r="E3388" i="2"/>
  <c r="E3402" i="2"/>
  <c r="AC3384" i="2"/>
  <c r="X789" i="2"/>
  <c r="X732" i="2"/>
  <c r="W562" i="2"/>
  <c r="T3760" i="2" l="1"/>
  <c r="E692" i="2" l="1"/>
  <c r="AC5579" i="2" l="1"/>
  <c r="E5599" i="2"/>
  <c r="E5603" i="2"/>
  <c r="E6138" i="2" l="1"/>
  <c r="F6138" i="2"/>
  <c r="E6139" i="2"/>
  <c r="F6139" i="2"/>
  <c r="E6145" i="2"/>
  <c r="F6145" i="2"/>
  <c r="E6146" i="2"/>
  <c r="F6146" i="2"/>
  <c r="E6154" i="2"/>
  <c r="F6154" i="2"/>
  <c r="E6157" i="2"/>
  <c r="F6157" i="2"/>
  <c r="AD6299" i="2"/>
  <c r="AD6160" i="2"/>
  <c r="AD6153" i="2"/>
  <c r="AD6028" i="2"/>
  <c r="AD6021" i="2"/>
  <c r="AD5922" i="2"/>
  <c r="AD5915" i="2"/>
  <c r="AD5792" i="2"/>
  <c r="AD5785" i="2"/>
  <c r="AD5778" i="2"/>
  <c r="AD5693" i="2"/>
  <c r="AD5686" i="2"/>
  <c r="AD5602" i="2"/>
  <c r="AD5595" i="2"/>
  <c r="AD5526" i="2"/>
  <c r="AD5519" i="2"/>
  <c r="AD5442" i="2"/>
  <c r="AD5435" i="2"/>
  <c r="AD5364" i="2"/>
  <c r="AD5357" i="2"/>
  <c r="AD5278" i="2"/>
  <c r="AD5271" i="2"/>
  <c r="AD5149" i="2"/>
  <c r="AD5142" i="2"/>
  <c r="AD5029" i="2"/>
  <c r="AD4939" i="2"/>
  <c r="AD4847" i="2"/>
  <c r="AD4637" i="2"/>
  <c r="AD4630" i="2"/>
  <c r="AD4330" i="2"/>
  <c r="AD4323" i="2"/>
  <c r="AD4316" i="2"/>
  <c r="AD4309" i="2"/>
  <c r="AD4225" i="2"/>
  <c r="AD4218" i="2"/>
  <c r="AD4076" i="2"/>
  <c r="AD4069" i="2"/>
  <c r="AD3753" i="2"/>
  <c r="AD3746" i="2"/>
  <c r="AD3739" i="2"/>
  <c r="AD3732" i="2"/>
  <c r="AD3725" i="2"/>
  <c r="AD3718" i="2"/>
  <c r="AD3608" i="2"/>
  <c r="AD3601" i="2"/>
  <c r="AD3367" i="2"/>
  <c r="AD3360" i="2"/>
  <c r="AD3353" i="2"/>
  <c r="AD3346" i="2"/>
  <c r="AD3339" i="2"/>
  <c r="AD3332" i="2"/>
  <c r="AD3325" i="2"/>
  <c r="AD3318" i="2"/>
  <c r="AD2982" i="2"/>
  <c r="AD2975" i="2"/>
  <c r="AD2968" i="2"/>
  <c r="AD2961" i="2"/>
  <c r="AD2954" i="2"/>
  <c r="AD2947" i="2"/>
  <c r="AD2819" i="2"/>
  <c r="AD2812" i="2"/>
  <c r="AD2713" i="2"/>
  <c r="AD2636" i="2"/>
  <c r="AD2629" i="2"/>
  <c r="AD2569" i="2"/>
  <c r="AD2516" i="2"/>
  <c r="AD2509" i="2"/>
  <c r="AD2393" i="2"/>
  <c r="AD2386" i="2"/>
  <c r="AD2379" i="2"/>
  <c r="AD2282" i="2"/>
  <c r="AD2275" i="2"/>
  <c r="AD2165" i="2"/>
  <c r="AD2158" i="2"/>
  <c r="AD2056" i="2"/>
  <c r="AD2049" i="2"/>
  <c r="AD1908" i="2"/>
  <c r="AD1901" i="2"/>
  <c r="AD1818" i="2"/>
  <c r="AD1811" i="2"/>
  <c r="AD1738" i="2"/>
  <c r="AD1637" i="2"/>
  <c r="AD1630" i="2"/>
  <c r="AD1535" i="2"/>
  <c r="AD1528" i="2"/>
  <c r="AD1452" i="2"/>
  <c r="AD1341" i="2"/>
  <c r="AD1334" i="2"/>
  <c r="AD1065" i="2"/>
  <c r="AD1058" i="2"/>
  <c r="AD1051" i="2"/>
  <c r="AD1044" i="2"/>
  <c r="AD977" i="2"/>
  <c r="AD920" i="2"/>
  <c r="AD831" i="2"/>
  <c r="AD824" i="2"/>
  <c r="AD770" i="2"/>
  <c r="AD713" i="2"/>
  <c r="AD606" i="2"/>
  <c r="AD599" i="2"/>
  <c r="AD536" i="2"/>
  <c r="AD484" i="2"/>
  <c r="AD319" i="2"/>
  <c r="AD312" i="2"/>
  <c r="AD305" i="2"/>
  <c r="AD221" i="2"/>
  <c r="AD133" i="2"/>
  <c r="AD68" i="2"/>
  <c r="AD17" i="2"/>
  <c r="E4694" i="2"/>
  <c r="E4697" i="2"/>
  <c r="E4701" i="2"/>
  <c r="E4704" i="2"/>
  <c r="E4708" i="2"/>
  <c r="E4711" i="2"/>
  <c r="E4715" i="2"/>
  <c r="E4376" i="2"/>
  <c r="E4379" i="2"/>
  <c r="E4383" i="2"/>
  <c r="E4386" i="2"/>
  <c r="E4390" i="2"/>
  <c r="E4393" i="2"/>
  <c r="E4397" i="2"/>
  <c r="E3441" i="2"/>
  <c r="E3444" i="2"/>
  <c r="E3448" i="2"/>
  <c r="E3451" i="2"/>
  <c r="E3455" i="2"/>
  <c r="E3458" i="2"/>
  <c r="E3462" i="2"/>
  <c r="E3270" i="2"/>
  <c r="E3273" i="2"/>
  <c r="E3284" i="2"/>
  <c r="E2876" i="2"/>
  <c r="E2879" i="2"/>
  <c r="E2883" i="2"/>
  <c r="E2886" i="2"/>
  <c r="E2890" i="2"/>
  <c r="E2893" i="2"/>
  <c r="E2897" i="2"/>
  <c r="E6141" i="2" l="1"/>
  <c r="F6141" i="2"/>
  <c r="F6148" i="2"/>
  <c r="E6148" i="2"/>
  <c r="AB706" i="2"/>
  <c r="AA706" i="2"/>
  <c r="Z706" i="2"/>
  <c r="Y706" i="2"/>
  <c r="X706" i="2"/>
  <c r="W706" i="2"/>
  <c r="V706" i="2"/>
  <c r="U706" i="2"/>
  <c r="T706" i="2"/>
  <c r="S706" i="2"/>
  <c r="R706" i="2"/>
  <c r="Q706" i="2"/>
  <c r="P706" i="2"/>
  <c r="O706" i="2"/>
  <c r="N706" i="2"/>
  <c r="M706" i="2"/>
  <c r="L706" i="2"/>
  <c r="K706" i="2"/>
  <c r="J706" i="2"/>
  <c r="I706" i="2"/>
  <c r="H706" i="2"/>
  <c r="G706" i="2"/>
  <c r="F706" i="2"/>
  <c r="E706" i="2"/>
  <c r="AB705" i="2"/>
  <c r="AA705" i="2"/>
  <c r="Z705" i="2"/>
  <c r="Y705" i="2"/>
  <c r="X705" i="2"/>
  <c r="W705" i="2"/>
  <c r="V705" i="2"/>
  <c r="U705" i="2"/>
  <c r="T705" i="2"/>
  <c r="S705" i="2"/>
  <c r="R705" i="2"/>
  <c r="Q705" i="2"/>
  <c r="P705" i="2"/>
  <c r="O705" i="2"/>
  <c r="N705" i="2"/>
  <c r="M705" i="2"/>
  <c r="L705" i="2"/>
  <c r="K705" i="2"/>
  <c r="J705" i="2"/>
  <c r="I705" i="2"/>
  <c r="H705" i="2"/>
  <c r="G705" i="2"/>
  <c r="F705" i="2"/>
  <c r="E705" i="2"/>
  <c r="E5499" i="2"/>
  <c r="E5502" i="2"/>
  <c r="E5507" i="2"/>
  <c r="E5509" i="2" s="1"/>
  <c r="E5508" i="2"/>
  <c r="E5510" i="2" s="1"/>
  <c r="E5511" i="2"/>
  <c r="E5520" i="2"/>
  <c r="E5623" i="2"/>
  <c r="E5626" i="2"/>
  <c r="E5629" i="2"/>
  <c r="E5630" i="2"/>
  <c r="E5639" i="2"/>
  <c r="E5642" i="2"/>
  <c r="E5643" i="2"/>
  <c r="AC5613" i="2"/>
  <c r="E5616" i="2"/>
  <c r="E5619" i="2"/>
  <c r="E5866" i="2"/>
  <c r="E5869" i="2"/>
  <c r="E5873" i="2"/>
  <c r="E5876" i="2"/>
  <c r="E5880" i="2"/>
  <c r="E5883" i="2"/>
  <c r="E5887" i="2"/>
  <c r="E5986" i="2"/>
  <c r="E5989" i="2"/>
  <c r="E5998" i="2"/>
  <c r="E5675" i="2" l="1"/>
  <c r="L708" i="2"/>
  <c r="T708" i="2"/>
  <c r="AB708" i="2"/>
  <c r="H708" i="2"/>
  <c r="P708" i="2"/>
  <c r="X708" i="2"/>
  <c r="AC705" i="2"/>
  <c r="AC706" i="2"/>
  <c r="E5632" i="2"/>
  <c r="G708" i="2"/>
  <c r="K708" i="2"/>
  <c r="O708" i="2"/>
  <c r="S708" i="2"/>
  <c r="W708" i="2"/>
  <c r="AA708" i="2"/>
  <c r="I708" i="2"/>
  <c r="M708" i="2"/>
  <c r="Q708" i="2"/>
  <c r="U708" i="2"/>
  <c r="Y708" i="2"/>
  <c r="F708" i="2"/>
  <c r="J708" i="2"/>
  <c r="N708" i="2"/>
  <c r="R708" i="2"/>
  <c r="V708" i="2"/>
  <c r="Z708" i="2"/>
  <c r="E5635" i="2"/>
  <c r="E708" i="2"/>
  <c r="E2171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R4917" i="2" l="1"/>
  <c r="AB5237" i="2" l="1"/>
  <c r="AA5237" i="2"/>
  <c r="Z5237" i="2"/>
  <c r="Y5237" i="2"/>
  <c r="X5237" i="2"/>
  <c r="W5237" i="2"/>
  <c r="V5237" i="2"/>
  <c r="U5237" i="2"/>
  <c r="T5237" i="2"/>
  <c r="S5237" i="2"/>
  <c r="R5237" i="2"/>
  <c r="Q5237" i="2"/>
  <c r="P5237" i="2"/>
  <c r="O5237" i="2"/>
  <c r="N5237" i="2"/>
  <c r="M5237" i="2"/>
  <c r="L5237" i="2"/>
  <c r="K5237" i="2"/>
  <c r="J5237" i="2"/>
  <c r="I5237" i="2"/>
  <c r="H5237" i="2"/>
  <c r="G5237" i="2"/>
  <c r="F5237" i="2"/>
  <c r="E5237" i="2"/>
  <c r="AC2479" i="2" l="1"/>
  <c r="AA3385" i="2" l="1"/>
  <c r="Y3385" i="2"/>
  <c r="W3385" i="2"/>
  <c r="U3385" i="2"/>
  <c r="S3385" i="2"/>
  <c r="Q3385" i="2"/>
  <c r="O3385" i="2"/>
  <c r="M3385" i="2"/>
  <c r="K3385" i="2"/>
  <c r="I3385" i="2"/>
  <c r="G3385" i="2"/>
  <c r="E3385" i="2"/>
  <c r="AC3382" i="2"/>
  <c r="AC3383" i="2" l="1"/>
  <c r="F3385" i="2"/>
  <c r="H3385" i="2"/>
  <c r="J3385" i="2"/>
  <c r="L3385" i="2"/>
  <c r="N3385" i="2"/>
  <c r="P3385" i="2"/>
  <c r="R3385" i="2"/>
  <c r="T3385" i="2"/>
  <c r="V3385" i="2"/>
  <c r="X3385" i="2"/>
  <c r="Z3385" i="2"/>
  <c r="AB3385" i="2"/>
  <c r="AB1652" i="2"/>
  <c r="AA1652" i="2"/>
  <c r="Z1652" i="2"/>
  <c r="Y1652" i="2"/>
  <c r="X1652" i="2"/>
  <c r="W1652" i="2"/>
  <c r="V1652" i="2"/>
  <c r="U1652" i="2"/>
  <c r="T1652" i="2"/>
  <c r="S1652" i="2"/>
  <c r="R1652" i="2"/>
  <c r="Q1652" i="2"/>
  <c r="P1652" i="2"/>
  <c r="O1652" i="2"/>
  <c r="N1652" i="2"/>
  <c r="M1652" i="2"/>
  <c r="L1652" i="2"/>
  <c r="K1652" i="2"/>
  <c r="J1652" i="2"/>
  <c r="I1652" i="2"/>
  <c r="H1652" i="2"/>
  <c r="G1652" i="2"/>
  <c r="F1652" i="2"/>
  <c r="E1652" i="2"/>
  <c r="AB1651" i="2"/>
  <c r="AA1651" i="2"/>
  <c r="Z1651" i="2"/>
  <c r="Y1651" i="2"/>
  <c r="X1651" i="2"/>
  <c r="W1651" i="2"/>
  <c r="V1651" i="2"/>
  <c r="U1651" i="2"/>
  <c r="T1651" i="2"/>
  <c r="S1651" i="2"/>
  <c r="R1651" i="2"/>
  <c r="Q1651" i="2"/>
  <c r="P1651" i="2"/>
  <c r="O1651" i="2"/>
  <c r="N1651" i="2"/>
  <c r="M1651" i="2"/>
  <c r="L1651" i="2"/>
  <c r="K1651" i="2"/>
  <c r="J1651" i="2"/>
  <c r="I1651" i="2"/>
  <c r="H1651" i="2"/>
  <c r="G1651" i="2"/>
  <c r="F1651" i="2"/>
  <c r="E1651" i="2"/>
  <c r="AB1650" i="2"/>
  <c r="AA1650" i="2"/>
  <c r="Z1650" i="2"/>
  <c r="Y1650" i="2"/>
  <c r="X1650" i="2"/>
  <c r="W1650" i="2"/>
  <c r="V1650" i="2"/>
  <c r="U1650" i="2"/>
  <c r="T1650" i="2"/>
  <c r="S1650" i="2"/>
  <c r="R1650" i="2"/>
  <c r="Q1650" i="2"/>
  <c r="P1650" i="2"/>
  <c r="O1650" i="2"/>
  <c r="N1650" i="2"/>
  <c r="M1650" i="2"/>
  <c r="L1650" i="2"/>
  <c r="K1650" i="2"/>
  <c r="J1650" i="2"/>
  <c r="I1650" i="2"/>
  <c r="H1650" i="2"/>
  <c r="G1650" i="2"/>
  <c r="F1650" i="2"/>
  <c r="E1650" i="2"/>
  <c r="E1257" i="2"/>
  <c r="E1260" i="2"/>
  <c r="E1261" i="2"/>
  <c r="E1262" i="2"/>
  <c r="E1271" i="2"/>
  <c r="E1274" i="2"/>
  <c r="AC3385" i="2" l="1"/>
  <c r="E1267" i="2"/>
  <c r="E1264" i="2"/>
  <c r="AC449" i="2"/>
  <c r="AC450" i="2"/>
  <c r="AB2132" i="2" l="1"/>
  <c r="AA2132" i="2"/>
  <c r="Z2132" i="2"/>
  <c r="Y2132" i="2"/>
  <c r="X2132" i="2"/>
  <c r="W2132" i="2"/>
  <c r="V2132" i="2"/>
  <c r="U2132" i="2"/>
  <c r="T2132" i="2"/>
  <c r="S2132" i="2"/>
  <c r="R2132" i="2"/>
  <c r="Q2132" i="2"/>
  <c r="P2132" i="2"/>
  <c r="O2132" i="2"/>
  <c r="N2132" i="2"/>
  <c r="M2132" i="2"/>
  <c r="L2132" i="2"/>
  <c r="K2132" i="2"/>
  <c r="J2132" i="2"/>
  <c r="I2132" i="2"/>
  <c r="H2132" i="2"/>
  <c r="G2132" i="2"/>
  <c r="F2132" i="2"/>
  <c r="E2132" i="2"/>
  <c r="E2036" i="2"/>
  <c r="E2037" i="2"/>
  <c r="E2046" i="2"/>
  <c r="E2050" i="2"/>
  <c r="E2053" i="2"/>
  <c r="E2039" i="2" l="1"/>
  <c r="AB1232" i="2"/>
  <c r="AA1232" i="2"/>
  <c r="Z1232" i="2"/>
  <c r="Y1232" i="2"/>
  <c r="X1232" i="2"/>
  <c r="W1232" i="2"/>
  <c r="V1232" i="2"/>
  <c r="U1232" i="2"/>
  <c r="T1232" i="2"/>
  <c r="S1232" i="2"/>
  <c r="R1232" i="2"/>
  <c r="Q1232" i="2"/>
  <c r="P1232" i="2"/>
  <c r="O1232" i="2"/>
  <c r="N1232" i="2"/>
  <c r="M1232" i="2"/>
  <c r="L1232" i="2"/>
  <c r="K1232" i="2"/>
  <c r="J1232" i="2"/>
  <c r="I1232" i="2"/>
  <c r="H1232" i="2"/>
  <c r="G1232" i="2"/>
  <c r="F1232" i="2"/>
  <c r="E1232" i="2"/>
  <c r="E3862" i="2" l="1"/>
  <c r="E3865" i="2"/>
  <c r="E3869" i="2"/>
  <c r="E3872" i="2"/>
  <c r="E3876" i="2"/>
  <c r="E3879" i="2"/>
  <c r="E3897" i="2"/>
  <c r="E3900" i="2"/>
  <c r="E3904" i="2"/>
  <c r="E3907" i="2"/>
  <c r="E3911" i="2"/>
  <c r="E3497" i="2"/>
  <c r="E3500" i="2"/>
  <c r="E3504" i="2"/>
  <c r="E3507" i="2"/>
  <c r="E3511" i="2"/>
  <c r="E3514" i="2"/>
  <c r="E2955" i="2"/>
  <c r="E2958" i="2"/>
  <c r="E2962" i="2"/>
  <c r="E2965" i="2"/>
  <c r="E2969" i="2"/>
  <c r="E2972" i="2"/>
  <c r="E2976" i="2"/>
  <c r="E3095" i="2"/>
  <c r="E3098" i="2"/>
  <c r="E3102" i="2"/>
  <c r="E3105" i="2"/>
  <c r="E3109" i="2"/>
  <c r="E3112" i="2"/>
  <c r="E3144" i="2"/>
  <c r="E3147" i="2"/>
  <c r="E3148" i="2"/>
  <c r="E3149" i="2"/>
  <c r="E3155" i="2"/>
  <c r="E3156" i="2"/>
  <c r="E2979" i="2"/>
  <c r="E2983" i="2"/>
  <c r="E2986" i="2"/>
  <c r="E2911" i="2"/>
  <c r="E2914" i="2"/>
  <c r="E2919" i="2"/>
  <c r="E2921" i="2" s="1"/>
  <c r="E2920" i="2"/>
  <c r="E2922" i="2" s="1"/>
  <c r="E2923" i="2"/>
  <c r="E2417" i="2"/>
  <c r="E2420" i="2"/>
  <c r="E2424" i="2"/>
  <c r="E2427" i="2"/>
  <c r="E2431" i="2"/>
  <c r="E2434" i="2"/>
  <c r="E2438" i="2"/>
  <c r="E2276" i="2"/>
  <c r="E2279" i="2"/>
  <c r="E2286" i="2"/>
  <c r="E2283" i="2"/>
  <c r="E2287" i="2"/>
  <c r="E2288" i="2"/>
  <c r="E2296" i="2"/>
  <c r="E2166" i="2"/>
  <c r="E2169" i="2"/>
  <c r="E2172" i="2"/>
  <c r="E2180" i="2"/>
  <c r="E2183" i="2"/>
  <c r="E2187" i="2"/>
  <c r="E1751" i="2"/>
  <c r="E1754" i="2"/>
  <c r="E1758" i="2"/>
  <c r="E1761" i="2"/>
  <c r="E1765" i="2"/>
  <c r="E1768" i="2"/>
  <c r="E1710" i="2"/>
  <c r="E1713" i="2"/>
  <c r="E1716" i="2"/>
  <c r="E1718" i="2"/>
  <c r="E1724" i="2"/>
  <c r="E1729" i="2"/>
  <c r="E1730" i="2"/>
  <c r="E1675" i="2"/>
  <c r="E1678" i="2"/>
  <c r="E1682" i="2"/>
  <c r="E1685" i="2"/>
  <c r="E1689" i="2"/>
  <c r="E1692" i="2"/>
  <c r="E965" i="2"/>
  <c r="E2173" i="2" l="1"/>
  <c r="E3158" i="2"/>
  <c r="E3154" i="2"/>
  <c r="E2289" i="2"/>
  <c r="E3151" i="2"/>
  <c r="E3161" i="2"/>
  <c r="E5185" i="2"/>
  <c r="E5188" i="2"/>
  <c r="E5192" i="2"/>
  <c r="E5195" i="2"/>
  <c r="E5199" i="2"/>
  <c r="E5202" i="2"/>
  <c r="E5206" i="2"/>
  <c r="AC5154" i="2"/>
  <c r="E4070" i="2"/>
  <c r="E4073" i="2"/>
  <c r="E4077" i="2"/>
  <c r="E4080" i="2"/>
  <c r="E4082" i="2"/>
  <c r="E4083" i="2"/>
  <c r="E3769" i="2"/>
  <c r="E3772" i="2"/>
  <c r="E3776" i="2"/>
  <c r="E3779" i="2"/>
  <c r="E3783" i="2"/>
  <c r="E3786" i="2"/>
  <c r="E4084" i="2" l="1"/>
  <c r="E3490" i="2"/>
  <c r="E3493" i="2"/>
  <c r="E6266" i="2"/>
  <c r="E6269" i="2"/>
  <c r="E6273" i="2"/>
  <c r="E6276" i="2"/>
  <c r="E6281" i="2"/>
  <c r="E6283" i="2" s="1"/>
  <c r="E6282" i="2"/>
  <c r="E6284" i="2" s="1"/>
  <c r="E6285" i="2"/>
  <c r="E3130" i="2"/>
  <c r="E3133" i="2"/>
  <c r="E3137" i="2"/>
  <c r="E3140" i="2"/>
  <c r="E3186" i="2"/>
  <c r="E3189" i="2"/>
  <c r="E3193" i="2"/>
  <c r="E3196" i="2"/>
  <c r="E3200" i="2"/>
  <c r="E3203" i="2"/>
  <c r="E3207" i="2"/>
  <c r="E2697" i="2"/>
  <c r="E2698" i="2"/>
  <c r="E2704" i="2"/>
  <c r="E2705" i="2"/>
  <c r="E2714" i="2"/>
  <c r="E2717" i="2"/>
  <c r="E2552" i="2"/>
  <c r="E2555" i="2"/>
  <c r="E2561" i="2"/>
  <c r="E2562" i="2"/>
  <c r="E2570" i="2"/>
  <c r="E2573" i="2"/>
  <c r="E2574" i="2"/>
  <c r="E1920" i="2"/>
  <c r="E1921" i="2"/>
  <c r="E1930" i="2"/>
  <c r="E1933" i="2"/>
  <c r="E1934" i="2"/>
  <c r="E1935" i="2"/>
  <c r="E1941" i="2"/>
  <c r="E1942" i="2"/>
  <c r="E1775" i="2"/>
  <c r="E1772" i="2"/>
  <c r="E2700" i="2" l="1"/>
  <c r="E2707" i="2"/>
  <c r="E1923" i="2"/>
  <c r="E1671" i="2"/>
  <c r="E1940" i="2"/>
  <c r="E1779" i="2"/>
  <c r="E1782" i="2"/>
  <c r="E1926" i="2"/>
  <c r="E1668" i="2"/>
  <c r="E1937" i="2"/>
  <c r="E725" i="2"/>
  <c r="E728" i="2"/>
  <c r="E732" i="2"/>
  <c r="E735" i="2"/>
  <c r="E739" i="2"/>
  <c r="E742" i="2"/>
  <c r="E746" i="2"/>
  <c r="E357" i="2"/>
  <c r="E360" i="2"/>
  <c r="E364" i="2"/>
  <c r="E367" i="2"/>
  <c r="E371" i="2"/>
  <c r="E374" i="2"/>
  <c r="E378" i="2"/>
  <c r="E381" i="2"/>
  <c r="E3413" i="2" l="1"/>
  <c r="F3413" i="2"/>
  <c r="G3413" i="2"/>
  <c r="H3413" i="2"/>
  <c r="I3413" i="2"/>
  <c r="J3413" i="2"/>
  <c r="K3413" i="2"/>
  <c r="L3413" i="2"/>
  <c r="M3413" i="2"/>
  <c r="N3413" i="2"/>
  <c r="O3413" i="2"/>
  <c r="P3413" i="2"/>
  <c r="Q3413" i="2"/>
  <c r="R3413" i="2"/>
  <c r="S3413" i="2"/>
  <c r="T3413" i="2"/>
  <c r="U3413" i="2"/>
  <c r="V3413" i="2"/>
  <c r="W3413" i="2"/>
  <c r="X3413" i="2"/>
  <c r="Y3413" i="2"/>
  <c r="Z3413" i="2"/>
  <c r="AA3413" i="2"/>
  <c r="AB3413" i="2"/>
  <c r="H2171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B1331" i="2" l="1"/>
  <c r="AA1331" i="2"/>
  <c r="Z1331" i="2"/>
  <c r="Y1331" i="2"/>
  <c r="X1331" i="2"/>
  <c r="W1331" i="2"/>
  <c r="V1331" i="2"/>
  <c r="U1331" i="2"/>
  <c r="T1331" i="2"/>
  <c r="S1331" i="2"/>
  <c r="R1331" i="2"/>
  <c r="Q1331" i="2"/>
  <c r="P1331" i="2"/>
  <c r="O1331" i="2"/>
  <c r="N1331" i="2"/>
  <c r="M1331" i="2"/>
  <c r="L1331" i="2"/>
  <c r="K1331" i="2"/>
  <c r="J1331" i="2"/>
  <c r="I1331" i="2"/>
  <c r="H1331" i="2"/>
  <c r="G1331" i="2"/>
  <c r="F1331" i="2"/>
  <c r="E1331" i="2"/>
  <c r="AC1330" i="2"/>
  <c r="AC1329" i="2"/>
  <c r="AC1328" i="2"/>
  <c r="AB1327" i="2"/>
  <c r="AA1327" i="2"/>
  <c r="Z1327" i="2"/>
  <c r="Y1327" i="2"/>
  <c r="X1327" i="2"/>
  <c r="W1327" i="2"/>
  <c r="V1327" i="2"/>
  <c r="U1327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E1327" i="2"/>
  <c r="AC1326" i="2"/>
  <c r="AC1325" i="2"/>
  <c r="AC1324" i="2"/>
  <c r="N49" i="2"/>
  <c r="H2858" i="2"/>
  <c r="E4035" i="2" l="1"/>
  <c r="AB4725" i="2" l="1"/>
  <c r="AA4725" i="2"/>
  <c r="Z4725" i="2"/>
  <c r="Y4725" i="2"/>
  <c r="X4725" i="2"/>
  <c r="W4725" i="2"/>
  <c r="V4725" i="2"/>
  <c r="U4725" i="2"/>
  <c r="T4725" i="2"/>
  <c r="S4725" i="2"/>
  <c r="R4725" i="2"/>
  <c r="Q4725" i="2"/>
  <c r="P4725" i="2"/>
  <c r="O4725" i="2"/>
  <c r="N4725" i="2"/>
  <c r="M4725" i="2"/>
  <c r="L4725" i="2"/>
  <c r="K4725" i="2"/>
  <c r="J4725" i="2"/>
  <c r="I4725" i="2"/>
  <c r="H4725" i="2"/>
  <c r="G4725" i="2"/>
  <c r="F4725" i="2"/>
  <c r="E4725" i="2"/>
  <c r="AB6123" i="2" l="1"/>
  <c r="AA6123" i="2"/>
  <c r="Z6123" i="2"/>
  <c r="Y6123" i="2"/>
  <c r="X6123" i="2"/>
  <c r="W6123" i="2"/>
  <c r="V6123" i="2"/>
  <c r="U6123" i="2"/>
  <c r="T6123" i="2"/>
  <c r="S6123" i="2"/>
  <c r="R6123" i="2"/>
  <c r="Q6123" i="2"/>
  <c r="P6123" i="2"/>
  <c r="O6123" i="2"/>
  <c r="N6123" i="2"/>
  <c r="M6123" i="2"/>
  <c r="L6123" i="2"/>
  <c r="K6123" i="2"/>
  <c r="J6123" i="2"/>
  <c r="I6123" i="2"/>
  <c r="H6123" i="2"/>
  <c r="G6123" i="2"/>
  <c r="F6123" i="2"/>
  <c r="E6123" i="2"/>
  <c r="AB6116" i="2"/>
  <c r="AA6116" i="2"/>
  <c r="Z6116" i="2"/>
  <c r="Y6116" i="2"/>
  <c r="X6116" i="2"/>
  <c r="W6116" i="2"/>
  <c r="V6116" i="2"/>
  <c r="U6116" i="2"/>
  <c r="T6116" i="2"/>
  <c r="S6116" i="2"/>
  <c r="R6116" i="2"/>
  <c r="Q6116" i="2"/>
  <c r="P6116" i="2"/>
  <c r="O6116" i="2"/>
  <c r="N6116" i="2"/>
  <c r="M6116" i="2"/>
  <c r="L6116" i="2"/>
  <c r="K6116" i="2"/>
  <c r="J6116" i="2"/>
  <c r="I6116" i="2"/>
  <c r="H6116" i="2"/>
  <c r="G6116" i="2"/>
  <c r="F6116" i="2"/>
  <c r="E6116" i="2"/>
  <c r="AB6109" i="2"/>
  <c r="AA6109" i="2"/>
  <c r="Z6109" i="2"/>
  <c r="Y6109" i="2"/>
  <c r="X6109" i="2"/>
  <c r="W6109" i="2"/>
  <c r="V6109" i="2"/>
  <c r="U6109" i="2"/>
  <c r="T6109" i="2"/>
  <c r="S6109" i="2"/>
  <c r="R6109" i="2"/>
  <c r="Q6109" i="2"/>
  <c r="P6109" i="2"/>
  <c r="O6109" i="2"/>
  <c r="N6109" i="2"/>
  <c r="M6109" i="2"/>
  <c r="L6109" i="2"/>
  <c r="K6109" i="2"/>
  <c r="J6109" i="2"/>
  <c r="I6109" i="2"/>
  <c r="H6109" i="2"/>
  <c r="G6109" i="2"/>
  <c r="F6109" i="2"/>
  <c r="E6109" i="2"/>
  <c r="E6046" i="2"/>
  <c r="AB6102" i="2"/>
  <c r="AA6102" i="2"/>
  <c r="Z6102" i="2"/>
  <c r="Y6102" i="2"/>
  <c r="X6102" i="2"/>
  <c r="W6102" i="2"/>
  <c r="V6102" i="2"/>
  <c r="U6102" i="2"/>
  <c r="T6102" i="2"/>
  <c r="S6102" i="2"/>
  <c r="R6102" i="2"/>
  <c r="Q6102" i="2"/>
  <c r="P6102" i="2"/>
  <c r="O6102" i="2"/>
  <c r="N6102" i="2"/>
  <c r="M6102" i="2"/>
  <c r="L6102" i="2"/>
  <c r="K6102" i="2"/>
  <c r="J6102" i="2"/>
  <c r="I6102" i="2"/>
  <c r="H6102" i="2"/>
  <c r="G6102" i="2"/>
  <c r="F6102" i="2"/>
  <c r="E6102" i="2"/>
  <c r="E6067" i="2"/>
  <c r="E6088" i="2"/>
  <c r="AC6077" i="2"/>
  <c r="E1423" i="2" l="1"/>
  <c r="E1424" i="2"/>
  <c r="E1419" i="2" l="1"/>
  <c r="E1433" i="2"/>
  <c r="E1429" i="2"/>
  <c r="E1426" i="2"/>
  <c r="E1422" i="2"/>
  <c r="E5414" i="2"/>
  <c r="E5418" i="2"/>
  <c r="E5420" i="2"/>
  <c r="E5426" i="2"/>
  <c r="E5417" i="2" l="1"/>
  <c r="AC3419" i="2"/>
  <c r="E4897" i="2"/>
  <c r="E4900" i="2"/>
  <c r="E4904" i="2"/>
  <c r="E4907" i="2"/>
  <c r="E4911" i="2"/>
  <c r="E4914" i="2"/>
  <c r="E4917" i="2"/>
  <c r="E5679" i="2"/>
  <c r="E5687" i="2"/>
  <c r="E5690" i="2"/>
  <c r="E5694" i="2"/>
  <c r="E3946" i="2"/>
  <c r="E3949" i="2"/>
  <c r="E3953" i="2"/>
  <c r="E3956" i="2"/>
  <c r="E3960" i="2"/>
  <c r="E3963" i="2"/>
  <c r="E3967" i="2"/>
  <c r="AC5252" i="2"/>
  <c r="AD6018" i="2"/>
  <c r="AD6011" i="2"/>
  <c r="O5015" i="2"/>
  <c r="E3518" i="2"/>
  <c r="AC2509" i="2"/>
  <c r="E2085" i="2"/>
  <c r="E2088" i="2"/>
  <c r="E2089" i="2"/>
  <c r="E2090" i="2"/>
  <c r="E5272" i="2"/>
  <c r="E5275" i="2"/>
  <c r="E5279" i="2"/>
  <c r="E5284" i="2"/>
  <c r="E5285" i="2"/>
  <c r="E5293" i="2"/>
  <c r="E2081" i="2" l="1"/>
  <c r="E5286" i="2"/>
  <c r="E5282" i="2"/>
  <c r="AB3733" i="2"/>
  <c r="AA3733" i="2"/>
  <c r="Z3733" i="2"/>
  <c r="Y3733" i="2"/>
  <c r="X3733" i="2"/>
  <c r="W3733" i="2"/>
  <c r="V3733" i="2"/>
  <c r="U3733" i="2"/>
  <c r="T3733" i="2"/>
  <c r="S3733" i="2"/>
  <c r="R3733" i="2"/>
  <c r="Q3733" i="2"/>
  <c r="P3733" i="2"/>
  <c r="O3733" i="2"/>
  <c r="N3733" i="2"/>
  <c r="M3733" i="2"/>
  <c r="L3733" i="2"/>
  <c r="K3733" i="2"/>
  <c r="J3733" i="2"/>
  <c r="I3733" i="2"/>
  <c r="H3733" i="2"/>
  <c r="G3733" i="2"/>
  <c r="F3733" i="2"/>
  <c r="AE3732" i="2"/>
  <c r="AC3732" i="2"/>
  <c r="AC3731" i="2"/>
  <c r="AC3730" i="2"/>
  <c r="AB302" i="2"/>
  <c r="AA302" i="2"/>
  <c r="Z302" i="2"/>
  <c r="Y302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AC300" i="2"/>
  <c r="AC299" i="2"/>
  <c r="AB1627" i="2"/>
  <c r="AA1627" i="2"/>
  <c r="Z1627" i="2"/>
  <c r="Y1627" i="2"/>
  <c r="X1627" i="2"/>
  <c r="W1627" i="2"/>
  <c r="V1627" i="2"/>
  <c r="U1627" i="2"/>
  <c r="T1627" i="2"/>
  <c r="S1627" i="2"/>
  <c r="R1627" i="2"/>
  <c r="Q1627" i="2"/>
  <c r="P1627" i="2"/>
  <c r="O1627" i="2"/>
  <c r="N1627" i="2"/>
  <c r="M1627" i="2"/>
  <c r="L1627" i="2"/>
  <c r="K1627" i="2"/>
  <c r="J1627" i="2"/>
  <c r="I1627" i="2"/>
  <c r="H1627" i="2"/>
  <c r="G1627" i="2"/>
  <c r="F1627" i="2"/>
  <c r="E1627" i="2"/>
  <c r="AC1626" i="2"/>
  <c r="AC1625" i="2"/>
  <c r="AC1624" i="2"/>
  <c r="AB2046" i="2"/>
  <c r="AA2046" i="2"/>
  <c r="Z2046" i="2"/>
  <c r="Y2046" i="2"/>
  <c r="X2046" i="2"/>
  <c r="W2046" i="2"/>
  <c r="V2046" i="2"/>
  <c r="U2046" i="2"/>
  <c r="T2046" i="2"/>
  <c r="S2046" i="2"/>
  <c r="R2046" i="2"/>
  <c r="Q2046" i="2"/>
  <c r="P2046" i="2"/>
  <c r="O2046" i="2"/>
  <c r="N2046" i="2"/>
  <c r="M2046" i="2"/>
  <c r="L2046" i="2"/>
  <c r="K2046" i="2"/>
  <c r="J2046" i="2"/>
  <c r="I2046" i="2"/>
  <c r="H2046" i="2"/>
  <c r="G2046" i="2"/>
  <c r="F2046" i="2"/>
  <c r="AC3733" i="2" l="1"/>
  <c r="AD3736" i="2"/>
  <c r="AC2337" i="2" l="1"/>
  <c r="AC2316" i="2"/>
  <c r="AC1064" i="2" l="1"/>
  <c r="AC1063" i="2"/>
  <c r="AC1057" i="2"/>
  <c r="AC1056" i="2"/>
  <c r="AC1050" i="2"/>
  <c r="AC1049" i="2"/>
  <c r="AC1043" i="2"/>
  <c r="AC1042" i="2"/>
  <c r="AC1034" i="2"/>
  <c r="AC1033" i="2"/>
  <c r="AC1027" i="2"/>
  <c r="AC1026" i="2"/>
  <c r="E1208" i="2" l="1"/>
  <c r="F1208" i="2"/>
  <c r="E1211" i="2"/>
  <c r="F1211" i="2"/>
  <c r="E1222" i="2"/>
  <c r="F1222" i="2"/>
  <c r="E1225" i="2"/>
  <c r="F1225" i="2"/>
  <c r="F1218" i="2" l="1"/>
  <c r="E1215" i="2"/>
  <c r="E1218" i="2"/>
  <c r="F1215" i="2"/>
  <c r="E1032" i="2"/>
  <c r="F1032" i="2"/>
  <c r="G1032" i="2"/>
  <c r="H1032" i="2"/>
  <c r="I1032" i="2"/>
  <c r="J1032" i="2"/>
  <c r="K1032" i="2"/>
  <c r="L1032" i="2"/>
  <c r="M1032" i="2"/>
  <c r="N1032" i="2"/>
  <c r="O1032" i="2"/>
  <c r="P1032" i="2"/>
  <c r="Q1032" i="2"/>
  <c r="R1032" i="2"/>
  <c r="S1032" i="2"/>
  <c r="T1032" i="2"/>
  <c r="U1032" i="2"/>
  <c r="V1032" i="2"/>
  <c r="W1032" i="2"/>
  <c r="X1032" i="2"/>
  <c r="Y1032" i="2"/>
  <c r="Z1032" i="2"/>
  <c r="AA1032" i="2"/>
  <c r="AB1032" i="2"/>
  <c r="E1039" i="2"/>
  <c r="F1039" i="2"/>
  <c r="G1039" i="2"/>
  <c r="H1039" i="2"/>
  <c r="I1039" i="2"/>
  <c r="J1039" i="2"/>
  <c r="K1039" i="2"/>
  <c r="L1039" i="2"/>
  <c r="M1039" i="2"/>
  <c r="N1039" i="2"/>
  <c r="O1039" i="2"/>
  <c r="P1039" i="2"/>
  <c r="Q1039" i="2"/>
  <c r="R1039" i="2"/>
  <c r="S1039" i="2"/>
  <c r="T1039" i="2"/>
  <c r="U1039" i="2"/>
  <c r="V1039" i="2"/>
  <c r="W1039" i="2"/>
  <c r="X1039" i="2"/>
  <c r="Y1039" i="2"/>
  <c r="Z1039" i="2"/>
  <c r="AA1039" i="2"/>
  <c r="AB1039" i="2"/>
  <c r="E4139" i="2"/>
  <c r="F4139" i="2"/>
  <c r="G4139" i="2"/>
  <c r="H4139" i="2"/>
  <c r="I4139" i="2"/>
  <c r="J4139" i="2"/>
  <c r="K4139" i="2"/>
  <c r="L4139" i="2"/>
  <c r="M4139" i="2"/>
  <c r="N4139" i="2"/>
  <c r="O4139" i="2"/>
  <c r="P4139" i="2"/>
  <c r="Q4139" i="2"/>
  <c r="R4139" i="2"/>
  <c r="S4139" i="2"/>
  <c r="T4139" i="2"/>
  <c r="U4139" i="2"/>
  <c r="V4139" i="2"/>
  <c r="W4139" i="2"/>
  <c r="X4139" i="2"/>
  <c r="Y4139" i="2"/>
  <c r="Z4139" i="2"/>
  <c r="AA4139" i="2"/>
  <c r="AB4139" i="2"/>
  <c r="E4638" i="2" l="1"/>
  <c r="E4641" i="2"/>
  <c r="E4643" i="2"/>
  <c r="E4644" i="2"/>
  <c r="E4656" i="2"/>
  <c r="E4826" i="2" s="1"/>
  <c r="E4657" i="2"/>
  <c r="E4827" i="2" s="1"/>
  <c r="E4736" i="2"/>
  <c r="E4739" i="2"/>
  <c r="E4743" i="2"/>
  <c r="E4746" i="2"/>
  <c r="E4750" i="2"/>
  <c r="E4753" i="2"/>
  <c r="E4757" i="2"/>
  <c r="E4226" i="2"/>
  <c r="E4229" i="2"/>
  <c r="E4231" i="2"/>
  <c r="E4232" i="2"/>
  <c r="E4240" i="2"/>
  <c r="E4243" i="2"/>
  <c r="E4247" i="2"/>
  <c r="E4652" i="2" l="1"/>
  <c r="E4645" i="2"/>
  <c r="E4659" i="2"/>
  <c r="E4233" i="2"/>
  <c r="E4655" i="2"/>
  <c r="E3333" i="2" l="1"/>
  <c r="E3336" i="2"/>
  <c r="E3340" i="2"/>
  <c r="E3343" i="2"/>
  <c r="E2220" i="2"/>
  <c r="E2223" i="2"/>
  <c r="E2227" i="2"/>
  <c r="E2230" i="2"/>
  <c r="E2234" i="2"/>
  <c r="E2237" i="2"/>
  <c r="E2238" i="2"/>
  <c r="E2239" i="2"/>
  <c r="E2206" i="2"/>
  <c r="E2209" i="2"/>
  <c r="E2213" i="2"/>
  <c r="E2216" i="2"/>
  <c r="E2190" i="2"/>
  <c r="E2194" i="2"/>
  <c r="E2197" i="2"/>
  <c r="E2198" i="2"/>
  <c r="E2199" i="2"/>
  <c r="E5606" i="2"/>
  <c r="E555" i="2"/>
  <c r="F555" i="2"/>
  <c r="E558" i="2"/>
  <c r="F558" i="2"/>
  <c r="E562" i="2"/>
  <c r="F562" i="2"/>
  <c r="E565" i="2"/>
  <c r="F565" i="2"/>
  <c r="E569" i="2"/>
  <c r="F569" i="2"/>
  <c r="E572" i="2"/>
  <c r="F572" i="2"/>
  <c r="E575" i="2"/>
  <c r="F575" i="2"/>
  <c r="E537" i="2"/>
  <c r="E540" i="2"/>
  <c r="E541" i="2"/>
  <c r="E542" i="2"/>
  <c r="E548" i="2"/>
  <c r="E551" i="2"/>
  <c r="E3350" i="2" l="1"/>
  <c r="E3354" i="2"/>
  <c r="E3347" i="2"/>
  <c r="E543" i="2"/>
  <c r="AC6181" i="2" l="1"/>
  <c r="E6210" i="2"/>
  <c r="E6213" i="2"/>
  <c r="E6217" i="2"/>
  <c r="E6220" i="2"/>
  <c r="E6224" i="2"/>
  <c r="E6227" i="2"/>
  <c r="E6231" i="2"/>
  <c r="E6189" i="2"/>
  <c r="E6192" i="2"/>
  <c r="E6196" i="2"/>
  <c r="E6199" i="2"/>
  <c r="E6203" i="2"/>
  <c r="E6206" i="2"/>
  <c r="F6189" i="2"/>
  <c r="F6192" i="2"/>
  <c r="F6196" i="2"/>
  <c r="F6199" i="2"/>
  <c r="F6203" i="2"/>
  <c r="F6206" i="2"/>
  <c r="E6175" i="2"/>
  <c r="F6175" i="2"/>
  <c r="E6178" i="2"/>
  <c r="F6178" i="2"/>
  <c r="E6182" i="2"/>
  <c r="F6182" i="2"/>
  <c r="E6185" i="2"/>
  <c r="F6185" i="2"/>
  <c r="E5736" i="2"/>
  <c r="E5739" i="2"/>
  <c r="E5753" i="2"/>
  <c r="E6161" i="2"/>
  <c r="E6164" i="2"/>
  <c r="E6166" i="2"/>
  <c r="E6167" i="2"/>
  <c r="E6234" i="2"/>
  <c r="E6238" i="2"/>
  <c r="E6241" i="2"/>
  <c r="E6245" i="2"/>
  <c r="E6248" i="2"/>
  <c r="E6252" i="2"/>
  <c r="E5743" i="2" l="1"/>
  <c r="E6168" i="2"/>
  <c r="E5746" i="2"/>
  <c r="E3361" i="2" l="1"/>
  <c r="U5417" i="2" l="1"/>
  <c r="Q5417" i="2"/>
  <c r="M5417" i="2"/>
  <c r="I5417" i="2"/>
  <c r="AB5410" i="2"/>
  <c r="AA5410" i="2"/>
  <c r="Z5410" i="2"/>
  <c r="X5410" i="2"/>
  <c r="W5410" i="2"/>
  <c r="Y5410" i="2"/>
  <c r="U5410" i="2"/>
  <c r="T5410" i="2"/>
  <c r="S5410" i="2"/>
  <c r="R5410" i="2"/>
  <c r="Q5410" i="2"/>
  <c r="P5410" i="2"/>
  <c r="O5410" i="2"/>
  <c r="N5410" i="2"/>
  <c r="M5410" i="2"/>
  <c r="L5410" i="2"/>
  <c r="K5410" i="2"/>
  <c r="J5410" i="2"/>
  <c r="I5410" i="2"/>
  <c r="H5410" i="2"/>
  <c r="G5410" i="2"/>
  <c r="F5410" i="2"/>
  <c r="H5417" i="2" l="1"/>
  <c r="L5417" i="2"/>
  <c r="P5417" i="2"/>
  <c r="T5417" i="2"/>
  <c r="X5417" i="2"/>
  <c r="AB5417" i="2"/>
  <c r="G5417" i="2"/>
  <c r="K5417" i="2"/>
  <c r="O5417" i="2"/>
  <c r="S5417" i="2"/>
  <c r="W5417" i="2"/>
  <c r="AA5417" i="2"/>
  <c r="F5417" i="2"/>
  <c r="J5417" i="2"/>
  <c r="N5417" i="2"/>
  <c r="R5417" i="2"/>
  <c r="Y5417" i="2"/>
  <c r="Z5417" i="2"/>
  <c r="E5410" i="2"/>
  <c r="M5379" i="2"/>
  <c r="Q5379" i="2"/>
  <c r="U5379" i="2"/>
  <c r="E5335" i="2"/>
  <c r="I5335" i="2"/>
  <c r="M5335" i="2"/>
  <c r="Q5335" i="2"/>
  <c r="U5335" i="2"/>
  <c r="Y5335" i="2"/>
  <c r="E5379" i="2"/>
  <c r="I5379" i="2"/>
  <c r="Y5379" i="2"/>
  <c r="E5407" i="2"/>
  <c r="I5407" i="2"/>
  <c r="M5407" i="2"/>
  <c r="Q5407" i="2"/>
  <c r="U5407" i="2"/>
  <c r="Y5407" i="2"/>
  <c r="I5414" i="2"/>
  <c r="M5414" i="2"/>
  <c r="Q5414" i="2"/>
  <c r="U5414" i="2"/>
  <c r="Y5414" i="2"/>
  <c r="F5335" i="2"/>
  <c r="J5335" i="2"/>
  <c r="N5335" i="2"/>
  <c r="R5335" i="2"/>
  <c r="V5335" i="2"/>
  <c r="Z5335" i="2"/>
  <c r="F5379" i="2"/>
  <c r="J5379" i="2"/>
  <c r="N5379" i="2"/>
  <c r="R5379" i="2"/>
  <c r="V5379" i="2"/>
  <c r="Z5379" i="2"/>
  <c r="F5407" i="2"/>
  <c r="J5407" i="2"/>
  <c r="N5407" i="2"/>
  <c r="R5407" i="2"/>
  <c r="V5407" i="2"/>
  <c r="Z5407" i="2"/>
  <c r="F5414" i="2"/>
  <c r="J5414" i="2"/>
  <c r="N5414" i="2"/>
  <c r="R5414" i="2"/>
  <c r="V5414" i="2"/>
  <c r="Z5414" i="2"/>
  <c r="G5335" i="2"/>
  <c r="K5335" i="2"/>
  <c r="O5335" i="2"/>
  <c r="S5335" i="2"/>
  <c r="W5335" i="2"/>
  <c r="AA5335" i="2"/>
  <c r="G5379" i="2"/>
  <c r="K5379" i="2"/>
  <c r="O5379" i="2"/>
  <c r="S5379" i="2"/>
  <c r="W5379" i="2"/>
  <c r="AA5379" i="2"/>
  <c r="G5407" i="2"/>
  <c r="K5407" i="2"/>
  <c r="O5407" i="2"/>
  <c r="S5407" i="2"/>
  <c r="W5407" i="2"/>
  <c r="AA5407" i="2"/>
  <c r="G5414" i="2"/>
  <c r="K5414" i="2"/>
  <c r="O5414" i="2"/>
  <c r="S5414" i="2"/>
  <c r="W5414" i="2"/>
  <c r="AA5414" i="2"/>
  <c r="H5335" i="2"/>
  <c r="L5335" i="2"/>
  <c r="P5335" i="2"/>
  <c r="T5335" i="2"/>
  <c r="X5335" i="2"/>
  <c r="AB5335" i="2"/>
  <c r="H5379" i="2"/>
  <c r="L5379" i="2"/>
  <c r="P5379" i="2"/>
  <c r="T5379" i="2"/>
  <c r="X5379" i="2"/>
  <c r="AB5379" i="2"/>
  <c r="H5407" i="2"/>
  <c r="L5407" i="2"/>
  <c r="P5407" i="2"/>
  <c r="T5407" i="2"/>
  <c r="X5407" i="2"/>
  <c r="AB5407" i="2"/>
  <c r="H5414" i="2"/>
  <c r="L5414" i="2"/>
  <c r="P5414" i="2"/>
  <c r="T5414" i="2"/>
  <c r="X5414" i="2"/>
  <c r="AB5414" i="2"/>
  <c r="V5417" i="2"/>
  <c r="V5410" i="2"/>
  <c r="AB931" i="2"/>
  <c r="AA931" i="2"/>
  <c r="Z931" i="2"/>
  <c r="Y931" i="2"/>
  <c r="X931" i="2"/>
  <c r="W931" i="2"/>
  <c r="V931" i="2"/>
  <c r="U931" i="2"/>
  <c r="T931" i="2"/>
  <c r="S931" i="2"/>
  <c r="R931" i="2"/>
  <c r="Q931" i="2"/>
  <c r="P931" i="2"/>
  <c r="O931" i="2"/>
  <c r="N931" i="2"/>
  <c r="M931" i="2"/>
  <c r="L931" i="2"/>
  <c r="K931" i="2"/>
  <c r="J931" i="2"/>
  <c r="I931" i="2"/>
  <c r="H931" i="2"/>
  <c r="G931" i="2"/>
  <c r="F931" i="2"/>
  <c r="E931" i="2"/>
  <c r="AC930" i="2"/>
  <c r="AC929" i="2"/>
  <c r="AC928" i="2"/>
  <c r="E438" i="2"/>
  <c r="F6132" i="2"/>
  <c r="G6132" i="2"/>
  <c r="H6132" i="2"/>
  <c r="I6132" i="2"/>
  <c r="J6132" i="2"/>
  <c r="K6132" i="2"/>
  <c r="L6132" i="2"/>
  <c r="M6132" i="2"/>
  <c r="N6132" i="2"/>
  <c r="O6132" i="2"/>
  <c r="P6132" i="2"/>
  <c r="Q6132" i="2"/>
  <c r="R6132" i="2"/>
  <c r="S6132" i="2"/>
  <c r="T6132" i="2"/>
  <c r="U6132" i="2"/>
  <c r="V6132" i="2"/>
  <c r="W6132" i="2"/>
  <c r="X6132" i="2"/>
  <c r="Y6132" i="2"/>
  <c r="Z6132" i="2"/>
  <c r="AA6132" i="2"/>
  <c r="AB6132" i="2"/>
  <c r="E6132" i="2"/>
  <c r="AC6119" i="2"/>
  <c r="AC6123" i="2"/>
  <c r="AC6112" i="2"/>
  <c r="AC6116" i="2"/>
  <c r="AC6105" i="2"/>
  <c r="AC6109" i="2"/>
  <c r="AC6098" i="2"/>
  <c r="AC6102" i="2"/>
  <c r="AC6091" i="2"/>
  <c r="AC6126" i="2"/>
  <c r="AC6084" i="2"/>
  <c r="AB6088" i="2"/>
  <c r="AA6088" i="2"/>
  <c r="Z6088" i="2"/>
  <c r="X6088" i="2"/>
  <c r="W6088" i="2"/>
  <c r="Y6088" i="2"/>
  <c r="U6088" i="2"/>
  <c r="T6088" i="2"/>
  <c r="S6088" i="2"/>
  <c r="R6088" i="2"/>
  <c r="Q6088" i="2"/>
  <c r="P6088" i="2"/>
  <c r="O6088" i="2"/>
  <c r="N6088" i="2"/>
  <c r="M6088" i="2"/>
  <c r="L6088" i="2"/>
  <c r="K6088" i="2"/>
  <c r="J6088" i="2"/>
  <c r="I6088" i="2"/>
  <c r="H6088" i="2"/>
  <c r="G6088" i="2"/>
  <c r="F6088" i="2"/>
  <c r="AB6081" i="2"/>
  <c r="AA6081" i="2"/>
  <c r="Z6081" i="2"/>
  <c r="X6081" i="2"/>
  <c r="W6081" i="2"/>
  <c r="Y6081" i="2"/>
  <c r="U6081" i="2"/>
  <c r="T6081" i="2"/>
  <c r="S6081" i="2"/>
  <c r="R6081" i="2"/>
  <c r="Q6081" i="2"/>
  <c r="P6081" i="2"/>
  <c r="O6081" i="2"/>
  <c r="N6081" i="2"/>
  <c r="M6081" i="2"/>
  <c r="L6081" i="2"/>
  <c r="K6081" i="2"/>
  <c r="J6081" i="2"/>
  <c r="I6081" i="2"/>
  <c r="H6081" i="2"/>
  <c r="G6081" i="2"/>
  <c r="F6081" i="2"/>
  <c r="E6081" i="2"/>
  <c r="AC6070" i="2"/>
  <c r="AB6074" i="2"/>
  <c r="AA6074" i="2"/>
  <c r="Z6074" i="2"/>
  <c r="X6074" i="2"/>
  <c r="W6074" i="2"/>
  <c r="U6074" i="2"/>
  <c r="T6074" i="2"/>
  <c r="S6074" i="2"/>
  <c r="R6074" i="2"/>
  <c r="Q6074" i="2"/>
  <c r="P6074" i="2"/>
  <c r="O6074" i="2"/>
  <c r="N6074" i="2"/>
  <c r="M6074" i="2"/>
  <c r="L6074" i="2"/>
  <c r="K6074" i="2"/>
  <c r="J6074" i="2"/>
  <c r="I6074" i="2"/>
  <c r="H6074" i="2"/>
  <c r="G6074" i="2"/>
  <c r="F6074" i="2"/>
  <c r="E6074" i="2"/>
  <c r="AC6063" i="2"/>
  <c r="AB6067" i="2"/>
  <c r="AA6067" i="2"/>
  <c r="Z6067" i="2"/>
  <c r="X6067" i="2"/>
  <c r="W6067" i="2"/>
  <c r="Y6067" i="2"/>
  <c r="U6067" i="2"/>
  <c r="T6067" i="2"/>
  <c r="S6067" i="2"/>
  <c r="R6067" i="2"/>
  <c r="Q6067" i="2"/>
  <c r="P6067" i="2"/>
  <c r="O6067" i="2"/>
  <c r="N6067" i="2"/>
  <c r="M6067" i="2"/>
  <c r="L6067" i="2"/>
  <c r="K6067" i="2"/>
  <c r="J6067" i="2"/>
  <c r="I6067" i="2"/>
  <c r="H6067" i="2"/>
  <c r="G6067" i="2"/>
  <c r="F6067" i="2"/>
  <c r="AC6056" i="2"/>
  <c r="AB6060" i="2"/>
  <c r="AA6060" i="2"/>
  <c r="Z6060" i="2"/>
  <c r="X6060" i="2"/>
  <c r="W6060" i="2"/>
  <c r="Y6060" i="2"/>
  <c r="U6060" i="2"/>
  <c r="T6060" i="2"/>
  <c r="S6060" i="2"/>
  <c r="R6060" i="2"/>
  <c r="Q6060" i="2"/>
  <c r="P6060" i="2"/>
  <c r="O6060" i="2"/>
  <c r="N6060" i="2"/>
  <c r="M6060" i="2"/>
  <c r="L6060" i="2"/>
  <c r="K6060" i="2"/>
  <c r="J6060" i="2"/>
  <c r="I6060" i="2"/>
  <c r="H6060" i="2"/>
  <c r="G6060" i="2"/>
  <c r="F6060" i="2"/>
  <c r="E6060" i="2"/>
  <c r="AC6049" i="2"/>
  <c r="AB6053" i="2"/>
  <c r="AA6053" i="2"/>
  <c r="Z6053" i="2"/>
  <c r="X6053" i="2"/>
  <c r="W6053" i="2"/>
  <c r="Y6053" i="2"/>
  <c r="U6053" i="2"/>
  <c r="T6053" i="2"/>
  <c r="S6053" i="2"/>
  <c r="R6053" i="2"/>
  <c r="Q6053" i="2"/>
  <c r="P6053" i="2"/>
  <c r="O6053" i="2"/>
  <c r="N6053" i="2"/>
  <c r="M6053" i="2"/>
  <c r="L6053" i="2"/>
  <c r="K6053" i="2"/>
  <c r="J6053" i="2"/>
  <c r="I6053" i="2"/>
  <c r="H6053" i="2"/>
  <c r="G6053" i="2"/>
  <c r="F6053" i="2"/>
  <c r="E6053" i="2"/>
  <c r="AC6042" i="2"/>
  <c r="AD6039" i="2"/>
  <c r="AD6029" i="2" s="1"/>
  <c r="AD6038" i="2"/>
  <c r="AD6022" i="2" s="1"/>
  <c r="AB6035" i="2"/>
  <c r="AA6035" i="2"/>
  <c r="Z6035" i="2"/>
  <c r="Y6035" i="2"/>
  <c r="X6035" i="2"/>
  <c r="W6035" i="2"/>
  <c r="V6035" i="2"/>
  <c r="U6035" i="2"/>
  <c r="T6035" i="2"/>
  <c r="S6035" i="2"/>
  <c r="R6035" i="2"/>
  <c r="Q6035" i="2"/>
  <c r="P6035" i="2"/>
  <c r="O6035" i="2"/>
  <c r="N6035" i="2"/>
  <c r="M6035" i="2"/>
  <c r="L6035" i="2"/>
  <c r="K6035" i="2"/>
  <c r="J6035" i="2"/>
  <c r="I6035" i="2"/>
  <c r="H6035" i="2"/>
  <c r="G6035" i="2"/>
  <c r="F6035" i="2"/>
  <c r="AB6034" i="2"/>
  <c r="AA6034" i="2"/>
  <c r="Z6034" i="2"/>
  <c r="Y6034" i="2"/>
  <c r="X6034" i="2"/>
  <c r="W6034" i="2"/>
  <c r="V6034" i="2"/>
  <c r="U6034" i="2"/>
  <c r="T6034" i="2"/>
  <c r="S6034" i="2"/>
  <c r="R6034" i="2"/>
  <c r="Q6034" i="2"/>
  <c r="P6034" i="2"/>
  <c r="O6034" i="2"/>
  <c r="N6034" i="2"/>
  <c r="M6034" i="2"/>
  <c r="L6034" i="2"/>
  <c r="K6034" i="2"/>
  <c r="J6034" i="2"/>
  <c r="I6034" i="2"/>
  <c r="H6034" i="2"/>
  <c r="G6034" i="2"/>
  <c r="F6034" i="2"/>
  <c r="AB6032" i="2"/>
  <c r="AA6032" i="2"/>
  <c r="Z6032" i="2"/>
  <c r="Y6032" i="2"/>
  <c r="X6032" i="2"/>
  <c r="W6032" i="2"/>
  <c r="V6032" i="2"/>
  <c r="U6032" i="2"/>
  <c r="T6032" i="2"/>
  <c r="S6032" i="2"/>
  <c r="R6032" i="2"/>
  <c r="Q6032" i="2"/>
  <c r="P6032" i="2"/>
  <c r="O6032" i="2"/>
  <c r="N6032" i="2"/>
  <c r="M6032" i="2"/>
  <c r="L6032" i="2"/>
  <c r="K6032" i="2"/>
  <c r="J6032" i="2"/>
  <c r="I6032" i="2"/>
  <c r="H6032" i="2"/>
  <c r="G6032" i="2"/>
  <c r="F6032" i="2"/>
  <c r="AB6029" i="2"/>
  <c r="AA6029" i="2"/>
  <c r="Z6029" i="2"/>
  <c r="Y6029" i="2"/>
  <c r="X6029" i="2"/>
  <c r="W6029" i="2"/>
  <c r="V6029" i="2"/>
  <c r="U6029" i="2"/>
  <c r="T6029" i="2"/>
  <c r="S6029" i="2"/>
  <c r="R6029" i="2"/>
  <c r="Q6029" i="2"/>
  <c r="P6029" i="2"/>
  <c r="O6029" i="2"/>
  <c r="N6029" i="2"/>
  <c r="M6029" i="2"/>
  <c r="L6029" i="2"/>
  <c r="K6029" i="2"/>
  <c r="J6029" i="2"/>
  <c r="I6029" i="2"/>
  <c r="H6029" i="2"/>
  <c r="G6029" i="2"/>
  <c r="F6029" i="2"/>
  <c r="AE6028" i="2"/>
  <c r="AC6028" i="2"/>
  <c r="AC6027" i="2"/>
  <c r="AC6026" i="2"/>
  <c r="AB6025" i="2"/>
  <c r="AA6025" i="2"/>
  <c r="Z6025" i="2"/>
  <c r="Y6025" i="2"/>
  <c r="X6025" i="2"/>
  <c r="W6025" i="2"/>
  <c r="V6025" i="2"/>
  <c r="U6025" i="2"/>
  <c r="T6025" i="2"/>
  <c r="S6025" i="2"/>
  <c r="R6025" i="2"/>
  <c r="Q6025" i="2"/>
  <c r="P6025" i="2"/>
  <c r="O6025" i="2"/>
  <c r="N6025" i="2"/>
  <c r="M6025" i="2"/>
  <c r="L6025" i="2"/>
  <c r="K6025" i="2"/>
  <c r="J6025" i="2"/>
  <c r="I6025" i="2"/>
  <c r="H6025" i="2"/>
  <c r="G6025" i="2"/>
  <c r="F6025" i="2"/>
  <c r="AB6022" i="2"/>
  <c r="AA6022" i="2"/>
  <c r="Z6022" i="2"/>
  <c r="Y6022" i="2"/>
  <c r="X6022" i="2"/>
  <c r="W6022" i="2"/>
  <c r="V6022" i="2"/>
  <c r="U6022" i="2"/>
  <c r="T6022" i="2"/>
  <c r="S6022" i="2"/>
  <c r="R6022" i="2"/>
  <c r="Q6022" i="2"/>
  <c r="P6022" i="2"/>
  <c r="O6022" i="2"/>
  <c r="N6022" i="2"/>
  <c r="M6022" i="2"/>
  <c r="L6022" i="2"/>
  <c r="K6022" i="2"/>
  <c r="J6022" i="2"/>
  <c r="I6022" i="2"/>
  <c r="H6022" i="2"/>
  <c r="G6022" i="2"/>
  <c r="F6022" i="2"/>
  <c r="AE6021" i="2"/>
  <c r="AC6021" i="2"/>
  <c r="AC6020" i="2"/>
  <c r="AC6019" i="2"/>
  <c r="AD6034" i="2" l="1"/>
  <c r="AD6035" i="2"/>
  <c r="AE6022" i="2"/>
  <c r="AC6022" i="2"/>
  <c r="AC6029" i="2"/>
  <c r="AC6032" i="2"/>
  <c r="AD6032" i="2" s="1"/>
  <c r="E441" i="2"/>
  <c r="E36" i="2"/>
  <c r="AC6124" i="2"/>
  <c r="AC931" i="2"/>
  <c r="E434" i="2"/>
  <c r="E445" i="2"/>
  <c r="E431" i="2"/>
  <c r="AE6029" i="2"/>
  <c r="AC6132" i="2"/>
  <c r="E6128" i="2"/>
  <c r="E6130" i="2" s="1"/>
  <c r="E6129" i="2"/>
  <c r="E6131" i="2" s="1"/>
  <c r="AB6129" i="2"/>
  <c r="AB6131" i="2" s="1"/>
  <c r="AA6129" i="2"/>
  <c r="AA6131" i="2" s="1"/>
  <c r="Z6129" i="2"/>
  <c r="Z6131" i="2" s="1"/>
  <c r="Y6129" i="2"/>
  <c r="Y6131" i="2" s="1"/>
  <c r="X6129" i="2"/>
  <c r="X6131" i="2" s="1"/>
  <c r="W6129" i="2"/>
  <c r="W6131" i="2" s="1"/>
  <c r="V6129" i="2"/>
  <c r="V6131" i="2" s="1"/>
  <c r="U6129" i="2"/>
  <c r="U6131" i="2" s="1"/>
  <c r="T6129" i="2"/>
  <c r="T6131" i="2" s="1"/>
  <c r="S6129" i="2"/>
  <c r="S6131" i="2" s="1"/>
  <c r="R6129" i="2"/>
  <c r="R6131" i="2" s="1"/>
  <c r="Q6129" i="2"/>
  <c r="Q6131" i="2" s="1"/>
  <c r="P6129" i="2"/>
  <c r="P6131" i="2" s="1"/>
  <c r="O6129" i="2"/>
  <c r="O6131" i="2" s="1"/>
  <c r="N6129" i="2"/>
  <c r="N6131" i="2" s="1"/>
  <c r="M6129" i="2"/>
  <c r="M6131" i="2" s="1"/>
  <c r="L6129" i="2"/>
  <c r="L6131" i="2" s="1"/>
  <c r="K6129" i="2"/>
  <c r="K6131" i="2" s="1"/>
  <c r="J6129" i="2"/>
  <c r="J6131" i="2" s="1"/>
  <c r="I6129" i="2"/>
  <c r="I6131" i="2" s="1"/>
  <c r="H6129" i="2"/>
  <c r="H6131" i="2" s="1"/>
  <c r="G6129" i="2"/>
  <c r="G6131" i="2" s="1"/>
  <c r="F6129" i="2"/>
  <c r="F6131" i="2" s="1"/>
  <c r="AB6128" i="2"/>
  <c r="AB6130" i="2" s="1"/>
  <c r="AA6128" i="2"/>
  <c r="AA6130" i="2" s="1"/>
  <c r="Z6128" i="2"/>
  <c r="Z6130" i="2" s="1"/>
  <c r="Y6128" i="2"/>
  <c r="Y6130" i="2" s="1"/>
  <c r="X6128" i="2"/>
  <c r="X6130" i="2" s="1"/>
  <c r="W6128" i="2"/>
  <c r="W6130" i="2" s="1"/>
  <c r="V6128" i="2"/>
  <c r="V6130" i="2" s="1"/>
  <c r="U6128" i="2"/>
  <c r="U6130" i="2" s="1"/>
  <c r="T6128" i="2"/>
  <c r="T6130" i="2" s="1"/>
  <c r="S6128" i="2"/>
  <c r="S6130" i="2" s="1"/>
  <c r="R6128" i="2"/>
  <c r="R6130" i="2" s="1"/>
  <c r="Q6128" i="2"/>
  <c r="Q6130" i="2" s="1"/>
  <c r="P6128" i="2"/>
  <c r="P6130" i="2" s="1"/>
  <c r="O6128" i="2"/>
  <c r="O6130" i="2" s="1"/>
  <c r="N6128" i="2"/>
  <c r="N6130" i="2" s="1"/>
  <c r="M6128" i="2"/>
  <c r="M6130" i="2" s="1"/>
  <c r="L6128" i="2"/>
  <c r="L6130" i="2" s="1"/>
  <c r="K6128" i="2"/>
  <c r="K6130" i="2" s="1"/>
  <c r="J6128" i="2"/>
  <c r="J6130" i="2" s="1"/>
  <c r="I6128" i="2"/>
  <c r="I6130" i="2" s="1"/>
  <c r="H6128" i="2"/>
  <c r="H6130" i="2" s="1"/>
  <c r="G6128" i="2"/>
  <c r="G6130" i="2" s="1"/>
  <c r="F6128" i="2"/>
  <c r="F6130" i="2" s="1"/>
  <c r="E6092" i="2"/>
  <c r="F6092" i="2"/>
  <c r="G6092" i="2"/>
  <c r="H6092" i="2"/>
  <c r="I6092" i="2"/>
  <c r="J6092" i="2"/>
  <c r="K6092" i="2"/>
  <c r="L6092" i="2"/>
  <c r="M6092" i="2"/>
  <c r="N6092" i="2"/>
  <c r="O6092" i="2"/>
  <c r="P6092" i="2"/>
  <c r="Q6092" i="2"/>
  <c r="R6092" i="2"/>
  <c r="S6092" i="2"/>
  <c r="T6092" i="2"/>
  <c r="U6092" i="2"/>
  <c r="V6092" i="2"/>
  <c r="W6092" i="2"/>
  <c r="X6092" i="2"/>
  <c r="Y6092" i="2"/>
  <c r="Z6092" i="2"/>
  <c r="AA6092" i="2"/>
  <c r="AB6092" i="2"/>
  <c r="E6099" i="2"/>
  <c r="F6099" i="2"/>
  <c r="G6099" i="2"/>
  <c r="H6099" i="2"/>
  <c r="I6099" i="2"/>
  <c r="J6099" i="2"/>
  <c r="K6099" i="2"/>
  <c r="L6099" i="2"/>
  <c r="M6099" i="2"/>
  <c r="N6099" i="2"/>
  <c r="O6099" i="2"/>
  <c r="P6099" i="2"/>
  <c r="Q6099" i="2"/>
  <c r="R6099" i="2"/>
  <c r="S6099" i="2"/>
  <c r="T6099" i="2"/>
  <c r="U6099" i="2"/>
  <c r="V6099" i="2"/>
  <c r="W6099" i="2"/>
  <c r="X6099" i="2"/>
  <c r="Y6099" i="2"/>
  <c r="Z6099" i="2"/>
  <c r="AA6099" i="2"/>
  <c r="AB6099" i="2"/>
  <c r="E6106" i="2"/>
  <c r="F6106" i="2"/>
  <c r="G6106" i="2"/>
  <c r="H6106" i="2"/>
  <c r="I6106" i="2"/>
  <c r="J6106" i="2"/>
  <c r="K6106" i="2"/>
  <c r="L6106" i="2"/>
  <c r="M6106" i="2"/>
  <c r="N6106" i="2"/>
  <c r="O6106" i="2"/>
  <c r="P6106" i="2"/>
  <c r="Q6106" i="2"/>
  <c r="R6106" i="2"/>
  <c r="S6106" i="2"/>
  <c r="T6106" i="2"/>
  <c r="U6106" i="2"/>
  <c r="V6106" i="2"/>
  <c r="W6106" i="2"/>
  <c r="X6106" i="2"/>
  <c r="Y6106" i="2"/>
  <c r="Z6106" i="2"/>
  <c r="AA6106" i="2"/>
  <c r="AB6106" i="2"/>
  <c r="E6113" i="2"/>
  <c r="F6113" i="2"/>
  <c r="G6113" i="2"/>
  <c r="H6113" i="2"/>
  <c r="I6113" i="2"/>
  <c r="J6113" i="2"/>
  <c r="K6113" i="2"/>
  <c r="L6113" i="2"/>
  <c r="M6113" i="2"/>
  <c r="N6113" i="2"/>
  <c r="O6113" i="2"/>
  <c r="P6113" i="2"/>
  <c r="Q6113" i="2"/>
  <c r="R6113" i="2"/>
  <c r="S6113" i="2"/>
  <c r="T6113" i="2"/>
  <c r="U6113" i="2"/>
  <c r="V6113" i="2"/>
  <c r="W6113" i="2"/>
  <c r="X6113" i="2"/>
  <c r="Y6113" i="2"/>
  <c r="Z6113" i="2"/>
  <c r="AA6113" i="2"/>
  <c r="AB6113" i="2"/>
  <c r="E6120" i="2"/>
  <c r="F6120" i="2"/>
  <c r="G6120" i="2"/>
  <c r="H6120" i="2"/>
  <c r="I6120" i="2"/>
  <c r="J6120" i="2"/>
  <c r="K6120" i="2"/>
  <c r="L6120" i="2"/>
  <c r="M6120" i="2"/>
  <c r="N6120" i="2"/>
  <c r="O6120" i="2"/>
  <c r="P6120" i="2"/>
  <c r="Q6120" i="2"/>
  <c r="R6120" i="2"/>
  <c r="S6120" i="2"/>
  <c r="T6120" i="2"/>
  <c r="U6120" i="2"/>
  <c r="V6120" i="2"/>
  <c r="W6120" i="2"/>
  <c r="X6120" i="2"/>
  <c r="Y6120" i="2"/>
  <c r="Z6120" i="2"/>
  <c r="AA6120" i="2"/>
  <c r="AB6120" i="2"/>
  <c r="AD6123" i="2"/>
  <c r="AC6117" i="2"/>
  <c r="AC6118" i="2"/>
  <c r="AD6116" i="2"/>
  <c r="AC6110" i="2"/>
  <c r="AC6111" i="2"/>
  <c r="AD6109" i="2"/>
  <c r="AC6103" i="2"/>
  <c r="AC6104" i="2"/>
  <c r="AD6102" i="2"/>
  <c r="AC6096" i="2"/>
  <c r="AC6097" i="2"/>
  <c r="AD6095" i="2"/>
  <c r="AC6089" i="2"/>
  <c r="AC6090" i="2"/>
  <c r="F6036" i="2"/>
  <c r="G6036" i="2"/>
  <c r="H6036" i="2"/>
  <c r="I6036" i="2"/>
  <c r="J6036" i="2"/>
  <c r="K6036" i="2"/>
  <c r="L6036" i="2"/>
  <c r="M6036" i="2"/>
  <c r="N6036" i="2"/>
  <c r="O6036" i="2"/>
  <c r="P6036" i="2"/>
  <c r="Q6036" i="2"/>
  <c r="R6036" i="2"/>
  <c r="S6036" i="2"/>
  <c r="T6036" i="2"/>
  <c r="U6036" i="2"/>
  <c r="V6036" i="2"/>
  <c r="W6036" i="2"/>
  <c r="X6036" i="2"/>
  <c r="Y6036" i="2"/>
  <c r="Z6036" i="2"/>
  <c r="AA6036" i="2"/>
  <c r="AB6036" i="2"/>
  <c r="E6050" i="2"/>
  <c r="AC6050" i="2" s="1"/>
  <c r="F6050" i="2"/>
  <c r="G6050" i="2"/>
  <c r="H6050" i="2"/>
  <c r="I6050" i="2"/>
  <c r="J6050" i="2"/>
  <c r="K6050" i="2"/>
  <c r="L6050" i="2"/>
  <c r="M6050" i="2"/>
  <c r="N6050" i="2"/>
  <c r="O6050" i="2"/>
  <c r="P6050" i="2"/>
  <c r="Q6050" i="2"/>
  <c r="R6050" i="2"/>
  <c r="S6050" i="2"/>
  <c r="T6050" i="2"/>
  <c r="U6050" i="2"/>
  <c r="V6050" i="2"/>
  <c r="W6050" i="2"/>
  <c r="X6050" i="2"/>
  <c r="Y6050" i="2"/>
  <c r="Z6050" i="2"/>
  <c r="AA6050" i="2"/>
  <c r="AB6050" i="2"/>
  <c r="E6057" i="2"/>
  <c r="F6057" i="2"/>
  <c r="G6057" i="2"/>
  <c r="H6057" i="2"/>
  <c r="I6057" i="2"/>
  <c r="J6057" i="2"/>
  <c r="K6057" i="2"/>
  <c r="L6057" i="2"/>
  <c r="M6057" i="2"/>
  <c r="N6057" i="2"/>
  <c r="O6057" i="2"/>
  <c r="P6057" i="2"/>
  <c r="Q6057" i="2"/>
  <c r="R6057" i="2"/>
  <c r="S6057" i="2"/>
  <c r="T6057" i="2"/>
  <c r="U6057" i="2"/>
  <c r="V6057" i="2"/>
  <c r="W6057" i="2"/>
  <c r="X6057" i="2"/>
  <c r="Y6057" i="2"/>
  <c r="Z6057" i="2"/>
  <c r="AA6057" i="2"/>
  <c r="AB6057" i="2"/>
  <c r="E6064" i="2"/>
  <c r="F6064" i="2"/>
  <c r="G6064" i="2"/>
  <c r="H6064" i="2"/>
  <c r="I6064" i="2"/>
  <c r="J6064" i="2"/>
  <c r="K6064" i="2"/>
  <c r="L6064" i="2"/>
  <c r="M6064" i="2"/>
  <c r="N6064" i="2"/>
  <c r="O6064" i="2"/>
  <c r="P6064" i="2"/>
  <c r="Q6064" i="2"/>
  <c r="R6064" i="2"/>
  <c r="S6064" i="2"/>
  <c r="T6064" i="2"/>
  <c r="U6064" i="2"/>
  <c r="V6064" i="2"/>
  <c r="W6064" i="2"/>
  <c r="X6064" i="2"/>
  <c r="Y6064" i="2"/>
  <c r="Z6064" i="2"/>
  <c r="AA6064" i="2"/>
  <c r="AB6064" i="2"/>
  <c r="E6071" i="2"/>
  <c r="F6071" i="2"/>
  <c r="G6071" i="2"/>
  <c r="H6071" i="2"/>
  <c r="I6071" i="2"/>
  <c r="J6071" i="2"/>
  <c r="K6071" i="2"/>
  <c r="L6071" i="2"/>
  <c r="M6071" i="2"/>
  <c r="N6071" i="2"/>
  <c r="O6071" i="2"/>
  <c r="P6071" i="2"/>
  <c r="Q6071" i="2"/>
  <c r="R6071" i="2"/>
  <c r="S6071" i="2"/>
  <c r="T6071" i="2"/>
  <c r="U6071" i="2"/>
  <c r="V6071" i="2"/>
  <c r="W6071" i="2"/>
  <c r="X6071" i="2"/>
  <c r="Y6071" i="2"/>
  <c r="Z6071" i="2"/>
  <c r="AA6071" i="2"/>
  <c r="AB6071" i="2"/>
  <c r="E6078" i="2"/>
  <c r="F6078" i="2"/>
  <c r="G6078" i="2"/>
  <c r="H6078" i="2"/>
  <c r="I6078" i="2"/>
  <c r="J6078" i="2"/>
  <c r="K6078" i="2"/>
  <c r="L6078" i="2"/>
  <c r="M6078" i="2"/>
  <c r="N6078" i="2"/>
  <c r="O6078" i="2"/>
  <c r="P6078" i="2"/>
  <c r="Q6078" i="2"/>
  <c r="R6078" i="2"/>
  <c r="S6078" i="2"/>
  <c r="T6078" i="2"/>
  <c r="U6078" i="2"/>
  <c r="V6078" i="2"/>
  <c r="W6078" i="2"/>
  <c r="X6078" i="2"/>
  <c r="Y6078" i="2"/>
  <c r="Z6078" i="2"/>
  <c r="AA6078" i="2"/>
  <c r="AB6078" i="2"/>
  <c r="E6085" i="2"/>
  <c r="F6085" i="2"/>
  <c r="G6085" i="2"/>
  <c r="H6085" i="2"/>
  <c r="I6085" i="2"/>
  <c r="J6085" i="2"/>
  <c r="K6085" i="2"/>
  <c r="L6085" i="2"/>
  <c r="M6085" i="2"/>
  <c r="N6085" i="2"/>
  <c r="O6085" i="2"/>
  <c r="P6085" i="2"/>
  <c r="Q6085" i="2"/>
  <c r="R6085" i="2"/>
  <c r="S6085" i="2"/>
  <c r="T6085" i="2"/>
  <c r="U6085" i="2"/>
  <c r="V6085" i="2"/>
  <c r="W6085" i="2"/>
  <c r="X6085" i="2"/>
  <c r="Y6085" i="2"/>
  <c r="Z6085" i="2"/>
  <c r="AA6085" i="2"/>
  <c r="AB6085" i="2"/>
  <c r="Y6074" i="2"/>
  <c r="V6074" i="2"/>
  <c r="AC6025" i="2"/>
  <c r="AD6025" i="2" s="1"/>
  <c r="AC6040" i="2"/>
  <c r="AC6041" i="2"/>
  <c r="E6043" i="2"/>
  <c r="F6043" i="2"/>
  <c r="G6043" i="2"/>
  <c r="H6043" i="2"/>
  <c r="I6043" i="2"/>
  <c r="J6043" i="2"/>
  <c r="K6043" i="2"/>
  <c r="L6043" i="2"/>
  <c r="M6043" i="2"/>
  <c r="N6043" i="2"/>
  <c r="O6043" i="2"/>
  <c r="P6043" i="2"/>
  <c r="Q6043" i="2"/>
  <c r="R6043" i="2"/>
  <c r="S6043" i="2"/>
  <c r="T6043" i="2"/>
  <c r="U6043" i="2"/>
  <c r="V6043" i="2"/>
  <c r="W6043" i="2"/>
  <c r="X6043" i="2"/>
  <c r="Y6043" i="2"/>
  <c r="Z6043" i="2"/>
  <c r="AA6043" i="2"/>
  <c r="AB6043" i="2"/>
  <c r="F6046" i="2"/>
  <c r="F6133" i="2" s="1"/>
  <c r="G6046" i="2"/>
  <c r="G6133" i="2" s="1"/>
  <c r="H6046" i="2"/>
  <c r="I6046" i="2"/>
  <c r="I6133" i="2" s="1"/>
  <c r="J6046" i="2"/>
  <c r="J6133" i="2" s="1"/>
  <c r="K6046" i="2"/>
  <c r="K6133" i="2" s="1"/>
  <c r="L6046" i="2"/>
  <c r="L6133" i="2" s="1"/>
  <c r="M6046" i="2"/>
  <c r="M6133" i="2" s="1"/>
  <c r="N6046" i="2"/>
  <c r="N6133" i="2" s="1"/>
  <c r="O6046" i="2"/>
  <c r="O6133" i="2" s="1"/>
  <c r="P6046" i="2"/>
  <c r="P6133" i="2" s="1"/>
  <c r="Q6046" i="2"/>
  <c r="Q6133" i="2" s="1"/>
  <c r="R6046" i="2"/>
  <c r="R6133" i="2" s="1"/>
  <c r="S6046" i="2"/>
  <c r="S6133" i="2" s="1"/>
  <c r="T6046" i="2"/>
  <c r="T6133" i="2" s="1"/>
  <c r="U6046" i="2"/>
  <c r="U6133" i="2" s="1"/>
  <c r="V6046" i="2"/>
  <c r="W6046" i="2"/>
  <c r="W6133" i="2" s="1"/>
  <c r="X6046" i="2"/>
  <c r="X6133" i="2" s="1"/>
  <c r="Y6046" i="2"/>
  <c r="Z6046" i="2"/>
  <c r="Z6133" i="2" s="1"/>
  <c r="AA6046" i="2"/>
  <c r="AA6133" i="2" s="1"/>
  <c r="AB6046" i="2"/>
  <c r="AB6133" i="2" s="1"/>
  <c r="AC6047" i="2"/>
  <c r="AC6048" i="2"/>
  <c r="V6053" i="2"/>
  <c r="AC6053" i="2" s="1"/>
  <c r="AD6053" i="2" s="1"/>
  <c r="AC6054" i="2"/>
  <c r="AC6055" i="2"/>
  <c r="V6060" i="2"/>
  <c r="AC6060" i="2" s="1"/>
  <c r="AD6060" i="2" s="1"/>
  <c r="AC6061" i="2"/>
  <c r="AC6062" i="2"/>
  <c r="V6067" i="2"/>
  <c r="AC6067" i="2" s="1"/>
  <c r="AD6067" i="2" s="1"/>
  <c r="AC6068" i="2"/>
  <c r="AC6069" i="2"/>
  <c r="AC6075" i="2"/>
  <c r="AC6076" i="2"/>
  <c r="V6081" i="2"/>
  <c r="AC6081" i="2" s="1"/>
  <c r="AD6081" i="2" s="1"/>
  <c r="AC6082" i="2"/>
  <c r="AC6083" i="2"/>
  <c r="V6088" i="2"/>
  <c r="AC6088" i="2" s="1"/>
  <c r="AD6088" i="2" s="1"/>
  <c r="AC6092" i="2" l="1"/>
  <c r="AD6036" i="2"/>
  <c r="AC6078" i="2"/>
  <c r="AC6074" i="2"/>
  <c r="AD6074" i="2" s="1"/>
  <c r="H6133" i="2"/>
  <c r="AC6071" i="2"/>
  <c r="AC6106" i="2"/>
  <c r="AC6099" i="2"/>
  <c r="AC6046" i="2"/>
  <c r="AD6046" i="2" s="1"/>
  <c r="AC6043" i="2"/>
  <c r="AC6085" i="2"/>
  <c r="AC6064" i="2"/>
  <c r="AC6057" i="2"/>
  <c r="AC6120" i="2"/>
  <c r="AC6113" i="2"/>
  <c r="Y6133" i="2"/>
  <c r="V6133" i="2"/>
  <c r="AC6129" i="2"/>
  <c r="AC6131" i="2" s="1"/>
  <c r="AC6128" i="2"/>
  <c r="AC6130" i="2" s="1"/>
  <c r="E6133" i="2"/>
  <c r="Z5949" i="2"/>
  <c r="Z5948" i="2"/>
  <c r="Z5843" i="2"/>
  <c r="Z5842" i="2"/>
  <c r="Z5706" i="2"/>
  <c r="Z5705" i="2"/>
  <c r="Z5644" i="2"/>
  <c r="Z5643" i="2"/>
  <c r="Z5630" i="2"/>
  <c r="Z5629" i="2"/>
  <c r="Z5675" i="2" s="1"/>
  <c r="Z5581" i="2"/>
  <c r="Z5573" i="2"/>
  <c r="Z5572" i="2"/>
  <c r="Z5566" i="2"/>
  <c r="Z5565" i="2"/>
  <c r="Z5559" i="2"/>
  <c r="Z5558" i="2"/>
  <c r="Z5552" i="2"/>
  <c r="Z5551" i="2"/>
  <c r="Z5545" i="2"/>
  <c r="Z5544" i="2"/>
  <c r="Z5538" i="2"/>
  <c r="Z5537" i="2"/>
  <c r="Z5420" i="2"/>
  <c r="Z5418" i="2"/>
  <c r="Z5398" i="2"/>
  <c r="Z5397" i="2"/>
  <c r="Z5384" i="2"/>
  <c r="Z5383" i="2"/>
  <c r="Z5312" i="2"/>
  <c r="Z5311" i="2"/>
  <c r="Z5246" i="2"/>
  <c r="Z5245" i="2"/>
  <c r="Z5218" i="2"/>
  <c r="Z5217" i="2"/>
  <c r="Z5090" i="2"/>
  <c r="Z5054" i="2"/>
  <c r="Z5053" i="2"/>
  <c r="Z5021" i="2"/>
  <c r="Z5020" i="2"/>
  <c r="Z4931" i="2"/>
  <c r="Z4930" i="2"/>
  <c r="Z4919" i="2"/>
  <c r="Z4917" i="2"/>
  <c r="Z4881" i="2"/>
  <c r="Z4880" i="2"/>
  <c r="Z4867" i="2"/>
  <c r="Z4866" i="2"/>
  <c r="Z4839" i="2"/>
  <c r="Z4838" i="2"/>
  <c r="Z4657" i="2"/>
  <c r="Z4827" i="2" s="1"/>
  <c r="Z4656" i="2"/>
  <c r="Z4826" i="2" s="1"/>
  <c r="Z6291" i="2"/>
  <c r="Z6290" i="2"/>
  <c r="Z4528" i="2"/>
  <c r="Z4527" i="2"/>
  <c r="Z4521" i="2"/>
  <c r="Z4520" i="2"/>
  <c r="Z4451" i="2"/>
  <c r="Z4450" i="2"/>
  <c r="Z4614" i="2" s="1"/>
  <c r="Z4423" i="2"/>
  <c r="Z4422" i="2"/>
  <c r="Z4301" i="2"/>
  <c r="Z4300" i="2"/>
  <c r="Z4294" i="2"/>
  <c r="Z4293" i="2"/>
  <c r="Z4273" i="2"/>
  <c r="Z4272" i="2"/>
  <c r="Z4266" i="2"/>
  <c r="Z4265" i="2"/>
  <c r="Z4259" i="2"/>
  <c r="Z4258" i="2"/>
  <c r="Z4165" i="2"/>
  <c r="Z4164" i="2"/>
  <c r="Z4158" i="2"/>
  <c r="Z4157" i="2"/>
  <c r="Z4060" i="2"/>
  <c r="Z4059" i="2"/>
  <c r="Z4054" i="2"/>
  <c r="Z4053" i="2"/>
  <c r="Z4048" i="2"/>
  <c r="Z4047" i="2"/>
  <c r="Z4042" i="2"/>
  <c r="Z4041" i="2"/>
  <c r="Z3979" i="2"/>
  <c r="Z3978" i="2"/>
  <c r="Z4031" i="2" s="1"/>
  <c r="Z3930" i="2"/>
  <c r="Z3929" i="2"/>
  <c r="Z3888" i="2"/>
  <c r="Z3811" i="2"/>
  <c r="Z3810" i="2"/>
  <c r="Z3593" i="2"/>
  <c r="Z3592" i="2"/>
  <c r="Z3585" i="2"/>
  <c r="Z3573" i="2"/>
  <c r="Z3571" i="2"/>
  <c r="Z3481" i="2"/>
  <c r="Z3480" i="2"/>
  <c r="Z3390" i="2"/>
  <c r="Z3389" i="2"/>
  <c r="Z6146" i="2"/>
  <c r="Z6145" i="2"/>
  <c r="Z6139" i="2"/>
  <c r="Z6138" i="2"/>
  <c r="Z3156" i="2"/>
  <c r="Z3155" i="2"/>
  <c r="Z3149" i="2"/>
  <c r="Z3148" i="2"/>
  <c r="Z3079" i="2"/>
  <c r="Z3078" i="2"/>
  <c r="Z3051" i="2"/>
  <c r="Z3050" i="2"/>
  <c r="Z3044" i="2"/>
  <c r="Z3043" i="2"/>
  <c r="Z2804" i="2"/>
  <c r="Z2803" i="2"/>
  <c r="Z2797" i="2"/>
  <c r="Z2796" i="2"/>
  <c r="Z2775" i="2"/>
  <c r="Z2774" i="2"/>
  <c r="Z2747" i="2"/>
  <c r="Z2746" i="2"/>
  <c r="Z2740" i="2"/>
  <c r="Z2739" i="2"/>
  <c r="Z2733" i="2"/>
  <c r="Z2732" i="2"/>
  <c r="Z2705" i="2"/>
  <c r="Z2704" i="2"/>
  <c r="Z2698" i="2"/>
  <c r="Z2697" i="2"/>
  <c r="Z2663" i="2"/>
  <c r="Z2662" i="2"/>
  <c r="Z2656" i="2"/>
  <c r="Z2655" i="2"/>
  <c r="Z2649" i="2"/>
  <c r="Z2648" i="2"/>
  <c r="Z2601" i="2"/>
  <c r="Z2595" i="2"/>
  <c r="Z2594" i="2"/>
  <c r="Z2581" i="2"/>
  <c r="Z2580" i="2"/>
  <c r="Z2529" i="2"/>
  <c r="Z2528" i="2"/>
  <c r="Z2501" i="2"/>
  <c r="Z2500" i="2"/>
  <c r="Z2494" i="2"/>
  <c r="Z2493" i="2"/>
  <c r="Z2464" i="2"/>
  <c r="Z2463" i="2"/>
  <c r="Z2371" i="2"/>
  <c r="Z2370" i="2"/>
  <c r="Z2364" i="2"/>
  <c r="Z2363" i="2"/>
  <c r="Z2357" i="2"/>
  <c r="Z2356" i="2"/>
  <c r="Z2247" i="2"/>
  <c r="Z2239" i="2"/>
  <c r="Z2238" i="2"/>
  <c r="Z2097" i="2"/>
  <c r="Z2096" i="2"/>
  <c r="Z2090" i="2"/>
  <c r="Z2089" i="2"/>
  <c r="Z2076" i="2"/>
  <c r="Z2075" i="2"/>
  <c r="Z2037" i="2"/>
  <c r="Z2036" i="2"/>
  <c r="Z2030" i="2"/>
  <c r="Z2029" i="2"/>
  <c r="Z1978" i="2"/>
  <c r="Z1970" i="2"/>
  <c r="Z1969" i="2"/>
  <c r="Z1942" i="2"/>
  <c r="Z1941" i="2"/>
  <c r="Z1935" i="2"/>
  <c r="Z1934" i="2"/>
  <c r="Z1921" i="2"/>
  <c r="Z1920" i="2"/>
  <c r="Z1893" i="2"/>
  <c r="Z1892" i="2"/>
  <c r="Z1886" i="2"/>
  <c r="Z1885" i="2"/>
  <c r="Z1873" i="2"/>
  <c r="Z1865" i="2"/>
  <c r="Z1864" i="2"/>
  <c r="Z1858" i="2"/>
  <c r="Z1857" i="2"/>
  <c r="Z1851" i="2"/>
  <c r="Z1850" i="2"/>
  <c r="Z1803" i="2"/>
  <c r="Z1802" i="2"/>
  <c r="Z1796" i="2"/>
  <c r="Z1795" i="2"/>
  <c r="Z1730" i="2"/>
  <c r="Z1729" i="2"/>
  <c r="Z1718" i="2"/>
  <c r="Z1716" i="2"/>
  <c r="Z1611" i="2"/>
  <c r="Z1610" i="2"/>
  <c r="Z1598" i="2"/>
  <c r="Z1596" i="2"/>
  <c r="Z1519" i="2"/>
  <c r="Z1518" i="2"/>
  <c r="Z1511" i="2"/>
  <c r="Z1510" i="2"/>
  <c r="Z1424" i="2"/>
  <c r="Z1423" i="2"/>
  <c r="Z1389" i="2"/>
  <c r="Z1388" i="2"/>
  <c r="Z1297" i="2"/>
  <c r="Z1296" i="2"/>
  <c r="Z1262" i="2"/>
  <c r="Z1261" i="2"/>
  <c r="Z1248" i="2"/>
  <c r="Z1247" i="2"/>
  <c r="Z1241" i="2"/>
  <c r="Z1240" i="2"/>
  <c r="Z1234" i="2"/>
  <c r="Z1233" i="2"/>
  <c r="Z963" i="2"/>
  <c r="Z912" i="2"/>
  <c r="Z911" i="2"/>
  <c r="Z900" i="2"/>
  <c r="Z751" i="2"/>
  <c r="Z750" i="2"/>
  <c r="Z694" i="2"/>
  <c r="Z692" i="2"/>
  <c r="Z658" i="2"/>
  <c r="Z657" i="2"/>
  <c r="Z592" i="2"/>
  <c r="Z591" i="2"/>
  <c r="Z586" i="2"/>
  <c r="Z585" i="2"/>
  <c r="Z458" i="2"/>
  <c r="Z456" i="2"/>
  <c r="Z438" i="2"/>
  <c r="Z158" i="2"/>
  <c r="Z157" i="2"/>
  <c r="Z106" i="2"/>
  <c r="Z105" i="2"/>
  <c r="Z99" i="2"/>
  <c r="Z98" i="2"/>
  <c r="Z92" i="2"/>
  <c r="Z91" i="2"/>
  <c r="Z60" i="2"/>
  <c r="Z59" i="2"/>
  <c r="Z9" i="2"/>
  <c r="Z8" i="2"/>
  <c r="Y5998" i="2"/>
  <c r="Y5949" i="2"/>
  <c r="Y5948" i="2"/>
  <c r="Y5929" i="2"/>
  <c r="Y5928" i="2"/>
  <c r="Y5923" i="2"/>
  <c r="Y5916" i="2"/>
  <c r="Y5906" i="2"/>
  <c r="Y5843" i="2"/>
  <c r="Y5842" i="2"/>
  <c r="Y5798" i="2"/>
  <c r="Y5797" i="2"/>
  <c r="Y5793" i="2"/>
  <c r="Y5786" i="2"/>
  <c r="Y5779" i="2"/>
  <c r="Y5769" i="2"/>
  <c r="Y5762" i="2"/>
  <c r="Y5753" i="2"/>
  <c r="Y5736" i="2"/>
  <c r="Y5729" i="2"/>
  <c r="Y5706" i="2"/>
  <c r="Y5705" i="2"/>
  <c r="Y5699" i="2"/>
  <c r="Y5698" i="2"/>
  <c r="Y5694" i="2"/>
  <c r="Y5687" i="2"/>
  <c r="Y5679" i="2"/>
  <c r="Y5644" i="2"/>
  <c r="Y5643" i="2"/>
  <c r="Y5630" i="2"/>
  <c r="Y5676" i="2" s="1"/>
  <c r="Y5629" i="2"/>
  <c r="Y5623" i="2"/>
  <c r="Y5616" i="2"/>
  <c r="Y5587" i="2"/>
  <c r="Y5581" i="2"/>
  <c r="Y5573" i="2"/>
  <c r="Y5572" i="2"/>
  <c r="Y5566" i="2"/>
  <c r="Y5565" i="2"/>
  <c r="Y5559" i="2"/>
  <c r="Y5558" i="2"/>
  <c r="Y5552" i="2"/>
  <c r="Y5551" i="2"/>
  <c r="Y5545" i="2"/>
  <c r="Y5544" i="2"/>
  <c r="Y5538" i="2"/>
  <c r="Y5537" i="2"/>
  <c r="Y5533" i="2"/>
  <c r="Y5532" i="2"/>
  <c r="Y5527" i="2"/>
  <c r="Y5520" i="2"/>
  <c r="Y5511" i="2"/>
  <c r="Y5449" i="2"/>
  <c r="Y5448" i="2"/>
  <c r="Y5443" i="2"/>
  <c r="Y5439" i="2"/>
  <c r="Y5436" i="2"/>
  <c r="Y5426" i="2"/>
  <c r="Y5420" i="2"/>
  <c r="Y5418" i="2"/>
  <c r="Y5398" i="2"/>
  <c r="Y5397" i="2"/>
  <c r="Y5384" i="2"/>
  <c r="Y5383" i="2"/>
  <c r="Y5347" i="2"/>
  <c r="Y5312" i="2"/>
  <c r="Y5311" i="2"/>
  <c r="Y5262" i="2"/>
  <c r="Y5246" i="2"/>
  <c r="Y5245" i="2"/>
  <c r="Y5218" i="2"/>
  <c r="Y5217" i="2"/>
  <c r="Y5096" i="2"/>
  <c r="Y5090" i="2"/>
  <c r="Y5054" i="2"/>
  <c r="Y5053" i="2"/>
  <c r="Y5021" i="2"/>
  <c r="Y5020" i="2"/>
  <c r="Y5015" i="2"/>
  <c r="Y4931" i="2"/>
  <c r="Y4930" i="2"/>
  <c r="Y4925" i="2"/>
  <c r="Y4919" i="2"/>
  <c r="Y4917" i="2"/>
  <c r="Y4881" i="2"/>
  <c r="Y4880" i="2"/>
  <c r="Y4867" i="2"/>
  <c r="Y4866" i="2"/>
  <c r="Y4839" i="2"/>
  <c r="Y4838" i="2"/>
  <c r="Y4823" i="2"/>
  <c r="Y4820" i="2"/>
  <c r="Y4816" i="2"/>
  <c r="Y4813" i="2"/>
  <c r="Y4809" i="2"/>
  <c r="Y4806" i="2"/>
  <c r="Y4802" i="2"/>
  <c r="Y4799" i="2"/>
  <c r="Y4795" i="2"/>
  <c r="Y4792" i="2"/>
  <c r="Y4788" i="2"/>
  <c r="Y4785" i="2"/>
  <c r="Y4781" i="2"/>
  <c r="Y4778" i="2"/>
  <c r="Y4774" i="2"/>
  <c r="Y4771" i="2"/>
  <c r="Y4767" i="2"/>
  <c r="Y4764" i="2"/>
  <c r="Y4760" i="2"/>
  <c r="Y4757" i="2"/>
  <c r="Y4753" i="2"/>
  <c r="Y4750" i="2"/>
  <c r="Y4746" i="2"/>
  <c r="Y4743" i="2"/>
  <c r="Y4739" i="2"/>
  <c r="Y4736" i="2"/>
  <c r="Y4732" i="2"/>
  <c r="Y4729" i="2"/>
  <c r="Y4722" i="2"/>
  <c r="Y4718" i="2"/>
  <c r="Y4715" i="2"/>
  <c r="Y4711" i="2"/>
  <c r="Y4708" i="2"/>
  <c r="Y4704" i="2"/>
  <c r="Y4701" i="2"/>
  <c r="Y4697" i="2"/>
  <c r="Y4694" i="2"/>
  <c r="Y4690" i="2"/>
  <c r="Y4687" i="2"/>
  <c r="Y4683" i="2"/>
  <c r="Y4680" i="2"/>
  <c r="Y4676" i="2"/>
  <c r="Y4673" i="2"/>
  <c r="Y4669" i="2"/>
  <c r="Y4666" i="2"/>
  <c r="Y4657" i="2"/>
  <c r="Y4827" i="2" s="1"/>
  <c r="Y4656" i="2"/>
  <c r="Y4826" i="2" s="1"/>
  <c r="Y4644" i="2"/>
  <c r="Y4643" i="2"/>
  <c r="Y4641" i="2"/>
  <c r="Y4638" i="2"/>
  <c r="Y4634" i="2"/>
  <c r="Y4631" i="2"/>
  <c r="Y4626" i="2"/>
  <c r="Y4621" i="2"/>
  <c r="Y6342" i="2"/>
  <c r="Y6304" i="2"/>
  <c r="Y6291" i="2"/>
  <c r="Y6290" i="2"/>
  <c r="Y4612" i="2"/>
  <c r="Y4528" i="2"/>
  <c r="Y4527" i="2"/>
  <c r="Y4521" i="2"/>
  <c r="Y4520" i="2"/>
  <c r="Y4451" i="2"/>
  <c r="Y4450" i="2"/>
  <c r="Y4614" i="2" s="1"/>
  <c r="Y4423" i="2"/>
  <c r="Y4422" i="2"/>
  <c r="Y4301" i="2"/>
  <c r="Y4300" i="2"/>
  <c r="Y4294" i="2"/>
  <c r="Y4293" i="2"/>
  <c r="Y4287" i="2"/>
  <c r="Y4273" i="2"/>
  <c r="Y4272" i="2"/>
  <c r="Y4266" i="2"/>
  <c r="Y4265" i="2"/>
  <c r="Y4259" i="2"/>
  <c r="Y4258" i="2"/>
  <c r="Y4257" i="2"/>
  <c r="Y4254" i="2"/>
  <c r="Y4250" i="2"/>
  <c r="Y4247" i="2"/>
  <c r="Y4243" i="2"/>
  <c r="Y4240" i="2"/>
  <c r="Y4232" i="2"/>
  <c r="Y4231" i="2"/>
  <c r="Y4229" i="2"/>
  <c r="Y4226" i="2"/>
  <c r="Y4222" i="2"/>
  <c r="Y4219" i="2"/>
  <c r="Y4193" i="2"/>
  <c r="Y4184" i="2"/>
  <c r="Y4181" i="2"/>
  <c r="Y4177" i="2"/>
  <c r="Y4174" i="2"/>
  <c r="Y4165" i="2"/>
  <c r="Y4164" i="2"/>
  <c r="Y4158" i="2"/>
  <c r="Y4157" i="2"/>
  <c r="Y4156" i="2"/>
  <c r="Y4153" i="2"/>
  <c r="Y4142" i="2"/>
  <c r="Y4135" i="2"/>
  <c r="Y4132" i="2"/>
  <c r="Y4083" i="2"/>
  <c r="Y4082" i="2"/>
  <c r="Y4080" i="2"/>
  <c r="Y4077" i="2"/>
  <c r="Y4073" i="2"/>
  <c r="Y4070" i="2"/>
  <c r="Y4060" i="2"/>
  <c r="Y4059" i="2"/>
  <c r="Y4054" i="2"/>
  <c r="Y4053" i="2"/>
  <c r="Y4048" i="2"/>
  <c r="Y4047" i="2"/>
  <c r="Y4042" i="2"/>
  <c r="Y4041" i="2"/>
  <c r="Y4019" i="2"/>
  <c r="Y4016" i="2"/>
  <c r="Y3979" i="2"/>
  <c r="Y3978" i="2"/>
  <c r="Y3977" i="2"/>
  <c r="Y3974" i="2"/>
  <c r="Y3970" i="2"/>
  <c r="Y3967" i="2"/>
  <c r="Y3930" i="2"/>
  <c r="Y3929" i="2"/>
  <c r="Y3928" i="2"/>
  <c r="Y3925" i="2"/>
  <c r="Y3900" i="2"/>
  <c r="Y3897" i="2"/>
  <c r="Y3888" i="2"/>
  <c r="Y3893" i="2" s="1"/>
  <c r="Y3872" i="2"/>
  <c r="Y3869" i="2"/>
  <c r="Y3865" i="2"/>
  <c r="Y3862" i="2"/>
  <c r="Y3823" i="2"/>
  <c r="Y3820" i="2"/>
  <c r="Y3811" i="2"/>
  <c r="Y3810" i="2"/>
  <c r="Y4031" i="2"/>
  <c r="Y3712" i="2"/>
  <c r="Y3706" i="2"/>
  <c r="Y3593" i="2"/>
  <c r="Y3592" i="2"/>
  <c r="Y3585" i="2"/>
  <c r="Y3573" i="2"/>
  <c r="Y3571" i="2"/>
  <c r="Y3570" i="2"/>
  <c r="Y3567" i="2"/>
  <c r="Y3563" i="2"/>
  <c r="Y3560" i="2"/>
  <c r="Y3521" i="2"/>
  <c r="Y3518" i="2"/>
  <c r="Y3514" i="2"/>
  <c r="Y3511" i="2"/>
  <c r="Y3507" i="2"/>
  <c r="Y3504" i="2"/>
  <c r="Y3500" i="2"/>
  <c r="Y3497" i="2"/>
  <c r="Y3493" i="2"/>
  <c r="Y3490" i="2"/>
  <c r="Y3481" i="2"/>
  <c r="Y3480" i="2"/>
  <c r="Y3479" i="2"/>
  <c r="Y3476" i="2"/>
  <c r="Y3430" i="2"/>
  <c r="Y3427" i="2"/>
  <c r="Y3416" i="2"/>
  <c r="Y3402" i="2"/>
  <c r="Y3399" i="2"/>
  <c r="Y3390" i="2"/>
  <c r="Y3389" i="2"/>
  <c r="Y3371" i="2"/>
  <c r="Y3368" i="2"/>
  <c r="Y3364" i="2"/>
  <c r="Y3361" i="2"/>
  <c r="Y3343" i="2"/>
  <c r="Y3340" i="2"/>
  <c r="Y3336" i="2"/>
  <c r="Y3333" i="2"/>
  <c r="Y3312" i="2"/>
  <c r="Y3306" i="2"/>
  <c r="Y3300" i="2"/>
  <c r="Y3293" i="2"/>
  <c r="Y6285" i="2"/>
  <c r="Y6269" i="2"/>
  <c r="Y6266" i="2"/>
  <c r="Y6262" i="2"/>
  <c r="Y6259" i="2"/>
  <c r="Y6255" i="2"/>
  <c r="Y6252" i="2"/>
  <c r="Y6248" i="2"/>
  <c r="Y6245" i="2"/>
  <c r="Y6167" i="2"/>
  <c r="Y6166" i="2"/>
  <c r="Y6164" i="2"/>
  <c r="Y6161" i="2"/>
  <c r="Y6157" i="2"/>
  <c r="Y6154" i="2"/>
  <c r="Y6146" i="2"/>
  <c r="Y6145" i="2"/>
  <c r="Y6139" i="2"/>
  <c r="Y6138" i="2"/>
  <c r="Y3284" i="2"/>
  <c r="Y3273" i="2"/>
  <c r="Y3270" i="2"/>
  <c r="Y3266" i="2"/>
  <c r="Y3263" i="2"/>
  <c r="Y3259" i="2"/>
  <c r="Y3256" i="2"/>
  <c r="Y3252" i="2"/>
  <c r="Y3249" i="2"/>
  <c r="Y3245" i="2"/>
  <c r="Y3242" i="2"/>
  <c r="Y3238" i="2"/>
  <c r="Y3235" i="2"/>
  <c r="Y3231" i="2"/>
  <c r="Y3228" i="2"/>
  <c r="Y3224" i="2"/>
  <c r="Y3221" i="2"/>
  <c r="Y3217" i="2"/>
  <c r="Y3214" i="2"/>
  <c r="Y3210" i="2"/>
  <c r="Y3207" i="2"/>
  <c r="Y3203" i="2"/>
  <c r="Y3200" i="2"/>
  <c r="Y3196" i="2"/>
  <c r="Y3193" i="2"/>
  <c r="Y3189" i="2"/>
  <c r="Y3186" i="2"/>
  <c r="Y3182" i="2"/>
  <c r="Y3179" i="2"/>
  <c r="Y3175" i="2"/>
  <c r="Y3172" i="2"/>
  <c r="Y3168" i="2"/>
  <c r="Y3165" i="2"/>
  <c r="Y3156" i="2"/>
  <c r="Y3155" i="2"/>
  <c r="Y3149" i="2"/>
  <c r="Y3148" i="2"/>
  <c r="Y3147" i="2"/>
  <c r="Y3144" i="2"/>
  <c r="Y3140" i="2"/>
  <c r="Y3137" i="2"/>
  <c r="Y3133" i="2"/>
  <c r="Y3130" i="2"/>
  <c r="Y3126" i="2"/>
  <c r="Y3123" i="2"/>
  <c r="Y3119" i="2"/>
  <c r="Y3116" i="2"/>
  <c r="Y3112" i="2"/>
  <c r="Y3109" i="2"/>
  <c r="Y3105" i="2"/>
  <c r="Y3102" i="2"/>
  <c r="Y3098" i="2"/>
  <c r="Y3095" i="2"/>
  <c r="Y3091" i="2"/>
  <c r="Y3088" i="2"/>
  <c r="Y3079" i="2"/>
  <c r="Y3078" i="2"/>
  <c r="Y3077" i="2"/>
  <c r="Y3074" i="2"/>
  <c r="Y3070" i="2"/>
  <c r="Y3067" i="2"/>
  <c r="Y3063" i="2"/>
  <c r="Y3060" i="2"/>
  <c r="Y3051" i="2"/>
  <c r="Y3050" i="2"/>
  <c r="Y3044" i="2"/>
  <c r="Y3043" i="2"/>
  <c r="Y3042" i="2"/>
  <c r="Y3039" i="2"/>
  <c r="Y3035" i="2"/>
  <c r="Y3032" i="2"/>
  <c r="Y3028" i="2"/>
  <c r="Y3025" i="2"/>
  <c r="Y3021" i="2"/>
  <c r="Y3018" i="2"/>
  <c r="Y3014" i="2"/>
  <c r="Y3011" i="2"/>
  <c r="Y3007" i="2"/>
  <c r="Y3004" i="2"/>
  <c r="Y2992" i="2"/>
  <c r="Y2991" i="2"/>
  <c r="Y2986" i="2"/>
  <c r="Y2983" i="2"/>
  <c r="Y2979" i="2"/>
  <c r="Y2976" i="2"/>
  <c r="Y2972" i="2"/>
  <c r="Y2969" i="2"/>
  <c r="Y2965" i="2"/>
  <c r="Y2962" i="2"/>
  <c r="Y2958" i="2"/>
  <c r="Y2955" i="2"/>
  <c r="Y2951" i="2"/>
  <c r="Y2948" i="2"/>
  <c r="Y2943" i="2"/>
  <c r="Y2938" i="2"/>
  <c r="Y2933" i="2"/>
  <c r="Y2923" i="2"/>
  <c r="Y2804" i="2"/>
  <c r="Y2803" i="2"/>
  <c r="Y2797" i="2"/>
  <c r="Y2796" i="2"/>
  <c r="Y2789" i="2"/>
  <c r="Y2775" i="2"/>
  <c r="Y2774" i="2"/>
  <c r="Y2773" i="2"/>
  <c r="Y2770" i="2"/>
  <c r="Y2766" i="2"/>
  <c r="Y2763" i="2"/>
  <c r="Y2759" i="2"/>
  <c r="Y2756" i="2"/>
  <c r="Y2747" i="2"/>
  <c r="Y2746" i="2"/>
  <c r="Y2740" i="2"/>
  <c r="Y2739" i="2"/>
  <c r="Y2733" i="2"/>
  <c r="Y2732" i="2"/>
  <c r="Y2727" i="2"/>
  <c r="Y2717" i="2"/>
  <c r="Y2714" i="2"/>
  <c r="Y2705" i="2"/>
  <c r="Y2704" i="2"/>
  <c r="Y2698" i="2"/>
  <c r="Y2697" i="2"/>
  <c r="Y2691" i="2"/>
  <c r="Y2663" i="2"/>
  <c r="Y2662" i="2"/>
  <c r="Y2656" i="2"/>
  <c r="Y2655" i="2"/>
  <c r="Y2649" i="2"/>
  <c r="Y2648" i="2"/>
  <c r="Y2621" i="2"/>
  <c r="Y2601" i="2"/>
  <c r="Y2607" i="2" s="1"/>
  <c r="Y2595" i="2"/>
  <c r="Y2594" i="2"/>
  <c r="Y2581" i="2"/>
  <c r="Y2580" i="2"/>
  <c r="Y2562" i="2"/>
  <c r="Y2552" i="2"/>
  <c r="Y2548" i="2"/>
  <c r="Y2529" i="2"/>
  <c r="Y2528" i="2"/>
  <c r="Y2501" i="2"/>
  <c r="Y2500" i="2"/>
  <c r="Y2494" i="2"/>
  <c r="Y2493" i="2"/>
  <c r="Y2487" i="2"/>
  <c r="Y2476" i="2"/>
  <c r="Y2473" i="2"/>
  <c r="Y2464" i="2"/>
  <c r="Y2463" i="2"/>
  <c r="Y2483" i="2" s="1"/>
  <c r="Y2485" i="2" s="1"/>
  <c r="Y2462" i="2"/>
  <c r="Y2459" i="2"/>
  <c r="Y2455" i="2"/>
  <c r="Y2452" i="2"/>
  <c r="Y2448" i="2"/>
  <c r="Y2445" i="2"/>
  <c r="Y2441" i="2"/>
  <c r="Y2438" i="2"/>
  <c r="Y2434" i="2"/>
  <c r="Y2431" i="2"/>
  <c r="Y2427" i="2"/>
  <c r="Y2424" i="2"/>
  <c r="Y2420" i="2"/>
  <c r="Y2417" i="2"/>
  <c r="Y2406" i="2"/>
  <c r="Y2400" i="2"/>
  <c r="Y2399" i="2"/>
  <c r="Y2397" i="2"/>
  <c r="Y2394" i="2"/>
  <c r="Y2390" i="2"/>
  <c r="Y2387" i="2"/>
  <c r="Y2383" i="2"/>
  <c r="Y2380" i="2"/>
  <c r="Y2371" i="2"/>
  <c r="Y2370" i="2"/>
  <c r="Y2364" i="2"/>
  <c r="Y2363" i="2"/>
  <c r="Y2357" i="2"/>
  <c r="Y2356" i="2"/>
  <c r="Y2350" i="2"/>
  <c r="Y2253" i="2"/>
  <c r="Y2247" i="2"/>
  <c r="Y2239" i="2"/>
  <c r="Y2238" i="2"/>
  <c r="Y2249" i="2" s="1"/>
  <c r="Y2251" i="2" s="1"/>
  <c r="Y2234" i="2"/>
  <c r="Y2227" i="2"/>
  <c r="Y2220" i="2"/>
  <c r="Y2213" i="2"/>
  <c r="Y2206" i="2"/>
  <c r="Y2199" i="2"/>
  <c r="Y2198" i="2"/>
  <c r="Y2194" i="2"/>
  <c r="Y2187" i="2"/>
  <c r="Y2180" i="2"/>
  <c r="Y2172" i="2"/>
  <c r="Y2171" i="2"/>
  <c r="Y2166" i="2"/>
  <c r="Y2159" i="2"/>
  <c r="Y2151" i="2"/>
  <c r="Y2144" i="2"/>
  <c r="Y2134" i="2"/>
  <c r="Y2097" i="2"/>
  <c r="Y2096" i="2"/>
  <c r="Y2090" i="2"/>
  <c r="Y2089" i="2"/>
  <c r="Y2076" i="2"/>
  <c r="Y2075" i="2"/>
  <c r="Y2037" i="2"/>
  <c r="Y2036" i="2"/>
  <c r="Y2030" i="2"/>
  <c r="Y2029" i="2"/>
  <c r="Y2021" i="2"/>
  <c r="Y2018" i="2"/>
  <c r="Y2014" i="2"/>
  <c r="Y2000" i="2"/>
  <c r="Y1993" i="2"/>
  <c r="Y1984" i="2"/>
  <c r="Y1978" i="2"/>
  <c r="Y1970" i="2"/>
  <c r="Y1969" i="2"/>
  <c r="Y1942" i="2"/>
  <c r="Y1941" i="2"/>
  <c r="Y1935" i="2"/>
  <c r="Y1934" i="2"/>
  <c r="Y1921" i="2"/>
  <c r="Y1920" i="2"/>
  <c r="Y1893" i="2"/>
  <c r="Y1892" i="2"/>
  <c r="Y1886" i="2"/>
  <c r="Y1885" i="2"/>
  <c r="Y1879" i="2"/>
  <c r="Y1873" i="2"/>
  <c r="Y1865" i="2"/>
  <c r="Y1864" i="2"/>
  <c r="Y1858" i="2"/>
  <c r="Y1857" i="2"/>
  <c r="Y1851" i="2"/>
  <c r="Y1850" i="2"/>
  <c r="Y1803" i="2"/>
  <c r="Y1802" i="2"/>
  <c r="Y1796" i="2"/>
  <c r="Y1795" i="2"/>
  <c r="Y1789" i="2"/>
  <c r="Y1730" i="2"/>
  <c r="Y1729" i="2"/>
  <c r="Y1724" i="2"/>
  <c r="Y1718" i="2"/>
  <c r="Y1716" i="2"/>
  <c r="Y1654" i="2"/>
  <c r="Y1653" i="2"/>
  <c r="Y1649" i="2"/>
  <c r="Y1620" i="2"/>
  <c r="Y1611" i="2"/>
  <c r="Y1610" i="2"/>
  <c r="Y1604" i="2"/>
  <c r="Y1598" i="2"/>
  <c r="Y1596" i="2"/>
  <c r="Y1519" i="2"/>
  <c r="Y1525" i="2" s="1"/>
  <c r="Y1518" i="2"/>
  <c r="Y1511" i="2"/>
  <c r="Y1517" i="2" s="1"/>
  <c r="Y1510" i="2"/>
  <c r="Y1503" i="2"/>
  <c r="Y1457" i="2"/>
  <c r="Y1445" i="2"/>
  <c r="Y1424" i="2"/>
  <c r="Y1423" i="2"/>
  <c r="Y1389" i="2"/>
  <c r="Y1388" i="2"/>
  <c r="Y1318" i="2"/>
  <c r="Y1316" i="2"/>
  <c r="Y1315" i="2"/>
  <c r="Y1314" i="2"/>
  <c r="Y1297" i="2"/>
  <c r="Y1296" i="2"/>
  <c r="Y1295" i="2"/>
  <c r="Y1292" i="2"/>
  <c r="Y1288" i="2"/>
  <c r="Y1285" i="2"/>
  <c r="Y1281" i="2"/>
  <c r="Y1278" i="2"/>
  <c r="Y1274" i="2"/>
  <c r="Y1271" i="2"/>
  <c r="Y1262" i="2"/>
  <c r="Y1261" i="2"/>
  <c r="Y1248" i="2"/>
  <c r="Y1247" i="2"/>
  <c r="Y1241" i="2"/>
  <c r="Y1240" i="2"/>
  <c r="Y1234" i="2"/>
  <c r="Y1233" i="2"/>
  <c r="Y1225" i="2"/>
  <c r="Y1222" i="2"/>
  <c r="Y1211" i="2"/>
  <c r="Y1208" i="2"/>
  <c r="Y1193" i="2"/>
  <c r="Y1190" i="2"/>
  <c r="Y1179" i="2"/>
  <c r="Y1176" i="2"/>
  <c r="Y1151" i="2"/>
  <c r="Y1148" i="2"/>
  <c r="Y1144" i="2"/>
  <c r="Y1141" i="2"/>
  <c r="Y1119" i="2"/>
  <c r="Y1116" i="2"/>
  <c r="Y1112" i="2"/>
  <c r="Y1109" i="2"/>
  <c r="Y1105" i="2"/>
  <c r="Y1102" i="2"/>
  <c r="Y1098" i="2"/>
  <c r="Y1095" i="2"/>
  <c r="Y1091" i="2"/>
  <c r="Y1088" i="2"/>
  <c r="Y1084" i="2"/>
  <c r="Y1081" i="2"/>
  <c r="Y1072" i="2"/>
  <c r="Y1071" i="2"/>
  <c r="Y1070" i="2"/>
  <c r="Y1069" i="2"/>
  <c r="Y1066" i="2"/>
  <c r="Y1062" i="2"/>
  <c r="Y1059" i="2"/>
  <c r="Y1055" i="2"/>
  <c r="Y1052" i="2"/>
  <c r="Y1048" i="2"/>
  <c r="Y1045" i="2"/>
  <c r="Y1036" i="2"/>
  <c r="Y1029" i="2"/>
  <c r="Y1019" i="2"/>
  <c r="Y969" i="2"/>
  <c r="Y963" i="2"/>
  <c r="Y925" i="2"/>
  <c r="Y912" i="2"/>
  <c r="Y911" i="2"/>
  <c r="Y906" i="2"/>
  <c r="Y900" i="2"/>
  <c r="Y813" i="2"/>
  <c r="Y776" i="2"/>
  <c r="Y763" i="2"/>
  <c r="Y751" i="2"/>
  <c r="Y760" i="2" s="1"/>
  <c r="Y762" i="2" s="1"/>
  <c r="Y750" i="2"/>
  <c r="Y759" i="2" s="1"/>
  <c r="Y761" i="2" s="1"/>
  <c r="Y749" i="2"/>
  <c r="Y746" i="2"/>
  <c r="Y742" i="2"/>
  <c r="Y739" i="2"/>
  <c r="Y735" i="2"/>
  <c r="Y732" i="2"/>
  <c r="Y728" i="2"/>
  <c r="Y725" i="2"/>
  <c r="Y719" i="2"/>
  <c r="Y718" i="2"/>
  <c r="Y717" i="2"/>
  <c r="Y714" i="2"/>
  <c r="Y700" i="2"/>
  <c r="Y694" i="2"/>
  <c r="Y692" i="2"/>
  <c r="Y658" i="2"/>
  <c r="Y657" i="2"/>
  <c r="Y645" i="2"/>
  <c r="Y633" i="2"/>
  <c r="Y642" i="2"/>
  <c r="Y592" i="2"/>
  <c r="Y591" i="2"/>
  <c r="Y586" i="2"/>
  <c r="Y585" i="2"/>
  <c r="Y579" i="2"/>
  <c r="Y576" i="2"/>
  <c r="Y578" i="2" s="1"/>
  <c r="Y575" i="2"/>
  <c r="Y577" i="2" s="1"/>
  <c r="Y572" i="2"/>
  <c r="Y569" i="2"/>
  <c r="Y565" i="2"/>
  <c r="Y562" i="2"/>
  <c r="Y558" i="2"/>
  <c r="Y555" i="2"/>
  <c r="Y551" i="2"/>
  <c r="Y548" i="2"/>
  <c r="Y542" i="2"/>
  <c r="Y541" i="2"/>
  <c r="Y540" i="2"/>
  <c r="Y537" i="2"/>
  <c r="Y528" i="2"/>
  <c r="Y491" i="2"/>
  <c r="Y490" i="2"/>
  <c r="Y485" i="2"/>
  <c r="Y470" i="2"/>
  <c r="Y469" i="2"/>
  <c r="Y458" i="2"/>
  <c r="Y456" i="2"/>
  <c r="Y438" i="2"/>
  <c r="Y378" i="2"/>
  <c r="Y371" i="2"/>
  <c r="Y364" i="2"/>
  <c r="Y357" i="2"/>
  <c r="Y350" i="2"/>
  <c r="Y343" i="2"/>
  <c r="Y336" i="2"/>
  <c r="Y320" i="2"/>
  <c r="Y295" i="2"/>
  <c r="Y288" i="2"/>
  <c r="Y281" i="2"/>
  <c r="Y271" i="2"/>
  <c r="Y227" i="2"/>
  <c r="Y226" i="2"/>
  <c r="Y222" i="2"/>
  <c r="Y207" i="2"/>
  <c r="Y158" i="2"/>
  <c r="Y157" i="2"/>
  <c r="Y139" i="2"/>
  <c r="Y138" i="2"/>
  <c r="Y129" i="2"/>
  <c r="Y126" i="2"/>
  <c r="Y118" i="2"/>
  <c r="Y106" i="2"/>
  <c r="Y105" i="2"/>
  <c r="Y99" i="2"/>
  <c r="Y98" i="2"/>
  <c r="Y92" i="2"/>
  <c r="Y91" i="2"/>
  <c r="Y74" i="2"/>
  <c r="Y73" i="2"/>
  <c r="Y69" i="2"/>
  <c r="Y60" i="2"/>
  <c r="Y59" i="2"/>
  <c r="Y53" i="2"/>
  <c r="Y23" i="2"/>
  <c r="Y22" i="2"/>
  <c r="Y18" i="2"/>
  <c r="Y9" i="2"/>
  <c r="Y8" i="2"/>
  <c r="Y5675" i="2" l="1"/>
  <c r="Z5676" i="2"/>
  <c r="Z3577" i="2"/>
  <c r="Z3575" i="2"/>
  <c r="Y3578" i="2"/>
  <c r="Y3576" i="2"/>
  <c r="Z3578" i="2"/>
  <c r="Z3576" i="2"/>
  <c r="Y3577" i="2"/>
  <c r="Y3575" i="2"/>
  <c r="Y5700" i="2"/>
  <c r="Y1761" i="2"/>
  <c r="Z1761" i="2"/>
  <c r="Z4032" i="2"/>
  <c r="Y4032" i="2"/>
  <c r="Y4034" i="2" s="1"/>
  <c r="Y1257" i="2"/>
  <c r="Z1257" i="2"/>
  <c r="Y982" i="2"/>
  <c r="Y328" i="2"/>
  <c r="Y327" i="2"/>
  <c r="Y684" i="2"/>
  <c r="Y835" i="2"/>
  <c r="Y991" i="2"/>
  <c r="Z328" i="2"/>
  <c r="Y1560" i="2"/>
  <c r="Y1574" i="2"/>
  <c r="Y1905" i="2"/>
  <c r="Y1940" i="2"/>
  <c r="Y1475" i="2"/>
  <c r="Y2573" i="2"/>
  <c r="Y2614" i="2"/>
  <c r="Y2668" i="2"/>
  <c r="Y2682" i="2"/>
  <c r="Y2823" i="2"/>
  <c r="Y2886" i="2"/>
  <c r="Y2900" i="2"/>
  <c r="Y3154" i="2"/>
  <c r="Z327" i="2"/>
  <c r="AC6133" i="2"/>
  <c r="Y1585" i="2"/>
  <c r="Y1539" i="2"/>
  <c r="Y1489" i="2"/>
  <c r="Y1005" i="2"/>
  <c r="Y953" i="2"/>
  <c r="Y2028" i="2"/>
  <c r="Y3772" i="2"/>
  <c r="Y4107" i="2"/>
  <c r="Y4121" i="2"/>
  <c r="Y4163" i="2"/>
  <c r="Y4313" i="2"/>
  <c r="Y4327" i="2"/>
  <c r="Y4365" i="2"/>
  <c r="Y4393" i="2"/>
  <c r="Y4449" i="2"/>
  <c r="Y4463" i="2"/>
  <c r="Y4477" i="2"/>
  <c r="Y4491" i="2"/>
  <c r="Y4505" i="2"/>
  <c r="Y4519" i="2"/>
  <c r="Y4533" i="2"/>
  <c r="Y4561" i="2"/>
  <c r="Y4586" i="2"/>
  <c r="Y4872" i="2"/>
  <c r="Y4964" i="2"/>
  <c r="Y4978" i="2"/>
  <c r="Y5167" i="2"/>
  <c r="Y3786" i="2"/>
  <c r="Y2914" i="2"/>
  <c r="Y4190" i="2"/>
  <c r="Y4192" i="2" s="1"/>
  <c r="Z4190" i="2"/>
  <c r="Y2872" i="2"/>
  <c r="Y2858" i="2"/>
  <c r="Y663" i="2"/>
  <c r="Y677" i="2"/>
  <c r="Y691" i="2"/>
  <c r="Y828" i="2"/>
  <c r="Y876" i="2"/>
  <c r="Y890" i="2"/>
  <c r="Y946" i="2"/>
  <c r="Y1482" i="2"/>
  <c r="Y1567" i="2"/>
  <c r="Y1581" i="2"/>
  <c r="Y1592" i="2"/>
  <c r="Y1634" i="2"/>
  <c r="Y1933" i="2"/>
  <c r="Y2053" i="2"/>
  <c r="Y2640" i="2"/>
  <c r="Y2661" i="2"/>
  <c r="Y2675" i="2"/>
  <c r="Y2837" i="2"/>
  <c r="Y2851" i="2"/>
  <c r="Y2879" i="2"/>
  <c r="Y3329" i="2"/>
  <c r="Y3757" i="2"/>
  <c r="Y3844" i="2"/>
  <c r="Y3886" i="2"/>
  <c r="Y4100" i="2"/>
  <c r="Y4114" i="2"/>
  <c r="Y4128" i="2"/>
  <c r="Y4170" i="2"/>
  <c r="Y4400" i="2"/>
  <c r="Y4428" i="2"/>
  <c r="Y4442" i="2"/>
  <c r="Y4456" i="2"/>
  <c r="Y4484" i="2"/>
  <c r="Y4498" i="2"/>
  <c r="Y4512" i="2"/>
  <c r="Y4526" i="2"/>
  <c r="Y4551" i="2"/>
  <c r="Y4579" i="2"/>
  <c r="Y4865" i="2"/>
  <c r="Y4907" i="2"/>
  <c r="Y5188" i="2"/>
  <c r="Y5365" i="2"/>
  <c r="Y5393" i="2"/>
  <c r="Y6339" i="2"/>
  <c r="Y6341" i="2" s="1"/>
  <c r="Y5034" i="2"/>
  <c r="Y5092" i="2"/>
  <c r="Y5094" i="2" s="1"/>
  <c r="Y5343" i="2"/>
  <c r="Y5345" i="2" s="1"/>
  <c r="Y5371" i="2"/>
  <c r="Y5423" i="2"/>
  <c r="Y5425" i="2" s="1"/>
  <c r="Y5749" i="2"/>
  <c r="Y5751" i="2" s="1"/>
  <c r="Y5902" i="2"/>
  <c r="Y5904" i="2" s="1"/>
  <c r="Y612" i="2"/>
  <c r="Y1499" i="2"/>
  <c r="Y1501" i="2" s="1"/>
  <c r="Y3615" i="2"/>
  <c r="Y267" i="2"/>
  <c r="Y269" i="2" s="1"/>
  <c r="Y1500" i="2"/>
  <c r="Y1502" i="2" s="1"/>
  <c r="Y5750" i="2"/>
  <c r="Y5752" i="2" s="1"/>
  <c r="Y5284" i="2"/>
  <c r="Y5174" i="2"/>
  <c r="Y5153" i="2"/>
  <c r="Y5093" i="2"/>
  <c r="Y5095" i="2" s="1"/>
  <c r="Y4914" i="2"/>
  <c r="Y4900" i="2"/>
  <c r="Y4893" i="2"/>
  <c r="Y4886" i="2"/>
  <c r="Y4879" i="2"/>
  <c r="Y4609" i="2"/>
  <c r="Y4611" i="2" s="1"/>
  <c r="Y4421" i="2"/>
  <c r="Y4303" i="2"/>
  <c r="Y3813" i="2"/>
  <c r="Y3809" i="2"/>
  <c r="Y3793" i="2"/>
  <c r="Y3779" i="2"/>
  <c r="Y3760" i="2"/>
  <c r="Y3614" i="2"/>
  <c r="Y3084" i="2"/>
  <c r="Y2993" i="2"/>
  <c r="Y2907" i="2"/>
  <c r="Y2893" i="2"/>
  <c r="Y2865" i="2"/>
  <c r="Y2825" i="2"/>
  <c r="Y2826" i="2"/>
  <c r="Y2523" i="2"/>
  <c r="Y2060" i="2"/>
  <c r="Y1876" i="2"/>
  <c r="Y1878" i="2" s="1"/>
  <c r="Y1824" i="2"/>
  <c r="Y1786" i="2"/>
  <c r="Y1788" i="2" s="1"/>
  <c r="Y1541" i="2"/>
  <c r="Y1542" i="2"/>
  <c r="Y960" i="2"/>
  <c r="Y862" i="2"/>
  <c r="Y670" i="2"/>
  <c r="Y115" i="2"/>
  <c r="Y117" i="2" s="1"/>
  <c r="Y610" i="2"/>
  <c r="Y1239" i="2"/>
  <c r="Y1253" i="2"/>
  <c r="Y1267" i="2"/>
  <c r="Y1309" i="2"/>
  <c r="Y1366" i="2"/>
  <c r="Y1380" i="2"/>
  <c r="Y1394" i="2"/>
  <c r="Y1408" i="2"/>
  <c r="Y1422" i="2"/>
  <c r="Y1436" i="2"/>
  <c r="Y1685" i="2"/>
  <c r="Y1713" i="2"/>
  <c r="Y1742" i="2"/>
  <c r="Y1775" i="2"/>
  <c r="Y1822" i="2"/>
  <c r="Y1842" i="2"/>
  <c r="Y1856" i="2"/>
  <c r="Y1870" i="2"/>
  <c r="Y2317" i="2"/>
  <c r="Y2520" i="2"/>
  <c r="Y2724" i="2"/>
  <c r="Y6192" i="2"/>
  <c r="Y6206" i="2"/>
  <c r="Y6220" i="2"/>
  <c r="Y5052" i="2"/>
  <c r="Y5534" i="2"/>
  <c r="Y5561" i="2"/>
  <c r="Y5824" i="2"/>
  <c r="Y5852" i="2"/>
  <c r="Y5880" i="2"/>
  <c r="Y6234" i="2"/>
  <c r="Y6276" i="2"/>
  <c r="Y3395" i="2"/>
  <c r="Y3409" i="2"/>
  <c r="Y3423" i="2"/>
  <c r="Y3535" i="2"/>
  <c r="Y3549" i="2"/>
  <c r="Y3612" i="2"/>
  <c r="Y3632" i="2"/>
  <c r="Y3643" i="2"/>
  <c r="Y3657" i="2"/>
  <c r="Y3671" i="2"/>
  <c r="Y3685" i="2"/>
  <c r="Y3907" i="2"/>
  <c r="Y3921" i="2"/>
  <c r="Y3935" i="2"/>
  <c r="Y3949" i="2"/>
  <c r="Y3963" i="2"/>
  <c r="Y3991" i="2"/>
  <c r="Y4005" i="2"/>
  <c r="Y4233" i="2"/>
  <c r="Y4283" i="2"/>
  <c r="Y4285" i="2" s="1"/>
  <c r="Y4278" i="2"/>
  <c r="Y4854" i="2"/>
  <c r="Y4922" i="2"/>
  <c r="Y4924" i="2" s="1"/>
  <c r="Y4946" i="2"/>
  <c r="Y5066" i="2"/>
  <c r="Y5080" i="2"/>
  <c r="Y268" i="2"/>
  <c r="Y270" i="2" s="1"/>
  <c r="Y809" i="2"/>
  <c r="Y811" i="2" s="1"/>
  <c r="Y965" i="2"/>
  <c r="Y967" i="2" s="1"/>
  <c r="Y2919" i="2"/>
  <c r="Y2921" i="2" s="1"/>
  <c r="Y4189" i="2"/>
  <c r="Y4191" i="2" s="1"/>
  <c r="Y4284" i="2"/>
  <c r="Y4286" i="2" s="1"/>
  <c r="Y6338" i="2"/>
  <c r="Y6340" i="2" s="1"/>
  <c r="Y4992" i="2"/>
  <c r="Y5006" i="2"/>
  <c r="Y5370" i="2"/>
  <c r="Y49" i="2"/>
  <c r="Y51" i="2" s="1"/>
  <c r="Y468" i="2"/>
  <c r="Y611" i="2"/>
  <c r="Y697" i="2"/>
  <c r="Y699" i="2" s="1"/>
  <c r="Y966" i="2"/>
  <c r="Y968" i="2" s="1"/>
  <c r="Y1198" i="2"/>
  <c r="Y1200" i="2" s="1"/>
  <c r="Y1186" i="2"/>
  <c r="Y1246" i="2"/>
  <c r="Y1260" i="2"/>
  <c r="Y1302" i="2"/>
  <c r="Y1347" i="2"/>
  <c r="Y1359" i="2"/>
  <c r="Y1373" i="2"/>
  <c r="Y1387" i="2"/>
  <c r="Y1401" i="2"/>
  <c r="Y1429" i="2"/>
  <c r="Y1720" i="2"/>
  <c r="Y1722" i="2" s="1"/>
  <c r="Y1678" i="2"/>
  <c r="Y1706" i="2"/>
  <c r="Y1785" i="2"/>
  <c r="Y1787" i="2" s="1"/>
  <c r="Y1768" i="2"/>
  <c r="Y1782" i="2"/>
  <c r="Y1823" i="2"/>
  <c r="Y1875" i="2"/>
  <c r="Y1877" i="2" s="1"/>
  <c r="Y1849" i="2"/>
  <c r="Y1863" i="2"/>
  <c r="Y2346" i="2"/>
  <c r="Y2348" i="2" s="1"/>
  <c r="Y2522" i="2"/>
  <c r="Y2752" i="2"/>
  <c r="Y2920" i="2"/>
  <c r="Y2922" i="2" s="1"/>
  <c r="Y6168" i="2"/>
  <c r="Y3357" i="2"/>
  <c r="Y3444" i="2"/>
  <c r="Y3458" i="2"/>
  <c r="Y3472" i="2"/>
  <c r="Y3486" i="2"/>
  <c r="Y3636" i="2"/>
  <c r="Y3664" i="2"/>
  <c r="Y3942" i="2"/>
  <c r="Y3956" i="2"/>
  <c r="Y3984" i="2"/>
  <c r="Y3998" i="2"/>
  <c r="Y4012" i="2"/>
  <c r="Y4271" i="2"/>
  <c r="Y5059" i="2"/>
  <c r="Y5073" i="2"/>
  <c r="Y5087" i="2"/>
  <c r="Y950" i="2"/>
  <c r="Y1391" i="2"/>
  <c r="Y1779" i="2"/>
  <c r="Y1853" i="2"/>
  <c r="Y1860" i="2"/>
  <c r="Y1867" i="2"/>
  <c r="Y1888" i="2"/>
  <c r="Y1923" i="2"/>
  <c r="Y2025" i="2"/>
  <c r="Y2032" i="2"/>
  <c r="Y2338" i="2"/>
  <c r="Y2503" i="2"/>
  <c r="Y2583" i="2"/>
  <c r="Y2735" i="2"/>
  <c r="Y2834" i="2"/>
  <c r="Y3081" i="2"/>
  <c r="Y6148" i="2"/>
  <c r="Y3354" i="2"/>
  <c r="Y3483" i="2"/>
  <c r="Y3932" i="2"/>
  <c r="Y3981" i="2"/>
  <c r="Y4160" i="2"/>
  <c r="Y4207" i="2"/>
  <c r="Y4268" i="2"/>
  <c r="Y4275" i="2"/>
  <c r="Y4296" i="2"/>
  <c r="Y4390" i="2"/>
  <c r="Y5056" i="2"/>
  <c r="Y5077" i="2"/>
  <c r="Y5084" i="2"/>
  <c r="Y5314" i="2"/>
  <c r="Y5386" i="2"/>
  <c r="Y5646" i="2"/>
  <c r="Y5845" i="2"/>
  <c r="Y5986" i="2"/>
  <c r="Y5958" i="2"/>
  <c r="Y5930" i="2"/>
  <c r="Y5894" i="2"/>
  <c r="Y5873" i="2"/>
  <c r="Y5817" i="2"/>
  <c r="Y5743" i="2"/>
  <c r="Y5715" i="2"/>
  <c r="Y5667" i="2"/>
  <c r="Y5575" i="2"/>
  <c r="Y5554" i="2"/>
  <c r="Y5492" i="2"/>
  <c r="Y5485" i="2"/>
  <c r="Y5464" i="2"/>
  <c r="Y5185" i="2"/>
  <c r="Y5178" i="2"/>
  <c r="Y5121" i="2"/>
  <c r="Y5113" i="2"/>
  <c r="Y5105" i="2"/>
  <c r="Y5070" i="2"/>
  <c r="Y5063" i="2"/>
  <c r="Y5049" i="2"/>
  <c r="Y4848" i="2"/>
  <c r="Y4418" i="2"/>
  <c r="Y4411" i="2"/>
  <c r="Y4383" i="2"/>
  <c r="Y4362" i="2"/>
  <c r="Y4355" i="2"/>
  <c r="Y4084" i="2"/>
  <c r="Y4009" i="2"/>
  <c r="Y4002" i="2"/>
  <c r="Y3995" i="2"/>
  <c r="Y3988" i="2"/>
  <c r="Y3960" i="2"/>
  <c r="Y3953" i="2"/>
  <c r="Y3946" i="2"/>
  <c r="Y3939" i="2"/>
  <c r="Y3883" i="2"/>
  <c r="Y3876" i="2"/>
  <c r="Y3841" i="2"/>
  <c r="Y3834" i="2"/>
  <c r="Y3827" i="2"/>
  <c r="Y3754" i="2"/>
  <c r="Y3719" i="2"/>
  <c r="Y3694" i="2"/>
  <c r="Y3696" i="2" s="1"/>
  <c r="Y3609" i="2"/>
  <c r="Y3420" i="2"/>
  <c r="Y2911" i="2"/>
  <c r="Y2904" i="2"/>
  <c r="Y2897" i="2"/>
  <c r="Y2890" i="2"/>
  <c r="Y2883" i="2"/>
  <c r="Y2876" i="2"/>
  <c r="Y2869" i="2"/>
  <c r="Y2862" i="2"/>
  <c r="Y2855" i="2"/>
  <c r="Y2848" i="2"/>
  <c r="Y2611" i="2"/>
  <c r="Y2517" i="2"/>
  <c r="Y2310" i="2"/>
  <c r="Y2303" i="2"/>
  <c r="Y2287" i="2"/>
  <c r="Y1930" i="2"/>
  <c r="Y1846" i="2"/>
  <c r="Y1839" i="2"/>
  <c r="Y1772" i="2"/>
  <c r="Y1765" i="2"/>
  <c r="Y1758" i="2"/>
  <c r="Y1703" i="2"/>
  <c r="Y1696" i="2"/>
  <c r="Y1675" i="2"/>
  <c r="Y1536" i="2"/>
  <c r="Y1472" i="2"/>
  <c r="Y1419" i="2"/>
  <c r="Y1384" i="2"/>
  <c r="Y1377" i="2"/>
  <c r="Y1370" i="2"/>
  <c r="Y1363" i="2"/>
  <c r="Y1356" i="2"/>
  <c r="Y957" i="2"/>
  <c r="Y943" i="2"/>
  <c r="Y607" i="2"/>
  <c r="Y497" i="2"/>
  <c r="Y410" i="2"/>
  <c r="Y403" i="2"/>
  <c r="Y247" i="2"/>
  <c r="Y240" i="2"/>
  <c r="Y195" i="2"/>
  <c r="Y167" i="2"/>
  <c r="Y87" i="2"/>
  <c r="Y43" i="2"/>
  <c r="Y24" i="2"/>
  <c r="Y36" i="2"/>
  <c r="Y114" i="2"/>
  <c r="Y116" i="2" s="1"/>
  <c r="Y101" i="2"/>
  <c r="Y108" i="2"/>
  <c r="Y134" i="2"/>
  <c r="Y160" i="2"/>
  <c r="Y174" i="2"/>
  <c r="Y188" i="2"/>
  <c r="Y215" i="2"/>
  <c r="Y306" i="2"/>
  <c r="Y313" i="2"/>
  <c r="Y417" i="2"/>
  <c r="Y431" i="2"/>
  <c r="Y478" i="2"/>
  <c r="Y492" i="2"/>
  <c r="Y518" i="2"/>
  <c r="Y543" i="2"/>
  <c r="Y588" i="2"/>
  <c r="Y594" i="2"/>
  <c r="Y600" i="2"/>
  <c r="Y603" i="2"/>
  <c r="Y640" i="2"/>
  <c r="Y637" i="2"/>
  <c r="Y667" i="2"/>
  <c r="Y720" i="2"/>
  <c r="Y753" i="2"/>
  <c r="Y756" i="2"/>
  <c r="Y764" i="2" s="1"/>
  <c r="Y785" i="2"/>
  <c r="Y799" i="2"/>
  <c r="Y806" i="2"/>
  <c r="Y803" i="2"/>
  <c r="Y852" i="2"/>
  <c r="Y866" i="2"/>
  <c r="Y880" i="2"/>
  <c r="Y894" i="2"/>
  <c r="Y936" i="2"/>
  <c r="Y939" i="2"/>
  <c r="Y981" i="2"/>
  <c r="Y995" i="2"/>
  <c r="Y1009" i="2"/>
  <c r="Y1073" i="2"/>
  <c r="Y1127" i="2"/>
  <c r="Y1158" i="2"/>
  <c r="Y1165" i="2"/>
  <c r="Y1162" i="2"/>
  <c r="Y1172" i="2"/>
  <c r="Y1215" i="2"/>
  <c r="Y1250" i="2"/>
  <c r="Y1306" i="2"/>
  <c r="Y1338" i="2"/>
  <c r="Y1398" i="2"/>
  <c r="Y1412" i="2"/>
  <c r="Y1465" i="2"/>
  <c r="Y1479" i="2"/>
  <c r="Y1486" i="2"/>
  <c r="Y1493" i="2"/>
  <c r="Y1513" i="2"/>
  <c r="Y1521" i="2"/>
  <c r="Y1529" i="2"/>
  <c r="Y1532" i="2"/>
  <c r="Y1550" i="2"/>
  <c r="Y1557" i="2"/>
  <c r="Y1588" i="2"/>
  <c r="Y1595" i="2"/>
  <c r="Y1601" i="2"/>
  <c r="Y1603" i="2" s="1"/>
  <c r="Y1613" i="2"/>
  <c r="Y1668" i="2"/>
  <c r="Y1682" i="2"/>
  <c r="Y1689" i="2"/>
  <c r="Y1710" i="2"/>
  <c r="Y1751" i="2"/>
  <c r="Y1754" i="2"/>
  <c r="Y1812" i="2"/>
  <c r="Y1819" i="2"/>
  <c r="Y1832" i="2"/>
  <c r="Y1835" i="2"/>
  <c r="Y1895" i="2"/>
  <c r="Y1909" i="2"/>
  <c r="Y1937" i="2"/>
  <c r="Y1961" i="2"/>
  <c r="Y1958" i="2"/>
  <c r="Y1968" i="2"/>
  <c r="Y1980" i="2"/>
  <c r="Y1982" i="2" s="1"/>
  <c r="Y2004" i="2"/>
  <c r="Y2081" i="2"/>
  <c r="Y2078" i="2"/>
  <c r="Y2088" i="2"/>
  <c r="Y2085" i="2"/>
  <c r="Y2095" i="2"/>
  <c r="Y2116" i="2"/>
  <c r="Y2113" i="2"/>
  <c r="Y2123" i="2"/>
  <c r="Y2128" i="2"/>
  <c r="Y2130" i="2" s="1"/>
  <c r="Y2276" i="2"/>
  <c r="Y2288" i="2"/>
  <c r="Y2283" i="2"/>
  <c r="Y2331" i="2"/>
  <c r="Y2359" i="2"/>
  <c r="Y2373" i="2"/>
  <c r="Y2466" i="2"/>
  <c r="Y2510" i="2"/>
  <c r="Y2513" i="2"/>
  <c r="Y2545" i="2"/>
  <c r="Y2555" i="2"/>
  <c r="Y2561" i="2"/>
  <c r="Y2574" i="2"/>
  <c r="Y2570" i="2"/>
  <c r="Y2575" i="2"/>
  <c r="Y2597" i="2"/>
  <c r="Y2604" i="2"/>
  <c r="Y2700" i="2"/>
  <c r="Y2707" i="2"/>
  <c r="Y2726" i="2"/>
  <c r="Y2728" i="2" s="1"/>
  <c r="Y2742" i="2"/>
  <c r="Y2749" i="2"/>
  <c r="Y2813" i="2"/>
  <c r="Y2820" i="2"/>
  <c r="Y2841" i="2"/>
  <c r="Y2844" i="2"/>
  <c r="Y3053" i="2"/>
  <c r="Y3158" i="2"/>
  <c r="Y6141" i="2"/>
  <c r="Y6182" i="2"/>
  <c r="Y6196" i="2"/>
  <c r="Y6210" i="2"/>
  <c r="Y6224" i="2"/>
  <c r="Y6238" i="2"/>
  <c r="Y3392" i="2"/>
  <c r="Y3434" i="2"/>
  <c r="Y3448" i="2"/>
  <c r="Y3462" i="2"/>
  <c r="Y3525" i="2"/>
  <c r="Y3539" i="2"/>
  <c r="Y3553" i="2"/>
  <c r="Y3595" i="2"/>
  <c r="Y3602" i="2"/>
  <c r="Y3605" i="2"/>
  <c r="Y3639" i="2"/>
  <c r="Y3660" i="2"/>
  <c r="Y3667" i="2"/>
  <c r="Y3688" i="2"/>
  <c r="Y3729" i="2"/>
  <c r="Y3743" i="2"/>
  <c r="Y3740" i="2"/>
  <c r="Y3783" i="2"/>
  <c r="Y3790" i="2"/>
  <c r="Y3816" i="2"/>
  <c r="Y3848" i="2"/>
  <c r="Y3855" i="2"/>
  <c r="Y3890" i="2"/>
  <c r="Y3911" i="2"/>
  <c r="Y4023" i="2"/>
  <c r="Y4056" i="2"/>
  <c r="Y4062" i="2"/>
  <c r="Y4090" i="2"/>
  <c r="Y4093" i="2"/>
  <c r="Y4104" i="2"/>
  <c r="Y4111" i="2"/>
  <c r="Y4118" i="2"/>
  <c r="Y4167" i="2"/>
  <c r="Y4202" i="2"/>
  <c r="Y4261" i="2"/>
  <c r="Y4264" i="2"/>
  <c r="Y4317" i="2"/>
  <c r="Y4331" i="2"/>
  <c r="Y4348" i="2"/>
  <c r="Y4369" i="2"/>
  <c r="Y4376" i="2"/>
  <c r="Y4397" i="2"/>
  <c r="Y4404" i="2"/>
  <c r="Y4425" i="2"/>
  <c r="Y4432" i="2"/>
  <c r="Y4439" i="2"/>
  <c r="Y4446" i="2"/>
  <c r="Y4460" i="2"/>
  <c r="Y4474" i="2"/>
  <c r="Y4488" i="2"/>
  <c r="Y4495" i="2"/>
  <c r="Y4502" i="2"/>
  <c r="Y4516" i="2"/>
  <c r="Y4523" i="2"/>
  <c r="Y4530" i="2"/>
  <c r="Y4554" i="2"/>
  <c r="Y4582" i="2"/>
  <c r="Y4589" i="2"/>
  <c r="Y6321" i="2"/>
  <c r="Y6318" i="2"/>
  <c r="Y6328" i="2"/>
  <c r="Y6325" i="2"/>
  <c r="Y4645" i="2"/>
  <c r="Y4662" i="2"/>
  <c r="Y4659" i="2"/>
  <c r="Y4841" i="2"/>
  <c r="Y4853" i="2"/>
  <c r="Y4851" i="2"/>
  <c r="Y4876" i="2"/>
  <c r="Y4883" i="2"/>
  <c r="Y4911" i="2"/>
  <c r="Y4933" i="2"/>
  <c r="Y4968" i="2"/>
  <c r="Y4982" i="2"/>
  <c r="Y4996" i="2"/>
  <c r="Y5030" i="2"/>
  <c r="Y5042" i="2"/>
  <c r="Y5045" i="2"/>
  <c r="Y5109" i="2"/>
  <c r="Y5143" i="2"/>
  <c r="Y5156" i="2"/>
  <c r="Y5171" i="2"/>
  <c r="Y5195" i="2"/>
  <c r="Y5216" i="2"/>
  <c r="Y5213" i="2"/>
  <c r="Y5223" i="2"/>
  <c r="Y5234" i="2"/>
  <c r="Y5244" i="2"/>
  <c r="Y5241" i="2"/>
  <c r="Y5251" i="2"/>
  <c r="Y5256" i="2"/>
  <c r="Y5258" i="2" s="1"/>
  <c r="Y5293" i="2"/>
  <c r="Y5307" i="2"/>
  <c r="Y5328" i="2"/>
  <c r="Y5344" i="2"/>
  <c r="Y5346" i="2" s="1"/>
  <c r="Y5358" i="2"/>
  <c r="Y5450" i="2"/>
  <c r="Y5471" i="2"/>
  <c r="Y5507" i="2"/>
  <c r="Y5509" i="2" s="1"/>
  <c r="Y5547" i="2"/>
  <c r="Y5596" i="2"/>
  <c r="Y5632" i="2"/>
  <c r="Y5639" i="2"/>
  <c r="Y5653" i="2"/>
  <c r="Y5677" i="2"/>
  <c r="Y5678" i="2"/>
  <c r="Y5722" i="2"/>
  <c r="Y5799" i="2"/>
  <c r="Y5806" i="2"/>
  <c r="Y5838" i="2"/>
  <c r="Y5859" i="2"/>
  <c r="Y5866" i="2"/>
  <c r="Y5951" i="2"/>
  <c r="Y5972" i="2"/>
  <c r="Y5979" i="2"/>
  <c r="Z3586" i="2"/>
  <c r="Y1975" i="2"/>
  <c r="Y1972" i="2"/>
  <c r="Y2109" i="2"/>
  <c r="Y2106" i="2"/>
  <c r="Y2642" i="2"/>
  <c r="Y2633" i="2"/>
  <c r="Y80" i="2"/>
  <c r="Y1641" i="2"/>
  <c r="Y1643" i="2"/>
  <c r="Y2665" i="2"/>
  <c r="Y233" i="2"/>
  <c r="Y254" i="2"/>
  <c r="Y626" i="2"/>
  <c r="Y643" i="2"/>
  <c r="Y796" i="2"/>
  <c r="Y1137" i="2"/>
  <c r="Y1134" i="2"/>
  <c r="Y1345" i="2"/>
  <c r="Y1342" i="2"/>
  <c r="Y1453" i="2"/>
  <c r="Y1458" i="2"/>
  <c r="Y1459" i="2" s="1"/>
  <c r="Y2296" i="2"/>
  <c r="Y2347" i="2"/>
  <c r="Y2349" i="2" s="1"/>
  <c r="Y2618" i="2"/>
  <c r="Y2620" i="2" s="1"/>
  <c r="Y3319" i="2"/>
  <c r="Y3375" i="2"/>
  <c r="Y396" i="2"/>
  <c r="Y465" i="2"/>
  <c r="Y467" i="2" s="1"/>
  <c r="Y525" i="2"/>
  <c r="Y527" i="2" s="1"/>
  <c r="Y696" i="2"/>
  <c r="Y698" i="2" s="1"/>
  <c r="Y656" i="2"/>
  <c r="Y903" i="2"/>
  <c r="Y905" i="2" s="1"/>
  <c r="Y848" i="2"/>
  <c r="Y902" i="2"/>
  <c r="Y904" i="2" s="1"/>
  <c r="Y2129" i="2"/>
  <c r="Y2131" i="2" s="1"/>
  <c r="Y2074" i="2"/>
  <c r="Y2071" i="2"/>
  <c r="Y2654" i="2"/>
  <c r="Y2687" i="2"/>
  <c r="Y2689" i="2" s="1"/>
  <c r="Y688" i="2"/>
  <c r="Y774" i="2"/>
  <c r="Y775" i="2"/>
  <c r="Y777" i="2" s="1"/>
  <c r="Y1155" i="2"/>
  <c r="Y1243" i="2"/>
  <c r="Y1914" i="2"/>
  <c r="Y1954" i="2"/>
  <c r="Y1951" i="2"/>
  <c r="Y2688" i="2"/>
  <c r="Y2690" i="2" s="1"/>
  <c r="Y2651" i="2"/>
  <c r="Y2679" i="2"/>
  <c r="Y3374" i="2"/>
  <c r="Y3322" i="2"/>
  <c r="Y3350" i="2"/>
  <c r="Y3347" i="2"/>
  <c r="Y3650" i="2"/>
  <c r="Y3653" i="2"/>
  <c r="Y5230" i="2"/>
  <c r="Y5227" i="2"/>
  <c r="Y11" i="2"/>
  <c r="Y153" i="2"/>
  <c r="Y204" i="2"/>
  <c r="Y206" i="2" s="1"/>
  <c r="Y452" i="2"/>
  <c r="Y660" i="2"/>
  <c r="Y792" i="2"/>
  <c r="Y789" i="2"/>
  <c r="Y836" i="2"/>
  <c r="Y924" i="2"/>
  <c r="Y921" i="2"/>
  <c r="Y926" i="2"/>
  <c r="Y927" i="2" s="1"/>
  <c r="Y998" i="2"/>
  <c r="Y1012" i="2"/>
  <c r="Y1310" i="2"/>
  <c r="Y1312" i="2" s="1"/>
  <c r="Y1299" i="2"/>
  <c r="Y1433" i="2"/>
  <c r="Y1692" i="2"/>
  <c r="Y2541" i="2"/>
  <c r="Y2538" i="2"/>
  <c r="Y3049" i="2"/>
  <c r="Y3280" i="2"/>
  <c r="Y3282" i="2" s="1"/>
  <c r="Y50" i="2"/>
  <c r="Y52" i="2" s="1"/>
  <c r="Y29" i="2"/>
  <c r="Y75" i="2"/>
  <c r="Y94" i="2"/>
  <c r="Y140" i="2"/>
  <c r="Y464" i="2"/>
  <c r="Y466" i="2" s="1"/>
  <c r="Y524" i="2"/>
  <c r="Y526" i="2" s="1"/>
  <c r="Y504" i="2"/>
  <c r="Y623" i="2"/>
  <c r="Y771" i="2"/>
  <c r="Y845" i="2"/>
  <c r="Y887" i="2"/>
  <c r="Y62" i="2"/>
  <c r="Y203" i="2"/>
  <c r="Y205" i="2" s="1"/>
  <c r="Y228" i="2"/>
  <c r="Y261" i="2"/>
  <c r="Y389" i="2"/>
  <c r="Y424" i="2"/>
  <c r="Y445" i="2"/>
  <c r="Y674" i="2"/>
  <c r="Y782" i="2"/>
  <c r="Y810" i="2"/>
  <c r="Y812" i="2" s="1"/>
  <c r="Y825" i="2"/>
  <c r="Y855" i="2"/>
  <c r="Y869" i="2"/>
  <c r="Y883" i="2"/>
  <c r="Y897" i="2"/>
  <c r="Y914" i="2"/>
  <c r="Y978" i="2"/>
  <c r="Y1016" i="2"/>
  <c r="Y1018" i="2" s="1"/>
  <c r="Y988" i="2"/>
  <c r="Y1002" i="2"/>
  <c r="Y1015" i="2"/>
  <c r="Y1017" i="2" s="1"/>
  <c r="Y1169" i="2"/>
  <c r="Y1183" i="2"/>
  <c r="Y1229" i="2"/>
  <c r="Y1335" i="2"/>
  <c r="Y1348" i="2"/>
  <c r="Y1405" i="2"/>
  <c r="Y1426" i="2"/>
  <c r="Y1600" i="2"/>
  <c r="Y1602" i="2" s="1"/>
  <c r="Y1553" i="2"/>
  <c r="Y1721" i="2"/>
  <c r="Y1723" i="2" s="1"/>
  <c r="Y1661" i="2"/>
  <c r="Y1805" i="2"/>
  <c r="Y1947" i="2"/>
  <c r="Y1944" i="2"/>
  <c r="Y2039" i="2"/>
  <c r="Y2057" i="2"/>
  <c r="Y2102" i="2"/>
  <c r="Y2099" i="2"/>
  <c r="Y2637" i="2"/>
  <c r="Y2806" i="2"/>
  <c r="Y181" i="2"/>
  <c r="Y580" i="2"/>
  <c r="Y641" i="2"/>
  <c r="Y653" i="2"/>
  <c r="Y681" i="2"/>
  <c r="Y832" i="2"/>
  <c r="Y859" i="2"/>
  <c r="Y873" i="2"/>
  <c r="Y1199" i="2"/>
  <c r="Y1201" i="2" s="1"/>
  <c r="Y1130" i="2"/>
  <c r="Y1311" i="2"/>
  <c r="Y1313" i="2" s="1"/>
  <c r="Y1218" i="2"/>
  <c r="Y1236" i="2"/>
  <c r="Y1264" i="2"/>
  <c r="Y1578" i="2"/>
  <c r="Y1744" i="2"/>
  <c r="Y1739" i="2"/>
  <c r="Y2484" i="2"/>
  <c r="Y2486" i="2" s="1"/>
  <c r="Y2469" i="2"/>
  <c r="Y2488" i="2" s="1"/>
  <c r="Y2496" i="2"/>
  <c r="Y2777" i="2"/>
  <c r="Y2780" i="2"/>
  <c r="Y6178" i="2"/>
  <c r="Y6281" i="2"/>
  <c r="Y6283" i="2" s="1"/>
  <c r="Y3622" i="2"/>
  <c r="Y3625" i="2"/>
  <c r="Y3678" i="2"/>
  <c r="Y3681" i="2"/>
  <c r="Y644" i="2"/>
  <c r="Y837" i="2"/>
  <c r="Y983" i="2"/>
  <c r="Y1441" i="2"/>
  <c r="Y1443" i="2" s="1"/>
  <c r="Y1571" i="2"/>
  <c r="Y1638" i="2"/>
  <c r="Y1902" i="2"/>
  <c r="Y1915" i="2"/>
  <c r="Y1997" i="2"/>
  <c r="Y2011" i="2"/>
  <c r="Y2062" i="2"/>
  <c r="Y2401" i="2"/>
  <c r="Y2558" i="2"/>
  <c r="Y2560" i="2" s="1"/>
  <c r="Y2593" i="2"/>
  <c r="Y2590" i="2"/>
  <c r="Y2630" i="2"/>
  <c r="Y2785" i="2"/>
  <c r="Y2787" i="2" s="1"/>
  <c r="Y2786" i="2"/>
  <c r="Y2788" i="2" s="1"/>
  <c r="Y3281" i="2"/>
  <c r="Y3283" i="2" s="1"/>
  <c r="Y3046" i="2"/>
  <c r="Y3151" i="2"/>
  <c r="Y6282" i="2"/>
  <c r="Y6284" i="2" s="1"/>
  <c r="Y6175" i="2"/>
  <c r="Y6189" i="2"/>
  <c r="Y6203" i="2"/>
  <c r="Y6217" i="2"/>
  <c r="Y6231" i="2"/>
  <c r="Y6273" i="2"/>
  <c r="Y3406" i="2"/>
  <c r="Y3441" i="2"/>
  <c r="Y3455" i="2"/>
  <c r="Y3469" i="2"/>
  <c r="Y3532" i="2"/>
  <c r="Y3546" i="2"/>
  <c r="Y3776" i="2"/>
  <c r="Y4921" i="2"/>
  <c r="Y4923" i="2" s="1"/>
  <c r="Y4940" i="2"/>
  <c r="Y5903" i="2"/>
  <c r="Y5905" i="2" s="1"/>
  <c r="Y5995" i="2"/>
  <c r="Y5997" i="2" s="1"/>
  <c r="Y3794" i="2"/>
  <c r="Y4146" i="2"/>
  <c r="Y4149" i="2"/>
  <c r="Y4337" i="2"/>
  <c r="Y4467" i="2"/>
  <c r="Y4470" i="2"/>
  <c r="Y4829" i="2"/>
  <c r="Y4655" i="2"/>
  <c r="Y4831" i="2" s="1"/>
  <c r="Y4652" i="2"/>
  <c r="Y4945" i="2"/>
  <c r="Y5209" i="2"/>
  <c r="Y5206" i="2"/>
  <c r="Y1442" i="2"/>
  <c r="Y1444" i="2" s="1"/>
  <c r="Y1415" i="2"/>
  <c r="Y1456" i="2"/>
  <c r="Y1468" i="2"/>
  <c r="Y1496" i="2"/>
  <c r="Y1564" i="2"/>
  <c r="Y1631" i="2"/>
  <c r="Y1671" i="2"/>
  <c r="Y1699" i="2"/>
  <c r="Y1743" i="2"/>
  <c r="Y1732" i="2"/>
  <c r="Y1798" i="2"/>
  <c r="Y1912" i="2"/>
  <c r="Y1926" i="2"/>
  <c r="Y1981" i="2"/>
  <c r="Y1983" i="2" s="1"/>
  <c r="Y1965" i="2"/>
  <c r="Y2007" i="2"/>
  <c r="Y2050" i="2"/>
  <c r="Y2063" i="2"/>
  <c r="Y2092" i="2"/>
  <c r="Y2120" i="2"/>
  <c r="Y2173" i="2"/>
  <c r="Y2241" i="2"/>
  <c r="Y2324" i="2"/>
  <c r="Y2366" i="2"/>
  <c r="Y2531" i="2"/>
  <c r="Y2617" i="2"/>
  <c r="Y2619" i="2" s="1"/>
  <c r="Y2658" i="2"/>
  <c r="Y2672" i="2"/>
  <c r="Y2721" i="2"/>
  <c r="Y2799" i="2"/>
  <c r="Y3056" i="2"/>
  <c r="Y3161" i="2"/>
  <c r="Y6185" i="2"/>
  <c r="Y6199" i="2"/>
  <c r="Y6213" i="2"/>
  <c r="Y6227" i="2"/>
  <c r="Y6241" i="2"/>
  <c r="Y3326" i="2"/>
  <c r="Y3437" i="2"/>
  <c r="Y3451" i="2"/>
  <c r="Y3465" i="2"/>
  <c r="Y3528" i="2"/>
  <c r="Y3542" i="2"/>
  <c r="Y3556" i="2"/>
  <c r="Y3693" i="2"/>
  <c r="Y3695" i="2" s="1"/>
  <c r="Y3629" i="2"/>
  <c r="Y3646" i="2"/>
  <c r="Y3674" i="2"/>
  <c r="Y3761" i="2"/>
  <c r="Y3722" i="2"/>
  <c r="Y3726" i="2"/>
  <c r="Y3851" i="2"/>
  <c r="Y4372" i="2"/>
  <c r="Y4544" i="2"/>
  <c r="Y4547" i="2"/>
  <c r="Y4565" i="2"/>
  <c r="Y4568" i="2"/>
  <c r="Y4600" i="2"/>
  <c r="Y4603" i="2"/>
  <c r="Y6314" i="2"/>
  <c r="Y6311" i="2"/>
  <c r="Y1644" i="2"/>
  <c r="Y1664" i="2"/>
  <c r="Y1815" i="2"/>
  <c r="Y2250" i="2"/>
  <c r="Y2252" i="2" s="1"/>
  <c r="Y2643" i="2"/>
  <c r="Y2738" i="2"/>
  <c r="Y2816" i="2"/>
  <c r="Y3769" i="2"/>
  <c r="Y3837" i="2"/>
  <c r="Y3879" i="2"/>
  <c r="Y3904" i="2"/>
  <c r="Y3918" i="2"/>
  <c r="Y4097" i="2"/>
  <c r="Y4125" i="2"/>
  <c r="Y4310" i="2"/>
  <c r="Y4324" i="2"/>
  <c r="Y4338" i="2"/>
  <c r="Y4358" i="2"/>
  <c r="Y4386" i="2"/>
  <c r="Y4414" i="2"/>
  <c r="Y4537" i="2"/>
  <c r="Y4540" i="2"/>
  <c r="Y4572" i="2"/>
  <c r="Y4575" i="2"/>
  <c r="Y4593" i="2"/>
  <c r="Y4596" i="2"/>
  <c r="Y6300" i="2"/>
  <c r="Y6305" i="2"/>
  <c r="Y6306" i="2" s="1"/>
  <c r="Y6335" i="2"/>
  <c r="Y6332" i="2"/>
  <c r="Y4828" i="2"/>
  <c r="Y4904" i="2"/>
  <c r="Y4957" i="2"/>
  <c r="Y5011" i="2"/>
  <c r="Y5013" i="2" s="1"/>
  <c r="Y4971" i="2"/>
  <c r="Y4985" i="2"/>
  <c r="Y4999" i="2"/>
  <c r="Y5285" i="2"/>
  <c r="Y5279" i="2"/>
  <c r="Y4033" i="2"/>
  <c r="Y3830" i="2"/>
  <c r="Y3858" i="2"/>
  <c r="Y3914" i="2"/>
  <c r="Y4026" i="2"/>
  <c r="Y4320" i="2"/>
  <c r="Y4334" i="2"/>
  <c r="Y4351" i="2"/>
  <c r="Y4379" i="2"/>
  <c r="Y4407" i="2"/>
  <c r="Y4435" i="2"/>
  <c r="Y5012" i="2"/>
  <c r="Y5014" i="2" s="1"/>
  <c r="Y4954" i="2"/>
  <c r="Y5202" i="2"/>
  <c r="Y5199" i="2"/>
  <c r="Y5540" i="2"/>
  <c r="Y5584" i="2"/>
  <c r="Y5586" i="2" s="1"/>
  <c r="Y3795" i="2"/>
  <c r="Y4453" i="2"/>
  <c r="Y4481" i="2"/>
  <c r="Y4509" i="2"/>
  <c r="Y4608" i="2"/>
  <c r="Y4610" i="2" s="1"/>
  <c r="Y4558" i="2"/>
  <c r="Y6293" i="2"/>
  <c r="Y4869" i="2"/>
  <c r="Y4897" i="2"/>
  <c r="Y5023" i="2"/>
  <c r="Y5035" i="2"/>
  <c r="Y5150" i="2"/>
  <c r="Y5257" i="2"/>
  <c r="Y5259" i="2" s="1"/>
  <c r="Y5422" i="2"/>
  <c r="Y5424" i="2" s="1"/>
  <c r="Y5508" i="2"/>
  <c r="Y5510" i="2" s="1"/>
  <c r="Y5478" i="2"/>
  <c r="Y5499" i="2"/>
  <c r="Y5568" i="2"/>
  <c r="Y5603" i="2"/>
  <c r="Y5660" i="2"/>
  <c r="Y5831" i="2"/>
  <c r="Y5887" i="2"/>
  <c r="Y5944" i="2"/>
  <c r="Y5965" i="2"/>
  <c r="Y3806" i="2"/>
  <c r="Y6303" i="2"/>
  <c r="Y4862" i="2"/>
  <c r="Y4890" i="2"/>
  <c r="Y4961" i="2"/>
  <c r="Y4975" i="2"/>
  <c r="Y4989" i="2"/>
  <c r="Y5003" i="2"/>
  <c r="Y5033" i="2"/>
  <c r="Y5146" i="2"/>
  <c r="Y5155" i="2"/>
  <c r="Y5164" i="2"/>
  <c r="Y5181" i="2"/>
  <c r="Y5192" i="2"/>
  <c r="Y5220" i="2"/>
  <c r="Y5248" i="2"/>
  <c r="Y5272" i="2"/>
  <c r="Y5300" i="2"/>
  <c r="Y5321" i="2"/>
  <c r="Y5400" i="2"/>
  <c r="Y5457" i="2"/>
  <c r="Y5583" i="2"/>
  <c r="Y5585" i="2" s="1"/>
  <c r="Y5608" i="2"/>
  <c r="Y5609" i="2"/>
  <c r="Y5708" i="2"/>
  <c r="Y5937" i="2"/>
  <c r="Y5994" i="2"/>
  <c r="Y5996" i="2" s="1"/>
  <c r="Y5926" i="2"/>
  <c r="AE5922" i="2"/>
  <c r="Y5919" i="2"/>
  <c r="AE5915" i="2"/>
  <c r="Y5796" i="2"/>
  <c r="AE5792" i="2"/>
  <c r="Y5789" i="2"/>
  <c r="AE5785" i="2"/>
  <c r="Y5782" i="2"/>
  <c r="AE5778" i="2"/>
  <c r="Y5772" i="2"/>
  <c r="Y5765" i="2"/>
  <c r="Y5739" i="2"/>
  <c r="Y5732" i="2"/>
  <c r="Y5697" i="2"/>
  <c r="AE5693" i="2"/>
  <c r="Y5690" i="2"/>
  <c r="AE5686" i="2"/>
  <c r="Y5626" i="2"/>
  <c r="Y5619" i="2"/>
  <c r="Y5530" i="2"/>
  <c r="AE5526" i="2"/>
  <c r="Y5523" i="2"/>
  <c r="AE5519" i="2"/>
  <c r="Y5446" i="2"/>
  <c r="AE5442" i="2"/>
  <c r="AE5435" i="2"/>
  <c r="AE4637" i="2"/>
  <c r="AE4630" i="2"/>
  <c r="AE4225" i="2"/>
  <c r="AE4218" i="2"/>
  <c r="AE4076" i="2"/>
  <c r="AE4069" i="2"/>
  <c r="AE3367" i="2"/>
  <c r="AE3360" i="2"/>
  <c r="AE3339" i="2"/>
  <c r="AE3332" i="2"/>
  <c r="AE6160" i="2"/>
  <c r="AE6153" i="2"/>
  <c r="AE2982" i="2"/>
  <c r="AE2975" i="2"/>
  <c r="AE2968" i="2"/>
  <c r="AE2961" i="2"/>
  <c r="AE2954" i="2"/>
  <c r="AE2947" i="2"/>
  <c r="Y2237" i="2"/>
  <c r="Y2230" i="2"/>
  <c r="Y2223" i="2"/>
  <c r="Y2216" i="2"/>
  <c r="Y2209" i="2"/>
  <c r="Y2197" i="2"/>
  <c r="Y2190" i="2"/>
  <c r="Y2183" i="2"/>
  <c r="Y2169" i="2"/>
  <c r="Y2162" i="2"/>
  <c r="Y2154" i="2"/>
  <c r="Y2147" i="2"/>
  <c r="AE713" i="2"/>
  <c r="AE536" i="2"/>
  <c r="Y488" i="2"/>
  <c r="Y381" i="2"/>
  <c r="Y374" i="2"/>
  <c r="Y367" i="2"/>
  <c r="Y360" i="2"/>
  <c r="Y353" i="2"/>
  <c r="Y346" i="2"/>
  <c r="Y339" i="2"/>
  <c r="Y323" i="2"/>
  <c r="Y225" i="2"/>
  <c r="Y147" i="2"/>
  <c r="Y72" i="2"/>
  <c r="Y21" i="2"/>
  <c r="Y4036" i="2" l="1"/>
  <c r="Y3580" i="2"/>
  <c r="Y984" i="2"/>
  <c r="Y5372" i="2"/>
  <c r="Y613" i="2"/>
  <c r="Y2622" i="2"/>
  <c r="Y2827" i="2"/>
  <c r="Y1543" i="2"/>
  <c r="Y5036" i="2"/>
  <c r="Y3762" i="2"/>
  <c r="Y4855" i="2"/>
  <c r="Y1825" i="2"/>
  <c r="Y2644" i="2"/>
  <c r="Y838" i="2"/>
  <c r="Y3616" i="2"/>
  <c r="Y1645" i="2"/>
  <c r="Y4194" i="2"/>
  <c r="Y2924" i="2"/>
  <c r="Y970" i="2"/>
  <c r="Y5157" i="2"/>
  <c r="Y5286" i="2"/>
  <c r="Y6343" i="2"/>
  <c r="Y4926" i="2"/>
  <c r="Y2524" i="2"/>
  <c r="Y1985" i="2"/>
  <c r="Y1605" i="2"/>
  <c r="Y5610" i="2"/>
  <c r="Y4947" i="2"/>
  <c r="Y2790" i="2"/>
  <c r="Y1349" i="2"/>
  <c r="Y5097" i="2"/>
  <c r="Y1319" i="2"/>
  <c r="Y329" i="2"/>
  <c r="Y646" i="2"/>
  <c r="Y1880" i="2"/>
  <c r="Y2563" i="2"/>
  <c r="Y701" i="2"/>
  <c r="Y4288" i="2"/>
  <c r="Y2576" i="2"/>
  <c r="Y1790" i="2"/>
  <c r="Y1317" i="2"/>
  <c r="Y2289" i="2"/>
  <c r="Y4613" i="2"/>
  <c r="Y1504" i="2"/>
  <c r="Y3698" i="2"/>
  <c r="Y6286" i="2"/>
  <c r="Y907" i="2"/>
  <c r="Y3285" i="2"/>
  <c r="Y1020" i="2"/>
  <c r="Y2135" i="2"/>
  <c r="Y1446" i="2"/>
  <c r="Y1725" i="2"/>
  <c r="Y2692" i="2"/>
  <c r="Y4339" i="2"/>
  <c r="Y2064" i="2"/>
  <c r="Y3376" i="2"/>
  <c r="Y5263" i="2"/>
  <c r="Y5016" i="2"/>
  <c r="Y1745" i="2"/>
  <c r="Y1916" i="2"/>
  <c r="Y814" i="2"/>
  <c r="E147" i="2" l="1"/>
  <c r="E157" i="2"/>
  <c r="E158" i="2"/>
  <c r="E160" i="2" l="1"/>
  <c r="E156" i="2"/>
  <c r="E163" i="2"/>
  <c r="E153" i="2"/>
  <c r="AE3608" i="2" l="1"/>
  <c r="AC3973" i="2"/>
  <c r="F3869" i="2" l="1"/>
  <c r="G3869" i="2"/>
  <c r="F3872" i="2"/>
  <c r="G3872" i="2"/>
  <c r="E3888" i="2"/>
  <c r="F3888" i="2"/>
  <c r="G3888" i="2"/>
  <c r="AC3861" i="2"/>
  <c r="E3890" i="2" l="1"/>
  <c r="E3893" i="2"/>
  <c r="E3886" i="2"/>
  <c r="G3876" i="2"/>
  <c r="G3883" i="2"/>
  <c r="F3883" i="2"/>
  <c r="F3876" i="2"/>
  <c r="F3886" i="2"/>
  <c r="E3883" i="2"/>
  <c r="F3879" i="2"/>
  <c r="G3886" i="2"/>
  <c r="G3879" i="2"/>
  <c r="AC4396" i="2"/>
  <c r="Y455" i="2" l="1"/>
  <c r="AC627" i="2" l="1"/>
  <c r="AE920" i="2" l="1"/>
  <c r="E5300" i="2" l="1"/>
  <c r="E5296" i="2"/>
  <c r="AC4725" i="2"/>
  <c r="AB4722" i="2"/>
  <c r="AA4722" i="2"/>
  <c r="Z4722" i="2"/>
  <c r="X4722" i="2"/>
  <c r="W4722" i="2"/>
  <c r="V4722" i="2"/>
  <c r="U4722" i="2"/>
  <c r="T4722" i="2"/>
  <c r="S4722" i="2"/>
  <c r="R4722" i="2"/>
  <c r="Q4722" i="2"/>
  <c r="P4722" i="2"/>
  <c r="O4722" i="2"/>
  <c r="N4722" i="2"/>
  <c r="M4722" i="2"/>
  <c r="L4722" i="2"/>
  <c r="K4722" i="2"/>
  <c r="J4722" i="2"/>
  <c r="I4722" i="2"/>
  <c r="H4722" i="2"/>
  <c r="G4722" i="2"/>
  <c r="F4722" i="2"/>
  <c r="E4722" i="2"/>
  <c r="AC4721" i="2"/>
  <c r="AC4720" i="2"/>
  <c r="AC4719" i="2"/>
  <c r="AD4725" i="2" l="1"/>
  <c r="AC4722" i="2"/>
  <c r="AB5697" i="2"/>
  <c r="AA5697" i="2"/>
  <c r="Z5697" i="2"/>
  <c r="X5697" i="2"/>
  <c r="W5697" i="2"/>
  <c r="V5697" i="2"/>
  <c r="U5697" i="2"/>
  <c r="T5697" i="2"/>
  <c r="S5697" i="2"/>
  <c r="R5697" i="2"/>
  <c r="Q5697" i="2"/>
  <c r="P5697" i="2"/>
  <c r="O5697" i="2"/>
  <c r="N5697" i="2"/>
  <c r="M5697" i="2"/>
  <c r="L5697" i="2"/>
  <c r="K5697" i="2"/>
  <c r="J5697" i="2"/>
  <c r="I5697" i="2"/>
  <c r="H5697" i="2"/>
  <c r="G5697" i="2"/>
  <c r="F5697" i="2"/>
  <c r="E5697" i="2"/>
  <c r="AB5690" i="2"/>
  <c r="AA5690" i="2"/>
  <c r="Z5690" i="2"/>
  <c r="X5690" i="2"/>
  <c r="W5690" i="2"/>
  <c r="V5690" i="2"/>
  <c r="U5690" i="2"/>
  <c r="T5690" i="2"/>
  <c r="S5690" i="2"/>
  <c r="R5690" i="2"/>
  <c r="Q5690" i="2"/>
  <c r="P5690" i="2"/>
  <c r="O5690" i="2"/>
  <c r="N5690" i="2"/>
  <c r="M5690" i="2"/>
  <c r="L5690" i="2"/>
  <c r="K5690" i="2"/>
  <c r="J5690" i="2"/>
  <c r="I5690" i="2"/>
  <c r="H5690" i="2"/>
  <c r="G5690" i="2"/>
  <c r="F5690" i="2"/>
  <c r="AB5753" i="2"/>
  <c r="AA5753" i="2"/>
  <c r="Z5753" i="2"/>
  <c r="X5753" i="2"/>
  <c r="W5753" i="2"/>
  <c r="V5753" i="2"/>
  <c r="U5753" i="2"/>
  <c r="T5753" i="2"/>
  <c r="S5753" i="2"/>
  <c r="R5753" i="2"/>
  <c r="Q5753" i="2"/>
  <c r="P5753" i="2"/>
  <c r="O5753" i="2"/>
  <c r="N5753" i="2"/>
  <c r="M5753" i="2"/>
  <c r="L5753" i="2"/>
  <c r="K5753" i="2"/>
  <c r="J5753" i="2"/>
  <c r="I5753" i="2"/>
  <c r="H5753" i="2"/>
  <c r="G5753" i="2"/>
  <c r="F5753" i="2"/>
  <c r="AE5602" i="2" l="1"/>
  <c r="Y5606" i="2"/>
  <c r="AC5600" i="2"/>
  <c r="Z5746" i="2"/>
  <c r="AB5739" i="2"/>
  <c r="AA5739" i="2"/>
  <c r="Z5739" i="2"/>
  <c r="X5739" i="2"/>
  <c r="W5739" i="2"/>
  <c r="V5739" i="2"/>
  <c r="U5739" i="2"/>
  <c r="T5739" i="2"/>
  <c r="S5739" i="2"/>
  <c r="R5739" i="2"/>
  <c r="Q5739" i="2"/>
  <c r="P5739" i="2"/>
  <c r="O5739" i="2"/>
  <c r="N5739" i="2"/>
  <c r="M5739" i="2"/>
  <c r="L5739" i="2"/>
  <c r="K5739" i="2"/>
  <c r="J5739" i="2"/>
  <c r="I5739" i="2"/>
  <c r="H5739" i="2"/>
  <c r="G5739" i="2"/>
  <c r="F5739" i="2"/>
  <c r="E5729" i="2"/>
  <c r="E5732" i="2"/>
  <c r="AB5736" i="2"/>
  <c r="AA5736" i="2"/>
  <c r="Z5736" i="2"/>
  <c r="X5736" i="2"/>
  <c r="W5736" i="2"/>
  <c r="V5736" i="2"/>
  <c r="U5736" i="2"/>
  <c r="T5736" i="2"/>
  <c r="S5736" i="2"/>
  <c r="R5736" i="2"/>
  <c r="Q5736" i="2"/>
  <c r="P5736" i="2"/>
  <c r="O5736" i="2"/>
  <c r="N5736" i="2"/>
  <c r="M5736" i="2"/>
  <c r="L5736" i="2"/>
  <c r="K5736" i="2"/>
  <c r="J5736" i="2"/>
  <c r="I5736" i="2"/>
  <c r="H5736" i="2"/>
  <c r="G5736" i="2"/>
  <c r="F5736" i="2"/>
  <c r="AC5735" i="2"/>
  <c r="AC5734" i="2"/>
  <c r="AC5733" i="2"/>
  <c r="AC5701" i="2"/>
  <c r="AB5699" i="2"/>
  <c r="AA5699" i="2"/>
  <c r="Z5699" i="2"/>
  <c r="X5699" i="2"/>
  <c r="W5699" i="2"/>
  <c r="V5699" i="2"/>
  <c r="U5699" i="2"/>
  <c r="T5699" i="2"/>
  <c r="S5699" i="2"/>
  <c r="R5699" i="2"/>
  <c r="Q5699" i="2"/>
  <c r="P5699" i="2"/>
  <c r="O5699" i="2"/>
  <c r="N5699" i="2"/>
  <c r="M5699" i="2"/>
  <c r="L5699" i="2"/>
  <c r="K5699" i="2"/>
  <c r="J5699" i="2"/>
  <c r="I5699" i="2"/>
  <c r="H5699" i="2"/>
  <c r="G5699" i="2"/>
  <c r="F5699" i="2"/>
  <c r="E5699" i="2"/>
  <c r="AB5698" i="2"/>
  <c r="AA5698" i="2"/>
  <c r="Z5698" i="2"/>
  <c r="X5698" i="2"/>
  <c r="W5698" i="2"/>
  <c r="V5698" i="2"/>
  <c r="U5698" i="2"/>
  <c r="T5698" i="2"/>
  <c r="S5698" i="2"/>
  <c r="R5698" i="2"/>
  <c r="Q5698" i="2"/>
  <c r="P5698" i="2"/>
  <c r="O5698" i="2"/>
  <c r="N5698" i="2"/>
  <c r="M5698" i="2"/>
  <c r="L5698" i="2"/>
  <c r="K5698" i="2"/>
  <c r="J5698" i="2"/>
  <c r="I5698" i="2"/>
  <c r="H5698" i="2"/>
  <c r="G5698" i="2"/>
  <c r="F5698" i="2"/>
  <c r="E5698" i="2"/>
  <c r="AC5690" i="2"/>
  <c r="AB5687" i="2"/>
  <c r="AA5687" i="2"/>
  <c r="Z5687" i="2"/>
  <c r="X5687" i="2"/>
  <c r="W5687" i="2"/>
  <c r="V5687" i="2"/>
  <c r="U5687" i="2"/>
  <c r="T5687" i="2"/>
  <c r="S5687" i="2"/>
  <c r="R5687" i="2"/>
  <c r="Q5687" i="2"/>
  <c r="P5687" i="2"/>
  <c r="O5687" i="2"/>
  <c r="N5687" i="2"/>
  <c r="M5687" i="2"/>
  <c r="L5687" i="2"/>
  <c r="K5687" i="2"/>
  <c r="J5687" i="2"/>
  <c r="I5687" i="2"/>
  <c r="H5687" i="2"/>
  <c r="G5687" i="2"/>
  <c r="F5687" i="2"/>
  <c r="AC5686" i="2"/>
  <c r="AC5685" i="2"/>
  <c r="AC5684" i="2"/>
  <c r="AD5698" i="2" l="1"/>
  <c r="AD5699" i="2"/>
  <c r="F5700" i="2"/>
  <c r="H5700" i="2"/>
  <c r="J5700" i="2"/>
  <c r="L5700" i="2"/>
  <c r="N5700" i="2"/>
  <c r="P5700" i="2"/>
  <c r="R5700" i="2"/>
  <c r="T5700" i="2"/>
  <c r="V5700" i="2"/>
  <c r="X5700" i="2"/>
  <c r="AA5700" i="2"/>
  <c r="E5700" i="2"/>
  <c r="G5700" i="2"/>
  <c r="I5700" i="2"/>
  <c r="K5700" i="2"/>
  <c r="M5700" i="2"/>
  <c r="O5700" i="2"/>
  <c r="Q5700" i="2"/>
  <c r="S5700" i="2"/>
  <c r="U5700" i="2"/>
  <c r="W5700" i="2"/>
  <c r="Z5700" i="2"/>
  <c r="AB5700" i="2"/>
  <c r="P5746" i="2"/>
  <c r="T5746" i="2"/>
  <c r="X5746" i="2"/>
  <c r="J5746" i="2"/>
  <c r="I5746" i="2"/>
  <c r="M5746" i="2"/>
  <c r="Q5746" i="2"/>
  <c r="U5746" i="2"/>
  <c r="AA5746" i="2"/>
  <c r="O5746" i="2"/>
  <c r="S5746" i="2"/>
  <c r="W5746" i="2"/>
  <c r="F5746" i="2"/>
  <c r="N5746" i="2"/>
  <c r="R5746" i="2"/>
  <c r="AB5746" i="2"/>
  <c r="Y5746" i="2"/>
  <c r="H5746" i="2"/>
  <c r="V5746" i="2"/>
  <c r="G5746" i="2"/>
  <c r="K5746" i="2"/>
  <c r="L5746" i="2"/>
  <c r="E5725" i="2"/>
  <c r="AC5736" i="2"/>
  <c r="E5715" i="2"/>
  <c r="E5722" i="2"/>
  <c r="AD5690" i="2"/>
  <c r="AC5687" i="2"/>
  <c r="E5718" i="2"/>
  <c r="AC5739" i="2"/>
  <c r="AD5739" i="2" s="1"/>
  <c r="AD5700" i="2" l="1"/>
  <c r="E3088" i="2"/>
  <c r="E2648" i="2"/>
  <c r="E2649" i="2"/>
  <c r="F2183" i="2"/>
  <c r="F2180" i="2"/>
  <c r="F2198" i="2"/>
  <c r="F2197" i="2"/>
  <c r="E1850" i="2"/>
  <c r="AC1828" i="2"/>
  <c r="AC1827" i="2"/>
  <c r="AC4086" i="2"/>
  <c r="E4053" i="2"/>
  <c r="E4054" i="2"/>
  <c r="E4059" i="2"/>
  <c r="E4060" i="2"/>
  <c r="AC4050" i="2"/>
  <c r="AC4044" i="2"/>
  <c r="E4047" i="2"/>
  <c r="E4048" i="2"/>
  <c r="AC4066" i="2"/>
  <c r="AC4065" i="2"/>
  <c r="E4041" i="2"/>
  <c r="E4042" i="2"/>
  <c r="E3084" i="2" l="1"/>
  <c r="E2637" i="2"/>
  <c r="E1839" i="2"/>
  <c r="E2092" i="2"/>
  <c r="E4056" i="2"/>
  <c r="E1846" i="2"/>
  <c r="E1832" i="2"/>
  <c r="E2651" i="2"/>
  <c r="E4062" i="2"/>
  <c r="E1564" i="2"/>
  <c r="E1835" i="2"/>
  <c r="E1472" i="2"/>
  <c r="E1842" i="2"/>
  <c r="E1557" i="2"/>
  <c r="E1479" i="2"/>
  <c r="E1465" i="2"/>
  <c r="F2194" i="2"/>
  <c r="F2190" i="2"/>
  <c r="E1571" i="2"/>
  <c r="E1849" i="2"/>
  <c r="F2187" i="2"/>
  <c r="E2640" i="2"/>
  <c r="E1567" i="2"/>
  <c r="E1560" i="2"/>
  <c r="E1482" i="2"/>
  <c r="E1475" i="2"/>
  <c r="E1468" i="2"/>
  <c r="E4369" i="2" l="1"/>
  <c r="E4362" i="2"/>
  <c r="E4372" i="2"/>
  <c r="E4365" i="2"/>
  <c r="E4666" i="2" l="1"/>
  <c r="E4669" i="2"/>
  <c r="E5311" i="2"/>
  <c r="E5312" i="2"/>
  <c r="E5609" i="2"/>
  <c r="E5551" i="2"/>
  <c r="E5552" i="2"/>
  <c r="E5558" i="2"/>
  <c r="E5559" i="2"/>
  <c r="E5565" i="2"/>
  <c r="E5566" i="2"/>
  <c r="AD5704" i="2"/>
  <c r="E5705" i="2"/>
  <c r="E5749" i="2" s="1"/>
  <c r="E5751" i="2" s="1"/>
  <c r="E5706" i="2"/>
  <c r="E5750" i="2" s="1"/>
  <c r="E5752" i="2" s="1"/>
  <c r="E5762" i="2"/>
  <c r="E5765" i="2"/>
  <c r="E5769" i="2"/>
  <c r="E5772" i="2"/>
  <c r="E5779" i="2"/>
  <c r="E5782" i="2"/>
  <c r="E5916" i="2"/>
  <c r="E5919" i="2"/>
  <c r="E5923" i="2"/>
  <c r="E5926" i="2"/>
  <c r="E5928" i="2"/>
  <c r="E5929" i="2"/>
  <c r="E5608" i="2" l="1"/>
  <c r="E5568" i="2"/>
  <c r="E5328" i="2"/>
  <c r="E5314" i="2"/>
  <c r="E4968" i="2"/>
  <c r="E5930" i="2"/>
  <c r="E5561" i="2"/>
  <c r="E5307" i="2"/>
  <c r="E5321" i="2"/>
  <c r="E5937" i="2"/>
  <c r="E4964" i="2"/>
  <c r="E5557" i="2"/>
  <c r="E5711" i="2"/>
  <c r="E5754" i="2" s="1"/>
  <c r="E5708" i="2"/>
  <c r="E5303" i="2"/>
  <c r="E4662" i="2"/>
  <c r="E5564" i="2"/>
  <c r="E5554" i="2"/>
  <c r="E4975" i="2"/>
  <c r="E4961" i="2"/>
  <c r="E5317" i="2"/>
  <c r="E5310" i="2"/>
  <c r="E5324" i="2"/>
  <c r="E4971" i="2"/>
  <c r="E271" i="2"/>
  <c r="E281" i="2"/>
  <c r="E288" i="2"/>
  <c r="E5610" i="2" l="1"/>
  <c r="AC1189" i="2" l="1"/>
  <c r="AC4020" i="2" l="1"/>
  <c r="AB469" i="2"/>
  <c r="AA469" i="2"/>
  <c r="Z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AC3305" i="2" l="1"/>
  <c r="AC4061" i="2"/>
  <c r="AC5778" i="2"/>
  <c r="E1190" i="2" l="1"/>
  <c r="E1193" i="2"/>
  <c r="AC3330" i="2"/>
  <c r="AC3331" i="2"/>
  <c r="AC3337" i="2"/>
  <c r="AC3338" i="2"/>
  <c r="G3343" i="2"/>
  <c r="AE3601" i="2" l="1"/>
  <c r="AC4022" i="2"/>
  <c r="AC3964" i="2" l="1"/>
  <c r="AC3826" i="2"/>
  <c r="AC3819" i="2"/>
  <c r="AC3812" i="2"/>
  <c r="E3914" i="2" l="1"/>
  <c r="E1356" i="2" l="1"/>
  <c r="E1366" i="2"/>
  <c r="E1359" i="2"/>
  <c r="E1363" i="2"/>
  <c r="H1193" i="2"/>
  <c r="E926" i="2" l="1"/>
  <c r="E925" i="2"/>
  <c r="E936" i="2" l="1"/>
  <c r="E946" i="2"/>
  <c r="E939" i="2"/>
  <c r="E943" i="2"/>
  <c r="E927" i="2"/>
  <c r="E921" i="2"/>
  <c r="E924" i="2"/>
  <c r="AC2731" i="2" l="1"/>
  <c r="AB2705" i="2"/>
  <c r="AA2705" i="2"/>
  <c r="X2705" i="2"/>
  <c r="W2705" i="2"/>
  <c r="V2705" i="2"/>
  <c r="U2705" i="2"/>
  <c r="T2705" i="2"/>
  <c r="S2705" i="2"/>
  <c r="R2705" i="2"/>
  <c r="Q2705" i="2"/>
  <c r="P2705" i="2"/>
  <c r="O2705" i="2"/>
  <c r="N2705" i="2"/>
  <c r="M2705" i="2"/>
  <c r="L2705" i="2"/>
  <c r="K2705" i="2"/>
  <c r="J2705" i="2"/>
  <c r="I2705" i="2"/>
  <c r="H2705" i="2"/>
  <c r="G2705" i="2"/>
  <c r="F2705" i="2"/>
  <c r="AB2704" i="2"/>
  <c r="AA2704" i="2"/>
  <c r="X2704" i="2"/>
  <c r="W2704" i="2"/>
  <c r="V2704" i="2"/>
  <c r="U2704" i="2"/>
  <c r="T2704" i="2"/>
  <c r="S2704" i="2"/>
  <c r="R2704" i="2"/>
  <c r="Q2704" i="2"/>
  <c r="P2704" i="2"/>
  <c r="O2704" i="2"/>
  <c r="N2704" i="2"/>
  <c r="M2704" i="2"/>
  <c r="L2704" i="2"/>
  <c r="K2704" i="2"/>
  <c r="J2704" i="2"/>
  <c r="I2704" i="2"/>
  <c r="H2704" i="2"/>
  <c r="G2704" i="2"/>
  <c r="F2704" i="2"/>
  <c r="AB2698" i="2"/>
  <c r="AA2698" i="2"/>
  <c r="X2698" i="2"/>
  <c r="W2698" i="2"/>
  <c r="V2698" i="2"/>
  <c r="U2698" i="2"/>
  <c r="T2698" i="2"/>
  <c r="S2698" i="2"/>
  <c r="R2698" i="2"/>
  <c r="Q2698" i="2"/>
  <c r="P2698" i="2"/>
  <c r="O2698" i="2"/>
  <c r="N2698" i="2"/>
  <c r="M2698" i="2"/>
  <c r="L2698" i="2"/>
  <c r="K2698" i="2"/>
  <c r="J2698" i="2"/>
  <c r="I2698" i="2"/>
  <c r="H2698" i="2"/>
  <c r="G2698" i="2"/>
  <c r="F2698" i="2"/>
  <c r="AB2697" i="2"/>
  <c r="AA2697" i="2"/>
  <c r="X2697" i="2"/>
  <c r="W2697" i="2"/>
  <c r="V2697" i="2"/>
  <c r="U2697" i="2"/>
  <c r="T2697" i="2"/>
  <c r="S2697" i="2"/>
  <c r="R2697" i="2"/>
  <c r="Q2697" i="2"/>
  <c r="P2697" i="2"/>
  <c r="O2697" i="2"/>
  <c r="N2697" i="2"/>
  <c r="M2697" i="2"/>
  <c r="L2697" i="2"/>
  <c r="K2697" i="2"/>
  <c r="J2697" i="2"/>
  <c r="I2697" i="2"/>
  <c r="H2697" i="2"/>
  <c r="G2697" i="2"/>
  <c r="F2697" i="2"/>
  <c r="AC2527" i="2"/>
  <c r="AC2405" i="2"/>
  <c r="AB633" i="2"/>
  <c r="AA633" i="2"/>
  <c r="Z633" i="2"/>
  <c r="X633" i="2"/>
  <c r="W633" i="2"/>
  <c r="V633" i="2"/>
  <c r="U633" i="2"/>
  <c r="T633" i="2"/>
  <c r="S633" i="2"/>
  <c r="R633" i="2"/>
  <c r="Q633" i="2"/>
  <c r="P633" i="2"/>
  <c r="O633" i="2"/>
  <c r="N633" i="2"/>
  <c r="M633" i="2"/>
  <c r="L633" i="2"/>
  <c r="K633" i="2"/>
  <c r="J633" i="2"/>
  <c r="I633" i="2"/>
  <c r="H633" i="2"/>
  <c r="G633" i="2"/>
  <c r="F633" i="2"/>
  <c r="E633" i="2"/>
  <c r="AC628" i="2"/>
  <c r="AB147" i="2" l="1"/>
  <c r="AA147" i="2"/>
  <c r="Z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AB4026" i="2"/>
  <c r="AA4026" i="2"/>
  <c r="Z4026" i="2"/>
  <c r="X4026" i="2"/>
  <c r="W4026" i="2"/>
  <c r="V4026" i="2"/>
  <c r="U4026" i="2"/>
  <c r="T4026" i="2"/>
  <c r="S4026" i="2"/>
  <c r="R4026" i="2"/>
  <c r="Q4026" i="2"/>
  <c r="P4026" i="2"/>
  <c r="O4026" i="2"/>
  <c r="N4026" i="2"/>
  <c r="M4026" i="2"/>
  <c r="L4026" i="2"/>
  <c r="K4026" i="2"/>
  <c r="J4026" i="2"/>
  <c r="I4026" i="2"/>
  <c r="H4026" i="2"/>
  <c r="G4026" i="2"/>
  <c r="F4026" i="2"/>
  <c r="AA4019" i="2"/>
  <c r="S4019" i="2"/>
  <c r="K4019" i="2"/>
  <c r="Z4019" i="2"/>
  <c r="W4019" i="2"/>
  <c r="V4019" i="2"/>
  <c r="R4019" i="2"/>
  <c r="O4019" i="2"/>
  <c r="N4019" i="2"/>
  <c r="J4019" i="2"/>
  <c r="G4019" i="2"/>
  <c r="F4019" i="2"/>
  <c r="E4026" i="2"/>
  <c r="AC5531" i="2"/>
  <c r="H4019" i="2" l="1"/>
  <c r="P4019" i="2"/>
  <c r="X4019" i="2"/>
  <c r="L4019" i="2"/>
  <c r="T4019" i="2"/>
  <c r="AB4019" i="2"/>
  <c r="I4019" i="2"/>
  <c r="M4019" i="2"/>
  <c r="Q4019" i="2"/>
  <c r="U4019" i="2"/>
  <c r="AC4015" i="2"/>
  <c r="V4016" i="2"/>
  <c r="N4016" i="2"/>
  <c r="AC5607" i="2"/>
  <c r="AC1642" i="2"/>
  <c r="AC1540" i="2"/>
  <c r="AC2725" i="2"/>
  <c r="AC2720" i="2"/>
  <c r="AC1346" i="2"/>
  <c r="AC1913" i="2"/>
  <c r="E5090" i="2"/>
  <c r="E5096" i="2"/>
  <c r="AC5369" i="2"/>
  <c r="AC4944" i="2"/>
  <c r="AC4852" i="2"/>
  <c r="E4866" i="2"/>
  <c r="E4867" i="2"/>
  <c r="E4880" i="2"/>
  <c r="AC5283" i="2"/>
  <c r="E4862" i="2" l="1"/>
  <c r="E1553" i="2"/>
  <c r="E4957" i="2"/>
  <c r="E4954" i="2"/>
  <c r="E5464" i="2"/>
  <c r="E5171" i="2"/>
  <c r="E4879" i="2"/>
  <c r="E4872" i="2"/>
  <c r="E4865" i="2"/>
  <c r="E5940" i="2"/>
  <c r="E5164" i="2"/>
  <c r="E4019" i="2"/>
  <c r="AC4019" i="2" s="1"/>
  <c r="AD4019" i="2" s="1"/>
  <c r="M4016" i="2"/>
  <c r="Q4016" i="2"/>
  <c r="U4016" i="2"/>
  <c r="E4016" i="2"/>
  <c r="I4016" i="2"/>
  <c r="H4016" i="2"/>
  <c r="L4016" i="2"/>
  <c r="P4016" i="2"/>
  <c r="T4016" i="2"/>
  <c r="X4016" i="2"/>
  <c r="AB4016" i="2"/>
  <c r="G4016" i="2"/>
  <c r="K4016" i="2"/>
  <c r="O4016" i="2"/>
  <c r="S4016" i="2"/>
  <c r="W4016" i="2"/>
  <c r="AA4016" i="2"/>
  <c r="F4016" i="2"/>
  <c r="J4016" i="2"/>
  <c r="R4016" i="2"/>
  <c r="Z4016" i="2"/>
  <c r="AC4014" i="2"/>
  <c r="AC4013" i="2"/>
  <c r="E5471" i="2"/>
  <c r="E5457" i="2"/>
  <c r="E5944" i="2"/>
  <c r="E5087" i="2"/>
  <c r="E5174" i="2"/>
  <c r="E4869" i="2"/>
  <c r="E5467" i="2"/>
  <c r="E5167" i="2"/>
  <c r="E5241" i="2"/>
  <c r="E4876" i="2"/>
  <c r="E5474" i="2"/>
  <c r="E5460" i="2"/>
  <c r="E5084" i="2"/>
  <c r="Z5982" i="2"/>
  <c r="Z5975" i="2"/>
  <c r="Z5968" i="2"/>
  <c r="Z5961" i="2"/>
  <c r="AB5949" i="2"/>
  <c r="AA5949" i="2"/>
  <c r="X5949" i="2"/>
  <c r="W5949" i="2"/>
  <c r="V5949" i="2"/>
  <c r="U5949" i="2"/>
  <c r="T5949" i="2"/>
  <c r="S5949" i="2"/>
  <c r="R5949" i="2"/>
  <c r="Q5949" i="2"/>
  <c r="P5949" i="2"/>
  <c r="O5949" i="2"/>
  <c r="N5949" i="2"/>
  <c r="M5949" i="2"/>
  <c r="L5949" i="2"/>
  <c r="K5949" i="2"/>
  <c r="J5949" i="2"/>
  <c r="I5949" i="2"/>
  <c r="H5949" i="2"/>
  <c r="G5949" i="2"/>
  <c r="F5949" i="2"/>
  <c r="E5949" i="2"/>
  <c r="E5995" i="2" s="1"/>
  <c r="E5997" i="2" s="1"/>
  <c r="AB5948" i="2"/>
  <c r="AA5948" i="2"/>
  <c r="Z5954" i="2"/>
  <c r="X5948" i="2"/>
  <c r="W5948" i="2"/>
  <c r="V5948" i="2"/>
  <c r="U5948" i="2"/>
  <c r="T5948" i="2"/>
  <c r="S5948" i="2"/>
  <c r="R5948" i="2"/>
  <c r="Q5948" i="2"/>
  <c r="P5948" i="2"/>
  <c r="O5948" i="2"/>
  <c r="N5948" i="2"/>
  <c r="M5948" i="2"/>
  <c r="L5948" i="2"/>
  <c r="K5948" i="2"/>
  <c r="J5948" i="2"/>
  <c r="I5948" i="2"/>
  <c r="H5948" i="2"/>
  <c r="G5948" i="2"/>
  <c r="F5948" i="2"/>
  <c r="E5948" i="2"/>
  <c r="E5994" i="2" s="1"/>
  <c r="E5996" i="2" s="1"/>
  <c r="E5947" i="2"/>
  <c r="AC4016" i="2" l="1"/>
  <c r="Y5947" i="2"/>
  <c r="AA5954" i="2"/>
  <c r="AB5975" i="2"/>
  <c r="AA5982" i="2"/>
  <c r="E5954" i="2"/>
  <c r="I5954" i="2"/>
  <c r="M5954" i="2"/>
  <c r="Q5954" i="2"/>
  <c r="U5954" i="2"/>
  <c r="H5961" i="2"/>
  <c r="L5961" i="2"/>
  <c r="P5961" i="2"/>
  <c r="T5961" i="2"/>
  <c r="X5961" i="2"/>
  <c r="G5968" i="2"/>
  <c r="K5968" i="2"/>
  <c r="O5968" i="2"/>
  <c r="S5968" i="2"/>
  <c r="W5968" i="2"/>
  <c r="F5975" i="2"/>
  <c r="J5975" i="2"/>
  <c r="N5975" i="2"/>
  <c r="R5975" i="2"/>
  <c r="E5982" i="2"/>
  <c r="I5982" i="2"/>
  <c r="M5982" i="2"/>
  <c r="Q5982" i="2"/>
  <c r="U5982" i="2"/>
  <c r="J5954" i="2"/>
  <c r="R5954" i="2"/>
  <c r="I5961" i="2"/>
  <c r="Q5961" i="2"/>
  <c r="L5968" i="2"/>
  <c r="T5968" i="2"/>
  <c r="G5975" i="2"/>
  <c r="O5975" i="2"/>
  <c r="F5982" i="2"/>
  <c r="N5982" i="2"/>
  <c r="AB5954" i="2"/>
  <c r="AA5961" i="2"/>
  <c r="AB5982" i="2"/>
  <c r="Y5989" i="2"/>
  <c r="F5954" i="2"/>
  <c r="N5954" i="2"/>
  <c r="E5961" i="2"/>
  <c r="M5961" i="2"/>
  <c r="U5961" i="2"/>
  <c r="H5968" i="2"/>
  <c r="P5968" i="2"/>
  <c r="X5968" i="2"/>
  <c r="K5975" i="2"/>
  <c r="S5975" i="2"/>
  <c r="W5975" i="2"/>
  <c r="J5982" i="2"/>
  <c r="R5982" i="2"/>
  <c r="G5954" i="2"/>
  <c r="O5954" i="2"/>
  <c r="F5961" i="2"/>
  <c r="N5961" i="2"/>
  <c r="R5961" i="2"/>
  <c r="V5961" i="2"/>
  <c r="Y5961" i="2"/>
  <c r="E5968" i="2"/>
  <c r="M5968" i="2"/>
  <c r="U5968" i="2"/>
  <c r="L5975" i="2"/>
  <c r="T5975" i="2"/>
  <c r="K5982" i="2"/>
  <c r="Y5940" i="2"/>
  <c r="H5954" i="2"/>
  <c r="L5954" i="2"/>
  <c r="P5954" i="2"/>
  <c r="T5954" i="2"/>
  <c r="X5954" i="2"/>
  <c r="G5961" i="2"/>
  <c r="K5961" i="2"/>
  <c r="O5961" i="2"/>
  <c r="S5961" i="2"/>
  <c r="W5961" i="2"/>
  <c r="AB5961" i="2"/>
  <c r="F5968" i="2"/>
  <c r="J5968" i="2"/>
  <c r="N5968" i="2"/>
  <c r="R5968" i="2"/>
  <c r="V5968" i="2"/>
  <c r="Y5968" i="2"/>
  <c r="AA5968" i="2"/>
  <c r="E5975" i="2"/>
  <c r="I5975" i="2"/>
  <c r="M5975" i="2"/>
  <c r="Q5975" i="2"/>
  <c r="U5975" i="2"/>
  <c r="H5982" i="2"/>
  <c r="L5982" i="2"/>
  <c r="P5982" i="2"/>
  <c r="T5982" i="2"/>
  <c r="X5982" i="2"/>
  <c r="V5954" i="2"/>
  <c r="Y5954" i="2"/>
  <c r="V5982" i="2"/>
  <c r="Y5982" i="2"/>
  <c r="K5954" i="2"/>
  <c r="S5954" i="2"/>
  <c r="W5954" i="2"/>
  <c r="J5961" i="2"/>
  <c r="I5968" i="2"/>
  <c r="Q5968" i="2"/>
  <c r="H5975" i="2"/>
  <c r="P5975" i="2"/>
  <c r="X5975" i="2"/>
  <c r="G5982" i="2"/>
  <c r="O5982" i="2"/>
  <c r="S5982" i="2"/>
  <c r="W5982" i="2"/>
  <c r="AB5968" i="2"/>
  <c r="V5975" i="2"/>
  <c r="Y5975" i="2"/>
  <c r="AA5975" i="2"/>
  <c r="G5947" i="2"/>
  <c r="K5947" i="2"/>
  <c r="G5940" i="2"/>
  <c r="K5940" i="2"/>
  <c r="O5940" i="2"/>
  <c r="S5940" i="2"/>
  <c r="W5940" i="2"/>
  <c r="AA5940" i="2"/>
  <c r="H5947" i="2"/>
  <c r="L5947" i="2"/>
  <c r="P5947" i="2"/>
  <c r="T5947" i="2"/>
  <c r="X5947" i="2"/>
  <c r="AB5947" i="2"/>
  <c r="I5940" i="2"/>
  <c r="M5940" i="2"/>
  <c r="Q5940" i="2"/>
  <c r="U5940" i="2"/>
  <c r="J5947" i="2"/>
  <c r="N5947" i="2"/>
  <c r="R5947" i="2"/>
  <c r="V5947" i="2"/>
  <c r="Z5947" i="2"/>
  <c r="H5940" i="2"/>
  <c r="L5940" i="2"/>
  <c r="P5940" i="2"/>
  <c r="T5940" i="2"/>
  <c r="X5940" i="2"/>
  <c r="AB5940" i="2"/>
  <c r="I5947" i="2"/>
  <c r="M5947" i="2"/>
  <c r="Q5947" i="2"/>
  <c r="U5947" i="2"/>
  <c r="J5940" i="2"/>
  <c r="N5940" i="2"/>
  <c r="R5940" i="2"/>
  <c r="V5940" i="2"/>
  <c r="Z5940" i="2"/>
  <c r="O5947" i="2"/>
  <c r="S5947" i="2"/>
  <c r="W5947" i="2"/>
  <c r="AA5947" i="2"/>
  <c r="F5940" i="2"/>
  <c r="F5947" i="2"/>
  <c r="H5937" i="2"/>
  <c r="L5937" i="2"/>
  <c r="P5937" i="2"/>
  <c r="T5937" i="2"/>
  <c r="X5937" i="2"/>
  <c r="AB5937" i="2"/>
  <c r="H5944" i="2"/>
  <c r="L5944" i="2"/>
  <c r="P5944" i="2"/>
  <c r="T5944" i="2"/>
  <c r="X5944" i="2"/>
  <c r="AB5944" i="2"/>
  <c r="H5951" i="2"/>
  <c r="L5951" i="2"/>
  <c r="P5951" i="2"/>
  <c r="T5951" i="2"/>
  <c r="X5951" i="2"/>
  <c r="AB5951" i="2"/>
  <c r="H5958" i="2"/>
  <c r="L5958" i="2"/>
  <c r="P5958" i="2"/>
  <c r="T5958" i="2"/>
  <c r="X5958" i="2"/>
  <c r="AB5958" i="2"/>
  <c r="H5965" i="2"/>
  <c r="L5965" i="2"/>
  <c r="P5965" i="2"/>
  <c r="T5965" i="2"/>
  <c r="X5965" i="2"/>
  <c r="AB5965" i="2"/>
  <c r="H5972" i="2"/>
  <c r="L5972" i="2"/>
  <c r="P5972" i="2"/>
  <c r="T5972" i="2"/>
  <c r="X5972" i="2"/>
  <c r="AB5972" i="2"/>
  <c r="H5979" i="2"/>
  <c r="L5979" i="2"/>
  <c r="P5979" i="2"/>
  <c r="T5979" i="2"/>
  <c r="X5979" i="2"/>
  <c r="AB5979" i="2"/>
  <c r="H5986" i="2"/>
  <c r="L5986" i="2"/>
  <c r="P5986" i="2"/>
  <c r="T5986" i="2"/>
  <c r="X5986" i="2"/>
  <c r="AB5986" i="2"/>
  <c r="G5937" i="2"/>
  <c r="K5937" i="2"/>
  <c r="O5937" i="2"/>
  <c r="S5937" i="2"/>
  <c r="W5937" i="2"/>
  <c r="AA5937" i="2"/>
  <c r="G5944" i="2"/>
  <c r="K5944" i="2"/>
  <c r="O5944" i="2"/>
  <c r="S5944" i="2"/>
  <c r="W5944" i="2"/>
  <c r="AA5944" i="2"/>
  <c r="G5951" i="2"/>
  <c r="K5951" i="2"/>
  <c r="O5951" i="2"/>
  <c r="S5951" i="2"/>
  <c r="W5951" i="2"/>
  <c r="AA5951" i="2"/>
  <c r="G5958" i="2"/>
  <c r="K5958" i="2"/>
  <c r="O5958" i="2"/>
  <c r="S5958" i="2"/>
  <c r="W5958" i="2"/>
  <c r="AA5958" i="2"/>
  <c r="G5965" i="2"/>
  <c r="K5965" i="2"/>
  <c r="O5965" i="2"/>
  <c r="S5965" i="2"/>
  <c r="W5965" i="2"/>
  <c r="AA5965" i="2"/>
  <c r="G5972" i="2"/>
  <c r="K5972" i="2"/>
  <c r="O5972" i="2"/>
  <c r="S5972" i="2"/>
  <c r="W5972" i="2"/>
  <c r="AA5972" i="2"/>
  <c r="G5979" i="2"/>
  <c r="K5979" i="2"/>
  <c r="O5979" i="2"/>
  <c r="S5979" i="2"/>
  <c r="W5979" i="2"/>
  <c r="AA5979" i="2"/>
  <c r="G5986" i="2"/>
  <c r="K5986" i="2"/>
  <c r="O5986" i="2"/>
  <c r="S5986" i="2"/>
  <c r="W5986" i="2"/>
  <c r="AA5986" i="2"/>
  <c r="F5937" i="2"/>
  <c r="J5937" i="2"/>
  <c r="N5937" i="2"/>
  <c r="R5937" i="2"/>
  <c r="V5937" i="2"/>
  <c r="Z5937" i="2"/>
  <c r="F5944" i="2"/>
  <c r="J5944" i="2"/>
  <c r="N5944" i="2"/>
  <c r="R5944" i="2"/>
  <c r="V5944" i="2"/>
  <c r="Z5944" i="2"/>
  <c r="F5951" i="2"/>
  <c r="J5951" i="2"/>
  <c r="N5951" i="2"/>
  <c r="R5951" i="2"/>
  <c r="V5951" i="2"/>
  <c r="Z5951" i="2"/>
  <c r="F5958" i="2"/>
  <c r="J5958" i="2"/>
  <c r="N5958" i="2"/>
  <c r="R5958" i="2"/>
  <c r="V5958" i="2"/>
  <c r="Z5958" i="2"/>
  <c r="F5965" i="2"/>
  <c r="J5965" i="2"/>
  <c r="N5965" i="2"/>
  <c r="R5965" i="2"/>
  <c r="V5965" i="2"/>
  <c r="Z5965" i="2"/>
  <c r="F5972" i="2"/>
  <c r="J5972" i="2"/>
  <c r="N5972" i="2"/>
  <c r="R5972" i="2"/>
  <c r="V5972" i="2"/>
  <c r="Z5972" i="2"/>
  <c r="F5979" i="2"/>
  <c r="J5979" i="2"/>
  <c r="N5979" i="2"/>
  <c r="R5979" i="2"/>
  <c r="V5979" i="2"/>
  <c r="Z5979" i="2"/>
  <c r="F5986" i="2"/>
  <c r="J5986" i="2"/>
  <c r="N5986" i="2"/>
  <c r="R5986" i="2"/>
  <c r="V5986" i="2"/>
  <c r="Z5986" i="2"/>
  <c r="I5937" i="2"/>
  <c r="M5937" i="2"/>
  <c r="Q5937" i="2"/>
  <c r="U5937" i="2"/>
  <c r="I5944" i="2"/>
  <c r="M5944" i="2"/>
  <c r="Q5944" i="2"/>
  <c r="U5944" i="2"/>
  <c r="E5951" i="2"/>
  <c r="I5951" i="2"/>
  <c r="M5951" i="2"/>
  <c r="Q5951" i="2"/>
  <c r="U5951" i="2"/>
  <c r="E5958" i="2"/>
  <c r="I5958" i="2"/>
  <c r="M5958" i="2"/>
  <c r="Q5958" i="2"/>
  <c r="U5958" i="2"/>
  <c r="E5965" i="2"/>
  <c r="I5965" i="2"/>
  <c r="M5965" i="2"/>
  <c r="Q5965" i="2"/>
  <c r="U5965" i="2"/>
  <c r="E5972" i="2"/>
  <c r="I5972" i="2"/>
  <c r="M5972" i="2"/>
  <c r="Q5972" i="2"/>
  <c r="U5972" i="2"/>
  <c r="E5979" i="2"/>
  <c r="I5979" i="2"/>
  <c r="M5979" i="2"/>
  <c r="Q5979" i="2"/>
  <c r="U5979" i="2"/>
  <c r="I5986" i="2"/>
  <c r="M5986" i="2"/>
  <c r="Q5986" i="2"/>
  <c r="U5986" i="2"/>
  <c r="K53" i="2"/>
  <c r="R60" i="2"/>
  <c r="E5999" i="2" l="1"/>
  <c r="Y5999" i="2"/>
  <c r="V281" i="2"/>
  <c r="V288" i="2"/>
  <c r="V295" i="2"/>
  <c r="V327" i="2"/>
  <c r="V320" i="2"/>
  <c r="V323" i="2"/>
  <c r="V336" i="2"/>
  <c r="V339" i="2"/>
  <c r="V343" i="2"/>
  <c r="V346" i="2"/>
  <c r="V350" i="2"/>
  <c r="V353" i="2"/>
  <c r="V357" i="2"/>
  <c r="V360" i="2"/>
  <c r="V364" i="2"/>
  <c r="V367" i="2"/>
  <c r="V371" i="2"/>
  <c r="V374" i="2"/>
  <c r="V378" i="2"/>
  <c r="V381" i="2"/>
  <c r="V438" i="2"/>
  <c r="V452" i="2"/>
  <c r="V455" i="2"/>
  <c r="V456" i="2"/>
  <c r="V458" i="2"/>
  <c r="V470" i="2"/>
  <c r="V8" i="2"/>
  <c r="V9" i="2"/>
  <c r="V328" i="2" l="1"/>
  <c r="Y434" i="2"/>
  <c r="Y420" i="2"/>
  <c r="Y406" i="2"/>
  <c r="Y448" i="2"/>
  <c r="Y392" i="2"/>
  <c r="Y441" i="2"/>
  <c r="Y427" i="2"/>
  <c r="Y413" i="2"/>
  <c r="Y399" i="2"/>
  <c r="Y316" i="2"/>
  <c r="V468" i="2"/>
  <c r="V441" i="2"/>
  <c r="V427" i="2"/>
  <c r="V309" i="2"/>
  <c r="V420" i="2"/>
  <c r="V406" i="2"/>
  <c r="V392" i="2"/>
  <c r="V434" i="2"/>
  <c r="V445" i="2"/>
  <c r="V424" i="2"/>
  <c r="V410" i="2"/>
  <c r="V396" i="2"/>
  <c r="V464" i="2"/>
  <c r="V11" i="2"/>
  <c r="V417" i="2"/>
  <c r="V403" i="2"/>
  <c r="V389" i="2"/>
  <c r="V448" i="2"/>
  <c r="V431" i="2"/>
  <c r="V413" i="2"/>
  <c r="V399" i="2"/>
  <c r="V465" i="2"/>
  <c r="V316" i="2"/>
  <c r="V313" i="2"/>
  <c r="V306" i="2"/>
  <c r="AC2295" i="2"/>
  <c r="Y471" i="2" l="1"/>
  <c r="V467" i="2"/>
  <c r="V466" i="2"/>
  <c r="V329" i="2"/>
  <c r="V471" i="2"/>
  <c r="AE3746" i="2" l="1"/>
  <c r="AC3745" i="2"/>
  <c r="AC3744" i="2"/>
  <c r="AD3750" i="2" l="1"/>
  <c r="AC3747" i="2"/>
  <c r="AE5595" i="2" l="1"/>
  <c r="Y5599" i="2"/>
  <c r="E4881" i="2"/>
  <c r="E4886" i="2" l="1"/>
  <c r="E4883" i="2"/>
  <c r="E5178" i="2"/>
  <c r="E5181" i="2"/>
  <c r="E5063" i="2"/>
  <c r="E4890" i="2"/>
  <c r="E983" i="2" l="1"/>
  <c r="E995" i="2" l="1"/>
  <c r="E991" i="2"/>
  <c r="E981" i="2"/>
  <c r="E988" i="2"/>
  <c r="E982" i="2"/>
  <c r="E1613" i="2"/>
  <c r="E978" i="2"/>
  <c r="E4250" i="2"/>
  <c r="E4254" i="2"/>
  <c r="E4257" i="2"/>
  <c r="E4258" i="2"/>
  <c r="E984" i="2" l="1"/>
  <c r="AC3924" i="2"/>
  <c r="E3300" i="2"/>
  <c r="E3306" i="2"/>
  <c r="E3312" i="2"/>
  <c r="AC5915" i="2" l="1"/>
  <c r="F5552" i="2" l="1"/>
  <c r="G5552" i="2"/>
  <c r="H5552" i="2"/>
  <c r="I5552" i="2"/>
  <c r="J5552" i="2"/>
  <c r="K5552" i="2"/>
  <c r="L5552" i="2"/>
  <c r="M5552" i="2"/>
  <c r="N5552" i="2"/>
  <c r="O5552" i="2"/>
  <c r="P5552" i="2"/>
  <c r="Q5552" i="2"/>
  <c r="R5552" i="2"/>
  <c r="S5552" i="2"/>
  <c r="T5552" i="2"/>
  <c r="U5552" i="2"/>
  <c r="V5552" i="2"/>
  <c r="W5552" i="2"/>
  <c r="X5552" i="2"/>
  <c r="AA5552" i="2"/>
  <c r="AB5552" i="2"/>
  <c r="AD5933" i="2" l="1"/>
  <c r="AD5932" i="2"/>
  <c r="AD5813" i="2"/>
  <c r="AD5812" i="2"/>
  <c r="AD5811" i="2"/>
  <c r="AD5801" i="2"/>
  <c r="AD5703" i="2"/>
  <c r="AD5628" i="2"/>
  <c r="AD5627" i="2"/>
  <c r="AD5612" i="2"/>
  <c r="AD5603" i="2" s="1"/>
  <c r="AD5611" i="2"/>
  <c r="AD5596" i="2" s="1"/>
  <c r="AD5536" i="2"/>
  <c r="AD5527" i="2" s="1"/>
  <c r="AD5535" i="2"/>
  <c r="AD5520" i="2" s="1"/>
  <c r="AD5453" i="2"/>
  <c r="AD5443" i="2" s="1"/>
  <c r="AD5452" i="2"/>
  <c r="AD5436" i="2" s="1"/>
  <c r="AD5375" i="2"/>
  <c r="AD5374" i="2"/>
  <c r="AD5289" i="2"/>
  <c r="AD5288" i="2"/>
  <c r="AD2600" i="2"/>
  <c r="AD2586" i="2"/>
  <c r="AD2176" i="2"/>
  <c r="AD2175" i="2"/>
  <c r="AD932" i="2"/>
  <c r="AD921" i="2" s="1"/>
  <c r="AD841" i="2"/>
  <c r="AD832" i="2" s="1"/>
  <c r="AD840" i="2"/>
  <c r="AD825" i="2" s="1"/>
  <c r="AD821" i="2"/>
  <c r="AD820" i="2"/>
  <c r="AD778" i="2"/>
  <c r="AD771" i="2" s="1"/>
  <c r="AD721" i="2"/>
  <c r="AD714" i="2" s="1"/>
  <c r="AD649" i="2"/>
  <c r="AD607" i="2" s="1"/>
  <c r="AD648" i="2"/>
  <c r="AD600" i="2" s="1"/>
  <c r="AD544" i="2"/>
  <c r="AD537" i="2" s="1"/>
  <c r="AD76" i="2"/>
  <c r="AB5998" i="2"/>
  <c r="AA5998" i="2"/>
  <c r="Z5998" i="2"/>
  <c r="X5998" i="2"/>
  <c r="W5998" i="2"/>
  <c r="V5998" i="2"/>
  <c r="U5998" i="2"/>
  <c r="T5998" i="2"/>
  <c r="S5998" i="2"/>
  <c r="R5998" i="2"/>
  <c r="Q5998" i="2"/>
  <c r="P5998" i="2"/>
  <c r="O5998" i="2"/>
  <c r="N5998" i="2"/>
  <c r="M5998" i="2"/>
  <c r="L5998" i="2"/>
  <c r="K5998" i="2"/>
  <c r="J5998" i="2"/>
  <c r="I5998" i="2"/>
  <c r="H5998" i="2"/>
  <c r="G5998" i="2"/>
  <c r="F5998" i="2"/>
  <c r="AC5985" i="2"/>
  <c r="AB5989" i="2"/>
  <c r="AA5989" i="2"/>
  <c r="Z5989" i="2"/>
  <c r="X5989" i="2"/>
  <c r="W5989" i="2"/>
  <c r="V5989" i="2"/>
  <c r="U5989" i="2"/>
  <c r="T5989" i="2"/>
  <c r="S5989" i="2"/>
  <c r="R5989" i="2"/>
  <c r="Q5989" i="2"/>
  <c r="P5989" i="2"/>
  <c r="O5989" i="2"/>
  <c r="N5989" i="2"/>
  <c r="M5989" i="2"/>
  <c r="L5989" i="2"/>
  <c r="K5989" i="2"/>
  <c r="J5989" i="2"/>
  <c r="I5989" i="2"/>
  <c r="H5989" i="2"/>
  <c r="G5989" i="2"/>
  <c r="F5989" i="2"/>
  <c r="AC5978" i="2"/>
  <c r="AC5971" i="2"/>
  <c r="AC5964" i="2"/>
  <c r="AC5957" i="2"/>
  <c r="AC5943" i="2"/>
  <c r="AC5936" i="2"/>
  <c r="AC5922" i="2"/>
  <c r="AB5926" i="2"/>
  <c r="AA5926" i="2"/>
  <c r="Z5926" i="2"/>
  <c r="X5926" i="2"/>
  <c r="W5926" i="2"/>
  <c r="V5926" i="2"/>
  <c r="U5926" i="2"/>
  <c r="T5926" i="2"/>
  <c r="S5926" i="2"/>
  <c r="R5926" i="2"/>
  <c r="Q5926" i="2"/>
  <c r="P5926" i="2"/>
  <c r="O5926" i="2"/>
  <c r="N5926" i="2"/>
  <c r="M5926" i="2"/>
  <c r="L5926" i="2"/>
  <c r="K5926" i="2"/>
  <c r="J5926" i="2"/>
  <c r="I5926" i="2"/>
  <c r="H5926" i="2"/>
  <c r="G5926" i="2"/>
  <c r="F5926" i="2"/>
  <c r="AB5929" i="2"/>
  <c r="Z5929" i="2"/>
  <c r="X5929" i="2"/>
  <c r="V5929" i="2"/>
  <c r="U5929" i="2"/>
  <c r="T5929" i="2"/>
  <c r="R5929" i="2"/>
  <c r="Q5929" i="2"/>
  <c r="P5929" i="2"/>
  <c r="N5929" i="2"/>
  <c r="M5929" i="2"/>
  <c r="L5929" i="2"/>
  <c r="J5929" i="2"/>
  <c r="I5929" i="2"/>
  <c r="H5929" i="2"/>
  <c r="F5929" i="2"/>
  <c r="AB5928" i="2"/>
  <c r="AA5919" i="2"/>
  <c r="Z5919" i="2"/>
  <c r="X5928" i="2"/>
  <c r="W5919" i="2"/>
  <c r="V5919" i="2"/>
  <c r="U5928" i="2"/>
  <c r="T5928" i="2"/>
  <c r="S5919" i="2"/>
  <c r="R5919" i="2"/>
  <c r="Q5928" i="2"/>
  <c r="P5928" i="2"/>
  <c r="O5919" i="2"/>
  <c r="N5919" i="2"/>
  <c r="M5928" i="2"/>
  <c r="L5928" i="2"/>
  <c r="K5919" i="2"/>
  <c r="J5919" i="2"/>
  <c r="I5928" i="2"/>
  <c r="H5928" i="2"/>
  <c r="G5919" i="2"/>
  <c r="F5919" i="2"/>
  <c r="AB5906" i="2"/>
  <c r="AA5906" i="2"/>
  <c r="Z5906" i="2"/>
  <c r="X5906" i="2"/>
  <c r="W5906" i="2"/>
  <c r="V5906" i="2"/>
  <c r="U5906" i="2"/>
  <c r="T5906" i="2"/>
  <c r="S5906" i="2"/>
  <c r="R5906" i="2"/>
  <c r="Q5906" i="2"/>
  <c r="P5906" i="2"/>
  <c r="O5906" i="2"/>
  <c r="N5906" i="2"/>
  <c r="M5906" i="2"/>
  <c r="L5906" i="2"/>
  <c r="K5906" i="2"/>
  <c r="J5906" i="2"/>
  <c r="I5906" i="2"/>
  <c r="H5906" i="2"/>
  <c r="G5906" i="2"/>
  <c r="F5906" i="2"/>
  <c r="E5906" i="2"/>
  <c r="AC5893" i="2"/>
  <c r="Z5897" i="2"/>
  <c r="L5897" i="2"/>
  <c r="H5897" i="2"/>
  <c r="AC5886" i="2"/>
  <c r="Z5890" i="2"/>
  <c r="R5890" i="2"/>
  <c r="N5890" i="2"/>
  <c r="J5890" i="2"/>
  <c r="F5890" i="2"/>
  <c r="AC5879" i="2"/>
  <c r="Z5883" i="2"/>
  <c r="X5883" i="2"/>
  <c r="T5883" i="2"/>
  <c r="P5883" i="2"/>
  <c r="L5883" i="2"/>
  <c r="H5883" i="2"/>
  <c r="AC5872" i="2"/>
  <c r="Z5876" i="2"/>
  <c r="AC5865" i="2"/>
  <c r="Z5869" i="2"/>
  <c r="AC5858" i="2"/>
  <c r="Z5862" i="2"/>
  <c r="AC5851" i="2"/>
  <c r="Z5855" i="2"/>
  <c r="AB5843" i="2"/>
  <c r="AA5843" i="2"/>
  <c r="X5843" i="2"/>
  <c r="W5843" i="2"/>
  <c r="V5843" i="2"/>
  <c r="U5843" i="2"/>
  <c r="T5843" i="2"/>
  <c r="S5843" i="2"/>
  <c r="R5843" i="2"/>
  <c r="Q5843" i="2"/>
  <c r="P5843" i="2"/>
  <c r="O5843" i="2"/>
  <c r="N5843" i="2"/>
  <c r="M5843" i="2"/>
  <c r="L5843" i="2"/>
  <c r="K5843" i="2"/>
  <c r="J5843" i="2"/>
  <c r="I5843" i="2"/>
  <c r="H5843" i="2"/>
  <c r="G5843" i="2"/>
  <c r="F5843" i="2"/>
  <c r="E5843" i="2"/>
  <c r="AB5842" i="2"/>
  <c r="AA5842" i="2"/>
  <c r="X5842" i="2"/>
  <c r="W5842" i="2"/>
  <c r="V5842" i="2"/>
  <c r="U5842" i="2"/>
  <c r="T5842" i="2"/>
  <c r="S5842" i="2"/>
  <c r="R5842" i="2"/>
  <c r="Q5842" i="2"/>
  <c r="P5842" i="2"/>
  <c r="O5842" i="2"/>
  <c r="N5842" i="2"/>
  <c r="M5842" i="2"/>
  <c r="L5842" i="2"/>
  <c r="K5842" i="2"/>
  <c r="J5842" i="2"/>
  <c r="I5842" i="2"/>
  <c r="H5842" i="2"/>
  <c r="G5842" i="2"/>
  <c r="F5842" i="2"/>
  <c r="E5842" i="2"/>
  <c r="AC5837" i="2"/>
  <c r="E5841" i="2"/>
  <c r="AC5830" i="2"/>
  <c r="AC5823" i="2"/>
  <c r="AC5816" i="2"/>
  <c r="AC5805" i="2"/>
  <c r="AC5792" i="2"/>
  <c r="AB5796" i="2"/>
  <c r="AA5796" i="2"/>
  <c r="Z5796" i="2"/>
  <c r="X5796" i="2"/>
  <c r="W5796" i="2"/>
  <c r="V5796" i="2"/>
  <c r="U5796" i="2"/>
  <c r="T5796" i="2"/>
  <c r="S5796" i="2"/>
  <c r="R5796" i="2"/>
  <c r="Q5796" i="2"/>
  <c r="P5796" i="2"/>
  <c r="O5796" i="2"/>
  <c r="N5796" i="2"/>
  <c r="M5796" i="2"/>
  <c r="L5796" i="2"/>
  <c r="K5796" i="2"/>
  <c r="J5796" i="2"/>
  <c r="I5796" i="2"/>
  <c r="H5796" i="2"/>
  <c r="G5796" i="2"/>
  <c r="F5796" i="2"/>
  <c r="AC5785" i="2"/>
  <c r="AB5789" i="2"/>
  <c r="AA5789" i="2"/>
  <c r="Z5789" i="2"/>
  <c r="X5789" i="2"/>
  <c r="W5789" i="2"/>
  <c r="V5789" i="2"/>
  <c r="U5789" i="2"/>
  <c r="T5789" i="2"/>
  <c r="S5789" i="2"/>
  <c r="R5789" i="2"/>
  <c r="Q5789" i="2"/>
  <c r="P5789" i="2"/>
  <c r="O5789" i="2"/>
  <c r="N5789" i="2"/>
  <c r="M5789" i="2"/>
  <c r="L5789" i="2"/>
  <c r="K5789" i="2"/>
  <c r="J5789" i="2"/>
  <c r="I5789" i="2"/>
  <c r="H5789" i="2"/>
  <c r="G5789" i="2"/>
  <c r="F5789" i="2"/>
  <c r="AC5777" i="2"/>
  <c r="AB5779" i="2"/>
  <c r="AA5782" i="2"/>
  <c r="Z5779" i="2"/>
  <c r="X5779" i="2"/>
  <c r="W5782" i="2"/>
  <c r="V5779" i="2"/>
  <c r="T5779" i="2"/>
  <c r="S5782" i="2"/>
  <c r="R5779" i="2"/>
  <c r="P5779" i="2"/>
  <c r="O5782" i="2"/>
  <c r="N5779" i="2"/>
  <c r="L5779" i="2"/>
  <c r="K5782" i="2"/>
  <c r="J5779" i="2"/>
  <c r="I5782" i="2"/>
  <c r="H5779" i="2"/>
  <c r="G5782" i="2"/>
  <c r="F5779" i="2"/>
  <c r="AC5768" i="2"/>
  <c r="AB5772" i="2"/>
  <c r="AA5772" i="2"/>
  <c r="Z5772" i="2"/>
  <c r="X5772" i="2"/>
  <c r="W5772" i="2"/>
  <c r="V5772" i="2"/>
  <c r="U5772" i="2"/>
  <c r="T5772" i="2"/>
  <c r="S5772" i="2"/>
  <c r="R5772" i="2"/>
  <c r="Q5772" i="2"/>
  <c r="P5772" i="2"/>
  <c r="O5772" i="2"/>
  <c r="N5772" i="2"/>
  <c r="M5772" i="2"/>
  <c r="L5772" i="2"/>
  <c r="K5772" i="2"/>
  <c r="J5772" i="2"/>
  <c r="I5772" i="2"/>
  <c r="H5772" i="2"/>
  <c r="G5772" i="2"/>
  <c r="F5772" i="2"/>
  <c r="AC5761" i="2"/>
  <c r="Z5798" i="2"/>
  <c r="V5798" i="2"/>
  <c r="R5798" i="2"/>
  <c r="N5798" i="2"/>
  <c r="J5798" i="2"/>
  <c r="F5798" i="2"/>
  <c r="AB5797" i="2"/>
  <c r="AA5797" i="2"/>
  <c r="Z5797" i="2"/>
  <c r="X5797" i="2"/>
  <c r="W5797" i="2"/>
  <c r="V5797" i="2"/>
  <c r="U5797" i="2"/>
  <c r="T5797" i="2"/>
  <c r="S5797" i="2"/>
  <c r="R5797" i="2"/>
  <c r="Q5797" i="2"/>
  <c r="P5797" i="2"/>
  <c r="O5797" i="2"/>
  <c r="N5797" i="2"/>
  <c r="M5797" i="2"/>
  <c r="L5797" i="2"/>
  <c r="K5797" i="2"/>
  <c r="J5797" i="2"/>
  <c r="I5797" i="2"/>
  <c r="H5797" i="2"/>
  <c r="G5797" i="2"/>
  <c r="F5797" i="2"/>
  <c r="E5797" i="2"/>
  <c r="AB5743" i="2"/>
  <c r="AA5743" i="2"/>
  <c r="Z5743" i="2"/>
  <c r="X5743" i="2"/>
  <c r="W5743" i="2"/>
  <c r="V5743" i="2"/>
  <c r="U5743" i="2"/>
  <c r="T5743" i="2"/>
  <c r="S5743" i="2"/>
  <c r="R5743" i="2"/>
  <c r="Q5743" i="2"/>
  <c r="P5743" i="2"/>
  <c r="O5743" i="2"/>
  <c r="N5743" i="2"/>
  <c r="M5743" i="2"/>
  <c r="L5743" i="2"/>
  <c r="K5743" i="2"/>
  <c r="J5743" i="2"/>
  <c r="I5743" i="2"/>
  <c r="H5743" i="2"/>
  <c r="G5743" i="2"/>
  <c r="F5743" i="2"/>
  <c r="AC5742" i="2"/>
  <c r="AC5741" i="2"/>
  <c r="AC5740" i="2"/>
  <c r="AB5732" i="2"/>
  <c r="AA5732" i="2"/>
  <c r="Z5732" i="2"/>
  <c r="X5732" i="2"/>
  <c r="W5732" i="2"/>
  <c r="V5732" i="2"/>
  <c r="U5732" i="2"/>
  <c r="T5732" i="2"/>
  <c r="S5732" i="2"/>
  <c r="R5732" i="2"/>
  <c r="Q5732" i="2"/>
  <c r="P5732" i="2"/>
  <c r="O5732" i="2"/>
  <c r="N5732" i="2"/>
  <c r="M5732" i="2"/>
  <c r="L5732" i="2"/>
  <c r="K5732" i="2"/>
  <c r="J5732" i="2"/>
  <c r="I5732" i="2"/>
  <c r="H5732" i="2"/>
  <c r="G5732" i="2"/>
  <c r="F5732" i="2"/>
  <c r="AB5729" i="2"/>
  <c r="AA5729" i="2"/>
  <c r="Z5729" i="2"/>
  <c r="X5729" i="2"/>
  <c r="W5729" i="2"/>
  <c r="V5729" i="2"/>
  <c r="U5729" i="2"/>
  <c r="T5729" i="2"/>
  <c r="S5729" i="2"/>
  <c r="R5729" i="2"/>
  <c r="Q5729" i="2"/>
  <c r="P5729" i="2"/>
  <c r="O5729" i="2"/>
  <c r="N5729" i="2"/>
  <c r="M5729" i="2"/>
  <c r="L5729" i="2"/>
  <c r="K5729" i="2"/>
  <c r="J5729" i="2"/>
  <c r="I5729" i="2"/>
  <c r="H5729" i="2"/>
  <c r="G5729" i="2"/>
  <c r="F5729" i="2"/>
  <c r="AC5729" i="2"/>
  <c r="AC5728" i="2"/>
  <c r="AC5727" i="2"/>
  <c r="AC5726" i="2"/>
  <c r="AC5721" i="2"/>
  <c r="AC5714" i="2"/>
  <c r="AC5707" i="2"/>
  <c r="AB5706" i="2"/>
  <c r="AA5706" i="2"/>
  <c r="X5706" i="2"/>
  <c r="W5706" i="2"/>
  <c r="V5706" i="2"/>
  <c r="U5706" i="2"/>
  <c r="T5706" i="2"/>
  <c r="S5706" i="2"/>
  <c r="R5706" i="2"/>
  <c r="Q5706" i="2"/>
  <c r="P5706" i="2"/>
  <c r="O5706" i="2"/>
  <c r="N5706" i="2"/>
  <c r="M5706" i="2"/>
  <c r="L5706" i="2"/>
  <c r="K5706" i="2"/>
  <c r="J5706" i="2"/>
  <c r="I5706" i="2"/>
  <c r="H5706" i="2"/>
  <c r="G5706" i="2"/>
  <c r="F5706" i="2"/>
  <c r="AB5705" i="2"/>
  <c r="AA5705" i="2"/>
  <c r="X5705" i="2"/>
  <c r="W5705" i="2"/>
  <c r="V5705" i="2"/>
  <c r="U5705" i="2"/>
  <c r="T5705" i="2"/>
  <c r="S5705" i="2"/>
  <c r="R5705" i="2"/>
  <c r="Q5705" i="2"/>
  <c r="P5705" i="2"/>
  <c r="O5705" i="2"/>
  <c r="N5705" i="2"/>
  <c r="M5705" i="2"/>
  <c r="L5705" i="2"/>
  <c r="K5705" i="2"/>
  <c r="J5705" i="2"/>
  <c r="I5705" i="2"/>
  <c r="H5705" i="2"/>
  <c r="G5705" i="2"/>
  <c r="F5705" i="2"/>
  <c r="AC5693" i="2"/>
  <c r="AB5679" i="2"/>
  <c r="AA5679" i="2"/>
  <c r="Z5679" i="2"/>
  <c r="X5679" i="2"/>
  <c r="W5679" i="2"/>
  <c r="V5679" i="2"/>
  <c r="U5679" i="2"/>
  <c r="T5679" i="2"/>
  <c r="S5679" i="2"/>
  <c r="R5679" i="2"/>
  <c r="Q5679" i="2"/>
  <c r="P5679" i="2"/>
  <c r="O5679" i="2"/>
  <c r="N5679" i="2"/>
  <c r="M5679" i="2"/>
  <c r="L5679" i="2"/>
  <c r="K5679" i="2"/>
  <c r="J5679" i="2"/>
  <c r="I5679" i="2"/>
  <c r="H5679" i="2"/>
  <c r="G5679" i="2"/>
  <c r="F5679" i="2"/>
  <c r="AC5666" i="2"/>
  <c r="Z5670" i="2"/>
  <c r="AC5659" i="2"/>
  <c r="Z5663" i="2"/>
  <c r="AC5652" i="2"/>
  <c r="Z5656" i="2"/>
  <c r="AB5644" i="2"/>
  <c r="AA5644" i="2"/>
  <c r="X5644" i="2"/>
  <c r="W5644" i="2"/>
  <c r="V5644" i="2"/>
  <c r="U5644" i="2"/>
  <c r="T5644" i="2"/>
  <c r="S5644" i="2"/>
  <c r="R5644" i="2"/>
  <c r="Q5644" i="2"/>
  <c r="P5644" i="2"/>
  <c r="O5644" i="2"/>
  <c r="N5644" i="2"/>
  <c r="M5644" i="2"/>
  <c r="L5644" i="2"/>
  <c r="K5644" i="2"/>
  <c r="J5644" i="2"/>
  <c r="I5644" i="2"/>
  <c r="H5644" i="2"/>
  <c r="G5644" i="2"/>
  <c r="F5644" i="2"/>
  <c r="E5644" i="2"/>
  <c r="E5676" i="2" s="1"/>
  <c r="E5678" i="2" s="1"/>
  <c r="AB5643" i="2"/>
  <c r="AA5643" i="2"/>
  <c r="X5643" i="2"/>
  <c r="W5643" i="2"/>
  <c r="V5643" i="2"/>
  <c r="U5643" i="2"/>
  <c r="T5643" i="2"/>
  <c r="S5643" i="2"/>
  <c r="R5643" i="2"/>
  <c r="Q5643" i="2"/>
  <c r="P5643" i="2"/>
  <c r="O5643" i="2"/>
  <c r="N5643" i="2"/>
  <c r="M5643" i="2"/>
  <c r="L5643" i="2"/>
  <c r="K5643" i="2"/>
  <c r="J5643" i="2"/>
  <c r="I5643" i="2"/>
  <c r="H5643" i="2"/>
  <c r="G5643" i="2"/>
  <c r="F5643" i="2"/>
  <c r="E5677" i="2"/>
  <c r="AC5638" i="2"/>
  <c r="Z5642" i="2"/>
  <c r="AB5630" i="2"/>
  <c r="AA5630" i="2"/>
  <c r="AA5676" i="2" s="1"/>
  <c r="X5630" i="2"/>
  <c r="W5630" i="2"/>
  <c r="V5630" i="2"/>
  <c r="U5630" i="2"/>
  <c r="U5676" i="2" s="1"/>
  <c r="T5630" i="2"/>
  <c r="S5630" i="2"/>
  <c r="R5630" i="2"/>
  <c r="Q5630" i="2"/>
  <c r="Q5676" i="2" s="1"/>
  <c r="P5630" i="2"/>
  <c r="O5630" i="2"/>
  <c r="N5630" i="2"/>
  <c r="M5630" i="2"/>
  <c r="M5676" i="2" s="1"/>
  <c r="L5630" i="2"/>
  <c r="K5630" i="2"/>
  <c r="J5630" i="2"/>
  <c r="I5630" i="2"/>
  <c r="I5676" i="2" s="1"/>
  <c r="H5630" i="2"/>
  <c r="G5630" i="2"/>
  <c r="F5630" i="2"/>
  <c r="AB5629" i="2"/>
  <c r="AA5629" i="2"/>
  <c r="X5629" i="2"/>
  <c r="W5629" i="2"/>
  <c r="W5675" i="2" s="1"/>
  <c r="V5629" i="2"/>
  <c r="U5629" i="2"/>
  <c r="T5629" i="2"/>
  <c r="S5629" i="2"/>
  <c r="S5675" i="2" s="1"/>
  <c r="R5629" i="2"/>
  <c r="Q5629" i="2"/>
  <c r="P5629" i="2"/>
  <c r="O5629" i="2"/>
  <c r="O5675" i="2" s="1"/>
  <c r="N5629" i="2"/>
  <c r="M5629" i="2"/>
  <c r="L5629" i="2"/>
  <c r="K5629" i="2"/>
  <c r="K5675" i="2" s="1"/>
  <c r="J5629" i="2"/>
  <c r="I5629" i="2"/>
  <c r="H5629" i="2"/>
  <c r="G5629" i="2"/>
  <c r="G5675" i="2" s="1"/>
  <c r="F5629" i="2"/>
  <c r="AB5626" i="2"/>
  <c r="AA5626" i="2"/>
  <c r="Z5626" i="2"/>
  <c r="X5626" i="2"/>
  <c r="W5626" i="2"/>
  <c r="V5626" i="2"/>
  <c r="U5626" i="2"/>
  <c r="T5626" i="2"/>
  <c r="S5626" i="2"/>
  <c r="R5626" i="2"/>
  <c r="Q5626" i="2"/>
  <c r="P5626" i="2"/>
  <c r="O5626" i="2"/>
  <c r="N5626" i="2"/>
  <c r="M5626" i="2"/>
  <c r="L5626" i="2"/>
  <c r="K5626" i="2"/>
  <c r="J5626" i="2"/>
  <c r="I5626" i="2"/>
  <c r="H5626" i="2"/>
  <c r="G5626" i="2"/>
  <c r="F5626" i="2"/>
  <c r="AB5623" i="2"/>
  <c r="AA5623" i="2"/>
  <c r="Z5623" i="2"/>
  <c r="X5623" i="2"/>
  <c r="W5623" i="2"/>
  <c r="V5623" i="2"/>
  <c r="U5623" i="2"/>
  <c r="T5623" i="2"/>
  <c r="S5623" i="2"/>
  <c r="R5623" i="2"/>
  <c r="Q5623" i="2"/>
  <c r="P5623" i="2"/>
  <c r="O5623" i="2"/>
  <c r="N5623" i="2"/>
  <c r="M5623" i="2"/>
  <c r="L5623" i="2"/>
  <c r="K5623" i="2"/>
  <c r="J5623" i="2"/>
  <c r="I5623" i="2"/>
  <c r="H5623" i="2"/>
  <c r="G5623" i="2"/>
  <c r="F5623" i="2"/>
  <c r="AC5622" i="2"/>
  <c r="AC5621" i="2"/>
  <c r="AC5620" i="2"/>
  <c r="AB5619" i="2"/>
  <c r="AA5619" i="2"/>
  <c r="Z5619" i="2"/>
  <c r="X5619" i="2"/>
  <c r="W5619" i="2"/>
  <c r="V5619" i="2"/>
  <c r="U5619" i="2"/>
  <c r="T5619" i="2"/>
  <c r="S5619" i="2"/>
  <c r="R5619" i="2"/>
  <c r="Q5619" i="2"/>
  <c r="P5619" i="2"/>
  <c r="O5619" i="2"/>
  <c r="N5619" i="2"/>
  <c r="M5619" i="2"/>
  <c r="L5619" i="2"/>
  <c r="K5619" i="2"/>
  <c r="J5619" i="2"/>
  <c r="I5619" i="2"/>
  <c r="H5619" i="2"/>
  <c r="G5619" i="2"/>
  <c r="F5619" i="2"/>
  <c r="AB5616" i="2"/>
  <c r="AA5616" i="2"/>
  <c r="Z5616" i="2"/>
  <c r="X5616" i="2"/>
  <c r="W5616" i="2"/>
  <c r="V5616" i="2"/>
  <c r="U5616" i="2"/>
  <c r="T5616" i="2"/>
  <c r="S5616" i="2"/>
  <c r="R5616" i="2"/>
  <c r="Q5616" i="2"/>
  <c r="P5616" i="2"/>
  <c r="O5616" i="2"/>
  <c r="N5616" i="2"/>
  <c r="M5616" i="2"/>
  <c r="L5616" i="2"/>
  <c r="K5616" i="2"/>
  <c r="J5616" i="2"/>
  <c r="I5616" i="2"/>
  <c r="H5616" i="2"/>
  <c r="G5616" i="2"/>
  <c r="F5616" i="2"/>
  <c r="AC5615" i="2"/>
  <c r="AC5614" i="2"/>
  <c r="AC5602" i="2"/>
  <c r="AB5609" i="2"/>
  <c r="X5609" i="2"/>
  <c r="U5609" i="2"/>
  <c r="T5609" i="2"/>
  <c r="Q5609" i="2"/>
  <c r="P5609" i="2"/>
  <c r="M5609" i="2"/>
  <c r="L5609" i="2"/>
  <c r="I5609" i="2"/>
  <c r="H5609" i="2"/>
  <c r="AB5606" i="2"/>
  <c r="AA5606" i="2"/>
  <c r="Z5606" i="2"/>
  <c r="X5606" i="2"/>
  <c r="W5606" i="2"/>
  <c r="U5606" i="2"/>
  <c r="T5606" i="2"/>
  <c r="S5606" i="2"/>
  <c r="R5606" i="2"/>
  <c r="Q5606" i="2"/>
  <c r="P5606" i="2"/>
  <c r="O5606" i="2"/>
  <c r="N5606" i="2"/>
  <c r="M5606" i="2"/>
  <c r="L5606" i="2"/>
  <c r="K5606" i="2"/>
  <c r="J5606" i="2"/>
  <c r="I5606" i="2"/>
  <c r="H5608" i="2"/>
  <c r="G5606" i="2"/>
  <c r="F5606" i="2"/>
  <c r="AB5599" i="2"/>
  <c r="AA5599" i="2"/>
  <c r="Z5599" i="2"/>
  <c r="X5599" i="2"/>
  <c r="W5599" i="2"/>
  <c r="V5599" i="2"/>
  <c r="U5599" i="2"/>
  <c r="T5599" i="2"/>
  <c r="S5599" i="2"/>
  <c r="R5599" i="2"/>
  <c r="Q5599" i="2"/>
  <c r="P5599" i="2"/>
  <c r="O5599" i="2"/>
  <c r="N5599" i="2"/>
  <c r="M5599" i="2"/>
  <c r="L5599" i="2"/>
  <c r="K5599" i="2"/>
  <c r="J5599" i="2"/>
  <c r="I5599" i="2"/>
  <c r="H5599" i="2"/>
  <c r="G5599" i="2"/>
  <c r="F5599" i="2"/>
  <c r="AB5596" i="2"/>
  <c r="AA5596" i="2"/>
  <c r="Z5596" i="2"/>
  <c r="X5596" i="2"/>
  <c r="W5596" i="2"/>
  <c r="V5596" i="2"/>
  <c r="U5596" i="2"/>
  <c r="T5596" i="2"/>
  <c r="S5596" i="2"/>
  <c r="R5596" i="2"/>
  <c r="Q5596" i="2"/>
  <c r="P5596" i="2"/>
  <c r="O5596" i="2"/>
  <c r="N5596" i="2"/>
  <c r="M5596" i="2"/>
  <c r="L5596" i="2"/>
  <c r="K5596" i="2"/>
  <c r="J5596" i="2"/>
  <c r="I5596" i="2"/>
  <c r="H5596" i="2"/>
  <c r="G5596" i="2"/>
  <c r="F5596" i="2"/>
  <c r="AC5595" i="2"/>
  <c r="AC5594" i="2"/>
  <c r="AC5593" i="2"/>
  <c r="AB5587" i="2"/>
  <c r="AA5587" i="2"/>
  <c r="Z5587" i="2"/>
  <c r="X5587" i="2"/>
  <c r="W5587" i="2"/>
  <c r="V5587" i="2"/>
  <c r="U5587" i="2"/>
  <c r="T5587" i="2"/>
  <c r="S5587" i="2"/>
  <c r="R5587" i="2"/>
  <c r="Q5587" i="2"/>
  <c r="P5587" i="2"/>
  <c r="O5587" i="2"/>
  <c r="N5587" i="2"/>
  <c r="M5587" i="2"/>
  <c r="L5587" i="2"/>
  <c r="K5587" i="2"/>
  <c r="J5587" i="2"/>
  <c r="I5587" i="2"/>
  <c r="H5587" i="2"/>
  <c r="G5587" i="2"/>
  <c r="F5587" i="2"/>
  <c r="AB5581" i="2"/>
  <c r="AA5581" i="2"/>
  <c r="X5581" i="2"/>
  <c r="W5581" i="2"/>
  <c r="V5581" i="2"/>
  <c r="U5581" i="2"/>
  <c r="T5581" i="2"/>
  <c r="S5581" i="2"/>
  <c r="R5581" i="2"/>
  <c r="Q5581" i="2"/>
  <c r="P5581" i="2"/>
  <c r="O5581" i="2"/>
  <c r="N5581" i="2"/>
  <c r="M5581" i="2"/>
  <c r="L5581" i="2"/>
  <c r="K5581" i="2"/>
  <c r="J5581" i="2"/>
  <c r="I5581" i="2"/>
  <c r="H5581" i="2"/>
  <c r="G5581" i="2"/>
  <c r="F5581" i="2"/>
  <c r="AC5574" i="2"/>
  <c r="AB5573" i="2"/>
  <c r="AA5573" i="2"/>
  <c r="X5573" i="2"/>
  <c r="W5573" i="2"/>
  <c r="V5573" i="2"/>
  <c r="U5573" i="2"/>
  <c r="T5573" i="2"/>
  <c r="S5573" i="2"/>
  <c r="R5573" i="2"/>
  <c r="Q5573" i="2"/>
  <c r="P5573" i="2"/>
  <c r="O5573" i="2"/>
  <c r="N5573" i="2"/>
  <c r="M5573" i="2"/>
  <c r="L5573" i="2"/>
  <c r="K5573" i="2"/>
  <c r="J5573" i="2"/>
  <c r="I5573" i="2"/>
  <c r="H5573" i="2"/>
  <c r="G5573" i="2"/>
  <c r="F5573" i="2"/>
  <c r="E5573" i="2"/>
  <c r="AB5572" i="2"/>
  <c r="AA5572" i="2"/>
  <c r="Z5578" i="2"/>
  <c r="X5572" i="2"/>
  <c r="W5572" i="2"/>
  <c r="V5572" i="2"/>
  <c r="U5572" i="2"/>
  <c r="T5572" i="2"/>
  <c r="S5572" i="2"/>
  <c r="R5572" i="2"/>
  <c r="Q5572" i="2"/>
  <c r="P5572" i="2"/>
  <c r="O5572" i="2"/>
  <c r="N5572" i="2"/>
  <c r="M5572" i="2"/>
  <c r="L5572" i="2"/>
  <c r="K5572" i="2"/>
  <c r="J5572" i="2"/>
  <c r="I5572" i="2"/>
  <c r="H5572" i="2"/>
  <c r="G5572" i="2"/>
  <c r="F5572" i="2"/>
  <c r="E5572" i="2"/>
  <c r="AC5567" i="2"/>
  <c r="AB5566" i="2"/>
  <c r="AA5566" i="2"/>
  <c r="X5566" i="2"/>
  <c r="W5566" i="2"/>
  <c r="V5566" i="2"/>
  <c r="U5566" i="2"/>
  <c r="T5566" i="2"/>
  <c r="S5566" i="2"/>
  <c r="R5566" i="2"/>
  <c r="Q5566" i="2"/>
  <c r="P5566" i="2"/>
  <c r="O5566" i="2"/>
  <c r="N5566" i="2"/>
  <c r="M5566" i="2"/>
  <c r="L5566" i="2"/>
  <c r="K5566" i="2"/>
  <c r="J5566" i="2"/>
  <c r="I5566" i="2"/>
  <c r="H5566" i="2"/>
  <c r="G5566" i="2"/>
  <c r="F5566" i="2"/>
  <c r="AB5565" i="2"/>
  <c r="AA5565" i="2"/>
  <c r="X5565" i="2"/>
  <c r="W5565" i="2"/>
  <c r="V5565" i="2"/>
  <c r="U5565" i="2"/>
  <c r="T5565" i="2"/>
  <c r="S5565" i="2"/>
  <c r="R5565" i="2"/>
  <c r="Q5565" i="2"/>
  <c r="P5565" i="2"/>
  <c r="O5565" i="2"/>
  <c r="N5565" i="2"/>
  <c r="M5565" i="2"/>
  <c r="L5565" i="2"/>
  <c r="K5565" i="2"/>
  <c r="J5565" i="2"/>
  <c r="I5565" i="2"/>
  <c r="H5565" i="2"/>
  <c r="G5565" i="2"/>
  <c r="F5565" i="2"/>
  <c r="E5571" i="2"/>
  <c r="AC5560" i="2"/>
  <c r="AB5559" i="2"/>
  <c r="AA5559" i="2"/>
  <c r="X5559" i="2"/>
  <c r="W5559" i="2"/>
  <c r="V5559" i="2"/>
  <c r="U5559" i="2"/>
  <c r="T5559" i="2"/>
  <c r="S5559" i="2"/>
  <c r="R5559" i="2"/>
  <c r="Q5559" i="2"/>
  <c r="P5559" i="2"/>
  <c r="O5559" i="2"/>
  <c r="N5559" i="2"/>
  <c r="M5559" i="2"/>
  <c r="L5559" i="2"/>
  <c r="K5559" i="2"/>
  <c r="J5559" i="2"/>
  <c r="I5559" i="2"/>
  <c r="H5559" i="2"/>
  <c r="G5559" i="2"/>
  <c r="F5559" i="2"/>
  <c r="AB5558" i="2"/>
  <c r="AA5558" i="2"/>
  <c r="X5558" i="2"/>
  <c r="W5558" i="2"/>
  <c r="V5558" i="2"/>
  <c r="U5558" i="2"/>
  <c r="T5558" i="2"/>
  <c r="S5558" i="2"/>
  <c r="R5558" i="2"/>
  <c r="Q5558" i="2"/>
  <c r="P5558" i="2"/>
  <c r="O5558" i="2"/>
  <c r="N5558" i="2"/>
  <c r="M5558" i="2"/>
  <c r="L5558" i="2"/>
  <c r="K5558" i="2"/>
  <c r="J5558" i="2"/>
  <c r="I5558" i="2"/>
  <c r="H5558" i="2"/>
  <c r="G5558" i="2"/>
  <c r="F5558" i="2"/>
  <c r="AC5553" i="2"/>
  <c r="AC5552" i="2"/>
  <c r="AB5551" i="2"/>
  <c r="AB5557" i="2" s="1"/>
  <c r="AA5551" i="2"/>
  <c r="AA5557" i="2" s="1"/>
  <c r="Z5557" i="2"/>
  <c r="X5551" i="2"/>
  <c r="X5557" i="2" s="1"/>
  <c r="W5551" i="2"/>
  <c r="W5557" i="2" s="1"/>
  <c r="V5551" i="2"/>
  <c r="U5551" i="2"/>
  <c r="U5557" i="2" s="1"/>
  <c r="T5551" i="2"/>
  <c r="T5557" i="2" s="1"/>
  <c r="S5551" i="2"/>
  <c r="S5557" i="2" s="1"/>
  <c r="R5551" i="2"/>
  <c r="R5557" i="2" s="1"/>
  <c r="Q5551" i="2"/>
  <c r="Q5557" i="2" s="1"/>
  <c r="P5551" i="2"/>
  <c r="P5557" i="2" s="1"/>
  <c r="O5551" i="2"/>
  <c r="O5557" i="2" s="1"/>
  <c r="N5551" i="2"/>
  <c r="N5557" i="2" s="1"/>
  <c r="M5551" i="2"/>
  <c r="M5557" i="2" s="1"/>
  <c r="L5551" i="2"/>
  <c r="L5557" i="2" s="1"/>
  <c r="K5551" i="2"/>
  <c r="K5557" i="2" s="1"/>
  <c r="J5551" i="2"/>
  <c r="J5557" i="2" s="1"/>
  <c r="I5551" i="2"/>
  <c r="I5557" i="2" s="1"/>
  <c r="H5551" i="2"/>
  <c r="H5557" i="2" s="1"/>
  <c r="G5551" i="2"/>
  <c r="G5557" i="2" s="1"/>
  <c r="F5551" i="2"/>
  <c r="F5557" i="2" s="1"/>
  <c r="AC5546" i="2"/>
  <c r="AB5545" i="2"/>
  <c r="AA5545" i="2"/>
  <c r="X5545" i="2"/>
  <c r="W5545" i="2"/>
  <c r="V5545" i="2"/>
  <c r="U5545" i="2"/>
  <c r="T5545" i="2"/>
  <c r="S5545" i="2"/>
  <c r="R5545" i="2"/>
  <c r="Q5545" i="2"/>
  <c r="P5545" i="2"/>
  <c r="O5545" i="2"/>
  <c r="N5545" i="2"/>
  <c r="M5545" i="2"/>
  <c r="L5545" i="2"/>
  <c r="K5545" i="2"/>
  <c r="J5545" i="2"/>
  <c r="I5545" i="2"/>
  <c r="H5545" i="2"/>
  <c r="G5545" i="2"/>
  <c r="F5545" i="2"/>
  <c r="E5545" i="2"/>
  <c r="AB5544" i="2"/>
  <c r="AA5544" i="2"/>
  <c r="Z5550" i="2"/>
  <c r="X5544" i="2"/>
  <c r="W5544" i="2"/>
  <c r="V5544" i="2"/>
  <c r="U5544" i="2"/>
  <c r="T5544" i="2"/>
  <c r="S5544" i="2"/>
  <c r="R5544" i="2"/>
  <c r="Q5544" i="2"/>
  <c r="P5544" i="2"/>
  <c r="O5544" i="2"/>
  <c r="N5544" i="2"/>
  <c r="M5544" i="2"/>
  <c r="L5544" i="2"/>
  <c r="K5544" i="2"/>
  <c r="J5544" i="2"/>
  <c r="I5544" i="2"/>
  <c r="H5544" i="2"/>
  <c r="G5544" i="2"/>
  <c r="F5544" i="2"/>
  <c r="E5544" i="2"/>
  <c r="AC5539" i="2"/>
  <c r="AB5538" i="2"/>
  <c r="AA5538" i="2"/>
  <c r="X5538" i="2"/>
  <c r="W5538" i="2"/>
  <c r="V5538" i="2"/>
  <c r="U5538" i="2"/>
  <c r="T5538" i="2"/>
  <c r="S5538" i="2"/>
  <c r="R5538" i="2"/>
  <c r="Q5538" i="2"/>
  <c r="P5538" i="2"/>
  <c r="O5538" i="2"/>
  <c r="N5538" i="2"/>
  <c r="M5538" i="2"/>
  <c r="L5538" i="2"/>
  <c r="K5538" i="2"/>
  <c r="J5538" i="2"/>
  <c r="I5538" i="2"/>
  <c r="H5538" i="2"/>
  <c r="G5538" i="2"/>
  <c r="F5538" i="2"/>
  <c r="E5538" i="2"/>
  <c r="AB5537" i="2"/>
  <c r="AA5537" i="2"/>
  <c r="X5537" i="2"/>
  <c r="W5537" i="2"/>
  <c r="V5537" i="2"/>
  <c r="U5537" i="2"/>
  <c r="T5537" i="2"/>
  <c r="S5537" i="2"/>
  <c r="R5537" i="2"/>
  <c r="Q5537" i="2"/>
  <c r="P5537" i="2"/>
  <c r="O5537" i="2"/>
  <c r="N5537" i="2"/>
  <c r="M5537" i="2"/>
  <c r="L5537" i="2"/>
  <c r="K5537" i="2"/>
  <c r="J5537" i="2"/>
  <c r="I5537" i="2"/>
  <c r="H5537" i="2"/>
  <c r="G5537" i="2"/>
  <c r="F5537" i="2"/>
  <c r="E5537" i="2"/>
  <c r="AC5526" i="2"/>
  <c r="AB5530" i="2"/>
  <c r="AA5530" i="2"/>
  <c r="Z5530" i="2"/>
  <c r="X5530" i="2"/>
  <c r="W5530" i="2"/>
  <c r="V5530" i="2"/>
  <c r="U5530" i="2"/>
  <c r="T5530" i="2"/>
  <c r="S5530" i="2"/>
  <c r="R5530" i="2"/>
  <c r="Q5530" i="2"/>
  <c r="P5530" i="2"/>
  <c r="O5530" i="2"/>
  <c r="N5530" i="2"/>
  <c r="M5530" i="2"/>
  <c r="L5530" i="2"/>
  <c r="K5530" i="2"/>
  <c r="J5530" i="2"/>
  <c r="I5530" i="2"/>
  <c r="H5530" i="2"/>
  <c r="G5530" i="2"/>
  <c r="F5530" i="2"/>
  <c r="AC5519" i="2"/>
  <c r="AB5533" i="2"/>
  <c r="X5533" i="2"/>
  <c r="U5533" i="2"/>
  <c r="T5533" i="2"/>
  <c r="Q5533" i="2"/>
  <c r="P5533" i="2"/>
  <c r="M5533" i="2"/>
  <c r="L5533" i="2"/>
  <c r="I5533" i="2"/>
  <c r="H5533" i="2"/>
  <c r="AC5518" i="2"/>
  <c r="AB5532" i="2"/>
  <c r="AA5523" i="2"/>
  <c r="Z5523" i="2"/>
  <c r="X5532" i="2"/>
  <c r="W5523" i="2"/>
  <c r="V5523" i="2"/>
  <c r="U5532" i="2"/>
  <c r="T5532" i="2"/>
  <c r="S5523" i="2"/>
  <c r="R5523" i="2"/>
  <c r="Q5532" i="2"/>
  <c r="P5532" i="2"/>
  <c r="O5523" i="2"/>
  <c r="N5523" i="2"/>
  <c r="M5532" i="2"/>
  <c r="L5532" i="2"/>
  <c r="K5523" i="2"/>
  <c r="J5523" i="2"/>
  <c r="I5532" i="2"/>
  <c r="H5532" i="2"/>
  <c r="G5523" i="2"/>
  <c r="F5523" i="2"/>
  <c r="AB5511" i="2"/>
  <c r="AA5511" i="2"/>
  <c r="Z5511" i="2"/>
  <c r="X5511" i="2"/>
  <c r="W5511" i="2"/>
  <c r="V5511" i="2"/>
  <c r="U5511" i="2"/>
  <c r="T5511" i="2"/>
  <c r="S5511" i="2"/>
  <c r="R5511" i="2"/>
  <c r="Q5511" i="2"/>
  <c r="P5511" i="2"/>
  <c r="O5511" i="2"/>
  <c r="N5511" i="2"/>
  <c r="M5511" i="2"/>
  <c r="L5511" i="2"/>
  <c r="K5511" i="2"/>
  <c r="J5511" i="2"/>
  <c r="I5511" i="2"/>
  <c r="H5511" i="2"/>
  <c r="G5511" i="2"/>
  <c r="F5511" i="2"/>
  <c r="AC5498" i="2"/>
  <c r="AA5502" i="2"/>
  <c r="Z5502" i="2"/>
  <c r="AC5491" i="2"/>
  <c r="Z5495" i="2"/>
  <c r="Z5488" i="2"/>
  <c r="AC5477" i="2"/>
  <c r="E5481" i="2"/>
  <c r="Z5481" i="2"/>
  <c r="AC5470" i="2"/>
  <c r="AC5463" i="2"/>
  <c r="AC5456" i="2"/>
  <c r="AC5442" i="2"/>
  <c r="AC5441" i="2"/>
  <c r="AB5446" i="2"/>
  <c r="AA5443" i="2"/>
  <c r="Z5446" i="2"/>
  <c r="X5446" i="2"/>
  <c r="W5443" i="2"/>
  <c r="V5446" i="2"/>
  <c r="U5446" i="2"/>
  <c r="T5446" i="2"/>
  <c r="S5443" i="2"/>
  <c r="R5446" i="2"/>
  <c r="Q5446" i="2"/>
  <c r="P5446" i="2"/>
  <c r="O5443" i="2"/>
  <c r="N5446" i="2"/>
  <c r="M5446" i="2"/>
  <c r="L5446" i="2"/>
  <c r="K5443" i="2"/>
  <c r="J5446" i="2"/>
  <c r="I5446" i="2"/>
  <c r="H5446" i="2"/>
  <c r="G5443" i="2"/>
  <c r="F5446" i="2"/>
  <c r="AC5435" i="2"/>
  <c r="U5449" i="2"/>
  <c r="Q5449" i="2"/>
  <c r="M5449" i="2"/>
  <c r="I5449" i="2"/>
  <c r="AB5448" i="2"/>
  <c r="AA5439" i="2"/>
  <c r="Z5439" i="2"/>
  <c r="X5448" i="2"/>
  <c r="W5439" i="2"/>
  <c r="V5439" i="2"/>
  <c r="U5448" i="2"/>
  <c r="T5448" i="2"/>
  <c r="S5439" i="2"/>
  <c r="R5439" i="2"/>
  <c r="Q5448" i="2"/>
  <c r="P5448" i="2"/>
  <c r="O5439" i="2"/>
  <c r="N5439" i="2"/>
  <c r="M5448" i="2"/>
  <c r="L5448" i="2"/>
  <c r="K5439" i="2"/>
  <c r="J5439" i="2"/>
  <c r="I5448" i="2"/>
  <c r="H5448" i="2"/>
  <c r="G5439" i="2"/>
  <c r="F5439" i="2"/>
  <c r="AB5426" i="2"/>
  <c r="AA5426" i="2"/>
  <c r="Z5426" i="2"/>
  <c r="X5426" i="2"/>
  <c r="W5426" i="2"/>
  <c r="V5426" i="2"/>
  <c r="U5426" i="2"/>
  <c r="T5426" i="2"/>
  <c r="S5426" i="2"/>
  <c r="R5426" i="2"/>
  <c r="Q5426" i="2"/>
  <c r="P5426" i="2"/>
  <c r="O5426" i="2"/>
  <c r="N5426" i="2"/>
  <c r="M5426" i="2"/>
  <c r="L5426" i="2"/>
  <c r="K5426" i="2"/>
  <c r="J5426" i="2"/>
  <c r="I5426" i="2"/>
  <c r="H5426" i="2"/>
  <c r="G5426" i="2"/>
  <c r="F5426" i="2"/>
  <c r="AB5420" i="2"/>
  <c r="AA5420" i="2"/>
  <c r="X5420" i="2"/>
  <c r="W5420" i="2"/>
  <c r="V5420" i="2"/>
  <c r="U5420" i="2"/>
  <c r="T5420" i="2"/>
  <c r="S5420" i="2"/>
  <c r="R5420" i="2"/>
  <c r="Q5420" i="2"/>
  <c r="P5420" i="2"/>
  <c r="O5420" i="2"/>
  <c r="N5420" i="2"/>
  <c r="M5420" i="2"/>
  <c r="L5420" i="2"/>
  <c r="K5420" i="2"/>
  <c r="J5420" i="2"/>
  <c r="I5420" i="2"/>
  <c r="H5420" i="2"/>
  <c r="G5420" i="2"/>
  <c r="F5420" i="2"/>
  <c r="AB5418" i="2"/>
  <c r="AA5418" i="2"/>
  <c r="X5418" i="2"/>
  <c r="W5418" i="2"/>
  <c r="V5418" i="2"/>
  <c r="U5418" i="2"/>
  <c r="T5418" i="2"/>
  <c r="S5418" i="2"/>
  <c r="R5418" i="2"/>
  <c r="Q5418" i="2"/>
  <c r="P5418" i="2"/>
  <c r="O5418" i="2"/>
  <c r="N5418" i="2"/>
  <c r="M5418" i="2"/>
  <c r="L5418" i="2"/>
  <c r="K5418" i="2"/>
  <c r="J5418" i="2"/>
  <c r="I5418" i="2"/>
  <c r="H5418" i="2"/>
  <c r="G5418" i="2"/>
  <c r="F5418" i="2"/>
  <c r="AC5413" i="2"/>
  <c r="AC5406" i="2"/>
  <c r="AB5398" i="2"/>
  <c r="AA5398" i="2"/>
  <c r="X5398" i="2"/>
  <c r="W5398" i="2"/>
  <c r="V5398" i="2"/>
  <c r="U5398" i="2"/>
  <c r="T5398" i="2"/>
  <c r="S5398" i="2"/>
  <c r="R5398" i="2"/>
  <c r="Q5398" i="2"/>
  <c r="P5398" i="2"/>
  <c r="O5398" i="2"/>
  <c r="N5398" i="2"/>
  <c r="M5398" i="2"/>
  <c r="L5398" i="2"/>
  <c r="K5398" i="2"/>
  <c r="J5398" i="2"/>
  <c r="I5398" i="2"/>
  <c r="H5398" i="2"/>
  <c r="G5398" i="2"/>
  <c r="F5398" i="2"/>
  <c r="E5398" i="2"/>
  <c r="AB5397" i="2"/>
  <c r="AA5397" i="2"/>
  <c r="Z5403" i="2"/>
  <c r="X5397" i="2"/>
  <c r="W5397" i="2"/>
  <c r="V5397" i="2"/>
  <c r="U5397" i="2"/>
  <c r="T5397" i="2"/>
  <c r="S5397" i="2"/>
  <c r="R5397" i="2"/>
  <c r="Q5397" i="2"/>
  <c r="P5397" i="2"/>
  <c r="O5397" i="2"/>
  <c r="N5397" i="2"/>
  <c r="M5397" i="2"/>
  <c r="L5397" i="2"/>
  <c r="K5397" i="2"/>
  <c r="J5397" i="2"/>
  <c r="I5397" i="2"/>
  <c r="H5397" i="2"/>
  <c r="G5397" i="2"/>
  <c r="F5397" i="2"/>
  <c r="E5397" i="2"/>
  <c r="AC5392" i="2"/>
  <c r="Z5396" i="2"/>
  <c r="AB5384" i="2"/>
  <c r="AA5384" i="2"/>
  <c r="X5384" i="2"/>
  <c r="W5384" i="2"/>
  <c r="V5384" i="2"/>
  <c r="U5384" i="2"/>
  <c r="T5384" i="2"/>
  <c r="S5384" i="2"/>
  <c r="R5384" i="2"/>
  <c r="Q5384" i="2"/>
  <c r="P5384" i="2"/>
  <c r="O5384" i="2"/>
  <c r="N5384" i="2"/>
  <c r="M5384" i="2"/>
  <c r="L5384" i="2"/>
  <c r="K5384" i="2"/>
  <c r="J5384" i="2"/>
  <c r="I5384" i="2"/>
  <c r="H5384" i="2"/>
  <c r="G5384" i="2"/>
  <c r="F5384" i="2"/>
  <c r="E5384" i="2"/>
  <c r="AB5383" i="2"/>
  <c r="AA5383" i="2"/>
  <c r="Z5389" i="2"/>
  <c r="X5383" i="2"/>
  <c r="W5383" i="2"/>
  <c r="V5383" i="2"/>
  <c r="U5383" i="2"/>
  <c r="T5383" i="2"/>
  <c r="S5383" i="2"/>
  <c r="R5383" i="2"/>
  <c r="Q5383" i="2"/>
  <c r="P5383" i="2"/>
  <c r="O5383" i="2"/>
  <c r="N5383" i="2"/>
  <c r="M5383" i="2"/>
  <c r="L5383" i="2"/>
  <c r="K5383" i="2"/>
  <c r="J5383" i="2"/>
  <c r="I5383" i="2"/>
  <c r="H5383" i="2"/>
  <c r="G5383" i="2"/>
  <c r="F5383" i="2"/>
  <c r="E5383" i="2"/>
  <c r="AC5378" i="2"/>
  <c r="Z5382" i="2"/>
  <c r="AC5364" i="2"/>
  <c r="Z5368" i="2"/>
  <c r="AC5357" i="2"/>
  <c r="Z5361" i="2"/>
  <c r="AC5352" i="2"/>
  <c r="AB5347" i="2"/>
  <c r="AA5347" i="2"/>
  <c r="Z5347" i="2"/>
  <c r="X5347" i="2"/>
  <c r="W5347" i="2"/>
  <c r="V5347" i="2"/>
  <c r="U5347" i="2"/>
  <c r="T5347" i="2"/>
  <c r="S5347" i="2"/>
  <c r="R5347" i="2"/>
  <c r="Q5347" i="2"/>
  <c r="P5347" i="2"/>
  <c r="O5347" i="2"/>
  <c r="N5347" i="2"/>
  <c r="M5347" i="2"/>
  <c r="L5347" i="2"/>
  <c r="K5347" i="2"/>
  <c r="J5347" i="2"/>
  <c r="I5347" i="2"/>
  <c r="H5347" i="2"/>
  <c r="G5347" i="2"/>
  <c r="F5347" i="2"/>
  <c r="E5347" i="2"/>
  <c r="AC5334" i="2"/>
  <c r="AA5338" i="2"/>
  <c r="Z5338" i="2"/>
  <c r="U5338" i="2"/>
  <c r="Q5338" i="2"/>
  <c r="M5338" i="2"/>
  <c r="I5338" i="2"/>
  <c r="E5338" i="2"/>
  <c r="AC5327" i="2"/>
  <c r="E5331" i="2"/>
  <c r="AC5320" i="2"/>
  <c r="AB5312" i="2"/>
  <c r="AA5312" i="2"/>
  <c r="X5312" i="2"/>
  <c r="W5312" i="2"/>
  <c r="V5312" i="2"/>
  <c r="U5312" i="2"/>
  <c r="T5312" i="2"/>
  <c r="S5312" i="2"/>
  <c r="R5312" i="2"/>
  <c r="Q5312" i="2"/>
  <c r="P5312" i="2"/>
  <c r="O5312" i="2"/>
  <c r="N5312" i="2"/>
  <c r="M5312" i="2"/>
  <c r="L5312" i="2"/>
  <c r="K5312" i="2"/>
  <c r="J5312" i="2"/>
  <c r="I5312" i="2"/>
  <c r="H5312" i="2"/>
  <c r="G5312" i="2"/>
  <c r="F5312" i="2"/>
  <c r="AB5311" i="2"/>
  <c r="AA5311" i="2"/>
  <c r="X5311" i="2"/>
  <c r="W5311" i="2"/>
  <c r="V5311" i="2"/>
  <c r="U5311" i="2"/>
  <c r="T5311" i="2"/>
  <c r="S5311" i="2"/>
  <c r="R5311" i="2"/>
  <c r="Q5311" i="2"/>
  <c r="P5311" i="2"/>
  <c r="O5311" i="2"/>
  <c r="N5311" i="2"/>
  <c r="M5311" i="2"/>
  <c r="L5311" i="2"/>
  <c r="K5311" i="2"/>
  <c r="J5311" i="2"/>
  <c r="I5311" i="2"/>
  <c r="H5311" i="2"/>
  <c r="G5311" i="2"/>
  <c r="F5311" i="2"/>
  <c r="AC5306" i="2"/>
  <c r="AC5299" i="2"/>
  <c r="AC5292" i="2"/>
  <c r="AC5278" i="2"/>
  <c r="Z5282" i="2"/>
  <c r="AC5271" i="2"/>
  <c r="AB5262" i="2"/>
  <c r="AA5262" i="2"/>
  <c r="Z5262" i="2"/>
  <c r="X5262" i="2"/>
  <c r="W5262" i="2"/>
  <c r="V5262" i="2"/>
  <c r="U5262" i="2"/>
  <c r="T5262" i="2"/>
  <c r="S5262" i="2"/>
  <c r="R5262" i="2"/>
  <c r="Q5262" i="2"/>
  <c r="P5262" i="2"/>
  <c r="O5262" i="2"/>
  <c r="N5262" i="2"/>
  <c r="M5262" i="2"/>
  <c r="L5262" i="2"/>
  <c r="K5262" i="2"/>
  <c r="J5262" i="2"/>
  <c r="I5262" i="2"/>
  <c r="H5262" i="2"/>
  <c r="G5262" i="2"/>
  <c r="F5262" i="2"/>
  <c r="E5262" i="2"/>
  <c r="AB5246" i="2"/>
  <c r="AA5246" i="2"/>
  <c r="X5246" i="2"/>
  <c r="W5246" i="2"/>
  <c r="V5246" i="2"/>
  <c r="U5246" i="2"/>
  <c r="T5246" i="2"/>
  <c r="S5246" i="2"/>
  <c r="R5246" i="2"/>
  <c r="Q5246" i="2"/>
  <c r="P5246" i="2"/>
  <c r="O5246" i="2"/>
  <c r="N5246" i="2"/>
  <c r="M5246" i="2"/>
  <c r="L5246" i="2"/>
  <c r="K5246" i="2"/>
  <c r="J5246" i="2"/>
  <c r="I5246" i="2"/>
  <c r="H5246" i="2"/>
  <c r="G5246" i="2"/>
  <c r="F5246" i="2"/>
  <c r="E5246" i="2"/>
  <c r="AB5245" i="2"/>
  <c r="AA5245" i="2"/>
  <c r="Z5251" i="2"/>
  <c r="X5245" i="2"/>
  <c r="W5245" i="2"/>
  <c r="V5245" i="2"/>
  <c r="U5245" i="2"/>
  <c r="T5245" i="2"/>
  <c r="S5245" i="2"/>
  <c r="R5245" i="2"/>
  <c r="Q5245" i="2"/>
  <c r="P5245" i="2"/>
  <c r="O5245" i="2"/>
  <c r="N5245" i="2"/>
  <c r="M5245" i="2"/>
  <c r="L5245" i="2"/>
  <c r="K5245" i="2"/>
  <c r="J5245" i="2"/>
  <c r="I5245" i="2"/>
  <c r="H5245" i="2"/>
  <c r="G5245" i="2"/>
  <c r="F5245" i="2"/>
  <c r="E5245" i="2"/>
  <c r="AC5240" i="2"/>
  <c r="E5244" i="2"/>
  <c r="AC5233" i="2"/>
  <c r="AC5226" i="2"/>
  <c r="AC5219" i="2"/>
  <c r="AB5218" i="2"/>
  <c r="AA5218" i="2"/>
  <c r="X5218" i="2"/>
  <c r="W5218" i="2"/>
  <c r="V5218" i="2"/>
  <c r="U5218" i="2"/>
  <c r="T5218" i="2"/>
  <c r="S5218" i="2"/>
  <c r="R5218" i="2"/>
  <c r="Q5218" i="2"/>
  <c r="P5218" i="2"/>
  <c r="O5218" i="2"/>
  <c r="N5218" i="2"/>
  <c r="M5218" i="2"/>
  <c r="L5218" i="2"/>
  <c r="K5218" i="2"/>
  <c r="J5218" i="2"/>
  <c r="I5218" i="2"/>
  <c r="H5218" i="2"/>
  <c r="G5218" i="2"/>
  <c r="F5218" i="2"/>
  <c r="AB5217" i="2"/>
  <c r="AA5217" i="2"/>
  <c r="Z5223" i="2"/>
  <c r="X5217" i="2"/>
  <c r="W5217" i="2"/>
  <c r="V5217" i="2"/>
  <c r="U5217" i="2"/>
  <c r="T5217" i="2"/>
  <c r="S5217" i="2"/>
  <c r="R5217" i="2"/>
  <c r="Q5217" i="2"/>
  <c r="P5217" i="2"/>
  <c r="O5217" i="2"/>
  <c r="N5217" i="2"/>
  <c r="M5217" i="2"/>
  <c r="L5217" i="2"/>
  <c r="K5217" i="2"/>
  <c r="J5217" i="2"/>
  <c r="I5217" i="2"/>
  <c r="H5217" i="2"/>
  <c r="G5217" i="2"/>
  <c r="F5217" i="2"/>
  <c r="AC5212" i="2"/>
  <c r="Z5216" i="2"/>
  <c r="AC5205" i="2"/>
  <c r="Z5209" i="2"/>
  <c r="AC5198" i="2"/>
  <c r="Z5202" i="2"/>
  <c r="AC5191" i="2"/>
  <c r="Z5195" i="2"/>
  <c r="AC5184" i="2"/>
  <c r="Z5188" i="2"/>
  <c r="AC5177" i="2"/>
  <c r="AC5170" i="2"/>
  <c r="AC5163" i="2"/>
  <c r="AC5149" i="2"/>
  <c r="Z5150" i="2"/>
  <c r="AC5142" i="2"/>
  <c r="Z5146" i="2"/>
  <c r="AC5120" i="2"/>
  <c r="AC5112" i="2"/>
  <c r="AC5104" i="2"/>
  <c r="AB5096" i="2"/>
  <c r="AA5096" i="2"/>
  <c r="Z5096" i="2"/>
  <c r="X5096" i="2"/>
  <c r="W5096" i="2"/>
  <c r="V5096" i="2"/>
  <c r="U5096" i="2"/>
  <c r="T5096" i="2"/>
  <c r="S5096" i="2"/>
  <c r="R5096" i="2"/>
  <c r="Q5096" i="2"/>
  <c r="P5096" i="2"/>
  <c r="O5096" i="2"/>
  <c r="N5096" i="2"/>
  <c r="M5096" i="2"/>
  <c r="L5096" i="2"/>
  <c r="K5096" i="2"/>
  <c r="J5096" i="2"/>
  <c r="I5096" i="2"/>
  <c r="H5096" i="2"/>
  <c r="G5096" i="2"/>
  <c r="F5096" i="2"/>
  <c r="AB5090" i="2"/>
  <c r="AA5090" i="2"/>
  <c r="X5090" i="2"/>
  <c r="W5090" i="2"/>
  <c r="V5090" i="2"/>
  <c r="U5090" i="2"/>
  <c r="T5090" i="2"/>
  <c r="S5090" i="2"/>
  <c r="R5090" i="2"/>
  <c r="Q5090" i="2"/>
  <c r="P5090" i="2"/>
  <c r="O5090" i="2"/>
  <c r="N5090" i="2"/>
  <c r="M5090" i="2"/>
  <c r="L5090" i="2"/>
  <c r="K5090" i="2"/>
  <c r="J5090" i="2"/>
  <c r="I5090" i="2"/>
  <c r="H5090" i="2"/>
  <c r="G5090" i="2"/>
  <c r="F5090" i="2"/>
  <c r="Z5080" i="2"/>
  <c r="AC5069" i="2"/>
  <c r="Z5073" i="2"/>
  <c r="AC5062" i="2"/>
  <c r="AB5054" i="2"/>
  <c r="AA5054" i="2"/>
  <c r="X5054" i="2"/>
  <c r="W5054" i="2"/>
  <c r="V5054" i="2"/>
  <c r="U5054" i="2"/>
  <c r="T5054" i="2"/>
  <c r="S5054" i="2"/>
  <c r="R5054" i="2"/>
  <c r="Q5054" i="2"/>
  <c r="P5054" i="2"/>
  <c r="O5054" i="2"/>
  <c r="N5054" i="2"/>
  <c r="M5054" i="2"/>
  <c r="L5054" i="2"/>
  <c r="K5054" i="2"/>
  <c r="J5054" i="2"/>
  <c r="I5054" i="2"/>
  <c r="H5054" i="2"/>
  <c r="G5054" i="2"/>
  <c r="F5054" i="2"/>
  <c r="AB5053" i="2"/>
  <c r="AA5053" i="2"/>
  <c r="X5053" i="2"/>
  <c r="W5053" i="2"/>
  <c r="V5053" i="2"/>
  <c r="U5053" i="2"/>
  <c r="T5053" i="2"/>
  <c r="S5053" i="2"/>
  <c r="R5053" i="2"/>
  <c r="Q5053" i="2"/>
  <c r="P5053" i="2"/>
  <c r="O5053" i="2"/>
  <c r="N5053" i="2"/>
  <c r="M5053" i="2"/>
  <c r="L5053" i="2"/>
  <c r="K5053" i="2"/>
  <c r="J5053" i="2"/>
  <c r="I5053" i="2"/>
  <c r="H5053" i="2"/>
  <c r="G5053" i="2"/>
  <c r="F5053" i="2"/>
  <c r="AC5048" i="2"/>
  <c r="AC5041" i="2"/>
  <c r="AC5029" i="2"/>
  <c r="Z5033" i="2"/>
  <c r="AB5021" i="2"/>
  <c r="AA5021" i="2"/>
  <c r="X5021" i="2"/>
  <c r="W5021" i="2"/>
  <c r="V5021" i="2"/>
  <c r="U5021" i="2"/>
  <c r="T5021" i="2"/>
  <c r="S5021" i="2"/>
  <c r="R5021" i="2"/>
  <c r="Q5021" i="2"/>
  <c r="P5021" i="2"/>
  <c r="O5021" i="2"/>
  <c r="N5021" i="2"/>
  <c r="M5021" i="2"/>
  <c r="L5021" i="2"/>
  <c r="K5021" i="2"/>
  <c r="J5021" i="2"/>
  <c r="I5021" i="2"/>
  <c r="H5021" i="2"/>
  <c r="G5021" i="2"/>
  <c r="F5021" i="2"/>
  <c r="E5021" i="2"/>
  <c r="AB5020" i="2"/>
  <c r="AA5020" i="2"/>
  <c r="Z5034" i="2"/>
  <c r="X5020" i="2"/>
  <c r="W5020" i="2"/>
  <c r="V5020" i="2"/>
  <c r="U5020" i="2"/>
  <c r="T5020" i="2"/>
  <c r="S5020" i="2"/>
  <c r="R5020" i="2"/>
  <c r="Q5020" i="2"/>
  <c r="P5020" i="2"/>
  <c r="O5020" i="2"/>
  <c r="N5020" i="2"/>
  <c r="M5020" i="2"/>
  <c r="L5020" i="2"/>
  <c r="K5020" i="2"/>
  <c r="J5020" i="2"/>
  <c r="I5020" i="2"/>
  <c r="H5020" i="2"/>
  <c r="G5020" i="2"/>
  <c r="F5020" i="2"/>
  <c r="E5020" i="2"/>
  <c r="AB5015" i="2"/>
  <c r="AA5015" i="2"/>
  <c r="Z5015" i="2"/>
  <c r="X5015" i="2"/>
  <c r="W5015" i="2"/>
  <c r="V5015" i="2"/>
  <c r="U5015" i="2"/>
  <c r="T5015" i="2"/>
  <c r="S5015" i="2"/>
  <c r="R5015" i="2"/>
  <c r="Q5015" i="2"/>
  <c r="P5015" i="2"/>
  <c r="N5015" i="2"/>
  <c r="M5015" i="2"/>
  <c r="L5015" i="2"/>
  <c r="K5015" i="2"/>
  <c r="J5015" i="2"/>
  <c r="I5015" i="2"/>
  <c r="H5015" i="2"/>
  <c r="G5015" i="2"/>
  <c r="F5015" i="2"/>
  <c r="E5015" i="2"/>
  <c r="AC5002" i="2"/>
  <c r="Z5006" i="2"/>
  <c r="AC4995" i="2"/>
  <c r="Z4999" i="2"/>
  <c r="AC4988" i="2"/>
  <c r="Z4992" i="2"/>
  <c r="AC4981" i="2"/>
  <c r="AC4974" i="2"/>
  <c r="E4978" i="2"/>
  <c r="AC4967" i="2"/>
  <c r="AC4953" i="2"/>
  <c r="AC4939" i="2"/>
  <c r="AB4931" i="2"/>
  <c r="AA4931" i="2"/>
  <c r="X4931" i="2"/>
  <c r="W4931" i="2"/>
  <c r="V4931" i="2"/>
  <c r="U4931" i="2"/>
  <c r="T4931" i="2"/>
  <c r="S4931" i="2"/>
  <c r="R4931" i="2"/>
  <c r="Q4931" i="2"/>
  <c r="P4931" i="2"/>
  <c r="O4931" i="2"/>
  <c r="N4931" i="2"/>
  <c r="M4931" i="2"/>
  <c r="L4931" i="2"/>
  <c r="K4931" i="2"/>
  <c r="J4931" i="2"/>
  <c r="I4931" i="2"/>
  <c r="H4931" i="2"/>
  <c r="G4931" i="2"/>
  <c r="F4931" i="2"/>
  <c r="E4931" i="2"/>
  <c r="AB4930" i="2"/>
  <c r="AA4930" i="2"/>
  <c r="Z4945" i="2"/>
  <c r="X4930" i="2"/>
  <c r="W4930" i="2"/>
  <c r="V4930" i="2"/>
  <c r="U4930" i="2"/>
  <c r="T4930" i="2"/>
  <c r="S4930" i="2"/>
  <c r="R4930" i="2"/>
  <c r="Q4930" i="2"/>
  <c r="P4930" i="2"/>
  <c r="O4930" i="2"/>
  <c r="N4930" i="2"/>
  <c r="M4930" i="2"/>
  <c r="L4930" i="2"/>
  <c r="K4930" i="2"/>
  <c r="J4930" i="2"/>
  <c r="I4930" i="2"/>
  <c r="H4930" i="2"/>
  <c r="G4930" i="2"/>
  <c r="F4930" i="2"/>
  <c r="E4930" i="2"/>
  <c r="AB4925" i="2"/>
  <c r="AA4925" i="2"/>
  <c r="Z4925" i="2"/>
  <c r="X4925" i="2"/>
  <c r="W4925" i="2"/>
  <c r="V4925" i="2"/>
  <c r="U4925" i="2"/>
  <c r="T4925" i="2"/>
  <c r="S4925" i="2"/>
  <c r="R4925" i="2"/>
  <c r="Q4925" i="2"/>
  <c r="P4925" i="2"/>
  <c r="O4925" i="2"/>
  <c r="N4925" i="2"/>
  <c r="M4925" i="2"/>
  <c r="L4925" i="2"/>
  <c r="K4925" i="2"/>
  <c r="J4925" i="2"/>
  <c r="I4925" i="2"/>
  <c r="H4925" i="2"/>
  <c r="G4925" i="2"/>
  <c r="F4925" i="2"/>
  <c r="E4925" i="2"/>
  <c r="AB4919" i="2"/>
  <c r="AA4919" i="2"/>
  <c r="X4919" i="2"/>
  <c r="W4919" i="2"/>
  <c r="V4919" i="2"/>
  <c r="U4919" i="2"/>
  <c r="T4919" i="2"/>
  <c r="S4919" i="2"/>
  <c r="R4919" i="2"/>
  <c r="Q4919" i="2"/>
  <c r="P4919" i="2"/>
  <c r="O4919" i="2"/>
  <c r="N4919" i="2"/>
  <c r="M4919" i="2"/>
  <c r="L4919" i="2"/>
  <c r="K4919" i="2"/>
  <c r="J4919" i="2"/>
  <c r="I4919" i="2"/>
  <c r="H4919" i="2"/>
  <c r="G4919" i="2"/>
  <c r="F4919" i="2"/>
  <c r="E4919" i="2"/>
  <c r="AB4917" i="2"/>
  <c r="AA4917" i="2"/>
  <c r="X4917" i="2"/>
  <c r="W4917" i="2"/>
  <c r="V4917" i="2"/>
  <c r="U4917" i="2"/>
  <c r="T4917" i="2"/>
  <c r="S4917" i="2"/>
  <c r="Q4917" i="2"/>
  <c r="P4917" i="2"/>
  <c r="O4917" i="2"/>
  <c r="N4917" i="2"/>
  <c r="M4917" i="2"/>
  <c r="L4917" i="2"/>
  <c r="K4917" i="2"/>
  <c r="J4917" i="2"/>
  <c r="I4917" i="2"/>
  <c r="H4917" i="2"/>
  <c r="G4917" i="2"/>
  <c r="F4917" i="2"/>
  <c r="AC4910" i="2"/>
  <c r="Z4914" i="2"/>
  <c r="AC4903" i="2"/>
  <c r="Z4907" i="2"/>
  <c r="AC4896" i="2"/>
  <c r="Z4900" i="2"/>
  <c r="AC4889" i="2"/>
  <c r="E4893" i="2"/>
  <c r="AB4881" i="2"/>
  <c r="AA4881" i="2"/>
  <c r="X4881" i="2"/>
  <c r="W4881" i="2"/>
  <c r="V4881" i="2"/>
  <c r="U4881" i="2"/>
  <c r="T4881" i="2"/>
  <c r="S4881" i="2"/>
  <c r="R4881" i="2"/>
  <c r="Q4881" i="2"/>
  <c r="P4881" i="2"/>
  <c r="O4881" i="2"/>
  <c r="N4881" i="2"/>
  <c r="M4881" i="2"/>
  <c r="L4881" i="2"/>
  <c r="K4881" i="2"/>
  <c r="J4881" i="2"/>
  <c r="I4881" i="2"/>
  <c r="H4881" i="2"/>
  <c r="G4881" i="2"/>
  <c r="F4881" i="2"/>
  <c r="AB4880" i="2"/>
  <c r="AA4880" i="2"/>
  <c r="X4880" i="2"/>
  <c r="W4880" i="2"/>
  <c r="V4880" i="2"/>
  <c r="U4880" i="2"/>
  <c r="T4880" i="2"/>
  <c r="S4880" i="2"/>
  <c r="R4880" i="2"/>
  <c r="Q4880" i="2"/>
  <c r="P4880" i="2"/>
  <c r="O4880" i="2"/>
  <c r="N4880" i="2"/>
  <c r="M4880" i="2"/>
  <c r="L4880" i="2"/>
  <c r="K4880" i="2"/>
  <c r="J4880" i="2"/>
  <c r="I4880" i="2"/>
  <c r="H4880" i="2"/>
  <c r="G4880" i="2"/>
  <c r="F4880" i="2"/>
  <c r="AC4875" i="2"/>
  <c r="AB4867" i="2"/>
  <c r="AA4867" i="2"/>
  <c r="X4867" i="2"/>
  <c r="W4867" i="2"/>
  <c r="V4867" i="2"/>
  <c r="U4867" i="2"/>
  <c r="T4867" i="2"/>
  <c r="S4867" i="2"/>
  <c r="R4867" i="2"/>
  <c r="Q4867" i="2"/>
  <c r="P4867" i="2"/>
  <c r="O4867" i="2"/>
  <c r="N4867" i="2"/>
  <c r="M4867" i="2"/>
  <c r="L4867" i="2"/>
  <c r="K4867" i="2"/>
  <c r="J4867" i="2"/>
  <c r="I4867" i="2"/>
  <c r="H4867" i="2"/>
  <c r="G4867" i="2"/>
  <c r="F4867" i="2"/>
  <c r="AB4866" i="2"/>
  <c r="AA4866" i="2"/>
  <c r="X4866" i="2"/>
  <c r="W4866" i="2"/>
  <c r="V4866" i="2"/>
  <c r="U4866" i="2"/>
  <c r="T4866" i="2"/>
  <c r="S4866" i="2"/>
  <c r="R4866" i="2"/>
  <c r="Q4866" i="2"/>
  <c r="P4866" i="2"/>
  <c r="O4866" i="2"/>
  <c r="N4866" i="2"/>
  <c r="M4866" i="2"/>
  <c r="L4866" i="2"/>
  <c r="K4866" i="2"/>
  <c r="J4866" i="2"/>
  <c r="I4866" i="2"/>
  <c r="H4866" i="2"/>
  <c r="G4866" i="2"/>
  <c r="F4866" i="2"/>
  <c r="AC4861" i="2"/>
  <c r="AC4847" i="2"/>
  <c r="Z4851" i="2"/>
  <c r="AB4839" i="2"/>
  <c r="AA4839" i="2"/>
  <c r="Z4854" i="2"/>
  <c r="X4839" i="2"/>
  <c r="W4839" i="2"/>
  <c r="V4839" i="2"/>
  <c r="U4839" i="2"/>
  <c r="T4839" i="2"/>
  <c r="S4839" i="2"/>
  <c r="R4839" i="2"/>
  <c r="Q4839" i="2"/>
  <c r="P4839" i="2"/>
  <c r="O4839" i="2"/>
  <c r="N4839" i="2"/>
  <c r="M4839" i="2"/>
  <c r="L4839" i="2"/>
  <c r="K4839" i="2"/>
  <c r="J4839" i="2"/>
  <c r="I4839" i="2"/>
  <c r="H4839" i="2"/>
  <c r="G4839" i="2"/>
  <c r="F4839" i="2"/>
  <c r="E4839" i="2"/>
  <c r="AB4838" i="2"/>
  <c r="AA4838" i="2"/>
  <c r="Z4853" i="2"/>
  <c r="X4838" i="2"/>
  <c r="W4838" i="2"/>
  <c r="V4838" i="2"/>
  <c r="U4838" i="2"/>
  <c r="T4838" i="2"/>
  <c r="S4838" i="2"/>
  <c r="R4838" i="2"/>
  <c r="Q4838" i="2"/>
  <c r="P4838" i="2"/>
  <c r="O4838" i="2"/>
  <c r="N4838" i="2"/>
  <c r="M4838" i="2"/>
  <c r="L4838" i="2"/>
  <c r="K4838" i="2"/>
  <c r="J4838" i="2"/>
  <c r="I4838" i="2"/>
  <c r="H4838" i="2"/>
  <c r="G4838" i="2"/>
  <c r="F4838" i="2"/>
  <c r="E4838" i="2"/>
  <c r="AB4823" i="2"/>
  <c r="AA4823" i="2"/>
  <c r="Z4823" i="2"/>
  <c r="X4823" i="2"/>
  <c r="W4823" i="2"/>
  <c r="V4823" i="2"/>
  <c r="U4823" i="2"/>
  <c r="T4823" i="2"/>
  <c r="S4823" i="2"/>
  <c r="R4823" i="2"/>
  <c r="Q4823" i="2"/>
  <c r="P4823" i="2"/>
  <c r="O4823" i="2"/>
  <c r="N4823" i="2"/>
  <c r="M4823" i="2"/>
  <c r="L4823" i="2"/>
  <c r="K4823" i="2"/>
  <c r="J4823" i="2"/>
  <c r="I4823" i="2"/>
  <c r="H4823" i="2"/>
  <c r="G4823" i="2"/>
  <c r="F4823" i="2"/>
  <c r="E4823" i="2"/>
  <c r="AB4820" i="2"/>
  <c r="AA4820" i="2"/>
  <c r="Z4820" i="2"/>
  <c r="X4820" i="2"/>
  <c r="W4820" i="2"/>
  <c r="V4820" i="2"/>
  <c r="U4820" i="2"/>
  <c r="T4820" i="2"/>
  <c r="S4820" i="2"/>
  <c r="R4820" i="2"/>
  <c r="Q4820" i="2"/>
  <c r="P4820" i="2"/>
  <c r="O4820" i="2"/>
  <c r="N4820" i="2"/>
  <c r="M4820" i="2"/>
  <c r="L4820" i="2"/>
  <c r="K4820" i="2"/>
  <c r="J4820" i="2"/>
  <c r="I4820" i="2"/>
  <c r="H4820" i="2"/>
  <c r="G4820" i="2"/>
  <c r="F4820" i="2"/>
  <c r="E4820" i="2"/>
  <c r="AC4819" i="2"/>
  <c r="AC4818" i="2"/>
  <c r="AC4817" i="2"/>
  <c r="AB4816" i="2"/>
  <c r="AA4816" i="2"/>
  <c r="Z4816" i="2"/>
  <c r="X4816" i="2"/>
  <c r="W4816" i="2"/>
  <c r="V4816" i="2"/>
  <c r="U4816" i="2"/>
  <c r="T4816" i="2"/>
  <c r="S4816" i="2"/>
  <c r="R4816" i="2"/>
  <c r="Q4816" i="2"/>
  <c r="P4816" i="2"/>
  <c r="O4816" i="2"/>
  <c r="N4816" i="2"/>
  <c r="M4816" i="2"/>
  <c r="L4816" i="2"/>
  <c r="K4816" i="2"/>
  <c r="J4816" i="2"/>
  <c r="I4816" i="2"/>
  <c r="H4816" i="2"/>
  <c r="G4816" i="2"/>
  <c r="F4816" i="2"/>
  <c r="E4816" i="2"/>
  <c r="AB4813" i="2"/>
  <c r="AA4813" i="2"/>
  <c r="Z4813" i="2"/>
  <c r="X4813" i="2"/>
  <c r="W4813" i="2"/>
  <c r="V4813" i="2"/>
  <c r="U4813" i="2"/>
  <c r="T4813" i="2"/>
  <c r="S4813" i="2"/>
  <c r="R4813" i="2"/>
  <c r="Q4813" i="2"/>
  <c r="P4813" i="2"/>
  <c r="O4813" i="2"/>
  <c r="N4813" i="2"/>
  <c r="M4813" i="2"/>
  <c r="L4813" i="2"/>
  <c r="K4813" i="2"/>
  <c r="J4813" i="2"/>
  <c r="I4813" i="2"/>
  <c r="H4813" i="2"/>
  <c r="G4813" i="2"/>
  <c r="F4813" i="2"/>
  <c r="E4813" i="2"/>
  <c r="AC4812" i="2"/>
  <c r="AC4811" i="2"/>
  <c r="AC4810" i="2"/>
  <c r="AB4809" i="2"/>
  <c r="AA4809" i="2"/>
  <c r="Z4809" i="2"/>
  <c r="X4809" i="2"/>
  <c r="W4809" i="2"/>
  <c r="V4809" i="2"/>
  <c r="U4809" i="2"/>
  <c r="T4809" i="2"/>
  <c r="S4809" i="2"/>
  <c r="R4809" i="2"/>
  <c r="Q4809" i="2"/>
  <c r="P4809" i="2"/>
  <c r="O4809" i="2"/>
  <c r="N4809" i="2"/>
  <c r="M4809" i="2"/>
  <c r="L4809" i="2"/>
  <c r="K4809" i="2"/>
  <c r="J4809" i="2"/>
  <c r="I4809" i="2"/>
  <c r="H4809" i="2"/>
  <c r="G4809" i="2"/>
  <c r="F4809" i="2"/>
  <c r="E4809" i="2"/>
  <c r="AB4806" i="2"/>
  <c r="AA4806" i="2"/>
  <c r="Z4806" i="2"/>
  <c r="X4806" i="2"/>
  <c r="W4806" i="2"/>
  <c r="V4806" i="2"/>
  <c r="U4806" i="2"/>
  <c r="T4806" i="2"/>
  <c r="S4806" i="2"/>
  <c r="R4806" i="2"/>
  <c r="Q4806" i="2"/>
  <c r="P4806" i="2"/>
  <c r="O4806" i="2"/>
  <c r="N4806" i="2"/>
  <c r="M4806" i="2"/>
  <c r="L4806" i="2"/>
  <c r="K4806" i="2"/>
  <c r="J4806" i="2"/>
  <c r="I4806" i="2"/>
  <c r="H4806" i="2"/>
  <c r="G4806" i="2"/>
  <c r="F4806" i="2"/>
  <c r="E4806" i="2"/>
  <c r="AC4805" i="2"/>
  <c r="AC4804" i="2"/>
  <c r="AC4803" i="2"/>
  <c r="AB4802" i="2"/>
  <c r="AA4802" i="2"/>
  <c r="Z4802" i="2"/>
  <c r="X4802" i="2"/>
  <c r="W4802" i="2"/>
  <c r="V4802" i="2"/>
  <c r="U4802" i="2"/>
  <c r="T4802" i="2"/>
  <c r="S4802" i="2"/>
  <c r="R4802" i="2"/>
  <c r="Q4802" i="2"/>
  <c r="P4802" i="2"/>
  <c r="O4802" i="2"/>
  <c r="N4802" i="2"/>
  <c r="M4802" i="2"/>
  <c r="L4802" i="2"/>
  <c r="K4802" i="2"/>
  <c r="J4802" i="2"/>
  <c r="I4802" i="2"/>
  <c r="H4802" i="2"/>
  <c r="G4802" i="2"/>
  <c r="F4802" i="2"/>
  <c r="E4802" i="2"/>
  <c r="AB4799" i="2"/>
  <c r="AA4799" i="2"/>
  <c r="Z4799" i="2"/>
  <c r="X4799" i="2"/>
  <c r="W4799" i="2"/>
  <c r="V4799" i="2"/>
  <c r="U4799" i="2"/>
  <c r="T4799" i="2"/>
  <c r="S4799" i="2"/>
  <c r="R4799" i="2"/>
  <c r="Q4799" i="2"/>
  <c r="P4799" i="2"/>
  <c r="O4799" i="2"/>
  <c r="N4799" i="2"/>
  <c r="M4799" i="2"/>
  <c r="L4799" i="2"/>
  <c r="K4799" i="2"/>
  <c r="J4799" i="2"/>
  <c r="I4799" i="2"/>
  <c r="H4799" i="2"/>
  <c r="G4799" i="2"/>
  <c r="F4799" i="2"/>
  <c r="E4799" i="2"/>
  <c r="AC4798" i="2"/>
  <c r="AC4797" i="2"/>
  <c r="AC4796" i="2"/>
  <c r="AB4795" i="2"/>
  <c r="AA4795" i="2"/>
  <c r="Z4795" i="2"/>
  <c r="X4795" i="2"/>
  <c r="W4795" i="2"/>
  <c r="V4795" i="2"/>
  <c r="U4795" i="2"/>
  <c r="T4795" i="2"/>
  <c r="S4795" i="2"/>
  <c r="R4795" i="2"/>
  <c r="Q4795" i="2"/>
  <c r="P4795" i="2"/>
  <c r="O4795" i="2"/>
  <c r="N4795" i="2"/>
  <c r="M4795" i="2"/>
  <c r="L4795" i="2"/>
  <c r="K4795" i="2"/>
  <c r="J4795" i="2"/>
  <c r="I4795" i="2"/>
  <c r="H4795" i="2"/>
  <c r="G4795" i="2"/>
  <c r="F4795" i="2"/>
  <c r="E4795" i="2"/>
  <c r="AB4792" i="2"/>
  <c r="AA4792" i="2"/>
  <c r="Z4792" i="2"/>
  <c r="X4792" i="2"/>
  <c r="W4792" i="2"/>
  <c r="V4792" i="2"/>
  <c r="U4792" i="2"/>
  <c r="T4792" i="2"/>
  <c r="S4792" i="2"/>
  <c r="R4792" i="2"/>
  <c r="Q4792" i="2"/>
  <c r="P4792" i="2"/>
  <c r="O4792" i="2"/>
  <c r="N4792" i="2"/>
  <c r="M4792" i="2"/>
  <c r="L4792" i="2"/>
  <c r="K4792" i="2"/>
  <c r="J4792" i="2"/>
  <c r="I4792" i="2"/>
  <c r="H4792" i="2"/>
  <c r="G4792" i="2"/>
  <c r="F4792" i="2"/>
  <c r="E4792" i="2"/>
  <c r="AC4791" i="2"/>
  <c r="AC4790" i="2"/>
  <c r="AC4789" i="2"/>
  <c r="AB4788" i="2"/>
  <c r="AA4788" i="2"/>
  <c r="Z4788" i="2"/>
  <c r="X4788" i="2"/>
  <c r="W4788" i="2"/>
  <c r="V4788" i="2"/>
  <c r="U4788" i="2"/>
  <c r="T4788" i="2"/>
  <c r="S4788" i="2"/>
  <c r="R4788" i="2"/>
  <c r="Q4788" i="2"/>
  <c r="P4788" i="2"/>
  <c r="O4788" i="2"/>
  <c r="N4788" i="2"/>
  <c r="M4788" i="2"/>
  <c r="L4788" i="2"/>
  <c r="K4788" i="2"/>
  <c r="J4788" i="2"/>
  <c r="I4788" i="2"/>
  <c r="H4788" i="2"/>
  <c r="G4788" i="2"/>
  <c r="F4788" i="2"/>
  <c r="E4788" i="2"/>
  <c r="AB4785" i="2"/>
  <c r="AA4785" i="2"/>
  <c r="Z4785" i="2"/>
  <c r="X4785" i="2"/>
  <c r="W4785" i="2"/>
  <c r="V4785" i="2"/>
  <c r="U4785" i="2"/>
  <c r="T4785" i="2"/>
  <c r="S4785" i="2"/>
  <c r="R4785" i="2"/>
  <c r="Q4785" i="2"/>
  <c r="P4785" i="2"/>
  <c r="O4785" i="2"/>
  <c r="N4785" i="2"/>
  <c r="M4785" i="2"/>
  <c r="L4785" i="2"/>
  <c r="K4785" i="2"/>
  <c r="J4785" i="2"/>
  <c r="I4785" i="2"/>
  <c r="H4785" i="2"/>
  <c r="G4785" i="2"/>
  <c r="F4785" i="2"/>
  <c r="E4785" i="2"/>
  <c r="AC4784" i="2"/>
  <c r="AC4783" i="2"/>
  <c r="AC4782" i="2"/>
  <c r="AB4781" i="2"/>
  <c r="AA4781" i="2"/>
  <c r="Z4781" i="2"/>
  <c r="X4781" i="2"/>
  <c r="W4781" i="2"/>
  <c r="V4781" i="2"/>
  <c r="U4781" i="2"/>
  <c r="T4781" i="2"/>
  <c r="S4781" i="2"/>
  <c r="R4781" i="2"/>
  <c r="Q4781" i="2"/>
  <c r="P4781" i="2"/>
  <c r="O4781" i="2"/>
  <c r="N4781" i="2"/>
  <c r="M4781" i="2"/>
  <c r="L4781" i="2"/>
  <c r="K4781" i="2"/>
  <c r="J4781" i="2"/>
  <c r="I4781" i="2"/>
  <c r="H4781" i="2"/>
  <c r="G4781" i="2"/>
  <c r="F4781" i="2"/>
  <c r="E4781" i="2"/>
  <c r="AB4778" i="2"/>
  <c r="AA4778" i="2"/>
  <c r="Z4778" i="2"/>
  <c r="X4778" i="2"/>
  <c r="W4778" i="2"/>
  <c r="V4778" i="2"/>
  <c r="U4778" i="2"/>
  <c r="T4778" i="2"/>
  <c r="S4778" i="2"/>
  <c r="R4778" i="2"/>
  <c r="Q4778" i="2"/>
  <c r="P4778" i="2"/>
  <c r="O4778" i="2"/>
  <c r="N4778" i="2"/>
  <c r="M4778" i="2"/>
  <c r="L4778" i="2"/>
  <c r="K4778" i="2"/>
  <c r="J4778" i="2"/>
  <c r="I4778" i="2"/>
  <c r="H4778" i="2"/>
  <c r="G4778" i="2"/>
  <c r="F4778" i="2"/>
  <c r="E4778" i="2"/>
  <c r="AC4777" i="2"/>
  <c r="AC4776" i="2"/>
  <c r="AC4775" i="2"/>
  <c r="AB4774" i="2"/>
  <c r="AA4774" i="2"/>
  <c r="Z4774" i="2"/>
  <c r="X4774" i="2"/>
  <c r="W4774" i="2"/>
  <c r="V4774" i="2"/>
  <c r="U4774" i="2"/>
  <c r="T4774" i="2"/>
  <c r="S4774" i="2"/>
  <c r="R4774" i="2"/>
  <c r="Q4774" i="2"/>
  <c r="P4774" i="2"/>
  <c r="O4774" i="2"/>
  <c r="N4774" i="2"/>
  <c r="M4774" i="2"/>
  <c r="L4774" i="2"/>
  <c r="K4774" i="2"/>
  <c r="J4774" i="2"/>
  <c r="I4774" i="2"/>
  <c r="H4774" i="2"/>
  <c r="G4774" i="2"/>
  <c r="F4774" i="2"/>
  <c r="E4774" i="2"/>
  <c r="AB4771" i="2"/>
  <c r="AA4771" i="2"/>
  <c r="Z4771" i="2"/>
  <c r="X4771" i="2"/>
  <c r="W4771" i="2"/>
  <c r="V4771" i="2"/>
  <c r="U4771" i="2"/>
  <c r="T4771" i="2"/>
  <c r="S4771" i="2"/>
  <c r="R4771" i="2"/>
  <c r="Q4771" i="2"/>
  <c r="P4771" i="2"/>
  <c r="O4771" i="2"/>
  <c r="N4771" i="2"/>
  <c r="M4771" i="2"/>
  <c r="L4771" i="2"/>
  <c r="K4771" i="2"/>
  <c r="J4771" i="2"/>
  <c r="I4771" i="2"/>
  <c r="H4771" i="2"/>
  <c r="G4771" i="2"/>
  <c r="F4771" i="2"/>
  <c r="E4771" i="2"/>
  <c r="AC4770" i="2"/>
  <c r="AC4769" i="2"/>
  <c r="AC4768" i="2"/>
  <c r="AB4767" i="2"/>
  <c r="AA4767" i="2"/>
  <c r="Z4767" i="2"/>
  <c r="X4767" i="2"/>
  <c r="W4767" i="2"/>
  <c r="V4767" i="2"/>
  <c r="U4767" i="2"/>
  <c r="T4767" i="2"/>
  <c r="S4767" i="2"/>
  <c r="R4767" i="2"/>
  <c r="Q4767" i="2"/>
  <c r="P4767" i="2"/>
  <c r="O4767" i="2"/>
  <c r="N4767" i="2"/>
  <c r="M4767" i="2"/>
  <c r="L4767" i="2"/>
  <c r="K4767" i="2"/>
  <c r="J4767" i="2"/>
  <c r="I4767" i="2"/>
  <c r="H4767" i="2"/>
  <c r="G4767" i="2"/>
  <c r="F4767" i="2"/>
  <c r="E4767" i="2"/>
  <c r="AB4764" i="2"/>
  <c r="AA4764" i="2"/>
  <c r="Z4764" i="2"/>
  <c r="X4764" i="2"/>
  <c r="W4764" i="2"/>
  <c r="V4764" i="2"/>
  <c r="U4764" i="2"/>
  <c r="T4764" i="2"/>
  <c r="S4764" i="2"/>
  <c r="R4764" i="2"/>
  <c r="Q4764" i="2"/>
  <c r="P4764" i="2"/>
  <c r="O4764" i="2"/>
  <c r="N4764" i="2"/>
  <c r="M4764" i="2"/>
  <c r="L4764" i="2"/>
  <c r="K4764" i="2"/>
  <c r="J4764" i="2"/>
  <c r="I4764" i="2"/>
  <c r="H4764" i="2"/>
  <c r="G4764" i="2"/>
  <c r="F4764" i="2"/>
  <c r="E4764" i="2"/>
  <c r="AC4763" i="2"/>
  <c r="AC4762" i="2"/>
  <c r="AC4761" i="2"/>
  <c r="AB4760" i="2"/>
  <c r="AA4760" i="2"/>
  <c r="Z4760" i="2"/>
  <c r="X4760" i="2"/>
  <c r="W4760" i="2"/>
  <c r="V4760" i="2"/>
  <c r="U4760" i="2"/>
  <c r="T4760" i="2"/>
  <c r="S4760" i="2"/>
  <c r="R4760" i="2"/>
  <c r="Q4760" i="2"/>
  <c r="P4760" i="2"/>
  <c r="O4760" i="2"/>
  <c r="N4760" i="2"/>
  <c r="M4760" i="2"/>
  <c r="L4760" i="2"/>
  <c r="K4760" i="2"/>
  <c r="J4760" i="2"/>
  <c r="I4760" i="2"/>
  <c r="H4760" i="2"/>
  <c r="G4760" i="2"/>
  <c r="F4760" i="2"/>
  <c r="E4760" i="2"/>
  <c r="AB4757" i="2"/>
  <c r="AA4757" i="2"/>
  <c r="Z4757" i="2"/>
  <c r="X4757" i="2"/>
  <c r="W4757" i="2"/>
  <c r="V4757" i="2"/>
  <c r="U4757" i="2"/>
  <c r="T4757" i="2"/>
  <c r="S4757" i="2"/>
  <c r="R4757" i="2"/>
  <c r="Q4757" i="2"/>
  <c r="P4757" i="2"/>
  <c r="O4757" i="2"/>
  <c r="N4757" i="2"/>
  <c r="M4757" i="2"/>
  <c r="L4757" i="2"/>
  <c r="K4757" i="2"/>
  <c r="J4757" i="2"/>
  <c r="I4757" i="2"/>
  <c r="H4757" i="2"/>
  <c r="G4757" i="2"/>
  <c r="F4757" i="2"/>
  <c r="AC4756" i="2"/>
  <c r="AC4755" i="2"/>
  <c r="AC4754" i="2"/>
  <c r="AB4753" i="2"/>
  <c r="AA4753" i="2"/>
  <c r="Z4753" i="2"/>
  <c r="X4753" i="2"/>
  <c r="W4753" i="2"/>
  <c r="V4753" i="2"/>
  <c r="U4753" i="2"/>
  <c r="T4753" i="2"/>
  <c r="S4753" i="2"/>
  <c r="R4753" i="2"/>
  <c r="Q4753" i="2"/>
  <c r="P4753" i="2"/>
  <c r="O4753" i="2"/>
  <c r="N4753" i="2"/>
  <c r="M4753" i="2"/>
  <c r="L4753" i="2"/>
  <c r="K4753" i="2"/>
  <c r="J4753" i="2"/>
  <c r="I4753" i="2"/>
  <c r="H4753" i="2"/>
  <c r="G4753" i="2"/>
  <c r="F4753" i="2"/>
  <c r="AB4750" i="2"/>
  <c r="AA4750" i="2"/>
  <c r="Z4750" i="2"/>
  <c r="X4750" i="2"/>
  <c r="W4750" i="2"/>
  <c r="V4750" i="2"/>
  <c r="U4750" i="2"/>
  <c r="T4750" i="2"/>
  <c r="S4750" i="2"/>
  <c r="R4750" i="2"/>
  <c r="Q4750" i="2"/>
  <c r="P4750" i="2"/>
  <c r="O4750" i="2"/>
  <c r="N4750" i="2"/>
  <c r="M4750" i="2"/>
  <c r="L4750" i="2"/>
  <c r="K4750" i="2"/>
  <c r="J4750" i="2"/>
  <c r="I4750" i="2"/>
  <c r="H4750" i="2"/>
  <c r="G4750" i="2"/>
  <c r="F4750" i="2"/>
  <c r="AC4749" i="2"/>
  <c r="AC4748" i="2"/>
  <c r="AC4747" i="2"/>
  <c r="AB4746" i="2"/>
  <c r="AA4746" i="2"/>
  <c r="Z4746" i="2"/>
  <c r="X4746" i="2"/>
  <c r="W4746" i="2"/>
  <c r="V4746" i="2"/>
  <c r="U4746" i="2"/>
  <c r="T4746" i="2"/>
  <c r="S4746" i="2"/>
  <c r="R4746" i="2"/>
  <c r="Q4746" i="2"/>
  <c r="P4746" i="2"/>
  <c r="O4746" i="2"/>
  <c r="N4746" i="2"/>
  <c r="M4746" i="2"/>
  <c r="L4746" i="2"/>
  <c r="K4746" i="2"/>
  <c r="J4746" i="2"/>
  <c r="I4746" i="2"/>
  <c r="H4746" i="2"/>
  <c r="G4746" i="2"/>
  <c r="F4746" i="2"/>
  <c r="AB4743" i="2"/>
  <c r="AA4743" i="2"/>
  <c r="Z4743" i="2"/>
  <c r="X4743" i="2"/>
  <c r="W4743" i="2"/>
  <c r="V4743" i="2"/>
  <c r="U4743" i="2"/>
  <c r="T4743" i="2"/>
  <c r="S4743" i="2"/>
  <c r="R4743" i="2"/>
  <c r="Q4743" i="2"/>
  <c r="P4743" i="2"/>
  <c r="O4743" i="2"/>
  <c r="N4743" i="2"/>
  <c r="M4743" i="2"/>
  <c r="L4743" i="2"/>
  <c r="K4743" i="2"/>
  <c r="J4743" i="2"/>
  <c r="I4743" i="2"/>
  <c r="H4743" i="2"/>
  <c r="G4743" i="2"/>
  <c r="F4743" i="2"/>
  <c r="AC4742" i="2"/>
  <c r="AC4741" i="2"/>
  <c r="AC4740" i="2"/>
  <c r="AB4739" i="2"/>
  <c r="AA4739" i="2"/>
  <c r="Z4739" i="2"/>
  <c r="X4739" i="2"/>
  <c r="W4739" i="2"/>
  <c r="V4739" i="2"/>
  <c r="U4739" i="2"/>
  <c r="T4739" i="2"/>
  <c r="S4739" i="2"/>
  <c r="R4739" i="2"/>
  <c r="Q4739" i="2"/>
  <c r="P4739" i="2"/>
  <c r="O4739" i="2"/>
  <c r="N4739" i="2"/>
  <c r="M4739" i="2"/>
  <c r="L4739" i="2"/>
  <c r="K4739" i="2"/>
  <c r="J4739" i="2"/>
  <c r="I4739" i="2"/>
  <c r="H4739" i="2"/>
  <c r="G4739" i="2"/>
  <c r="F4739" i="2"/>
  <c r="AB4736" i="2"/>
  <c r="AA4736" i="2"/>
  <c r="Z4736" i="2"/>
  <c r="X4736" i="2"/>
  <c r="W4736" i="2"/>
  <c r="V4736" i="2"/>
  <c r="U4736" i="2"/>
  <c r="T4736" i="2"/>
  <c r="S4736" i="2"/>
  <c r="R4736" i="2"/>
  <c r="Q4736" i="2"/>
  <c r="P4736" i="2"/>
  <c r="O4736" i="2"/>
  <c r="N4736" i="2"/>
  <c r="M4736" i="2"/>
  <c r="L4736" i="2"/>
  <c r="K4736" i="2"/>
  <c r="J4736" i="2"/>
  <c r="I4736" i="2"/>
  <c r="H4736" i="2"/>
  <c r="G4736" i="2"/>
  <c r="F4736" i="2"/>
  <c r="AC4735" i="2"/>
  <c r="AC4734" i="2"/>
  <c r="AC4733" i="2"/>
  <c r="AB4732" i="2"/>
  <c r="AA4732" i="2"/>
  <c r="Z4732" i="2"/>
  <c r="X4732" i="2"/>
  <c r="W4732" i="2"/>
  <c r="V4732" i="2"/>
  <c r="U4732" i="2"/>
  <c r="T4732" i="2"/>
  <c r="S4732" i="2"/>
  <c r="R4732" i="2"/>
  <c r="Q4732" i="2"/>
  <c r="P4732" i="2"/>
  <c r="O4732" i="2"/>
  <c r="N4732" i="2"/>
  <c r="M4732" i="2"/>
  <c r="L4732" i="2"/>
  <c r="K4732" i="2"/>
  <c r="J4732" i="2"/>
  <c r="I4732" i="2"/>
  <c r="H4732" i="2"/>
  <c r="G4732" i="2"/>
  <c r="F4732" i="2"/>
  <c r="E4732" i="2"/>
  <c r="AB4729" i="2"/>
  <c r="AA4729" i="2"/>
  <c r="Z4729" i="2"/>
  <c r="X4729" i="2"/>
  <c r="W4729" i="2"/>
  <c r="V4729" i="2"/>
  <c r="U4729" i="2"/>
  <c r="T4729" i="2"/>
  <c r="S4729" i="2"/>
  <c r="R4729" i="2"/>
  <c r="Q4729" i="2"/>
  <c r="P4729" i="2"/>
  <c r="O4729" i="2"/>
  <c r="N4729" i="2"/>
  <c r="M4729" i="2"/>
  <c r="L4729" i="2"/>
  <c r="K4729" i="2"/>
  <c r="J4729" i="2"/>
  <c r="I4729" i="2"/>
  <c r="H4729" i="2"/>
  <c r="G4729" i="2"/>
  <c r="F4729" i="2"/>
  <c r="E4729" i="2"/>
  <c r="AC4728" i="2"/>
  <c r="AC4727" i="2"/>
  <c r="AC4726" i="2"/>
  <c r="AB4718" i="2"/>
  <c r="AA4718" i="2"/>
  <c r="Z4718" i="2"/>
  <c r="X4718" i="2"/>
  <c r="W4718" i="2"/>
  <c r="V4718" i="2"/>
  <c r="U4718" i="2"/>
  <c r="T4718" i="2"/>
  <c r="S4718" i="2"/>
  <c r="R4718" i="2"/>
  <c r="Q4718" i="2"/>
  <c r="P4718" i="2"/>
  <c r="O4718" i="2"/>
  <c r="N4718" i="2"/>
  <c r="M4718" i="2"/>
  <c r="L4718" i="2"/>
  <c r="K4718" i="2"/>
  <c r="J4718" i="2"/>
  <c r="I4718" i="2"/>
  <c r="H4718" i="2"/>
  <c r="G4718" i="2"/>
  <c r="F4718" i="2"/>
  <c r="E4718" i="2"/>
  <c r="AB4715" i="2"/>
  <c r="AA4715" i="2"/>
  <c r="Z4715" i="2"/>
  <c r="X4715" i="2"/>
  <c r="W4715" i="2"/>
  <c r="V4715" i="2"/>
  <c r="U4715" i="2"/>
  <c r="T4715" i="2"/>
  <c r="S4715" i="2"/>
  <c r="R4715" i="2"/>
  <c r="Q4715" i="2"/>
  <c r="P4715" i="2"/>
  <c r="O4715" i="2"/>
  <c r="N4715" i="2"/>
  <c r="M4715" i="2"/>
  <c r="L4715" i="2"/>
  <c r="K4715" i="2"/>
  <c r="J4715" i="2"/>
  <c r="I4715" i="2"/>
  <c r="H4715" i="2"/>
  <c r="G4715" i="2"/>
  <c r="F4715" i="2"/>
  <c r="AC4714" i="2"/>
  <c r="AC4713" i="2"/>
  <c r="AC4712" i="2"/>
  <c r="AB4711" i="2"/>
  <c r="AA4711" i="2"/>
  <c r="Z4711" i="2"/>
  <c r="X4711" i="2"/>
  <c r="W4711" i="2"/>
  <c r="V4711" i="2"/>
  <c r="U4711" i="2"/>
  <c r="T4711" i="2"/>
  <c r="S4711" i="2"/>
  <c r="R4711" i="2"/>
  <c r="Q4711" i="2"/>
  <c r="P4711" i="2"/>
  <c r="O4711" i="2"/>
  <c r="N4711" i="2"/>
  <c r="M4711" i="2"/>
  <c r="L4711" i="2"/>
  <c r="K4711" i="2"/>
  <c r="J4711" i="2"/>
  <c r="I4711" i="2"/>
  <c r="H4711" i="2"/>
  <c r="G4711" i="2"/>
  <c r="F4711" i="2"/>
  <c r="AB4708" i="2"/>
  <c r="AA4708" i="2"/>
  <c r="Z4708" i="2"/>
  <c r="X4708" i="2"/>
  <c r="W4708" i="2"/>
  <c r="V4708" i="2"/>
  <c r="U4708" i="2"/>
  <c r="T4708" i="2"/>
  <c r="S4708" i="2"/>
  <c r="R4708" i="2"/>
  <c r="Q4708" i="2"/>
  <c r="P4708" i="2"/>
  <c r="O4708" i="2"/>
  <c r="N4708" i="2"/>
  <c r="M4708" i="2"/>
  <c r="L4708" i="2"/>
  <c r="K4708" i="2"/>
  <c r="J4708" i="2"/>
  <c r="I4708" i="2"/>
  <c r="H4708" i="2"/>
  <c r="G4708" i="2"/>
  <c r="F4708" i="2"/>
  <c r="AC4707" i="2"/>
  <c r="AC4706" i="2"/>
  <c r="AC4705" i="2"/>
  <c r="AB4704" i="2"/>
  <c r="AA4704" i="2"/>
  <c r="Z4704" i="2"/>
  <c r="X4704" i="2"/>
  <c r="W4704" i="2"/>
  <c r="V4704" i="2"/>
  <c r="U4704" i="2"/>
  <c r="T4704" i="2"/>
  <c r="S4704" i="2"/>
  <c r="R4704" i="2"/>
  <c r="Q4704" i="2"/>
  <c r="P4704" i="2"/>
  <c r="O4704" i="2"/>
  <c r="N4704" i="2"/>
  <c r="M4704" i="2"/>
  <c r="L4704" i="2"/>
  <c r="K4704" i="2"/>
  <c r="J4704" i="2"/>
  <c r="I4704" i="2"/>
  <c r="H4704" i="2"/>
  <c r="G4704" i="2"/>
  <c r="F4704" i="2"/>
  <c r="AB4701" i="2"/>
  <c r="AA4701" i="2"/>
  <c r="Z4701" i="2"/>
  <c r="X4701" i="2"/>
  <c r="W4701" i="2"/>
  <c r="V4701" i="2"/>
  <c r="U4701" i="2"/>
  <c r="T4701" i="2"/>
  <c r="S4701" i="2"/>
  <c r="R4701" i="2"/>
  <c r="Q4701" i="2"/>
  <c r="P4701" i="2"/>
  <c r="O4701" i="2"/>
  <c r="N4701" i="2"/>
  <c r="M4701" i="2"/>
  <c r="L4701" i="2"/>
  <c r="K4701" i="2"/>
  <c r="J4701" i="2"/>
  <c r="I4701" i="2"/>
  <c r="H4701" i="2"/>
  <c r="G4701" i="2"/>
  <c r="F4701" i="2"/>
  <c r="AC4700" i="2"/>
  <c r="AC4699" i="2"/>
  <c r="AC4698" i="2"/>
  <c r="AB4697" i="2"/>
  <c r="AA4697" i="2"/>
  <c r="Z4697" i="2"/>
  <c r="X4697" i="2"/>
  <c r="W4697" i="2"/>
  <c r="V4697" i="2"/>
  <c r="U4697" i="2"/>
  <c r="T4697" i="2"/>
  <c r="S4697" i="2"/>
  <c r="R4697" i="2"/>
  <c r="Q4697" i="2"/>
  <c r="P4697" i="2"/>
  <c r="O4697" i="2"/>
  <c r="N4697" i="2"/>
  <c r="M4697" i="2"/>
  <c r="L4697" i="2"/>
  <c r="K4697" i="2"/>
  <c r="J4697" i="2"/>
  <c r="I4697" i="2"/>
  <c r="H4697" i="2"/>
  <c r="G4697" i="2"/>
  <c r="F4697" i="2"/>
  <c r="AB4694" i="2"/>
  <c r="AA4694" i="2"/>
  <c r="Z4694" i="2"/>
  <c r="X4694" i="2"/>
  <c r="W4694" i="2"/>
  <c r="V4694" i="2"/>
  <c r="U4694" i="2"/>
  <c r="T4694" i="2"/>
  <c r="S4694" i="2"/>
  <c r="R4694" i="2"/>
  <c r="Q4694" i="2"/>
  <c r="P4694" i="2"/>
  <c r="O4694" i="2"/>
  <c r="N4694" i="2"/>
  <c r="M4694" i="2"/>
  <c r="L4694" i="2"/>
  <c r="K4694" i="2"/>
  <c r="J4694" i="2"/>
  <c r="I4694" i="2"/>
  <c r="H4694" i="2"/>
  <c r="G4694" i="2"/>
  <c r="F4694" i="2"/>
  <c r="AC4693" i="2"/>
  <c r="AC4692" i="2"/>
  <c r="AC4691" i="2"/>
  <c r="AB4690" i="2"/>
  <c r="AA4690" i="2"/>
  <c r="Z4690" i="2"/>
  <c r="X4690" i="2"/>
  <c r="W4690" i="2"/>
  <c r="V4690" i="2"/>
  <c r="U4690" i="2"/>
  <c r="T4690" i="2"/>
  <c r="S4690" i="2"/>
  <c r="R4690" i="2"/>
  <c r="Q4690" i="2"/>
  <c r="P4690" i="2"/>
  <c r="O4690" i="2"/>
  <c r="N4690" i="2"/>
  <c r="M4690" i="2"/>
  <c r="L4690" i="2"/>
  <c r="K4690" i="2"/>
  <c r="J4690" i="2"/>
  <c r="I4690" i="2"/>
  <c r="H4690" i="2"/>
  <c r="G4690" i="2"/>
  <c r="F4690" i="2"/>
  <c r="E4690" i="2"/>
  <c r="AB4687" i="2"/>
  <c r="AA4687" i="2"/>
  <c r="Z4687" i="2"/>
  <c r="X4687" i="2"/>
  <c r="W4687" i="2"/>
  <c r="V4687" i="2"/>
  <c r="U4687" i="2"/>
  <c r="T4687" i="2"/>
  <c r="S4687" i="2"/>
  <c r="R4687" i="2"/>
  <c r="Q4687" i="2"/>
  <c r="P4687" i="2"/>
  <c r="O4687" i="2"/>
  <c r="N4687" i="2"/>
  <c r="M4687" i="2"/>
  <c r="L4687" i="2"/>
  <c r="K4687" i="2"/>
  <c r="J4687" i="2"/>
  <c r="I4687" i="2"/>
  <c r="H4687" i="2"/>
  <c r="G4687" i="2"/>
  <c r="F4687" i="2"/>
  <c r="E4687" i="2"/>
  <c r="AC4686" i="2"/>
  <c r="AC4685" i="2"/>
  <c r="AC4684" i="2"/>
  <c r="AB4683" i="2"/>
  <c r="AA4683" i="2"/>
  <c r="Z4683" i="2"/>
  <c r="X4683" i="2"/>
  <c r="W4683" i="2"/>
  <c r="V4683" i="2"/>
  <c r="U4683" i="2"/>
  <c r="T4683" i="2"/>
  <c r="S4683" i="2"/>
  <c r="R4683" i="2"/>
  <c r="Q4683" i="2"/>
  <c r="P4683" i="2"/>
  <c r="O4683" i="2"/>
  <c r="N4683" i="2"/>
  <c r="M4683" i="2"/>
  <c r="L4683" i="2"/>
  <c r="K4683" i="2"/>
  <c r="J4683" i="2"/>
  <c r="I4683" i="2"/>
  <c r="H4683" i="2"/>
  <c r="G4683" i="2"/>
  <c r="F4683" i="2"/>
  <c r="E4683" i="2"/>
  <c r="AB4680" i="2"/>
  <c r="AA4680" i="2"/>
  <c r="Z4680" i="2"/>
  <c r="X4680" i="2"/>
  <c r="W4680" i="2"/>
  <c r="V4680" i="2"/>
  <c r="U4680" i="2"/>
  <c r="T4680" i="2"/>
  <c r="S4680" i="2"/>
  <c r="R4680" i="2"/>
  <c r="Q4680" i="2"/>
  <c r="P4680" i="2"/>
  <c r="O4680" i="2"/>
  <c r="N4680" i="2"/>
  <c r="M4680" i="2"/>
  <c r="L4680" i="2"/>
  <c r="K4680" i="2"/>
  <c r="J4680" i="2"/>
  <c r="I4680" i="2"/>
  <c r="H4680" i="2"/>
  <c r="G4680" i="2"/>
  <c r="F4680" i="2"/>
  <c r="E4680" i="2"/>
  <c r="AC4679" i="2"/>
  <c r="AC4678" i="2"/>
  <c r="AC4677" i="2"/>
  <c r="AB4676" i="2"/>
  <c r="AA4676" i="2"/>
  <c r="Z4676" i="2"/>
  <c r="X4676" i="2"/>
  <c r="W4676" i="2"/>
  <c r="V4676" i="2"/>
  <c r="U4676" i="2"/>
  <c r="T4676" i="2"/>
  <c r="S4676" i="2"/>
  <c r="R4676" i="2"/>
  <c r="Q4676" i="2"/>
  <c r="P4676" i="2"/>
  <c r="O4676" i="2"/>
  <c r="N4676" i="2"/>
  <c r="M4676" i="2"/>
  <c r="L4676" i="2"/>
  <c r="K4676" i="2"/>
  <c r="J4676" i="2"/>
  <c r="I4676" i="2"/>
  <c r="H4676" i="2"/>
  <c r="G4676" i="2"/>
  <c r="F4676" i="2"/>
  <c r="E4676" i="2"/>
  <c r="AB4673" i="2"/>
  <c r="AA4673" i="2"/>
  <c r="Z4673" i="2"/>
  <c r="X4673" i="2"/>
  <c r="W4673" i="2"/>
  <c r="V4673" i="2"/>
  <c r="U4673" i="2"/>
  <c r="T4673" i="2"/>
  <c r="S4673" i="2"/>
  <c r="R4673" i="2"/>
  <c r="Q4673" i="2"/>
  <c r="P4673" i="2"/>
  <c r="O4673" i="2"/>
  <c r="N4673" i="2"/>
  <c r="M4673" i="2"/>
  <c r="L4673" i="2"/>
  <c r="K4673" i="2"/>
  <c r="J4673" i="2"/>
  <c r="I4673" i="2"/>
  <c r="H4673" i="2"/>
  <c r="G4673" i="2"/>
  <c r="F4673" i="2"/>
  <c r="E4673" i="2"/>
  <c r="AC4672" i="2"/>
  <c r="AC4671" i="2"/>
  <c r="AC4670" i="2"/>
  <c r="AB4669" i="2"/>
  <c r="AA4669" i="2"/>
  <c r="Z4669" i="2"/>
  <c r="X4669" i="2"/>
  <c r="W4669" i="2"/>
  <c r="V4669" i="2"/>
  <c r="U4669" i="2"/>
  <c r="T4669" i="2"/>
  <c r="S4669" i="2"/>
  <c r="R4669" i="2"/>
  <c r="Q4669" i="2"/>
  <c r="P4669" i="2"/>
  <c r="O4669" i="2"/>
  <c r="N4669" i="2"/>
  <c r="M4669" i="2"/>
  <c r="L4669" i="2"/>
  <c r="K4669" i="2"/>
  <c r="J4669" i="2"/>
  <c r="I4669" i="2"/>
  <c r="H4669" i="2"/>
  <c r="G4669" i="2"/>
  <c r="F4669" i="2"/>
  <c r="AB4666" i="2"/>
  <c r="AA4666" i="2"/>
  <c r="Z4666" i="2"/>
  <c r="X4666" i="2"/>
  <c r="W4666" i="2"/>
  <c r="V4666" i="2"/>
  <c r="U4666" i="2"/>
  <c r="T4666" i="2"/>
  <c r="S4666" i="2"/>
  <c r="R4666" i="2"/>
  <c r="Q4666" i="2"/>
  <c r="P4666" i="2"/>
  <c r="O4666" i="2"/>
  <c r="N4666" i="2"/>
  <c r="M4666" i="2"/>
  <c r="L4666" i="2"/>
  <c r="K4666" i="2"/>
  <c r="J4666" i="2"/>
  <c r="I4666" i="2"/>
  <c r="H4666" i="2"/>
  <c r="G4666" i="2"/>
  <c r="F4666" i="2"/>
  <c r="AC4665" i="2"/>
  <c r="AC4664" i="2"/>
  <c r="AC4663" i="2"/>
  <c r="AB4657" i="2"/>
  <c r="AB4827" i="2" s="1"/>
  <c r="AA4657" i="2"/>
  <c r="AA4827" i="2" s="1"/>
  <c r="X4657" i="2"/>
  <c r="X4827" i="2" s="1"/>
  <c r="W4657" i="2"/>
  <c r="W4827" i="2" s="1"/>
  <c r="V4657" i="2"/>
  <c r="V4827" i="2" s="1"/>
  <c r="U4657" i="2"/>
  <c r="U4827" i="2" s="1"/>
  <c r="T4657" i="2"/>
  <c r="T4827" i="2" s="1"/>
  <c r="S4657" i="2"/>
  <c r="S4827" i="2" s="1"/>
  <c r="R4657" i="2"/>
  <c r="R4827" i="2" s="1"/>
  <c r="Q4657" i="2"/>
  <c r="Q4827" i="2" s="1"/>
  <c r="P4657" i="2"/>
  <c r="P4827" i="2" s="1"/>
  <c r="O4657" i="2"/>
  <c r="O4827" i="2" s="1"/>
  <c r="N4657" i="2"/>
  <c r="N4827" i="2" s="1"/>
  <c r="M4657" i="2"/>
  <c r="M4827" i="2" s="1"/>
  <c r="L4657" i="2"/>
  <c r="L4827" i="2" s="1"/>
  <c r="K4657" i="2"/>
  <c r="K4827" i="2" s="1"/>
  <c r="J4657" i="2"/>
  <c r="J4827" i="2" s="1"/>
  <c r="I4657" i="2"/>
  <c r="I4827" i="2" s="1"/>
  <c r="H4657" i="2"/>
  <c r="H4827" i="2" s="1"/>
  <c r="G4657" i="2"/>
  <c r="G4827" i="2" s="1"/>
  <c r="F4657" i="2"/>
  <c r="F4827" i="2" s="1"/>
  <c r="AB4656" i="2"/>
  <c r="AB4826" i="2" s="1"/>
  <c r="AA4656" i="2"/>
  <c r="AA4826" i="2" s="1"/>
  <c r="X4656" i="2"/>
  <c r="X4826" i="2" s="1"/>
  <c r="W4656" i="2"/>
  <c r="W4826" i="2" s="1"/>
  <c r="V4656" i="2"/>
  <c r="V4826" i="2" s="1"/>
  <c r="U4656" i="2"/>
  <c r="U4826" i="2" s="1"/>
  <c r="T4656" i="2"/>
  <c r="T4826" i="2" s="1"/>
  <c r="S4656" i="2"/>
  <c r="S4826" i="2" s="1"/>
  <c r="R4656" i="2"/>
  <c r="R4826" i="2" s="1"/>
  <c r="Q4656" i="2"/>
  <c r="Q4826" i="2" s="1"/>
  <c r="P4656" i="2"/>
  <c r="P4826" i="2" s="1"/>
  <c r="O4656" i="2"/>
  <c r="O4826" i="2" s="1"/>
  <c r="N4656" i="2"/>
  <c r="N4826" i="2" s="1"/>
  <c r="M4656" i="2"/>
  <c r="M4826" i="2" s="1"/>
  <c r="L4656" i="2"/>
  <c r="L4826" i="2" s="1"/>
  <c r="K4656" i="2"/>
  <c r="K4826" i="2" s="1"/>
  <c r="J4656" i="2"/>
  <c r="J4826" i="2" s="1"/>
  <c r="I4656" i="2"/>
  <c r="I4826" i="2" s="1"/>
  <c r="H4656" i="2"/>
  <c r="H4826" i="2" s="1"/>
  <c r="G4656" i="2"/>
  <c r="G4826" i="2" s="1"/>
  <c r="F4656" i="2"/>
  <c r="F4826" i="2" s="1"/>
  <c r="AC4648" i="2"/>
  <c r="AC4647" i="2"/>
  <c r="AB4644" i="2"/>
  <c r="AA4644" i="2"/>
  <c r="Z4644" i="2"/>
  <c r="X4644" i="2"/>
  <c r="W4644" i="2"/>
  <c r="V4644" i="2"/>
  <c r="U4644" i="2"/>
  <c r="T4644" i="2"/>
  <c r="S4644" i="2"/>
  <c r="R4644" i="2"/>
  <c r="Q4644" i="2"/>
  <c r="P4644" i="2"/>
  <c r="O4644" i="2"/>
  <c r="N4644" i="2"/>
  <c r="M4644" i="2"/>
  <c r="L4644" i="2"/>
  <c r="K4644" i="2"/>
  <c r="J4644" i="2"/>
  <c r="I4644" i="2"/>
  <c r="H4644" i="2"/>
  <c r="G4644" i="2"/>
  <c r="F4644" i="2"/>
  <c r="AB4643" i="2"/>
  <c r="AA4643" i="2"/>
  <c r="Z4643" i="2"/>
  <c r="X4643" i="2"/>
  <c r="W4643" i="2"/>
  <c r="V4643" i="2"/>
  <c r="U4643" i="2"/>
  <c r="T4643" i="2"/>
  <c r="S4643" i="2"/>
  <c r="R4643" i="2"/>
  <c r="Q4643" i="2"/>
  <c r="P4643" i="2"/>
  <c r="O4643" i="2"/>
  <c r="N4643" i="2"/>
  <c r="M4643" i="2"/>
  <c r="L4643" i="2"/>
  <c r="K4643" i="2"/>
  <c r="J4643" i="2"/>
  <c r="I4643" i="2"/>
  <c r="H4643" i="2"/>
  <c r="G4643" i="2"/>
  <c r="F4643" i="2"/>
  <c r="AB4641" i="2"/>
  <c r="AA4641" i="2"/>
  <c r="Z4641" i="2"/>
  <c r="X4641" i="2"/>
  <c r="W4641" i="2"/>
  <c r="V4641" i="2"/>
  <c r="U4641" i="2"/>
  <c r="T4641" i="2"/>
  <c r="S4641" i="2"/>
  <c r="R4641" i="2"/>
  <c r="Q4641" i="2"/>
  <c r="P4641" i="2"/>
  <c r="O4641" i="2"/>
  <c r="N4641" i="2"/>
  <c r="M4641" i="2"/>
  <c r="L4641" i="2"/>
  <c r="K4641" i="2"/>
  <c r="J4641" i="2"/>
  <c r="I4641" i="2"/>
  <c r="H4641" i="2"/>
  <c r="G4641" i="2"/>
  <c r="F4641" i="2"/>
  <c r="AB4638" i="2"/>
  <c r="AA4638" i="2"/>
  <c r="Z4638" i="2"/>
  <c r="X4638" i="2"/>
  <c r="W4638" i="2"/>
  <c r="V4638" i="2"/>
  <c r="U4638" i="2"/>
  <c r="T4638" i="2"/>
  <c r="S4638" i="2"/>
  <c r="R4638" i="2"/>
  <c r="Q4638" i="2"/>
  <c r="P4638" i="2"/>
  <c r="O4638" i="2"/>
  <c r="N4638" i="2"/>
  <c r="M4638" i="2"/>
  <c r="L4638" i="2"/>
  <c r="K4638" i="2"/>
  <c r="J4638" i="2"/>
  <c r="I4638" i="2"/>
  <c r="H4638" i="2"/>
  <c r="G4638" i="2"/>
  <c r="F4638" i="2"/>
  <c r="AC4637" i="2"/>
  <c r="AC4636" i="2"/>
  <c r="AC4635" i="2"/>
  <c r="AB4634" i="2"/>
  <c r="AA4634" i="2"/>
  <c r="Z4634" i="2"/>
  <c r="X4634" i="2"/>
  <c r="W4634" i="2"/>
  <c r="V4634" i="2"/>
  <c r="U4634" i="2"/>
  <c r="T4634" i="2"/>
  <c r="S4634" i="2"/>
  <c r="R4634" i="2"/>
  <c r="Q4634" i="2"/>
  <c r="P4634" i="2"/>
  <c r="O4634" i="2"/>
  <c r="N4634" i="2"/>
  <c r="M4634" i="2"/>
  <c r="L4634" i="2"/>
  <c r="K4634" i="2"/>
  <c r="J4634" i="2"/>
  <c r="I4634" i="2"/>
  <c r="H4634" i="2"/>
  <c r="G4634" i="2"/>
  <c r="F4634" i="2"/>
  <c r="E4634" i="2"/>
  <c r="E4831" i="2" s="1"/>
  <c r="AB4631" i="2"/>
  <c r="AA4631" i="2"/>
  <c r="Z4631" i="2"/>
  <c r="X4631" i="2"/>
  <c r="W4631" i="2"/>
  <c r="V4631" i="2"/>
  <c r="U4631" i="2"/>
  <c r="T4631" i="2"/>
  <c r="S4631" i="2"/>
  <c r="R4631" i="2"/>
  <c r="Q4631" i="2"/>
  <c r="P4631" i="2"/>
  <c r="O4631" i="2"/>
  <c r="N4631" i="2"/>
  <c r="M4631" i="2"/>
  <c r="L4631" i="2"/>
  <c r="K4631" i="2"/>
  <c r="J4631" i="2"/>
  <c r="I4631" i="2"/>
  <c r="H4631" i="2"/>
  <c r="G4631" i="2"/>
  <c r="F4631" i="2"/>
  <c r="E4631" i="2"/>
  <c r="AC4630" i="2"/>
  <c r="AC4629" i="2"/>
  <c r="AC4628" i="2"/>
  <c r="AB4626" i="2"/>
  <c r="AA4626" i="2"/>
  <c r="Z4626" i="2"/>
  <c r="X4626" i="2"/>
  <c r="W4626" i="2"/>
  <c r="V4626" i="2"/>
  <c r="U4626" i="2"/>
  <c r="T4626" i="2"/>
  <c r="S4626" i="2"/>
  <c r="R4626" i="2"/>
  <c r="Q4626" i="2"/>
  <c r="P4626" i="2"/>
  <c r="O4626" i="2"/>
  <c r="N4626" i="2"/>
  <c r="M4626" i="2"/>
  <c r="L4626" i="2"/>
  <c r="K4626" i="2"/>
  <c r="J4626" i="2"/>
  <c r="I4626" i="2"/>
  <c r="H4626" i="2"/>
  <c r="G4626" i="2"/>
  <c r="F4626" i="2"/>
  <c r="E4626" i="2"/>
  <c r="AC4624" i="2"/>
  <c r="AC4623" i="2"/>
  <c r="AB4621" i="2"/>
  <c r="AA4621" i="2"/>
  <c r="Z4621" i="2"/>
  <c r="X4621" i="2"/>
  <c r="W4621" i="2"/>
  <c r="V4621" i="2"/>
  <c r="U4621" i="2"/>
  <c r="T4621" i="2"/>
  <c r="S4621" i="2"/>
  <c r="R4621" i="2"/>
  <c r="Q4621" i="2"/>
  <c r="P4621" i="2"/>
  <c r="O4621" i="2"/>
  <c r="N4621" i="2"/>
  <c r="M4621" i="2"/>
  <c r="L4621" i="2"/>
  <c r="K4621" i="2"/>
  <c r="J4621" i="2"/>
  <c r="I4621" i="2"/>
  <c r="H4621" i="2"/>
  <c r="G4621" i="2"/>
  <c r="F4621" i="2"/>
  <c r="E4621" i="2"/>
  <c r="AC4619" i="2"/>
  <c r="AC4618" i="2"/>
  <c r="AB6342" i="2"/>
  <c r="AA6342" i="2"/>
  <c r="Z6342" i="2"/>
  <c r="X6342" i="2"/>
  <c r="W6342" i="2"/>
  <c r="V6342" i="2"/>
  <c r="U6342" i="2"/>
  <c r="T6342" i="2"/>
  <c r="S6342" i="2"/>
  <c r="R6342" i="2"/>
  <c r="Q6342" i="2"/>
  <c r="P6342" i="2"/>
  <c r="O6342" i="2"/>
  <c r="N6342" i="2"/>
  <c r="M6342" i="2"/>
  <c r="L6342" i="2"/>
  <c r="K6342" i="2"/>
  <c r="J6342" i="2"/>
  <c r="I6342" i="2"/>
  <c r="H6342" i="2"/>
  <c r="G6342" i="2"/>
  <c r="F6342" i="2"/>
  <c r="E6342" i="2"/>
  <c r="AC6331" i="2"/>
  <c r="Z6335" i="2"/>
  <c r="AC6324" i="2"/>
  <c r="Z6328" i="2"/>
  <c r="AC6317" i="2"/>
  <c r="Z6321" i="2"/>
  <c r="AC6310" i="2"/>
  <c r="AC6299" i="2"/>
  <c r="AB6305" i="2"/>
  <c r="AA6305" i="2"/>
  <c r="X6305" i="2"/>
  <c r="W6305" i="2"/>
  <c r="V6303" i="2"/>
  <c r="U6303" i="2"/>
  <c r="T6305" i="2"/>
  <c r="S6305" i="2"/>
  <c r="R6303" i="2"/>
  <c r="Q6303" i="2"/>
  <c r="O6305" i="2"/>
  <c r="N6303" i="2"/>
  <c r="M6303" i="2"/>
  <c r="K6305" i="2"/>
  <c r="J6303" i="2"/>
  <c r="I6303" i="2"/>
  <c r="H6305" i="2"/>
  <c r="G6305" i="2"/>
  <c r="F6303" i="2"/>
  <c r="AA6304" i="2"/>
  <c r="Z6303" i="2"/>
  <c r="W6304" i="2"/>
  <c r="T6303" i="2"/>
  <c r="S6304" i="2"/>
  <c r="O6304" i="2"/>
  <c r="K6304" i="2"/>
  <c r="G6304" i="2"/>
  <c r="AB6291" i="2"/>
  <c r="AA6291" i="2"/>
  <c r="X6291" i="2"/>
  <c r="W6291" i="2"/>
  <c r="V6291" i="2"/>
  <c r="U6291" i="2"/>
  <c r="T6291" i="2"/>
  <c r="S6291" i="2"/>
  <c r="R6291" i="2"/>
  <c r="Q6291" i="2"/>
  <c r="P6291" i="2"/>
  <c r="O6291" i="2"/>
  <c r="N6291" i="2"/>
  <c r="M6291" i="2"/>
  <c r="L6291" i="2"/>
  <c r="K6291" i="2"/>
  <c r="J6291" i="2"/>
  <c r="I6291" i="2"/>
  <c r="H6291" i="2"/>
  <c r="G6291" i="2"/>
  <c r="F6291" i="2"/>
  <c r="E6291" i="2"/>
  <c r="AB6290" i="2"/>
  <c r="AA6290" i="2"/>
  <c r="X6290" i="2"/>
  <c r="W6290" i="2"/>
  <c r="V6290" i="2"/>
  <c r="U6290" i="2"/>
  <c r="T6290" i="2"/>
  <c r="S6290" i="2"/>
  <c r="R6290" i="2"/>
  <c r="Q6290" i="2"/>
  <c r="P6290" i="2"/>
  <c r="O6290" i="2"/>
  <c r="N6290" i="2"/>
  <c r="M6290" i="2"/>
  <c r="L6290" i="2"/>
  <c r="K6290" i="2"/>
  <c r="J6290" i="2"/>
  <c r="I6290" i="2"/>
  <c r="H6290" i="2"/>
  <c r="G6290" i="2"/>
  <c r="F6290" i="2"/>
  <c r="E6290" i="2"/>
  <c r="AB4612" i="2"/>
  <c r="AA4612" i="2"/>
  <c r="Z4612" i="2"/>
  <c r="X4612" i="2"/>
  <c r="W4612" i="2"/>
  <c r="V4612" i="2"/>
  <c r="U4612" i="2"/>
  <c r="T4612" i="2"/>
  <c r="S4612" i="2"/>
  <c r="R4612" i="2"/>
  <c r="Q4612" i="2"/>
  <c r="P4612" i="2"/>
  <c r="O4612" i="2"/>
  <c r="N4612" i="2"/>
  <c r="M4612" i="2"/>
  <c r="L4612" i="2"/>
  <c r="K4612" i="2"/>
  <c r="J4612" i="2"/>
  <c r="I4612" i="2"/>
  <c r="H4612" i="2"/>
  <c r="G4612" i="2"/>
  <c r="F4612" i="2"/>
  <c r="E4612" i="2"/>
  <c r="AC4599" i="2"/>
  <c r="Z4603" i="2"/>
  <c r="AC4592" i="2"/>
  <c r="Z4596" i="2"/>
  <c r="AC4585" i="2"/>
  <c r="Z4589" i="2"/>
  <c r="AC4578" i="2"/>
  <c r="Z4582" i="2"/>
  <c r="AC4571" i="2"/>
  <c r="Z4575" i="2"/>
  <c r="AC4564" i="2"/>
  <c r="Z4568" i="2"/>
  <c r="AC4557" i="2"/>
  <c r="AC4550" i="2"/>
  <c r="Z4554" i="2"/>
  <c r="AC4543" i="2"/>
  <c r="Z4547" i="2"/>
  <c r="AC4536" i="2"/>
  <c r="Z4540" i="2"/>
  <c r="AB4528" i="2"/>
  <c r="AA4528" i="2"/>
  <c r="X4528" i="2"/>
  <c r="W4528" i="2"/>
  <c r="V4528" i="2"/>
  <c r="U4528" i="2"/>
  <c r="T4528" i="2"/>
  <c r="S4528" i="2"/>
  <c r="R4528" i="2"/>
  <c r="Q4528" i="2"/>
  <c r="P4528" i="2"/>
  <c r="O4528" i="2"/>
  <c r="N4528" i="2"/>
  <c r="M4528" i="2"/>
  <c r="L4528" i="2"/>
  <c r="K4528" i="2"/>
  <c r="J4528" i="2"/>
  <c r="I4528" i="2"/>
  <c r="H4528" i="2"/>
  <c r="G4528" i="2"/>
  <c r="F4528" i="2"/>
  <c r="E4528" i="2"/>
  <c r="AB4527" i="2"/>
  <c r="AA4527" i="2"/>
  <c r="Z4533" i="2"/>
  <c r="X4527" i="2"/>
  <c r="W4527" i="2"/>
  <c r="V4527" i="2"/>
  <c r="U4527" i="2"/>
  <c r="T4527" i="2"/>
  <c r="S4527" i="2"/>
  <c r="R4527" i="2"/>
  <c r="Q4527" i="2"/>
  <c r="P4527" i="2"/>
  <c r="O4527" i="2"/>
  <c r="N4527" i="2"/>
  <c r="M4527" i="2"/>
  <c r="L4527" i="2"/>
  <c r="K4527" i="2"/>
  <c r="J4527" i="2"/>
  <c r="I4527" i="2"/>
  <c r="H4527" i="2"/>
  <c r="G4527" i="2"/>
  <c r="F4527" i="2"/>
  <c r="E4527" i="2"/>
  <c r="AB4521" i="2"/>
  <c r="AA4521" i="2"/>
  <c r="X4521" i="2"/>
  <c r="W4521" i="2"/>
  <c r="V4521" i="2"/>
  <c r="U4521" i="2"/>
  <c r="T4521" i="2"/>
  <c r="S4521" i="2"/>
  <c r="R4521" i="2"/>
  <c r="Q4521" i="2"/>
  <c r="P4521" i="2"/>
  <c r="O4521" i="2"/>
  <c r="N4521" i="2"/>
  <c r="M4521" i="2"/>
  <c r="L4521" i="2"/>
  <c r="K4521" i="2"/>
  <c r="J4521" i="2"/>
  <c r="I4521" i="2"/>
  <c r="H4521" i="2"/>
  <c r="G4521" i="2"/>
  <c r="F4521" i="2"/>
  <c r="E4521" i="2"/>
  <c r="AB4520" i="2"/>
  <c r="AA4520" i="2"/>
  <c r="Z4526" i="2"/>
  <c r="X4520" i="2"/>
  <c r="W4520" i="2"/>
  <c r="V4520" i="2"/>
  <c r="U4520" i="2"/>
  <c r="T4520" i="2"/>
  <c r="S4520" i="2"/>
  <c r="R4520" i="2"/>
  <c r="Q4520" i="2"/>
  <c r="P4520" i="2"/>
  <c r="O4520" i="2"/>
  <c r="N4520" i="2"/>
  <c r="M4520" i="2"/>
  <c r="L4520" i="2"/>
  <c r="K4520" i="2"/>
  <c r="J4520" i="2"/>
  <c r="I4520" i="2"/>
  <c r="H4520" i="2"/>
  <c r="G4520" i="2"/>
  <c r="F4520" i="2"/>
  <c r="E4520" i="2"/>
  <c r="AC4515" i="2"/>
  <c r="Z4519" i="2"/>
  <c r="AC4508" i="2"/>
  <c r="Z4512" i="2"/>
  <c r="AC4501" i="2"/>
  <c r="Z4505" i="2"/>
  <c r="AC4494" i="2"/>
  <c r="AC4487" i="2"/>
  <c r="Z4491" i="2"/>
  <c r="AC4473" i="2"/>
  <c r="Z4477" i="2"/>
  <c r="Z4467" i="2"/>
  <c r="AC4459" i="2"/>
  <c r="Z4463" i="2"/>
  <c r="AB4451" i="2"/>
  <c r="AA4451" i="2"/>
  <c r="X4451" i="2"/>
  <c r="W4451" i="2"/>
  <c r="V4451" i="2"/>
  <c r="U4451" i="2"/>
  <c r="T4451" i="2"/>
  <c r="S4451" i="2"/>
  <c r="R4451" i="2"/>
  <c r="Q4451" i="2"/>
  <c r="P4451" i="2"/>
  <c r="O4451" i="2"/>
  <c r="N4451" i="2"/>
  <c r="M4451" i="2"/>
  <c r="L4451" i="2"/>
  <c r="K4451" i="2"/>
  <c r="J4451" i="2"/>
  <c r="I4451" i="2"/>
  <c r="H4451" i="2"/>
  <c r="G4451" i="2"/>
  <c r="F4451" i="2"/>
  <c r="E4451" i="2"/>
  <c r="AB4450" i="2"/>
  <c r="AB4614" i="2" s="1"/>
  <c r="AA4450" i="2"/>
  <c r="AA4614" i="2" s="1"/>
  <c r="X4450" i="2"/>
  <c r="X4614" i="2" s="1"/>
  <c r="W4450" i="2"/>
  <c r="W4614" i="2" s="1"/>
  <c r="V4450" i="2"/>
  <c r="V4614" i="2" s="1"/>
  <c r="U4450" i="2"/>
  <c r="U4614" i="2" s="1"/>
  <c r="T4450" i="2"/>
  <c r="T4614" i="2" s="1"/>
  <c r="S4450" i="2"/>
  <c r="S4614" i="2" s="1"/>
  <c r="R4450" i="2"/>
  <c r="R4614" i="2" s="1"/>
  <c r="Q4450" i="2"/>
  <c r="Q4614" i="2" s="1"/>
  <c r="P4450" i="2"/>
  <c r="P4614" i="2" s="1"/>
  <c r="O4450" i="2"/>
  <c r="O4614" i="2" s="1"/>
  <c r="N4450" i="2"/>
  <c r="N4614" i="2" s="1"/>
  <c r="M4450" i="2"/>
  <c r="M4614" i="2" s="1"/>
  <c r="L4450" i="2"/>
  <c r="L4614" i="2" s="1"/>
  <c r="K4450" i="2"/>
  <c r="K4614" i="2" s="1"/>
  <c r="J4450" i="2"/>
  <c r="J4614" i="2" s="1"/>
  <c r="I4450" i="2"/>
  <c r="I4614" i="2" s="1"/>
  <c r="H4450" i="2"/>
  <c r="H4614" i="2" s="1"/>
  <c r="G4450" i="2"/>
  <c r="G4614" i="2" s="1"/>
  <c r="F4450" i="2"/>
  <c r="F4614" i="2" s="1"/>
  <c r="E4450" i="2"/>
  <c r="E4614" i="2" s="1"/>
  <c r="AC4445" i="2"/>
  <c r="Z4449" i="2"/>
  <c r="AC4438" i="2"/>
  <c r="Z4442" i="2"/>
  <c r="AC4431" i="2"/>
  <c r="Z4435" i="2"/>
  <c r="AB4423" i="2"/>
  <c r="AA4423" i="2"/>
  <c r="X4423" i="2"/>
  <c r="W4423" i="2"/>
  <c r="V4423" i="2"/>
  <c r="U4423" i="2"/>
  <c r="T4423" i="2"/>
  <c r="S4423" i="2"/>
  <c r="R4423" i="2"/>
  <c r="Q4423" i="2"/>
  <c r="P4423" i="2"/>
  <c r="O4423" i="2"/>
  <c r="N4423" i="2"/>
  <c r="M4423" i="2"/>
  <c r="L4423" i="2"/>
  <c r="K4423" i="2"/>
  <c r="J4423" i="2"/>
  <c r="I4423" i="2"/>
  <c r="H4423" i="2"/>
  <c r="G4423" i="2"/>
  <c r="F4423" i="2"/>
  <c r="E4423" i="2"/>
  <c r="AB4422" i="2"/>
  <c r="AA4422" i="2"/>
  <c r="Z4425" i="2"/>
  <c r="X4422" i="2"/>
  <c r="W4422" i="2"/>
  <c r="V4422" i="2"/>
  <c r="U4422" i="2"/>
  <c r="T4422" i="2"/>
  <c r="S4422" i="2"/>
  <c r="R4422" i="2"/>
  <c r="Q4422" i="2"/>
  <c r="P4422" i="2"/>
  <c r="O4422" i="2"/>
  <c r="N4422" i="2"/>
  <c r="M4422" i="2"/>
  <c r="L4422" i="2"/>
  <c r="K4422" i="2"/>
  <c r="J4422" i="2"/>
  <c r="I4422" i="2"/>
  <c r="H4422" i="2"/>
  <c r="G4422" i="2"/>
  <c r="F4422" i="2"/>
  <c r="E4422" i="2"/>
  <c r="AC4417" i="2"/>
  <c r="Z4421" i="2"/>
  <c r="AC4410" i="2"/>
  <c r="Z4414" i="2"/>
  <c r="AC4403" i="2"/>
  <c r="Z4407" i="2"/>
  <c r="AC4382" i="2"/>
  <c r="Z4386" i="2"/>
  <c r="AC4375" i="2"/>
  <c r="AC4368" i="2"/>
  <c r="AC4361" i="2"/>
  <c r="AC4354" i="2"/>
  <c r="AC4347" i="2"/>
  <c r="Z4351" i="2"/>
  <c r="AC4344" i="2"/>
  <c r="AC4343" i="2"/>
  <c r="AC4342" i="2"/>
  <c r="AC4341" i="2"/>
  <c r="AC4330" i="2"/>
  <c r="Z4334" i="2"/>
  <c r="AC4323" i="2"/>
  <c r="Z4327" i="2"/>
  <c r="AC4316" i="2"/>
  <c r="Z4320" i="2"/>
  <c r="AC4309" i="2"/>
  <c r="AB4301" i="2"/>
  <c r="AA4301" i="2"/>
  <c r="X4301" i="2"/>
  <c r="W4301" i="2"/>
  <c r="V4301" i="2"/>
  <c r="U4301" i="2"/>
  <c r="T4301" i="2"/>
  <c r="S4301" i="2"/>
  <c r="R4301" i="2"/>
  <c r="Q4301" i="2"/>
  <c r="P4301" i="2"/>
  <c r="O4301" i="2"/>
  <c r="N4301" i="2"/>
  <c r="M4301" i="2"/>
  <c r="L4301" i="2"/>
  <c r="K4301" i="2"/>
  <c r="J4301" i="2"/>
  <c r="I4301" i="2"/>
  <c r="H4301" i="2"/>
  <c r="G4301" i="2"/>
  <c r="F4301" i="2"/>
  <c r="E4301" i="2"/>
  <c r="AB4300" i="2"/>
  <c r="AA4300" i="2"/>
  <c r="X4300" i="2"/>
  <c r="W4300" i="2"/>
  <c r="V4300" i="2"/>
  <c r="U4300" i="2"/>
  <c r="T4300" i="2"/>
  <c r="S4300" i="2"/>
  <c r="R4300" i="2"/>
  <c r="Q4300" i="2"/>
  <c r="P4300" i="2"/>
  <c r="O4300" i="2"/>
  <c r="N4300" i="2"/>
  <c r="M4300" i="2"/>
  <c r="L4300" i="2"/>
  <c r="K4300" i="2"/>
  <c r="J4300" i="2"/>
  <c r="I4300" i="2"/>
  <c r="H4300" i="2"/>
  <c r="G4300" i="2"/>
  <c r="F4300" i="2"/>
  <c r="E4300" i="2"/>
  <c r="AB4294" i="2"/>
  <c r="AA4294" i="2"/>
  <c r="X4294" i="2"/>
  <c r="W4294" i="2"/>
  <c r="V4294" i="2"/>
  <c r="U4294" i="2"/>
  <c r="T4294" i="2"/>
  <c r="S4294" i="2"/>
  <c r="R4294" i="2"/>
  <c r="Q4294" i="2"/>
  <c r="P4294" i="2"/>
  <c r="O4294" i="2"/>
  <c r="N4294" i="2"/>
  <c r="M4294" i="2"/>
  <c r="L4294" i="2"/>
  <c r="K4294" i="2"/>
  <c r="J4294" i="2"/>
  <c r="I4294" i="2"/>
  <c r="H4294" i="2"/>
  <c r="G4294" i="2"/>
  <c r="F4294" i="2"/>
  <c r="E4294" i="2"/>
  <c r="AB4293" i="2"/>
  <c r="AA4293" i="2"/>
  <c r="X4293" i="2"/>
  <c r="W4293" i="2"/>
  <c r="V4293" i="2"/>
  <c r="U4293" i="2"/>
  <c r="T4293" i="2"/>
  <c r="S4293" i="2"/>
  <c r="R4293" i="2"/>
  <c r="Q4293" i="2"/>
  <c r="P4293" i="2"/>
  <c r="O4293" i="2"/>
  <c r="N4293" i="2"/>
  <c r="M4293" i="2"/>
  <c r="L4293" i="2"/>
  <c r="K4293" i="2"/>
  <c r="J4293" i="2"/>
  <c r="I4293" i="2"/>
  <c r="H4293" i="2"/>
  <c r="G4293" i="2"/>
  <c r="F4293" i="2"/>
  <c r="E4293" i="2"/>
  <c r="AB4287" i="2"/>
  <c r="AA4287" i="2"/>
  <c r="Z4287" i="2"/>
  <c r="X4287" i="2"/>
  <c r="W4287" i="2"/>
  <c r="V4287" i="2"/>
  <c r="U4287" i="2"/>
  <c r="T4287" i="2"/>
  <c r="S4287" i="2"/>
  <c r="R4287" i="2"/>
  <c r="Q4287" i="2"/>
  <c r="P4287" i="2"/>
  <c r="O4287" i="2"/>
  <c r="N4287" i="2"/>
  <c r="M4287" i="2"/>
  <c r="L4287" i="2"/>
  <c r="K4287" i="2"/>
  <c r="J4287" i="2"/>
  <c r="I4287" i="2"/>
  <c r="H4287" i="2"/>
  <c r="G4287" i="2"/>
  <c r="F4287" i="2"/>
  <c r="E4287" i="2"/>
  <c r="AB4273" i="2"/>
  <c r="AA4273" i="2"/>
  <c r="X4273" i="2"/>
  <c r="W4273" i="2"/>
  <c r="V4273" i="2"/>
  <c r="U4273" i="2"/>
  <c r="T4273" i="2"/>
  <c r="S4273" i="2"/>
  <c r="R4273" i="2"/>
  <c r="Q4273" i="2"/>
  <c r="P4273" i="2"/>
  <c r="O4273" i="2"/>
  <c r="N4273" i="2"/>
  <c r="M4273" i="2"/>
  <c r="L4273" i="2"/>
  <c r="K4273" i="2"/>
  <c r="J4273" i="2"/>
  <c r="I4273" i="2"/>
  <c r="H4273" i="2"/>
  <c r="G4273" i="2"/>
  <c r="F4273" i="2"/>
  <c r="E4273" i="2"/>
  <c r="AB4272" i="2"/>
  <c r="AA4272" i="2"/>
  <c r="Z4278" i="2"/>
  <c r="X4272" i="2"/>
  <c r="W4272" i="2"/>
  <c r="V4272" i="2"/>
  <c r="U4272" i="2"/>
  <c r="T4272" i="2"/>
  <c r="S4272" i="2"/>
  <c r="R4272" i="2"/>
  <c r="Q4272" i="2"/>
  <c r="P4272" i="2"/>
  <c r="O4272" i="2"/>
  <c r="N4272" i="2"/>
  <c r="M4272" i="2"/>
  <c r="L4272" i="2"/>
  <c r="K4272" i="2"/>
  <c r="J4272" i="2"/>
  <c r="I4272" i="2"/>
  <c r="H4272" i="2"/>
  <c r="G4272" i="2"/>
  <c r="F4272" i="2"/>
  <c r="E4272" i="2"/>
  <c r="AB4266" i="2"/>
  <c r="AA4266" i="2"/>
  <c r="X4266" i="2"/>
  <c r="W4266" i="2"/>
  <c r="V4266" i="2"/>
  <c r="U4266" i="2"/>
  <c r="T4266" i="2"/>
  <c r="S4266" i="2"/>
  <c r="R4266" i="2"/>
  <c r="Q4266" i="2"/>
  <c r="P4266" i="2"/>
  <c r="O4266" i="2"/>
  <c r="N4266" i="2"/>
  <c r="M4266" i="2"/>
  <c r="L4266" i="2"/>
  <c r="K4266" i="2"/>
  <c r="J4266" i="2"/>
  <c r="I4266" i="2"/>
  <c r="H4266" i="2"/>
  <c r="G4266" i="2"/>
  <c r="F4266" i="2"/>
  <c r="E4266" i="2"/>
  <c r="AB4265" i="2"/>
  <c r="AA4265" i="2"/>
  <c r="Z4271" i="2"/>
  <c r="X4265" i="2"/>
  <c r="W4265" i="2"/>
  <c r="V4265" i="2"/>
  <c r="U4265" i="2"/>
  <c r="T4265" i="2"/>
  <c r="S4265" i="2"/>
  <c r="R4265" i="2"/>
  <c r="Q4265" i="2"/>
  <c r="P4265" i="2"/>
  <c r="O4265" i="2"/>
  <c r="N4265" i="2"/>
  <c r="M4265" i="2"/>
  <c r="L4265" i="2"/>
  <c r="K4265" i="2"/>
  <c r="J4265" i="2"/>
  <c r="I4265" i="2"/>
  <c r="H4265" i="2"/>
  <c r="G4265" i="2"/>
  <c r="F4265" i="2"/>
  <c r="E4265" i="2"/>
  <c r="AB4259" i="2"/>
  <c r="AA4259" i="2"/>
  <c r="Z4284" i="2"/>
  <c r="Z4286" i="2" s="1"/>
  <c r="X4259" i="2"/>
  <c r="W4259" i="2"/>
  <c r="V4259" i="2"/>
  <c r="U4259" i="2"/>
  <c r="T4259" i="2"/>
  <c r="S4259" i="2"/>
  <c r="R4259" i="2"/>
  <c r="Q4259" i="2"/>
  <c r="P4259" i="2"/>
  <c r="O4259" i="2"/>
  <c r="N4259" i="2"/>
  <c r="M4259" i="2"/>
  <c r="L4259" i="2"/>
  <c r="K4259" i="2"/>
  <c r="J4259" i="2"/>
  <c r="I4259" i="2"/>
  <c r="H4259" i="2"/>
  <c r="G4259" i="2"/>
  <c r="F4259" i="2"/>
  <c r="E4259" i="2"/>
  <c r="AB4258" i="2"/>
  <c r="AA4258" i="2"/>
  <c r="Z4283" i="2"/>
  <c r="Z4285" i="2" s="1"/>
  <c r="X4258" i="2"/>
  <c r="W4258" i="2"/>
  <c r="V4258" i="2"/>
  <c r="U4258" i="2"/>
  <c r="T4258" i="2"/>
  <c r="S4258" i="2"/>
  <c r="R4258" i="2"/>
  <c r="Q4258" i="2"/>
  <c r="P4258" i="2"/>
  <c r="O4258" i="2"/>
  <c r="N4258" i="2"/>
  <c r="M4258" i="2"/>
  <c r="L4258" i="2"/>
  <c r="K4258" i="2"/>
  <c r="J4258" i="2"/>
  <c r="I4258" i="2"/>
  <c r="H4258" i="2"/>
  <c r="G4258" i="2"/>
  <c r="F4258" i="2"/>
  <c r="AB4257" i="2"/>
  <c r="AA4257" i="2"/>
  <c r="Z4257" i="2"/>
  <c r="X4257" i="2"/>
  <c r="W4257" i="2"/>
  <c r="V4257" i="2"/>
  <c r="U4257" i="2"/>
  <c r="T4257" i="2"/>
  <c r="S4257" i="2"/>
  <c r="R4257" i="2"/>
  <c r="Q4257" i="2"/>
  <c r="P4257" i="2"/>
  <c r="O4257" i="2"/>
  <c r="N4257" i="2"/>
  <c r="M4257" i="2"/>
  <c r="L4257" i="2"/>
  <c r="K4257" i="2"/>
  <c r="J4257" i="2"/>
  <c r="I4257" i="2"/>
  <c r="H4257" i="2"/>
  <c r="G4257" i="2"/>
  <c r="F4257" i="2"/>
  <c r="AB4254" i="2"/>
  <c r="AA4254" i="2"/>
  <c r="Z4254" i="2"/>
  <c r="X4254" i="2"/>
  <c r="W4254" i="2"/>
  <c r="V4254" i="2"/>
  <c r="U4254" i="2"/>
  <c r="T4254" i="2"/>
  <c r="S4254" i="2"/>
  <c r="R4254" i="2"/>
  <c r="Q4254" i="2"/>
  <c r="P4254" i="2"/>
  <c r="O4254" i="2"/>
  <c r="N4254" i="2"/>
  <c r="M4254" i="2"/>
  <c r="L4254" i="2"/>
  <c r="K4254" i="2"/>
  <c r="J4254" i="2"/>
  <c r="I4254" i="2"/>
  <c r="H4254" i="2"/>
  <c r="G4254" i="2"/>
  <c r="F4254" i="2"/>
  <c r="AC4253" i="2"/>
  <c r="AC4252" i="2"/>
  <c r="AC4251" i="2"/>
  <c r="AB4250" i="2"/>
  <c r="AA4250" i="2"/>
  <c r="Z4250" i="2"/>
  <c r="X4250" i="2"/>
  <c r="W4250" i="2"/>
  <c r="V4250" i="2"/>
  <c r="U4250" i="2"/>
  <c r="T4250" i="2"/>
  <c r="S4250" i="2"/>
  <c r="R4250" i="2"/>
  <c r="Q4250" i="2"/>
  <c r="P4250" i="2"/>
  <c r="O4250" i="2"/>
  <c r="N4250" i="2"/>
  <c r="M4250" i="2"/>
  <c r="L4250" i="2"/>
  <c r="K4250" i="2"/>
  <c r="J4250" i="2"/>
  <c r="I4250" i="2"/>
  <c r="H4250" i="2"/>
  <c r="G4250" i="2"/>
  <c r="F4250" i="2"/>
  <c r="AB4247" i="2"/>
  <c r="AA4247" i="2"/>
  <c r="Z4247" i="2"/>
  <c r="X4247" i="2"/>
  <c r="W4247" i="2"/>
  <c r="V4247" i="2"/>
  <c r="U4247" i="2"/>
  <c r="T4247" i="2"/>
  <c r="S4247" i="2"/>
  <c r="R4247" i="2"/>
  <c r="Q4247" i="2"/>
  <c r="P4247" i="2"/>
  <c r="O4247" i="2"/>
  <c r="N4247" i="2"/>
  <c r="M4247" i="2"/>
  <c r="L4247" i="2"/>
  <c r="K4247" i="2"/>
  <c r="J4247" i="2"/>
  <c r="I4247" i="2"/>
  <c r="H4247" i="2"/>
  <c r="G4247" i="2"/>
  <c r="F4247" i="2"/>
  <c r="AC4246" i="2"/>
  <c r="AC4245" i="2"/>
  <c r="AC4244" i="2"/>
  <c r="AB4243" i="2"/>
  <c r="AA4243" i="2"/>
  <c r="Z4243" i="2"/>
  <c r="X4243" i="2"/>
  <c r="W4243" i="2"/>
  <c r="V4243" i="2"/>
  <c r="U4243" i="2"/>
  <c r="T4243" i="2"/>
  <c r="S4243" i="2"/>
  <c r="R4243" i="2"/>
  <c r="Q4243" i="2"/>
  <c r="P4243" i="2"/>
  <c r="O4243" i="2"/>
  <c r="N4243" i="2"/>
  <c r="M4243" i="2"/>
  <c r="L4243" i="2"/>
  <c r="K4243" i="2"/>
  <c r="J4243" i="2"/>
  <c r="I4243" i="2"/>
  <c r="H4243" i="2"/>
  <c r="G4243" i="2"/>
  <c r="F4243" i="2"/>
  <c r="AB4240" i="2"/>
  <c r="AA4240" i="2"/>
  <c r="Z4240" i="2"/>
  <c r="X4240" i="2"/>
  <c r="W4240" i="2"/>
  <c r="V4240" i="2"/>
  <c r="U4240" i="2"/>
  <c r="T4240" i="2"/>
  <c r="S4240" i="2"/>
  <c r="R4240" i="2"/>
  <c r="Q4240" i="2"/>
  <c r="P4240" i="2"/>
  <c r="O4240" i="2"/>
  <c r="N4240" i="2"/>
  <c r="M4240" i="2"/>
  <c r="L4240" i="2"/>
  <c r="K4240" i="2"/>
  <c r="J4240" i="2"/>
  <c r="I4240" i="2"/>
  <c r="H4240" i="2"/>
  <c r="G4240" i="2"/>
  <c r="F4240" i="2"/>
  <c r="AC4239" i="2"/>
  <c r="AC4238" i="2"/>
  <c r="AC4237" i="2"/>
  <c r="AC4236" i="2"/>
  <c r="AC4235" i="2"/>
  <c r="AB4232" i="2"/>
  <c r="AA4232" i="2"/>
  <c r="Z4232" i="2"/>
  <c r="X4232" i="2"/>
  <c r="W4232" i="2"/>
  <c r="V4232" i="2"/>
  <c r="U4232" i="2"/>
  <c r="T4232" i="2"/>
  <c r="S4232" i="2"/>
  <c r="R4232" i="2"/>
  <c r="Q4232" i="2"/>
  <c r="P4232" i="2"/>
  <c r="O4232" i="2"/>
  <c r="N4232" i="2"/>
  <c r="M4232" i="2"/>
  <c r="L4232" i="2"/>
  <c r="K4232" i="2"/>
  <c r="J4232" i="2"/>
  <c r="I4232" i="2"/>
  <c r="H4232" i="2"/>
  <c r="G4232" i="2"/>
  <c r="F4232" i="2"/>
  <c r="AB4231" i="2"/>
  <c r="AA4231" i="2"/>
  <c r="Z4231" i="2"/>
  <c r="X4231" i="2"/>
  <c r="W4231" i="2"/>
  <c r="V4231" i="2"/>
  <c r="U4231" i="2"/>
  <c r="T4231" i="2"/>
  <c r="S4231" i="2"/>
  <c r="R4231" i="2"/>
  <c r="Q4231" i="2"/>
  <c r="P4231" i="2"/>
  <c r="O4231" i="2"/>
  <c r="N4231" i="2"/>
  <c r="M4231" i="2"/>
  <c r="L4231" i="2"/>
  <c r="K4231" i="2"/>
  <c r="J4231" i="2"/>
  <c r="I4231" i="2"/>
  <c r="H4231" i="2"/>
  <c r="G4231" i="2"/>
  <c r="F4231" i="2"/>
  <c r="AB4229" i="2"/>
  <c r="AA4229" i="2"/>
  <c r="Z4229" i="2"/>
  <c r="X4229" i="2"/>
  <c r="W4229" i="2"/>
  <c r="V4229" i="2"/>
  <c r="U4229" i="2"/>
  <c r="T4229" i="2"/>
  <c r="S4229" i="2"/>
  <c r="R4229" i="2"/>
  <c r="Q4229" i="2"/>
  <c r="P4229" i="2"/>
  <c r="O4229" i="2"/>
  <c r="N4229" i="2"/>
  <c r="M4229" i="2"/>
  <c r="L4229" i="2"/>
  <c r="K4229" i="2"/>
  <c r="J4229" i="2"/>
  <c r="I4229" i="2"/>
  <c r="H4229" i="2"/>
  <c r="G4229" i="2"/>
  <c r="F4229" i="2"/>
  <c r="AB4226" i="2"/>
  <c r="AA4226" i="2"/>
  <c r="Z4226" i="2"/>
  <c r="X4226" i="2"/>
  <c r="W4226" i="2"/>
  <c r="V4226" i="2"/>
  <c r="U4226" i="2"/>
  <c r="T4226" i="2"/>
  <c r="S4226" i="2"/>
  <c r="R4226" i="2"/>
  <c r="Q4226" i="2"/>
  <c r="P4226" i="2"/>
  <c r="O4226" i="2"/>
  <c r="N4226" i="2"/>
  <c r="M4226" i="2"/>
  <c r="L4226" i="2"/>
  <c r="K4226" i="2"/>
  <c r="J4226" i="2"/>
  <c r="I4226" i="2"/>
  <c r="H4226" i="2"/>
  <c r="G4226" i="2"/>
  <c r="F4226" i="2"/>
  <c r="AC4225" i="2"/>
  <c r="AC4224" i="2"/>
  <c r="AC4223" i="2"/>
  <c r="AB4222" i="2"/>
  <c r="AA4222" i="2"/>
  <c r="Z4222" i="2"/>
  <c r="X4222" i="2"/>
  <c r="W4222" i="2"/>
  <c r="V4222" i="2"/>
  <c r="U4222" i="2"/>
  <c r="T4222" i="2"/>
  <c r="S4222" i="2"/>
  <c r="R4222" i="2"/>
  <c r="Q4222" i="2"/>
  <c r="P4222" i="2"/>
  <c r="O4222" i="2"/>
  <c r="N4222" i="2"/>
  <c r="M4222" i="2"/>
  <c r="L4222" i="2"/>
  <c r="K4222" i="2"/>
  <c r="J4222" i="2"/>
  <c r="I4222" i="2"/>
  <c r="H4222" i="2"/>
  <c r="G4222" i="2"/>
  <c r="F4222" i="2"/>
  <c r="E4222" i="2"/>
  <c r="AB4219" i="2"/>
  <c r="AA4219" i="2"/>
  <c r="Z4219" i="2"/>
  <c r="X4219" i="2"/>
  <c r="W4219" i="2"/>
  <c r="V4219" i="2"/>
  <c r="U4219" i="2"/>
  <c r="T4219" i="2"/>
  <c r="S4219" i="2"/>
  <c r="R4219" i="2"/>
  <c r="Q4219" i="2"/>
  <c r="P4219" i="2"/>
  <c r="O4219" i="2"/>
  <c r="N4219" i="2"/>
  <c r="M4219" i="2"/>
  <c r="L4219" i="2"/>
  <c r="K4219" i="2"/>
  <c r="J4219" i="2"/>
  <c r="I4219" i="2"/>
  <c r="H4219" i="2"/>
  <c r="G4219" i="2"/>
  <c r="F4219" i="2"/>
  <c r="E4219" i="2"/>
  <c r="AC4218" i="2"/>
  <c r="AC4217" i="2"/>
  <c r="AC4216" i="2"/>
  <c r="AC4205" i="2"/>
  <c r="AC4204" i="2"/>
  <c r="AB4193" i="2"/>
  <c r="AA4193" i="2"/>
  <c r="Z4193" i="2"/>
  <c r="X4193" i="2"/>
  <c r="W4193" i="2"/>
  <c r="V4193" i="2"/>
  <c r="U4193" i="2"/>
  <c r="T4193" i="2"/>
  <c r="S4193" i="2"/>
  <c r="R4193" i="2"/>
  <c r="Q4193" i="2"/>
  <c r="P4193" i="2"/>
  <c r="O4193" i="2"/>
  <c r="N4193" i="2"/>
  <c r="M4193" i="2"/>
  <c r="L4193" i="2"/>
  <c r="K4193" i="2"/>
  <c r="J4193" i="2"/>
  <c r="I4193" i="2"/>
  <c r="H4193" i="2"/>
  <c r="G4193" i="2"/>
  <c r="F4193" i="2"/>
  <c r="E4193" i="2"/>
  <c r="AC4180" i="2"/>
  <c r="AB4184" i="2"/>
  <c r="AA4184" i="2"/>
  <c r="Z4184" i="2"/>
  <c r="X4184" i="2"/>
  <c r="W4184" i="2"/>
  <c r="V4184" i="2"/>
  <c r="U4184" i="2"/>
  <c r="T4184" i="2"/>
  <c r="S4184" i="2"/>
  <c r="R4184" i="2"/>
  <c r="Q4184" i="2"/>
  <c r="P4184" i="2"/>
  <c r="O4184" i="2"/>
  <c r="N4184" i="2"/>
  <c r="M4184" i="2"/>
  <c r="L4184" i="2"/>
  <c r="K4184" i="2"/>
  <c r="J4184" i="2"/>
  <c r="I4184" i="2"/>
  <c r="H4184" i="2"/>
  <c r="G4184" i="2"/>
  <c r="F4184" i="2"/>
  <c r="E4184" i="2"/>
  <c r="AC4173" i="2"/>
  <c r="AB4177" i="2"/>
  <c r="AA4177" i="2"/>
  <c r="Z4177" i="2"/>
  <c r="X4177" i="2"/>
  <c r="W4177" i="2"/>
  <c r="V4177" i="2"/>
  <c r="U4177" i="2"/>
  <c r="T4177" i="2"/>
  <c r="S4177" i="2"/>
  <c r="R4177" i="2"/>
  <c r="Q4177" i="2"/>
  <c r="P4177" i="2"/>
  <c r="O4177" i="2"/>
  <c r="N4177" i="2"/>
  <c r="M4177" i="2"/>
  <c r="L4177" i="2"/>
  <c r="K4177" i="2"/>
  <c r="J4177" i="2"/>
  <c r="I4177" i="2"/>
  <c r="H4177" i="2"/>
  <c r="G4177" i="2"/>
  <c r="F4177" i="2"/>
  <c r="E4177" i="2"/>
  <c r="AC4166" i="2"/>
  <c r="AB4165" i="2"/>
  <c r="AA4165" i="2"/>
  <c r="X4165" i="2"/>
  <c r="W4165" i="2"/>
  <c r="V4165" i="2"/>
  <c r="U4165" i="2"/>
  <c r="T4165" i="2"/>
  <c r="S4165" i="2"/>
  <c r="R4165" i="2"/>
  <c r="Q4165" i="2"/>
  <c r="P4165" i="2"/>
  <c r="O4165" i="2"/>
  <c r="N4165" i="2"/>
  <c r="M4165" i="2"/>
  <c r="L4165" i="2"/>
  <c r="K4165" i="2"/>
  <c r="J4165" i="2"/>
  <c r="I4165" i="2"/>
  <c r="H4165" i="2"/>
  <c r="G4165" i="2"/>
  <c r="F4165" i="2"/>
  <c r="E4165" i="2"/>
  <c r="AB4164" i="2"/>
  <c r="AA4164" i="2"/>
  <c r="Z4170" i="2"/>
  <c r="X4164" i="2"/>
  <c r="W4164" i="2"/>
  <c r="V4164" i="2"/>
  <c r="U4164" i="2"/>
  <c r="T4164" i="2"/>
  <c r="S4164" i="2"/>
  <c r="R4164" i="2"/>
  <c r="Q4164" i="2"/>
  <c r="P4164" i="2"/>
  <c r="O4164" i="2"/>
  <c r="N4164" i="2"/>
  <c r="M4164" i="2"/>
  <c r="L4164" i="2"/>
  <c r="K4164" i="2"/>
  <c r="J4164" i="2"/>
  <c r="I4164" i="2"/>
  <c r="H4164" i="2"/>
  <c r="G4164" i="2"/>
  <c r="F4164" i="2"/>
  <c r="E4164" i="2"/>
  <c r="AC4159" i="2"/>
  <c r="AB4158" i="2"/>
  <c r="AA4158" i="2"/>
  <c r="X4158" i="2"/>
  <c r="W4158" i="2"/>
  <c r="V4158" i="2"/>
  <c r="U4158" i="2"/>
  <c r="T4158" i="2"/>
  <c r="S4158" i="2"/>
  <c r="R4158" i="2"/>
  <c r="Q4158" i="2"/>
  <c r="P4158" i="2"/>
  <c r="O4158" i="2"/>
  <c r="N4158" i="2"/>
  <c r="M4158" i="2"/>
  <c r="L4158" i="2"/>
  <c r="K4158" i="2"/>
  <c r="J4158" i="2"/>
  <c r="I4158" i="2"/>
  <c r="H4158" i="2"/>
  <c r="G4158" i="2"/>
  <c r="F4158" i="2"/>
  <c r="E4158" i="2"/>
  <c r="AB4157" i="2"/>
  <c r="AA4157" i="2"/>
  <c r="Z4163" i="2"/>
  <c r="X4157" i="2"/>
  <c r="W4157" i="2"/>
  <c r="V4157" i="2"/>
  <c r="U4157" i="2"/>
  <c r="T4157" i="2"/>
  <c r="S4157" i="2"/>
  <c r="R4157" i="2"/>
  <c r="Q4157" i="2"/>
  <c r="P4157" i="2"/>
  <c r="O4157" i="2"/>
  <c r="N4157" i="2"/>
  <c r="M4157" i="2"/>
  <c r="L4157" i="2"/>
  <c r="K4157" i="2"/>
  <c r="J4157" i="2"/>
  <c r="I4157" i="2"/>
  <c r="H4157" i="2"/>
  <c r="G4157" i="2"/>
  <c r="F4157" i="2"/>
  <c r="E4157" i="2"/>
  <c r="AB4156" i="2"/>
  <c r="AA4156" i="2"/>
  <c r="Z4156" i="2"/>
  <c r="X4156" i="2"/>
  <c r="W4156" i="2"/>
  <c r="V4156" i="2"/>
  <c r="U4156" i="2"/>
  <c r="T4156" i="2"/>
  <c r="S4156" i="2"/>
  <c r="R4156" i="2"/>
  <c r="Q4156" i="2"/>
  <c r="P4156" i="2"/>
  <c r="O4156" i="2"/>
  <c r="N4156" i="2"/>
  <c r="M4156" i="2"/>
  <c r="L4156" i="2"/>
  <c r="K4156" i="2"/>
  <c r="J4156" i="2"/>
  <c r="I4156" i="2"/>
  <c r="H4156" i="2"/>
  <c r="G4156" i="2"/>
  <c r="F4156" i="2"/>
  <c r="E4156" i="2"/>
  <c r="AB4153" i="2"/>
  <c r="AA4153" i="2"/>
  <c r="Z4153" i="2"/>
  <c r="X4153" i="2"/>
  <c r="W4153" i="2"/>
  <c r="V4153" i="2"/>
  <c r="U4153" i="2"/>
  <c r="T4153" i="2"/>
  <c r="S4153" i="2"/>
  <c r="R4153" i="2"/>
  <c r="Q4153" i="2"/>
  <c r="P4153" i="2"/>
  <c r="O4153" i="2"/>
  <c r="N4153" i="2"/>
  <c r="M4153" i="2"/>
  <c r="L4153" i="2"/>
  <c r="K4153" i="2"/>
  <c r="J4153" i="2"/>
  <c r="I4153" i="2"/>
  <c r="H4153" i="2"/>
  <c r="G4153" i="2"/>
  <c r="F4153" i="2"/>
  <c r="E4153" i="2"/>
  <c r="AC4152" i="2"/>
  <c r="AC4151" i="2"/>
  <c r="AC4150" i="2"/>
  <c r="AC4145" i="2"/>
  <c r="Z4149" i="2"/>
  <c r="AB4142" i="2"/>
  <c r="AA4142" i="2"/>
  <c r="Z4142" i="2"/>
  <c r="X4142" i="2"/>
  <c r="W4142" i="2"/>
  <c r="V4142" i="2"/>
  <c r="U4142" i="2"/>
  <c r="T4142" i="2"/>
  <c r="S4142" i="2"/>
  <c r="R4142" i="2"/>
  <c r="Q4142" i="2"/>
  <c r="P4142" i="2"/>
  <c r="O4142" i="2"/>
  <c r="N4142" i="2"/>
  <c r="M4142" i="2"/>
  <c r="L4142" i="2"/>
  <c r="K4142" i="2"/>
  <c r="J4142" i="2"/>
  <c r="I4142" i="2"/>
  <c r="H4142" i="2"/>
  <c r="G4142" i="2"/>
  <c r="F4142" i="2"/>
  <c r="E4142" i="2"/>
  <c r="AC4138" i="2"/>
  <c r="AC4137" i="2"/>
  <c r="AC4136" i="2"/>
  <c r="AB4135" i="2"/>
  <c r="AA4135" i="2"/>
  <c r="Z4135" i="2"/>
  <c r="X4135" i="2"/>
  <c r="W4135" i="2"/>
  <c r="V4135" i="2"/>
  <c r="U4135" i="2"/>
  <c r="T4135" i="2"/>
  <c r="S4135" i="2"/>
  <c r="R4135" i="2"/>
  <c r="Q4135" i="2"/>
  <c r="P4135" i="2"/>
  <c r="O4135" i="2"/>
  <c r="N4135" i="2"/>
  <c r="M4135" i="2"/>
  <c r="L4135" i="2"/>
  <c r="K4135" i="2"/>
  <c r="J4135" i="2"/>
  <c r="I4135" i="2"/>
  <c r="H4135" i="2"/>
  <c r="G4135" i="2"/>
  <c r="F4135" i="2"/>
  <c r="E4135" i="2"/>
  <c r="AB4132" i="2"/>
  <c r="AA4132" i="2"/>
  <c r="Z4132" i="2"/>
  <c r="X4132" i="2"/>
  <c r="W4132" i="2"/>
  <c r="V4132" i="2"/>
  <c r="U4132" i="2"/>
  <c r="T4132" i="2"/>
  <c r="S4132" i="2"/>
  <c r="R4132" i="2"/>
  <c r="Q4132" i="2"/>
  <c r="P4132" i="2"/>
  <c r="O4132" i="2"/>
  <c r="N4132" i="2"/>
  <c r="M4132" i="2"/>
  <c r="L4132" i="2"/>
  <c r="K4132" i="2"/>
  <c r="J4132" i="2"/>
  <c r="I4132" i="2"/>
  <c r="H4132" i="2"/>
  <c r="G4132" i="2"/>
  <c r="F4132" i="2"/>
  <c r="E4132" i="2"/>
  <c r="AC4131" i="2"/>
  <c r="AC4130" i="2"/>
  <c r="AC4129" i="2"/>
  <c r="AC4124" i="2"/>
  <c r="Z4128" i="2"/>
  <c r="AC4117" i="2"/>
  <c r="Z4121" i="2"/>
  <c r="AC4110" i="2"/>
  <c r="Z4114" i="2"/>
  <c r="AC4103" i="2"/>
  <c r="Z4107" i="2"/>
  <c r="AC4096" i="2"/>
  <c r="Z4100" i="2"/>
  <c r="AC4089" i="2"/>
  <c r="AC4085" i="2"/>
  <c r="AB4080" i="2"/>
  <c r="AA4080" i="2"/>
  <c r="Z4080" i="2"/>
  <c r="X4080" i="2"/>
  <c r="W4080" i="2"/>
  <c r="V4080" i="2"/>
  <c r="U4080" i="2"/>
  <c r="T4080" i="2"/>
  <c r="S4080" i="2"/>
  <c r="R4080" i="2"/>
  <c r="Q4080" i="2"/>
  <c r="P4080" i="2"/>
  <c r="O4080" i="2"/>
  <c r="N4080" i="2"/>
  <c r="M4080" i="2"/>
  <c r="L4080" i="2"/>
  <c r="K4080" i="2"/>
  <c r="J4080" i="2"/>
  <c r="I4080" i="2"/>
  <c r="H4080" i="2"/>
  <c r="G4080" i="2"/>
  <c r="F4080" i="2"/>
  <c r="AB4077" i="2"/>
  <c r="AA4077" i="2"/>
  <c r="Z4077" i="2"/>
  <c r="X4077" i="2"/>
  <c r="W4077" i="2"/>
  <c r="V4077" i="2"/>
  <c r="U4077" i="2"/>
  <c r="T4077" i="2"/>
  <c r="S4077" i="2"/>
  <c r="R4077" i="2"/>
  <c r="Q4077" i="2"/>
  <c r="P4077" i="2"/>
  <c r="O4077" i="2"/>
  <c r="N4077" i="2"/>
  <c r="M4077" i="2"/>
  <c r="L4077" i="2"/>
  <c r="K4077" i="2"/>
  <c r="J4077" i="2"/>
  <c r="I4077" i="2"/>
  <c r="H4077" i="2"/>
  <c r="G4077" i="2"/>
  <c r="F4077" i="2"/>
  <c r="AC4076" i="2"/>
  <c r="AC4075" i="2"/>
  <c r="AC4074" i="2"/>
  <c r="AC4069" i="2"/>
  <c r="AB4083" i="2"/>
  <c r="AA4083" i="2"/>
  <c r="W4083" i="2"/>
  <c r="U4083" i="2"/>
  <c r="T4083" i="2"/>
  <c r="S4083" i="2"/>
  <c r="Q4083" i="2"/>
  <c r="O4083" i="2"/>
  <c r="M4083" i="2"/>
  <c r="L4083" i="2"/>
  <c r="K4083" i="2"/>
  <c r="I4083" i="2"/>
  <c r="G4083" i="2"/>
  <c r="AB4082" i="2"/>
  <c r="AA4073" i="2"/>
  <c r="Z4073" i="2"/>
  <c r="X4082" i="2"/>
  <c r="W4073" i="2"/>
  <c r="V4073" i="2"/>
  <c r="U4082" i="2"/>
  <c r="T4082" i="2"/>
  <c r="S4073" i="2"/>
  <c r="R4073" i="2"/>
  <c r="Q4082" i="2"/>
  <c r="P4082" i="2"/>
  <c r="O4073" i="2"/>
  <c r="N4073" i="2"/>
  <c r="M4082" i="2"/>
  <c r="L4082" i="2"/>
  <c r="K4073" i="2"/>
  <c r="J4073" i="2"/>
  <c r="I4082" i="2"/>
  <c r="H4082" i="2"/>
  <c r="G4073" i="2"/>
  <c r="F4073" i="2"/>
  <c r="AB4060" i="2"/>
  <c r="AA4060" i="2"/>
  <c r="X4060" i="2"/>
  <c r="W4060" i="2"/>
  <c r="V4060" i="2"/>
  <c r="U4060" i="2"/>
  <c r="T4060" i="2"/>
  <c r="S4060" i="2"/>
  <c r="R4060" i="2"/>
  <c r="Q4060" i="2"/>
  <c r="P4060" i="2"/>
  <c r="O4060" i="2"/>
  <c r="N4060" i="2"/>
  <c r="M4060" i="2"/>
  <c r="L4060" i="2"/>
  <c r="K4060" i="2"/>
  <c r="J4060" i="2"/>
  <c r="I4060" i="2"/>
  <c r="H4060" i="2"/>
  <c r="G4060" i="2"/>
  <c r="F4060" i="2"/>
  <c r="AB4059" i="2"/>
  <c r="AA4059" i="2"/>
  <c r="X4059" i="2"/>
  <c r="W4059" i="2"/>
  <c r="V4059" i="2"/>
  <c r="U4059" i="2"/>
  <c r="T4059" i="2"/>
  <c r="S4059" i="2"/>
  <c r="R4059" i="2"/>
  <c r="Q4059" i="2"/>
  <c r="P4059" i="2"/>
  <c r="O4059" i="2"/>
  <c r="N4059" i="2"/>
  <c r="M4059" i="2"/>
  <c r="L4059" i="2"/>
  <c r="K4059" i="2"/>
  <c r="J4059" i="2"/>
  <c r="I4059" i="2"/>
  <c r="H4059" i="2"/>
  <c r="G4059" i="2"/>
  <c r="F4059" i="2"/>
  <c r="AB4054" i="2"/>
  <c r="AA4054" i="2"/>
  <c r="X4054" i="2"/>
  <c r="W4054" i="2"/>
  <c r="V4054" i="2"/>
  <c r="U4054" i="2"/>
  <c r="T4054" i="2"/>
  <c r="S4054" i="2"/>
  <c r="R4054" i="2"/>
  <c r="Q4054" i="2"/>
  <c r="P4054" i="2"/>
  <c r="O4054" i="2"/>
  <c r="N4054" i="2"/>
  <c r="M4054" i="2"/>
  <c r="L4054" i="2"/>
  <c r="K4054" i="2"/>
  <c r="J4054" i="2"/>
  <c r="I4054" i="2"/>
  <c r="H4054" i="2"/>
  <c r="G4054" i="2"/>
  <c r="F4054" i="2"/>
  <c r="AB4053" i="2"/>
  <c r="AA4053" i="2"/>
  <c r="X4053" i="2"/>
  <c r="W4053" i="2"/>
  <c r="V4053" i="2"/>
  <c r="U4053" i="2"/>
  <c r="T4053" i="2"/>
  <c r="S4053" i="2"/>
  <c r="R4053" i="2"/>
  <c r="Q4053" i="2"/>
  <c r="P4053" i="2"/>
  <c r="O4053" i="2"/>
  <c r="N4053" i="2"/>
  <c r="M4053" i="2"/>
  <c r="L4053" i="2"/>
  <c r="K4053" i="2"/>
  <c r="J4053" i="2"/>
  <c r="I4053" i="2"/>
  <c r="H4053" i="2"/>
  <c r="G4053" i="2"/>
  <c r="F4053" i="2"/>
  <c r="AB4048" i="2"/>
  <c r="AA4048" i="2"/>
  <c r="X4048" i="2"/>
  <c r="W4048" i="2"/>
  <c r="V4048" i="2"/>
  <c r="U4048" i="2"/>
  <c r="T4048" i="2"/>
  <c r="S4048" i="2"/>
  <c r="R4048" i="2"/>
  <c r="Q4048" i="2"/>
  <c r="P4048" i="2"/>
  <c r="O4048" i="2"/>
  <c r="N4048" i="2"/>
  <c r="M4048" i="2"/>
  <c r="L4048" i="2"/>
  <c r="K4048" i="2"/>
  <c r="J4048" i="2"/>
  <c r="I4048" i="2"/>
  <c r="H4048" i="2"/>
  <c r="G4048" i="2"/>
  <c r="F4048" i="2"/>
  <c r="AB4047" i="2"/>
  <c r="AA4047" i="2"/>
  <c r="X4047" i="2"/>
  <c r="W4047" i="2"/>
  <c r="V4047" i="2"/>
  <c r="U4047" i="2"/>
  <c r="T4047" i="2"/>
  <c r="S4047" i="2"/>
  <c r="R4047" i="2"/>
  <c r="Q4047" i="2"/>
  <c r="P4047" i="2"/>
  <c r="O4047" i="2"/>
  <c r="N4047" i="2"/>
  <c r="M4047" i="2"/>
  <c r="L4047" i="2"/>
  <c r="K4047" i="2"/>
  <c r="J4047" i="2"/>
  <c r="I4047" i="2"/>
  <c r="H4047" i="2"/>
  <c r="G4047" i="2"/>
  <c r="F4047" i="2"/>
  <c r="AB4042" i="2"/>
  <c r="AA4042" i="2"/>
  <c r="X4042" i="2"/>
  <c r="W4042" i="2"/>
  <c r="V4042" i="2"/>
  <c r="U4042" i="2"/>
  <c r="T4042" i="2"/>
  <c r="S4042" i="2"/>
  <c r="R4042" i="2"/>
  <c r="Q4042" i="2"/>
  <c r="P4042" i="2"/>
  <c r="O4042" i="2"/>
  <c r="N4042" i="2"/>
  <c r="M4042" i="2"/>
  <c r="L4042" i="2"/>
  <c r="K4042" i="2"/>
  <c r="J4042" i="2"/>
  <c r="I4042" i="2"/>
  <c r="H4042" i="2"/>
  <c r="G4042" i="2"/>
  <c r="F4042" i="2"/>
  <c r="AB4041" i="2"/>
  <c r="AA4041" i="2"/>
  <c r="X4041" i="2"/>
  <c r="W4041" i="2"/>
  <c r="V4041" i="2"/>
  <c r="U4041" i="2"/>
  <c r="T4041" i="2"/>
  <c r="S4041" i="2"/>
  <c r="R4041" i="2"/>
  <c r="Q4041" i="2"/>
  <c r="P4041" i="2"/>
  <c r="O4041" i="2"/>
  <c r="N4041" i="2"/>
  <c r="M4041" i="2"/>
  <c r="L4041" i="2"/>
  <c r="K4041" i="2"/>
  <c r="J4041" i="2"/>
  <c r="I4041" i="2"/>
  <c r="H4041" i="2"/>
  <c r="G4041" i="2"/>
  <c r="F4041" i="2"/>
  <c r="AB4023" i="2"/>
  <c r="AA4023" i="2"/>
  <c r="Z4023" i="2"/>
  <c r="X4023" i="2"/>
  <c r="W4023" i="2"/>
  <c r="V4023" i="2"/>
  <c r="U4023" i="2"/>
  <c r="T4023" i="2"/>
  <c r="S4023" i="2"/>
  <c r="R4023" i="2"/>
  <c r="Q4023" i="2"/>
  <c r="P4023" i="2"/>
  <c r="O4023" i="2"/>
  <c r="N4023" i="2"/>
  <c r="M4023" i="2"/>
  <c r="L4023" i="2"/>
  <c r="K4023" i="2"/>
  <c r="J4023" i="2"/>
  <c r="I4023" i="2"/>
  <c r="H4023" i="2"/>
  <c r="G4023" i="2"/>
  <c r="F4023" i="2"/>
  <c r="E4023" i="2"/>
  <c r="AC4021" i="2"/>
  <c r="AC4008" i="2"/>
  <c r="N4012" i="2"/>
  <c r="AB4012" i="2"/>
  <c r="AA4012" i="2"/>
  <c r="Z4012" i="2"/>
  <c r="X4012" i="2"/>
  <c r="W4012" i="2"/>
  <c r="AC4001" i="2"/>
  <c r="AB4005" i="2"/>
  <c r="AA4005" i="2"/>
  <c r="Z4005" i="2"/>
  <c r="X4005" i="2"/>
  <c r="W4005" i="2"/>
  <c r="V4005" i="2"/>
  <c r="U4005" i="2"/>
  <c r="T4005" i="2"/>
  <c r="S4005" i="2"/>
  <c r="R4005" i="2"/>
  <c r="Q4005" i="2"/>
  <c r="P4005" i="2"/>
  <c r="O4005" i="2"/>
  <c r="N4005" i="2"/>
  <c r="M4005" i="2"/>
  <c r="L4005" i="2"/>
  <c r="K4005" i="2"/>
  <c r="J4005" i="2"/>
  <c r="I4005" i="2"/>
  <c r="H4005" i="2"/>
  <c r="G4005" i="2"/>
  <c r="F4005" i="2"/>
  <c r="AC3994" i="2"/>
  <c r="Z3998" i="2"/>
  <c r="AC3987" i="2"/>
  <c r="Z3991" i="2"/>
  <c r="AB3979" i="2"/>
  <c r="AA3979" i="2"/>
  <c r="AA4032" i="2" s="1"/>
  <c r="X3979" i="2"/>
  <c r="W3979" i="2"/>
  <c r="V3979" i="2"/>
  <c r="U3979" i="2"/>
  <c r="U4032" i="2" s="1"/>
  <c r="T3979" i="2"/>
  <c r="S3979" i="2"/>
  <c r="R3979" i="2"/>
  <c r="Q3979" i="2"/>
  <c r="Q4032" i="2" s="1"/>
  <c r="P3979" i="2"/>
  <c r="O3979" i="2"/>
  <c r="N3979" i="2"/>
  <c r="M3979" i="2"/>
  <c r="M4032" i="2" s="1"/>
  <c r="L3979" i="2"/>
  <c r="K3979" i="2"/>
  <c r="J3979" i="2"/>
  <c r="I3979" i="2"/>
  <c r="I4032" i="2" s="1"/>
  <c r="H3979" i="2"/>
  <c r="G3979" i="2"/>
  <c r="F3979" i="2"/>
  <c r="E3979" i="2"/>
  <c r="E4032" i="2" s="1"/>
  <c r="AB3978" i="2"/>
  <c r="AA3978" i="2"/>
  <c r="Z3981" i="2"/>
  <c r="X3978" i="2"/>
  <c r="W3978" i="2"/>
  <c r="W4031" i="2" s="1"/>
  <c r="V3978" i="2"/>
  <c r="U3978" i="2"/>
  <c r="T3978" i="2"/>
  <c r="S3978" i="2"/>
  <c r="S4031" i="2" s="1"/>
  <c r="R3978" i="2"/>
  <c r="Q3978" i="2"/>
  <c r="P3978" i="2"/>
  <c r="O3978" i="2"/>
  <c r="O4031" i="2" s="1"/>
  <c r="N3978" i="2"/>
  <c r="M3978" i="2"/>
  <c r="L3978" i="2"/>
  <c r="K3978" i="2"/>
  <c r="K4031" i="2" s="1"/>
  <c r="J3978" i="2"/>
  <c r="I3978" i="2"/>
  <c r="H3978" i="2"/>
  <c r="G3978" i="2"/>
  <c r="G4031" i="2" s="1"/>
  <c r="F3978" i="2"/>
  <c r="E3978" i="2"/>
  <c r="E4031" i="2" s="1"/>
  <c r="AB3977" i="2"/>
  <c r="AA3977" i="2"/>
  <c r="Z3977" i="2"/>
  <c r="X3977" i="2"/>
  <c r="W3977" i="2"/>
  <c r="V3977" i="2"/>
  <c r="U3977" i="2"/>
  <c r="T3977" i="2"/>
  <c r="S3977" i="2"/>
  <c r="R3977" i="2"/>
  <c r="Q3977" i="2"/>
  <c r="P3977" i="2"/>
  <c r="O3977" i="2"/>
  <c r="N3977" i="2"/>
  <c r="M3977" i="2"/>
  <c r="L3977" i="2"/>
  <c r="K3977" i="2"/>
  <c r="J3977" i="2"/>
  <c r="I3977" i="2"/>
  <c r="H3977" i="2"/>
  <c r="G3977" i="2"/>
  <c r="F3977" i="2"/>
  <c r="E3977" i="2"/>
  <c r="AB3970" i="2"/>
  <c r="AA3970" i="2"/>
  <c r="Z3970" i="2"/>
  <c r="X3970" i="2"/>
  <c r="W3970" i="2"/>
  <c r="V3970" i="2"/>
  <c r="U3970" i="2"/>
  <c r="T3970" i="2"/>
  <c r="S3970" i="2"/>
  <c r="R3970" i="2"/>
  <c r="Q3970" i="2"/>
  <c r="P3970" i="2"/>
  <c r="O3970" i="2"/>
  <c r="N3970" i="2"/>
  <c r="M3970" i="2"/>
  <c r="L3970" i="2"/>
  <c r="K3970" i="2"/>
  <c r="J3970" i="2"/>
  <c r="I3970" i="2"/>
  <c r="H3970" i="2"/>
  <c r="G3970" i="2"/>
  <c r="F3970" i="2"/>
  <c r="E3970" i="2"/>
  <c r="AC3959" i="2"/>
  <c r="Z3963" i="2"/>
  <c r="AC3952" i="2"/>
  <c r="Z3956" i="2"/>
  <c r="AC3945" i="2"/>
  <c r="Z3949" i="2"/>
  <c r="AC3938" i="2"/>
  <c r="Z3942" i="2"/>
  <c r="AB3930" i="2"/>
  <c r="AA3930" i="2"/>
  <c r="X3930" i="2"/>
  <c r="W3930" i="2"/>
  <c r="V3930" i="2"/>
  <c r="U3930" i="2"/>
  <c r="T3930" i="2"/>
  <c r="S3930" i="2"/>
  <c r="R3930" i="2"/>
  <c r="Q3930" i="2"/>
  <c r="P3930" i="2"/>
  <c r="O3930" i="2"/>
  <c r="N3930" i="2"/>
  <c r="M3930" i="2"/>
  <c r="L3930" i="2"/>
  <c r="K3930" i="2"/>
  <c r="J3930" i="2"/>
  <c r="I3930" i="2"/>
  <c r="H3930" i="2"/>
  <c r="G3930" i="2"/>
  <c r="F3930" i="2"/>
  <c r="E3930" i="2"/>
  <c r="AB3929" i="2"/>
  <c r="AA3929" i="2"/>
  <c r="Z3935" i="2"/>
  <c r="X3929" i="2"/>
  <c r="W3929" i="2"/>
  <c r="V3929" i="2"/>
  <c r="U3929" i="2"/>
  <c r="T3929" i="2"/>
  <c r="S3929" i="2"/>
  <c r="R3929" i="2"/>
  <c r="Q3929" i="2"/>
  <c r="P3929" i="2"/>
  <c r="O3929" i="2"/>
  <c r="N3929" i="2"/>
  <c r="M3929" i="2"/>
  <c r="L3929" i="2"/>
  <c r="K3929" i="2"/>
  <c r="J3929" i="2"/>
  <c r="I3929" i="2"/>
  <c r="H3929" i="2"/>
  <c r="G3929" i="2"/>
  <c r="F3929" i="2"/>
  <c r="E3929" i="2"/>
  <c r="AB3928" i="2"/>
  <c r="AA3928" i="2"/>
  <c r="Z3928" i="2"/>
  <c r="X3928" i="2"/>
  <c r="W3928" i="2"/>
  <c r="V3928" i="2"/>
  <c r="U3928" i="2"/>
  <c r="T3928" i="2"/>
  <c r="S3928" i="2"/>
  <c r="R3928" i="2"/>
  <c r="Q3928" i="2"/>
  <c r="P3928" i="2"/>
  <c r="O3928" i="2"/>
  <c r="N3928" i="2"/>
  <c r="M3928" i="2"/>
  <c r="L3928" i="2"/>
  <c r="K3928" i="2"/>
  <c r="J3928" i="2"/>
  <c r="I3928" i="2"/>
  <c r="H3928" i="2"/>
  <c r="G3928" i="2"/>
  <c r="F3928" i="2"/>
  <c r="E3928" i="2"/>
  <c r="AB3925" i="2"/>
  <c r="AA3925" i="2"/>
  <c r="Z3925" i="2"/>
  <c r="X3925" i="2"/>
  <c r="W3925" i="2"/>
  <c r="V3925" i="2"/>
  <c r="U3925" i="2"/>
  <c r="T3925" i="2"/>
  <c r="S3925" i="2"/>
  <c r="R3925" i="2"/>
  <c r="Q3925" i="2"/>
  <c r="P3925" i="2"/>
  <c r="O3925" i="2"/>
  <c r="N3925" i="2"/>
  <c r="M3925" i="2"/>
  <c r="L3925" i="2"/>
  <c r="K3925" i="2"/>
  <c r="J3925" i="2"/>
  <c r="I3925" i="2"/>
  <c r="H3925" i="2"/>
  <c r="G3925" i="2"/>
  <c r="F3925" i="2"/>
  <c r="E3925" i="2"/>
  <c r="AC3923" i="2"/>
  <c r="AC3922" i="2"/>
  <c r="AC3917" i="2"/>
  <c r="AB3921" i="2"/>
  <c r="AA3921" i="2"/>
  <c r="Z3921" i="2"/>
  <c r="X3921" i="2"/>
  <c r="W3921" i="2"/>
  <c r="V3921" i="2"/>
  <c r="U3921" i="2"/>
  <c r="T3921" i="2"/>
  <c r="S3921" i="2"/>
  <c r="R3921" i="2"/>
  <c r="Q3921" i="2"/>
  <c r="P3921" i="2"/>
  <c r="O3921" i="2"/>
  <c r="N3921" i="2"/>
  <c r="M3921" i="2"/>
  <c r="L3921" i="2"/>
  <c r="K3921" i="2"/>
  <c r="J3921" i="2"/>
  <c r="I3921" i="2"/>
  <c r="H3921" i="2"/>
  <c r="G3921" i="2"/>
  <c r="F3921" i="2"/>
  <c r="E3921" i="2"/>
  <c r="AC3910" i="2"/>
  <c r="AC3903" i="2"/>
  <c r="AB3900" i="2"/>
  <c r="AA3900" i="2"/>
  <c r="Z3900" i="2"/>
  <c r="X3900" i="2"/>
  <c r="W3900" i="2"/>
  <c r="V3900" i="2"/>
  <c r="U3900" i="2"/>
  <c r="T3900" i="2"/>
  <c r="S3900" i="2"/>
  <c r="R3900" i="2"/>
  <c r="Q3900" i="2"/>
  <c r="P3900" i="2"/>
  <c r="O3900" i="2"/>
  <c r="N3900" i="2"/>
  <c r="M3900" i="2"/>
  <c r="L3900" i="2"/>
  <c r="K3900" i="2"/>
  <c r="J3900" i="2"/>
  <c r="I3900" i="2"/>
  <c r="H3900" i="2"/>
  <c r="G3900" i="2"/>
  <c r="F3900" i="2"/>
  <c r="AB3897" i="2"/>
  <c r="AA3897" i="2"/>
  <c r="Z3897" i="2"/>
  <c r="X3897" i="2"/>
  <c r="W3897" i="2"/>
  <c r="V3897" i="2"/>
  <c r="U3897" i="2"/>
  <c r="T3897" i="2"/>
  <c r="S3897" i="2"/>
  <c r="R3897" i="2"/>
  <c r="Q3897" i="2"/>
  <c r="P3897" i="2"/>
  <c r="O3897" i="2"/>
  <c r="N3897" i="2"/>
  <c r="M3897" i="2"/>
  <c r="L3897" i="2"/>
  <c r="K3897" i="2"/>
  <c r="J3897" i="2"/>
  <c r="I3897" i="2"/>
  <c r="H3897" i="2"/>
  <c r="G3897" i="2"/>
  <c r="F3897" i="2"/>
  <c r="AC3896" i="2"/>
  <c r="AC3895" i="2"/>
  <c r="AC3894" i="2"/>
  <c r="AB3888" i="2"/>
  <c r="AB3890" i="2" s="1"/>
  <c r="AA3888" i="2"/>
  <c r="AA3893" i="2" s="1"/>
  <c r="Z3890" i="2"/>
  <c r="X3888" i="2"/>
  <c r="X3890" i="2" s="1"/>
  <c r="W3888" i="2"/>
  <c r="W3893" i="2" s="1"/>
  <c r="V3888" i="2"/>
  <c r="U3888" i="2"/>
  <c r="U3893" i="2" s="1"/>
  <c r="T3888" i="2"/>
  <c r="T3890" i="2" s="1"/>
  <c r="S3888" i="2"/>
  <c r="S3893" i="2" s="1"/>
  <c r="R3888" i="2"/>
  <c r="R3890" i="2" s="1"/>
  <c r="Q3888" i="2"/>
  <c r="Q3893" i="2" s="1"/>
  <c r="P3888" i="2"/>
  <c r="P3890" i="2" s="1"/>
  <c r="O3888" i="2"/>
  <c r="O3893" i="2" s="1"/>
  <c r="N3888" i="2"/>
  <c r="N3890" i="2" s="1"/>
  <c r="M3888" i="2"/>
  <c r="M3893" i="2" s="1"/>
  <c r="L3888" i="2"/>
  <c r="L3890" i="2" s="1"/>
  <c r="K3888" i="2"/>
  <c r="K3893" i="2" s="1"/>
  <c r="J3888" i="2"/>
  <c r="J3890" i="2" s="1"/>
  <c r="I3888" i="2"/>
  <c r="I3893" i="2" s="1"/>
  <c r="H3888" i="2"/>
  <c r="H3890" i="2" s="1"/>
  <c r="G3893" i="2"/>
  <c r="F3890" i="2"/>
  <c r="AC3887" i="2"/>
  <c r="AC3882" i="2"/>
  <c r="AC3875" i="2"/>
  <c r="AC3868" i="2"/>
  <c r="AB3872" i="2"/>
  <c r="AA3872" i="2"/>
  <c r="Z3872" i="2"/>
  <c r="X3872" i="2"/>
  <c r="W3872" i="2"/>
  <c r="V3872" i="2"/>
  <c r="U3872" i="2"/>
  <c r="T3872" i="2"/>
  <c r="S3872" i="2"/>
  <c r="R3872" i="2"/>
  <c r="Q3872" i="2"/>
  <c r="P3872" i="2"/>
  <c r="O3872" i="2"/>
  <c r="N3872" i="2"/>
  <c r="M3872" i="2"/>
  <c r="L3872" i="2"/>
  <c r="K3872" i="2"/>
  <c r="J3872" i="2"/>
  <c r="I3872" i="2"/>
  <c r="H3872" i="2"/>
  <c r="AB3865" i="2"/>
  <c r="AA3865" i="2"/>
  <c r="Z3865" i="2"/>
  <c r="X3865" i="2"/>
  <c r="W3865" i="2"/>
  <c r="V3865" i="2"/>
  <c r="U3865" i="2"/>
  <c r="T3865" i="2"/>
  <c r="S3865" i="2"/>
  <c r="R3865" i="2"/>
  <c r="Q3865" i="2"/>
  <c r="P3865" i="2"/>
  <c r="O3865" i="2"/>
  <c r="N3865" i="2"/>
  <c r="M3865" i="2"/>
  <c r="L3865" i="2"/>
  <c r="K3865" i="2"/>
  <c r="J3865" i="2"/>
  <c r="I3865" i="2"/>
  <c r="H3865" i="2"/>
  <c r="G3865" i="2"/>
  <c r="F3865" i="2"/>
  <c r="AB3862" i="2"/>
  <c r="AA3862" i="2"/>
  <c r="Z3862" i="2"/>
  <c r="X3862" i="2"/>
  <c r="W3862" i="2"/>
  <c r="V3862" i="2"/>
  <c r="U3862" i="2"/>
  <c r="T3862" i="2"/>
  <c r="S3862" i="2"/>
  <c r="R3862" i="2"/>
  <c r="Q3862" i="2"/>
  <c r="P3862" i="2"/>
  <c r="O3862" i="2"/>
  <c r="N3862" i="2"/>
  <c r="M3862" i="2"/>
  <c r="L3862" i="2"/>
  <c r="K3862" i="2"/>
  <c r="J3862" i="2"/>
  <c r="I3862" i="2"/>
  <c r="H3862" i="2"/>
  <c r="G3862" i="2"/>
  <c r="F3862" i="2"/>
  <c r="AC3860" i="2"/>
  <c r="AC3859" i="2"/>
  <c r="Z3858" i="2"/>
  <c r="AC3847" i="2"/>
  <c r="AC3840" i="2"/>
  <c r="AB3844" i="2"/>
  <c r="AA3841" i="2"/>
  <c r="X3844" i="2"/>
  <c r="W3841" i="2"/>
  <c r="V3844" i="2"/>
  <c r="U3844" i="2"/>
  <c r="T3844" i="2"/>
  <c r="S3841" i="2"/>
  <c r="R3844" i="2"/>
  <c r="Q3844" i="2"/>
  <c r="P3844" i="2"/>
  <c r="O3841" i="2"/>
  <c r="N3844" i="2"/>
  <c r="M3844" i="2"/>
  <c r="L3844" i="2"/>
  <c r="K3841" i="2"/>
  <c r="J3844" i="2"/>
  <c r="I3844" i="2"/>
  <c r="H3844" i="2"/>
  <c r="G3841" i="2"/>
  <c r="F3844" i="2"/>
  <c r="AC3833" i="2"/>
  <c r="AB3834" i="2"/>
  <c r="AA3837" i="2"/>
  <c r="Z3837" i="2"/>
  <c r="X3834" i="2"/>
  <c r="W3837" i="2"/>
  <c r="V3837" i="2"/>
  <c r="U3837" i="2"/>
  <c r="T3834" i="2"/>
  <c r="S3837" i="2"/>
  <c r="R3837" i="2"/>
  <c r="Q3837" i="2"/>
  <c r="P3834" i="2"/>
  <c r="O3837" i="2"/>
  <c r="N3837" i="2"/>
  <c r="M3837" i="2"/>
  <c r="L3834" i="2"/>
  <c r="K3837" i="2"/>
  <c r="J3837" i="2"/>
  <c r="I3837" i="2"/>
  <c r="H3834" i="2"/>
  <c r="G3837" i="2"/>
  <c r="F3837" i="2"/>
  <c r="Z3830" i="2"/>
  <c r="AB3823" i="2"/>
  <c r="AA3823" i="2"/>
  <c r="Z3823" i="2"/>
  <c r="X3823" i="2"/>
  <c r="W3823" i="2"/>
  <c r="V3823" i="2"/>
  <c r="U3823" i="2"/>
  <c r="T3823" i="2"/>
  <c r="S3823" i="2"/>
  <c r="R3823" i="2"/>
  <c r="Q3823" i="2"/>
  <c r="P3823" i="2"/>
  <c r="O3823" i="2"/>
  <c r="N3823" i="2"/>
  <c r="M3823" i="2"/>
  <c r="L3823" i="2"/>
  <c r="K3823" i="2"/>
  <c r="J3823" i="2"/>
  <c r="I3823" i="2"/>
  <c r="H3823" i="2"/>
  <c r="G3823" i="2"/>
  <c r="F3823" i="2"/>
  <c r="E3823" i="2"/>
  <c r="AB3820" i="2"/>
  <c r="AA3820" i="2"/>
  <c r="Z3820" i="2"/>
  <c r="X3820" i="2"/>
  <c r="W3820" i="2"/>
  <c r="V3820" i="2"/>
  <c r="U3820" i="2"/>
  <c r="T3820" i="2"/>
  <c r="S3820" i="2"/>
  <c r="R3820" i="2"/>
  <c r="Q3820" i="2"/>
  <c r="P3820" i="2"/>
  <c r="O3820" i="2"/>
  <c r="N3820" i="2"/>
  <c r="M3820" i="2"/>
  <c r="L3820" i="2"/>
  <c r="K3820" i="2"/>
  <c r="J3820" i="2"/>
  <c r="I3820" i="2"/>
  <c r="H3820" i="2"/>
  <c r="G3820" i="2"/>
  <c r="F3820" i="2"/>
  <c r="E3820" i="2"/>
  <c r="AC3818" i="2"/>
  <c r="AC3817" i="2"/>
  <c r="AB3811" i="2"/>
  <c r="AA3811" i="2"/>
  <c r="X3811" i="2"/>
  <c r="W3811" i="2"/>
  <c r="V3811" i="2"/>
  <c r="U3811" i="2"/>
  <c r="T3811" i="2"/>
  <c r="S3811" i="2"/>
  <c r="R3811" i="2"/>
  <c r="Q3811" i="2"/>
  <c r="P3811" i="2"/>
  <c r="O3811" i="2"/>
  <c r="N3811" i="2"/>
  <c r="M3811" i="2"/>
  <c r="L3811" i="2"/>
  <c r="K3811" i="2"/>
  <c r="J3811" i="2"/>
  <c r="I3811" i="2"/>
  <c r="H3811" i="2"/>
  <c r="G3811" i="2"/>
  <c r="F3811" i="2"/>
  <c r="E3811" i="2"/>
  <c r="AB3810" i="2"/>
  <c r="AA3810" i="2"/>
  <c r="X3810" i="2"/>
  <c r="W3810" i="2"/>
  <c r="V3810" i="2"/>
  <c r="U3810" i="2"/>
  <c r="T3810" i="2"/>
  <c r="S3810" i="2"/>
  <c r="R3810" i="2"/>
  <c r="Q3810" i="2"/>
  <c r="P3810" i="2"/>
  <c r="O3810" i="2"/>
  <c r="N3810" i="2"/>
  <c r="M3810" i="2"/>
  <c r="L3810" i="2"/>
  <c r="K3810" i="2"/>
  <c r="J3810" i="2"/>
  <c r="I3810" i="2"/>
  <c r="H3810" i="2"/>
  <c r="G3810" i="2"/>
  <c r="F3810" i="2"/>
  <c r="E3810" i="2"/>
  <c r="AC3805" i="2"/>
  <c r="AC3802" i="2"/>
  <c r="AC3801" i="2"/>
  <c r="AC3800" i="2"/>
  <c r="AC3799" i="2"/>
  <c r="AB3793" i="2"/>
  <c r="AA3793" i="2"/>
  <c r="Z3793" i="2"/>
  <c r="X3793" i="2"/>
  <c r="W3793" i="2"/>
  <c r="V3793" i="2"/>
  <c r="U3793" i="2"/>
  <c r="T3793" i="2"/>
  <c r="S3793" i="2"/>
  <c r="R3793" i="2"/>
  <c r="Q3793" i="2"/>
  <c r="P3793" i="2"/>
  <c r="O3793" i="2"/>
  <c r="N3793" i="2"/>
  <c r="M3793" i="2"/>
  <c r="L3793" i="2"/>
  <c r="K3793" i="2"/>
  <c r="J3793" i="2"/>
  <c r="I3793" i="2"/>
  <c r="H3793" i="2"/>
  <c r="G3793" i="2"/>
  <c r="F3793" i="2"/>
  <c r="E3793" i="2"/>
  <c r="AB3790" i="2"/>
  <c r="AA3790" i="2"/>
  <c r="Z3790" i="2"/>
  <c r="X3790" i="2"/>
  <c r="W3790" i="2"/>
  <c r="V3790" i="2"/>
  <c r="U3790" i="2"/>
  <c r="T3790" i="2"/>
  <c r="S3790" i="2"/>
  <c r="R3790" i="2"/>
  <c r="Q3790" i="2"/>
  <c r="P3790" i="2"/>
  <c r="O3790" i="2"/>
  <c r="N3790" i="2"/>
  <c r="M3790" i="2"/>
  <c r="L3790" i="2"/>
  <c r="K3790" i="2"/>
  <c r="J3790" i="2"/>
  <c r="I3790" i="2"/>
  <c r="H3790" i="2"/>
  <c r="G3790" i="2"/>
  <c r="F3790" i="2"/>
  <c r="E3790" i="2"/>
  <c r="AC3789" i="2"/>
  <c r="AC3788" i="2"/>
  <c r="AC3787" i="2"/>
  <c r="AB3786" i="2"/>
  <c r="AA3786" i="2"/>
  <c r="Z3786" i="2"/>
  <c r="X3786" i="2"/>
  <c r="W3786" i="2"/>
  <c r="V3786" i="2"/>
  <c r="U3786" i="2"/>
  <c r="T3786" i="2"/>
  <c r="S3786" i="2"/>
  <c r="R3786" i="2"/>
  <c r="Q3786" i="2"/>
  <c r="P3786" i="2"/>
  <c r="O3786" i="2"/>
  <c r="N3786" i="2"/>
  <c r="M3786" i="2"/>
  <c r="L3786" i="2"/>
  <c r="K3786" i="2"/>
  <c r="J3786" i="2"/>
  <c r="I3786" i="2"/>
  <c r="H3786" i="2"/>
  <c r="G3786" i="2"/>
  <c r="F3786" i="2"/>
  <c r="AB3783" i="2"/>
  <c r="AA3783" i="2"/>
  <c r="Z3783" i="2"/>
  <c r="X3783" i="2"/>
  <c r="W3783" i="2"/>
  <c r="V3783" i="2"/>
  <c r="U3783" i="2"/>
  <c r="T3783" i="2"/>
  <c r="S3783" i="2"/>
  <c r="R3783" i="2"/>
  <c r="Q3783" i="2"/>
  <c r="P3783" i="2"/>
  <c r="O3783" i="2"/>
  <c r="N3783" i="2"/>
  <c r="M3783" i="2"/>
  <c r="L3783" i="2"/>
  <c r="K3783" i="2"/>
  <c r="J3783" i="2"/>
  <c r="I3783" i="2"/>
  <c r="H3783" i="2"/>
  <c r="G3783" i="2"/>
  <c r="F3783" i="2"/>
  <c r="AC3782" i="2"/>
  <c r="AC3781" i="2"/>
  <c r="AC3780" i="2"/>
  <c r="AB3779" i="2"/>
  <c r="AA3779" i="2"/>
  <c r="Z3779" i="2"/>
  <c r="X3779" i="2"/>
  <c r="W3779" i="2"/>
  <c r="V3779" i="2"/>
  <c r="U3779" i="2"/>
  <c r="T3779" i="2"/>
  <c r="S3779" i="2"/>
  <c r="R3779" i="2"/>
  <c r="Q3779" i="2"/>
  <c r="P3779" i="2"/>
  <c r="O3779" i="2"/>
  <c r="N3779" i="2"/>
  <c r="M3779" i="2"/>
  <c r="L3779" i="2"/>
  <c r="K3779" i="2"/>
  <c r="J3779" i="2"/>
  <c r="I3779" i="2"/>
  <c r="H3779" i="2"/>
  <c r="G3779" i="2"/>
  <c r="F3779" i="2"/>
  <c r="AB3776" i="2"/>
  <c r="AA3776" i="2"/>
  <c r="Z3776" i="2"/>
  <c r="X3776" i="2"/>
  <c r="W3776" i="2"/>
  <c r="V3776" i="2"/>
  <c r="U3776" i="2"/>
  <c r="T3776" i="2"/>
  <c r="S3776" i="2"/>
  <c r="R3776" i="2"/>
  <c r="Q3776" i="2"/>
  <c r="P3776" i="2"/>
  <c r="O3776" i="2"/>
  <c r="N3776" i="2"/>
  <c r="M3776" i="2"/>
  <c r="L3776" i="2"/>
  <c r="K3776" i="2"/>
  <c r="J3776" i="2"/>
  <c r="I3776" i="2"/>
  <c r="H3776" i="2"/>
  <c r="G3776" i="2"/>
  <c r="F3776" i="2"/>
  <c r="AC3775" i="2"/>
  <c r="AC3774" i="2"/>
  <c r="AC3773" i="2"/>
  <c r="AB3772" i="2"/>
  <c r="AA3772" i="2"/>
  <c r="Z3772" i="2"/>
  <c r="X3772" i="2"/>
  <c r="W3772" i="2"/>
  <c r="V3772" i="2"/>
  <c r="U3772" i="2"/>
  <c r="T3772" i="2"/>
  <c r="S3772" i="2"/>
  <c r="R3772" i="2"/>
  <c r="Q3772" i="2"/>
  <c r="P3772" i="2"/>
  <c r="O3772" i="2"/>
  <c r="N3772" i="2"/>
  <c r="M3772" i="2"/>
  <c r="L3772" i="2"/>
  <c r="K3772" i="2"/>
  <c r="J3772" i="2"/>
  <c r="I3772" i="2"/>
  <c r="H3772" i="2"/>
  <c r="G3772" i="2"/>
  <c r="F3772" i="2"/>
  <c r="AB3769" i="2"/>
  <c r="AA3769" i="2"/>
  <c r="Z3769" i="2"/>
  <c r="X3769" i="2"/>
  <c r="W3769" i="2"/>
  <c r="V3769" i="2"/>
  <c r="U3769" i="2"/>
  <c r="T3769" i="2"/>
  <c r="S3769" i="2"/>
  <c r="R3769" i="2"/>
  <c r="Q3769" i="2"/>
  <c r="P3769" i="2"/>
  <c r="O3769" i="2"/>
  <c r="N3769" i="2"/>
  <c r="M3769" i="2"/>
  <c r="L3769" i="2"/>
  <c r="K3769" i="2"/>
  <c r="J3769" i="2"/>
  <c r="I3769" i="2"/>
  <c r="H3769" i="2"/>
  <c r="G3769" i="2"/>
  <c r="F3769" i="2"/>
  <c r="AC3768" i="2"/>
  <c r="AC3767" i="2"/>
  <c r="AC3766" i="2"/>
  <c r="AC3765" i="2"/>
  <c r="AC3764" i="2"/>
  <c r="AC3753" i="2"/>
  <c r="Z3757" i="2"/>
  <c r="AC3739" i="2"/>
  <c r="Z3743" i="2"/>
  <c r="AC3725" i="2"/>
  <c r="Z3729" i="2"/>
  <c r="AC3718" i="2"/>
  <c r="AB3712" i="2"/>
  <c r="AA3712" i="2"/>
  <c r="Z3712" i="2"/>
  <c r="X3712" i="2"/>
  <c r="W3712" i="2"/>
  <c r="V3712" i="2"/>
  <c r="U3712" i="2"/>
  <c r="T3712" i="2"/>
  <c r="S3712" i="2"/>
  <c r="R3712" i="2"/>
  <c r="Q3712" i="2"/>
  <c r="P3712" i="2"/>
  <c r="O3712" i="2"/>
  <c r="N3712" i="2"/>
  <c r="M3712" i="2"/>
  <c r="L3712" i="2"/>
  <c r="K3712" i="2"/>
  <c r="J3712" i="2"/>
  <c r="I3712" i="2"/>
  <c r="H3712" i="2"/>
  <c r="G3712" i="2"/>
  <c r="F3712" i="2"/>
  <c r="E3712" i="2"/>
  <c r="AC3711" i="2"/>
  <c r="AC3710" i="2"/>
  <c r="AC3709" i="2"/>
  <c r="AB3706" i="2"/>
  <c r="AA3706" i="2"/>
  <c r="Z3706" i="2"/>
  <c r="X3706" i="2"/>
  <c r="W3706" i="2"/>
  <c r="V3706" i="2"/>
  <c r="U3706" i="2"/>
  <c r="T3706" i="2"/>
  <c r="S3706" i="2"/>
  <c r="R3706" i="2"/>
  <c r="Q3706" i="2"/>
  <c r="P3706" i="2"/>
  <c r="O3706" i="2"/>
  <c r="N3706" i="2"/>
  <c r="M3706" i="2"/>
  <c r="L3706" i="2"/>
  <c r="K3706" i="2"/>
  <c r="J3706" i="2"/>
  <c r="I3706" i="2"/>
  <c r="H3706" i="2"/>
  <c r="G3706" i="2"/>
  <c r="F3706" i="2"/>
  <c r="E3706" i="2"/>
  <c r="AC3705" i="2"/>
  <c r="AC3704" i="2"/>
  <c r="AC3703" i="2"/>
  <c r="AC3684" i="2"/>
  <c r="Z3688" i="2"/>
  <c r="AC3677" i="2"/>
  <c r="Z3681" i="2"/>
  <c r="AC3670" i="2"/>
  <c r="Z3674" i="2"/>
  <c r="AC3663" i="2"/>
  <c r="Z3667" i="2"/>
  <c r="AC3656" i="2"/>
  <c r="Z3660" i="2"/>
  <c r="AC3649" i="2"/>
  <c r="Z3653" i="2"/>
  <c r="AC3642" i="2"/>
  <c r="Z3646" i="2"/>
  <c r="AC3635" i="2"/>
  <c r="Z3639" i="2"/>
  <c r="AC3628" i="2"/>
  <c r="AC3621" i="2"/>
  <c r="Z3625" i="2"/>
  <c r="AC3608" i="2"/>
  <c r="AC3607" i="2"/>
  <c r="AB3612" i="2"/>
  <c r="AA3612" i="2"/>
  <c r="Z3612" i="2"/>
  <c r="X3612" i="2"/>
  <c r="W3612" i="2"/>
  <c r="V3612" i="2"/>
  <c r="U3612" i="2"/>
  <c r="T3612" i="2"/>
  <c r="S3612" i="2"/>
  <c r="R3612" i="2"/>
  <c r="Q3612" i="2"/>
  <c r="P3612" i="2"/>
  <c r="O3612" i="2"/>
  <c r="N3612" i="2"/>
  <c r="M3612" i="2"/>
  <c r="L3612" i="2"/>
  <c r="K3612" i="2"/>
  <c r="J3612" i="2"/>
  <c r="I3612" i="2"/>
  <c r="H3612" i="2"/>
  <c r="G3612" i="2"/>
  <c r="F3612" i="2"/>
  <c r="AC3601" i="2"/>
  <c r="AB3615" i="2"/>
  <c r="Z3615" i="2"/>
  <c r="X3615" i="2"/>
  <c r="V3615" i="2"/>
  <c r="T3615" i="2"/>
  <c r="R3615" i="2"/>
  <c r="P3615" i="2"/>
  <c r="N3615" i="2"/>
  <c r="L3615" i="2"/>
  <c r="J3615" i="2"/>
  <c r="H3615" i="2"/>
  <c r="F3615" i="2"/>
  <c r="AB3614" i="2"/>
  <c r="AA3605" i="2"/>
  <c r="Z3605" i="2"/>
  <c r="X3614" i="2"/>
  <c r="W3605" i="2"/>
  <c r="V3605" i="2"/>
  <c r="T3614" i="2"/>
  <c r="S3605" i="2"/>
  <c r="R3605" i="2"/>
  <c r="P3614" i="2"/>
  <c r="O3605" i="2"/>
  <c r="N3605" i="2"/>
  <c r="L3614" i="2"/>
  <c r="K3605" i="2"/>
  <c r="J3605" i="2"/>
  <c r="H3614" i="2"/>
  <c r="G3605" i="2"/>
  <c r="F3605" i="2"/>
  <c r="AC3593" i="2"/>
  <c r="AB3593" i="2"/>
  <c r="AA3593" i="2"/>
  <c r="X3593" i="2"/>
  <c r="W3593" i="2"/>
  <c r="V3593" i="2"/>
  <c r="U3593" i="2"/>
  <c r="T3593" i="2"/>
  <c r="S3593" i="2"/>
  <c r="R3593" i="2"/>
  <c r="Q3593" i="2"/>
  <c r="P3593" i="2"/>
  <c r="O3593" i="2"/>
  <c r="N3593" i="2"/>
  <c r="M3593" i="2"/>
  <c r="L3593" i="2"/>
  <c r="K3593" i="2"/>
  <c r="J3593" i="2"/>
  <c r="I3593" i="2"/>
  <c r="H3593" i="2"/>
  <c r="G3593" i="2"/>
  <c r="F3593" i="2"/>
  <c r="E3593" i="2"/>
  <c r="AC3592" i="2"/>
  <c r="AB3592" i="2"/>
  <c r="AA3592" i="2"/>
  <c r="X3592" i="2"/>
  <c r="Y3586" i="2" s="1"/>
  <c r="Y3588" i="2" s="1"/>
  <c r="W3592" i="2"/>
  <c r="V3592" i="2"/>
  <c r="U3592" i="2"/>
  <c r="T3592" i="2"/>
  <c r="S3592" i="2"/>
  <c r="R3592" i="2"/>
  <c r="Q3592" i="2"/>
  <c r="P3592" i="2"/>
  <c r="O3592" i="2"/>
  <c r="N3592" i="2"/>
  <c r="M3592" i="2"/>
  <c r="L3592" i="2"/>
  <c r="K3592" i="2"/>
  <c r="J3592" i="2"/>
  <c r="I3592" i="2"/>
  <c r="H3592" i="2"/>
  <c r="G3592" i="2"/>
  <c r="F3592" i="2"/>
  <c r="E3592" i="2"/>
  <c r="AB3585" i="2"/>
  <c r="AA3585" i="2"/>
  <c r="X3585" i="2"/>
  <c r="W3585" i="2"/>
  <c r="V3585" i="2"/>
  <c r="U3585" i="2"/>
  <c r="T3585" i="2"/>
  <c r="S3585" i="2"/>
  <c r="R3585" i="2"/>
  <c r="Q3585" i="2"/>
  <c r="P3585" i="2"/>
  <c r="O3585" i="2"/>
  <c r="N3585" i="2"/>
  <c r="M3585" i="2"/>
  <c r="L3585" i="2"/>
  <c r="K3585" i="2"/>
  <c r="J3585" i="2"/>
  <c r="I3585" i="2"/>
  <c r="H3585" i="2"/>
  <c r="G3585" i="2"/>
  <c r="F3585" i="2"/>
  <c r="E3585" i="2"/>
  <c r="AB3573" i="2"/>
  <c r="AA3573" i="2"/>
  <c r="X3573" i="2"/>
  <c r="W3573" i="2"/>
  <c r="V3573" i="2"/>
  <c r="U3573" i="2"/>
  <c r="T3573" i="2"/>
  <c r="S3573" i="2"/>
  <c r="R3573" i="2"/>
  <c r="Q3573" i="2"/>
  <c r="P3573" i="2"/>
  <c r="O3573" i="2"/>
  <c r="N3573" i="2"/>
  <c r="M3573" i="2"/>
  <c r="L3573" i="2"/>
  <c r="K3573" i="2"/>
  <c r="J3573" i="2"/>
  <c r="I3573" i="2"/>
  <c r="H3573" i="2"/>
  <c r="G3573" i="2"/>
  <c r="F3573" i="2"/>
  <c r="E3573" i="2"/>
  <c r="AB3571" i="2"/>
  <c r="AA3571" i="2"/>
  <c r="X3571" i="2"/>
  <c r="W3571" i="2"/>
  <c r="V3571" i="2"/>
  <c r="U3571" i="2"/>
  <c r="T3571" i="2"/>
  <c r="S3571" i="2"/>
  <c r="R3571" i="2"/>
  <c r="Q3571" i="2"/>
  <c r="P3571" i="2"/>
  <c r="O3571" i="2"/>
  <c r="N3571" i="2"/>
  <c r="M3571" i="2"/>
  <c r="L3571" i="2"/>
  <c r="K3571" i="2"/>
  <c r="J3571" i="2"/>
  <c r="I3571" i="2"/>
  <c r="H3571" i="2"/>
  <c r="G3571" i="2"/>
  <c r="F3571" i="2"/>
  <c r="E3571" i="2"/>
  <c r="AB3570" i="2"/>
  <c r="AA3570" i="2"/>
  <c r="Z3570" i="2"/>
  <c r="X3570" i="2"/>
  <c r="W3570" i="2"/>
  <c r="V3570" i="2"/>
  <c r="U3570" i="2"/>
  <c r="T3570" i="2"/>
  <c r="S3570" i="2"/>
  <c r="R3570" i="2"/>
  <c r="Q3570" i="2"/>
  <c r="P3570" i="2"/>
  <c r="O3570" i="2"/>
  <c r="N3570" i="2"/>
  <c r="M3570" i="2"/>
  <c r="L3570" i="2"/>
  <c r="K3570" i="2"/>
  <c r="J3570" i="2"/>
  <c r="I3570" i="2"/>
  <c r="H3570" i="2"/>
  <c r="G3570" i="2"/>
  <c r="F3570" i="2"/>
  <c r="E3570" i="2"/>
  <c r="AB3567" i="2"/>
  <c r="AA3567" i="2"/>
  <c r="Z3567" i="2"/>
  <c r="X3567" i="2"/>
  <c r="W3567" i="2"/>
  <c r="V3567" i="2"/>
  <c r="U3567" i="2"/>
  <c r="T3567" i="2"/>
  <c r="S3567" i="2"/>
  <c r="R3567" i="2"/>
  <c r="Q3567" i="2"/>
  <c r="P3567" i="2"/>
  <c r="O3567" i="2"/>
  <c r="N3567" i="2"/>
  <c r="M3567" i="2"/>
  <c r="L3567" i="2"/>
  <c r="K3567" i="2"/>
  <c r="J3567" i="2"/>
  <c r="I3567" i="2"/>
  <c r="H3567" i="2"/>
  <c r="G3567" i="2"/>
  <c r="F3567" i="2"/>
  <c r="E3567" i="2"/>
  <c r="AC3566" i="2"/>
  <c r="AC3565" i="2"/>
  <c r="AC3564" i="2"/>
  <c r="AB3563" i="2"/>
  <c r="AA3563" i="2"/>
  <c r="Z3563" i="2"/>
  <c r="X3563" i="2"/>
  <c r="W3563" i="2"/>
  <c r="V3563" i="2"/>
  <c r="U3563" i="2"/>
  <c r="T3563" i="2"/>
  <c r="S3563" i="2"/>
  <c r="R3563" i="2"/>
  <c r="Q3563" i="2"/>
  <c r="P3563" i="2"/>
  <c r="O3563" i="2"/>
  <c r="N3563" i="2"/>
  <c r="M3563" i="2"/>
  <c r="L3563" i="2"/>
  <c r="K3563" i="2"/>
  <c r="J3563" i="2"/>
  <c r="I3563" i="2"/>
  <c r="H3563" i="2"/>
  <c r="G3563" i="2"/>
  <c r="F3563" i="2"/>
  <c r="E3563" i="2"/>
  <c r="AC3552" i="2"/>
  <c r="Z3556" i="2"/>
  <c r="AC3545" i="2"/>
  <c r="Z3549" i="2"/>
  <c r="AC3538" i="2"/>
  <c r="Z3542" i="2"/>
  <c r="AC3531" i="2"/>
  <c r="Z3535" i="2"/>
  <c r="AC3524" i="2"/>
  <c r="Z3528" i="2"/>
  <c r="AA3518" i="2"/>
  <c r="W3518" i="2"/>
  <c r="U3518" i="2"/>
  <c r="S3518" i="2"/>
  <c r="Q3518" i="2"/>
  <c r="O3518" i="2"/>
  <c r="M3518" i="2"/>
  <c r="K3518" i="2"/>
  <c r="I3518" i="2"/>
  <c r="G3518" i="2"/>
  <c r="AC3510" i="2"/>
  <c r="AB3514" i="2"/>
  <c r="AA3514" i="2"/>
  <c r="Z3514" i="2"/>
  <c r="X3514" i="2"/>
  <c r="W3514" i="2"/>
  <c r="V3514" i="2"/>
  <c r="U3514" i="2"/>
  <c r="T3514" i="2"/>
  <c r="S3514" i="2"/>
  <c r="R3514" i="2"/>
  <c r="Q3514" i="2"/>
  <c r="P3514" i="2"/>
  <c r="O3514" i="2"/>
  <c r="N3514" i="2"/>
  <c r="M3514" i="2"/>
  <c r="L3514" i="2"/>
  <c r="K3514" i="2"/>
  <c r="J3514" i="2"/>
  <c r="I3514" i="2"/>
  <c r="H3514" i="2"/>
  <c r="G3514" i="2"/>
  <c r="F3514" i="2"/>
  <c r="AC3503" i="2"/>
  <c r="AB3507" i="2"/>
  <c r="Z3507" i="2"/>
  <c r="X3507" i="2"/>
  <c r="V3507" i="2"/>
  <c r="T3507" i="2"/>
  <c r="R3507" i="2"/>
  <c r="P3507" i="2"/>
  <c r="N3507" i="2"/>
  <c r="L3507" i="2"/>
  <c r="J3507" i="2"/>
  <c r="H3507" i="2"/>
  <c r="F3507" i="2"/>
  <c r="AB3500" i="2"/>
  <c r="AA3500" i="2"/>
  <c r="Z3500" i="2"/>
  <c r="X3500" i="2"/>
  <c r="W3500" i="2"/>
  <c r="V3500" i="2"/>
  <c r="U3500" i="2"/>
  <c r="T3500" i="2"/>
  <c r="S3500" i="2"/>
  <c r="R3500" i="2"/>
  <c r="Q3500" i="2"/>
  <c r="P3500" i="2"/>
  <c r="O3500" i="2"/>
  <c r="N3500" i="2"/>
  <c r="M3500" i="2"/>
  <c r="L3500" i="2"/>
  <c r="K3500" i="2"/>
  <c r="J3500" i="2"/>
  <c r="I3500" i="2"/>
  <c r="H3500" i="2"/>
  <c r="G3500" i="2"/>
  <c r="F3500" i="2"/>
  <c r="AB3497" i="2"/>
  <c r="AA3497" i="2"/>
  <c r="Z3497" i="2"/>
  <c r="X3497" i="2"/>
  <c r="W3497" i="2"/>
  <c r="V3497" i="2"/>
  <c r="U3497" i="2"/>
  <c r="T3497" i="2"/>
  <c r="S3497" i="2"/>
  <c r="R3497" i="2"/>
  <c r="Q3497" i="2"/>
  <c r="P3497" i="2"/>
  <c r="O3497" i="2"/>
  <c r="N3497" i="2"/>
  <c r="M3497" i="2"/>
  <c r="L3497" i="2"/>
  <c r="K3497" i="2"/>
  <c r="J3497" i="2"/>
  <c r="I3497" i="2"/>
  <c r="H3497" i="2"/>
  <c r="G3497" i="2"/>
  <c r="F3497" i="2"/>
  <c r="AC3496" i="2"/>
  <c r="AC3495" i="2"/>
  <c r="AC3494" i="2"/>
  <c r="AC3489" i="2"/>
  <c r="AB3493" i="2"/>
  <c r="AA3493" i="2"/>
  <c r="Z3493" i="2"/>
  <c r="X3493" i="2"/>
  <c r="W3493" i="2"/>
  <c r="V3493" i="2"/>
  <c r="U3493" i="2"/>
  <c r="T3493" i="2"/>
  <c r="S3493" i="2"/>
  <c r="R3493" i="2"/>
  <c r="Q3493" i="2"/>
  <c r="P3493" i="2"/>
  <c r="O3493" i="2"/>
  <c r="N3493" i="2"/>
  <c r="M3493" i="2"/>
  <c r="L3493" i="2"/>
  <c r="K3493" i="2"/>
  <c r="J3493" i="2"/>
  <c r="I3493" i="2"/>
  <c r="H3493" i="2"/>
  <c r="G3493" i="2"/>
  <c r="F3493" i="2"/>
  <c r="AC3482" i="2"/>
  <c r="AB3481" i="2"/>
  <c r="AA3481" i="2"/>
  <c r="X3481" i="2"/>
  <c r="W3481" i="2"/>
  <c r="V3481" i="2"/>
  <c r="U3481" i="2"/>
  <c r="T3481" i="2"/>
  <c r="S3481" i="2"/>
  <c r="R3481" i="2"/>
  <c r="Q3481" i="2"/>
  <c r="P3481" i="2"/>
  <c r="O3481" i="2"/>
  <c r="N3481" i="2"/>
  <c r="M3481" i="2"/>
  <c r="L3481" i="2"/>
  <c r="K3481" i="2"/>
  <c r="J3481" i="2"/>
  <c r="I3481" i="2"/>
  <c r="H3481" i="2"/>
  <c r="G3481" i="2"/>
  <c r="F3481" i="2"/>
  <c r="E3481" i="2"/>
  <c r="AB3480" i="2"/>
  <c r="AA3480" i="2"/>
  <c r="Z3486" i="2"/>
  <c r="X3480" i="2"/>
  <c r="W3480" i="2"/>
  <c r="V3480" i="2"/>
  <c r="U3480" i="2"/>
  <c r="T3480" i="2"/>
  <c r="S3480" i="2"/>
  <c r="R3480" i="2"/>
  <c r="Q3480" i="2"/>
  <c r="P3480" i="2"/>
  <c r="O3480" i="2"/>
  <c r="N3480" i="2"/>
  <c r="M3480" i="2"/>
  <c r="L3480" i="2"/>
  <c r="K3480" i="2"/>
  <c r="J3480" i="2"/>
  <c r="I3480" i="2"/>
  <c r="H3480" i="2"/>
  <c r="G3480" i="2"/>
  <c r="F3480" i="2"/>
  <c r="E3480" i="2"/>
  <c r="AB3479" i="2"/>
  <c r="AA3479" i="2"/>
  <c r="Z3479" i="2"/>
  <c r="X3479" i="2"/>
  <c r="W3479" i="2"/>
  <c r="V3479" i="2"/>
  <c r="U3479" i="2"/>
  <c r="T3479" i="2"/>
  <c r="S3479" i="2"/>
  <c r="R3479" i="2"/>
  <c r="Q3479" i="2"/>
  <c r="P3479" i="2"/>
  <c r="O3479" i="2"/>
  <c r="N3479" i="2"/>
  <c r="M3479" i="2"/>
  <c r="L3479" i="2"/>
  <c r="K3479" i="2"/>
  <c r="J3479" i="2"/>
  <c r="I3479" i="2"/>
  <c r="H3479" i="2"/>
  <c r="G3479" i="2"/>
  <c r="F3479" i="2"/>
  <c r="E3479" i="2"/>
  <c r="AC3468" i="2"/>
  <c r="Z3472" i="2"/>
  <c r="AC3461" i="2"/>
  <c r="Z3465" i="2"/>
  <c r="AC3454" i="2"/>
  <c r="AC3440" i="2"/>
  <c r="Z3444" i="2"/>
  <c r="AC3433" i="2"/>
  <c r="Z3437" i="2"/>
  <c r="AA3427" i="2"/>
  <c r="W3427" i="2"/>
  <c r="U3427" i="2"/>
  <c r="S3427" i="2"/>
  <c r="Q3427" i="2"/>
  <c r="O3427" i="2"/>
  <c r="M3427" i="2"/>
  <c r="K3427" i="2"/>
  <c r="I3427" i="2"/>
  <c r="G3427" i="2"/>
  <c r="E3427" i="2"/>
  <c r="Z3423" i="2"/>
  <c r="AB3416" i="2"/>
  <c r="AA3416" i="2"/>
  <c r="Z3416" i="2"/>
  <c r="X3416" i="2"/>
  <c r="W3416" i="2"/>
  <c r="V3416" i="2"/>
  <c r="U3416" i="2"/>
  <c r="T3416" i="2"/>
  <c r="S3416" i="2"/>
  <c r="R3416" i="2"/>
  <c r="Q3416" i="2"/>
  <c r="P3416" i="2"/>
  <c r="O3416" i="2"/>
  <c r="N3416" i="2"/>
  <c r="M3416" i="2"/>
  <c r="L3416" i="2"/>
  <c r="K3416" i="2"/>
  <c r="J3416" i="2"/>
  <c r="I3416" i="2"/>
  <c r="H3416" i="2"/>
  <c r="G3416" i="2"/>
  <c r="F3416" i="2"/>
  <c r="E3416" i="2"/>
  <c r="AC3412" i="2"/>
  <c r="AC3411" i="2"/>
  <c r="AC3410" i="2"/>
  <c r="AC3405" i="2"/>
  <c r="Z3409" i="2"/>
  <c r="AB3402" i="2"/>
  <c r="AA3402" i="2"/>
  <c r="Z3402" i="2"/>
  <c r="X3402" i="2"/>
  <c r="W3402" i="2"/>
  <c r="V3402" i="2"/>
  <c r="U3402" i="2"/>
  <c r="T3402" i="2"/>
  <c r="S3402" i="2"/>
  <c r="R3402" i="2"/>
  <c r="Q3402" i="2"/>
  <c r="P3402" i="2"/>
  <c r="O3402" i="2"/>
  <c r="N3402" i="2"/>
  <c r="M3402" i="2"/>
  <c r="L3402" i="2"/>
  <c r="K3402" i="2"/>
  <c r="J3402" i="2"/>
  <c r="I3402" i="2"/>
  <c r="H3402" i="2"/>
  <c r="G3402" i="2"/>
  <c r="F3402" i="2"/>
  <c r="AB3399" i="2"/>
  <c r="AA3399" i="2"/>
  <c r="Z3399" i="2"/>
  <c r="X3399" i="2"/>
  <c r="W3399" i="2"/>
  <c r="V3399" i="2"/>
  <c r="U3399" i="2"/>
  <c r="T3399" i="2"/>
  <c r="S3399" i="2"/>
  <c r="R3399" i="2"/>
  <c r="Q3399" i="2"/>
  <c r="P3399" i="2"/>
  <c r="O3399" i="2"/>
  <c r="N3399" i="2"/>
  <c r="M3399" i="2"/>
  <c r="L3399" i="2"/>
  <c r="K3399" i="2"/>
  <c r="J3399" i="2"/>
  <c r="I3399" i="2"/>
  <c r="H3399" i="2"/>
  <c r="G3399" i="2"/>
  <c r="F3399" i="2"/>
  <c r="E3399" i="2"/>
  <c r="AC3398" i="2"/>
  <c r="AC3397" i="2"/>
  <c r="AC3396" i="2"/>
  <c r="AB3390" i="2"/>
  <c r="AA3390" i="2"/>
  <c r="X3390" i="2"/>
  <c r="W3390" i="2"/>
  <c r="V3390" i="2"/>
  <c r="U3390" i="2"/>
  <c r="T3390" i="2"/>
  <c r="S3390" i="2"/>
  <c r="R3390" i="2"/>
  <c r="Q3390" i="2"/>
  <c r="P3390" i="2"/>
  <c r="O3390" i="2"/>
  <c r="N3390" i="2"/>
  <c r="M3390" i="2"/>
  <c r="L3390" i="2"/>
  <c r="K3390" i="2"/>
  <c r="J3390" i="2"/>
  <c r="I3390" i="2"/>
  <c r="H3390" i="2"/>
  <c r="G3390" i="2"/>
  <c r="F3390" i="2"/>
  <c r="E3390" i="2"/>
  <c r="AB3389" i="2"/>
  <c r="AA3389" i="2"/>
  <c r="X3389" i="2"/>
  <c r="W3389" i="2"/>
  <c r="V3389" i="2"/>
  <c r="U3389" i="2"/>
  <c r="T3389" i="2"/>
  <c r="S3389" i="2"/>
  <c r="R3389" i="2"/>
  <c r="Q3389" i="2"/>
  <c r="P3389" i="2"/>
  <c r="O3389" i="2"/>
  <c r="N3389" i="2"/>
  <c r="M3389" i="2"/>
  <c r="L3389" i="2"/>
  <c r="K3389" i="2"/>
  <c r="J3389" i="2"/>
  <c r="I3389" i="2"/>
  <c r="H3389" i="2"/>
  <c r="G3389" i="2"/>
  <c r="F3389" i="2"/>
  <c r="E3389" i="2"/>
  <c r="AC3381" i="2"/>
  <c r="AC3380" i="2"/>
  <c r="AC3379" i="2"/>
  <c r="AC3378" i="2"/>
  <c r="AC3367" i="2"/>
  <c r="AB3371" i="2"/>
  <c r="AA3371" i="2"/>
  <c r="Z3371" i="2"/>
  <c r="X3371" i="2"/>
  <c r="W3371" i="2"/>
  <c r="V3371" i="2"/>
  <c r="U3371" i="2"/>
  <c r="T3371" i="2"/>
  <c r="S3371" i="2"/>
  <c r="R3371" i="2"/>
  <c r="Q3371" i="2"/>
  <c r="P3371" i="2"/>
  <c r="O3371" i="2"/>
  <c r="N3371" i="2"/>
  <c r="M3371" i="2"/>
  <c r="L3371" i="2"/>
  <c r="K3371" i="2"/>
  <c r="J3371" i="2"/>
  <c r="I3371" i="2"/>
  <c r="H3371" i="2"/>
  <c r="G3371" i="2"/>
  <c r="F3371" i="2"/>
  <c r="AC3360" i="2"/>
  <c r="AB3364" i="2"/>
  <c r="AA3364" i="2"/>
  <c r="Z3364" i="2"/>
  <c r="X3364" i="2"/>
  <c r="W3364" i="2"/>
  <c r="V3364" i="2"/>
  <c r="U3364" i="2"/>
  <c r="T3364" i="2"/>
  <c r="S3364" i="2"/>
  <c r="R3364" i="2"/>
  <c r="Q3364" i="2"/>
  <c r="P3364" i="2"/>
  <c r="O3364" i="2"/>
  <c r="N3364" i="2"/>
  <c r="M3364" i="2"/>
  <c r="L3364" i="2"/>
  <c r="K3364" i="2"/>
  <c r="J3364" i="2"/>
  <c r="I3364" i="2"/>
  <c r="H3364" i="2"/>
  <c r="G3364" i="2"/>
  <c r="F3364" i="2"/>
  <c r="AC3353" i="2"/>
  <c r="Z3357" i="2"/>
  <c r="AC3346" i="2"/>
  <c r="AB3350" i="2"/>
  <c r="AA3350" i="2"/>
  <c r="Z3350" i="2"/>
  <c r="X3350" i="2"/>
  <c r="W3350" i="2"/>
  <c r="U3350" i="2"/>
  <c r="T3350" i="2"/>
  <c r="S3350" i="2"/>
  <c r="R3350" i="2"/>
  <c r="Q3350" i="2"/>
  <c r="P3350" i="2"/>
  <c r="O3350" i="2"/>
  <c r="N3350" i="2"/>
  <c r="M3350" i="2"/>
  <c r="L3350" i="2"/>
  <c r="K3350" i="2"/>
  <c r="J3350" i="2"/>
  <c r="I3350" i="2"/>
  <c r="H3350" i="2"/>
  <c r="G3350" i="2"/>
  <c r="AB3343" i="2"/>
  <c r="AA3343" i="2"/>
  <c r="Z3343" i="2"/>
  <c r="X3343" i="2"/>
  <c r="W3343" i="2"/>
  <c r="V3343" i="2"/>
  <c r="U3343" i="2"/>
  <c r="T3343" i="2"/>
  <c r="S3343" i="2"/>
  <c r="R3343" i="2"/>
  <c r="Q3343" i="2"/>
  <c r="P3343" i="2"/>
  <c r="O3343" i="2"/>
  <c r="N3343" i="2"/>
  <c r="M3343" i="2"/>
  <c r="L3343" i="2"/>
  <c r="K3343" i="2"/>
  <c r="J3343" i="2"/>
  <c r="I3343" i="2"/>
  <c r="H3343" i="2"/>
  <c r="F3343" i="2"/>
  <c r="AC3332" i="2"/>
  <c r="AB3336" i="2"/>
  <c r="AA3336" i="2"/>
  <c r="Z3336" i="2"/>
  <c r="X3336" i="2"/>
  <c r="W3336" i="2"/>
  <c r="V3336" i="2"/>
  <c r="U3336" i="2"/>
  <c r="T3336" i="2"/>
  <c r="S3336" i="2"/>
  <c r="R3336" i="2"/>
  <c r="Q3336" i="2"/>
  <c r="P3336" i="2"/>
  <c r="O3336" i="2"/>
  <c r="N3336" i="2"/>
  <c r="M3336" i="2"/>
  <c r="L3336" i="2"/>
  <c r="K3336" i="2"/>
  <c r="J3336" i="2"/>
  <c r="I3336" i="2"/>
  <c r="H3336" i="2"/>
  <c r="G3336" i="2"/>
  <c r="F3336" i="2"/>
  <c r="AC3325" i="2"/>
  <c r="Z3329" i="2"/>
  <c r="AC3318" i="2"/>
  <c r="AB3312" i="2"/>
  <c r="AA3312" i="2"/>
  <c r="Z3312" i="2"/>
  <c r="X3312" i="2"/>
  <c r="W3312" i="2"/>
  <c r="V3312" i="2"/>
  <c r="U3312" i="2"/>
  <c r="T3312" i="2"/>
  <c r="S3312" i="2"/>
  <c r="R3312" i="2"/>
  <c r="Q3312" i="2"/>
  <c r="P3312" i="2"/>
  <c r="O3312" i="2"/>
  <c r="N3312" i="2"/>
  <c r="M3312" i="2"/>
  <c r="L3312" i="2"/>
  <c r="K3312" i="2"/>
  <c r="J3312" i="2"/>
  <c r="I3312" i="2"/>
  <c r="H3312" i="2"/>
  <c r="G3312" i="2"/>
  <c r="F3312" i="2"/>
  <c r="AC3311" i="2"/>
  <c r="AC3310" i="2"/>
  <c r="AC3309" i="2"/>
  <c r="AB3306" i="2"/>
  <c r="AA3306" i="2"/>
  <c r="Z3306" i="2"/>
  <c r="X3306" i="2"/>
  <c r="W3306" i="2"/>
  <c r="V3306" i="2"/>
  <c r="U3306" i="2"/>
  <c r="T3306" i="2"/>
  <c r="S3306" i="2"/>
  <c r="R3306" i="2"/>
  <c r="Q3306" i="2"/>
  <c r="P3306" i="2"/>
  <c r="O3306" i="2"/>
  <c r="N3306" i="2"/>
  <c r="M3306" i="2"/>
  <c r="L3306" i="2"/>
  <c r="K3306" i="2"/>
  <c r="J3306" i="2"/>
  <c r="I3306" i="2"/>
  <c r="H3306" i="2"/>
  <c r="G3306" i="2"/>
  <c r="F3306" i="2"/>
  <c r="AC3304" i="2"/>
  <c r="AC3303" i="2"/>
  <c r="AB3300" i="2"/>
  <c r="AA3300" i="2"/>
  <c r="Z3300" i="2"/>
  <c r="X3300" i="2"/>
  <c r="W3300" i="2"/>
  <c r="V3300" i="2"/>
  <c r="U3300" i="2"/>
  <c r="T3300" i="2"/>
  <c r="S3300" i="2"/>
  <c r="R3300" i="2"/>
  <c r="Q3300" i="2"/>
  <c r="P3300" i="2"/>
  <c r="O3300" i="2"/>
  <c r="N3300" i="2"/>
  <c r="M3300" i="2"/>
  <c r="L3300" i="2"/>
  <c r="K3300" i="2"/>
  <c r="J3300" i="2"/>
  <c r="I3300" i="2"/>
  <c r="H3300" i="2"/>
  <c r="G3300" i="2"/>
  <c r="F3300" i="2"/>
  <c r="AC3298" i="2"/>
  <c r="AC3297" i="2"/>
  <c r="Z3293" i="2"/>
  <c r="AB6285" i="2"/>
  <c r="AA6285" i="2"/>
  <c r="Z6285" i="2"/>
  <c r="X6285" i="2"/>
  <c r="W6285" i="2"/>
  <c r="V6285" i="2"/>
  <c r="U6285" i="2"/>
  <c r="T6285" i="2"/>
  <c r="S6285" i="2"/>
  <c r="R6285" i="2"/>
  <c r="Q6285" i="2"/>
  <c r="P6285" i="2"/>
  <c r="O6285" i="2"/>
  <c r="N6285" i="2"/>
  <c r="M6285" i="2"/>
  <c r="L6285" i="2"/>
  <c r="K6285" i="2"/>
  <c r="J6285" i="2"/>
  <c r="I6285" i="2"/>
  <c r="H6285" i="2"/>
  <c r="G6285" i="2"/>
  <c r="F6285" i="2"/>
  <c r="AC6272" i="2"/>
  <c r="Z6276" i="2"/>
  <c r="AB6269" i="2"/>
  <c r="AA6269" i="2"/>
  <c r="Z6269" i="2"/>
  <c r="X6269" i="2"/>
  <c r="W6269" i="2"/>
  <c r="V6269" i="2"/>
  <c r="U6269" i="2"/>
  <c r="T6269" i="2"/>
  <c r="S6269" i="2"/>
  <c r="R6269" i="2"/>
  <c r="Q6269" i="2"/>
  <c r="P6269" i="2"/>
  <c r="O6269" i="2"/>
  <c r="N6269" i="2"/>
  <c r="M6269" i="2"/>
  <c r="L6269" i="2"/>
  <c r="K6269" i="2"/>
  <c r="J6269" i="2"/>
  <c r="I6269" i="2"/>
  <c r="H6269" i="2"/>
  <c r="G6269" i="2"/>
  <c r="F6269" i="2"/>
  <c r="AB6266" i="2"/>
  <c r="AA6266" i="2"/>
  <c r="Z6266" i="2"/>
  <c r="X6266" i="2"/>
  <c r="W6266" i="2"/>
  <c r="V6266" i="2"/>
  <c r="U6266" i="2"/>
  <c r="T6266" i="2"/>
  <c r="S6266" i="2"/>
  <c r="R6266" i="2"/>
  <c r="Q6266" i="2"/>
  <c r="P6266" i="2"/>
  <c r="O6266" i="2"/>
  <c r="N6266" i="2"/>
  <c r="M6266" i="2"/>
  <c r="L6266" i="2"/>
  <c r="K6266" i="2"/>
  <c r="J6266" i="2"/>
  <c r="I6266" i="2"/>
  <c r="H6266" i="2"/>
  <c r="G6266" i="2"/>
  <c r="F6266" i="2"/>
  <c r="AC6265" i="2"/>
  <c r="AC6264" i="2"/>
  <c r="AC6263" i="2"/>
  <c r="AB6262" i="2"/>
  <c r="AA6262" i="2"/>
  <c r="Z6262" i="2"/>
  <c r="X6262" i="2"/>
  <c r="W6262" i="2"/>
  <c r="V6262" i="2"/>
  <c r="U6262" i="2"/>
  <c r="T6262" i="2"/>
  <c r="S6262" i="2"/>
  <c r="R6262" i="2"/>
  <c r="Q6262" i="2"/>
  <c r="P6262" i="2"/>
  <c r="O6262" i="2"/>
  <c r="N6262" i="2"/>
  <c r="M6262" i="2"/>
  <c r="L6262" i="2"/>
  <c r="K6262" i="2"/>
  <c r="J6262" i="2"/>
  <c r="I6262" i="2"/>
  <c r="H6262" i="2"/>
  <c r="G6262" i="2"/>
  <c r="F6262" i="2"/>
  <c r="E6262" i="2"/>
  <c r="AB6259" i="2"/>
  <c r="AA6259" i="2"/>
  <c r="Z6259" i="2"/>
  <c r="X6259" i="2"/>
  <c r="W6259" i="2"/>
  <c r="V6259" i="2"/>
  <c r="U6259" i="2"/>
  <c r="T6259" i="2"/>
  <c r="S6259" i="2"/>
  <c r="R6259" i="2"/>
  <c r="Q6259" i="2"/>
  <c r="P6259" i="2"/>
  <c r="O6259" i="2"/>
  <c r="N6259" i="2"/>
  <c r="M6259" i="2"/>
  <c r="L6259" i="2"/>
  <c r="K6259" i="2"/>
  <c r="J6259" i="2"/>
  <c r="I6259" i="2"/>
  <c r="H6259" i="2"/>
  <c r="G6259" i="2"/>
  <c r="F6259" i="2"/>
  <c r="E6259" i="2"/>
  <c r="AC6258" i="2"/>
  <c r="AC6257" i="2"/>
  <c r="AC6256" i="2"/>
  <c r="AB6255" i="2"/>
  <c r="AA6255" i="2"/>
  <c r="Z6255" i="2"/>
  <c r="X6255" i="2"/>
  <c r="W6255" i="2"/>
  <c r="V6255" i="2"/>
  <c r="U6255" i="2"/>
  <c r="T6255" i="2"/>
  <c r="S6255" i="2"/>
  <c r="R6255" i="2"/>
  <c r="Q6255" i="2"/>
  <c r="P6255" i="2"/>
  <c r="O6255" i="2"/>
  <c r="N6255" i="2"/>
  <c r="M6255" i="2"/>
  <c r="L6255" i="2"/>
  <c r="K6255" i="2"/>
  <c r="J6255" i="2"/>
  <c r="I6255" i="2"/>
  <c r="H6255" i="2"/>
  <c r="G6255" i="2"/>
  <c r="F6255" i="2"/>
  <c r="E6255" i="2"/>
  <c r="AB6252" i="2"/>
  <c r="AA6252" i="2"/>
  <c r="Z6252" i="2"/>
  <c r="X6252" i="2"/>
  <c r="W6252" i="2"/>
  <c r="V6252" i="2"/>
  <c r="U6252" i="2"/>
  <c r="T6252" i="2"/>
  <c r="S6252" i="2"/>
  <c r="R6252" i="2"/>
  <c r="Q6252" i="2"/>
  <c r="P6252" i="2"/>
  <c r="O6252" i="2"/>
  <c r="N6252" i="2"/>
  <c r="M6252" i="2"/>
  <c r="L6252" i="2"/>
  <c r="K6252" i="2"/>
  <c r="J6252" i="2"/>
  <c r="I6252" i="2"/>
  <c r="H6252" i="2"/>
  <c r="G6252" i="2"/>
  <c r="F6252" i="2"/>
  <c r="AC6251" i="2"/>
  <c r="AC6250" i="2"/>
  <c r="AC6249" i="2"/>
  <c r="AB6248" i="2"/>
  <c r="AA6248" i="2"/>
  <c r="Z6248" i="2"/>
  <c r="X6248" i="2"/>
  <c r="W6248" i="2"/>
  <c r="V6248" i="2"/>
  <c r="U6248" i="2"/>
  <c r="T6248" i="2"/>
  <c r="S6248" i="2"/>
  <c r="R6248" i="2"/>
  <c r="Q6248" i="2"/>
  <c r="P6248" i="2"/>
  <c r="O6248" i="2"/>
  <c r="N6248" i="2"/>
  <c r="M6248" i="2"/>
  <c r="L6248" i="2"/>
  <c r="K6248" i="2"/>
  <c r="J6248" i="2"/>
  <c r="I6248" i="2"/>
  <c r="H6248" i="2"/>
  <c r="G6248" i="2"/>
  <c r="F6248" i="2"/>
  <c r="AB6245" i="2"/>
  <c r="AA6245" i="2"/>
  <c r="Z6245" i="2"/>
  <c r="X6245" i="2"/>
  <c r="W6245" i="2"/>
  <c r="V6245" i="2"/>
  <c r="U6245" i="2"/>
  <c r="T6245" i="2"/>
  <c r="S6245" i="2"/>
  <c r="R6245" i="2"/>
  <c r="Q6245" i="2"/>
  <c r="P6245" i="2"/>
  <c r="O6245" i="2"/>
  <c r="N6245" i="2"/>
  <c r="M6245" i="2"/>
  <c r="L6245" i="2"/>
  <c r="K6245" i="2"/>
  <c r="J6245" i="2"/>
  <c r="I6245" i="2"/>
  <c r="H6245" i="2"/>
  <c r="G6245" i="2"/>
  <c r="F6245" i="2"/>
  <c r="AC6244" i="2"/>
  <c r="AC6243" i="2"/>
  <c r="AC6242" i="2"/>
  <c r="AC6237" i="2"/>
  <c r="Z6241" i="2"/>
  <c r="AC6230" i="2"/>
  <c r="Z6234" i="2"/>
  <c r="AC6223" i="2"/>
  <c r="AC6216" i="2"/>
  <c r="Z6220" i="2"/>
  <c r="AC6209" i="2"/>
  <c r="Z6213" i="2"/>
  <c r="Z6206" i="2"/>
  <c r="AC6195" i="2"/>
  <c r="AC6188" i="2"/>
  <c r="Z6185" i="2"/>
  <c r="AC6174" i="2"/>
  <c r="AC6171" i="2"/>
  <c r="AC6170" i="2"/>
  <c r="AC6160" i="2"/>
  <c r="AB6164" i="2"/>
  <c r="AA6164" i="2"/>
  <c r="Z6164" i="2"/>
  <c r="X6164" i="2"/>
  <c r="W6164" i="2"/>
  <c r="V6164" i="2"/>
  <c r="T6164" i="2"/>
  <c r="S6164" i="2"/>
  <c r="R6164" i="2"/>
  <c r="P6164" i="2"/>
  <c r="O6164" i="2"/>
  <c r="N6164" i="2"/>
  <c r="L6164" i="2"/>
  <c r="K6164" i="2"/>
  <c r="J6164" i="2"/>
  <c r="H6164" i="2"/>
  <c r="G6164" i="2"/>
  <c r="F6164" i="2"/>
  <c r="AC6153" i="2"/>
  <c r="AA6157" i="2"/>
  <c r="Z6157" i="2"/>
  <c r="W6154" i="2"/>
  <c r="V6157" i="2"/>
  <c r="R6157" i="2"/>
  <c r="O6157" i="2"/>
  <c r="N6157" i="2"/>
  <c r="K6157" i="2"/>
  <c r="J6157" i="2"/>
  <c r="G6157" i="2"/>
  <c r="AB6146" i="2"/>
  <c r="AA6146" i="2"/>
  <c r="X6146" i="2"/>
  <c r="W6146" i="2"/>
  <c r="V6146" i="2"/>
  <c r="U6146" i="2"/>
  <c r="T6146" i="2"/>
  <c r="S6146" i="2"/>
  <c r="R6146" i="2"/>
  <c r="Q6146" i="2"/>
  <c r="P6146" i="2"/>
  <c r="O6146" i="2"/>
  <c r="N6146" i="2"/>
  <c r="M6146" i="2"/>
  <c r="L6146" i="2"/>
  <c r="K6146" i="2"/>
  <c r="J6146" i="2"/>
  <c r="I6146" i="2"/>
  <c r="H6146" i="2"/>
  <c r="G6146" i="2"/>
  <c r="AB6145" i="2"/>
  <c r="AA6145" i="2"/>
  <c r="X6145" i="2"/>
  <c r="W6145" i="2"/>
  <c r="V6145" i="2"/>
  <c r="U6145" i="2"/>
  <c r="T6145" i="2"/>
  <c r="S6145" i="2"/>
  <c r="R6145" i="2"/>
  <c r="Q6145" i="2"/>
  <c r="P6145" i="2"/>
  <c r="O6145" i="2"/>
  <c r="N6145" i="2"/>
  <c r="M6145" i="2"/>
  <c r="L6145" i="2"/>
  <c r="K6145" i="2"/>
  <c r="J6145" i="2"/>
  <c r="I6145" i="2"/>
  <c r="H6145" i="2"/>
  <c r="G6145" i="2"/>
  <c r="AB6139" i="2"/>
  <c r="AA6139" i="2"/>
  <c r="X6139" i="2"/>
  <c r="W6139" i="2"/>
  <c r="V6139" i="2"/>
  <c r="U6139" i="2"/>
  <c r="T6139" i="2"/>
  <c r="S6139" i="2"/>
  <c r="R6139" i="2"/>
  <c r="Q6139" i="2"/>
  <c r="P6139" i="2"/>
  <c r="O6139" i="2"/>
  <c r="N6139" i="2"/>
  <c r="M6139" i="2"/>
  <c r="L6139" i="2"/>
  <c r="K6139" i="2"/>
  <c r="J6139" i="2"/>
  <c r="I6139" i="2"/>
  <c r="H6139" i="2"/>
  <c r="G6139" i="2"/>
  <c r="AB6138" i="2"/>
  <c r="AA6138" i="2"/>
  <c r="X6138" i="2"/>
  <c r="W6138" i="2"/>
  <c r="V6138" i="2"/>
  <c r="U6138" i="2"/>
  <c r="T6138" i="2"/>
  <c r="S6138" i="2"/>
  <c r="R6138" i="2"/>
  <c r="Q6138" i="2"/>
  <c r="P6138" i="2"/>
  <c r="O6138" i="2"/>
  <c r="N6138" i="2"/>
  <c r="M6138" i="2"/>
  <c r="L6138" i="2"/>
  <c r="K6138" i="2"/>
  <c r="J6138" i="2"/>
  <c r="I6138" i="2"/>
  <c r="H6138" i="2"/>
  <c r="G6138" i="2"/>
  <c r="AB3284" i="2"/>
  <c r="AA3284" i="2"/>
  <c r="Z3284" i="2"/>
  <c r="X3284" i="2"/>
  <c r="W3284" i="2"/>
  <c r="V3284" i="2"/>
  <c r="U3284" i="2"/>
  <c r="T3284" i="2"/>
  <c r="S3284" i="2"/>
  <c r="R3284" i="2"/>
  <c r="Q3284" i="2"/>
  <c r="P3284" i="2"/>
  <c r="O3284" i="2"/>
  <c r="N3284" i="2"/>
  <c r="M3284" i="2"/>
  <c r="L3284" i="2"/>
  <c r="K3284" i="2"/>
  <c r="J3284" i="2"/>
  <c r="I3284" i="2"/>
  <c r="H3284" i="2"/>
  <c r="G3284" i="2"/>
  <c r="F3284" i="2"/>
  <c r="AC3269" i="2"/>
  <c r="AB3273" i="2"/>
  <c r="AA3273" i="2"/>
  <c r="Z3273" i="2"/>
  <c r="X3273" i="2"/>
  <c r="W3273" i="2"/>
  <c r="V3273" i="2"/>
  <c r="U3273" i="2"/>
  <c r="T3273" i="2"/>
  <c r="S3273" i="2"/>
  <c r="R3273" i="2"/>
  <c r="Q3273" i="2"/>
  <c r="P3273" i="2"/>
  <c r="O3273" i="2"/>
  <c r="N3273" i="2"/>
  <c r="M3273" i="2"/>
  <c r="L3273" i="2"/>
  <c r="K3273" i="2"/>
  <c r="J3273" i="2"/>
  <c r="I3273" i="2"/>
  <c r="H3273" i="2"/>
  <c r="G3273" i="2"/>
  <c r="F3273" i="2"/>
  <c r="AB3266" i="2"/>
  <c r="AA3266" i="2"/>
  <c r="Z3266" i="2"/>
  <c r="X3266" i="2"/>
  <c r="W3266" i="2"/>
  <c r="V3266" i="2"/>
  <c r="U3266" i="2"/>
  <c r="T3266" i="2"/>
  <c r="S3266" i="2"/>
  <c r="R3266" i="2"/>
  <c r="Q3266" i="2"/>
  <c r="P3266" i="2"/>
  <c r="O3266" i="2"/>
  <c r="N3266" i="2"/>
  <c r="M3266" i="2"/>
  <c r="L3266" i="2"/>
  <c r="K3266" i="2"/>
  <c r="J3266" i="2"/>
  <c r="I3266" i="2"/>
  <c r="H3266" i="2"/>
  <c r="G3266" i="2"/>
  <c r="F3266" i="2"/>
  <c r="E3266" i="2"/>
  <c r="AB3263" i="2"/>
  <c r="AA3263" i="2"/>
  <c r="Z3263" i="2"/>
  <c r="X3263" i="2"/>
  <c r="W3263" i="2"/>
  <c r="V3263" i="2"/>
  <c r="U3263" i="2"/>
  <c r="T3263" i="2"/>
  <c r="S3263" i="2"/>
  <c r="R3263" i="2"/>
  <c r="Q3263" i="2"/>
  <c r="P3263" i="2"/>
  <c r="O3263" i="2"/>
  <c r="N3263" i="2"/>
  <c r="M3263" i="2"/>
  <c r="L3263" i="2"/>
  <c r="K3263" i="2"/>
  <c r="J3263" i="2"/>
  <c r="I3263" i="2"/>
  <c r="H3263" i="2"/>
  <c r="G3263" i="2"/>
  <c r="F3263" i="2"/>
  <c r="E3263" i="2"/>
  <c r="AC3262" i="2"/>
  <c r="AC3261" i="2"/>
  <c r="AC3260" i="2"/>
  <c r="AB3259" i="2"/>
  <c r="AA3259" i="2"/>
  <c r="Z3259" i="2"/>
  <c r="X3259" i="2"/>
  <c r="W3259" i="2"/>
  <c r="V3259" i="2"/>
  <c r="U3259" i="2"/>
  <c r="T3259" i="2"/>
  <c r="S3259" i="2"/>
  <c r="R3259" i="2"/>
  <c r="Q3259" i="2"/>
  <c r="P3259" i="2"/>
  <c r="O3259" i="2"/>
  <c r="N3259" i="2"/>
  <c r="M3259" i="2"/>
  <c r="L3259" i="2"/>
  <c r="K3259" i="2"/>
  <c r="J3259" i="2"/>
  <c r="I3259" i="2"/>
  <c r="H3259" i="2"/>
  <c r="G3259" i="2"/>
  <c r="F3259" i="2"/>
  <c r="E3259" i="2"/>
  <c r="AB3256" i="2"/>
  <c r="AA3256" i="2"/>
  <c r="Z3256" i="2"/>
  <c r="X3256" i="2"/>
  <c r="W3256" i="2"/>
  <c r="V3256" i="2"/>
  <c r="U3256" i="2"/>
  <c r="T3256" i="2"/>
  <c r="S3256" i="2"/>
  <c r="R3256" i="2"/>
  <c r="Q3256" i="2"/>
  <c r="P3256" i="2"/>
  <c r="O3256" i="2"/>
  <c r="N3256" i="2"/>
  <c r="M3256" i="2"/>
  <c r="L3256" i="2"/>
  <c r="K3256" i="2"/>
  <c r="J3256" i="2"/>
  <c r="I3256" i="2"/>
  <c r="H3256" i="2"/>
  <c r="G3256" i="2"/>
  <c r="F3256" i="2"/>
  <c r="E3256" i="2"/>
  <c r="AC3255" i="2"/>
  <c r="AC3254" i="2"/>
  <c r="AC3253" i="2"/>
  <c r="AB3252" i="2"/>
  <c r="AA3252" i="2"/>
  <c r="Z3252" i="2"/>
  <c r="X3252" i="2"/>
  <c r="W3252" i="2"/>
  <c r="V3252" i="2"/>
  <c r="U3252" i="2"/>
  <c r="T3252" i="2"/>
  <c r="S3252" i="2"/>
  <c r="R3252" i="2"/>
  <c r="Q3252" i="2"/>
  <c r="P3252" i="2"/>
  <c r="O3252" i="2"/>
  <c r="N3252" i="2"/>
  <c r="M3252" i="2"/>
  <c r="L3252" i="2"/>
  <c r="K3252" i="2"/>
  <c r="J3252" i="2"/>
  <c r="I3252" i="2"/>
  <c r="H3252" i="2"/>
  <c r="G3252" i="2"/>
  <c r="F3252" i="2"/>
  <c r="E3252" i="2"/>
  <c r="AB3249" i="2"/>
  <c r="AA3249" i="2"/>
  <c r="Z3249" i="2"/>
  <c r="X3249" i="2"/>
  <c r="W3249" i="2"/>
  <c r="V3249" i="2"/>
  <c r="U3249" i="2"/>
  <c r="T3249" i="2"/>
  <c r="S3249" i="2"/>
  <c r="R3249" i="2"/>
  <c r="Q3249" i="2"/>
  <c r="P3249" i="2"/>
  <c r="O3249" i="2"/>
  <c r="N3249" i="2"/>
  <c r="M3249" i="2"/>
  <c r="L3249" i="2"/>
  <c r="K3249" i="2"/>
  <c r="J3249" i="2"/>
  <c r="I3249" i="2"/>
  <c r="H3249" i="2"/>
  <c r="G3249" i="2"/>
  <c r="F3249" i="2"/>
  <c r="E3249" i="2"/>
  <c r="AC3248" i="2"/>
  <c r="AC3247" i="2"/>
  <c r="AC3246" i="2"/>
  <c r="AB3245" i="2"/>
  <c r="AA3245" i="2"/>
  <c r="Z3245" i="2"/>
  <c r="X3245" i="2"/>
  <c r="W3245" i="2"/>
  <c r="V3245" i="2"/>
  <c r="U3245" i="2"/>
  <c r="T3245" i="2"/>
  <c r="S3245" i="2"/>
  <c r="R3245" i="2"/>
  <c r="Q3245" i="2"/>
  <c r="P3245" i="2"/>
  <c r="O3245" i="2"/>
  <c r="N3245" i="2"/>
  <c r="M3245" i="2"/>
  <c r="L3245" i="2"/>
  <c r="K3245" i="2"/>
  <c r="J3245" i="2"/>
  <c r="I3245" i="2"/>
  <c r="H3245" i="2"/>
  <c r="G3245" i="2"/>
  <c r="F3245" i="2"/>
  <c r="E3245" i="2"/>
  <c r="AB3242" i="2"/>
  <c r="AA3242" i="2"/>
  <c r="Z3242" i="2"/>
  <c r="X3242" i="2"/>
  <c r="W3242" i="2"/>
  <c r="V3242" i="2"/>
  <c r="U3242" i="2"/>
  <c r="T3242" i="2"/>
  <c r="S3242" i="2"/>
  <c r="R3242" i="2"/>
  <c r="Q3242" i="2"/>
  <c r="P3242" i="2"/>
  <c r="O3242" i="2"/>
  <c r="N3242" i="2"/>
  <c r="M3242" i="2"/>
  <c r="L3242" i="2"/>
  <c r="K3242" i="2"/>
  <c r="J3242" i="2"/>
  <c r="I3242" i="2"/>
  <c r="H3242" i="2"/>
  <c r="G3242" i="2"/>
  <c r="F3242" i="2"/>
  <c r="E3242" i="2"/>
  <c r="AC3241" i="2"/>
  <c r="AC3240" i="2"/>
  <c r="AC3239" i="2"/>
  <c r="AB3238" i="2"/>
  <c r="AA3238" i="2"/>
  <c r="Z3238" i="2"/>
  <c r="X3238" i="2"/>
  <c r="W3238" i="2"/>
  <c r="V3238" i="2"/>
  <c r="U3238" i="2"/>
  <c r="T3238" i="2"/>
  <c r="S3238" i="2"/>
  <c r="R3238" i="2"/>
  <c r="Q3238" i="2"/>
  <c r="P3238" i="2"/>
  <c r="O3238" i="2"/>
  <c r="N3238" i="2"/>
  <c r="M3238" i="2"/>
  <c r="L3238" i="2"/>
  <c r="K3238" i="2"/>
  <c r="J3238" i="2"/>
  <c r="I3238" i="2"/>
  <c r="H3238" i="2"/>
  <c r="G3238" i="2"/>
  <c r="F3238" i="2"/>
  <c r="E3238" i="2"/>
  <c r="AB3235" i="2"/>
  <c r="AA3235" i="2"/>
  <c r="Z3235" i="2"/>
  <c r="X3235" i="2"/>
  <c r="W3235" i="2"/>
  <c r="V3235" i="2"/>
  <c r="U3235" i="2"/>
  <c r="T3235" i="2"/>
  <c r="S3235" i="2"/>
  <c r="R3235" i="2"/>
  <c r="Q3235" i="2"/>
  <c r="P3235" i="2"/>
  <c r="O3235" i="2"/>
  <c r="N3235" i="2"/>
  <c r="M3235" i="2"/>
  <c r="L3235" i="2"/>
  <c r="K3235" i="2"/>
  <c r="J3235" i="2"/>
  <c r="I3235" i="2"/>
  <c r="H3235" i="2"/>
  <c r="G3235" i="2"/>
  <c r="F3235" i="2"/>
  <c r="E3235" i="2"/>
  <c r="AC3234" i="2"/>
  <c r="AC3233" i="2"/>
  <c r="AC3232" i="2"/>
  <c r="AB3231" i="2"/>
  <c r="AA3231" i="2"/>
  <c r="Z3231" i="2"/>
  <c r="X3231" i="2"/>
  <c r="W3231" i="2"/>
  <c r="V3231" i="2"/>
  <c r="U3231" i="2"/>
  <c r="T3231" i="2"/>
  <c r="S3231" i="2"/>
  <c r="R3231" i="2"/>
  <c r="Q3231" i="2"/>
  <c r="P3231" i="2"/>
  <c r="O3231" i="2"/>
  <c r="N3231" i="2"/>
  <c r="M3231" i="2"/>
  <c r="L3231" i="2"/>
  <c r="K3231" i="2"/>
  <c r="J3231" i="2"/>
  <c r="I3231" i="2"/>
  <c r="H3231" i="2"/>
  <c r="G3231" i="2"/>
  <c r="F3231" i="2"/>
  <c r="E3231" i="2"/>
  <c r="AB3228" i="2"/>
  <c r="AA3228" i="2"/>
  <c r="Z3228" i="2"/>
  <c r="X3228" i="2"/>
  <c r="W3228" i="2"/>
  <c r="V3228" i="2"/>
  <c r="U3228" i="2"/>
  <c r="T3228" i="2"/>
  <c r="S3228" i="2"/>
  <c r="R3228" i="2"/>
  <c r="Q3228" i="2"/>
  <c r="P3228" i="2"/>
  <c r="O3228" i="2"/>
  <c r="N3228" i="2"/>
  <c r="M3228" i="2"/>
  <c r="L3228" i="2"/>
  <c r="K3228" i="2"/>
  <c r="J3228" i="2"/>
  <c r="I3228" i="2"/>
  <c r="H3228" i="2"/>
  <c r="G3228" i="2"/>
  <c r="F3228" i="2"/>
  <c r="E3228" i="2"/>
  <c r="AC3227" i="2"/>
  <c r="AC3226" i="2"/>
  <c r="AC3225" i="2"/>
  <c r="AB3224" i="2"/>
  <c r="AA3224" i="2"/>
  <c r="Z3224" i="2"/>
  <c r="X3224" i="2"/>
  <c r="W3224" i="2"/>
  <c r="V3224" i="2"/>
  <c r="U3224" i="2"/>
  <c r="T3224" i="2"/>
  <c r="S3224" i="2"/>
  <c r="R3224" i="2"/>
  <c r="Q3224" i="2"/>
  <c r="P3224" i="2"/>
  <c r="O3224" i="2"/>
  <c r="N3224" i="2"/>
  <c r="M3224" i="2"/>
  <c r="L3224" i="2"/>
  <c r="K3224" i="2"/>
  <c r="J3224" i="2"/>
  <c r="I3224" i="2"/>
  <c r="H3224" i="2"/>
  <c r="G3224" i="2"/>
  <c r="F3224" i="2"/>
  <c r="E3224" i="2"/>
  <c r="AB3221" i="2"/>
  <c r="AA3221" i="2"/>
  <c r="Z3221" i="2"/>
  <c r="X3221" i="2"/>
  <c r="W3221" i="2"/>
  <c r="V3221" i="2"/>
  <c r="U3221" i="2"/>
  <c r="T3221" i="2"/>
  <c r="S3221" i="2"/>
  <c r="R3221" i="2"/>
  <c r="Q3221" i="2"/>
  <c r="P3221" i="2"/>
  <c r="O3221" i="2"/>
  <c r="N3221" i="2"/>
  <c r="M3221" i="2"/>
  <c r="L3221" i="2"/>
  <c r="K3221" i="2"/>
  <c r="J3221" i="2"/>
  <c r="I3221" i="2"/>
  <c r="H3221" i="2"/>
  <c r="G3221" i="2"/>
  <c r="F3221" i="2"/>
  <c r="E3221" i="2"/>
  <c r="AC3220" i="2"/>
  <c r="AC3219" i="2"/>
  <c r="AC3218" i="2"/>
  <c r="AB3217" i="2"/>
  <c r="AA3217" i="2"/>
  <c r="Z3217" i="2"/>
  <c r="X3217" i="2"/>
  <c r="W3217" i="2"/>
  <c r="V3217" i="2"/>
  <c r="U3217" i="2"/>
  <c r="T3217" i="2"/>
  <c r="S3217" i="2"/>
  <c r="R3217" i="2"/>
  <c r="Q3217" i="2"/>
  <c r="P3217" i="2"/>
  <c r="O3217" i="2"/>
  <c r="N3217" i="2"/>
  <c r="M3217" i="2"/>
  <c r="L3217" i="2"/>
  <c r="K3217" i="2"/>
  <c r="J3217" i="2"/>
  <c r="I3217" i="2"/>
  <c r="H3217" i="2"/>
  <c r="G3217" i="2"/>
  <c r="F3217" i="2"/>
  <c r="E3217" i="2"/>
  <c r="AB3214" i="2"/>
  <c r="AA3214" i="2"/>
  <c r="Z3214" i="2"/>
  <c r="X3214" i="2"/>
  <c r="W3214" i="2"/>
  <c r="V3214" i="2"/>
  <c r="U3214" i="2"/>
  <c r="T3214" i="2"/>
  <c r="S3214" i="2"/>
  <c r="R3214" i="2"/>
  <c r="Q3214" i="2"/>
  <c r="P3214" i="2"/>
  <c r="O3214" i="2"/>
  <c r="N3214" i="2"/>
  <c r="M3214" i="2"/>
  <c r="L3214" i="2"/>
  <c r="K3214" i="2"/>
  <c r="J3214" i="2"/>
  <c r="I3214" i="2"/>
  <c r="H3214" i="2"/>
  <c r="G3214" i="2"/>
  <c r="F3214" i="2"/>
  <c r="E3214" i="2"/>
  <c r="AC3213" i="2"/>
  <c r="AC3212" i="2"/>
  <c r="AC3211" i="2"/>
  <c r="AB3210" i="2"/>
  <c r="AA3210" i="2"/>
  <c r="Z3210" i="2"/>
  <c r="X3210" i="2"/>
  <c r="W3210" i="2"/>
  <c r="V3210" i="2"/>
  <c r="U3210" i="2"/>
  <c r="T3210" i="2"/>
  <c r="S3210" i="2"/>
  <c r="R3210" i="2"/>
  <c r="Q3210" i="2"/>
  <c r="P3210" i="2"/>
  <c r="O3210" i="2"/>
  <c r="N3210" i="2"/>
  <c r="M3210" i="2"/>
  <c r="L3210" i="2"/>
  <c r="K3210" i="2"/>
  <c r="J3210" i="2"/>
  <c r="I3210" i="2"/>
  <c r="H3210" i="2"/>
  <c r="G3210" i="2"/>
  <c r="F3210" i="2"/>
  <c r="E3210" i="2"/>
  <c r="AB3207" i="2"/>
  <c r="AA3207" i="2"/>
  <c r="Z3207" i="2"/>
  <c r="X3207" i="2"/>
  <c r="W3207" i="2"/>
  <c r="V3207" i="2"/>
  <c r="U3207" i="2"/>
  <c r="T3207" i="2"/>
  <c r="S3207" i="2"/>
  <c r="R3207" i="2"/>
  <c r="Q3207" i="2"/>
  <c r="P3207" i="2"/>
  <c r="O3207" i="2"/>
  <c r="N3207" i="2"/>
  <c r="M3207" i="2"/>
  <c r="L3207" i="2"/>
  <c r="K3207" i="2"/>
  <c r="J3207" i="2"/>
  <c r="I3207" i="2"/>
  <c r="H3207" i="2"/>
  <c r="G3207" i="2"/>
  <c r="F3207" i="2"/>
  <c r="AC3206" i="2"/>
  <c r="AC3205" i="2"/>
  <c r="AC3204" i="2"/>
  <c r="AB3203" i="2"/>
  <c r="AA3203" i="2"/>
  <c r="Z3203" i="2"/>
  <c r="X3203" i="2"/>
  <c r="W3203" i="2"/>
  <c r="V3203" i="2"/>
  <c r="U3203" i="2"/>
  <c r="T3203" i="2"/>
  <c r="S3203" i="2"/>
  <c r="R3203" i="2"/>
  <c r="Q3203" i="2"/>
  <c r="P3203" i="2"/>
  <c r="O3203" i="2"/>
  <c r="N3203" i="2"/>
  <c r="M3203" i="2"/>
  <c r="L3203" i="2"/>
  <c r="K3203" i="2"/>
  <c r="J3203" i="2"/>
  <c r="I3203" i="2"/>
  <c r="H3203" i="2"/>
  <c r="G3203" i="2"/>
  <c r="F3203" i="2"/>
  <c r="AB3200" i="2"/>
  <c r="AA3200" i="2"/>
  <c r="Z3200" i="2"/>
  <c r="X3200" i="2"/>
  <c r="W3200" i="2"/>
  <c r="V3200" i="2"/>
  <c r="U3200" i="2"/>
  <c r="T3200" i="2"/>
  <c r="S3200" i="2"/>
  <c r="R3200" i="2"/>
  <c r="Q3200" i="2"/>
  <c r="P3200" i="2"/>
  <c r="O3200" i="2"/>
  <c r="N3200" i="2"/>
  <c r="M3200" i="2"/>
  <c r="L3200" i="2"/>
  <c r="K3200" i="2"/>
  <c r="J3200" i="2"/>
  <c r="I3200" i="2"/>
  <c r="H3200" i="2"/>
  <c r="G3200" i="2"/>
  <c r="F3200" i="2"/>
  <c r="AC3199" i="2"/>
  <c r="AC3198" i="2"/>
  <c r="AC3197" i="2"/>
  <c r="AB3196" i="2"/>
  <c r="AA3196" i="2"/>
  <c r="Z3196" i="2"/>
  <c r="X3196" i="2"/>
  <c r="W3196" i="2"/>
  <c r="V3196" i="2"/>
  <c r="U3196" i="2"/>
  <c r="T3196" i="2"/>
  <c r="S3196" i="2"/>
  <c r="R3196" i="2"/>
  <c r="Q3196" i="2"/>
  <c r="P3196" i="2"/>
  <c r="O3196" i="2"/>
  <c r="N3196" i="2"/>
  <c r="M3196" i="2"/>
  <c r="L3196" i="2"/>
  <c r="K3196" i="2"/>
  <c r="J3196" i="2"/>
  <c r="I3196" i="2"/>
  <c r="H3196" i="2"/>
  <c r="G3196" i="2"/>
  <c r="F3196" i="2"/>
  <c r="AB3193" i="2"/>
  <c r="AA3193" i="2"/>
  <c r="Z3193" i="2"/>
  <c r="X3193" i="2"/>
  <c r="W3193" i="2"/>
  <c r="V3193" i="2"/>
  <c r="U3193" i="2"/>
  <c r="T3193" i="2"/>
  <c r="S3193" i="2"/>
  <c r="R3193" i="2"/>
  <c r="Q3193" i="2"/>
  <c r="P3193" i="2"/>
  <c r="O3193" i="2"/>
  <c r="N3193" i="2"/>
  <c r="M3193" i="2"/>
  <c r="L3193" i="2"/>
  <c r="K3193" i="2"/>
  <c r="J3193" i="2"/>
  <c r="I3193" i="2"/>
  <c r="H3193" i="2"/>
  <c r="G3193" i="2"/>
  <c r="F3193" i="2"/>
  <c r="AC3192" i="2"/>
  <c r="AC3191" i="2"/>
  <c r="AC3190" i="2"/>
  <c r="AB3189" i="2"/>
  <c r="AA3189" i="2"/>
  <c r="Z3189" i="2"/>
  <c r="X3189" i="2"/>
  <c r="W3189" i="2"/>
  <c r="V3189" i="2"/>
  <c r="U3189" i="2"/>
  <c r="T3189" i="2"/>
  <c r="S3189" i="2"/>
  <c r="R3189" i="2"/>
  <c r="Q3189" i="2"/>
  <c r="P3189" i="2"/>
  <c r="O3189" i="2"/>
  <c r="N3189" i="2"/>
  <c r="M3189" i="2"/>
  <c r="L3189" i="2"/>
  <c r="K3189" i="2"/>
  <c r="J3189" i="2"/>
  <c r="I3189" i="2"/>
  <c r="H3189" i="2"/>
  <c r="G3189" i="2"/>
  <c r="F3189" i="2"/>
  <c r="AB3186" i="2"/>
  <c r="AA3186" i="2"/>
  <c r="Z3186" i="2"/>
  <c r="X3186" i="2"/>
  <c r="W3186" i="2"/>
  <c r="V3186" i="2"/>
  <c r="U3186" i="2"/>
  <c r="T3186" i="2"/>
  <c r="S3186" i="2"/>
  <c r="R3186" i="2"/>
  <c r="Q3186" i="2"/>
  <c r="P3186" i="2"/>
  <c r="O3186" i="2"/>
  <c r="N3186" i="2"/>
  <c r="M3186" i="2"/>
  <c r="L3186" i="2"/>
  <c r="K3186" i="2"/>
  <c r="J3186" i="2"/>
  <c r="I3186" i="2"/>
  <c r="H3186" i="2"/>
  <c r="G3186" i="2"/>
  <c r="F3186" i="2"/>
  <c r="AC3185" i="2"/>
  <c r="AC3184" i="2"/>
  <c r="AC3183" i="2"/>
  <c r="AB3182" i="2"/>
  <c r="AA3182" i="2"/>
  <c r="Z3182" i="2"/>
  <c r="X3182" i="2"/>
  <c r="W3182" i="2"/>
  <c r="V3182" i="2"/>
  <c r="U3182" i="2"/>
  <c r="T3182" i="2"/>
  <c r="S3182" i="2"/>
  <c r="R3182" i="2"/>
  <c r="Q3182" i="2"/>
  <c r="P3182" i="2"/>
  <c r="O3182" i="2"/>
  <c r="N3182" i="2"/>
  <c r="M3182" i="2"/>
  <c r="L3182" i="2"/>
  <c r="K3182" i="2"/>
  <c r="J3182" i="2"/>
  <c r="I3182" i="2"/>
  <c r="H3182" i="2"/>
  <c r="G3182" i="2"/>
  <c r="F3182" i="2"/>
  <c r="E3182" i="2"/>
  <c r="AB3179" i="2"/>
  <c r="AA3179" i="2"/>
  <c r="Z3179" i="2"/>
  <c r="X3179" i="2"/>
  <c r="W3179" i="2"/>
  <c r="V3179" i="2"/>
  <c r="U3179" i="2"/>
  <c r="T3179" i="2"/>
  <c r="S3179" i="2"/>
  <c r="R3179" i="2"/>
  <c r="Q3179" i="2"/>
  <c r="P3179" i="2"/>
  <c r="O3179" i="2"/>
  <c r="N3179" i="2"/>
  <c r="M3179" i="2"/>
  <c r="L3179" i="2"/>
  <c r="K3179" i="2"/>
  <c r="J3179" i="2"/>
  <c r="I3179" i="2"/>
  <c r="H3179" i="2"/>
  <c r="G3179" i="2"/>
  <c r="F3179" i="2"/>
  <c r="E3179" i="2"/>
  <c r="AC3178" i="2"/>
  <c r="AC3177" i="2"/>
  <c r="AC3176" i="2"/>
  <c r="AB3175" i="2"/>
  <c r="AA3175" i="2"/>
  <c r="Z3175" i="2"/>
  <c r="X3175" i="2"/>
  <c r="W3175" i="2"/>
  <c r="V3175" i="2"/>
  <c r="U3175" i="2"/>
  <c r="T3175" i="2"/>
  <c r="S3175" i="2"/>
  <c r="R3175" i="2"/>
  <c r="Q3175" i="2"/>
  <c r="P3175" i="2"/>
  <c r="O3175" i="2"/>
  <c r="N3175" i="2"/>
  <c r="M3175" i="2"/>
  <c r="L3175" i="2"/>
  <c r="K3175" i="2"/>
  <c r="J3175" i="2"/>
  <c r="I3175" i="2"/>
  <c r="H3175" i="2"/>
  <c r="G3175" i="2"/>
  <c r="F3175" i="2"/>
  <c r="E3175" i="2"/>
  <c r="AB3172" i="2"/>
  <c r="AA3172" i="2"/>
  <c r="Z3172" i="2"/>
  <c r="X3172" i="2"/>
  <c r="W3172" i="2"/>
  <c r="V3172" i="2"/>
  <c r="U3172" i="2"/>
  <c r="T3172" i="2"/>
  <c r="S3172" i="2"/>
  <c r="R3172" i="2"/>
  <c r="Q3172" i="2"/>
  <c r="P3172" i="2"/>
  <c r="O3172" i="2"/>
  <c r="N3172" i="2"/>
  <c r="M3172" i="2"/>
  <c r="L3172" i="2"/>
  <c r="K3172" i="2"/>
  <c r="J3172" i="2"/>
  <c r="I3172" i="2"/>
  <c r="H3172" i="2"/>
  <c r="G3172" i="2"/>
  <c r="F3172" i="2"/>
  <c r="E3172" i="2"/>
  <c r="AC3171" i="2"/>
  <c r="AC3170" i="2"/>
  <c r="AC3169" i="2"/>
  <c r="AB3168" i="2"/>
  <c r="AA3168" i="2"/>
  <c r="Z3168" i="2"/>
  <c r="X3168" i="2"/>
  <c r="W3168" i="2"/>
  <c r="V3168" i="2"/>
  <c r="U3168" i="2"/>
  <c r="T3168" i="2"/>
  <c r="S3168" i="2"/>
  <c r="R3168" i="2"/>
  <c r="Q3168" i="2"/>
  <c r="P3168" i="2"/>
  <c r="O3168" i="2"/>
  <c r="N3168" i="2"/>
  <c r="M3168" i="2"/>
  <c r="L3168" i="2"/>
  <c r="K3168" i="2"/>
  <c r="J3168" i="2"/>
  <c r="I3168" i="2"/>
  <c r="H3168" i="2"/>
  <c r="G3168" i="2"/>
  <c r="F3168" i="2"/>
  <c r="E3168" i="2"/>
  <c r="AB3165" i="2"/>
  <c r="AA3165" i="2"/>
  <c r="Z3165" i="2"/>
  <c r="X3165" i="2"/>
  <c r="W3165" i="2"/>
  <c r="V3165" i="2"/>
  <c r="U3165" i="2"/>
  <c r="T3165" i="2"/>
  <c r="S3165" i="2"/>
  <c r="R3165" i="2"/>
  <c r="Q3165" i="2"/>
  <c r="P3165" i="2"/>
  <c r="O3165" i="2"/>
  <c r="N3165" i="2"/>
  <c r="M3165" i="2"/>
  <c r="L3165" i="2"/>
  <c r="K3165" i="2"/>
  <c r="J3165" i="2"/>
  <c r="I3165" i="2"/>
  <c r="H3165" i="2"/>
  <c r="G3165" i="2"/>
  <c r="F3165" i="2"/>
  <c r="E3165" i="2"/>
  <c r="AC3164" i="2"/>
  <c r="AC3163" i="2"/>
  <c r="AC3162" i="2"/>
  <c r="AC3157" i="2"/>
  <c r="AB3156" i="2"/>
  <c r="AA3156" i="2"/>
  <c r="X3156" i="2"/>
  <c r="W3156" i="2"/>
  <c r="V3156" i="2"/>
  <c r="U3156" i="2"/>
  <c r="T3156" i="2"/>
  <c r="S3156" i="2"/>
  <c r="R3156" i="2"/>
  <c r="Q3156" i="2"/>
  <c r="P3156" i="2"/>
  <c r="O3156" i="2"/>
  <c r="N3156" i="2"/>
  <c r="M3156" i="2"/>
  <c r="L3156" i="2"/>
  <c r="K3156" i="2"/>
  <c r="J3156" i="2"/>
  <c r="I3156" i="2"/>
  <c r="H3156" i="2"/>
  <c r="G3156" i="2"/>
  <c r="F3156" i="2"/>
  <c r="AB3155" i="2"/>
  <c r="AA3155" i="2"/>
  <c r="Z3161" i="2"/>
  <c r="X3155" i="2"/>
  <c r="W3155" i="2"/>
  <c r="V3155" i="2"/>
  <c r="U3155" i="2"/>
  <c r="T3155" i="2"/>
  <c r="S3155" i="2"/>
  <c r="R3155" i="2"/>
  <c r="Q3155" i="2"/>
  <c r="P3155" i="2"/>
  <c r="O3155" i="2"/>
  <c r="N3155" i="2"/>
  <c r="M3155" i="2"/>
  <c r="L3155" i="2"/>
  <c r="K3155" i="2"/>
  <c r="J3155" i="2"/>
  <c r="I3155" i="2"/>
  <c r="H3155" i="2"/>
  <c r="G3155" i="2"/>
  <c r="F3155" i="2"/>
  <c r="AC3150" i="2"/>
  <c r="AB3149" i="2"/>
  <c r="AA3149" i="2"/>
  <c r="X3149" i="2"/>
  <c r="W3149" i="2"/>
  <c r="V3149" i="2"/>
  <c r="U3149" i="2"/>
  <c r="T3149" i="2"/>
  <c r="S3149" i="2"/>
  <c r="R3149" i="2"/>
  <c r="Q3149" i="2"/>
  <c r="P3149" i="2"/>
  <c r="O3149" i="2"/>
  <c r="N3149" i="2"/>
  <c r="M3149" i="2"/>
  <c r="L3149" i="2"/>
  <c r="K3149" i="2"/>
  <c r="J3149" i="2"/>
  <c r="I3149" i="2"/>
  <c r="H3149" i="2"/>
  <c r="G3149" i="2"/>
  <c r="F3149" i="2"/>
  <c r="AB3148" i="2"/>
  <c r="AA3148" i="2"/>
  <c r="Z3154" i="2"/>
  <c r="X3148" i="2"/>
  <c r="W3148" i="2"/>
  <c r="V3148" i="2"/>
  <c r="U3148" i="2"/>
  <c r="T3148" i="2"/>
  <c r="S3148" i="2"/>
  <c r="R3148" i="2"/>
  <c r="Q3148" i="2"/>
  <c r="P3148" i="2"/>
  <c r="O3148" i="2"/>
  <c r="N3148" i="2"/>
  <c r="M3148" i="2"/>
  <c r="L3148" i="2"/>
  <c r="K3148" i="2"/>
  <c r="J3148" i="2"/>
  <c r="I3148" i="2"/>
  <c r="H3148" i="2"/>
  <c r="G3148" i="2"/>
  <c r="F3148" i="2"/>
  <c r="AB3147" i="2"/>
  <c r="AA3147" i="2"/>
  <c r="Z3147" i="2"/>
  <c r="X3147" i="2"/>
  <c r="W3147" i="2"/>
  <c r="V3147" i="2"/>
  <c r="U3147" i="2"/>
  <c r="T3147" i="2"/>
  <c r="S3147" i="2"/>
  <c r="R3147" i="2"/>
  <c r="Q3147" i="2"/>
  <c r="P3147" i="2"/>
  <c r="O3147" i="2"/>
  <c r="N3147" i="2"/>
  <c r="M3147" i="2"/>
  <c r="L3147" i="2"/>
  <c r="K3147" i="2"/>
  <c r="J3147" i="2"/>
  <c r="I3147" i="2"/>
  <c r="H3147" i="2"/>
  <c r="G3147" i="2"/>
  <c r="F3147" i="2"/>
  <c r="AB3144" i="2"/>
  <c r="AA3144" i="2"/>
  <c r="Z3144" i="2"/>
  <c r="X3144" i="2"/>
  <c r="W3144" i="2"/>
  <c r="V3144" i="2"/>
  <c r="U3144" i="2"/>
  <c r="T3144" i="2"/>
  <c r="S3144" i="2"/>
  <c r="R3144" i="2"/>
  <c r="Q3144" i="2"/>
  <c r="P3144" i="2"/>
  <c r="O3144" i="2"/>
  <c r="N3144" i="2"/>
  <c r="M3144" i="2"/>
  <c r="L3144" i="2"/>
  <c r="K3144" i="2"/>
  <c r="J3144" i="2"/>
  <c r="I3144" i="2"/>
  <c r="H3144" i="2"/>
  <c r="G3144" i="2"/>
  <c r="F3144" i="2"/>
  <c r="AC3143" i="2"/>
  <c r="AC3142" i="2"/>
  <c r="AC3141" i="2"/>
  <c r="AC3136" i="2"/>
  <c r="I3137" i="2"/>
  <c r="AB3140" i="2"/>
  <c r="AA3140" i="2"/>
  <c r="Z3140" i="2"/>
  <c r="X3140" i="2"/>
  <c r="W3140" i="2"/>
  <c r="V3140" i="2"/>
  <c r="U3140" i="2"/>
  <c r="T3140" i="2"/>
  <c r="S3140" i="2"/>
  <c r="R3140" i="2"/>
  <c r="Q3140" i="2"/>
  <c r="P3140" i="2"/>
  <c r="O3140" i="2"/>
  <c r="N3140" i="2"/>
  <c r="M3140" i="2"/>
  <c r="L3140" i="2"/>
  <c r="K3140" i="2"/>
  <c r="J3140" i="2"/>
  <c r="I3140" i="2"/>
  <c r="H3140" i="2"/>
  <c r="G3140" i="2"/>
  <c r="F3140" i="2"/>
  <c r="AC3129" i="2"/>
  <c r="AB3133" i="2"/>
  <c r="AA3133" i="2"/>
  <c r="Z3133" i="2"/>
  <c r="X3133" i="2"/>
  <c r="W3133" i="2"/>
  <c r="V3133" i="2"/>
  <c r="U3133" i="2"/>
  <c r="T3133" i="2"/>
  <c r="S3133" i="2"/>
  <c r="R3133" i="2"/>
  <c r="Q3133" i="2"/>
  <c r="P3133" i="2"/>
  <c r="O3133" i="2"/>
  <c r="N3133" i="2"/>
  <c r="M3133" i="2"/>
  <c r="L3133" i="2"/>
  <c r="K3133" i="2"/>
  <c r="J3133" i="2"/>
  <c r="I3133" i="2"/>
  <c r="H3133" i="2"/>
  <c r="G3133" i="2"/>
  <c r="F3133" i="2"/>
  <c r="AB3126" i="2"/>
  <c r="AA3126" i="2"/>
  <c r="Z3126" i="2"/>
  <c r="X3126" i="2"/>
  <c r="W3126" i="2"/>
  <c r="V3126" i="2"/>
  <c r="U3126" i="2"/>
  <c r="T3126" i="2"/>
  <c r="S3126" i="2"/>
  <c r="R3126" i="2"/>
  <c r="Q3126" i="2"/>
  <c r="P3126" i="2"/>
  <c r="O3126" i="2"/>
  <c r="N3126" i="2"/>
  <c r="M3126" i="2"/>
  <c r="L3126" i="2"/>
  <c r="K3126" i="2"/>
  <c r="J3126" i="2"/>
  <c r="I3126" i="2"/>
  <c r="H3126" i="2"/>
  <c r="G3126" i="2"/>
  <c r="F3126" i="2"/>
  <c r="E3126" i="2"/>
  <c r="AB3123" i="2"/>
  <c r="AA3123" i="2"/>
  <c r="Z3123" i="2"/>
  <c r="X3123" i="2"/>
  <c r="W3123" i="2"/>
  <c r="V3123" i="2"/>
  <c r="U3123" i="2"/>
  <c r="T3123" i="2"/>
  <c r="S3123" i="2"/>
  <c r="R3123" i="2"/>
  <c r="Q3123" i="2"/>
  <c r="P3123" i="2"/>
  <c r="O3123" i="2"/>
  <c r="N3123" i="2"/>
  <c r="M3123" i="2"/>
  <c r="L3123" i="2"/>
  <c r="K3123" i="2"/>
  <c r="J3123" i="2"/>
  <c r="I3123" i="2"/>
  <c r="H3123" i="2"/>
  <c r="G3123" i="2"/>
  <c r="F3123" i="2"/>
  <c r="E3123" i="2"/>
  <c r="AC3122" i="2"/>
  <c r="AC3121" i="2"/>
  <c r="AC3120" i="2"/>
  <c r="AB3119" i="2"/>
  <c r="AA3119" i="2"/>
  <c r="Z3119" i="2"/>
  <c r="X3119" i="2"/>
  <c r="W3119" i="2"/>
  <c r="V3119" i="2"/>
  <c r="U3119" i="2"/>
  <c r="T3119" i="2"/>
  <c r="S3119" i="2"/>
  <c r="R3119" i="2"/>
  <c r="Q3119" i="2"/>
  <c r="P3119" i="2"/>
  <c r="O3119" i="2"/>
  <c r="N3119" i="2"/>
  <c r="M3119" i="2"/>
  <c r="L3119" i="2"/>
  <c r="K3119" i="2"/>
  <c r="J3119" i="2"/>
  <c r="I3119" i="2"/>
  <c r="H3119" i="2"/>
  <c r="G3119" i="2"/>
  <c r="F3119" i="2"/>
  <c r="E3119" i="2"/>
  <c r="AB3116" i="2"/>
  <c r="AA3116" i="2"/>
  <c r="Z3116" i="2"/>
  <c r="X3116" i="2"/>
  <c r="W3116" i="2"/>
  <c r="V3116" i="2"/>
  <c r="U3116" i="2"/>
  <c r="T3116" i="2"/>
  <c r="S3116" i="2"/>
  <c r="R3116" i="2"/>
  <c r="Q3116" i="2"/>
  <c r="P3116" i="2"/>
  <c r="O3116" i="2"/>
  <c r="N3116" i="2"/>
  <c r="M3116" i="2"/>
  <c r="L3116" i="2"/>
  <c r="K3116" i="2"/>
  <c r="J3116" i="2"/>
  <c r="I3116" i="2"/>
  <c r="H3116" i="2"/>
  <c r="G3116" i="2"/>
  <c r="F3116" i="2"/>
  <c r="E3116" i="2"/>
  <c r="AC3115" i="2"/>
  <c r="AC3114" i="2"/>
  <c r="AC3113" i="2"/>
  <c r="AB3112" i="2"/>
  <c r="AA3112" i="2"/>
  <c r="Z3112" i="2"/>
  <c r="X3112" i="2"/>
  <c r="W3112" i="2"/>
  <c r="V3112" i="2"/>
  <c r="U3112" i="2"/>
  <c r="T3112" i="2"/>
  <c r="S3112" i="2"/>
  <c r="R3112" i="2"/>
  <c r="Q3112" i="2"/>
  <c r="P3112" i="2"/>
  <c r="O3112" i="2"/>
  <c r="N3112" i="2"/>
  <c r="M3112" i="2"/>
  <c r="L3112" i="2"/>
  <c r="K3112" i="2"/>
  <c r="J3112" i="2"/>
  <c r="I3112" i="2"/>
  <c r="H3112" i="2"/>
  <c r="G3112" i="2"/>
  <c r="F3112" i="2"/>
  <c r="AB3109" i="2"/>
  <c r="AA3109" i="2"/>
  <c r="Z3109" i="2"/>
  <c r="X3109" i="2"/>
  <c r="W3109" i="2"/>
  <c r="V3109" i="2"/>
  <c r="U3109" i="2"/>
  <c r="T3109" i="2"/>
  <c r="S3109" i="2"/>
  <c r="R3109" i="2"/>
  <c r="Q3109" i="2"/>
  <c r="P3109" i="2"/>
  <c r="O3109" i="2"/>
  <c r="N3109" i="2"/>
  <c r="M3109" i="2"/>
  <c r="L3109" i="2"/>
  <c r="K3109" i="2"/>
  <c r="J3109" i="2"/>
  <c r="I3109" i="2"/>
  <c r="H3109" i="2"/>
  <c r="G3109" i="2"/>
  <c r="F3109" i="2"/>
  <c r="AC3108" i="2"/>
  <c r="AC3107" i="2"/>
  <c r="AC3106" i="2"/>
  <c r="AB3105" i="2"/>
  <c r="AA3105" i="2"/>
  <c r="Z3105" i="2"/>
  <c r="X3105" i="2"/>
  <c r="W3105" i="2"/>
  <c r="V3105" i="2"/>
  <c r="U3105" i="2"/>
  <c r="T3105" i="2"/>
  <c r="S3105" i="2"/>
  <c r="R3105" i="2"/>
  <c r="Q3105" i="2"/>
  <c r="P3105" i="2"/>
  <c r="O3105" i="2"/>
  <c r="N3105" i="2"/>
  <c r="M3105" i="2"/>
  <c r="L3105" i="2"/>
  <c r="K3105" i="2"/>
  <c r="J3105" i="2"/>
  <c r="I3105" i="2"/>
  <c r="H3105" i="2"/>
  <c r="G3105" i="2"/>
  <c r="F3105" i="2"/>
  <c r="AB3102" i="2"/>
  <c r="AA3102" i="2"/>
  <c r="Z3102" i="2"/>
  <c r="X3102" i="2"/>
  <c r="W3102" i="2"/>
  <c r="V3102" i="2"/>
  <c r="U3102" i="2"/>
  <c r="T3102" i="2"/>
  <c r="S3102" i="2"/>
  <c r="R3102" i="2"/>
  <c r="Q3102" i="2"/>
  <c r="P3102" i="2"/>
  <c r="O3102" i="2"/>
  <c r="N3102" i="2"/>
  <c r="M3102" i="2"/>
  <c r="L3102" i="2"/>
  <c r="K3102" i="2"/>
  <c r="J3102" i="2"/>
  <c r="I3102" i="2"/>
  <c r="H3102" i="2"/>
  <c r="G3102" i="2"/>
  <c r="F3102" i="2"/>
  <c r="AC3101" i="2"/>
  <c r="AC3100" i="2"/>
  <c r="AC3099" i="2"/>
  <c r="H3098" i="2"/>
  <c r="AC3094" i="2"/>
  <c r="AB3095" i="2"/>
  <c r="AA3098" i="2"/>
  <c r="Z3095" i="2"/>
  <c r="X3095" i="2"/>
  <c r="W3098" i="2"/>
  <c r="V3095" i="2"/>
  <c r="U3095" i="2"/>
  <c r="T3095" i="2"/>
  <c r="S3098" i="2"/>
  <c r="R3095" i="2"/>
  <c r="Q3095" i="2"/>
  <c r="P3095" i="2"/>
  <c r="O3098" i="2"/>
  <c r="N3095" i="2"/>
  <c r="M3095" i="2"/>
  <c r="L3095" i="2"/>
  <c r="K3098" i="2"/>
  <c r="J3095" i="2"/>
  <c r="I3095" i="2"/>
  <c r="H3095" i="2"/>
  <c r="G3098" i="2"/>
  <c r="F3095" i="2"/>
  <c r="AC3092" i="2"/>
  <c r="AB3091" i="2"/>
  <c r="AA3091" i="2"/>
  <c r="Z3091" i="2"/>
  <c r="X3091" i="2"/>
  <c r="W3091" i="2"/>
  <c r="V3091" i="2"/>
  <c r="U3091" i="2"/>
  <c r="T3091" i="2"/>
  <c r="S3091" i="2"/>
  <c r="R3091" i="2"/>
  <c r="Q3091" i="2"/>
  <c r="P3091" i="2"/>
  <c r="O3091" i="2"/>
  <c r="N3091" i="2"/>
  <c r="M3091" i="2"/>
  <c r="L3091" i="2"/>
  <c r="K3091" i="2"/>
  <c r="J3091" i="2"/>
  <c r="I3091" i="2"/>
  <c r="H3091" i="2"/>
  <c r="G3091" i="2"/>
  <c r="F3091" i="2"/>
  <c r="E3091" i="2"/>
  <c r="AB3088" i="2"/>
  <c r="AA3088" i="2"/>
  <c r="Z3088" i="2"/>
  <c r="X3088" i="2"/>
  <c r="W3088" i="2"/>
  <c r="V3088" i="2"/>
  <c r="U3088" i="2"/>
  <c r="T3088" i="2"/>
  <c r="S3088" i="2"/>
  <c r="R3088" i="2"/>
  <c r="Q3088" i="2"/>
  <c r="P3088" i="2"/>
  <c r="O3088" i="2"/>
  <c r="N3088" i="2"/>
  <c r="M3088" i="2"/>
  <c r="L3088" i="2"/>
  <c r="K3088" i="2"/>
  <c r="J3088" i="2"/>
  <c r="I3088" i="2"/>
  <c r="H3088" i="2"/>
  <c r="G3088" i="2"/>
  <c r="F3088" i="2"/>
  <c r="AC3087" i="2"/>
  <c r="AC3086" i="2"/>
  <c r="AC3085" i="2"/>
  <c r="AC3080" i="2"/>
  <c r="AB3079" i="2"/>
  <c r="AA3079" i="2"/>
  <c r="X3079" i="2"/>
  <c r="W3079" i="2"/>
  <c r="V3079" i="2"/>
  <c r="U3079" i="2"/>
  <c r="T3079" i="2"/>
  <c r="S3079" i="2"/>
  <c r="R3079" i="2"/>
  <c r="Q3079" i="2"/>
  <c r="P3079" i="2"/>
  <c r="O3079" i="2"/>
  <c r="N3079" i="2"/>
  <c r="M3079" i="2"/>
  <c r="L3079" i="2"/>
  <c r="K3079" i="2"/>
  <c r="J3079" i="2"/>
  <c r="I3079" i="2"/>
  <c r="H3079" i="2"/>
  <c r="G3079" i="2"/>
  <c r="F3079" i="2"/>
  <c r="AB3078" i="2"/>
  <c r="AA3078" i="2"/>
  <c r="X3078" i="2"/>
  <c r="W3078" i="2"/>
  <c r="V3078" i="2"/>
  <c r="U3078" i="2"/>
  <c r="T3078" i="2"/>
  <c r="S3078" i="2"/>
  <c r="R3078" i="2"/>
  <c r="Q3078" i="2"/>
  <c r="P3078" i="2"/>
  <c r="O3078" i="2"/>
  <c r="N3078" i="2"/>
  <c r="M3078" i="2"/>
  <c r="L3078" i="2"/>
  <c r="K3078" i="2"/>
  <c r="J3078" i="2"/>
  <c r="I3078" i="2"/>
  <c r="H3078" i="2"/>
  <c r="G3078" i="2"/>
  <c r="F3078" i="2"/>
  <c r="AB3077" i="2"/>
  <c r="AA3077" i="2"/>
  <c r="Z3077" i="2"/>
  <c r="X3077" i="2"/>
  <c r="W3077" i="2"/>
  <c r="V3077" i="2"/>
  <c r="U3077" i="2"/>
  <c r="T3077" i="2"/>
  <c r="S3077" i="2"/>
  <c r="R3077" i="2"/>
  <c r="Q3077" i="2"/>
  <c r="P3077" i="2"/>
  <c r="O3077" i="2"/>
  <c r="N3077" i="2"/>
  <c r="M3077" i="2"/>
  <c r="L3077" i="2"/>
  <c r="K3077" i="2"/>
  <c r="J3077" i="2"/>
  <c r="I3077" i="2"/>
  <c r="H3077" i="2"/>
  <c r="G3077" i="2"/>
  <c r="F3077" i="2"/>
  <c r="AB3074" i="2"/>
  <c r="AA3074" i="2"/>
  <c r="Z3074" i="2"/>
  <c r="X3074" i="2"/>
  <c r="W3074" i="2"/>
  <c r="V3074" i="2"/>
  <c r="U3074" i="2"/>
  <c r="T3074" i="2"/>
  <c r="S3074" i="2"/>
  <c r="R3074" i="2"/>
  <c r="Q3074" i="2"/>
  <c r="P3074" i="2"/>
  <c r="O3074" i="2"/>
  <c r="N3074" i="2"/>
  <c r="M3074" i="2"/>
  <c r="L3074" i="2"/>
  <c r="K3074" i="2"/>
  <c r="J3074" i="2"/>
  <c r="I3074" i="2"/>
  <c r="H3074" i="2"/>
  <c r="G3074" i="2"/>
  <c r="F3074" i="2"/>
  <c r="AC3073" i="2"/>
  <c r="AC3072" i="2"/>
  <c r="AC3071" i="2"/>
  <c r="AB3070" i="2"/>
  <c r="AA3070" i="2"/>
  <c r="Z3070" i="2"/>
  <c r="X3070" i="2"/>
  <c r="W3070" i="2"/>
  <c r="V3070" i="2"/>
  <c r="U3070" i="2"/>
  <c r="T3070" i="2"/>
  <c r="S3070" i="2"/>
  <c r="R3070" i="2"/>
  <c r="Q3070" i="2"/>
  <c r="P3070" i="2"/>
  <c r="O3070" i="2"/>
  <c r="N3070" i="2"/>
  <c r="M3070" i="2"/>
  <c r="L3070" i="2"/>
  <c r="K3070" i="2"/>
  <c r="J3070" i="2"/>
  <c r="I3070" i="2"/>
  <c r="H3070" i="2"/>
  <c r="G3070" i="2"/>
  <c r="F3070" i="2"/>
  <c r="AB3067" i="2"/>
  <c r="AA3067" i="2"/>
  <c r="Z3067" i="2"/>
  <c r="X3067" i="2"/>
  <c r="W3067" i="2"/>
  <c r="V3067" i="2"/>
  <c r="U3067" i="2"/>
  <c r="T3067" i="2"/>
  <c r="S3067" i="2"/>
  <c r="R3067" i="2"/>
  <c r="Q3067" i="2"/>
  <c r="P3067" i="2"/>
  <c r="O3067" i="2"/>
  <c r="N3067" i="2"/>
  <c r="M3067" i="2"/>
  <c r="L3067" i="2"/>
  <c r="K3067" i="2"/>
  <c r="J3067" i="2"/>
  <c r="I3067" i="2"/>
  <c r="H3067" i="2"/>
  <c r="G3067" i="2"/>
  <c r="F3067" i="2"/>
  <c r="AC3066" i="2"/>
  <c r="AC3065" i="2"/>
  <c r="AC3064" i="2"/>
  <c r="AB3063" i="2"/>
  <c r="AA3063" i="2"/>
  <c r="Z3063" i="2"/>
  <c r="X3063" i="2"/>
  <c r="W3063" i="2"/>
  <c r="V3063" i="2"/>
  <c r="U3063" i="2"/>
  <c r="T3063" i="2"/>
  <c r="S3063" i="2"/>
  <c r="R3063" i="2"/>
  <c r="Q3063" i="2"/>
  <c r="P3063" i="2"/>
  <c r="O3063" i="2"/>
  <c r="N3063" i="2"/>
  <c r="M3063" i="2"/>
  <c r="L3063" i="2"/>
  <c r="K3063" i="2"/>
  <c r="J3063" i="2"/>
  <c r="I3063" i="2"/>
  <c r="H3063" i="2"/>
  <c r="G3063" i="2"/>
  <c r="F3063" i="2"/>
  <c r="AB3060" i="2"/>
  <c r="AA3060" i="2"/>
  <c r="Z3060" i="2"/>
  <c r="X3060" i="2"/>
  <c r="W3060" i="2"/>
  <c r="V3060" i="2"/>
  <c r="U3060" i="2"/>
  <c r="T3060" i="2"/>
  <c r="S3060" i="2"/>
  <c r="R3060" i="2"/>
  <c r="Q3060" i="2"/>
  <c r="P3060" i="2"/>
  <c r="O3060" i="2"/>
  <c r="N3060" i="2"/>
  <c r="M3060" i="2"/>
  <c r="L3060" i="2"/>
  <c r="K3060" i="2"/>
  <c r="J3060" i="2"/>
  <c r="I3060" i="2"/>
  <c r="H3060" i="2"/>
  <c r="G3060" i="2"/>
  <c r="F3060" i="2"/>
  <c r="AC3059" i="2"/>
  <c r="AC3058" i="2"/>
  <c r="AC3057" i="2"/>
  <c r="AC3052" i="2"/>
  <c r="AB3051" i="2"/>
  <c r="AA3051" i="2"/>
  <c r="X3051" i="2"/>
  <c r="W3051" i="2"/>
  <c r="V3051" i="2"/>
  <c r="U3051" i="2"/>
  <c r="T3051" i="2"/>
  <c r="S3051" i="2"/>
  <c r="R3051" i="2"/>
  <c r="Q3051" i="2"/>
  <c r="P3051" i="2"/>
  <c r="O3051" i="2"/>
  <c r="N3051" i="2"/>
  <c r="M3051" i="2"/>
  <c r="L3051" i="2"/>
  <c r="K3051" i="2"/>
  <c r="J3051" i="2"/>
  <c r="I3051" i="2"/>
  <c r="H3051" i="2"/>
  <c r="G3051" i="2"/>
  <c r="F3051" i="2"/>
  <c r="E3051" i="2"/>
  <c r="AB3050" i="2"/>
  <c r="AA3050" i="2"/>
  <c r="Z3056" i="2"/>
  <c r="X3050" i="2"/>
  <c r="W3050" i="2"/>
  <c r="V3050" i="2"/>
  <c r="U3050" i="2"/>
  <c r="T3050" i="2"/>
  <c r="S3050" i="2"/>
  <c r="R3050" i="2"/>
  <c r="Q3050" i="2"/>
  <c r="P3050" i="2"/>
  <c r="O3050" i="2"/>
  <c r="N3050" i="2"/>
  <c r="M3050" i="2"/>
  <c r="L3050" i="2"/>
  <c r="K3050" i="2"/>
  <c r="J3050" i="2"/>
  <c r="I3050" i="2"/>
  <c r="H3050" i="2"/>
  <c r="G3050" i="2"/>
  <c r="F3050" i="2"/>
  <c r="E3050" i="2"/>
  <c r="AC3045" i="2"/>
  <c r="AB3044" i="2"/>
  <c r="AA3044" i="2"/>
  <c r="X3044" i="2"/>
  <c r="W3044" i="2"/>
  <c r="V3044" i="2"/>
  <c r="U3044" i="2"/>
  <c r="T3044" i="2"/>
  <c r="S3044" i="2"/>
  <c r="R3044" i="2"/>
  <c r="Q3044" i="2"/>
  <c r="P3044" i="2"/>
  <c r="O3044" i="2"/>
  <c r="N3044" i="2"/>
  <c r="M3044" i="2"/>
  <c r="L3044" i="2"/>
  <c r="K3044" i="2"/>
  <c r="J3044" i="2"/>
  <c r="I3044" i="2"/>
  <c r="H3044" i="2"/>
  <c r="G3044" i="2"/>
  <c r="F3044" i="2"/>
  <c r="E3044" i="2"/>
  <c r="AB3043" i="2"/>
  <c r="AA3043" i="2"/>
  <c r="X3043" i="2"/>
  <c r="W3043" i="2"/>
  <c r="V3043" i="2"/>
  <c r="U3043" i="2"/>
  <c r="T3043" i="2"/>
  <c r="S3043" i="2"/>
  <c r="R3043" i="2"/>
  <c r="Q3043" i="2"/>
  <c r="P3043" i="2"/>
  <c r="O3043" i="2"/>
  <c r="N3043" i="2"/>
  <c r="M3043" i="2"/>
  <c r="L3043" i="2"/>
  <c r="K3043" i="2"/>
  <c r="J3043" i="2"/>
  <c r="I3043" i="2"/>
  <c r="H3043" i="2"/>
  <c r="G3043" i="2"/>
  <c r="F3043" i="2"/>
  <c r="E3043" i="2"/>
  <c r="AB3042" i="2"/>
  <c r="AA3042" i="2"/>
  <c r="Z3042" i="2"/>
  <c r="X3042" i="2"/>
  <c r="W3042" i="2"/>
  <c r="V3042" i="2"/>
  <c r="U3042" i="2"/>
  <c r="T3042" i="2"/>
  <c r="S3042" i="2"/>
  <c r="R3042" i="2"/>
  <c r="Q3042" i="2"/>
  <c r="P3042" i="2"/>
  <c r="O3042" i="2"/>
  <c r="N3042" i="2"/>
  <c r="M3042" i="2"/>
  <c r="L3042" i="2"/>
  <c r="K3042" i="2"/>
  <c r="J3042" i="2"/>
  <c r="I3042" i="2"/>
  <c r="H3042" i="2"/>
  <c r="G3042" i="2"/>
  <c r="F3042" i="2"/>
  <c r="E3042" i="2"/>
  <c r="AB3039" i="2"/>
  <c r="AA3039" i="2"/>
  <c r="Z3039" i="2"/>
  <c r="X3039" i="2"/>
  <c r="W3039" i="2"/>
  <c r="V3039" i="2"/>
  <c r="U3039" i="2"/>
  <c r="T3039" i="2"/>
  <c r="S3039" i="2"/>
  <c r="R3039" i="2"/>
  <c r="Q3039" i="2"/>
  <c r="P3039" i="2"/>
  <c r="O3039" i="2"/>
  <c r="N3039" i="2"/>
  <c r="M3039" i="2"/>
  <c r="L3039" i="2"/>
  <c r="K3039" i="2"/>
  <c r="J3039" i="2"/>
  <c r="I3039" i="2"/>
  <c r="H3039" i="2"/>
  <c r="G3039" i="2"/>
  <c r="F3039" i="2"/>
  <c r="E3039" i="2"/>
  <c r="AC3038" i="2"/>
  <c r="AC3037" i="2"/>
  <c r="AC3036" i="2"/>
  <c r="AB3035" i="2"/>
  <c r="AA3035" i="2"/>
  <c r="Z3035" i="2"/>
  <c r="X3035" i="2"/>
  <c r="W3035" i="2"/>
  <c r="V3035" i="2"/>
  <c r="U3035" i="2"/>
  <c r="T3035" i="2"/>
  <c r="S3035" i="2"/>
  <c r="R3035" i="2"/>
  <c r="Q3035" i="2"/>
  <c r="P3035" i="2"/>
  <c r="O3035" i="2"/>
  <c r="N3035" i="2"/>
  <c r="M3035" i="2"/>
  <c r="L3035" i="2"/>
  <c r="K3035" i="2"/>
  <c r="J3035" i="2"/>
  <c r="I3035" i="2"/>
  <c r="H3035" i="2"/>
  <c r="G3035" i="2"/>
  <c r="F3035" i="2"/>
  <c r="E3035" i="2"/>
  <c r="AB3032" i="2"/>
  <c r="AA3032" i="2"/>
  <c r="Z3032" i="2"/>
  <c r="X3032" i="2"/>
  <c r="W3032" i="2"/>
  <c r="V3032" i="2"/>
  <c r="U3032" i="2"/>
  <c r="T3032" i="2"/>
  <c r="S3032" i="2"/>
  <c r="R3032" i="2"/>
  <c r="Q3032" i="2"/>
  <c r="P3032" i="2"/>
  <c r="O3032" i="2"/>
  <c r="N3032" i="2"/>
  <c r="M3032" i="2"/>
  <c r="L3032" i="2"/>
  <c r="K3032" i="2"/>
  <c r="J3032" i="2"/>
  <c r="I3032" i="2"/>
  <c r="H3032" i="2"/>
  <c r="G3032" i="2"/>
  <c r="F3032" i="2"/>
  <c r="E3032" i="2"/>
  <c r="AC3031" i="2"/>
  <c r="AC3030" i="2"/>
  <c r="AC3029" i="2"/>
  <c r="AB3028" i="2"/>
  <c r="AA3028" i="2"/>
  <c r="Z3028" i="2"/>
  <c r="X3028" i="2"/>
  <c r="W3028" i="2"/>
  <c r="V3028" i="2"/>
  <c r="U3028" i="2"/>
  <c r="T3028" i="2"/>
  <c r="S3028" i="2"/>
  <c r="R3028" i="2"/>
  <c r="Q3028" i="2"/>
  <c r="P3028" i="2"/>
  <c r="O3028" i="2"/>
  <c r="N3028" i="2"/>
  <c r="M3028" i="2"/>
  <c r="L3028" i="2"/>
  <c r="K3028" i="2"/>
  <c r="J3028" i="2"/>
  <c r="I3028" i="2"/>
  <c r="H3028" i="2"/>
  <c r="G3028" i="2"/>
  <c r="F3028" i="2"/>
  <c r="E3028" i="2"/>
  <c r="AB3025" i="2"/>
  <c r="AA3025" i="2"/>
  <c r="Z3025" i="2"/>
  <c r="X3025" i="2"/>
  <c r="W3025" i="2"/>
  <c r="V3025" i="2"/>
  <c r="U3025" i="2"/>
  <c r="T3025" i="2"/>
  <c r="S3025" i="2"/>
  <c r="R3025" i="2"/>
  <c r="Q3025" i="2"/>
  <c r="P3025" i="2"/>
  <c r="O3025" i="2"/>
  <c r="N3025" i="2"/>
  <c r="M3025" i="2"/>
  <c r="L3025" i="2"/>
  <c r="K3025" i="2"/>
  <c r="J3025" i="2"/>
  <c r="I3025" i="2"/>
  <c r="H3025" i="2"/>
  <c r="G3025" i="2"/>
  <c r="F3025" i="2"/>
  <c r="E3025" i="2"/>
  <c r="AC3024" i="2"/>
  <c r="AC3023" i="2"/>
  <c r="AC3022" i="2"/>
  <c r="AB3021" i="2"/>
  <c r="AA3021" i="2"/>
  <c r="Z3021" i="2"/>
  <c r="X3021" i="2"/>
  <c r="W3021" i="2"/>
  <c r="V3021" i="2"/>
  <c r="U3021" i="2"/>
  <c r="T3021" i="2"/>
  <c r="S3021" i="2"/>
  <c r="R3021" i="2"/>
  <c r="Q3021" i="2"/>
  <c r="P3021" i="2"/>
  <c r="O3021" i="2"/>
  <c r="N3021" i="2"/>
  <c r="M3021" i="2"/>
  <c r="L3021" i="2"/>
  <c r="K3021" i="2"/>
  <c r="J3021" i="2"/>
  <c r="I3021" i="2"/>
  <c r="H3021" i="2"/>
  <c r="G3021" i="2"/>
  <c r="F3021" i="2"/>
  <c r="E3021" i="2"/>
  <c r="AB3018" i="2"/>
  <c r="AA3018" i="2"/>
  <c r="Z3018" i="2"/>
  <c r="X3018" i="2"/>
  <c r="W3018" i="2"/>
  <c r="V3018" i="2"/>
  <c r="U3018" i="2"/>
  <c r="T3018" i="2"/>
  <c r="S3018" i="2"/>
  <c r="R3018" i="2"/>
  <c r="Q3018" i="2"/>
  <c r="P3018" i="2"/>
  <c r="O3018" i="2"/>
  <c r="N3018" i="2"/>
  <c r="M3018" i="2"/>
  <c r="L3018" i="2"/>
  <c r="K3018" i="2"/>
  <c r="J3018" i="2"/>
  <c r="I3018" i="2"/>
  <c r="H3018" i="2"/>
  <c r="G3018" i="2"/>
  <c r="F3018" i="2"/>
  <c r="E3018" i="2"/>
  <c r="AC3017" i="2"/>
  <c r="AC3016" i="2"/>
  <c r="AC3015" i="2"/>
  <c r="AC3010" i="2"/>
  <c r="AB3011" i="2"/>
  <c r="AA3014" i="2"/>
  <c r="Z3011" i="2"/>
  <c r="X3011" i="2"/>
  <c r="W3014" i="2"/>
  <c r="V3011" i="2"/>
  <c r="U3011" i="2"/>
  <c r="T3011" i="2"/>
  <c r="S3014" i="2"/>
  <c r="R3011" i="2"/>
  <c r="Q3011" i="2"/>
  <c r="P3011" i="2"/>
  <c r="O3014" i="2"/>
  <c r="N3011" i="2"/>
  <c r="M3011" i="2"/>
  <c r="L3011" i="2"/>
  <c r="K3014" i="2"/>
  <c r="J3011" i="2"/>
  <c r="I3011" i="2"/>
  <c r="H3011" i="2"/>
  <c r="G3014" i="2"/>
  <c r="F3011" i="2"/>
  <c r="E3011" i="2"/>
  <c r="AC3008" i="2"/>
  <c r="X3004" i="2"/>
  <c r="AC3003" i="2"/>
  <c r="H3004" i="2"/>
  <c r="AB3007" i="2"/>
  <c r="AA3007" i="2"/>
  <c r="Z3007" i="2"/>
  <c r="X3007" i="2"/>
  <c r="W3007" i="2"/>
  <c r="V3007" i="2"/>
  <c r="U3007" i="2"/>
  <c r="T3007" i="2"/>
  <c r="S3007" i="2"/>
  <c r="R3007" i="2"/>
  <c r="Q3007" i="2"/>
  <c r="P3007" i="2"/>
  <c r="O3007" i="2"/>
  <c r="N3007" i="2"/>
  <c r="M3007" i="2"/>
  <c r="L3007" i="2"/>
  <c r="K3007" i="2"/>
  <c r="J3007" i="2"/>
  <c r="I3007" i="2"/>
  <c r="H3007" i="2"/>
  <c r="G3007" i="2"/>
  <c r="F3007" i="2"/>
  <c r="E3007" i="2"/>
  <c r="AC3000" i="2"/>
  <c r="AC2999" i="2"/>
  <c r="AC2998" i="2"/>
  <c r="AC2997" i="2"/>
  <c r="AC2996" i="2"/>
  <c r="AC2995" i="2"/>
  <c r="AB2986" i="2"/>
  <c r="AA2986" i="2"/>
  <c r="Z2986" i="2"/>
  <c r="X2986" i="2"/>
  <c r="W2986" i="2"/>
  <c r="V2986" i="2"/>
  <c r="U2986" i="2"/>
  <c r="T2986" i="2"/>
  <c r="S2986" i="2"/>
  <c r="R2986" i="2"/>
  <c r="Q2986" i="2"/>
  <c r="P2986" i="2"/>
  <c r="O2986" i="2"/>
  <c r="N2986" i="2"/>
  <c r="M2986" i="2"/>
  <c r="L2986" i="2"/>
  <c r="K2986" i="2"/>
  <c r="J2986" i="2"/>
  <c r="I2986" i="2"/>
  <c r="H2986" i="2"/>
  <c r="G2986" i="2"/>
  <c r="F2986" i="2"/>
  <c r="AB2983" i="2"/>
  <c r="AA2983" i="2"/>
  <c r="Z2983" i="2"/>
  <c r="X2983" i="2"/>
  <c r="W2983" i="2"/>
  <c r="V2983" i="2"/>
  <c r="U2983" i="2"/>
  <c r="T2983" i="2"/>
  <c r="S2983" i="2"/>
  <c r="R2983" i="2"/>
  <c r="Q2983" i="2"/>
  <c r="P2983" i="2"/>
  <c r="O2983" i="2"/>
  <c r="N2983" i="2"/>
  <c r="M2983" i="2"/>
  <c r="L2983" i="2"/>
  <c r="K2983" i="2"/>
  <c r="J2983" i="2"/>
  <c r="I2983" i="2"/>
  <c r="H2983" i="2"/>
  <c r="G2983" i="2"/>
  <c r="F2983" i="2"/>
  <c r="AC2982" i="2"/>
  <c r="AC2981" i="2"/>
  <c r="AC2980" i="2"/>
  <c r="AB2979" i="2"/>
  <c r="AA2979" i="2"/>
  <c r="Z2979" i="2"/>
  <c r="X2979" i="2"/>
  <c r="W2979" i="2"/>
  <c r="V2979" i="2"/>
  <c r="U2979" i="2"/>
  <c r="T2979" i="2"/>
  <c r="S2979" i="2"/>
  <c r="R2979" i="2"/>
  <c r="Q2979" i="2"/>
  <c r="P2979" i="2"/>
  <c r="O2979" i="2"/>
  <c r="N2979" i="2"/>
  <c r="M2979" i="2"/>
  <c r="L2979" i="2"/>
  <c r="K2979" i="2"/>
  <c r="J2979" i="2"/>
  <c r="I2979" i="2"/>
  <c r="H2979" i="2"/>
  <c r="G2979" i="2"/>
  <c r="F2979" i="2"/>
  <c r="AB2976" i="2"/>
  <c r="AA2976" i="2"/>
  <c r="Z2976" i="2"/>
  <c r="X2976" i="2"/>
  <c r="W2976" i="2"/>
  <c r="V2976" i="2"/>
  <c r="U2976" i="2"/>
  <c r="T2976" i="2"/>
  <c r="S2976" i="2"/>
  <c r="R2976" i="2"/>
  <c r="Q2976" i="2"/>
  <c r="P2976" i="2"/>
  <c r="O2976" i="2"/>
  <c r="N2976" i="2"/>
  <c r="M2976" i="2"/>
  <c r="L2976" i="2"/>
  <c r="K2976" i="2"/>
  <c r="J2976" i="2"/>
  <c r="I2976" i="2"/>
  <c r="H2976" i="2"/>
  <c r="G2976" i="2"/>
  <c r="F2976" i="2"/>
  <c r="AC2975" i="2"/>
  <c r="AC2974" i="2"/>
  <c r="AC2973" i="2"/>
  <c r="AB2972" i="2"/>
  <c r="AA2972" i="2"/>
  <c r="Z2972" i="2"/>
  <c r="X2972" i="2"/>
  <c r="W2972" i="2"/>
  <c r="V2972" i="2"/>
  <c r="U2972" i="2"/>
  <c r="T2972" i="2"/>
  <c r="S2972" i="2"/>
  <c r="R2972" i="2"/>
  <c r="Q2972" i="2"/>
  <c r="P2972" i="2"/>
  <c r="O2972" i="2"/>
  <c r="N2972" i="2"/>
  <c r="M2972" i="2"/>
  <c r="L2972" i="2"/>
  <c r="K2972" i="2"/>
  <c r="J2972" i="2"/>
  <c r="I2972" i="2"/>
  <c r="H2972" i="2"/>
  <c r="G2972" i="2"/>
  <c r="F2972" i="2"/>
  <c r="AB2969" i="2"/>
  <c r="AA2969" i="2"/>
  <c r="Z2969" i="2"/>
  <c r="X2969" i="2"/>
  <c r="W2969" i="2"/>
  <c r="V2969" i="2"/>
  <c r="U2969" i="2"/>
  <c r="T2969" i="2"/>
  <c r="S2969" i="2"/>
  <c r="R2969" i="2"/>
  <c r="Q2969" i="2"/>
  <c r="P2969" i="2"/>
  <c r="O2969" i="2"/>
  <c r="N2969" i="2"/>
  <c r="M2969" i="2"/>
  <c r="L2969" i="2"/>
  <c r="K2969" i="2"/>
  <c r="J2969" i="2"/>
  <c r="I2969" i="2"/>
  <c r="H2969" i="2"/>
  <c r="G2969" i="2"/>
  <c r="F2969" i="2"/>
  <c r="AC2968" i="2"/>
  <c r="AC2967" i="2"/>
  <c r="AC2966" i="2"/>
  <c r="AB2965" i="2"/>
  <c r="AA2965" i="2"/>
  <c r="Z2965" i="2"/>
  <c r="X2965" i="2"/>
  <c r="W2965" i="2"/>
  <c r="V2965" i="2"/>
  <c r="U2965" i="2"/>
  <c r="T2965" i="2"/>
  <c r="S2965" i="2"/>
  <c r="R2965" i="2"/>
  <c r="Q2965" i="2"/>
  <c r="P2965" i="2"/>
  <c r="O2965" i="2"/>
  <c r="N2965" i="2"/>
  <c r="M2965" i="2"/>
  <c r="L2965" i="2"/>
  <c r="K2965" i="2"/>
  <c r="J2965" i="2"/>
  <c r="I2965" i="2"/>
  <c r="H2965" i="2"/>
  <c r="G2965" i="2"/>
  <c r="F2965" i="2"/>
  <c r="AB2962" i="2"/>
  <c r="AA2962" i="2"/>
  <c r="Z2962" i="2"/>
  <c r="X2962" i="2"/>
  <c r="W2962" i="2"/>
  <c r="V2962" i="2"/>
  <c r="U2962" i="2"/>
  <c r="T2962" i="2"/>
  <c r="S2962" i="2"/>
  <c r="R2962" i="2"/>
  <c r="Q2962" i="2"/>
  <c r="P2962" i="2"/>
  <c r="O2962" i="2"/>
  <c r="N2962" i="2"/>
  <c r="M2962" i="2"/>
  <c r="L2962" i="2"/>
  <c r="K2962" i="2"/>
  <c r="J2962" i="2"/>
  <c r="I2962" i="2"/>
  <c r="H2962" i="2"/>
  <c r="G2962" i="2"/>
  <c r="F2962" i="2"/>
  <c r="AC2961" i="2"/>
  <c r="AC2960" i="2"/>
  <c r="AC2959" i="2"/>
  <c r="AC2954" i="2"/>
  <c r="AB2958" i="2"/>
  <c r="AA2958" i="2"/>
  <c r="Z2958" i="2"/>
  <c r="X2958" i="2"/>
  <c r="W2958" i="2"/>
  <c r="V2958" i="2"/>
  <c r="U2958" i="2"/>
  <c r="T2958" i="2"/>
  <c r="S2958" i="2"/>
  <c r="R2958" i="2"/>
  <c r="Q2958" i="2"/>
  <c r="P2958" i="2"/>
  <c r="O2958" i="2"/>
  <c r="N2958" i="2"/>
  <c r="M2958" i="2"/>
  <c r="L2958" i="2"/>
  <c r="K2958" i="2"/>
  <c r="J2958" i="2"/>
  <c r="I2958" i="2"/>
  <c r="H2958" i="2"/>
  <c r="G2958" i="2"/>
  <c r="F2958" i="2"/>
  <c r="AC2947" i="2"/>
  <c r="Z2951" i="2"/>
  <c r="V2951" i="2"/>
  <c r="U2951" i="2"/>
  <c r="R2951" i="2"/>
  <c r="Q2951" i="2"/>
  <c r="N2951" i="2"/>
  <c r="M2951" i="2"/>
  <c r="J2951" i="2"/>
  <c r="I2951" i="2"/>
  <c r="F2951" i="2"/>
  <c r="AB2943" i="2"/>
  <c r="AA2943" i="2"/>
  <c r="Z2943" i="2"/>
  <c r="X2943" i="2"/>
  <c r="W2943" i="2"/>
  <c r="V2943" i="2"/>
  <c r="U2943" i="2"/>
  <c r="T2943" i="2"/>
  <c r="S2943" i="2"/>
  <c r="R2943" i="2"/>
  <c r="Q2943" i="2"/>
  <c r="P2943" i="2"/>
  <c r="O2943" i="2"/>
  <c r="N2943" i="2"/>
  <c r="M2943" i="2"/>
  <c r="L2943" i="2"/>
  <c r="K2943" i="2"/>
  <c r="J2943" i="2"/>
  <c r="I2943" i="2"/>
  <c r="H2943" i="2"/>
  <c r="G2943" i="2"/>
  <c r="F2943" i="2"/>
  <c r="E2943" i="2"/>
  <c r="AC2941" i="2"/>
  <c r="AC2940" i="2"/>
  <c r="AB2938" i="2"/>
  <c r="AA2938" i="2"/>
  <c r="Z2938" i="2"/>
  <c r="X2938" i="2"/>
  <c r="W2938" i="2"/>
  <c r="V2938" i="2"/>
  <c r="U2938" i="2"/>
  <c r="T2938" i="2"/>
  <c r="S2938" i="2"/>
  <c r="R2938" i="2"/>
  <c r="Q2938" i="2"/>
  <c r="P2938" i="2"/>
  <c r="O2938" i="2"/>
  <c r="N2938" i="2"/>
  <c r="M2938" i="2"/>
  <c r="L2938" i="2"/>
  <c r="K2938" i="2"/>
  <c r="J2938" i="2"/>
  <c r="I2938" i="2"/>
  <c r="H2938" i="2"/>
  <c r="G2938" i="2"/>
  <c r="F2938" i="2"/>
  <c r="E2938" i="2"/>
  <c r="AC2936" i="2"/>
  <c r="AC2935" i="2"/>
  <c r="AB2933" i="2"/>
  <c r="AA2933" i="2"/>
  <c r="Z2933" i="2"/>
  <c r="X2933" i="2"/>
  <c r="W2933" i="2"/>
  <c r="V2933" i="2"/>
  <c r="U2933" i="2"/>
  <c r="T2933" i="2"/>
  <c r="S2933" i="2"/>
  <c r="R2933" i="2"/>
  <c r="Q2933" i="2"/>
  <c r="P2933" i="2"/>
  <c r="O2933" i="2"/>
  <c r="N2933" i="2"/>
  <c r="M2933" i="2"/>
  <c r="L2933" i="2"/>
  <c r="K2933" i="2"/>
  <c r="J2933" i="2"/>
  <c r="I2933" i="2"/>
  <c r="H2933" i="2"/>
  <c r="G2933" i="2"/>
  <c r="F2933" i="2"/>
  <c r="E2933" i="2"/>
  <c r="AC2931" i="2"/>
  <c r="AC2930" i="2"/>
  <c r="AB2923" i="2"/>
  <c r="AA2923" i="2"/>
  <c r="Z2923" i="2"/>
  <c r="X2923" i="2"/>
  <c r="W2923" i="2"/>
  <c r="V2923" i="2"/>
  <c r="U2923" i="2"/>
  <c r="T2923" i="2"/>
  <c r="S2923" i="2"/>
  <c r="R2923" i="2"/>
  <c r="Q2923" i="2"/>
  <c r="P2923" i="2"/>
  <c r="O2923" i="2"/>
  <c r="N2923" i="2"/>
  <c r="M2923" i="2"/>
  <c r="L2923" i="2"/>
  <c r="K2923" i="2"/>
  <c r="J2923" i="2"/>
  <c r="I2923" i="2"/>
  <c r="H2923" i="2"/>
  <c r="G2923" i="2"/>
  <c r="F2923" i="2"/>
  <c r="AC2911" i="2"/>
  <c r="AC2910" i="2"/>
  <c r="Z2914" i="2"/>
  <c r="AC2903" i="2"/>
  <c r="Z2907" i="2"/>
  <c r="AC2896" i="2"/>
  <c r="Z2900" i="2"/>
  <c r="AC2889" i="2"/>
  <c r="Z2893" i="2"/>
  <c r="AC2882" i="2"/>
  <c r="Z2886" i="2"/>
  <c r="AC2875" i="2"/>
  <c r="Z2879" i="2"/>
  <c r="AC2868" i="2"/>
  <c r="Z2872" i="2"/>
  <c r="AC2861" i="2"/>
  <c r="Z2865" i="2"/>
  <c r="AC2854" i="2"/>
  <c r="Z2858" i="2"/>
  <c r="AC2847" i="2"/>
  <c r="AC2840" i="2"/>
  <c r="AC2833" i="2"/>
  <c r="AC2830" i="2"/>
  <c r="AC2829" i="2"/>
  <c r="AC2819" i="2"/>
  <c r="Z2823" i="2"/>
  <c r="AC2812" i="2"/>
  <c r="AB2804" i="2"/>
  <c r="AA2804" i="2"/>
  <c r="X2804" i="2"/>
  <c r="W2804" i="2"/>
  <c r="V2804" i="2"/>
  <c r="U2804" i="2"/>
  <c r="T2804" i="2"/>
  <c r="S2804" i="2"/>
  <c r="R2804" i="2"/>
  <c r="Q2804" i="2"/>
  <c r="P2804" i="2"/>
  <c r="O2804" i="2"/>
  <c r="N2804" i="2"/>
  <c r="M2804" i="2"/>
  <c r="L2804" i="2"/>
  <c r="K2804" i="2"/>
  <c r="J2804" i="2"/>
  <c r="I2804" i="2"/>
  <c r="H2804" i="2"/>
  <c r="G2804" i="2"/>
  <c r="F2804" i="2"/>
  <c r="E2804" i="2"/>
  <c r="AB2803" i="2"/>
  <c r="AA2803" i="2"/>
  <c r="X2803" i="2"/>
  <c r="W2803" i="2"/>
  <c r="V2803" i="2"/>
  <c r="U2803" i="2"/>
  <c r="T2803" i="2"/>
  <c r="S2803" i="2"/>
  <c r="R2803" i="2"/>
  <c r="Q2803" i="2"/>
  <c r="P2803" i="2"/>
  <c r="O2803" i="2"/>
  <c r="N2803" i="2"/>
  <c r="M2803" i="2"/>
  <c r="L2803" i="2"/>
  <c r="K2803" i="2"/>
  <c r="J2803" i="2"/>
  <c r="I2803" i="2"/>
  <c r="H2803" i="2"/>
  <c r="G2803" i="2"/>
  <c r="F2803" i="2"/>
  <c r="E2803" i="2"/>
  <c r="AB2797" i="2"/>
  <c r="AA2797" i="2"/>
  <c r="X2797" i="2"/>
  <c r="W2797" i="2"/>
  <c r="V2797" i="2"/>
  <c r="U2797" i="2"/>
  <c r="T2797" i="2"/>
  <c r="S2797" i="2"/>
  <c r="R2797" i="2"/>
  <c r="Q2797" i="2"/>
  <c r="P2797" i="2"/>
  <c r="O2797" i="2"/>
  <c r="N2797" i="2"/>
  <c r="M2797" i="2"/>
  <c r="L2797" i="2"/>
  <c r="K2797" i="2"/>
  <c r="J2797" i="2"/>
  <c r="I2797" i="2"/>
  <c r="H2797" i="2"/>
  <c r="G2797" i="2"/>
  <c r="F2797" i="2"/>
  <c r="E2797" i="2"/>
  <c r="AB2796" i="2"/>
  <c r="AA2796" i="2"/>
  <c r="Z2799" i="2"/>
  <c r="X2796" i="2"/>
  <c r="W2796" i="2"/>
  <c r="V2796" i="2"/>
  <c r="U2796" i="2"/>
  <c r="T2796" i="2"/>
  <c r="S2796" i="2"/>
  <c r="R2796" i="2"/>
  <c r="Q2796" i="2"/>
  <c r="P2796" i="2"/>
  <c r="O2796" i="2"/>
  <c r="N2796" i="2"/>
  <c r="M2796" i="2"/>
  <c r="L2796" i="2"/>
  <c r="K2796" i="2"/>
  <c r="J2796" i="2"/>
  <c r="I2796" i="2"/>
  <c r="H2796" i="2"/>
  <c r="G2796" i="2"/>
  <c r="F2796" i="2"/>
  <c r="E2796" i="2"/>
  <c r="AB2789" i="2"/>
  <c r="AA2789" i="2"/>
  <c r="Z2789" i="2"/>
  <c r="X2789" i="2"/>
  <c r="W2789" i="2"/>
  <c r="V2789" i="2"/>
  <c r="U2789" i="2"/>
  <c r="T2789" i="2"/>
  <c r="S2789" i="2"/>
  <c r="R2789" i="2"/>
  <c r="Q2789" i="2"/>
  <c r="P2789" i="2"/>
  <c r="O2789" i="2"/>
  <c r="N2789" i="2"/>
  <c r="M2789" i="2"/>
  <c r="L2789" i="2"/>
  <c r="K2789" i="2"/>
  <c r="J2789" i="2"/>
  <c r="I2789" i="2"/>
  <c r="H2789" i="2"/>
  <c r="G2789" i="2"/>
  <c r="F2789" i="2"/>
  <c r="E2789" i="2"/>
  <c r="AB2775" i="2"/>
  <c r="AA2775" i="2"/>
  <c r="X2775" i="2"/>
  <c r="W2775" i="2"/>
  <c r="V2775" i="2"/>
  <c r="U2775" i="2"/>
  <c r="T2775" i="2"/>
  <c r="S2775" i="2"/>
  <c r="R2775" i="2"/>
  <c r="Q2775" i="2"/>
  <c r="P2775" i="2"/>
  <c r="O2775" i="2"/>
  <c r="N2775" i="2"/>
  <c r="M2775" i="2"/>
  <c r="L2775" i="2"/>
  <c r="K2775" i="2"/>
  <c r="J2775" i="2"/>
  <c r="I2775" i="2"/>
  <c r="H2775" i="2"/>
  <c r="G2775" i="2"/>
  <c r="F2775" i="2"/>
  <c r="E2775" i="2"/>
  <c r="AB2774" i="2"/>
  <c r="AA2774" i="2"/>
  <c r="Z2780" i="2"/>
  <c r="X2774" i="2"/>
  <c r="W2774" i="2"/>
  <c r="V2774" i="2"/>
  <c r="U2774" i="2"/>
  <c r="T2774" i="2"/>
  <c r="S2774" i="2"/>
  <c r="R2774" i="2"/>
  <c r="Q2774" i="2"/>
  <c r="P2774" i="2"/>
  <c r="O2774" i="2"/>
  <c r="N2774" i="2"/>
  <c r="M2774" i="2"/>
  <c r="L2774" i="2"/>
  <c r="K2774" i="2"/>
  <c r="J2774" i="2"/>
  <c r="I2774" i="2"/>
  <c r="H2774" i="2"/>
  <c r="G2774" i="2"/>
  <c r="F2774" i="2"/>
  <c r="E2774" i="2"/>
  <c r="AC2769" i="2"/>
  <c r="AB2773" i="2"/>
  <c r="AA2773" i="2"/>
  <c r="Z2773" i="2"/>
  <c r="X2773" i="2"/>
  <c r="W2773" i="2"/>
  <c r="V2773" i="2"/>
  <c r="U2773" i="2"/>
  <c r="T2773" i="2"/>
  <c r="S2773" i="2"/>
  <c r="R2773" i="2"/>
  <c r="Q2773" i="2"/>
  <c r="P2773" i="2"/>
  <c r="O2773" i="2"/>
  <c r="N2773" i="2"/>
  <c r="M2773" i="2"/>
  <c r="L2773" i="2"/>
  <c r="K2773" i="2"/>
  <c r="J2773" i="2"/>
  <c r="I2773" i="2"/>
  <c r="H2773" i="2"/>
  <c r="G2773" i="2"/>
  <c r="F2773" i="2"/>
  <c r="E2773" i="2"/>
  <c r="AC2762" i="2"/>
  <c r="AB2766" i="2"/>
  <c r="AA2766" i="2"/>
  <c r="Z2766" i="2"/>
  <c r="X2766" i="2"/>
  <c r="W2766" i="2"/>
  <c r="V2766" i="2"/>
  <c r="U2766" i="2"/>
  <c r="T2766" i="2"/>
  <c r="S2766" i="2"/>
  <c r="R2766" i="2"/>
  <c r="Q2766" i="2"/>
  <c r="P2766" i="2"/>
  <c r="O2766" i="2"/>
  <c r="N2766" i="2"/>
  <c r="M2766" i="2"/>
  <c r="L2766" i="2"/>
  <c r="K2766" i="2"/>
  <c r="J2766" i="2"/>
  <c r="I2766" i="2"/>
  <c r="H2766" i="2"/>
  <c r="G2766" i="2"/>
  <c r="F2766" i="2"/>
  <c r="E2766" i="2"/>
  <c r="AC2755" i="2"/>
  <c r="AB2759" i="2"/>
  <c r="AA2759" i="2"/>
  <c r="Z2759" i="2"/>
  <c r="X2759" i="2"/>
  <c r="W2759" i="2"/>
  <c r="V2759" i="2"/>
  <c r="U2759" i="2"/>
  <c r="T2759" i="2"/>
  <c r="S2759" i="2"/>
  <c r="R2759" i="2"/>
  <c r="Q2759" i="2"/>
  <c r="P2759" i="2"/>
  <c r="O2759" i="2"/>
  <c r="N2759" i="2"/>
  <c r="M2759" i="2"/>
  <c r="L2759" i="2"/>
  <c r="K2759" i="2"/>
  <c r="J2759" i="2"/>
  <c r="I2759" i="2"/>
  <c r="H2759" i="2"/>
  <c r="G2759" i="2"/>
  <c r="F2759" i="2"/>
  <c r="E2759" i="2"/>
  <c r="AB2747" i="2"/>
  <c r="AA2747" i="2"/>
  <c r="X2747" i="2"/>
  <c r="W2747" i="2"/>
  <c r="V2747" i="2"/>
  <c r="U2747" i="2"/>
  <c r="T2747" i="2"/>
  <c r="S2747" i="2"/>
  <c r="R2747" i="2"/>
  <c r="Q2747" i="2"/>
  <c r="P2747" i="2"/>
  <c r="O2747" i="2"/>
  <c r="N2747" i="2"/>
  <c r="M2747" i="2"/>
  <c r="L2747" i="2"/>
  <c r="K2747" i="2"/>
  <c r="J2747" i="2"/>
  <c r="I2747" i="2"/>
  <c r="H2747" i="2"/>
  <c r="G2747" i="2"/>
  <c r="F2747" i="2"/>
  <c r="E2747" i="2"/>
  <c r="AB2746" i="2"/>
  <c r="AA2746" i="2"/>
  <c r="Z2752" i="2"/>
  <c r="X2746" i="2"/>
  <c r="W2746" i="2"/>
  <c r="V2746" i="2"/>
  <c r="U2746" i="2"/>
  <c r="T2746" i="2"/>
  <c r="S2746" i="2"/>
  <c r="R2746" i="2"/>
  <c r="Q2746" i="2"/>
  <c r="P2746" i="2"/>
  <c r="O2746" i="2"/>
  <c r="N2746" i="2"/>
  <c r="M2746" i="2"/>
  <c r="L2746" i="2"/>
  <c r="K2746" i="2"/>
  <c r="J2746" i="2"/>
  <c r="I2746" i="2"/>
  <c r="H2746" i="2"/>
  <c r="G2746" i="2"/>
  <c r="F2746" i="2"/>
  <c r="E2746" i="2"/>
  <c r="AB2740" i="2"/>
  <c r="AA2740" i="2"/>
  <c r="X2740" i="2"/>
  <c r="W2740" i="2"/>
  <c r="V2740" i="2"/>
  <c r="U2740" i="2"/>
  <c r="T2740" i="2"/>
  <c r="S2740" i="2"/>
  <c r="R2740" i="2"/>
  <c r="Q2740" i="2"/>
  <c r="P2740" i="2"/>
  <c r="O2740" i="2"/>
  <c r="N2740" i="2"/>
  <c r="M2740" i="2"/>
  <c r="L2740" i="2"/>
  <c r="K2740" i="2"/>
  <c r="J2740" i="2"/>
  <c r="I2740" i="2"/>
  <c r="H2740" i="2"/>
  <c r="G2740" i="2"/>
  <c r="F2740" i="2"/>
  <c r="E2740" i="2"/>
  <c r="AB2739" i="2"/>
  <c r="AA2739" i="2"/>
  <c r="X2739" i="2"/>
  <c r="W2739" i="2"/>
  <c r="V2739" i="2"/>
  <c r="U2739" i="2"/>
  <c r="T2739" i="2"/>
  <c r="S2739" i="2"/>
  <c r="R2739" i="2"/>
  <c r="Q2739" i="2"/>
  <c r="P2739" i="2"/>
  <c r="O2739" i="2"/>
  <c r="N2739" i="2"/>
  <c r="M2739" i="2"/>
  <c r="L2739" i="2"/>
  <c r="K2739" i="2"/>
  <c r="J2739" i="2"/>
  <c r="I2739" i="2"/>
  <c r="H2739" i="2"/>
  <c r="G2739" i="2"/>
  <c r="F2739" i="2"/>
  <c r="E2739" i="2"/>
  <c r="AB2733" i="2"/>
  <c r="AA2733" i="2"/>
  <c r="X2733" i="2"/>
  <c r="W2733" i="2"/>
  <c r="V2733" i="2"/>
  <c r="U2733" i="2"/>
  <c r="T2733" i="2"/>
  <c r="S2733" i="2"/>
  <c r="R2733" i="2"/>
  <c r="Q2733" i="2"/>
  <c r="P2733" i="2"/>
  <c r="O2733" i="2"/>
  <c r="N2733" i="2"/>
  <c r="M2733" i="2"/>
  <c r="L2733" i="2"/>
  <c r="K2733" i="2"/>
  <c r="J2733" i="2"/>
  <c r="I2733" i="2"/>
  <c r="H2733" i="2"/>
  <c r="G2733" i="2"/>
  <c r="F2733" i="2"/>
  <c r="E2733" i="2"/>
  <c r="AB2732" i="2"/>
  <c r="AA2732" i="2"/>
  <c r="Z2738" i="2"/>
  <c r="X2732" i="2"/>
  <c r="W2732" i="2"/>
  <c r="V2732" i="2"/>
  <c r="U2732" i="2"/>
  <c r="T2732" i="2"/>
  <c r="S2732" i="2"/>
  <c r="R2732" i="2"/>
  <c r="Q2732" i="2"/>
  <c r="P2732" i="2"/>
  <c r="O2732" i="2"/>
  <c r="N2732" i="2"/>
  <c r="M2732" i="2"/>
  <c r="L2732" i="2"/>
  <c r="K2732" i="2"/>
  <c r="J2732" i="2"/>
  <c r="I2732" i="2"/>
  <c r="H2732" i="2"/>
  <c r="G2732" i="2"/>
  <c r="F2732" i="2"/>
  <c r="E2732" i="2"/>
  <c r="AC2730" i="2"/>
  <c r="AC2713" i="2"/>
  <c r="AC2704" i="2"/>
  <c r="AC2698" i="2"/>
  <c r="U2700" i="2"/>
  <c r="AC2697" i="2"/>
  <c r="AB2691" i="2"/>
  <c r="AA2691" i="2"/>
  <c r="Z2691" i="2"/>
  <c r="X2691" i="2"/>
  <c r="W2691" i="2"/>
  <c r="V2691" i="2"/>
  <c r="U2691" i="2"/>
  <c r="T2691" i="2"/>
  <c r="S2691" i="2"/>
  <c r="R2691" i="2"/>
  <c r="Q2691" i="2"/>
  <c r="P2691" i="2"/>
  <c r="O2691" i="2"/>
  <c r="N2691" i="2"/>
  <c r="M2691" i="2"/>
  <c r="L2691" i="2"/>
  <c r="K2691" i="2"/>
  <c r="J2691" i="2"/>
  <c r="I2691" i="2"/>
  <c r="H2691" i="2"/>
  <c r="G2691" i="2"/>
  <c r="F2691" i="2"/>
  <c r="E2691" i="2"/>
  <c r="AC2678" i="2"/>
  <c r="Z2682" i="2"/>
  <c r="AC2671" i="2"/>
  <c r="Z2675" i="2"/>
  <c r="AB2663" i="2"/>
  <c r="AA2663" i="2"/>
  <c r="X2663" i="2"/>
  <c r="W2663" i="2"/>
  <c r="V2663" i="2"/>
  <c r="U2663" i="2"/>
  <c r="T2663" i="2"/>
  <c r="S2663" i="2"/>
  <c r="R2663" i="2"/>
  <c r="Q2663" i="2"/>
  <c r="P2663" i="2"/>
  <c r="O2663" i="2"/>
  <c r="N2663" i="2"/>
  <c r="M2663" i="2"/>
  <c r="L2663" i="2"/>
  <c r="K2663" i="2"/>
  <c r="J2663" i="2"/>
  <c r="I2663" i="2"/>
  <c r="H2663" i="2"/>
  <c r="G2663" i="2"/>
  <c r="F2663" i="2"/>
  <c r="E2663" i="2"/>
  <c r="AB2662" i="2"/>
  <c r="AA2662" i="2"/>
  <c r="Z2668" i="2"/>
  <c r="X2662" i="2"/>
  <c r="W2662" i="2"/>
  <c r="V2662" i="2"/>
  <c r="U2662" i="2"/>
  <c r="T2662" i="2"/>
  <c r="S2662" i="2"/>
  <c r="R2662" i="2"/>
  <c r="Q2662" i="2"/>
  <c r="P2662" i="2"/>
  <c r="O2662" i="2"/>
  <c r="N2662" i="2"/>
  <c r="M2662" i="2"/>
  <c r="L2662" i="2"/>
  <c r="K2662" i="2"/>
  <c r="J2662" i="2"/>
  <c r="I2662" i="2"/>
  <c r="H2662" i="2"/>
  <c r="G2662" i="2"/>
  <c r="F2662" i="2"/>
  <c r="E2662" i="2"/>
  <c r="AB2656" i="2"/>
  <c r="AA2656" i="2"/>
  <c r="X2656" i="2"/>
  <c r="W2656" i="2"/>
  <c r="V2656" i="2"/>
  <c r="U2656" i="2"/>
  <c r="T2656" i="2"/>
  <c r="S2656" i="2"/>
  <c r="R2656" i="2"/>
  <c r="Q2656" i="2"/>
  <c r="P2656" i="2"/>
  <c r="O2656" i="2"/>
  <c r="N2656" i="2"/>
  <c r="M2656" i="2"/>
  <c r="L2656" i="2"/>
  <c r="K2656" i="2"/>
  <c r="J2656" i="2"/>
  <c r="I2656" i="2"/>
  <c r="H2656" i="2"/>
  <c r="G2656" i="2"/>
  <c r="F2656" i="2"/>
  <c r="E2656" i="2"/>
  <c r="AB2655" i="2"/>
  <c r="AA2655" i="2"/>
  <c r="Z2661" i="2"/>
  <c r="X2655" i="2"/>
  <c r="W2655" i="2"/>
  <c r="V2655" i="2"/>
  <c r="U2655" i="2"/>
  <c r="T2655" i="2"/>
  <c r="S2655" i="2"/>
  <c r="R2655" i="2"/>
  <c r="Q2655" i="2"/>
  <c r="P2655" i="2"/>
  <c r="O2655" i="2"/>
  <c r="N2655" i="2"/>
  <c r="M2655" i="2"/>
  <c r="L2655" i="2"/>
  <c r="K2655" i="2"/>
  <c r="J2655" i="2"/>
  <c r="I2655" i="2"/>
  <c r="H2655" i="2"/>
  <c r="G2655" i="2"/>
  <c r="F2655" i="2"/>
  <c r="E2655" i="2"/>
  <c r="AB2649" i="2"/>
  <c r="AA2649" i="2"/>
  <c r="X2649" i="2"/>
  <c r="W2649" i="2"/>
  <c r="V2649" i="2"/>
  <c r="U2649" i="2"/>
  <c r="T2649" i="2"/>
  <c r="S2649" i="2"/>
  <c r="R2649" i="2"/>
  <c r="Q2649" i="2"/>
  <c r="P2649" i="2"/>
  <c r="O2649" i="2"/>
  <c r="N2649" i="2"/>
  <c r="M2649" i="2"/>
  <c r="L2649" i="2"/>
  <c r="K2649" i="2"/>
  <c r="J2649" i="2"/>
  <c r="I2649" i="2"/>
  <c r="H2649" i="2"/>
  <c r="G2649" i="2"/>
  <c r="F2649" i="2"/>
  <c r="AB2648" i="2"/>
  <c r="AA2648" i="2"/>
  <c r="X2648" i="2"/>
  <c r="W2648" i="2"/>
  <c r="V2648" i="2"/>
  <c r="U2648" i="2"/>
  <c r="T2648" i="2"/>
  <c r="S2648" i="2"/>
  <c r="R2648" i="2"/>
  <c r="Q2648" i="2"/>
  <c r="P2648" i="2"/>
  <c r="O2648" i="2"/>
  <c r="N2648" i="2"/>
  <c r="M2648" i="2"/>
  <c r="L2648" i="2"/>
  <c r="K2648" i="2"/>
  <c r="J2648" i="2"/>
  <c r="I2648" i="2"/>
  <c r="H2648" i="2"/>
  <c r="G2648" i="2"/>
  <c r="F2648" i="2"/>
  <c r="AC2647" i="2"/>
  <c r="AC2646" i="2"/>
  <c r="AC2636" i="2"/>
  <c r="AC2629" i="2"/>
  <c r="Z2633" i="2"/>
  <c r="AB2621" i="2"/>
  <c r="AA2621" i="2"/>
  <c r="Z2621" i="2"/>
  <c r="X2621" i="2"/>
  <c r="W2621" i="2"/>
  <c r="V2621" i="2"/>
  <c r="U2621" i="2"/>
  <c r="T2621" i="2"/>
  <c r="S2621" i="2"/>
  <c r="R2621" i="2"/>
  <c r="Q2621" i="2"/>
  <c r="P2621" i="2"/>
  <c r="O2621" i="2"/>
  <c r="N2621" i="2"/>
  <c r="M2621" i="2"/>
  <c r="L2621" i="2"/>
  <c r="K2621" i="2"/>
  <c r="J2621" i="2"/>
  <c r="I2621" i="2"/>
  <c r="H2621" i="2"/>
  <c r="G2621" i="2"/>
  <c r="F2621" i="2"/>
  <c r="E2621" i="2"/>
  <c r="AC2610" i="2"/>
  <c r="Z2614" i="2"/>
  <c r="E2607" i="2"/>
  <c r="E2604" i="2"/>
  <c r="AC2602" i="2"/>
  <c r="AB2601" i="2"/>
  <c r="AB2604" i="2" s="1"/>
  <c r="AA2601" i="2"/>
  <c r="AA2607" i="2" s="1"/>
  <c r="Z2607" i="2"/>
  <c r="X2601" i="2"/>
  <c r="X2604" i="2" s="1"/>
  <c r="W2601" i="2"/>
  <c r="W2607" i="2" s="1"/>
  <c r="V2601" i="2"/>
  <c r="U2601" i="2"/>
  <c r="U2607" i="2" s="1"/>
  <c r="T2601" i="2"/>
  <c r="S2601" i="2"/>
  <c r="S2607" i="2" s="1"/>
  <c r="R2601" i="2"/>
  <c r="R2607" i="2" s="1"/>
  <c r="Q2601" i="2"/>
  <c r="Q2607" i="2" s="1"/>
  <c r="P2601" i="2"/>
  <c r="P2607" i="2" s="1"/>
  <c r="O2601" i="2"/>
  <c r="O2607" i="2" s="1"/>
  <c r="N2601" i="2"/>
  <c r="N2607" i="2" s="1"/>
  <c r="M2601" i="2"/>
  <c r="M2607" i="2" s="1"/>
  <c r="L2601" i="2"/>
  <c r="L2604" i="2" s="1"/>
  <c r="K2601" i="2"/>
  <c r="K2607" i="2" s="1"/>
  <c r="J2601" i="2"/>
  <c r="J2607" i="2" s="1"/>
  <c r="I2601" i="2"/>
  <c r="I2607" i="2" s="1"/>
  <c r="H2601" i="2"/>
  <c r="G2601" i="2"/>
  <c r="G2607" i="2" s="1"/>
  <c r="F2601" i="2"/>
  <c r="F2607" i="2" s="1"/>
  <c r="AB2595" i="2"/>
  <c r="AA2595" i="2"/>
  <c r="X2595" i="2"/>
  <c r="W2595" i="2"/>
  <c r="V2595" i="2"/>
  <c r="U2595" i="2"/>
  <c r="T2595" i="2"/>
  <c r="S2595" i="2"/>
  <c r="R2595" i="2"/>
  <c r="Q2595" i="2"/>
  <c r="P2595" i="2"/>
  <c r="O2595" i="2"/>
  <c r="N2595" i="2"/>
  <c r="M2595" i="2"/>
  <c r="L2595" i="2"/>
  <c r="K2595" i="2"/>
  <c r="J2595" i="2"/>
  <c r="I2595" i="2"/>
  <c r="H2595" i="2"/>
  <c r="G2595" i="2"/>
  <c r="F2595" i="2"/>
  <c r="E2595" i="2"/>
  <c r="AB2594" i="2"/>
  <c r="AA2594" i="2"/>
  <c r="X2594" i="2"/>
  <c r="W2594" i="2"/>
  <c r="V2594" i="2"/>
  <c r="U2594" i="2"/>
  <c r="T2594" i="2"/>
  <c r="S2594" i="2"/>
  <c r="R2594" i="2"/>
  <c r="Q2594" i="2"/>
  <c r="P2594" i="2"/>
  <c r="O2594" i="2"/>
  <c r="N2594" i="2"/>
  <c r="M2594" i="2"/>
  <c r="L2594" i="2"/>
  <c r="K2594" i="2"/>
  <c r="J2594" i="2"/>
  <c r="I2594" i="2"/>
  <c r="H2594" i="2"/>
  <c r="G2594" i="2"/>
  <c r="F2594" i="2"/>
  <c r="E2594" i="2"/>
  <c r="AC2589" i="2"/>
  <c r="AC2588" i="2"/>
  <c r="AB2590" i="2"/>
  <c r="AA2593" i="2"/>
  <c r="Z2593" i="2"/>
  <c r="X2590" i="2"/>
  <c r="W2593" i="2"/>
  <c r="U2593" i="2"/>
  <c r="T2590" i="2"/>
  <c r="S2593" i="2"/>
  <c r="R2593" i="2"/>
  <c r="Q2593" i="2"/>
  <c r="P2590" i="2"/>
  <c r="O2593" i="2"/>
  <c r="N2593" i="2"/>
  <c r="M2593" i="2"/>
  <c r="L2590" i="2"/>
  <c r="K2593" i="2"/>
  <c r="J2593" i="2"/>
  <c r="I2593" i="2"/>
  <c r="H2590" i="2"/>
  <c r="G2593" i="2"/>
  <c r="F2593" i="2"/>
  <c r="E2593" i="2"/>
  <c r="AB2581" i="2"/>
  <c r="AA2581" i="2"/>
  <c r="X2581" i="2"/>
  <c r="W2581" i="2"/>
  <c r="V2581" i="2"/>
  <c r="U2581" i="2"/>
  <c r="T2581" i="2"/>
  <c r="S2581" i="2"/>
  <c r="R2581" i="2"/>
  <c r="Q2581" i="2"/>
  <c r="P2581" i="2"/>
  <c r="O2581" i="2"/>
  <c r="N2581" i="2"/>
  <c r="M2581" i="2"/>
  <c r="L2581" i="2"/>
  <c r="K2581" i="2"/>
  <c r="J2581" i="2"/>
  <c r="I2581" i="2"/>
  <c r="H2581" i="2"/>
  <c r="G2581" i="2"/>
  <c r="F2581" i="2"/>
  <c r="E2581" i="2"/>
  <c r="AB2580" i="2"/>
  <c r="AA2580" i="2"/>
  <c r="Z2583" i="2"/>
  <c r="X2580" i="2"/>
  <c r="W2580" i="2"/>
  <c r="V2580" i="2"/>
  <c r="U2580" i="2"/>
  <c r="T2580" i="2"/>
  <c r="S2580" i="2"/>
  <c r="R2580" i="2"/>
  <c r="Q2580" i="2"/>
  <c r="P2580" i="2"/>
  <c r="O2580" i="2"/>
  <c r="N2580" i="2"/>
  <c r="M2580" i="2"/>
  <c r="L2580" i="2"/>
  <c r="K2580" i="2"/>
  <c r="J2580" i="2"/>
  <c r="I2580" i="2"/>
  <c r="H2580" i="2"/>
  <c r="G2580" i="2"/>
  <c r="F2580" i="2"/>
  <c r="E2580" i="2"/>
  <c r="AC2578" i="2"/>
  <c r="AC2569" i="2"/>
  <c r="Z2575" i="2"/>
  <c r="U2575" i="2"/>
  <c r="R2575" i="2"/>
  <c r="Q2575" i="2"/>
  <c r="N2575" i="2"/>
  <c r="M2575" i="2"/>
  <c r="J2575" i="2"/>
  <c r="I2575" i="2"/>
  <c r="F2575" i="2"/>
  <c r="E2575" i="2"/>
  <c r="Z2573" i="2"/>
  <c r="AB2562" i="2"/>
  <c r="AA2562" i="2"/>
  <c r="Z2562" i="2"/>
  <c r="X2562" i="2"/>
  <c r="W2562" i="2"/>
  <c r="V2562" i="2"/>
  <c r="U2562" i="2"/>
  <c r="T2562" i="2"/>
  <c r="S2562" i="2"/>
  <c r="R2562" i="2"/>
  <c r="Q2562" i="2"/>
  <c r="P2562" i="2"/>
  <c r="O2562" i="2"/>
  <c r="N2562" i="2"/>
  <c r="M2562" i="2"/>
  <c r="L2562" i="2"/>
  <c r="K2562" i="2"/>
  <c r="J2562" i="2"/>
  <c r="I2562" i="2"/>
  <c r="H2562" i="2"/>
  <c r="G2562" i="2"/>
  <c r="F2562" i="2"/>
  <c r="AC2551" i="2"/>
  <c r="AC2550" i="2"/>
  <c r="AB2555" i="2"/>
  <c r="Z2555" i="2"/>
  <c r="X2555" i="2"/>
  <c r="W2552" i="2"/>
  <c r="U2555" i="2"/>
  <c r="T2555" i="2"/>
  <c r="S2552" i="2"/>
  <c r="R2555" i="2"/>
  <c r="P2555" i="2"/>
  <c r="O2552" i="2"/>
  <c r="N2555" i="2"/>
  <c r="L2555" i="2"/>
  <c r="K2552" i="2"/>
  <c r="J2555" i="2"/>
  <c r="H2555" i="2"/>
  <c r="G2552" i="2"/>
  <c r="F2555" i="2"/>
  <c r="AC2544" i="2"/>
  <c r="AC2543" i="2"/>
  <c r="AB2545" i="2"/>
  <c r="AA2548" i="2"/>
  <c r="Z2545" i="2"/>
  <c r="X2545" i="2"/>
  <c r="W2548" i="2"/>
  <c r="U2548" i="2"/>
  <c r="T2545" i="2"/>
  <c r="S2548" i="2"/>
  <c r="R2545" i="2"/>
  <c r="Q2548" i="2"/>
  <c r="P2545" i="2"/>
  <c r="O2548" i="2"/>
  <c r="N2545" i="2"/>
  <c r="M2548" i="2"/>
  <c r="L2545" i="2"/>
  <c r="K2548" i="2"/>
  <c r="J2545" i="2"/>
  <c r="I2548" i="2"/>
  <c r="H2545" i="2"/>
  <c r="G2548" i="2"/>
  <c r="F2545" i="2"/>
  <c r="E2548" i="2"/>
  <c r="AC2537" i="2"/>
  <c r="AC2536" i="2"/>
  <c r="AB2541" i="2"/>
  <c r="AA2541" i="2"/>
  <c r="Z2541" i="2"/>
  <c r="X2541" i="2"/>
  <c r="W2541" i="2"/>
  <c r="U2538" i="2"/>
  <c r="T2541" i="2"/>
  <c r="S2538" i="2"/>
  <c r="R2541" i="2"/>
  <c r="Q2541" i="2"/>
  <c r="P2538" i="2"/>
  <c r="O2541" i="2"/>
  <c r="N2541" i="2"/>
  <c r="M2541" i="2"/>
  <c r="L2538" i="2"/>
  <c r="K2541" i="2"/>
  <c r="J2541" i="2"/>
  <c r="I2541" i="2"/>
  <c r="H2538" i="2"/>
  <c r="G2541" i="2"/>
  <c r="F2541" i="2"/>
  <c r="E2541" i="2"/>
  <c r="AB2529" i="2"/>
  <c r="AA2529" i="2"/>
  <c r="X2529" i="2"/>
  <c r="W2529" i="2"/>
  <c r="V2529" i="2"/>
  <c r="U2529" i="2"/>
  <c r="T2529" i="2"/>
  <c r="S2529" i="2"/>
  <c r="R2529" i="2"/>
  <c r="Q2529" i="2"/>
  <c r="P2529" i="2"/>
  <c r="O2529" i="2"/>
  <c r="N2529" i="2"/>
  <c r="M2529" i="2"/>
  <c r="L2529" i="2"/>
  <c r="K2529" i="2"/>
  <c r="J2529" i="2"/>
  <c r="I2529" i="2"/>
  <c r="H2529" i="2"/>
  <c r="G2529" i="2"/>
  <c r="F2529" i="2"/>
  <c r="E2529" i="2"/>
  <c r="AB2528" i="2"/>
  <c r="AA2528" i="2"/>
  <c r="X2528" i="2"/>
  <c r="W2528" i="2"/>
  <c r="V2528" i="2"/>
  <c r="U2528" i="2"/>
  <c r="T2528" i="2"/>
  <c r="S2528" i="2"/>
  <c r="R2528" i="2"/>
  <c r="Q2528" i="2"/>
  <c r="P2528" i="2"/>
  <c r="O2528" i="2"/>
  <c r="N2528" i="2"/>
  <c r="M2528" i="2"/>
  <c r="L2528" i="2"/>
  <c r="K2528" i="2"/>
  <c r="J2528" i="2"/>
  <c r="I2528" i="2"/>
  <c r="H2528" i="2"/>
  <c r="G2528" i="2"/>
  <c r="F2528" i="2"/>
  <c r="E2528" i="2"/>
  <c r="E2558" i="2" s="1"/>
  <c r="E2560" i="2" s="1"/>
  <c r="AC2526" i="2"/>
  <c r="AC2516" i="2"/>
  <c r="Z2520" i="2"/>
  <c r="Z2561" i="2"/>
  <c r="Z2522" i="2"/>
  <c r="E2503" i="2"/>
  <c r="AB2501" i="2"/>
  <c r="AA2501" i="2"/>
  <c r="X2501" i="2"/>
  <c r="W2501" i="2"/>
  <c r="V2501" i="2"/>
  <c r="U2501" i="2"/>
  <c r="T2501" i="2"/>
  <c r="S2501" i="2"/>
  <c r="R2501" i="2"/>
  <c r="Q2501" i="2"/>
  <c r="P2501" i="2"/>
  <c r="O2501" i="2"/>
  <c r="N2501" i="2"/>
  <c r="M2501" i="2"/>
  <c r="L2501" i="2"/>
  <c r="K2501" i="2"/>
  <c r="J2501" i="2"/>
  <c r="I2501" i="2"/>
  <c r="H2501" i="2"/>
  <c r="G2501" i="2"/>
  <c r="F2501" i="2"/>
  <c r="AB2500" i="2"/>
  <c r="AA2500" i="2"/>
  <c r="X2500" i="2"/>
  <c r="W2500" i="2"/>
  <c r="V2500" i="2"/>
  <c r="U2500" i="2"/>
  <c r="T2500" i="2"/>
  <c r="S2500" i="2"/>
  <c r="R2500" i="2"/>
  <c r="Q2500" i="2"/>
  <c r="P2500" i="2"/>
  <c r="O2500" i="2"/>
  <c r="N2500" i="2"/>
  <c r="M2500" i="2"/>
  <c r="L2500" i="2"/>
  <c r="K2500" i="2"/>
  <c r="J2500" i="2"/>
  <c r="I2500" i="2"/>
  <c r="H2500" i="2"/>
  <c r="G2500" i="2"/>
  <c r="F2500" i="2"/>
  <c r="E2496" i="2"/>
  <c r="AB2494" i="2"/>
  <c r="AA2494" i="2"/>
  <c r="X2494" i="2"/>
  <c r="W2494" i="2"/>
  <c r="V2494" i="2"/>
  <c r="U2494" i="2"/>
  <c r="T2494" i="2"/>
  <c r="S2494" i="2"/>
  <c r="R2494" i="2"/>
  <c r="Q2494" i="2"/>
  <c r="P2494" i="2"/>
  <c r="O2494" i="2"/>
  <c r="N2494" i="2"/>
  <c r="M2494" i="2"/>
  <c r="L2494" i="2"/>
  <c r="K2494" i="2"/>
  <c r="J2494" i="2"/>
  <c r="I2494" i="2"/>
  <c r="H2494" i="2"/>
  <c r="G2494" i="2"/>
  <c r="F2494" i="2"/>
  <c r="AB2493" i="2"/>
  <c r="AA2493" i="2"/>
  <c r="X2493" i="2"/>
  <c r="W2493" i="2"/>
  <c r="V2493" i="2"/>
  <c r="U2493" i="2"/>
  <c r="T2493" i="2"/>
  <c r="S2493" i="2"/>
  <c r="R2493" i="2"/>
  <c r="Q2493" i="2"/>
  <c r="P2493" i="2"/>
  <c r="O2493" i="2"/>
  <c r="N2493" i="2"/>
  <c r="M2493" i="2"/>
  <c r="L2493" i="2"/>
  <c r="K2493" i="2"/>
  <c r="J2493" i="2"/>
  <c r="I2493" i="2"/>
  <c r="H2493" i="2"/>
  <c r="G2493" i="2"/>
  <c r="F2493" i="2"/>
  <c r="AB2487" i="2"/>
  <c r="AA2487" i="2"/>
  <c r="Z2487" i="2"/>
  <c r="X2487" i="2"/>
  <c r="W2487" i="2"/>
  <c r="V2487" i="2"/>
  <c r="U2487" i="2"/>
  <c r="T2487" i="2"/>
  <c r="S2487" i="2"/>
  <c r="R2487" i="2"/>
  <c r="Q2487" i="2"/>
  <c r="P2487" i="2"/>
  <c r="O2487" i="2"/>
  <c r="N2487" i="2"/>
  <c r="M2487" i="2"/>
  <c r="L2487" i="2"/>
  <c r="K2487" i="2"/>
  <c r="J2487" i="2"/>
  <c r="I2487" i="2"/>
  <c r="H2487" i="2"/>
  <c r="G2487" i="2"/>
  <c r="F2487" i="2"/>
  <c r="E2487" i="2"/>
  <c r="AC2472" i="2"/>
  <c r="AB2476" i="2"/>
  <c r="AA2476" i="2"/>
  <c r="Z2476" i="2"/>
  <c r="X2476" i="2"/>
  <c r="W2476" i="2"/>
  <c r="V2476" i="2"/>
  <c r="U2476" i="2"/>
  <c r="T2476" i="2"/>
  <c r="S2476" i="2"/>
  <c r="R2476" i="2"/>
  <c r="Q2476" i="2"/>
  <c r="P2476" i="2"/>
  <c r="O2476" i="2"/>
  <c r="N2476" i="2"/>
  <c r="M2476" i="2"/>
  <c r="L2476" i="2"/>
  <c r="K2476" i="2"/>
  <c r="J2476" i="2"/>
  <c r="I2476" i="2"/>
  <c r="H2476" i="2"/>
  <c r="G2476" i="2"/>
  <c r="F2476" i="2"/>
  <c r="E2476" i="2"/>
  <c r="AB2464" i="2"/>
  <c r="AA2464" i="2"/>
  <c r="X2464" i="2"/>
  <c r="W2464" i="2"/>
  <c r="V2464" i="2"/>
  <c r="U2464" i="2"/>
  <c r="T2464" i="2"/>
  <c r="S2464" i="2"/>
  <c r="R2464" i="2"/>
  <c r="Q2464" i="2"/>
  <c r="P2464" i="2"/>
  <c r="O2464" i="2"/>
  <c r="N2464" i="2"/>
  <c r="M2464" i="2"/>
  <c r="L2464" i="2"/>
  <c r="K2464" i="2"/>
  <c r="J2464" i="2"/>
  <c r="I2464" i="2"/>
  <c r="H2464" i="2"/>
  <c r="G2464" i="2"/>
  <c r="F2464" i="2"/>
  <c r="E2464" i="2"/>
  <c r="AB2463" i="2"/>
  <c r="AA2463" i="2"/>
  <c r="Z2469" i="2"/>
  <c r="X2463" i="2"/>
  <c r="W2463" i="2"/>
  <c r="V2463" i="2"/>
  <c r="U2463" i="2"/>
  <c r="T2463" i="2"/>
  <c r="S2463" i="2"/>
  <c r="R2463" i="2"/>
  <c r="Q2463" i="2"/>
  <c r="P2463" i="2"/>
  <c r="O2463" i="2"/>
  <c r="N2463" i="2"/>
  <c r="M2463" i="2"/>
  <c r="L2463" i="2"/>
  <c r="K2463" i="2"/>
  <c r="J2463" i="2"/>
  <c r="I2463" i="2"/>
  <c r="H2463" i="2"/>
  <c r="G2463" i="2"/>
  <c r="F2463" i="2"/>
  <c r="E2463" i="2"/>
  <c r="AC2458" i="2"/>
  <c r="AB2462" i="2"/>
  <c r="AA2462" i="2"/>
  <c r="Z2462" i="2"/>
  <c r="X2462" i="2"/>
  <c r="W2462" i="2"/>
  <c r="V2462" i="2"/>
  <c r="U2462" i="2"/>
  <c r="T2462" i="2"/>
  <c r="S2462" i="2"/>
  <c r="R2462" i="2"/>
  <c r="Q2462" i="2"/>
  <c r="P2462" i="2"/>
  <c r="O2462" i="2"/>
  <c r="N2462" i="2"/>
  <c r="M2462" i="2"/>
  <c r="L2462" i="2"/>
  <c r="K2462" i="2"/>
  <c r="J2462" i="2"/>
  <c r="I2462" i="2"/>
  <c r="H2462" i="2"/>
  <c r="G2462" i="2"/>
  <c r="F2462" i="2"/>
  <c r="E2462" i="2"/>
  <c r="AC2451" i="2"/>
  <c r="AB2455" i="2"/>
  <c r="AA2455" i="2"/>
  <c r="Z2455" i="2"/>
  <c r="X2455" i="2"/>
  <c r="W2455" i="2"/>
  <c r="V2455" i="2"/>
  <c r="U2455" i="2"/>
  <c r="T2455" i="2"/>
  <c r="S2455" i="2"/>
  <c r="R2455" i="2"/>
  <c r="Q2455" i="2"/>
  <c r="P2455" i="2"/>
  <c r="O2455" i="2"/>
  <c r="N2455" i="2"/>
  <c r="M2455" i="2"/>
  <c r="L2455" i="2"/>
  <c r="K2455" i="2"/>
  <c r="J2455" i="2"/>
  <c r="I2455" i="2"/>
  <c r="H2455" i="2"/>
  <c r="G2455" i="2"/>
  <c r="F2455" i="2"/>
  <c r="E2455" i="2"/>
  <c r="AC2444" i="2"/>
  <c r="AB2448" i="2"/>
  <c r="AA2448" i="2"/>
  <c r="Z2448" i="2"/>
  <c r="X2448" i="2"/>
  <c r="W2448" i="2"/>
  <c r="V2448" i="2"/>
  <c r="U2448" i="2"/>
  <c r="T2448" i="2"/>
  <c r="S2448" i="2"/>
  <c r="R2448" i="2"/>
  <c r="Q2448" i="2"/>
  <c r="P2448" i="2"/>
  <c r="O2448" i="2"/>
  <c r="N2448" i="2"/>
  <c r="M2448" i="2"/>
  <c r="L2448" i="2"/>
  <c r="K2448" i="2"/>
  <c r="J2448" i="2"/>
  <c r="I2448" i="2"/>
  <c r="H2448" i="2"/>
  <c r="G2448" i="2"/>
  <c r="F2448" i="2"/>
  <c r="E2448" i="2"/>
  <c r="AC2437" i="2"/>
  <c r="AB2441" i="2"/>
  <c r="AA2441" i="2"/>
  <c r="Z2441" i="2"/>
  <c r="X2441" i="2"/>
  <c r="W2441" i="2"/>
  <c r="V2441" i="2"/>
  <c r="U2441" i="2"/>
  <c r="T2441" i="2"/>
  <c r="S2441" i="2"/>
  <c r="R2441" i="2"/>
  <c r="Q2441" i="2"/>
  <c r="P2441" i="2"/>
  <c r="O2441" i="2"/>
  <c r="N2441" i="2"/>
  <c r="M2441" i="2"/>
  <c r="L2441" i="2"/>
  <c r="K2441" i="2"/>
  <c r="J2441" i="2"/>
  <c r="I2441" i="2"/>
  <c r="H2441" i="2"/>
  <c r="G2441" i="2"/>
  <c r="F2441" i="2"/>
  <c r="E2441" i="2"/>
  <c r="AC2430" i="2"/>
  <c r="AB2434" i="2"/>
  <c r="AA2434" i="2"/>
  <c r="Z2434" i="2"/>
  <c r="X2434" i="2"/>
  <c r="W2434" i="2"/>
  <c r="U2434" i="2"/>
  <c r="T2434" i="2"/>
  <c r="S2434" i="2"/>
  <c r="R2434" i="2"/>
  <c r="Q2434" i="2"/>
  <c r="P2434" i="2"/>
  <c r="O2434" i="2"/>
  <c r="N2434" i="2"/>
  <c r="M2434" i="2"/>
  <c r="L2434" i="2"/>
  <c r="K2434" i="2"/>
  <c r="J2434" i="2"/>
  <c r="I2434" i="2"/>
  <c r="H2434" i="2"/>
  <c r="G2434" i="2"/>
  <c r="F2434" i="2"/>
  <c r="AC2423" i="2"/>
  <c r="AB2427" i="2"/>
  <c r="AA2427" i="2"/>
  <c r="Z2427" i="2"/>
  <c r="X2427" i="2"/>
  <c r="W2427" i="2"/>
  <c r="V2427" i="2"/>
  <c r="U2427" i="2"/>
  <c r="T2427" i="2"/>
  <c r="S2427" i="2"/>
  <c r="R2427" i="2"/>
  <c r="Q2427" i="2"/>
  <c r="P2427" i="2"/>
  <c r="O2427" i="2"/>
  <c r="N2427" i="2"/>
  <c r="M2427" i="2"/>
  <c r="L2427" i="2"/>
  <c r="K2427" i="2"/>
  <c r="J2427" i="2"/>
  <c r="I2427" i="2"/>
  <c r="H2427" i="2"/>
  <c r="G2427" i="2"/>
  <c r="F2427" i="2"/>
  <c r="AC2416" i="2"/>
  <c r="AA2420" i="2"/>
  <c r="Z2420" i="2"/>
  <c r="W2420" i="2"/>
  <c r="V2420" i="2"/>
  <c r="S2420" i="2"/>
  <c r="R2420" i="2"/>
  <c r="O2420" i="2"/>
  <c r="N2420" i="2"/>
  <c r="K2420" i="2"/>
  <c r="J2420" i="2"/>
  <c r="G2420" i="2"/>
  <c r="F2420" i="2"/>
  <c r="AC2413" i="2"/>
  <c r="AC2412" i="2"/>
  <c r="AC2407" i="2"/>
  <c r="AC2393" i="2"/>
  <c r="AC2386" i="2"/>
  <c r="AB2390" i="2"/>
  <c r="AA2390" i="2"/>
  <c r="Z2390" i="2"/>
  <c r="X2390" i="2"/>
  <c r="W2390" i="2"/>
  <c r="V2390" i="2"/>
  <c r="U2390" i="2"/>
  <c r="T2390" i="2"/>
  <c r="S2390" i="2"/>
  <c r="R2390" i="2"/>
  <c r="Q2390" i="2"/>
  <c r="P2390" i="2"/>
  <c r="O2390" i="2"/>
  <c r="N2390" i="2"/>
  <c r="M2390" i="2"/>
  <c r="L2390" i="2"/>
  <c r="K2390" i="2"/>
  <c r="J2390" i="2"/>
  <c r="I2390" i="2"/>
  <c r="H2390" i="2"/>
  <c r="G2390" i="2"/>
  <c r="F2390" i="2"/>
  <c r="AC2379" i="2"/>
  <c r="U2383" i="2"/>
  <c r="Q2383" i="2"/>
  <c r="M2383" i="2"/>
  <c r="I2383" i="2"/>
  <c r="AB2371" i="2"/>
  <c r="AA2371" i="2"/>
  <c r="X2371" i="2"/>
  <c r="W2371" i="2"/>
  <c r="V2371" i="2"/>
  <c r="U2371" i="2"/>
  <c r="T2371" i="2"/>
  <c r="S2371" i="2"/>
  <c r="R2371" i="2"/>
  <c r="Q2371" i="2"/>
  <c r="P2371" i="2"/>
  <c r="O2371" i="2"/>
  <c r="N2371" i="2"/>
  <c r="M2371" i="2"/>
  <c r="L2371" i="2"/>
  <c r="K2371" i="2"/>
  <c r="J2371" i="2"/>
  <c r="I2371" i="2"/>
  <c r="H2371" i="2"/>
  <c r="G2371" i="2"/>
  <c r="F2371" i="2"/>
  <c r="E2371" i="2"/>
  <c r="AB2370" i="2"/>
  <c r="AA2370" i="2"/>
  <c r="X2370" i="2"/>
  <c r="W2370" i="2"/>
  <c r="V2370" i="2"/>
  <c r="U2370" i="2"/>
  <c r="T2370" i="2"/>
  <c r="S2370" i="2"/>
  <c r="R2370" i="2"/>
  <c r="Q2370" i="2"/>
  <c r="P2370" i="2"/>
  <c r="O2370" i="2"/>
  <c r="N2370" i="2"/>
  <c r="M2370" i="2"/>
  <c r="L2370" i="2"/>
  <c r="K2370" i="2"/>
  <c r="J2370" i="2"/>
  <c r="I2370" i="2"/>
  <c r="H2370" i="2"/>
  <c r="G2370" i="2"/>
  <c r="F2370" i="2"/>
  <c r="E2370" i="2"/>
  <c r="AB2364" i="2"/>
  <c r="AA2364" i="2"/>
  <c r="X2364" i="2"/>
  <c r="W2364" i="2"/>
  <c r="V2364" i="2"/>
  <c r="U2364" i="2"/>
  <c r="T2364" i="2"/>
  <c r="S2364" i="2"/>
  <c r="R2364" i="2"/>
  <c r="Q2364" i="2"/>
  <c r="P2364" i="2"/>
  <c r="O2364" i="2"/>
  <c r="N2364" i="2"/>
  <c r="M2364" i="2"/>
  <c r="L2364" i="2"/>
  <c r="K2364" i="2"/>
  <c r="J2364" i="2"/>
  <c r="I2364" i="2"/>
  <c r="H2364" i="2"/>
  <c r="G2364" i="2"/>
  <c r="F2364" i="2"/>
  <c r="E2364" i="2"/>
  <c r="AB2363" i="2"/>
  <c r="AA2363" i="2"/>
  <c r="X2363" i="2"/>
  <c r="W2363" i="2"/>
  <c r="V2363" i="2"/>
  <c r="U2363" i="2"/>
  <c r="T2363" i="2"/>
  <c r="S2363" i="2"/>
  <c r="R2363" i="2"/>
  <c r="Q2363" i="2"/>
  <c r="P2363" i="2"/>
  <c r="O2363" i="2"/>
  <c r="N2363" i="2"/>
  <c r="M2363" i="2"/>
  <c r="L2363" i="2"/>
  <c r="K2363" i="2"/>
  <c r="J2363" i="2"/>
  <c r="I2363" i="2"/>
  <c r="H2363" i="2"/>
  <c r="G2363" i="2"/>
  <c r="F2363" i="2"/>
  <c r="E2363" i="2"/>
  <c r="AB2357" i="2"/>
  <c r="AA2357" i="2"/>
  <c r="X2357" i="2"/>
  <c r="W2357" i="2"/>
  <c r="V2357" i="2"/>
  <c r="U2357" i="2"/>
  <c r="T2357" i="2"/>
  <c r="S2357" i="2"/>
  <c r="R2357" i="2"/>
  <c r="Q2357" i="2"/>
  <c r="P2357" i="2"/>
  <c r="O2357" i="2"/>
  <c r="N2357" i="2"/>
  <c r="M2357" i="2"/>
  <c r="L2357" i="2"/>
  <c r="K2357" i="2"/>
  <c r="J2357" i="2"/>
  <c r="I2357" i="2"/>
  <c r="H2357" i="2"/>
  <c r="G2357" i="2"/>
  <c r="F2357" i="2"/>
  <c r="E2357" i="2"/>
  <c r="AB2356" i="2"/>
  <c r="AA2356" i="2"/>
  <c r="X2356" i="2"/>
  <c r="W2356" i="2"/>
  <c r="V2356" i="2"/>
  <c r="U2356" i="2"/>
  <c r="T2356" i="2"/>
  <c r="S2356" i="2"/>
  <c r="R2356" i="2"/>
  <c r="Q2356" i="2"/>
  <c r="P2356" i="2"/>
  <c r="O2356" i="2"/>
  <c r="N2356" i="2"/>
  <c r="M2356" i="2"/>
  <c r="L2356" i="2"/>
  <c r="K2356" i="2"/>
  <c r="J2356" i="2"/>
  <c r="I2356" i="2"/>
  <c r="H2356" i="2"/>
  <c r="G2356" i="2"/>
  <c r="F2356" i="2"/>
  <c r="E2356" i="2"/>
  <c r="AB2350" i="2"/>
  <c r="AA2350" i="2"/>
  <c r="Z2350" i="2"/>
  <c r="X2350" i="2"/>
  <c r="W2350" i="2"/>
  <c r="V2350" i="2"/>
  <c r="U2350" i="2"/>
  <c r="T2350" i="2"/>
  <c r="S2350" i="2"/>
  <c r="R2350" i="2"/>
  <c r="Q2350" i="2"/>
  <c r="P2350" i="2"/>
  <c r="O2350" i="2"/>
  <c r="N2350" i="2"/>
  <c r="M2350" i="2"/>
  <c r="L2350" i="2"/>
  <c r="K2350" i="2"/>
  <c r="J2350" i="2"/>
  <c r="I2350" i="2"/>
  <c r="H2350" i="2"/>
  <c r="G2350" i="2"/>
  <c r="F2350" i="2"/>
  <c r="E2350" i="2"/>
  <c r="Z2341" i="2"/>
  <c r="AC2330" i="2"/>
  <c r="Z2334" i="2"/>
  <c r="AC2323" i="2"/>
  <c r="Z2327" i="2"/>
  <c r="Z2320" i="2"/>
  <c r="AC2309" i="2"/>
  <c r="Z2313" i="2"/>
  <c r="AC2302" i="2"/>
  <c r="Z2306" i="2"/>
  <c r="AC2292" i="2"/>
  <c r="AC2282" i="2"/>
  <c r="AC2275" i="2"/>
  <c r="Z2279" i="2"/>
  <c r="AB2253" i="2"/>
  <c r="AA2253" i="2"/>
  <c r="Z2253" i="2"/>
  <c r="X2253" i="2"/>
  <c r="W2253" i="2"/>
  <c r="V2253" i="2"/>
  <c r="U2253" i="2"/>
  <c r="T2253" i="2"/>
  <c r="S2253" i="2"/>
  <c r="R2253" i="2"/>
  <c r="Q2253" i="2"/>
  <c r="P2253" i="2"/>
  <c r="O2253" i="2"/>
  <c r="N2253" i="2"/>
  <c r="M2253" i="2"/>
  <c r="L2253" i="2"/>
  <c r="K2253" i="2"/>
  <c r="J2253" i="2"/>
  <c r="I2253" i="2"/>
  <c r="H2253" i="2"/>
  <c r="G2253" i="2"/>
  <c r="F2253" i="2"/>
  <c r="E2253" i="2"/>
  <c r="AB2247" i="2"/>
  <c r="AA2247" i="2"/>
  <c r="X2247" i="2"/>
  <c r="W2247" i="2"/>
  <c r="V2247" i="2"/>
  <c r="U2247" i="2"/>
  <c r="T2247" i="2"/>
  <c r="S2247" i="2"/>
  <c r="R2247" i="2"/>
  <c r="Q2247" i="2"/>
  <c r="P2247" i="2"/>
  <c r="O2247" i="2"/>
  <c r="N2247" i="2"/>
  <c r="M2247" i="2"/>
  <c r="L2247" i="2"/>
  <c r="K2247" i="2"/>
  <c r="J2247" i="2"/>
  <c r="I2247" i="2"/>
  <c r="H2247" i="2"/>
  <c r="G2247" i="2"/>
  <c r="F2247" i="2"/>
  <c r="E2247" i="2"/>
  <c r="AB2239" i="2"/>
  <c r="AA2239" i="2"/>
  <c r="AA2250" i="2" s="1"/>
  <c r="X2239" i="2"/>
  <c r="W2239" i="2"/>
  <c r="W2250" i="2" s="1"/>
  <c r="V2239" i="2"/>
  <c r="U2239" i="2"/>
  <c r="U2250" i="2" s="1"/>
  <c r="T2239" i="2"/>
  <c r="S2239" i="2"/>
  <c r="S2250" i="2" s="1"/>
  <c r="R2239" i="2"/>
  <c r="Q2239" i="2"/>
  <c r="Q2250" i="2" s="1"/>
  <c r="P2239" i="2"/>
  <c r="O2239" i="2"/>
  <c r="O2250" i="2" s="1"/>
  <c r="N2239" i="2"/>
  <c r="M2239" i="2"/>
  <c r="M2250" i="2" s="1"/>
  <c r="L2239" i="2"/>
  <c r="K2239" i="2"/>
  <c r="K2250" i="2" s="1"/>
  <c r="J2239" i="2"/>
  <c r="I2239" i="2"/>
  <c r="I2250" i="2" s="1"/>
  <c r="H2239" i="2"/>
  <c r="G2239" i="2"/>
  <c r="G2250" i="2" s="1"/>
  <c r="F2239" i="2"/>
  <c r="E2250" i="2"/>
  <c r="AB2238" i="2"/>
  <c r="AA2238" i="2"/>
  <c r="Z2241" i="2"/>
  <c r="X2238" i="2"/>
  <c r="W2238" i="2"/>
  <c r="V2238" i="2"/>
  <c r="U2238" i="2"/>
  <c r="T2238" i="2"/>
  <c r="S2238" i="2"/>
  <c r="R2238" i="2"/>
  <c r="Q2238" i="2"/>
  <c r="P2238" i="2"/>
  <c r="O2238" i="2"/>
  <c r="N2238" i="2"/>
  <c r="M2238" i="2"/>
  <c r="L2238" i="2"/>
  <c r="K2238" i="2"/>
  <c r="J2238" i="2"/>
  <c r="I2238" i="2"/>
  <c r="H2238" i="2"/>
  <c r="G2238" i="2"/>
  <c r="F2238" i="2"/>
  <c r="AC2233" i="2"/>
  <c r="AC2232" i="2"/>
  <c r="AB2237" i="2"/>
  <c r="AA2237" i="2"/>
  <c r="Z2237" i="2"/>
  <c r="X2237" i="2"/>
  <c r="W2237" i="2"/>
  <c r="V2237" i="2"/>
  <c r="U2237" i="2"/>
  <c r="T2237" i="2"/>
  <c r="S2237" i="2"/>
  <c r="R2237" i="2"/>
  <c r="Q2237" i="2"/>
  <c r="P2237" i="2"/>
  <c r="O2237" i="2"/>
  <c r="N2237" i="2"/>
  <c r="M2237" i="2"/>
  <c r="L2237" i="2"/>
  <c r="K2237" i="2"/>
  <c r="J2237" i="2"/>
  <c r="I2237" i="2"/>
  <c r="H2237" i="2"/>
  <c r="G2237" i="2"/>
  <c r="F2237" i="2"/>
  <c r="AB2230" i="2"/>
  <c r="AA2230" i="2"/>
  <c r="Z2230" i="2"/>
  <c r="X2230" i="2"/>
  <c r="W2230" i="2"/>
  <c r="V2230" i="2"/>
  <c r="U2230" i="2"/>
  <c r="T2230" i="2"/>
  <c r="S2230" i="2"/>
  <c r="R2230" i="2"/>
  <c r="Q2230" i="2"/>
  <c r="P2230" i="2"/>
  <c r="O2230" i="2"/>
  <c r="N2230" i="2"/>
  <c r="M2230" i="2"/>
  <c r="L2230" i="2"/>
  <c r="K2230" i="2"/>
  <c r="J2230" i="2"/>
  <c r="I2230" i="2"/>
  <c r="H2230" i="2"/>
  <c r="G2230" i="2"/>
  <c r="F2230" i="2"/>
  <c r="AB2227" i="2"/>
  <c r="AA2227" i="2"/>
  <c r="Z2227" i="2"/>
  <c r="X2227" i="2"/>
  <c r="W2227" i="2"/>
  <c r="V2227" i="2"/>
  <c r="U2227" i="2"/>
  <c r="T2227" i="2"/>
  <c r="S2227" i="2"/>
  <c r="R2227" i="2"/>
  <c r="Q2227" i="2"/>
  <c r="P2227" i="2"/>
  <c r="O2227" i="2"/>
  <c r="N2227" i="2"/>
  <c r="M2227" i="2"/>
  <c r="L2227" i="2"/>
  <c r="K2227" i="2"/>
  <c r="J2227" i="2"/>
  <c r="I2227" i="2"/>
  <c r="H2227" i="2"/>
  <c r="G2227" i="2"/>
  <c r="F2227" i="2"/>
  <c r="AC2226" i="2"/>
  <c r="AC2225" i="2"/>
  <c r="AC2224" i="2"/>
  <c r="AC2219" i="2"/>
  <c r="AB2223" i="2"/>
  <c r="AA2223" i="2"/>
  <c r="X2223" i="2"/>
  <c r="W2223" i="2"/>
  <c r="U2223" i="2"/>
  <c r="T2223" i="2"/>
  <c r="S2223" i="2"/>
  <c r="Q2223" i="2"/>
  <c r="P2223" i="2"/>
  <c r="O2223" i="2"/>
  <c r="M2223" i="2"/>
  <c r="L2223" i="2"/>
  <c r="K2223" i="2"/>
  <c r="I2223" i="2"/>
  <c r="H2223" i="2"/>
  <c r="G2223" i="2"/>
  <c r="AB2216" i="2"/>
  <c r="AA2216" i="2"/>
  <c r="Z2216" i="2"/>
  <c r="X2216" i="2"/>
  <c r="W2216" i="2"/>
  <c r="V2216" i="2"/>
  <c r="U2216" i="2"/>
  <c r="T2216" i="2"/>
  <c r="S2216" i="2"/>
  <c r="R2216" i="2"/>
  <c r="Q2216" i="2"/>
  <c r="P2216" i="2"/>
  <c r="O2216" i="2"/>
  <c r="N2216" i="2"/>
  <c r="M2216" i="2"/>
  <c r="L2216" i="2"/>
  <c r="K2216" i="2"/>
  <c r="J2216" i="2"/>
  <c r="I2216" i="2"/>
  <c r="H2216" i="2"/>
  <c r="G2216" i="2"/>
  <c r="F2216" i="2"/>
  <c r="AB2213" i="2"/>
  <c r="AA2213" i="2"/>
  <c r="Z2213" i="2"/>
  <c r="X2213" i="2"/>
  <c r="W2213" i="2"/>
  <c r="V2213" i="2"/>
  <c r="U2213" i="2"/>
  <c r="T2213" i="2"/>
  <c r="S2213" i="2"/>
  <c r="R2213" i="2"/>
  <c r="Q2213" i="2"/>
  <c r="P2213" i="2"/>
  <c r="O2213" i="2"/>
  <c r="N2213" i="2"/>
  <c r="M2213" i="2"/>
  <c r="L2213" i="2"/>
  <c r="K2213" i="2"/>
  <c r="J2213" i="2"/>
  <c r="I2213" i="2"/>
  <c r="H2213" i="2"/>
  <c r="G2213" i="2"/>
  <c r="F2213" i="2"/>
  <c r="AC2212" i="2"/>
  <c r="AC2211" i="2"/>
  <c r="AC2210" i="2"/>
  <c r="AB2209" i="2"/>
  <c r="AA2209" i="2"/>
  <c r="Z2209" i="2"/>
  <c r="X2209" i="2"/>
  <c r="W2209" i="2"/>
  <c r="V2209" i="2"/>
  <c r="U2209" i="2"/>
  <c r="T2209" i="2"/>
  <c r="S2209" i="2"/>
  <c r="R2209" i="2"/>
  <c r="Q2209" i="2"/>
  <c r="P2209" i="2"/>
  <c r="O2209" i="2"/>
  <c r="N2209" i="2"/>
  <c r="M2209" i="2"/>
  <c r="L2209" i="2"/>
  <c r="K2209" i="2"/>
  <c r="J2209" i="2"/>
  <c r="I2209" i="2"/>
  <c r="H2209" i="2"/>
  <c r="G2209" i="2"/>
  <c r="F2209" i="2"/>
  <c r="AB2206" i="2"/>
  <c r="AA2206" i="2"/>
  <c r="Z2206" i="2"/>
  <c r="X2206" i="2"/>
  <c r="W2206" i="2"/>
  <c r="V2206" i="2"/>
  <c r="U2206" i="2"/>
  <c r="T2206" i="2"/>
  <c r="S2206" i="2"/>
  <c r="R2206" i="2"/>
  <c r="Q2206" i="2"/>
  <c r="P2206" i="2"/>
  <c r="O2206" i="2"/>
  <c r="N2206" i="2"/>
  <c r="M2206" i="2"/>
  <c r="L2206" i="2"/>
  <c r="K2206" i="2"/>
  <c r="J2206" i="2"/>
  <c r="I2206" i="2"/>
  <c r="H2206" i="2"/>
  <c r="G2206" i="2"/>
  <c r="F2206" i="2"/>
  <c r="AC2205" i="2"/>
  <c r="AC2204" i="2"/>
  <c r="AC2203" i="2"/>
  <c r="AC2202" i="2"/>
  <c r="AC2201" i="2"/>
  <c r="AC2193" i="2"/>
  <c r="AB2197" i="2"/>
  <c r="AA2197" i="2"/>
  <c r="Z2197" i="2"/>
  <c r="X2197" i="2"/>
  <c r="W2197" i="2"/>
  <c r="V2197" i="2"/>
  <c r="U2197" i="2"/>
  <c r="T2197" i="2"/>
  <c r="S2197" i="2"/>
  <c r="R2197" i="2"/>
  <c r="Q2197" i="2"/>
  <c r="P2197" i="2"/>
  <c r="N2197" i="2"/>
  <c r="M2197" i="2"/>
  <c r="L2197" i="2"/>
  <c r="K2197" i="2"/>
  <c r="J2197" i="2"/>
  <c r="I2197" i="2"/>
  <c r="H2197" i="2"/>
  <c r="G2197" i="2"/>
  <c r="AC2186" i="2"/>
  <c r="Z2190" i="2"/>
  <c r="U2190" i="2"/>
  <c r="R2190" i="2"/>
  <c r="Q2190" i="2"/>
  <c r="N2190" i="2"/>
  <c r="M2190" i="2"/>
  <c r="J2190" i="2"/>
  <c r="I2190" i="2"/>
  <c r="AC2179" i="2"/>
  <c r="AB2183" i="2"/>
  <c r="P2183" i="2"/>
  <c r="L2183" i="2"/>
  <c r="H2183" i="2"/>
  <c r="AC2165" i="2"/>
  <c r="AB2169" i="2"/>
  <c r="AA2169" i="2"/>
  <c r="Z2169" i="2"/>
  <c r="X2169" i="2"/>
  <c r="W2169" i="2"/>
  <c r="V2169" i="2"/>
  <c r="U2169" i="2"/>
  <c r="T2169" i="2"/>
  <c r="S2169" i="2"/>
  <c r="R2169" i="2"/>
  <c r="Q2169" i="2"/>
  <c r="P2169" i="2"/>
  <c r="O2169" i="2"/>
  <c r="N2169" i="2"/>
  <c r="M2169" i="2"/>
  <c r="L2169" i="2"/>
  <c r="K2169" i="2"/>
  <c r="J2169" i="2"/>
  <c r="I2169" i="2"/>
  <c r="H2169" i="2"/>
  <c r="G2169" i="2"/>
  <c r="F2169" i="2"/>
  <c r="AC2158" i="2"/>
  <c r="AA2162" i="2"/>
  <c r="Z2162" i="2"/>
  <c r="W2159" i="2"/>
  <c r="V2162" i="2"/>
  <c r="S2159" i="2"/>
  <c r="R2162" i="2"/>
  <c r="O2159" i="2"/>
  <c r="N2162" i="2"/>
  <c r="K2159" i="2"/>
  <c r="J2162" i="2"/>
  <c r="G2159" i="2"/>
  <c r="F2162" i="2"/>
  <c r="AC2155" i="2"/>
  <c r="AB2154" i="2"/>
  <c r="AA2154" i="2"/>
  <c r="Z2154" i="2"/>
  <c r="X2154" i="2"/>
  <c r="W2154" i="2"/>
  <c r="V2154" i="2"/>
  <c r="U2154" i="2"/>
  <c r="T2154" i="2"/>
  <c r="S2154" i="2"/>
  <c r="R2154" i="2"/>
  <c r="Q2154" i="2"/>
  <c r="P2154" i="2"/>
  <c r="O2154" i="2"/>
  <c r="N2154" i="2"/>
  <c r="M2154" i="2"/>
  <c r="L2154" i="2"/>
  <c r="K2154" i="2"/>
  <c r="J2154" i="2"/>
  <c r="I2154" i="2"/>
  <c r="H2154" i="2"/>
  <c r="G2154" i="2"/>
  <c r="F2154" i="2"/>
  <c r="E2154" i="2"/>
  <c r="AB2151" i="2"/>
  <c r="AA2151" i="2"/>
  <c r="Z2151" i="2"/>
  <c r="X2151" i="2"/>
  <c r="W2151" i="2"/>
  <c r="V2151" i="2"/>
  <c r="U2151" i="2"/>
  <c r="T2151" i="2"/>
  <c r="S2151" i="2"/>
  <c r="R2151" i="2"/>
  <c r="Q2151" i="2"/>
  <c r="P2151" i="2"/>
  <c r="O2151" i="2"/>
  <c r="N2151" i="2"/>
  <c r="M2151" i="2"/>
  <c r="L2151" i="2"/>
  <c r="K2151" i="2"/>
  <c r="J2151" i="2"/>
  <c r="I2151" i="2"/>
  <c r="H2151" i="2"/>
  <c r="G2151" i="2"/>
  <c r="F2151" i="2"/>
  <c r="E2151" i="2"/>
  <c r="AC2150" i="2"/>
  <c r="AB2147" i="2"/>
  <c r="AA2147" i="2"/>
  <c r="Z2147" i="2"/>
  <c r="X2147" i="2"/>
  <c r="W2147" i="2"/>
  <c r="V2147" i="2"/>
  <c r="U2147" i="2"/>
  <c r="T2147" i="2"/>
  <c r="S2147" i="2"/>
  <c r="R2147" i="2"/>
  <c r="Q2147" i="2"/>
  <c r="P2147" i="2"/>
  <c r="O2147" i="2"/>
  <c r="N2147" i="2"/>
  <c r="M2147" i="2"/>
  <c r="L2147" i="2"/>
  <c r="K2147" i="2"/>
  <c r="J2147" i="2"/>
  <c r="I2147" i="2"/>
  <c r="H2147" i="2"/>
  <c r="G2147" i="2"/>
  <c r="F2147" i="2"/>
  <c r="E2147" i="2"/>
  <c r="AB2144" i="2"/>
  <c r="AA2144" i="2"/>
  <c r="Z2144" i="2"/>
  <c r="X2144" i="2"/>
  <c r="W2144" i="2"/>
  <c r="V2144" i="2"/>
  <c r="U2144" i="2"/>
  <c r="T2144" i="2"/>
  <c r="S2144" i="2"/>
  <c r="R2144" i="2"/>
  <c r="Q2144" i="2"/>
  <c r="P2144" i="2"/>
  <c r="O2144" i="2"/>
  <c r="N2144" i="2"/>
  <c r="M2144" i="2"/>
  <c r="L2144" i="2"/>
  <c r="K2144" i="2"/>
  <c r="J2144" i="2"/>
  <c r="I2144" i="2"/>
  <c r="H2144" i="2"/>
  <c r="G2144" i="2"/>
  <c r="F2144" i="2"/>
  <c r="E2144" i="2"/>
  <c r="AC2143" i="2"/>
  <c r="AB2134" i="2"/>
  <c r="AA2134" i="2"/>
  <c r="Z2134" i="2"/>
  <c r="X2134" i="2"/>
  <c r="W2134" i="2"/>
  <c r="V2134" i="2"/>
  <c r="U2134" i="2"/>
  <c r="T2134" i="2"/>
  <c r="S2134" i="2"/>
  <c r="R2134" i="2"/>
  <c r="Q2134" i="2"/>
  <c r="P2134" i="2"/>
  <c r="O2134" i="2"/>
  <c r="N2134" i="2"/>
  <c r="M2134" i="2"/>
  <c r="L2134" i="2"/>
  <c r="K2134" i="2"/>
  <c r="J2134" i="2"/>
  <c r="I2134" i="2"/>
  <c r="H2134" i="2"/>
  <c r="G2134" i="2"/>
  <c r="F2134" i="2"/>
  <c r="E2134" i="2"/>
  <c r="AC2119" i="2"/>
  <c r="Z2123" i="2"/>
  <c r="AC2112" i="2"/>
  <c r="Z2116" i="2"/>
  <c r="AC2105" i="2"/>
  <c r="AB2109" i="2"/>
  <c r="AA2109" i="2"/>
  <c r="Z2109" i="2"/>
  <c r="X2109" i="2"/>
  <c r="W2109" i="2"/>
  <c r="U2109" i="2"/>
  <c r="T2109" i="2"/>
  <c r="S2109" i="2"/>
  <c r="R2109" i="2"/>
  <c r="Q2109" i="2"/>
  <c r="P2109" i="2"/>
  <c r="O2109" i="2"/>
  <c r="N2109" i="2"/>
  <c r="M2109" i="2"/>
  <c r="L2109" i="2"/>
  <c r="K2109" i="2"/>
  <c r="J2109" i="2"/>
  <c r="I2109" i="2"/>
  <c r="H2109" i="2"/>
  <c r="G2109" i="2"/>
  <c r="F2109" i="2"/>
  <c r="E2109" i="2"/>
  <c r="AB2097" i="2"/>
  <c r="AA2097" i="2"/>
  <c r="X2097" i="2"/>
  <c r="W2097" i="2"/>
  <c r="V2097" i="2"/>
  <c r="U2097" i="2"/>
  <c r="T2097" i="2"/>
  <c r="S2097" i="2"/>
  <c r="R2097" i="2"/>
  <c r="Q2097" i="2"/>
  <c r="P2097" i="2"/>
  <c r="O2097" i="2"/>
  <c r="N2097" i="2"/>
  <c r="M2097" i="2"/>
  <c r="L2097" i="2"/>
  <c r="K2097" i="2"/>
  <c r="J2097" i="2"/>
  <c r="I2097" i="2"/>
  <c r="H2097" i="2"/>
  <c r="G2097" i="2"/>
  <c r="F2097" i="2"/>
  <c r="E2097" i="2"/>
  <c r="AB2096" i="2"/>
  <c r="AA2096" i="2"/>
  <c r="Z2102" i="2"/>
  <c r="X2096" i="2"/>
  <c r="W2096" i="2"/>
  <c r="V2096" i="2"/>
  <c r="U2096" i="2"/>
  <c r="T2096" i="2"/>
  <c r="S2096" i="2"/>
  <c r="R2096" i="2"/>
  <c r="Q2096" i="2"/>
  <c r="P2096" i="2"/>
  <c r="O2096" i="2"/>
  <c r="N2096" i="2"/>
  <c r="M2096" i="2"/>
  <c r="L2096" i="2"/>
  <c r="K2096" i="2"/>
  <c r="J2096" i="2"/>
  <c r="I2096" i="2"/>
  <c r="H2096" i="2"/>
  <c r="G2096" i="2"/>
  <c r="F2096" i="2"/>
  <c r="E2096" i="2"/>
  <c r="AC2091" i="2"/>
  <c r="AB2090" i="2"/>
  <c r="AA2090" i="2"/>
  <c r="X2090" i="2"/>
  <c r="W2090" i="2"/>
  <c r="V2090" i="2"/>
  <c r="U2090" i="2"/>
  <c r="T2090" i="2"/>
  <c r="S2090" i="2"/>
  <c r="R2090" i="2"/>
  <c r="Q2090" i="2"/>
  <c r="P2090" i="2"/>
  <c r="O2090" i="2"/>
  <c r="N2090" i="2"/>
  <c r="M2090" i="2"/>
  <c r="L2090" i="2"/>
  <c r="K2090" i="2"/>
  <c r="J2090" i="2"/>
  <c r="I2090" i="2"/>
  <c r="H2090" i="2"/>
  <c r="G2090" i="2"/>
  <c r="F2090" i="2"/>
  <c r="AB2089" i="2"/>
  <c r="AA2089" i="2"/>
  <c r="X2089" i="2"/>
  <c r="W2089" i="2"/>
  <c r="V2089" i="2"/>
  <c r="U2089" i="2"/>
  <c r="T2089" i="2"/>
  <c r="S2089" i="2"/>
  <c r="R2089" i="2"/>
  <c r="Q2089" i="2"/>
  <c r="P2089" i="2"/>
  <c r="O2089" i="2"/>
  <c r="N2089" i="2"/>
  <c r="M2089" i="2"/>
  <c r="L2089" i="2"/>
  <c r="K2089" i="2"/>
  <c r="J2089" i="2"/>
  <c r="I2089" i="2"/>
  <c r="H2089" i="2"/>
  <c r="G2089" i="2"/>
  <c r="F2089" i="2"/>
  <c r="AC2084" i="2"/>
  <c r="AB2076" i="2"/>
  <c r="AA2076" i="2"/>
  <c r="X2076" i="2"/>
  <c r="W2076" i="2"/>
  <c r="V2076" i="2"/>
  <c r="U2076" i="2"/>
  <c r="T2076" i="2"/>
  <c r="S2076" i="2"/>
  <c r="R2076" i="2"/>
  <c r="Q2076" i="2"/>
  <c r="P2076" i="2"/>
  <c r="O2076" i="2"/>
  <c r="N2076" i="2"/>
  <c r="M2076" i="2"/>
  <c r="L2076" i="2"/>
  <c r="K2076" i="2"/>
  <c r="J2076" i="2"/>
  <c r="I2076" i="2"/>
  <c r="H2076" i="2"/>
  <c r="G2076" i="2"/>
  <c r="F2076" i="2"/>
  <c r="AB2075" i="2"/>
  <c r="AA2075" i="2"/>
  <c r="X2075" i="2"/>
  <c r="W2075" i="2"/>
  <c r="V2075" i="2"/>
  <c r="U2075" i="2"/>
  <c r="T2075" i="2"/>
  <c r="S2075" i="2"/>
  <c r="R2075" i="2"/>
  <c r="Q2075" i="2"/>
  <c r="P2075" i="2"/>
  <c r="O2075" i="2"/>
  <c r="N2075" i="2"/>
  <c r="M2075" i="2"/>
  <c r="L2075" i="2"/>
  <c r="K2075" i="2"/>
  <c r="J2075" i="2"/>
  <c r="I2075" i="2"/>
  <c r="H2075" i="2"/>
  <c r="G2075" i="2"/>
  <c r="F2075" i="2"/>
  <c r="AC2070" i="2"/>
  <c r="AC2067" i="2"/>
  <c r="AC2066" i="2"/>
  <c r="AC2056" i="2"/>
  <c r="Z2060" i="2"/>
  <c r="AC2049" i="2"/>
  <c r="AC2038" i="2"/>
  <c r="AB2037" i="2"/>
  <c r="AA2037" i="2"/>
  <c r="X2037" i="2"/>
  <c r="W2037" i="2"/>
  <c r="V2037" i="2"/>
  <c r="U2037" i="2"/>
  <c r="T2037" i="2"/>
  <c r="S2037" i="2"/>
  <c r="R2037" i="2"/>
  <c r="Q2037" i="2"/>
  <c r="P2037" i="2"/>
  <c r="O2037" i="2"/>
  <c r="N2037" i="2"/>
  <c r="M2037" i="2"/>
  <c r="L2037" i="2"/>
  <c r="K2037" i="2"/>
  <c r="J2037" i="2"/>
  <c r="I2037" i="2"/>
  <c r="H2037" i="2"/>
  <c r="G2037" i="2"/>
  <c r="F2037" i="2"/>
  <c r="AB2036" i="2"/>
  <c r="AA2036" i="2"/>
  <c r="X2036" i="2"/>
  <c r="W2036" i="2"/>
  <c r="V2036" i="2"/>
  <c r="U2036" i="2"/>
  <c r="T2036" i="2"/>
  <c r="S2036" i="2"/>
  <c r="R2036" i="2"/>
  <c r="Q2036" i="2"/>
  <c r="P2036" i="2"/>
  <c r="O2036" i="2"/>
  <c r="N2036" i="2"/>
  <c r="M2036" i="2"/>
  <c r="L2036" i="2"/>
  <c r="K2036" i="2"/>
  <c r="J2036" i="2"/>
  <c r="I2036" i="2"/>
  <c r="H2036" i="2"/>
  <c r="G2036" i="2"/>
  <c r="F2036" i="2"/>
  <c r="AC2031" i="2"/>
  <c r="AB2030" i="2"/>
  <c r="AA2030" i="2"/>
  <c r="X2030" i="2"/>
  <c r="W2030" i="2"/>
  <c r="V2030" i="2"/>
  <c r="U2030" i="2"/>
  <c r="T2030" i="2"/>
  <c r="S2030" i="2"/>
  <c r="R2030" i="2"/>
  <c r="Q2030" i="2"/>
  <c r="P2030" i="2"/>
  <c r="O2030" i="2"/>
  <c r="N2030" i="2"/>
  <c r="M2030" i="2"/>
  <c r="L2030" i="2"/>
  <c r="K2030" i="2"/>
  <c r="J2030" i="2"/>
  <c r="I2030" i="2"/>
  <c r="H2030" i="2"/>
  <c r="G2030" i="2"/>
  <c r="F2030" i="2"/>
  <c r="E2030" i="2"/>
  <c r="AB2029" i="2"/>
  <c r="AA2029" i="2"/>
  <c r="X2029" i="2"/>
  <c r="W2029" i="2"/>
  <c r="V2029" i="2"/>
  <c r="U2029" i="2"/>
  <c r="T2029" i="2"/>
  <c r="S2029" i="2"/>
  <c r="R2029" i="2"/>
  <c r="Q2029" i="2"/>
  <c r="P2029" i="2"/>
  <c r="O2029" i="2"/>
  <c r="N2029" i="2"/>
  <c r="M2029" i="2"/>
  <c r="L2029" i="2"/>
  <c r="K2029" i="2"/>
  <c r="J2029" i="2"/>
  <c r="I2029" i="2"/>
  <c r="H2029" i="2"/>
  <c r="G2029" i="2"/>
  <c r="F2029" i="2"/>
  <c r="E2029" i="2"/>
  <c r="AC2024" i="2"/>
  <c r="AC2022" i="2"/>
  <c r="AC2017" i="2"/>
  <c r="AC2016" i="2"/>
  <c r="AB2021" i="2"/>
  <c r="AA2021" i="2"/>
  <c r="Z2021" i="2"/>
  <c r="X2021" i="2"/>
  <c r="W2021" i="2"/>
  <c r="V2021" i="2"/>
  <c r="U2021" i="2"/>
  <c r="T2021" i="2"/>
  <c r="S2021" i="2"/>
  <c r="R2021" i="2"/>
  <c r="Q2021" i="2"/>
  <c r="P2021" i="2"/>
  <c r="O2021" i="2"/>
  <c r="N2021" i="2"/>
  <c r="M2021" i="2"/>
  <c r="L2021" i="2"/>
  <c r="K2021" i="2"/>
  <c r="J2021" i="2"/>
  <c r="I2021" i="2"/>
  <c r="H2021" i="2"/>
  <c r="G2021" i="2"/>
  <c r="F2021" i="2"/>
  <c r="E2021" i="2"/>
  <c r="AC2010" i="2"/>
  <c r="AB2014" i="2"/>
  <c r="AA2014" i="2"/>
  <c r="Z2014" i="2"/>
  <c r="X2014" i="2"/>
  <c r="W2014" i="2"/>
  <c r="V2014" i="2"/>
  <c r="U2014" i="2"/>
  <c r="T2014" i="2"/>
  <c r="S2014" i="2"/>
  <c r="R2014" i="2"/>
  <c r="Q2014" i="2"/>
  <c r="P2014" i="2"/>
  <c r="O2014" i="2"/>
  <c r="N2014" i="2"/>
  <c r="M2014" i="2"/>
  <c r="L2014" i="2"/>
  <c r="K2014" i="2"/>
  <c r="J2014" i="2"/>
  <c r="I2014" i="2"/>
  <c r="H2014" i="2"/>
  <c r="G2014" i="2"/>
  <c r="F2014" i="2"/>
  <c r="E2014" i="2"/>
  <c r="AC2008" i="2"/>
  <c r="AC2003" i="2"/>
  <c r="AB2007" i="2"/>
  <c r="AA2007" i="2"/>
  <c r="Z2007" i="2"/>
  <c r="X2007" i="2"/>
  <c r="W2007" i="2"/>
  <c r="V2007" i="2"/>
  <c r="U2007" i="2"/>
  <c r="T2007" i="2"/>
  <c r="S2007" i="2"/>
  <c r="R2007" i="2"/>
  <c r="Q2007" i="2"/>
  <c r="P2007" i="2"/>
  <c r="O2007" i="2"/>
  <c r="N2007" i="2"/>
  <c r="M2007" i="2"/>
  <c r="L2007" i="2"/>
  <c r="K2007" i="2"/>
  <c r="J2007" i="2"/>
  <c r="I2007" i="2"/>
  <c r="H2007" i="2"/>
  <c r="G2007" i="2"/>
  <c r="F2007" i="2"/>
  <c r="E2007" i="2"/>
  <c r="AC1996" i="2"/>
  <c r="AC1995" i="2"/>
  <c r="AA2000" i="2"/>
  <c r="Z2000" i="2"/>
  <c r="W2000" i="2"/>
  <c r="V2000" i="2"/>
  <c r="U2000" i="2"/>
  <c r="S2000" i="2"/>
  <c r="R2000" i="2"/>
  <c r="Q2000" i="2"/>
  <c r="O2000" i="2"/>
  <c r="N2000" i="2"/>
  <c r="M2000" i="2"/>
  <c r="K2000" i="2"/>
  <c r="J2000" i="2"/>
  <c r="I2000" i="2"/>
  <c r="G2000" i="2"/>
  <c r="F2000" i="2"/>
  <c r="E2000" i="2"/>
  <c r="AB1993" i="2"/>
  <c r="AA1993" i="2"/>
  <c r="Z1993" i="2"/>
  <c r="X1993" i="2"/>
  <c r="W1993" i="2"/>
  <c r="V1993" i="2"/>
  <c r="U1993" i="2"/>
  <c r="T1993" i="2"/>
  <c r="S1993" i="2"/>
  <c r="R1993" i="2"/>
  <c r="Q1993" i="2"/>
  <c r="P1993" i="2"/>
  <c r="O1993" i="2"/>
  <c r="N1993" i="2"/>
  <c r="M1993" i="2"/>
  <c r="L1993" i="2"/>
  <c r="K1993" i="2"/>
  <c r="J1993" i="2"/>
  <c r="I1993" i="2"/>
  <c r="H1993" i="2"/>
  <c r="G1993" i="2"/>
  <c r="F1993" i="2"/>
  <c r="E1993" i="2"/>
  <c r="AC1992" i="2"/>
  <c r="AC1991" i="2"/>
  <c r="AC1990" i="2"/>
  <c r="AB1984" i="2"/>
  <c r="AA1984" i="2"/>
  <c r="Z1984" i="2"/>
  <c r="X1984" i="2"/>
  <c r="W1984" i="2"/>
  <c r="V1984" i="2"/>
  <c r="U1984" i="2"/>
  <c r="T1984" i="2"/>
  <c r="S1984" i="2"/>
  <c r="R1984" i="2"/>
  <c r="Q1984" i="2"/>
  <c r="P1984" i="2"/>
  <c r="O1984" i="2"/>
  <c r="N1984" i="2"/>
  <c r="M1984" i="2"/>
  <c r="L1984" i="2"/>
  <c r="K1984" i="2"/>
  <c r="J1984" i="2"/>
  <c r="I1984" i="2"/>
  <c r="H1984" i="2"/>
  <c r="G1984" i="2"/>
  <c r="F1984" i="2"/>
  <c r="E1984" i="2"/>
  <c r="AB1978" i="2"/>
  <c r="AA1978" i="2"/>
  <c r="X1978" i="2"/>
  <c r="W1978" i="2"/>
  <c r="V1978" i="2"/>
  <c r="U1978" i="2"/>
  <c r="T1978" i="2"/>
  <c r="S1978" i="2"/>
  <c r="R1978" i="2"/>
  <c r="Q1978" i="2"/>
  <c r="P1978" i="2"/>
  <c r="O1978" i="2"/>
  <c r="N1978" i="2"/>
  <c r="M1978" i="2"/>
  <c r="L1978" i="2"/>
  <c r="K1978" i="2"/>
  <c r="J1978" i="2"/>
  <c r="I1978" i="2"/>
  <c r="H1978" i="2"/>
  <c r="G1978" i="2"/>
  <c r="F1978" i="2"/>
  <c r="E1978" i="2"/>
  <c r="AB1970" i="2"/>
  <c r="AA1970" i="2"/>
  <c r="X1970" i="2"/>
  <c r="W1970" i="2"/>
  <c r="V1970" i="2"/>
  <c r="U1970" i="2"/>
  <c r="T1970" i="2"/>
  <c r="S1970" i="2"/>
  <c r="R1970" i="2"/>
  <c r="Q1970" i="2"/>
  <c r="P1970" i="2"/>
  <c r="O1970" i="2"/>
  <c r="N1970" i="2"/>
  <c r="M1970" i="2"/>
  <c r="L1970" i="2"/>
  <c r="K1970" i="2"/>
  <c r="J1970" i="2"/>
  <c r="I1970" i="2"/>
  <c r="H1970" i="2"/>
  <c r="G1970" i="2"/>
  <c r="F1970" i="2"/>
  <c r="E1970" i="2"/>
  <c r="AB1969" i="2"/>
  <c r="AA1969" i="2"/>
  <c r="X1969" i="2"/>
  <c r="W1969" i="2"/>
  <c r="V1969" i="2"/>
  <c r="U1969" i="2"/>
  <c r="T1969" i="2"/>
  <c r="S1969" i="2"/>
  <c r="R1969" i="2"/>
  <c r="Q1969" i="2"/>
  <c r="P1969" i="2"/>
  <c r="O1969" i="2"/>
  <c r="N1969" i="2"/>
  <c r="M1969" i="2"/>
  <c r="L1969" i="2"/>
  <c r="K1969" i="2"/>
  <c r="J1969" i="2"/>
  <c r="I1969" i="2"/>
  <c r="H1969" i="2"/>
  <c r="G1969" i="2"/>
  <c r="F1969" i="2"/>
  <c r="E1969" i="2"/>
  <c r="AC1964" i="2"/>
  <c r="Z1968" i="2"/>
  <c r="AC1957" i="2"/>
  <c r="AC1950" i="2"/>
  <c r="Z1954" i="2"/>
  <c r="AB1942" i="2"/>
  <c r="AA1942" i="2"/>
  <c r="X1942" i="2"/>
  <c r="W1942" i="2"/>
  <c r="V1942" i="2"/>
  <c r="U1942" i="2"/>
  <c r="T1942" i="2"/>
  <c r="S1942" i="2"/>
  <c r="R1942" i="2"/>
  <c r="Q1942" i="2"/>
  <c r="P1942" i="2"/>
  <c r="O1942" i="2"/>
  <c r="N1942" i="2"/>
  <c r="M1942" i="2"/>
  <c r="L1942" i="2"/>
  <c r="K1942" i="2"/>
  <c r="J1942" i="2"/>
  <c r="I1942" i="2"/>
  <c r="H1942" i="2"/>
  <c r="G1942" i="2"/>
  <c r="F1942" i="2"/>
  <c r="AB1941" i="2"/>
  <c r="AA1941" i="2"/>
  <c r="Z1947" i="2"/>
  <c r="X1941" i="2"/>
  <c r="W1941" i="2"/>
  <c r="V1941" i="2"/>
  <c r="U1941" i="2"/>
  <c r="T1941" i="2"/>
  <c r="S1941" i="2"/>
  <c r="R1941" i="2"/>
  <c r="Q1941" i="2"/>
  <c r="P1941" i="2"/>
  <c r="O1941" i="2"/>
  <c r="N1941" i="2"/>
  <c r="M1941" i="2"/>
  <c r="L1941" i="2"/>
  <c r="K1941" i="2"/>
  <c r="J1941" i="2"/>
  <c r="I1941" i="2"/>
  <c r="H1941" i="2"/>
  <c r="G1941" i="2"/>
  <c r="F1941" i="2"/>
  <c r="AB1935" i="2"/>
  <c r="AA1935" i="2"/>
  <c r="X1935" i="2"/>
  <c r="W1935" i="2"/>
  <c r="V1935" i="2"/>
  <c r="U1935" i="2"/>
  <c r="T1935" i="2"/>
  <c r="S1935" i="2"/>
  <c r="R1935" i="2"/>
  <c r="Q1935" i="2"/>
  <c r="P1935" i="2"/>
  <c r="O1935" i="2"/>
  <c r="N1935" i="2"/>
  <c r="M1935" i="2"/>
  <c r="L1935" i="2"/>
  <c r="K1935" i="2"/>
  <c r="J1935" i="2"/>
  <c r="I1935" i="2"/>
  <c r="H1935" i="2"/>
  <c r="G1935" i="2"/>
  <c r="F1935" i="2"/>
  <c r="AB1934" i="2"/>
  <c r="AA1934" i="2"/>
  <c r="X1934" i="2"/>
  <c r="W1934" i="2"/>
  <c r="V1934" i="2"/>
  <c r="U1934" i="2"/>
  <c r="T1934" i="2"/>
  <c r="S1934" i="2"/>
  <c r="R1934" i="2"/>
  <c r="Q1934" i="2"/>
  <c r="P1934" i="2"/>
  <c r="O1934" i="2"/>
  <c r="N1934" i="2"/>
  <c r="M1934" i="2"/>
  <c r="L1934" i="2"/>
  <c r="K1934" i="2"/>
  <c r="J1934" i="2"/>
  <c r="I1934" i="2"/>
  <c r="H1934" i="2"/>
  <c r="G1934" i="2"/>
  <c r="F1934" i="2"/>
  <c r="AC1929" i="2"/>
  <c r="AB1921" i="2"/>
  <c r="AA1921" i="2"/>
  <c r="X1921" i="2"/>
  <c r="W1921" i="2"/>
  <c r="V1921" i="2"/>
  <c r="U1921" i="2"/>
  <c r="T1921" i="2"/>
  <c r="S1921" i="2"/>
  <c r="R1921" i="2"/>
  <c r="Q1921" i="2"/>
  <c r="P1921" i="2"/>
  <c r="O1921" i="2"/>
  <c r="N1921" i="2"/>
  <c r="M1921" i="2"/>
  <c r="L1921" i="2"/>
  <c r="K1921" i="2"/>
  <c r="J1921" i="2"/>
  <c r="I1921" i="2"/>
  <c r="H1921" i="2"/>
  <c r="G1921" i="2"/>
  <c r="F1921" i="2"/>
  <c r="AB1920" i="2"/>
  <c r="AA1920" i="2"/>
  <c r="X1920" i="2"/>
  <c r="W1920" i="2"/>
  <c r="V1920" i="2"/>
  <c r="U1920" i="2"/>
  <c r="T1920" i="2"/>
  <c r="S1920" i="2"/>
  <c r="R1920" i="2"/>
  <c r="Q1920" i="2"/>
  <c r="P1920" i="2"/>
  <c r="O1920" i="2"/>
  <c r="N1920" i="2"/>
  <c r="M1920" i="2"/>
  <c r="L1920" i="2"/>
  <c r="K1920" i="2"/>
  <c r="J1920" i="2"/>
  <c r="I1920" i="2"/>
  <c r="H1920" i="2"/>
  <c r="G1920" i="2"/>
  <c r="F1920" i="2"/>
  <c r="AC1919" i="2"/>
  <c r="AC1918" i="2"/>
  <c r="AC1908" i="2"/>
  <c r="AC1901" i="2"/>
  <c r="Z1905" i="2"/>
  <c r="AB1893" i="2"/>
  <c r="AA1893" i="2"/>
  <c r="X1893" i="2"/>
  <c r="W1893" i="2"/>
  <c r="V1893" i="2"/>
  <c r="U1893" i="2"/>
  <c r="T1893" i="2"/>
  <c r="S1893" i="2"/>
  <c r="R1893" i="2"/>
  <c r="Q1893" i="2"/>
  <c r="P1893" i="2"/>
  <c r="O1893" i="2"/>
  <c r="N1893" i="2"/>
  <c r="M1893" i="2"/>
  <c r="L1893" i="2"/>
  <c r="K1893" i="2"/>
  <c r="J1893" i="2"/>
  <c r="I1893" i="2"/>
  <c r="H1893" i="2"/>
  <c r="G1893" i="2"/>
  <c r="F1893" i="2"/>
  <c r="E1893" i="2"/>
  <c r="AB1892" i="2"/>
  <c r="AA1892" i="2"/>
  <c r="X1892" i="2"/>
  <c r="W1892" i="2"/>
  <c r="V1892" i="2"/>
  <c r="U1892" i="2"/>
  <c r="T1892" i="2"/>
  <c r="S1892" i="2"/>
  <c r="R1892" i="2"/>
  <c r="Q1892" i="2"/>
  <c r="P1892" i="2"/>
  <c r="O1892" i="2"/>
  <c r="N1892" i="2"/>
  <c r="M1892" i="2"/>
  <c r="L1892" i="2"/>
  <c r="K1892" i="2"/>
  <c r="J1892" i="2"/>
  <c r="I1892" i="2"/>
  <c r="H1892" i="2"/>
  <c r="G1892" i="2"/>
  <c r="F1892" i="2"/>
  <c r="E1892" i="2"/>
  <c r="AB1886" i="2"/>
  <c r="AA1886" i="2"/>
  <c r="X1886" i="2"/>
  <c r="W1886" i="2"/>
  <c r="V1886" i="2"/>
  <c r="U1886" i="2"/>
  <c r="T1886" i="2"/>
  <c r="S1886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AB1885" i="2"/>
  <c r="AA1885" i="2"/>
  <c r="X1885" i="2"/>
  <c r="W1885" i="2"/>
  <c r="V1885" i="2"/>
  <c r="U1885" i="2"/>
  <c r="T1885" i="2"/>
  <c r="S1885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AB1879" i="2"/>
  <c r="AA1879" i="2"/>
  <c r="Z1879" i="2"/>
  <c r="X1879" i="2"/>
  <c r="W1879" i="2"/>
  <c r="V1879" i="2"/>
  <c r="U1879" i="2"/>
  <c r="T1879" i="2"/>
  <c r="S1879" i="2"/>
  <c r="R1879" i="2"/>
  <c r="Q1879" i="2"/>
  <c r="P1879" i="2"/>
  <c r="O1879" i="2"/>
  <c r="N1879" i="2"/>
  <c r="M1879" i="2"/>
  <c r="L1879" i="2"/>
  <c r="K1879" i="2"/>
  <c r="J1879" i="2"/>
  <c r="I1879" i="2"/>
  <c r="H1879" i="2"/>
  <c r="G1879" i="2"/>
  <c r="F1879" i="2"/>
  <c r="E1879" i="2"/>
  <c r="AB1873" i="2"/>
  <c r="AA1873" i="2"/>
  <c r="X1873" i="2"/>
  <c r="W1873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AB1865" i="2"/>
  <c r="AA1865" i="2"/>
  <c r="X1865" i="2"/>
  <c r="W1865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AB1864" i="2"/>
  <c r="AA1864" i="2"/>
  <c r="Z1867" i="2"/>
  <c r="X1864" i="2"/>
  <c r="W1864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AB1858" i="2"/>
  <c r="AA1858" i="2"/>
  <c r="X1858" i="2"/>
  <c r="W1858" i="2"/>
  <c r="V1858" i="2"/>
  <c r="U1858" i="2"/>
  <c r="T1858" i="2"/>
  <c r="S1858" i="2"/>
  <c r="R1858" i="2"/>
  <c r="Q1858" i="2"/>
  <c r="P1858" i="2"/>
  <c r="O1858" i="2"/>
  <c r="N1858" i="2"/>
  <c r="M1858" i="2"/>
  <c r="L1858" i="2"/>
  <c r="K1858" i="2"/>
  <c r="J1858" i="2"/>
  <c r="I1858" i="2"/>
  <c r="H1858" i="2"/>
  <c r="G1858" i="2"/>
  <c r="F1858" i="2"/>
  <c r="E1858" i="2"/>
  <c r="AB1857" i="2"/>
  <c r="AA1857" i="2"/>
  <c r="X1857" i="2"/>
  <c r="W1857" i="2"/>
  <c r="V1857" i="2"/>
  <c r="U1857" i="2"/>
  <c r="T1857" i="2"/>
  <c r="S1857" i="2"/>
  <c r="R1857" i="2"/>
  <c r="Q1857" i="2"/>
  <c r="P1857" i="2"/>
  <c r="O1857" i="2"/>
  <c r="N1857" i="2"/>
  <c r="M1857" i="2"/>
  <c r="L1857" i="2"/>
  <c r="K1857" i="2"/>
  <c r="J1857" i="2"/>
  <c r="I1857" i="2"/>
  <c r="H1857" i="2"/>
  <c r="G1857" i="2"/>
  <c r="F1857" i="2"/>
  <c r="E1857" i="2"/>
  <c r="AB1851" i="2"/>
  <c r="AA1851" i="2"/>
  <c r="X1851" i="2"/>
  <c r="W1851" i="2"/>
  <c r="V1851" i="2"/>
  <c r="U1851" i="2"/>
  <c r="T1851" i="2"/>
  <c r="S1851" i="2"/>
  <c r="R1851" i="2"/>
  <c r="Q1851" i="2"/>
  <c r="P1851" i="2"/>
  <c r="O1851" i="2"/>
  <c r="N1851" i="2"/>
  <c r="M1851" i="2"/>
  <c r="L1851" i="2"/>
  <c r="K1851" i="2"/>
  <c r="J1851" i="2"/>
  <c r="I1851" i="2"/>
  <c r="H1851" i="2"/>
  <c r="G1851" i="2"/>
  <c r="F1851" i="2"/>
  <c r="E1851" i="2"/>
  <c r="AB1850" i="2"/>
  <c r="AA1850" i="2"/>
  <c r="Z1856" i="2"/>
  <c r="X1850" i="2"/>
  <c r="W1850" i="2"/>
  <c r="V1850" i="2"/>
  <c r="U1850" i="2"/>
  <c r="T1850" i="2"/>
  <c r="S1850" i="2"/>
  <c r="R1850" i="2"/>
  <c r="Q1850" i="2"/>
  <c r="P1850" i="2"/>
  <c r="O1850" i="2"/>
  <c r="N1850" i="2"/>
  <c r="M1850" i="2"/>
  <c r="L1850" i="2"/>
  <c r="K1850" i="2"/>
  <c r="J1850" i="2"/>
  <c r="I1850" i="2"/>
  <c r="H1850" i="2"/>
  <c r="G1850" i="2"/>
  <c r="F1850" i="2"/>
  <c r="AC1845" i="2"/>
  <c r="AC1838" i="2"/>
  <c r="AC1831" i="2"/>
  <c r="AC1826" i="2"/>
  <c r="AC1818" i="2"/>
  <c r="Z1822" i="2"/>
  <c r="AC1811" i="2"/>
  <c r="AB1803" i="2"/>
  <c r="AA1803" i="2"/>
  <c r="X1803" i="2"/>
  <c r="W1803" i="2"/>
  <c r="V1803" i="2"/>
  <c r="U1803" i="2"/>
  <c r="T1803" i="2"/>
  <c r="S1803" i="2"/>
  <c r="R1803" i="2"/>
  <c r="Q1803" i="2"/>
  <c r="P1803" i="2"/>
  <c r="O1803" i="2"/>
  <c r="N1803" i="2"/>
  <c r="M1803" i="2"/>
  <c r="L1803" i="2"/>
  <c r="K1803" i="2"/>
  <c r="J1803" i="2"/>
  <c r="I1803" i="2"/>
  <c r="H1803" i="2"/>
  <c r="G1803" i="2"/>
  <c r="F1803" i="2"/>
  <c r="E1803" i="2"/>
  <c r="AB1802" i="2"/>
  <c r="AA1802" i="2"/>
  <c r="Z1805" i="2"/>
  <c r="X1802" i="2"/>
  <c r="W1802" i="2"/>
  <c r="V1802" i="2"/>
  <c r="U1802" i="2"/>
  <c r="T1802" i="2"/>
  <c r="S1802" i="2"/>
  <c r="R1802" i="2"/>
  <c r="Q1802" i="2"/>
  <c r="P1802" i="2"/>
  <c r="O1802" i="2"/>
  <c r="N1802" i="2"/>
  <c r="M1802" i="2"/>
  <c r="L1802" i="2"/>
  <c r="K1802" i="2"/>
  <c r="J1802" i="2"/>
  <c r="I1802" i="2"/>
  <c r="H1802" i="2"/>
  <c r="G1802" i="2"/>
  <c r="F1802" i="2"/>
  <c r="E1802" i="2"/>
  <c r="AB1796" i="2"/>
  <c r="AA1796" i="2"/>
  <c r="X1796" i="2"/>
  <c r="W1796" i="2"/>
  <c r="V1796" i="2"/>
  <c r="U1796" i="2"/>
  <c r="T1796" i="2"/>
  <c r="S1796" i="2"/>
  <c r="R1796" i="2"/>
  <c r="Q1796" i="2"/>
  <c r="P1796" i="2"/>
  <c r="O1796" i="2"/>
  <c r="N1796" i="2"/>
  <c r="M1796" i="2"/>
  <c r="L1796" i="2"/>
  <c r="K1796" i="2"/>
  <c r="J1796" i="2"/>
  <c r="I1796" i="2"/>
  <c r="H1796" i="2"/>
  <c r="G1796" i="2"/>
  <c r="F1796" i="2"/>
  <c r="E1796" i="2"/>
  <c r="AB1795" i="2"/>
  <c r="AA1795" i="2"/>
  <c r="X1795" i="2"/>
  <c r="W1795" i="2"/>
  <c r="V1795" i="2"/>
  <c r="U1795" i="2"/>
  <c r="T1795" i="2"/>
  <c r="S1795" i="2"/>
  <c r="R1795" i="2"/>
  <c r="Q1795" i="2"/>
  <c r="P1795" i="2"/>
  <c r="O1795" i="2"/>
  <c r="N1795" i="2"/>
  <c r="M1795" i="2"/>
  <c r="L1795" i="2"/>
  <c r="K1795" i="2"/>
  <c r="J1795" i="2"/>
  <c r="I1795" i="2"/>
  <c r="H1795" i="2"/>
  <c r="G1795" i="2"/>
  <c r="F1795" i="2"/>
  <c r="E1795" i="2"/>
  <c r="AB1789" i="2"/>
  <c r="AA1789" i="2"/>
  <c r="Z1789" i="2"/>
  <c r="X1789" i="2"/>
  <c r="W1789" i="2"/>
  <c r="V1789" i="2"/>
  <c r="U1789" i="2"/>
  <c r="T1789" i="2"/>
  <c r="S1789" i="2"/>
  <c r="R1789" i="2"/>
  <c r="Q1789" i="2"/>
  <c r="P1789" i="2"/>
  <c r="O1789" i="2"/>
  <c r="N1789" i="2"/>
  <c r="M1789" i="2"/>
  <c r="L1789" i="2"/>
  <c r="K1789" i="2"/>
  <c r="J1789" i="2"/>
  <c r="I1789" i="2"/>
  <c r="H1789" i="2"/>
  <c r="G1789" i="2"/>
  <c r="F1789" i="2"/>
  <c r="E1789" i="2"/>
  <c r="AC1778" i="2"/>
  <c r="Z1782" i="2"/>
  <c r="AC1771" i="2"/>
  <c r="AC1764" i="2"/>
  <c r="AC1757" i="2"/>
  <c r="AB1761" i="2"/>
  <c r="AA1761" i="2"/>
  <c r="X1761" i="2"/>
  <c r="W1761" i="2"/>
  <c r="V1761" i="2"/>
  <c r="U1761" i="2"/>
  <c r="T1761" i="2"/>
  <c r="S1761" i="2"/>
  <c r="R1761" i="2"/>
  <c r="Q1761" i="2"/>
  <c r="P1761" i="2"/>
  <c r="O1761" i="2"/>
  <c r="N1761" i="2"/>
  <c r="M1761" i="2"/>
  <c r="L1761" i="2"/>
  <c r="K1761" i="2"/>
  <c r="J1761" i="2"/>
  <c r="I1761" i="2"/>
  <c r="H1761" i="2"/>
  <c r="G1761" i="2"/>
  <c r="F1761" i="2"/>
  <c r="AC1750" i="2"/>
  <c r="AC1738" i="2"/>
  <c r="AA1744" i="2"/>
  <c r="Z1744" i="2"/>
  <c r="W1744" i="2"/>
  <c r="U1744" i="2"/>
  <c r="S1744" i="2"/>
  <c r="R1744" i="2"/>
  <c r="P1744" i="2"/>
  <c r="O1744" i="2"/>
  <c r="N1744" i="2"/>
  <c r="M1744" i="2"/>
  <c r="L1744" i="2"/>
  <c r="K1744" i="2"/>
  <c r="J1744" i="2"/>
  <c r="H1744" i="2"/>
  <c r="G1744" i="2"/>
  <c r="F1744" i="2"/>
  <c r="Z1742" i="2"/>
  <c r="AB1730" i="2"/>
  <c r="AA1730" i="2"/>
  <c r="X1730" i="2"/>
  <c r="W1730" i="2"/>
  <c r="V1730" i="2"/>
  <c r="U1730" i="2"/>
  <c r="T1730" i="2"/>
  <c r="S1730" i="2"/>
  <c r="R1730" i="2"/>
  <c r="Q1730" i="2"/>
  <c r="P1730" i="2"/>
  <c r="O1730" i="2"/>
  <c r="N1730" i="2"/>
  <c r="M1730" i="2"/>
  <c r="L1730" i="2"/>
  <c r="K1730" i="2"/>
  <c r="J1730" i="2"/>
  <c r="I1730" i="2"/>
  <c r="H1730" i="2"/>
  <c r="G1730" i="2"/>
  <c r="F1730" i="2"/>
  <c r="AB1729" i="2"/>
  <c r="AA1729" i="2"/>
  <c r="X1729" i="2"/>
  <c r="W1729" i="2"/>
  <c r="V1729" i="2"/>
  <c r="U1729" i="2"/>
  <c r="T1729" i="2"/>
  <c r="S1729" i="2"/>
  <c r="R1729" i="2"/>
  <c r="Q1729" i="2"/>
  <c r="P1729" i="2"/>
  <c r="O1729" i="2"/>
  <c r="N1729" i="2"/>
  <c r="M1729" i="2"/>
  <c r="L1729" i="2"/>
  <c r="K1729" i="2"/>
  <c r="J1729" i="2"/>
  <c r="I1729" i="2"/>
  <c r="H1729" i="2"/>
  <c r="G1729" i="2"/>
  <c r="F1729" i="2"/>
  <c r="AB1724" i="2"/>
  <c r="AA1724" i="2"/>
  <c r="Z1724" i="2"/>
  <c r="X1724" i="2"/>
  <c r="W1724" i="2"/>
  <c r="V1724" i="2"/>
  <c r="U1724" i="2"/>
  <c r="T1724" i="2"/>
  <c r="S1724" i="2"/>
  <c r="R1724" i="2"/>
  <c r="Q1724" i="2"/>
  <c r="P1724" i="2"/>
  <c r="O1724" i="2"/>
  <c r="N1724" i="2"/>
  <c r="M1724" i="2"/>
  <c r="L1724" i="2"/>
  <c r="K1724" i="2"/>
  <c r="J1724" i="2"/>
  <c r="I1724" i="2"/>
  <c r="H1724" i="2"/>
  <c r="G1724" i="2"/>
  <c r="F1724" i="2"/>
  <c r="AB1718" i="2"/>
  <c r="AA1718" i="2"/>
  <c r="X1718" i="2"/>
  <c r="W1718" i="2"/>
  <c r="V1718" i="2"/>
  <c r="U1718" i="2"/>
  <c r="T1718" i="2"/>
  <c r="S1718" i="2"/>
  <c r="R1718" i="2"/>
  <c r="Q1718" i="2"/>
  <c r="P1718" i="2"/>
  <c r="O1718" i="2"/>
  <c r="N1718" i="2"/>
  <c r="M1718" i="2"/>
  <c r="L1718" i="2"/>
  <c r="K1718" i="2"/>
  <c r="J1718" i="2"/>
  <c r="I1718" i="2"/>
  <c r="H1718" i="2"/>
  <c r="G1718" i="2"/>
  <c r="F1718" i="2"/>
  <c r="AB1716" i="2"/>
  <c r="AA1716" i="2"/>
  <c r="X1716" i="2"/>
  <c r="W1716" i="2"/>
  <c r="V1716" i="2"/>
  <c r="U1716" i="2"/>
  <c r="T1716" i="2"/>
  <c r="S1716" i="2"/>
  <c r="R1716" i="2"/>
  <c r="Q1716" i="2"/>
  <c r="P1716" i="2"/>
  <c r="O1716" i="2"/>
  <c r="N1716" i="2"/>
  <c r="M1716" i="2"/>
  <c r="L1716" i="2"/>
  <c r="K1716" i="2"/>
  <c r="J1716" i="2"/>
  <c r="I1716" i="2"/>
  <c r="H1716" i="2"/>
  <c r="G1716" i="2"/>
  <c r="F1716" i="2"/>
  <c r="AC1709" i="2"/>
  <c r="AC1702" i="2"/>
  <c r="AC1695" i="2"/>
  <c r="AC1688" i="2"/>
  <c r="AC1681" i="2"/>
  <c r="AC1674" i="2"/>
  <c r="AC1667" i="2"/>
  <c r="AC1660" i="2"/>
  <c r="AB1654" i="2"/>
  <c r="AA1654" i="2"/>
  <c r="Z1654" i="2"/>
  <c r="X1654" i="2"/>
  <c r="W1654" i="2"/>
  <c r="V1654" i="2"/>
  <c r="U1654" i="2"/>
  <c r="T1654" i="2"/>
  <c r="S1654" i="2"/>
  <c r="R1654" i="2"/>
  <c r="Q1654" i="2"/>
  <c r="P1654" i="2"/>
  <c r="O1654" i="2"/>
  <c r="N1654" i="2"/>
  <c r="M1654" i="2"/>
  <c r="L1654" i="2"/>
  <c r="K1654" i="2"/>
  <c r="J1654" i="2"/>
  <c r="I1654" i="2"/>
  <c r="H1654" i="2"/>
  <c r="G1654" i="2"/>
  <c r="F1654" i="2"/>
  <c r="E1654" i="2"/>
  <c r="AB1653" i="2"/>
  <c r="AA1653" i="2"/>
  <c r="Z1653" i="2"/>
  <c r="X1653" i="2"/>
  <c r="W1653" i="2"/>
  <c r="V1653" i="2"/>
  <c r="U1653" i="2"/>
  <c r="T1653" i="2"/>
  <c r="S1653" i="2"/>
  <c r="R1653" i="2"/>
  <c r="Q1653" i="2"/>
  <c r="P1653" i="2"/>
  <c r="O1653" i="2"/>
  <c r="N1653" i="2"/>
  <c r="M1653" i="2"/>
  <c r="L1653" i="2"/>
  <c r="K1653" i="2"/>
  <c r="J1653" i="2"/>
  <c r="I1653" i="2"/>
  <c r="H1653" i="2"/>
  <c r="G1653" i="2"/>
  <c r="F1653" i="2"/>
  <c r="E1653" i="2"/>
  <c r="AC1652" i="2"/>
  <c r="AC1651" i="2"/>
  <c r="AC1650" i="2"/>
  <c r="AB1649" i="2"/>
  <c r="AA1649" i="2"/>
  <c r="Z1649" i="2"/>
  <c r="X1649" i="2"/>
  <c r="W1649" i="2"/>
  <c r="V1649" i="2"/>
  <c r="U1649" i="2"/>
  <c r="T1649" i="2"/>
  <c r="S1649" i="2"/>
  <c r="R1649" i="2"/>
  <c r="Q1649" i="2"/>
  <c r="P1649" i="2"/>
  <c r="O1649" i="2"/>
  <c r="N1649" i="2"/>
  <c r="M1649" i="2"/>
  <c r="L1649" i="2"/>
  <c r="K1649" i="2"/>
  <c r="J1649" i="2"/>
  <c r="I1649" i="2"/>
  <c r="H1649" i="2"/>
  <c r="G1649" i="2"/>
  <c r="F1649" i="2"/>
  <c r="E1649" i="2"/>
  <c r="AC1648" i="2"/>
  <c r="AC1647" i="2"/>
  <c r="AC1646" i="2"/>
  <c r="AC1637" i="2"/>
  <c r="Z1641" i="2"/>
  <c r="AC1630" i="2"/>
  <c r="Z1634" i="2"/>
  <c r="AB1620" i="2"/>
  <c r="AA1620" i="2"/>
  <c r="Z1620" i="2"/>
  <c r="X1620" i="2"/>
  <c r="W1620" i="2"/>
  <c r="V1620" i="2"/>
  <c r="U1620" i="2"/>
  <c r="T1620" i="2"/>
  <c r="S1620" i="2"/>
  <c r="R1620" i="2"/>
  <c r="Q1620" i="2"/>
  <c r="P1620" i="2"/>
  <c r="O1620" i="2"/>
  <c r="N1620" i="2"/>
  <c r="M1620" i="2"/>
  <c r="L1620" i="2"/>
  <c r="K1620" i="2"/>
  <c r="J1620" i="2"/>
  <c r="I1620" i="2"/>
  <c r="H1620" i="2"/>
  <c r="G1620" i="2"/>
  <c r="F1620" i="2"/>
  <c r="E1620" i="2"/>
  <c r="AC1619" i="2"/>
  <c r="AC1618" i="2"/>
  <c r="AC1617" i="2"/>
  <c r="AB1611" i="2"/>
  <c r="AA1611" i="2"/>
  <c r="X1611" i="2"/>
  <c r="W1611" i="2"/>
  <c r="V1611" i="2"/>
  <c r="U1611" i="2"/>
  <c r="T1611" i="2"/>
  <c r="S1611" i="2"/>
  <c r="R1611" i="2"/>
  <c r="Q1611" i="2"/>
  <c r="P1611" i="2"/>
  <c r="O1611" i="2"/>
  <c r="N1611" i="2"/>
  <c r="M1611" i="2"/>
  <c r="L1611" i="2"/>
  <c r="K1611" i="2"/>
  <c r="J1611" i="2"/>
  <c r="I1611" i="2"/>
  <c r="H1611" i="2"/>
  <c r="G1611" i="2"/>
  <c r="F1611" i="2"/>
  <c r="AB1610" i="2"/>
  <c r="AA1610" i="2"/>
  <c r="X1610" i="2"/>
  <c r="W1610" i="2"/>
  <c r="V1610" i="2"/>
  <c r="U1610" i="2"/>
  <c r="T1610" i="2"/>
  <c r="S1610" i="2"/>
  <c r="R1610" i="2"/>
  <c r="Q1610" i="2"/>
  <c r="P1610" i="2"/>
  <c r="O1610" i="2"/>
  <c r="N1610" i="2"/>
  <c r="M1610" i="2"/>
  <c r="L1610" i="2"/>
  <c r="K1610" i="2"/>
  <c r="J1610" i="2"/>
  <c r="I1610" i="2"/>
  <c r="H1610" i="2"/>
  <c r="G1610" i="2"/>
  <c r="F1610" i="2"/>
  <c r="AB1604" i="2"/>
  <c r="AA1604" i="2"/>
  <c r="Z1604" i="2"/>
  <c r="X1604" i="2"/>
  <c r="W1604" i="2"/>
  <c r="V1604" i="2"/>
  <c r="U1604" i="2"/>
  <c r="T1604" i="2"/>
  <c r="S1604" i="2"/>
  <c r="R1604" i="2"/>
  <c r="Q1604" i="2"/>
  <c r="P1604" i="2"/>
  <c r="O1604" i="2"/>
  <c r="N1604" i="2"/>
  <c r="M1604" i="2"/>
  <c r="L1604" i="2"/>
  <c r="K1604" i="2"/>
  <c r="J1604" i="2"/>
  <c r="I1604" i="2"/>
  <c r="H1604" i="2"/>
  <c r="G1604" i="2"/>
  <c r="F1604" i="2"/>
  <c r="AB1598" i="2"/>
  <c r="AA1598" i="2"/>
  <c r="X1598" i="2"/>
  <c r="W1598" i="2"/>
  <c r="V1598" i="2"/>
  <c r="U1598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AB1596" i="2"/>
  <c r="AA1596" i="2"/>
  <c r="X1596" i="2"/>
  <c r="W1596" i="2"/>
  <c r="V1596" i="2"/>
  <c r="U1596" i="2"/>
  <c r="T1596" i="2"/>
  <c r="S1596" i="2"/>
  <c r="R1596" i="2"/>
  <c r="Q1596" i="2"/>
  <c r="P1596" i="2"/>
  <c r="O1596" i="2"/>
  <c r="N1596" i="2"/>
  <c r="M1596" i="2"/>
  <c r="L1596" i="2"/>
  <c r="K1596" i="2"/>
  <c r="J1596" i="2"/>
  <c r="I1596" i="2"/>
  <c r="H1596" i="2"/>
  <c r="G1596" i="2"/>
  <c r="F1596" i="2"/>
  <c r="AC1591" i="2"/>
  <c r="AC1584" i="2"/>
  <c r="AC1577" i="2"/>
  <c r="AC1570" i="2"/>
  <c r="E1574" i="2"/>
  <c r="AC1563" i="2"/>
  <c r="AC1556" i="2"/>
  <c r="AC1549" i="2"/>
  <c r="AC1535" i="2"/>
  <c r="AC1528" i="2"/>
  <c r="AB1519" i="2"/>
  <c r="AB1525" i="2" s="1"/>
  <c r="AA1519" i="2"/>
  <c r="AA1525" i="2" s="1"/>
  <c r="Z1525" i="2"/>
  <c r="X1519" i="2"/>
  <c r="X1525" i="2" s="1"/>
  <c r="W1519" i="2"/>
  <c r="W1525" i="2" s="1"/>
  <c r="V1519" i="2"/>
  <c r="U1519" i="2"/>
  <c r="U1525" i="2" s="1"/>
  <c r="T1519" i="2"/>
  <c r="T1525" i="2" s="1"/>
  <c r="S1519" i="2"/>
  <c r="S1525" i="2" s="1"/>
  <c r="R1519" i="2"/>
  <c r="R1525" i="2" s="1"/>
  <c r="Q1519" i="2"/>
  <c r="Q1525" i="2" s="1"/>
  <c r="P1519" i="2"/>
  <c r="P1525" i="2" s="1"/>
  <c r="O1519" i="2"/>
  <c r="O1525" i="2" s="1"/>
  <c r="N1519" i="2"/>
  <c r="N1525" i="2" s="1"/>
  <c r="M1519" i="2"/>
  <c r="M1525" i="2" s="1"/>
  <c r="L1519" i="2"/>
  <c r="L1525" i="2" s="1"/>
  <c r="K1519" i="2"/>
  <c r="K1525" i="2" s="1"/>
  <c r="J1519" i="2"/>
  <c r="J1525" i="2" s="1"/>
  <c r="I1519" i="2"/>
  <c r="I1525" i="2" s="1"/>
  <c r="H1519" i="2"/>
  <c r="H1525" i="2" s="1"/>
  <c r="G1519" i="2"/>
  <c r="G1525" i="2" s="1"/>
  <c r="F1519" i="2"/>
  <c r="F1525" i="2" s="1"/>
  <c r="E1519" i="2"/>
  <c r="AB1518" i="2"/>
  <c r="AA1518" i="2"/>
  <c r="Z1521" i="2"/>
  <c r="X1518" i="2"/>
  <c r="W1518" i="2"/>
  <c r="V1518" i="2"/>
  <c r="U1518" i="2"/>
  <c r="T1518" i="2"/>
  <c r="S1518" i="2"/>
  <c r="R1518" i="2"/>
  <c r="Q1518" i="2"/>
  <c r="P1518" i="2"/>
  <c r="O1518" i="2"/>
  <c r="N1518" i="2"/>
  <c r="M1518" i="2"/>
  <c r="L1518" i="2"/>
  <c r="K1518" i="2"/>
  <c r="J1518" i="2"/>
  <c r="I1518" i="2"/>
  <c r="H1518" i="2"/>
  <c r="G1518" i="2"/>
  <c r="F1518" i="2"/>
  <c r="E1518" i="2"/>
  <c r="AB1511" i="2"/>
  <c r="AB1517" i="2" s="1"/>
  <c r="AA1511" i="2"/>
  <c r="AA1517" i="2" s="1"/>
  <c r="Z1517" i="2"/>
  <c r="X1511" i="2"/>
  <c r="X1517" i="2" s="1"/>
  <c r="W1511" i="2"/>
  <c r="W1517" i="2" s="1"/>
  <c r="V1511" i="2"/>
  <c r="U1511" i="2"/>
  <c r="U1517" i="2" s="1"/>
  <c r="T1511" i="2"/>
  <c r="T1517" i="2" s="1"/>
  <c r="S1511" i="2"/>
  <c r="S1517" i="2" s="1"/>
  <c r="R1511" i="2"/>
  <c r="R1517" i="2" s="1"/>
  <c r="Q1511" i="2"/>
  <c r="Q1517" i="2" s="1"/>
  <c r="P1511" i="2"/>
  <c r="P1517" i="2" s="1"/>
  <c r="O1511" i="2"/>
  <c r="O1517" i="2" s="1"/>
  <c r="N1511" i="2"/>
  <c r="N1517" i="2" s="1"/>
  <c r="M1511" i="2"/>
  <c r="M1517" i="2" s="1"/>
  <c r="L1511" i="2"/>
  <c r="L1517" i="2" s="1"/>
  <c r="K1511" i="2"/>
  <c r="K1517" i="2" s="1"/>
  <c r="J1511" i="2"/>
  <c r="J1517" i="2" s="1"/>
  <c r="I1511" i="2"/>
  <c r="I1517" i="2" s="1"/>
  <c r="H1511" i="2"/>
  <c r="H1517" i="2" s="1"/>
  <c r="G1511" i="2"/>
  <c r="G1517" i="2" s="1"/>
  <c r="F1511" i="2"/>
  <c r="F1517" i="2" s="1"/>
  <c r="E1511" i="2"/>
  <c r="AB1510" i="2"/>
  <c r="AA1510" i="2"/>
  <c r="X1510" i="2"/>
  <c r="W1510" i="2"/>
  <c r="V1510" i="2"/>
  <c r="U1510" i="2"/>
  <c r="T1510" i="2"/>
  <c r="S1510" i="2"/>
  <c r="R1510" i="2"/>
  <c r="Q1510" i="2"/>
  <c r="P1510" i="2"/>
  <c r="O1510" i="2"/>
  <c r="N1510" i="2"/>
  <c r="M1510" i="2"/>
  <c r="L1510" i="2"/>
  <c r="K1510" i="2"/>
  <c r="J1510" i="2"/>
  <c r="I1510" i="2"/>
  <c r="H1510" i="2"/>
  <c r="G1510" i="2"/>
  <c r="F1510" i="2"/>
  <c r="E1510" i="2"/>
  <c r="AB1503" i="2"/>
  <c r="AA1503" i="2"/>
  <c r="Z1503" i="2"/>
  <c r="X1503" i="2"/>
  <c r="W1503" i="2"/>
  <c r="V1503" i="2"/>
  <c r="U1503" i="2"/>
  <c r="T1503" i="2"/>
  <c r="S1503" i="2"/>
  <c r="R1503" i="2"/>
  <c r="Q1503" i="2"/>
  <c r="P1503" i="2"/>
  <c r="O1503" i="2"/>
  <c r="N1503" i="2"/>
  <c r="M1503" i="2"/>
  <c r="L1503" i="2"/>
  <c r="K1503" i="2"/>
  <c r="J1503" i="2"/>
  <c r="I1503" i="2"/>
  <c r="H1503" i="2"/>
  <c r="G1503" i="2"/>
  <c r="F1503" i="2"/>
  <c r="E1503" i="2"/>
  <c r="AC1492" i="2"/>
  <c r="Z1496" i="2"/>
  <c r="AC1485" i="2"/>
  <c r="E1489" i="2"/>
  <c r="AC1478" i="2"/>
  <c r="AC1471" i="2"/>
  <c r="AC1464" i="2"/>
  <c r="AC1452" i="2"/>
  <c r="AA1458" i="2"/>
  <c r="Z1458" i="2"/>
  <c r="W1458" i="2"/>
  <c r="S1458" i="2"/>
  <c r="R1458" i="2"/>
  <c r="O1458" i="2"/>
  <c r="N1458" i="2"/>
  <c r="K1458" i="2"/>
  <c r="J1458" i="2"/>
  <c r="G1458" i="2"/>
  <c r="F1458" i="2"/>
  <c r="AA1457" i="2"/>
  <c r="W1457" i="2"/>
  <c r="S1457" i="2"/>
  <c r="O1457" i="2"/>
  <c r="K1457" i="2"/>
  <c r="G1457" i="2"/>
  <c r="AB1445" i="2"/>
  <c r="AA1445" i="2"/>
  <c r="Z1445" i="2"/>
  <c r="X1445" i="2"/>
  <c r="W1445" i="2"/>
  <c r="V1445" i="2"/>
  <c r="U1445" i="2"/>
  <c r="T1445" i="2"/>
  <c r="S1445" i="2"/>
  <c r="R1445" i="2"/>
  <c r="Q1445" i="2"/>
  <c r="P1445" i="2"/>
  <c r="O1445" i="2"/>
  <c r="N1445" i="2"/>
  <c r="M1445" i="2"/>
  <c r="L1445" i="2"/>
  <c r="K1445" i="2"/>
  <c r="J1445" i="2"/>
  <c r="I1445" i="2"/>
  <c r="H1445" i="2"/>
  <c r="G1445" i="2"/>
  <c r="F1445" i="2"/>
  <c r="E1445" i="2"/>
  <c r="AC1432" i="2"/>
  <c r="Z1436" i="2"/>
  <c r="AB1424" i="2"/>
  <c r="AA1424" i="2"/>
  <c r="X1424" i="2"/>
  <c r="W1424" i="2"/>
  <c r="V1424" i="2"/>
  <c r="U1424" i="2"/>
  <c r="T1424" i="2"/>
  <c r="S1424" i="2"/>
  <c r="R1424" i="2"/>
  <c r="Q1424" i="2"/>
  <c r="P1424" i="2"/>
  <c r="O1424" i="2"/>
  <c r="N1424" i="2"/>
  <c r="M1424" i="2"/>
  <c r="L1424" i="2"/>
  <c r="K1424" i="2"/>
  <c r="J1424" i="2"/>
  <c r="I1424" i="2"/>
  <c r="H1424" i="2"/>
  <c r="G1424" i="2"/>
  <c r="F1424" i="2"/>
  <c r="AB1423" i="2"/>
  <c r="AA1423" i="2"/>
  <c r="Z1429" i="2"/>
  <c r="X1423" i="2"/>
  <c r="W1423" i="2"/>
  <c r="V1423" i="2"/>
  <c r="U1423" i="2"/>
  <c r="T1423" i="2"/>
  <c r="S1423" i="2"/>
  <c r="R1423" i="2"/>
  <c r="Q1423" i="2"/>
  <c r="P1423" i="2"/>
  <c r="O1423" i="2"/>
  <c r="N1423" i="2"/>
  <c r="M1423" i="2"/>
  <c r="L1423" i="2"/>
  <c r="K1423" i="2"/>
  <c r="J1423" i="2"/>
  <c r="I1423" i="2"/>
  <c r="H1423" i="2"/>
  <c r="G1423" i="2"/>
  <c r="F1423" i="2"/>
  <c r="AC1418" i="2"/>
  <c r="Z1422" i="2"/>
  <c r="AC1411" i="2"/>
  <c r="Z1415" i="2"/>
  <c r="AC1404" i="2"/>
  <c r="Z1408" i="2"/>
  <c r="AC1397" i="2"/>
  <c r="Z1401" i="2"/>
  <c r="AB1389" i="2"/>
  <c r="AA1389" i="2"/>
  <c r="X1389" i="2"/>
  <c r="W1389" i="2"/>
  <c r="V1389" i="2"/>
  <c r="U1389" i="2"/>
  <c r="T1389" i="2"/>
  <c r="S1389" i="2"/>
  <c r="R1389" i="2"/>
  <c r="Q1389" i="2"/>
  <c r="P1389" i="2"/>
  <c r="O1389" i="2"/>
  <c r="N1389" i="2"/>
  <c r="M1389" i="2"/>
  <c r="L1389" i="2"/>
  <c r="K1389" i="2"/>
  <c r="J1389" i="2"/>
  <c r="I1389" i="2"/>
  <c r="H1389" i="2"/>
  <c r="G1389" i="2"/>
  <c r="F1389" i="2"/>
  <c r="E1389" i="2"/>
  <c r="AB1388" i="2"/>
  <c r="AA1388" i="2"/>
  <c r="Z1394" i="2"/>
  <c r="X1388" i="2"/>
  <c r="W1388" i="2"/>
  <c r="V1388" i="2"/>
  <c r="U1388" i="2"/>
  <c r="T1388" i="2"/>
  <c r="S1388" i="2"/>
  <c r="R1388" i="2"/>
  <c r="Q1388" i="2"/>
  <c r="P1388" i="2"/>
  <c r="O1388" i="2"/>
  <c r="N1388" i="2"/>
  <c r="M1388" i="2"/>
  <c r="L1388" i="2"/>
  <c r="K1388" i="2"/>
  <c r="J1388" i="2"/>
  <c r="I1388" i="2"/>
  <c r="H1388" i="2"/>
  <c r="G1388" i="2"/>
  <c r="F1388" i="2"/>
  <c r="E1388" i="2"/>
  <c r="AC1383" i="2"/>
  <c r="AC1376" i="2"/>
  <c r="AC1369" i="2"/>
  <c r="AC1355" i="2"/>
  <c r="AC1341" i="2"/>
  <c r="Z1345" i="2"/>
  <c r="AC1334" i="2"/>
  <c r="Z1338" i="2"/>
  <c r="AB1318" i="2"/>
  <c r="AA1318" i="2"/>
  <c r="Z1318" i="2"/>
  <c r="X1318" i="2"/>
  <c r="W1318" i="2"/>
  <c r="V1318" i="2"/>
  <c r="U1318" i="2"/>
  <c r="T1318" i="2"/>
  <c r="S1318" i="2"/>
  <c r="R1318" i="2"/>
  <c r="Q1318" i="2"/>
  <c r="P1318" i="2"/>
  <c r="O1318" i="2"/>
  <c r="N1318" i="2"/>
  <c r="M1318" i="2"/>
  <c r="L1318" i="2"/>
  <c r="K1318" i="2"/>
  <c r="J1318" i="2"/>
  <c r="I1318" i="2"/>
  <c r="H1318" i="2"/>
  <c r="G1318" i="2"/>
  <c r="F1318" i="2"/>
  <c r="E1318" i="2"/>
  <c r="AB1316" i="2"/>
  <c r="AA1316" i="2"/>
  <c r="Z1316" i="2"/>
  <c r="X1316" i="2"/>
  <c r="W1316" i="2"/>
  <c r="V1316" i="2"/>
  <c r="U1316" i="2"/>
  <c r="T1316" i="2"/>
  <c r="S1316" i="2"/>
  <c r="R1316" i="2"/>
  <c r="Q1316" i="2"/>
  <c r="P1316" i="2"/>
  <c r="O1316" i="2"/>
  <c r="N1316" i="2"/>
  <c r="M1316" i="2"/>
  <c r="L1316" i="2"/>
  <c r="K1316" i="2"/>
  <c r="J1316" i="2"/>
  <c r="I1316" i="2"/>
  <c r="H1316" i="2"/>
  <c r="G1316" i="2"/>
  <c r="F1316" i="2"/>
  <c r="E1316" i="2"/>
  <c r="AB1315" i="2"/>
  <c r="AA1315" i="2"/>
  <c r="Z1315" i="2"/>
  <c r="X1315" i="2"/>
  <c r="W1315" i="2"/>
  <c r="V1315" i="2"/>
  <c r="U1315" i="2"/>
  <c r="T1315" i="2"/>
  <c r="S1315" i="2"/>
  <c r="R1315" i="2"/>
  <c r="Q1315" i="2"/>
  <c r="P1315" i="2"/>
  <c r="O1315" i="2"/>
  <c r="N1315" i="2"/>
  <c r="M1315" i="2"/>
  <c r="L1315" i="2"/>
  <c r="K1315" i="2"/>
  <c r="J1315" i="2"/>
  <c r="I1315" i="2"/>
  <c r="H1315" i="2"/>
  <c r="G1315" i="2"/>
  <c r="F1315" i="2"/>
  <c r="E1315" i="2"/>
  <c r="AB1314" i="2"/>
  <c r="AA1314" i="2"/>
  <c r="Z1314" i="2"/>
  <c r="X1314" i="2"/>
  <c r="W1314" i="2"/>
  <c r="V1314" i="2"/>
  <c r="U1314" i="2"/>
  <c r="T1314" i="2"/>
  <c r="S1314" i="2"/>
  <c r="R1314" i="2"/>
  <c r="Q1314" i="2"/>
  <c r="P1314" i="2"/>
  <c r="O1314" i="2"/>
  <c r="N1314" i="2"/>
  <c r="M1314" i="2"/>
  <c r="L1314" i="2"/>
  <c r="K1314" i="2"/>
  <c r="J1314" i="2"/>
  <c r="I1314" i="2"/>
  <c r="H1314" i="2"/>
  <c r="G1314" i="2"/>
  <c r="F1314" i="2"/>
  <c r="E1314" i="2"/>
  <c r="AC1305" i="2"/>
  <c r="Z1309" i="2"/>
  <c r="AB1297" i="2"/>
  <c r="AA1297" i="2"/>
  <c r="X1297" i="2"/>
  <c r="W1297" i="2"/>
  <c r="V1297" i="2"/>
  <c r="U1297" i="2"/>
  <c r="T1297" i="2"/>
  <c r="S1297" i="2"/>
  <c r="R1297" i="2"/>
  <c r="Q1297" i="2"/>
  <c r="P1297" i="2"/>
  <c r="O1297" i="2"/>
  <c r="N1297" i="2"/>
  <c r="M1297" i="2"/>
  <c r="L1297" i="2"/>
  <c r="K1297" i="2"/>
  <c r="J1297" i="2"/>
  <c r="I1297" i="2"/>
  <c r="H1297" i="2"/>
  <c r="G1297" i="2"/>
  <c r="F1297" i="2"/>
  <c r="E1297" i="2"/>
  <c r="AB1296" i="2"/>
  <c r="AA1296" i="2"/>
  <c r="Z1302" i="2"/>
  <c r="X1296" i="2"/>
  <c r="W1296" i="2"/>
  <c r="V1296" i="2"/>
  <c r="U1296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AB1295" i="2"/>
  <c r="AA1295" i="2"/>
  <c r="Z1295" i="2"/>
  <c r="X1295" i="2"/>
  <c r="W1295" i="2"/>
  <c r="V1295" i="2"/>
  <c r="U1295" i="2"/>
  <c r="T1295" i="2"/>
  <c r="S1295" i="2"/>
  <c r="R1295" i="2"/>
  <c r="Q1295" i="2"/>
  <c r="P1295" i="2"/>
  <c r="O1295" i="2"/>
  <c r="N1295" i="2"/>
  <c r="M1295" i="2"/>
  <c r="L1295" i="2"/>
  <c r="K1295" i="2"/>
  <c r="J1295" i="2"/>
  <c r="I1295" i="2"/>
  <c r="H1295" i="2"/>
  <c r="G1295" i="2"/>
  <c r="F1295" i="2"/>
  <c r="E1295" i="2"/>
  <c r="AB1292" i="2"/>
  <c r="AA1292" i="2"/>
  <c r="Z1292" i="2"/>
  <c r="X1292" i="2"/>
  <c r="W1292" i="2"/>
  <c r="V1292" i="2"/>
  <c r="U1292" i="2"/>
  <c r="T1292" i="2"/>
  <c r="S1292" i="2"/>
  <c r="R1292" i="2"/>
  <c r="Q1292" i="2"/>
  <c r="P1292" i="2"/>
  <c r="O1292" i="2"/>
  <c r="N1292" i="2"/>
  <c r="M1292" i="2"/>
  <c r="L1292" i="2"/>
  <c r="K1292" i="2"/>
  <c r="J1292" i="2"/>
  <c r="I1292" i="2"/>
  <c r="H1292" i="2"/>
  <c r="G1292" i="2"/>
  <c r="F1292" i="2"/>
  <c r="E1292" i="2"/>
  <c r="AC1291" i="2"/>
  <c r="AC1290" i="2"/>
  <c r="AC1289" i="2"/>
  <c r="AB1288" i="2"/>
  <c r="AA1288" i="2"/>
  <c r="Z1288" i="2"/>
  <c r="X1288" i="2"/>
  <c r="W1288" i="2"/>
  <c r="V1288" i="2"/>
  <c r="U1288" i="2"/>
  <c r="T1288" i="2"/>
  <c r="S1288" i="2"/>
  <c r="R1288" i="2"/>
  <c r="Q1288" i="2"/>
  <c r="P1288" i="2"/>
  <c r="O1288" i="2"/>
  <c r="N1288" i="2"/>
  <c r="M1288" i="2"/>
  <c r="L1288" i="2"/>
  <c r="K1288" i="2"/>
  <c r="J1288" i="2"/>
  <c r="I1288" i="2"/>
  <c r="H1288" i="2"/>
  <c r="G1288" i="2"/>
  <c r="F1288" i="2"/>
  <c r="E1288" i="2"/>
  <c r="AB1285" i="2"/>
  <c r="AA1285" i="2"/>
  <c r="Z1285" i="2"/>
  <c r="X1285" i="2"/>
  <c r="W1285" i="2"/>
  <c r="V1285" i="2"/>
  <c r="U1285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AC1284" i="2"/>
  <c r="AC1283" i="2"/>
  <c r="AC1282" i="2"/>
  <c r="AB1281" i="2"/>
  <c r="AA1281" i="2"/>
  <c r="Z1281" i="2"/>
  <c r="X1281" i="2"/>
  <c r="W1281" i="2"/>
  <c r="V1281" i="2"/>
  <c r="U1281" i="2"/>
  <c r="T1281" i="2"/>
  <c r="S1281" i="2"/>
  <c r="R1281" i="2"/>
  <c r="Q1281" i="2"/>
  <c r="P1281" i="2"/>
  <c r="O1281" i="2"/>
  <c r="N1281" i="2"/>
  <c r="M1281" i="2"/>
  <c r="L1281" i="2"/>
  <c r="K1281" i="2"/>
  <c r="J1281" i="2"/>
  <c r="I1281" i="2"/>
  <c r="H1281" i="2"/>
  <c r="G1281" i="2"/>
  <c r="F1281" i="2"/>
  <c r="E1281" i="2"/>
  <c r="AB1278" i="2"/>
  <c r="AA1278" i="2"/>
  <c r="Z1278" i="2"/>
  <c r="X1278" i="2"/>
  <c r="W1278" i="2"/>
  <c r="V1278" i="2"/>
  <c r="U1278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AC1277" i="2"/>
  <c r="AC1276" i="2"/>
  <c r="AC1275" i="2"/>
  <c r="AB1274" i="2"/>
  <c r="AA1274" i="2"/>
  <c r="Z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AB1271" i="2"/>
  <c r="AA1271" i="2"/>
  <c r="Z1271" i="2"/>
  <c r="X1271" i="2"/>
  <c r="W1271" i="2"/>
  <c r="V1271" i="2"/>
  <c r="U1271" i="2"/>
  <c r="T1271" i="2"/>
  <c r="S1271" i="2"/>
  <c r="R1271" i="2"/>
  <c r="Q1271" i="2"/>
  <c r="P1271" i="2"/>
  <c r="O1271" i="2"/>
  <c r="N1271" i="2"/>
  <c r="M1271" i="2"/>
  <c r="L1271" i="2"/>
  <c r="K1271" i="2"/>
  <c r="J1271" i="2"/>
  <c r="I1271" i="2"/>
  <c r="H1271" i="2"/>
  <c r="G1271" i="2"/>
  <c r="F1271" i="2"/>
  <c r="AC1270" i="2"/>
  <c r="AC1269" i="2"/>
  <c r="AC1268" i="2"/>
  <c r="AB1262" i="2"/>
  <c r="AA1262" i="2"/>
  <c r="X1262" i="2"/>
  <c r="W1262" i="2"/>
  <c r="V1262" i="2"/>
  <c r="U1262" i="2"/>
  <c r="T1262" i="2"/>
  <c r="S1262" i="2"/>
  <c r="R1262" i="2"/>
  <c r="Q1262" i="2"/>
  <c r="P1262" i="2"/>
  <c r="O1262" i="2"/>
  <c r="N1262" i="2"/>
  <c r="M1262" i="2"/>
  <c r="L1262" i="2"/>
  <c r="K1262" i="2"/>
  <c r="J1262" i="2"/>
  <c r="I1262" i="2"/>
  <c r="H1262" i="2"/>
  <c r="G1262" i="2"/>
  <c r="F1262" i="2"/>
  <c r="AB1261" i="2"/>
  <c r="AA1261" i="2"/>
  <c r="X1261" i="2"/>
  <c r="W1261" i="2"/>
  <c r="V1261" i="2"/>
  <c r="U1261" i="2"/>
  <c r="T1261" i="2"/>
  <c r="S1261" i="2"/>
  <c r="R1261" i="2"/>
  <c r="Q1261" i="2"/>
  <c r="P1261" i="2"/>
  <c r="O1261" i="2"/>
  <c r="N1261" i="2"/>
  <c r="M1261" i="2"/>
  <c r="L1261" i="2"/>
  <c r="K1261" i="2"/>
  <c r="J1261" i="2"/>
  <c r="I1261" i="2"/>
  <c r="H1261" i="2"/>
  <c r="G1261" i="2"/>
  <c r="F1261" i="2"/>
  <c r="AC1256" i="2"/>
  <c r="Z1260" i="2"/>
  <c r="AC1249" i="2"/>
  <c r="AB1248" i="2"/>
  <c r="AA1248" i="2"/>
  <c r="X1248" i="2"/>
  <c r="W1248" i="2"/>
  <c r="V1248" i="2"/>
  <c r="U1248" i="2"/>
  <c r="T1248" i="2"/>
  <c r="S1248" i="2"/>
  <c r="R1248" i="2"/>
  <c r="Q1248" i="2"/>
  <c r="P1248" i="2"/>
  <c r="O1248" i="2"/>
  <c r="N1248" i="2"/>
  <c r="M1248" i="2"/>
  <c r="L1248" i="2"/>
  <c r="K1248" i="2"/>
  <c r="J1248" i="2"/>
  <c r="I1248" i="2"/>
  <c r="H1248" i="2"/>
  <c r="G1248" i="2"/>
  <c r="F1248" i="2"/>
  <c r="E1248" i="2"/>
  <c r="AB1247" i="2"/>
  <c r="AA1247" i="2"/>
  <c r="Z1253" i="2"/>
  <c r="X1247" i="2"/>
  <c r="W1247" i="2"/>
  <c r="V1247" i="2"/>
  <c r="U1247" i="2"/>
  <c r="T1247" i="2"/>
  <c r="S1247" i="2"/>
  <c r="R1247" i="2"/>
  <c r="Q1247" i="2"/>
  <c r="P1247" i="2"/>
  <c r="O1247" i="2"/>
  <c r="N1247" i="2"/>
  <c r="M1247" i="2"/>
  <c r="L1247" i="2"/>
  <c r="K1247" i="2"/>
  <c r="J1247" i="2"/>
  <c r="I1247" i="2"/>
  <c r="H1247" i="2"/>
  <c r="G1247" i="2"/>
  <c r="F1247" i="2"/>
  <c r="E1247" i="2"/>
  <c r="AC1242" i="2"/>
  <c r="AB1241" i="2"/>
  <c r="AA1241" i="2"/>
  <c r="X1241" i="2"/>
  <c r="W1241" i="2"/>
  <c r="V1241" i="2"/>
  <c r="U1241" i="2"/>
  <c r="T1241" i="2"/>
  <c r="S1241" i="2"/>
  <c r="R1241" i="2"/>
  <c r="Q1241" i="2"/>
  <c r="P1241" i="2"/>
  <c r="O1241" i="2"/>
  <c r="N1241" i="2"/>
  <c r="M1241" i="2"/>
  <c r="L1241" i="2"/>
  <c r="K1241" i="2"/>
  <c r="J1241" i="2"/>
  <c r="I1241" i="2"/>
  <c r="H1241" i="2"/>
  <c r="G1241" i="2"/>
  <c r="F1241" i="2"/>
  <c r="E1241" i="2"/>
  <c r="AB1240" i="2"/>
  <c r="AA1240" i="2"/>
  <c r="Z1246" i="2"/>
  <c r="X1240" i="2"/>
  <c r="W1240" i="2"/>
  <c r="V1240" i="2"/>
  <c r="U1240" i="2"/>
  <c r="T1240" i="2"/>
  <c r="S1240" i="2"/>
  <c r="R1240" i="2"/>
  <c r="Q1240" i="2"/>
  <c r="P1240" i="2"/>
  <c r="O1240" i="2"/>
  <c r="N1240" i="2"/>
  <c r="M1240" i="2"/>
  <c r="L1240" i="2"/>
  <c r="K1240" i="2"/>
  <c r="J1240" i="2"/>
  <c r="I1240" i="2"/>
  <c r="H1240" i="2"/>
  <c r="G1240" i="2"/>
  <c r="F1240" i="2"/>
  <c r="E1240" i="2"/>
  <c r="AC1235" i="2"/>
  <c r="AB1234" i="2"/>
  <c r="AA1234" i="2"/>
  <c r="X1234" i="2"/>
  <c r="W1234" i="2"/>
  <c r="V1234" i="2"/>
  <c r="U1234" i="2"/>
  <c r="T1234" i="2"/>
  <c r="S1234" i="2"/>
  <c r="R1234" i="2"/>
  <c r="Q1234" i="2"/>
  <c r="P1234" i="2"/>
  <c r="O1234" i="2"/>
  <c r="N1234" i="2"/>
  <c r="M1234" i="2"/>
  <c r="L1234" i="2"/>
  <c r="K1234" i="2"/>
  <c r="J1234" i="2"/>
  <c r="I1234" i="2"/>
  <c r="H1234" i="2"/>
  <c r="G1234" i="2"/>
  <c r="F1234" i="2"/>
  <c r="E1234" i="2"/>
  <c r="AB1233" i="2"/>
  <c r="AA1233" i="2"/>
  <c r="Z1239" i="2"/>
  <c r="X1233" i="2"/>
  <c r="W1233" i="2"/>
  <c r="V1233" i="2"/>
  <c r="U1233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AC1228" i="2"/>
  <c r="AB1225" i="2"/>
  <c r="AA1225" i="2"/>
  <c r="Z1225" i="2"/>
  <c r="X1225" i="2"/>
  <c r="W1225" i="2"/>
  <c r="V1225" i="2"/>
  <c r="U1225" i="2"/>
  <c r="T1225" i="2"/>
  <c r="S1225" i="2"/>
  <c r="R1225" i="2"/>
  <c r="Q1225" i="2"/>
  <c r="P1225" i="2"/>
  <c r="O1225" i="2"/>
  <c r="N1225" i="2"/>
  <c r="M1225" i="2"/>
  <c r="L1225" i="2"/>
  <c r="K1225" i="2"/>
  <c r="J1225" i="2"/>
  <c r="I1225" i="2"/>
  <c r="H1225" i="2"/>
  <c r="G1225" i="2"/>
  <c r="AB1222" i="2"/>
  <c r="AA1222" i="2"/>
  <c r="Z1222" i="2"/>
  <c r="X1222" i="2"/>
  <c r="W1222" i="2"/>
  <c r="V1222" i="2"/>
  <c r="U1222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AC1221" i="2"/>
  <c r="AC1220" i="2"/>
  <c r="AC1219" i="2"/>
  <c r="AC1214" i="2"/>
  <c r="AB1211" i="2"/>
  <c r="AA1211" i="2"/>
  <c r="Z1211" i="2"/>
  <c r="X1211" i="2"/>
  <c r="W1211" i="2"/>
  <c r="V1211" i="2"/>
  <c r="U1211" i="2"/>
  <c r="T1211" i="2"/>
  <c r="S1211" i="2"/>
  <c r="R1211" i="2"/>
  <c r="Q1211" i="2"/>
  <c r="P1211" i="2"/>
  <c r="O1211" i="2"/>
  <c r="N1211" i="2"/>
  <c r="M1211" i="2"/>
  <c r="L1211" i="2"/>
  <c r="K1211" i="2"/>
  <c r="J1211" i="2"/>
  <c r="H1211" i="2"/>
  <c r="G1211" i="2"/>
  <c r="AB1208" i="2"/>
  <c r="AA1208" i="2"/>
  <c r="Z1208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AC1207" i="2"/>
  <c r="AC1206" i="2"/>
  <c r="AC1205" i="2"/>
  <c r="AC1204" i="2"/>
  <c r="AC1203" i="2"/>
  <c r="AC1196" i="2"/>
  <c r="AC1194" i="2"/>
  <c r="AB1193" i="2"/>
  <c r="AA1193" i="2"/>
  <c r="Z1193" i="2"/>
  <c r="X1193" i="2"/>
  <c r="W1193" i="2"/>
  <c r="V1193" i="2"/>
  <c r="U1193" i="2"/>
  <c r="T1193" i="2"/>
  <c r="S1193" i="2"/>
  <c r="R1193" i="2"/>
  <c r="Q1193" i="2"/>
  <c r="P1193" i="2"/>
  <c r="O1193" i="2"/>
  <c r="N1193" i="2"/>
  <c r="M1193" i="2"/>
  <c r="L1193" i="2"/>
  <c r="K1193" i="2"/>
  <c r="J1193" i="2"/>
  <c r="I1193" i="2"/>
  <c r="G1193" i="2"/>
  <c r="F1193" i="2"/>
  <c r="AB1190" i="2"/>
  <c r="AA1190" i="2"/>
  <c r="Z1190" i="2"/>
  <c r="X1190" i="2"/>
  <c r="W1190" i="2"/>
  <c r="V1190" i="2"/>
  <c r="U1190" i="2"/>
  <c r="T1190" i="2"/>
  <c r="S1190" i="2"/>
  <c r="R1190" i="2"/>
  <c r="Q1190" i="2"/>
  <c r="P1190" i="2"/>
  <c r="O1190" i="2"/>
  <c r="N1190" i="2"/>
  <c r="M1190" i="2"/>
  <c r="L1190" i="2"/>
  <c r="K1190" i="2"/>
  <c r="J1190" i="2"/>
  <c r="I1190" i="2"/>
  <c r="H1190" i="2"/>
  <c r="G1190" i="2"/>
  <c r="F1190" i="2"/>
  <c r="AC1188" i="2"/>
  <c r="AC1187" i="2"/>
  <c r="AC1182" i="2"/>
  <c r="Z1186" i="2"/>
  <c r="AB1179" i="2"/>
  <c r="AA1179" i="2"/>
  <c r="Z1179" i="2"/>
  <c r="X1179" i="2"/>
  <c r="W1179" i="2"/>
  <c r="V1179" i="2"/>
  <c r="U1179" i="2"/>
  <c r="T1179" i="2"/>
  <c r="S1179" i="2"/>
  <c r="R1179" i="2"/>
  <c r="Q1179" i="2"/>
  <c r="P1179" i="2"/>
  <c r="O1179" i="2"/>
  <c r="N1179" i="2"/>
  <c r="M1179" i="2"/>
  <c r="L1179" i="2"/>
  <c r="K1179" i="2"/>
  <c r="J1179" i="2"/>
  <c r="I1179" i="2"/>
  <c r="H1179" i="2"/>
  <c r="G1179" i="2"/>
  <c r="F1179" i="2"/>
  <c r="E1179" i="2"/>
  <c r="AB1176" i="2"/>
  <c r="AA1176" i="2"/>
  <c r="Z1176" i="2"/>
  <c r="X1176" i="2"/>
  <c r="W1176" i="2"/>
  <c r="V1176" i="2"/>
  <c r="U1176" i="2"/>
  <c r="T1176" i="2"/>
  <c r="S1176" i="2"/>
  <c r="R1176" i="2"/>
  <c r="Q1176" i="2"/>
  <c r="P1176" i="2"/>
  <c r="O1176" i="2"/>
  <c r="N1176" i="2"/>
  <c r="M1176" i="2"/>
  <c r="L1176" i="2"/>
  <c r="K1176" i="2"/>
  <c r="J1176" i="2"/>
  <c r="I1176" i="2"/>
  <c r="H1176" i="2"/>
  <c r="G1176" i="2"/>
  <c r="F1176" i="2"/>
  <c r="E1176" i="2"/>
  <c r="AC1175" i="2"/>
  <c r="AC1174" i="2"/>
  <c r="AC1173" i="2"/>
  <c r="AC1168" i="2"/>
  <c r="AC1161" i="2"/>
  <c r="Z1165" i="2"/>
  <c r="AC1154" i="2"/>
  <c r="Z1158" i="2"/>
  <c r="AB1151" i="2"/>
  <c r="AA1151" i="2"/>
  <c r="Z1151" i="2"/>
  <c r="X1151" i="2"/>
  <c r="W1151" i="2"/>
  <c r="V1151" i="2"/>
  <c r="U1151" i="2"/>
  <c r="T1151" i="2"/>
  <c r="S1151" i="2"/>
  <c r="R1151" i="2"/>
  <c r="Q1151" i="2"/>
  <c r="P1151" i="2"/>
  <c r="O1151" i="2"/>
  <c r="N1151" i="2"/>
  <c r="M1151" i="2"/>
  <c r="L1151" i="2"/>
  <c r="K1151" i="2"/>
  <c r="J1151" i="2"/>
  <c r="I1151" i="2"/>
  <c r="H1151" i="2"/>
  <c r="G1151" i="2"/>
  <c r="F1151" i="2"/>
  <c r="E1151" i="2"/>
  <c r="AB1148" i="2"/>
  <c r="AA1148" i="2"/>
  <c r="Z1148" i="2"/>
  <c r="X1148" i="2"/>
  <c r="W1148" i="2"/>
  <c r="V1148" i="2"/>
  <c r="U1148" i="2"/>
  <c r="T1148" i="2"/>
  <c r="S1148" i="2"/>
  <c r="R1148" i="2"/>
  <c r="Q1148" i="2"/>
  <c r="P1148" i="2"/>
  <c r="O1148" i="2"/>
  <c r="N1148" i="2"/>
  <c r="M1148" i="2"/>
  <c r="L1148" i="2"/>
  <c r="K1148" i="2"/>
  <c r="J1148" i="2"/>
  <c r="I1148" i="2"/>
  <c r="H1148" i="2"/>
  <c r="G1148" i="2"/>
  <c r="F1148" i="2"/>
  <c r="E1148" i="2"/>
  <c r="AC1147" i="2"/>
  <c r="AC1146" i="2"/>
  <c r="AC1145" i="2"/>
  <c r="AB1144" i="2"/>
  <c r="AA1144" i="2"/>
  <c r="Z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K1144" i="2"/>
  <c r="J1144" i="2"/>
  <c r="I1144" i="2"/>
  <c r="H1144" i="2"/>
  <c r="G1144" i="2"/>
  <c r="F1144" i="2"/>
  <c r="E1144" i="2"/>
  <c r="AB1141" i="2"/>
  <c r="AA1141" i="2"/>
  <c r="Z1141" i="2"/>
  <c r="X1141" i="2"/>
  <c r="W1141" i="2"/>
  <c r="V1141" i="2"/>
  <c r="U1141" i="2"/>
  <c r="T1141" i="2"/>
  <c r="S1141" i="2"/>
  <c r="R1141" i="2"/>
  <c r="Q1141" i="2"/>
  <c r="P1141" i="2"/>
  <c r="O1141" i="2"/>
  <c r="N1141" i="2"/>
  <c r="M1141" i="2"/>
  <c r="L1141" i="2"/>
  <c r="K1141" i="2"/>
  <c r="J1141" i="2"/>
  <c r="I1141" i="2"/>
  <c r="H1141" i="2"/>
  <c r="G1141" i="2"/>
  <c r="F1141" i="2"/>
  <c r="E1141" i="2"/>
  <c r="AC1140" i="2"/>
  <c r="AC1139" i="2"/>
  <c r="AC1138" i="2"/>
  <c r="AC1133" i="2"/>
  <c r="Z1137" i="2"/>
  <c r="AC1126" i="2"/>
  <c r="AC1123" i="2"/>
  <c r="AC1122" i="2"/>
  <c r="AB1119" i="2"/>
  <c r="AA1119" i="2"/>
  <c r="Z1119" i="2"/>
  <c r="X1119" i="2"/>
  <c r="W1119" i="2"/>
  <c r="V1119" i="2"/>
  <c r="U1119" i="2"/>
  <c r="T1119" i="2"/>
  <c r="S1119" i="2"/>
  <c r="R1119" i="2"/>
  <c r="Q1119" i="2"/>
  <c r="P1119" i="2"/>
  <c r="O1119" i="2"/>
  <c r="N1119" i="2"/>
  <c r="M1119" i="2"/>
  <c r="L1119" i="2"/>
  <c r="K1119" i="2"/>
  <c r="J1119" i="2"/>
  <c r="I1119" i="2"/>
  <c r="H1119" i="2"/>
  <c r="G1119" i="2"/>
  <c r="F1119" i="2"/>
  <c r="E1119" i="2"/>
  <c r="AB1116" i="2"/>
  <c r="AA1116" i="2"/>
  <c r="Z1116" i="2"/>
  <c r="X1116" i="2"/>
  <c r="W1116" i="2"/>
  <c r="V1116" i="2"/>
  <c r="U1116" i="2"/>
  <c r="T1116" i="2"/>
  <c r="S1116" i="2"/>
  <c r="R1116" i="2"/>
  <c r="Q1116" i="2"/>
  <c r="P1116" i="2"/>
  <c r="O1116" i="2"/>
  <c r="N1116" i="2"/>
  <c r="M1116" i="2"/>
  <c r="L1116" i="2"/>
  <c r="K1116" i="2"/>
  <c r="J1116" i="2"/>
  <c r="I1116" i="2"/>
  <c r="H1116" i="2"/>
  <c r="G1116" i="2"/>
  <c r="F1116" i="2"/>
  <c r="E1116" i="2"/>
  <c r="AC1115" i="2"/>
  <c r="AC1114" i="2"/>
  <c r="AC1113" i="2"/>
  <c r="AB1112" i="2"/>
  <c r="AA1112" i="2"/>
  <c r="Z1112" i="2"/>
  <c r="X1112" i="2"/>
  <c r="W1112" i="2"/>
  <c r="V1112" i="2"/>
  <c r="U1112" i="2"/>
  <c r="T1112" i="2"/>
  <c r="S1112" i="2"/>
  <c r="R1112" i="2"/>
  <c r="Q1112" i="2"/>
  <c r="P1112" i="2"/>
  <c r="O1112" i="2"/>
  <c r="N1112" i="2"/>
  <c r="M1112" i="2"/>
  <c r="L1112" i="2"/>
  <c r="K1112" i="2"/>
  <c r="J1112" i="2"/>
  <c r="I1112" i="2"/>
  <c r="H1112" i="2"/>
  <c r="G1112" i="2"/>
  <c r="F1112" i="2"/>
  <c r="E1112" i="2"/>
  <c r="AB1109" i="2"/>
  <c r="AA1109" i="2"/>
  <c r="Z1109" i="2"/>
  <c r="X1109" i="2"/>
  <c r="W1109" i="2"/>
  <c r="V1109" i="2"/>
  <c r="U1109" i="2"/>
  <c r="T1109" i="2"/>
  <c r="S1109" i="2"/>
  <c r="R1109" i="2"/>
  <c r="Q1109" i="2"/>
  <c r="P1109" i="2"/>
  <c r="O1109" i="2"/>
  <c r="N1109" i="2"/>
  <c r="M1109" i="2"/>
  <c r="L1109" i="2"/>
  <c r="K1109" i="2"/>
  <c r="J1109" i="2"/>
  <c r="I1109" i="2"/>
  <c r="H1109" i="2"/>
  <c r="G1109" i="2"/>
  <c r="F1109" i="2"/>
  <c r="E1109" i="2"/>
  <c r="AC1108" i="2"/>
  <c r="AC1107" i="2"/>
  <c r="AC1106" i="2"/>
  <c r="AB1105" i="2"/>
  <c r="AA1105" i="2"/>
  <c r="Z1105" i="2"/>
  <c r="X1105" i="2"/>
  <c r="W1105" i="2"/>
  <c r="V1105" i="2"/>
  <c r="U1105" i="2"/>
  <c r="T1105" i="2"/>
  <c r="S1105" i="2"/>
  <c r="R1105" i="2"/>
  <c r="Q1105" i="2"/>
  <c r="P1105" i="2"/>
  <c r="O1105" i="2"/>
  <c r="N1105" i="2"/>
  <c r="M1105" i="2"/>
  <c r="L1105" i="2"/>
  <c r="K1105" i="2"/>
  <c r="J1105" i="2"/>
  <c r="I1105" i="2"/>
  <c r="H1105" i="2"/>
  <c r="G1105" i="2"/>
  <c r="F1105" i="2"/>
  <c r="E1105" i="2"/>
  <c r="AB1102" i="2"/>
  <c r="AA1102" i="2"/>
  <c r="Z1102" i="2"/>
  <c r="X1102" i="2"/>
  <c r="W1102" i="2"/>
  <c r="V1102" i="2"/>
  <c r="U1102" i="2"/>
  <c r="T1102" i="2"/>
  <c r="S1102" i="2"/>
  <c r="R1102" i="2"/>
  <c r="Q1102" i="2"/>
  <c r="P1102" i="2"/>
  <c r="O1102" i="2"/>
  <c r="N1102" i="2"/>
  <c r="M1102" i="2"/>
  <c r="L1102" i="2"/>
  <c r="K1102" i="2"/>
  <c r="J1102" i="2"/>
  <c r="I1102" i="2"/>
  <c r="H1102" i="2"/>
  <c r="G1102" i="2"/>
  <c r="F1102" i="2"/>
  <c r="E1102" i="2"/>
  <c r="AC1101" i="2"/>
  <c r="AC1100" i="2"/>
  <c r="AC1099" i="2"/>
  <c r="AB1098" i="2"/>
  <c r="AA1098" i="2"/>
  <c r="Z1098" i="2"/>
  <c r="X1098" i="2"/>
  <c r="W1098" i="2"/>
  <c r="V1098" i="2"/>
  <c r="U1098" i="2"/>
  <c r="T1098" i="2"/>
  <c r="S1098" i="2"/>
  <c r="R1098" i="2"/>
  <c r="Q1098" i="2"/>
  <c r="P1098" i="2"/>
  <c r="O1098" i="2"/>
  <c r="N1098" i="2"/>
  <c r="M1098" i="2"/>
  <c r="L1098" i="2"/>
  <c r="K1098" i="2"/>
  <c r="J1098" i="2"/>
  <c r="I1098" i="2"/>
  <c r="H1098" i="2"/>
  <c r="G1098" i="2"/>
  <c r="F1098" i="2"/>
  <c r="E1098" i="2"/>
  <c r="AB1095" i="2"/>
  <c r="AA1095" i="2"/>
  <c r="Z1095" i="2"/>
  <c r="X1095" i="2"/>
  <c r="W1095" i="2"/>
  <c r="V1095" i="2"/>
  <c r="U1095" i="2"/>
  <c r="T1095" i="2"/>
  <c r="S1095" i="2"/>
  <c r="R1095" i="2"/>
  <c r="Q1095" i="2"/>
  <c r="P1095" i="2"/>
  <c r="O1095" i="2"/>
  <c r="N1095" i="2"/>
  <c r="M1095" i="2"/>
  <c r="L1095" i="2"/>
  <c r="K1095" i="2"/>
  <c r="J1095" i="2"/>
  <c r="I1095" i="2"/>
  <c r="H1095" i="2"/>
  <c r="G1095" i="2"/>
  <c r="F1095" i="2"/>
  <c r="E1095" i="2"/>
  <c r="AC1094" i="2"/>
  <c r="AC1093" i="2"/>
  <c r="AC1092" i="2"/>
  <c r="AB1091" i="2"/>
  <c r="AA1091" i="2"/>
  <c r="Z1091" i="2"/>
  <c r="X1091" i="2"/>
  <c r="W1091" i="2"/>
  <c r="V1091" i="2"/>
  <c r="U1091" i="2"/>
  <c r="T1091" i="2"/>
  <c r="S1091" i="2"/>
  <c r="R1091" i="2"/>
  <c r="Q1091" i="2"/>
  <c r="P1091" i="2"/>
  <c r="O1091" i="2"/>
  <c r="N1091" i="2"/>
  <c r="M1091" i="2"/>
  <c r="L1091" i="2"/>
  <c r="K1091" i="2"/>
  <c r="J1091" i="2"/>
  <c r="I1091" i="2"/>
  <c r="H1091" i="2"/>
  <c r="G1091" i="2"/>
  <c r="F1091" i="2"/>
  <c r="E1091" i="2"/>
  <c r="AB1088" i="2"/>
  <c r="AA1088" i="2"/>
  <c r="Z1088" i="2"/>
  <c r="X1088" i="2"/>
  <c r="W1088" i="2"/>
  <c r="V1088" i="2"/>
  <c r="U1088" i="2"/>
  <c r="T1088" i="2"/>
  <c r="S1088" i="2"/>
  <c r="R1088" i="2"/>
  <c r="Q1088" i="2"/>
  <c r="P1088" i="2"/>
  <c r="O1088" i="2"/>
  <c r="N1088" i="2"/>
  <c r="M1088" i="2"/>
  <c r="L1088" i="2"/>
  <c r="K1088" i="2"/>
  <c r="J1088" i="2"/>
  <c r="I1088" i="2"/>
  <c r="H1088" i="2"/>
  <c r="G1088" i="2"/>
  <c r="F1088" i="2"/>
  <c r="E1088" i="2"/>
  <c r="AC1087" i="2"/>
  <c r="AC1086" i="2"/>
  <c r="AC1085" i="2"/>
  <c r="AB1084" i="2"/>
  <c r="AA1084" i="2"/>
  <c r="Z1084" i="2"/>
  <c r="X1084" i="2"/>
  <c r="W1084" i="2"/>
  <c r="V1084" i="2"/>
  <c r="U1084" i="2"/>
  <c r="T1084" i="2"/>
  <c r="S1084" i="2"/>
  <c r="R1084" i="2"/>
  <c r="Q1084" i="2"/>
  <c r="P1084" i="2"/>
  <c r="O1084" i="2"/>
  <c r="N1084" i="2"/>
  <c r="M1084" i="2"/>
  <c r="L1084" i="2"/>
  <c r="K1084" i="2"/>
  <c r="J1084" i="2"/>
  <c r="I1084" i="2"/>
  <c r="H1084" i="2"/>
  <c r="G1084" i="2"/>
  <c r="F1084" i="2"/>
  <c r="E1084" i="2"/>
  <c r="AB1081" i="2"/>
  <c r="AA1081" i="2"/>
  <c r="Z1081" i="2"/>
  <c r="X1081" i="2"/>
  <c r="W1081" i="2"/>
  <c r="V1081" i="2"/>
  <c r="U1081" i="2"/>
  <c r="T1081" i="2"/>
  <c r="S1081" i="2"/>
  <c r="R1081" i="2"/>
  <c r="Q1081" i="2"/>
  <c r="P1081" i="2"/>
  <c r="O1081" i="2"/>
  <c r="N1081" i="2"/>
  <c r="M1081" i="2"/>
  <c r="L1081" i="2"/>
  <c r="K1081" i="2"/>
  <c r="J1081" i="2"/>
  <c r="I1081" i="2"/>
  <c r="H1081" i="2"/>
  <c r="G1081" i="2"/>
  <c r="F1081" i="2"/>
  <c r="E1081" i="2"/>
  <c r="AC1080" i="2"/>
  <c r="AC1079" i="2"/>
  <c r="AC1078" i="2"/>
  <c r="AB1072" i="2"/>
  <c r="AA1072" i="2"/>
  <c r="Z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AB1071" i="2"/>
  <c r="AA1071" i="2"/>
  <c r="Z1071" i="2"/>
  <c r="X1071" i="2"/>
  <c r="W1071" i="2"/>
  <c r="V1071" i="2"/>
  <c r="U1071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AB1070" i="2"/>
  <c r="AA1070" i="2"/>
  <c r="Z1070" i="2"/>
  <c r="X1070" i="2"/>
  <c r="W1070" i="2"/>
  <c r="V1070" i="2"/>
  <c r="U1070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G1070" i="2"/>
  <c r="F1070" i="2"/>
  <c r="E1070" i="2"/>
  <c r="AB1069" i="2"/>
  <c r="AA1069" i="2"/>
  <c r="Z1069" i="2"/>
  <c r="X1069" i="2"/>
  <c r="W1069" i="2"/>
  <c r="V1069" i="2"/>
  <c r="U1069" i="2"/>
  <c r="T1069" i="2"/>
  <c r="S1069" i="2"/>
  <c r="R1069" i="2"/>
  <c r="Q1069" i="2"/>
  <c r="P1069" i="2"/>
  <c r="O1069" i="2"/>
  <c r="N1069" i="2"/>
  <c r="M1069" i="2"/>
  <c r="L1069" i="2"/>
  <c r="K1069" i="2"/>
  <c r="J1069" i="2"/>
  <c r="I1069" i="2"/>
  <c r="H1069" i="2"/>
  <c r="G1069" i="2"/>
  <c r="F1069" i="2"/>
  <c r="E1069" i="2"/>
  <c r="AB1066" i="2"/>
  <c r="AA1066" i="2"/>
  <c r="Z1066" i="2"/>
  <c r="X1066" i="2"/>
  <c r="W1066" i="2"/>
  <c r="V1066" i="2"/>
  <c r="U1066" i="2"/>
  <c r="T1066" i="2"/>
  <c r="S1066" i="2"/>
  <c r="R1066" i="2"/>
  <c r="Q1066" i="2"/>
  <c r="P1066" i="2"/>
  <c r="O1066" i="2"/>
  <c r="N1066" i="2"/>
  <c r="M1066" i="2"/>
  <c r="L1066" i="2"/>
  <c r="K1066" i="2"/>
  <c r="J1066" i="2"/>
  <c r="I1066" i="2"/>
  <c r="H1066" i="2"/>
  <c r="G1066" i="2"/>
  <c r="F1066" i="2"/>
  <c r="E1066" i="2"/>
  <c r="AC1065" i="2"/>
  <c r="AB1062" i="2"/>
  <c r="AA1062" i="2"/>
  <c r="Z1062" i="2"/>
  <c r="X1062" i="2"/>
  <c r="W1062" i="2"/>
  <c r="V1062" i="2"/>
  <c r="U1062" i="2"/>
  <c r="T1062" i="2"/>
  <c r="S1062" i="2"/>
  <c r="R1062" i="2"/>
  <c r="Q1062" i="2"/>
  <c r="P1062" i="2"/>
  <c r="O1062" i="2"/>
  <c r="N1062" i="2"/>
  <c r="M1062" i="2"/>
  <c r="K1062" i="2"/>
  <c r="J1062" i="2"/>
  <c r="I1062" i="2"/>
  <c r="H1062" i="2"/>
  <c r="G1062" i="2"/>
  <c r="F1062" i="2"/>
  <c r="AB1059" i="2"/>
  <c r="AA1059" i="2"/>
  <c r="Z1059" i="2"/>
  <c r="X1059" i="2"/>
  <c r="W1059" i="2"/>
  <c r="V1059" i="2"/>
  <c r="U1059" i="2"/>
  <c r="T1059" i="2"/>
  <c r="S1059" i="2"/>
  <c r="R1059" i="2"/>
  <c r="Q1059" i="2"/>
  <c r="P1059" i="2"/>
  <c r="O1059" i="2"/>
  <c r="N1059" i="2"/>
  <c r="M1059" i="2"/>
  <c r="L1059" i="2"/>
  <c r="K1059" i="2"/>
  <c r="J1059" i="2"/>
  <c r="I1059" i="2"/>
  <c r="H1059" i="2"/>
  <c r="G1059" i="2"/>
  <c r="F1059" i="2"/>
  <c r="E1059" i="2"/>
  <c r="AC1058" i="2"/>
  <c r="AB1055" i="2"/>
  <c r="AA1055" i="2"/>
  <c r="Z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AB1052" i="2"/>
  <c r="AA1052" i="2"/>
  <c r="Z1052" i="2"/>
  <c r="X1052" i="2"/>
  <c r="W1052" i="2"/>
  <c r="V1052" i="2"/>
  <c r="U1052" i="2"/>
  <c r="T1052" i="2"/>
  <c r="S1052" i="2"/>
  <c r="R1052" i="2"/>
  <c r="Q1052" i="2"/>
  <c r="P1052" i="2"/>
  <c r="O1052" i="2"/>
  <c r="N1052" i="2"/>
  <c r="M1052" i="2"/>
  <c r="L1052" i="2"/>
  <c r="K1052" i="2"/>
  <c r="J1052" i="2"/>
  <c r="I1052" i="2"/>
  <c r="H1052" i="2"/>
  <c r="G1052" i="2"/>
  <c r="F1052" i="2"/>
  <c r="E1052" i="2"/>
  <c r="AC1051" i="2"/>
  <c r="AB1048" i="2"/>
  <c r="AA1048" i="2"/>
  <c r="Z1048" i="2"/>
  <c r="X1048" i="2"/>
  <c r="W1048" i="2"/>
  <c r="V1048" i="2"/>
  <c r="U1048" i="2"/>
  <c r="T1048" i="2"/>
  <c r="S1048" i="2"/>
  <c r="R1048" i="2"/>
  <c r="Q1048" i="2"/>
  <c r="P1048" i="2"/>
  <c r="O1048" i="2"/>
  <c r="N1048" i="2"/>
  <c r="M1048" i="2"/>
  <c r="L1048" i="2"/>
  <c r="K1048" i="2"/>
  <c r="J1048" i="2"/>
  <c r="I1048" i="2"/>
  <c r="H1048" i="2"/>
  <c r="G1048" i="2"/>
  <c r="F1048" i="2"/>
  <c r="E1048" i="2"/>
  <c r="AB1045" i="2"/>
  <c r="AA1045" i="2"/>
  <c r="Z1045" i="2"/>
  <c r="X1045" i="2"/>
  <c r="W1045" i="2"/>
  <c r="V1045" i="2"/>
  <c r="U1045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AC1044" i="2"/>
  <c r="AB1036" i="2"/>
  <c r="AA1036" i="2"/>
  <c r="Z1036" i="2"/>
  <c r="X1036" i="2"/>
  <c r="W1036" i="2"/>
  <c r="V1036" i="2"/>
  <c r="U1036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AC1035" i="2"/>
  <c r="AB1029" i="2"/>
  <c r="AA1029" i="2"/>
  <c r="Z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AC1028" i="2"/>
  <c r="AB1019" i="2"/>
  <c r="AA1019" i="2"/>
  <c r="Z1019" i="2"/>
  <c r="X1019" i="2"/>
  <c r="W1019" i="2"/>
  <c r="V1019" i="2"/>
  <c r="U1019" i="2"/>
  <c r="T1019" i="2"/>
  <c r="S1019" i="2"/>
  <c r="R1019" i="2"/>
  <c r="Q1019" i="2"/>
  <c r="P1019" i="2"/>
  <c r="O1019" i="2"/>
  <c r="N1019" i="2"/>
  <c r="M1019" i="2"/>
  <c r="L1019" i="2"/>
  <c r="K1019" i="2"/>
  <c r="J1019" i="2"/>
  <c r="I1019" i="2"/>
  <c r="H1019" i="2"/>
  <c r="G1019" i="2"/>
  <c r="F1019" i="2"/>
  <c r="E1019" i="2"/>
  <c r="AC1008" i="2"/>
  <c r="Z1012" i="2"/>
  <c r="AC1001" i="2"/>
  <c r="Z1005" i="2"/>
  <c r="AC994" i="2"/>
  <c r="E998" i="2"/>
  <c r="AC987" i="2"/>
  <c r="AC977" i="2"/>
  <c r="AB983" i="2"/>
  <c r="X983" i="2"/>
  <c r="U983" i="2"/>
  <c r="T983" i="2"/>
  <c r="Q983" i="2"/>
  <c r="P983" i="2"/>
  <c r="M983" i="2"/>
  <c r="L983" i="2"/>
  <c r="I983" i="2"/>
  <c r="H983" i="2"/>
  <c r="AC973" i="2"/>
  <c r="AD978" i="2" s="1"/>
  <c r="AB969" i="2"/>
  <c r="AA969" i="2"/>
  <c r="Z969" i="2"/>
  <c r="X969" i="2"/>
  <c r="W969" i="2"/>
  <c r="V969" i="2"/>
  <c r="U969" i="2"/>
  <c r="T969" i="2"/>
  <c r="S969" i="2"/>
  <c r="R969" i="2"/>
  <c r="Q969" i="2"/>
  <c r="P969" i="2"/>
  <c r="O969" i="2"/>
  <c r="N969" i="2"/>
  <c r="M969" i="2"/>
  <c r="L969" i="2"/>
  <c r="K969" i="2"/>
  <c r="J969" i="2"/>
  <c r="I969" i="2"/>
  <c r="H969" i="2"/>
  <c r="G969" i="2"/>
  <c r="F969" i="2"/>
  <c r="E969" i="2"/>
  <c r="AB963" i="2"/>
  <c r="AA963" i="2"/>
  <c r="X963" i="2"/>
  <c r="W963" i="2"/>
  <c r="V963" i="2"/>
  <c r="U963" i="2"/>
  <c r="T963" i="2"/>
  <c r="S963" i="2"/>
  <c r="R963" i="2"/>
  <c r="Q963" i="2"/>
  <c r="P963" i="2"/>
  <c r="O963" i="2"/>
  <c r="N963" i="2"/>
  <c r="M963" i="2"/>
  <c r="L963" i="2"/>
  <c r="K963" i="2"/>
  <c r="J963" i="2"/>
  <c r="I963" i="2"/>
  <c r="H963" i="2"/>
  <c r="G963" i="2"/>
  <c r="F963" i="2"/>
  <c r="AC956" i="2"/>
  <c r="Z960" i="2"/>
  <c r="E967" i="2"/>
  <c r="AC949" i="2"/>
  <c r="E953" i="2"/>
  <c r="Z953" i="2"/>
  <c r="AC942" i="2"/>
  <c r="AC935" i="2"/>
  <c r="AC920" i="2"/>
  <c r="Z926" i="2"/>
  <c r="V926" i="2"/>
  <c r="U926" i="2"/>
  <c r="R926" i="2"/>
  <c r="Q926" i="2"/>
  <c r="N926" i="2"/>
  <c r="M926" i="2"/>
  <c r="J926" i="2"/>
  <c r="I926" i="2"/>
  <c r="F926" i="2"/>
  <c r="AB924" i="2"/>
  <c r="AA924" i="2"/>
  <c r="Z924" i="2"/>
  <c r="X924" i="2"/>
  <c r="W924" i="2"/>
  <c r="V924" i="2"/>
  <c r="U925" i="2"/>
  <c r="T924" i="2"/>
  <c r="S924" i="2"/>
  <c r="R924" i="2"/>
  <c r="Q925" i="2"/>
  <c r="P924" i="2"/>
  <c r="O924" i="2"/>
  <c r="N924" i="2"/>
  <c r="M925" i="2"/>
  <c r="L924" i="2"/>
  <c r="K924" i="2"/>
  <c r="J924" i="2"/>
  <c r="I925" i="2"/>
  <c r="H924" i="2"/>
  <c r="G924" i="2"/>
  <c r="F924" i="2"/>
  <c r="AB912" i="2"/>
  <c r="AA912" i="2"/>
  <c r="X912" i="2"/>
  <c r="W912" i="2"/>
  <c r="V912" i="2"/>
  <c r="U912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AB911" i="2"/>
  <c r="AA911" i="2"/>
  <c r="X911" i="2"/>
  <c r="W911" i="2"/>
  <c r="V911" i="2"/>
  <c r="U911" i="2"/>
  <c r="T911" i="2"/>
  <c r="S911" i="2"/>
  <c r="R911" i="2"/>
  <c r="Q911" i="2"/>
  <c r="P911" i="2"/>
  <c r="O911" i="2"/>
  <c r="N911" i="2"/>
  <c r="M911" i="2"/>
  <c r="L911" i="2"/>
  <c r="K911" i="2"/>
  <c r="J911" i="2"/>
  <c r="I911" i="2"/>
  <c r="H911" i="2"/>
  <c r="G911" i="2"/>
  <c r="F911" i="2"/>
  <c r="E911" i="2"/>
  <c r="AB906" i="2"/>
  <c r="AA906" i="2"/>
  <c r="Z906" i="2"/>
  <c r="X906" i="2"/>
  <c r="W906" i="2"/>
  <c r="V906" i="2"/>
  <c r="U906" i="2"/>
  <c r="T906" i="2"/>
  <c r="S906" i="2"/>
  <c r="R906" i="2"/>
  <c r="Q906" i="2"/>
  <c r="P906" i="2"/>
  <c r="O906" i="2"/>
  <c r="N906" i="2"/>
  <c r="M906" i="2"/>
  <c r="L906" i="2"/>
  <c r="K906" i="2"/>
  <c r="J906" i="2"/>
  <c r="I906" i="2"/>
  <c r="H906" i="2"/>
  <c r="G906" i="2"/>
  <c r="F906" i="2"/>
  <c r="E906" i="2"/>
  <c r="AB900" i="2"/>
  <c r="AA900" i="2"/>
  <c r="X900" i="2"/>
  <c r="W900" i="2"/>
  <c r="V900" i="2"/>
  <c r="U900" i="2"/>
  <c r="T900" i="2"/>
  <c r="S900" i="2"/>
  <c r="R900" i="2"/>
  <c r="Q900" i="2"/>
  <c r="P900" i="2"/>
  <c r="O900" i="2"/>
  <c r="N900" i="2"/>
  <c r="M900" i="2"/>
  <c r="L900" i="2"/>
  <c r="K900" i="2"/>
  <c r="J900" i="2"/>
  <c r="I900" i="2"/>
  <c r="H900" i="2"/>
  <c r="G900" i="2"/>
  <c r="F900" i="2"/>
  <c r="E900" i="2"/>
  <c r="AC893" i="2"/>
  <c r="Z897" i="2"/>
  <c r="AC886" i="2"/>
  <c r="Z890" i="2"/>
  <c r="AC879" i="2"/>
  <c r="Z883" i="2"/>
  <c r="AC872" i="2"/>
  <c r="Z876" i="2"/>
  <c r="AC865" i="2"/>
  <c r="AC858" i="2"/>
  <c r="Z862" i="2"/>
  <c r="AC851" i="2"/>
  <c r="Z855" i="2"/>
  <c r="AC844" i="2"/>
  <c r="AC831" i="2"/>
  <c r="Z835" i="2"/>
  <c r="AC824" i="2"/>
  <c r="Z828" i="2"/>
  <c r="AC819" i="2"/>
  <c r="AB813" i="2"/>
  <c r="AA813" i="2"/>
  <c r="Z813" i="2"/>
  <c r="X813" i="2"/>
  <c r="W813" i="2"/>
  <c r="V813" i="2"/>
  <c r="U813" i="2"/>
  <c r="T813" i="2"/>
  <c r="S813" i="2"/>
  <c r="R813" i="2"/>
  <c r="Q813" i="2"/>
  <c r="P813" i="2"/>
  <c r="O813" i="2"/>
  <c r="N813" i="2"/>
  <c r="M813" i="2"/>
  <c r="L813" i="2"/>
  <c r="K813" i="2"/>
  <c r="J813" i="2"/>
  <c r="I813" i="2"/>
  <c r="H813" i="2"/>
  <c r="G813" i="2"/>
  <c r="F813" i="2"/>
  <c r="AC802" i="2"/>
  <c r="Z806" i="2"/>
  <c r="AC795" i="2"/>
  <c r="Z799" i="2"/>
  <c r="AC788" i="2"/>
  <c r="Z792" i="2"/>
  <c r="AC781" i="2"/>
  <c r="AC770" i="2"/>
  <c r="AB776" i="2"/>
  <c r="AA776" i="2"/>
  <c r="Z776" i="2"/>
  <c r="W776" i="2"/>
  <c r="S776" i="2"/>
  <c r="R776" i="2"/>
  <c r="O776" i="2"/>
  <c r="N776" i="2"/>
  <c r="K776" i="2"/>
  <c r="J776" i="2"/>
  <c r="G776" i="2"/>
  <c r="F776" i="2"/>
  <c r="Z774" i="2"/>
  <c r="AB763" i="2"/>
  <c r="AA763" i="2"/>
  <c r="Z763" i="2"/>
  <c r="X763" i="2"/>
  <c r="W763" i="2"/>
  <c r="V763" i="2"/>
  <c r="U763" i="2"/>
  <c r="T763" i="2"/>
  <c r="S763" i="2"/>
  <c r="R763" i="2"/>
  <c r="Q763" i="2"/>
  <c r="P763" i="2"/>
  <c r="O763" i="2"/>
  <c r="N763" i="2"/>
  <c r="M763" i="2"/>
  <c r="L763" i="2"/>
  <c r="K763" i="2"/>
  <c r="J763" i="2"/>
  <c r="I763" i="2"/>
  <c r="H763" i="2"/>
  <c r="G763" i="2"/>
  <c r="F763" i="2"/>
  <c r="E763" i="2"/>
  <c r="AC757" i="2"/>
  <c r="AC752" i="2"/>
  <c r="AB751" i="2"/>
  <c r="AB760" i="2" s="1"/>
  <c r="AB762" i="2" s="1"/>
  <c r="AA751" i="2"/>
  <c r="AA760" i="2" s="1"/>
  <c r="AA762" i="2" s="1"/>
  <c r="Z760" i="2"/>
  <c r="Z762" i="2" s="1"/>
  <c r="X751" i="2"/>
  <c r="X760" i="2" s="1"/>
  <c r="X762" i="2" s="1"/>
  <c r="W751" i="2"/>
  <c r="W760" i="2" s="1"/>
  <c r="W762" i="2" s="1"/>
  <c r="V751" i="2"/>
  <c r="U751" i="2"/>
  <c r="U760" i="2" s="1"/>
  <c r="U762" i="2" s="1"/>
  <c r="T751" i="2"/>
  <c r="T760" i="2" s="1"/>
  <c r="T762" i="2" s="1"/>
  <c r="S751" i="2"/>
  <c r="S760" i="2" s="1"/>
  <c r="S762" i="2" s="1"/>
  <c r="R751" i="2"/>
  <c r="R760" i="2" s="1"/>
  <c r="R762" i="2" s="1"/>
  <c r="Q751" i="2"/>
  <c r="Q760" i="2" s="1"/>
  <c r="Q762" i="2" s="1"/>
  <c r="P751" i="2"/>
  <c r="P760" i="2" s="1"/>
  <c r="P762" i="2" s="1"/>
  <c r="O751" i="2"/>
  <c r="O760" i="2" s="1"/>
  <c r="O762" i="2" s="1"/>
  <c r="N751" i="2"/>
  <c r="N760" i="2" s="1"/>
  <c r="N762" i="2" s="1"/>
  <c r="M751" i="2"/>
  <c r="M760" i="2" s="1"/>
  <c r="M762" i="2" s="1"/>
  <c r="L751" i="2"/>
  <c r="L760" i="2" s="1"/>
  <c r="L762" i="2" s="1"/>
  <c r="K751" i="2"/>
  <c r="K760" i="2" s="1"/>
  <c r="K762" i="2" s="1"/>
  <c r="J751" i="2"/>
  <c r="J760" i="2" s="1"/>
  <c r="J762" i="2" s="1"/>
  <c r="I751" i="2"/>
  <c r="I760" i="2" s="1"/>
  <c r="I762" i="2" s="1"/>
  <c r="H751" i="2"/>
  <c r="H760" i="2" s="1"/>
  <c r="H762" i="2" s="1"/>
  <c r="G751" i="2"/>
  <c r="G760" i="2" s="1"/>
  <c r="G762" i="2" s="1"/>
  <c r="F751" i="2"/>
  <c r="F760" i="2" s="1"/>
  <c r="F762" i="2" s="1"/>
  <c r="E751" i="2"/>
  <c r="AB750" i="2"/>
  <c r="AA750" i="2"/>
  <c r="X750" i="2"/>
  <c r="W750" i="2"/>
  <c r="V750" i="2"/>
  <c r="U750" i="2"/>
  <c r="T750" i="2"/>
  <c r="S750" i="2"/>
  <c r="R750" i="2"/>
  <c r="Q750" i="2"/>
  <c r="P750" i="2"/>
  <c r="O750" i="2"/>
  <c r="N750" i="2"/>
  <c r="M750" i="2"/>
  <c r="L750" i="2"/>
  <c r="K750" i="2"/>
  <c r="J750" i="2"/>
  <c r="I750" i="2"/>
  <c r="H750" i="2"/>
  <c r="G750" i="2"/>
  <c r="F750" i="2"/>
  <c r="E750" i="2"/>
  <c r="AB749" i="2"/>
  <c r="AA749" i="2"/>
  <c r="Z749" i="2"/>
  <c r="X749" i="2"/>
  <c r="W749" i="2"/>
  <c r="V749" i="2"/>
  <c r="U749" i="2"/>
  <c r="T749" i="2"/>
  <c r="S749" i="2"/>
  <c r="R749" i="2"/>
  <c r="Q749" i="2"/>
  <c r="P749" i="2"/>
  <c r="O749" i="2"/>
  <c r="N749" i="2"/>
  <c r="M749" i="2"/>
  <c r="L749" i="2"/>
  <c r="K749" i="2"/>
  <c r="J749" i="2"/>
  <c r="I749" i="2"/>
  <c r="H749" i="2"/>
  <c r="G749" i="2"/>
  <c r="F749" i="2"/>
  <c r="E749" i="2"/>
  <c r="AB746" i="2"/>
  <c r="AA746" i="2"/>
  <c r="Z746" i="2"/>
  <c r="X746" i="2"/>
  <c r="W746" i="2"/>
  <c r="V746" i="2"/>
  <c r="U746" i="2"/>
  <c r="T746" i="2"/>
  <c r="S746" i="2"/>
  <c r="R746" i="2"/>
  <c r="Q746" i="2"/>
  <c r="P746" i="2"/>
  <c r="O746" i="2"/>
  <c r="N746" i="2"/>
  <c r="M746" i="2"/>
  <c r="L746" i="2"/>
  <c r="K746" i="2"/>
  <c r="J746" i="2"/>
  <c r="I746" i="2"/>
  <c r="H746" i="2"/>
  <c r="G746" i="2"/>
  <c r="F746" i="2"/>
  <c r="AC745" i="2"/>
  <c r="AC744" i="2"/>
  <c r="AC743" i="2"/>
  <c r="AB742" i="2"/>
  <c r="AA742" i="2"/>
  <c r="Z742" i="2"/>
  <c r="X742" i="2"/>
  <c r="W742" i="2"/>
  <c r="V742" i="2"/>
  <c r="U742" i="2"/>
  <c r="T742" i="2"/>
  <c r="S742" i="2"/>
  <c r="R742" i="2"/>
  <c r="Q742" i="2"/>
  <c r="P742" i="2"/>
  <c r="O742" i="2"/>
  <c r="N742" i="2"/>
  <c r="M742" i="2"/>
  <c r="L742" i="2"/>
  <c r="K742" i="2"/>
  <c r="J742" i="2"/>
  <c r="I742" i="2"/>
  <c r="H742" i="2"/>
  <c r="G742" i="2"/>
  <c r="F742" i="2"/>
  <c r="AB739" i="2"/>
  <c r="AA739" i="2"/>
  <c r="Z739" i="2"/>
  <c r="X739" i="2"/>
  <c r="W739" i="2"/>
  <c r="V739" i="2"/>
  <c r="U739" i="2"/>
  <c r="T739" i="2"/>
  <c r="S739" i="2"/>
  <c r="R739" i="2"/>
  <c r="Q739" i="2"/>
  <c r="P739" i="2"/>
  <c r="O739" i="2"/>
  <c r="N739" i="2"/>
  <c r="M739" i="2"/>
  <c r="L739" i="2"/>
  <c r="K739" i="2"/>
  <c r="J739" i="2"/>
  <c r="I739" i="2"/>
  <c r="H739" i="2"/>
  <c r="G739" i="2"/>
  <c r="F739" i="2"/>
  <c r="AC738" i="2"/>
  <c r="AC737" i="2"/>
  <c r="AC736" i="2"/>
  <c r="AB735" i="2"/>
  <c r="AA735" i="2"/>
  <c r="Z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AB732" i="2"/>
  <c r="AA732" i="2"/>
  <c r="Z732" i="2"/>
  <c r="W732" i="2"/>
  <c r="V732" i="2"/>
  <c r="U732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AC731" i="2"/>
  <c r="AC730" i="2"/>
  <c r="AC729" i="2"/>
  <c r="AB728" i="2"/>
  <c r="AA728" i="2"/>
  <c r="Z728" i="2"/>
  <c r="X728" i="2"/>
  <c r="W728" i="2"/>
  <c r="V728" i="2"/>
  <c r="U728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AB725" i="2"/>
  <c r="AA725" i="2"/>
  <c r="Z725" i="2"/>
  <c r="X725" i="2"/>
  <c r="W725" i="2"/>
  <c r="V725" i="2"/>
  <c r="U725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AC724" i="2"/>
  <c r="AC723" i="2"/>
  <c r="AC722" i="2"/>
  <c r="AB719" i="2"/>
  <c r="AA719" i="2"/>
  <c r="Z719" i="2"/>
  <c r="X719" i="2"/>
  <c r="W719" i="2"/>
  <c r="V719" i="2"/>
  <c r="U719" i="2"/>
  <c r="T719" i="2"/>
  <c r="S719" i="2"/>
  <c r="R719" i="2"/>
  <c r="Q719" i="2"/>
  <c r="P719" i="2"/>
  <c r="O719" i="2"/>
  <c r="N719" i="2"/>
  <c r="M719" i="2"/>
  <c r="L719" i="2"/>
  <c r="K719" i="2"/>
  <c r="J719" i="2"/>
  <c r="I719" i="2"/>
  <c r="H719" i="2"/>
  <c r="G719" i="2"/>
  <c r="F719" i="2"/>
  <c r="E719" i="2"/>
  <c r="AB718" i="2"/>
  <c r="AA718" i="2"/>
  <c r="Z718" i="2"/>
  <c r="X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AB717" i="2"/>
  <c r="AA717" i="2"/>
  <c r="Z717" i="2"/>
  <c r="X717" i="2"/>
  <c r="W717" i="2"/>
  <c r="V717" i="2"/>
  <c r="U717" i="2"/>
  <c r="T717" i="2"/>
  <c r="S717" i="2"/>
  <c r="R717" i="2"/>
  <c r="Q717" i="2"/>
  <c r="P717" i="2"/>
  <c r="O717" i="2"/>
  <c r="N717" i="2"/>
  <c r="M717" i="2"/>
  <c r="L717" i="2"/>
  <c r="K717" i="2"/>
  <c r="J717" i="2"/>
  <c r="I717" i="2"/>
  <c r="H717" i="2"/>
  <c r="G717" i="2"/>
  <c r="F717" i="2"/>
  <c r="E717" i="2"/>
  <c r="AB714" i="2"/>
  <c r="AA714" i="2"/>
  <c r="Z714" i="2"/>
  <c r="X714" i="2"/>
  <c r="W714" i="2"/>
  <c r="V714" i="2"/>
  <c r="U714" i="2"/>
  <c r="T714" i="2"/>
  <c r="S714" i="2"/>
  <c r="R714" i="2"/>
  <c r="Q714" i="2"/>
  <c r="P714" i="2"/>
  <c r="O714" i="2"/>
  <c r="N714" i="2"/>
  <c r="M714" i="2"/>
  <c r="L714" i="2"/>
  <c r="K714" i="2"/>
  <c r="J714" i="2"/>
  <c r="I714" i="2"/>
  <c r="H714" i="2"/>
  <c r="G714" i="2"/>
  <c r="F714" i="2"/>
  <c r="E714" i="2"/>
  <c r="AC713" i="2"/>
  <c r="AC712" i="2"/>
  <c r="AC711" i="2"/>
  <c r="AB700" i="2"/>
  <c r="AA700" i="2"/>
  <c r="Z700" i="2"/>
  <c r="X700" i="2"/>
  <c r="W700" i="2"/>
  <c r="V700" i="2"/>
  <c r="U700" i="2"/>
  <c r="T700" i="2"/>
  <c r="S700" i="2"/>
  <c r="R700" i="2"/>
  <c r="Q700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AB694" i="2"/>
  <c r="AA694" i="2"/>
  <c r="X694" i="2"/>
  <c r="W694" i="2"/>
  <c r="V694" i="2"/>
  <c r="U694" i="2"/>
  <c r="T694" i="2"/>
  <c r="S694" i="2"/>
  <c r="R694" i="2"/>
  <c r="Q694" i="2"/>
  <c r="P694" i="2"/>
  <c r="O694" i="2"/>
  <c r="N694" i="2"/>
  <c r="M694" i="2"/>
  <c r="L694" i="2"/>
  <c r="K694" i="2"/>
  <c r="J694" i="2"/>
  <c r="I694" i="2"/>
  <c r="H694" i="2"/>
  <c r="G694" i="2"/>
  <c r="F694" i="2"/>
  <c r="E694" i="2"/>
  <c r="AB692" i="2"/>
  <c r="AA692" i="2"/>
  <c r="X692" i="2"/>
  <c r="W692" i="2"/>
  <c r="V692" i="2"/>
  <c r="U692" i="2"/>
  <c r="T692" i="2"/>
  <c r="S692" i="2"/>
  <c r="R692" i="2"/>
  <c r="Q692" i="2"/>
  <c r="P692" i="2"/>
  <c r="O692" i="2"/>
  <c r="N692" i="2"/>
  <c r="M692" i="2"/>
  <c r="L692" i="2"/>
  <c r="K692" i="2"/>
  <c r="J692" i="2"/>
  <c r="I692" i="2"/>
  <c r="H692" i="2"/>
  <c r="G692" i="2"/>
  <c r="F692" i="2"/>
  <c r="AC687" i="2"/>
  <c r="Z691" i="2"/>
  <c r="AC680" i="2"/>
  <c r="Z684" i="2"/>
  <c r="AC673" i="2"/>
  <c r="Z677" i="2"/>
  <c r="AC666" i="2"/>
  <c r="Z670" i="2"/>
  <c r="AB658" i="2"/>
  <c r="AA658" i="2"/>
  <c r="X658" i="2"/>
  <c r="W658" i="2"/>
  <c r="V658" i="2"/>
  <c r="U658" i="2"/>
  <c r="T658" i="2"/>
  <c r="S658" i="2"/>
  <c r="R658" i="2"/>
  <c r="Q658" i="2"/>
  <c r="P658" i="2"/>
  <c r="O658" i="2"/>
  <c r="N658" i="2"/>
  <c r="M658" i="2"/>
  <c r="L658" i="2"/>
  <c r="K658" i="2"/>
  <c r="J658" i="2"/>
  <c r="I658" i="2"/>
  <c r="H658" i="2"/>
  <c r="G658" i="2"/>
  <c r="F658" i="2"/>
  <c r="E658" i="2"/>
  <c r="AB657" i="2"/>
  <c r="AA657" i="2"/>
  <c r="Z663" i="2"/>
  <c r="X657" i="2"/>
  <c r="W657" i="2"/>
  <c r="V657" i="2"/>
  <c r="U657" i="2"/>
  <c r="T657" i="2"/>
  <c r="S657" i="2"/>
  <c r="R657" i="2"/>
  <c r="Q657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AC652" i="2"/>
  <c r="AB645" i="2"/>
  <c r="AA645" i="2"/>
  <c r="Z645" i="2"/>
  <c r="X645" i="2"/>
  <c r="W645" i="2"/>
  <c r="V645" i="2"/>
  <c r="U645" i="2"/>
  <c r="T645" i="2"/>
  <c r="S645" i="2"/>
  <c r="R645" i="2"/>
  <c r="Q645" i="2"/>
  <c r="P645" i="2"/>
  <c r="O645" i="2"/>
  <c r="N645" i="2"/>
  <c r="M645" i="2"/>
  <c r="L645" i="2"/>
  <c r="K645" i="2"/>
  <c r="J645" i="2"/>
  <c r="I645" i="2"/>
  <c r="H645" i="2"/>
  <c r="G645" i="2"/>
  <c r="F645" i="2"/>
  <c r="E645" i="2"/>
  <c r="AC636" i="2"/>
  <c r="Z640" i="2"/>
  <c r="AC629" i="2"/>
  <c r="AC622" i="2"/>
  <c r="Z626" i="2"/>
  <c r="AC606" i="2"/>
  <c r="Z610" i="2"/>
  <c r="AC599" i="2"/>
  <c r="Z603" i="2"/>
  <c r="AB592" i="2"/>
  <c r="AA592" i="2"/>
  <c r="X592" i="2"/>
  <c r="W592" i="2"/>
  <c r="V592" i="2"/>
  <c r="U592" i="2"/>
  <c r="T592" i="2"/>
  <c r="S592" i="2"/>
  <c r="R592" i="2"/>
  <c r="Q592" i="2"/>
  <c r="P592" i="2"/>
  <c r="O592" i="2"/>
  <c r="N592" i="2"/>
  <c r="M592" i="2"/>
  <c r="L592" i="2"/>
  <c r="K592" i="2"/>
  <c r="J592" i="2"/>
  <c r="I592" i="2"/>
  <c r="H592" i="2"/>
  <c r="G592" i="2"/>
  <c r="F592" i="2"/>
  <c r="E592" i="2"/>
  <c r="AB591" i="2"/>
  <c r="AA591" i="2"/>
  <c r="X591" i="2"/>
  <c r="W591" i="2"/>
  <c r="V591" i="2"/>
  <c r="U591" i="2"/>
  <c r="T591" i="2"/>
  <c r="S591" i="2"/>
  <c r="R591" i="2"/>
  <c r="Q591" i="2"/>
  <c r="P591" i="2"/>
  <c r="O591" i="2"/>
  <c r="N591" i="2"/>
  <c r="M591" i="2"/>
  <c r="L591" i="2"/>
  <c r="K591" i="2"/>
  <c r="J591" i="2"/>
  <c r="I591" i="2"/>
  <c r="H591" i="2"/>
  <c r="G591" i="2"/>
  <c r="F591" i="2"/>
  <c r="E591" i="2"/>
  <c r="AB586" i="2"/>
  <c r="AA586" i="2"/>
  <c r="X586" i="2"/>
  <c r="W586" i="2"/>
  <c r="V586" i="2"/>
  <c r="U586" i="2"/>
  <c r="T586" i="2"/>
  <c r="S586" i="2"/>
  <c r="R586" i="2"/>
  <c r="Q586" i="2"/>
  <c r="P586" i="2"/>
  <c r="O586" i="2"/>
  <c r="N586" i="2"/>
  <c r="M586" i="2"/>
  <c r="L586" i="2"/>
  <c r="K586" i="2"/>
  <c r="J586" i="2"/>
  <c r="I586" i="2"/>
  <c r="H586" i="2"/>
  <c r="G586" i="2"/>
  <c r="F586" i="2"/>
  <c r="E586" i="2"/>
  <c r="AB585" i="2"/>
  <c r="AA585" i="2"/>
  <c r="X585" i="2"/>
  <c r="W585" i="2"/>
  <c r="V585" i="2"/>
  <c r="U585" i="2"/>
  <c r="T585" i="2"/>
  <c r="S585" i="2"/>
  <c r="R585" i="2"/>
  <c r="Q585" i="2"/>
  <c r="P585" i="2"/>
  <c r="O585" i="2"/>
  <c r="N585" i="2"/>
  <c r="M585" i="2"/>
  <c r="L585" i="2"/>
  <c r="K585" i="2"/>
  <c r="J585" i="2"/>
  <c r="I585" i="2"/>
  <c r="H585" i="2"/>
  <c r="G585" i="2"/>
  <c r="F585" i="2"/>
  <c r="E585" i="2"/>
  <c r="AB579" i="2"/>
  <c r="AA579" i="2"/>
  <c r="Z579" i="2"/>
  <c r="X579" i="2"/>
  <c r="W579" i="2"/>
  <c r="V579" i="2"/>
  <c r="U579" i="2"/>
  <c r="T579" i="2"/>
  <c r="S579" i="2"/>
  <c r="R579" i="2"/>
  <c r="Q579" i="2"/>
  <c r="P579" i="2"/>
  <c r="O579" i="2"/>
  <c r="N579" i="2"/>
  <c r="M579" i="2"/>
  <c r="L579" i="2"/>
  <c r="K579" i="2"/>
  <c r="J579" i="2"/>
  <c r="I579" i="2"/>
  <c r="H579" i="2"/>
  <c r="G579" i="2"/>
  <c r="F579" i="2"/>
  <c r="E579" i="2"/>
  <c r="AC568" i="2"/>
  <c r="AB572" i="2"/>
  <c r="AA572" i="2"/>
  <c r="Z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K572" i="2"/>
  <c r="J572" i="2"/>
  <c r="I572" i="2"/>
  <c r="H572" i="2"/>
  <c r="G572" i="2"/>
  <c r="AC561" i="2"/>
  <c r="AB565" i="2"/>
  <c r="AA565" i="2"/>
  <c r="Z565" i="2"/>
  <c r="X565" i="2"/>
  <c r="W565" i="2"/>
  <c r="V565" i="2"/>
  <c r="U565" i="2"/>
  <c r="T565" i="2"/>
  <c r="S565" i="2"/>
  <c r="R565" i="2"/>
  <c r="Q565" i="2"/>
  <c r="P565" i="2"/>
  <c r="O565" i="2"/>
  <c r="N565" i="2"/>
  <c r="M565" i="2"/>
  <c r="L565" i="2"/>
  <c r="K565" i="2"/>
  <c r="J565" i="2"/>
  <c r="I565" i="2"/>
  <c r="H565" i="2"/>
  <c r="G565" i="2"/>
  <c r="AC554" i="2"/>
  <c r="AB558" i="2"/>
  <c r="AA558" i="2"/>
  <c r="Z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H558" i="2"/>
  <c r="G558" i="2"/>
  <c r="AC547" i="2"/>
  <c r="AC536" i="2"/>
  <c r="AB542" i="2"/>
  <c r="AA542" i="2"/>
  <c r="X542" i="2"/>
  <c r="W542" i="2"/>
  <c r="T542" i="2"/>
  <c r="S542" i="2"/>
  <c r="P542" i="2"/>
  <c r="O542" i="2"/>
  <c r="L542" i="2"/>
  <c r="K542" i="2"/>
  <c r="H542" i="2"/>
  <c r="G542" i="2"/>
  <c r="AB540" i="2"/>
  <c r="AA541" i="2"/>
  <c r="Z540" i="2"/>
  <c r="X540" i="2"/>
  <c r="W541" i="2"/>
  <c r="V540" i="2"/>
  <c r="U540" i="2"/>
  <c r="T540" i="2"/>
  <c r="S541" i="2"/>
  <c r="R540" i="2"/>
  <c r="Q540" i="2"/>
  <c r="P540" i="2"/>
  <c r="O541" i="2"/>
  <c r="N540" i="2"/>
  <c r="M540" i="2"/>
  <c r="L540" i="2"/>
  <c r="K541" i="2"/>
  <c r="J540" i="2"/>
  <c r="I540" i="2"/>
  <c r="H540" i="2"/>
  <c r="G541" i="2"/>
  <c r="F540" i="2"/>
  <c r="AB528" i="2"/>
  <c r="AA528" i="2"/>
  <c r="Z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K528" i="2"/>
  <c r="J528" i="2"/>
  <c r="I528" i="2"/>
  <c r="H528" i="2"/>
  <c r="G528" i="2"/>
  <c r="F528" i="2"/>
  <c r="E528" i="2"/>
  <c r="AC522" i="2"/>
  <c r="AC517" i="2"/>
  <c r="Z521" i="2"/>
  <c r="AC510" i="2"/>
  <c r="Z514" i="2"/>
  <c r="AC503" i="2"/>
  <c r="Z507" i="2"/>
  <c r="AC496" i="2"/>
  <c r="Z500" i="2"/>
  <c r="AB491" i="2"/>
  <c r="AA491" i="2"/>
  <c r="Z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F491" i="2"/>
  <c r="E491" i="2"/>
  <c r="AB490" i="2"/>
  <c r="AA490" i="2"/>
  <c r="Z490" i="2"/>
  <c r="X490" i="2"/>
  <c r="W490" i="2"/>
  <c r="V490" i="2"/>
  <c r="U490" i="2"/>
  <c r="T490" i="2"/>
  <c r="S490" i="2"/>
  <c r="R490" i="2"/>
  <c r="Q490" i="2"/>
  <c r="P490" i="2"/>
  <c r="O490" i="2"/>
  <c r="N490" i="2"/>
  <c r="M490" i="2"/>
  <c r="L490" i="2"/>
  <c r="K490" i="2"/>
  <c r="J490" i="2"/>
  <c r="I490" i="2"/>
  <c r="H490" i="2"/>
  <c r="G490" i="2"/>
  <c r="F490" i="2"/>
  <c r="E490" i="2"/>
  <c r="AB488" i="2"/>
  <c r="AA488" i="2"/>
  <c r="Z488" i="2"/>
  <c r="X488" i="2"/>
  <c r="W488" i="2"/>
  <c r="V488" i="2"/>
  <c r="U488" i="2"/>
  <c r="T488" i="2"/>
  <c r="S488" i="2"/>
  <c r="R488" i="2"/>
  <c r="Q488" i="2"/>
  <c r="P488" i="2"/>
  <c r="O488" i="2"/>
  <c r="N488" i="2"/>
  <c r="M488" i="2"/>
  <c r="L488" i="2"/>
  <c r="K488" i="2"/>
  <c r="J488" i="2"/>
  <c r="I488" i="2"/>
  <c r="H488" i="2"/>
  <c r="G488" i="2"/>
  <c r="F488" i="2"/>
  <c r="E488" i="2"/>
  <c r="AB485" i="2"/>
  <c r="AA485" i="2"/>
  <c r="Z485" i="2"/>
  <c r="X485" i="2"/>
  <c r="W485" i="2"/>
  <c r="V485" i="2"/>
  <c r="U485" i="2"/>
  <c r="T485" i="2"/>
  <c r="S485" i="2"/>
  <c r="R485" i="2"/>
  <c r="Q485" i="2"/>
  <c r="P485" i="2"/>
  <c r="O485" i="2"/>
  <c r="N485" i="2"/>
  <c r="M485" i="2"/>
  <c r="L485" i="2"/>
  <c r="K485" i="2"/>
  <c r="J485" i="2"/>
  <c r="I485" i="2"/>
  <c r="H485" i="2"/>
  <c r="G485" i="2"/>
  <c r="F485" i="2"/>
  <c r="E485" i="2"/>
  <c r="AC484" i="2"/>
  <c r="AC483" i="2"/>
  <c r="AC482" i="2"/>
  <c r="Z478" i="2"/>
  <c r="AB470" i="2"/>
  <c r="AA470" i="2"/>
  <c r="Z470" i="2"/>
  <c r="X470" i="2"/>
  <c r="W470" i="2"/>
  <c r="U470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AB458" i="2"/>
  <c r="AA458" i="2"/>
  <c r="X458" i="2"/>
  <c r="W458" i="2"/>
  <c r="U458" i="2"/>
  <c r="T458" i="2"/>
  <c r="S458" i="2"/>
  <c r="R458" i="2"/>
  <c r="Q458" i="2"/>
  <c r="P458" i="2"/>
  <c r="O458" i="2"/>
  <c r="N458" i="2"/>
  <c r="M458" i="2"/>
  <c r="L458" i="2"/>
  <c r="K458" i="2"/>
  <c r="J458" i="2"/>
  <c r="I458" i="2"/>
  <c r="H458" i="2"/>
  <c r="G458" i="2"/>
  <c r="F458" i="2"/>
  <c r="E458" i="2"/>
  <c r="AB456" i="2"/>
  <c r="AA456" i="2"/>
  <c r="X456" i="2"/>
  <c r="W456" i="2"/>
  <c r="U456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AB455" i="2"/>
  <c r="AA455" i="2"/>
  <c r="Z455" i="2"/>
  <c r="X455" i="2"/>
  <c r="W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AB452" i="2"/>
  <c r="AA452" i="2"/>
  <c r="Z452" i="2"/>
  <c r="X452" i="2"/>
  <c r="W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AC451" i="2"/>
  <c r="AC444" i="2"/>
  <c r="AC437" i="2"/>
  <c r="AB438" i="2"/>
  <c r="AA438" i="2"/>
  <c r="X438" i="2"/>
  <c r="W438" i="2"/>
  <c r="U438" i="2"/>
  <c r="T438" i="2"/>
  <c r="S438" i="2"/>
  <c r="R438" i="2"/>
  <c r="Q438" i="2"/>
  <c r="P438" i="2"/>
  <c r="O438" i="2"/>
  <c r="N438" i="2"/>
  <c r="M438" i="2"/>
  <c r="L438" i="2"/>
  <c r="K438" i="2"/>
  <c r="J438" i="2"/>
  <c r="I438" i="2"/>
  <c r="H438" i="2"/>
  <c r="G438" i="2"/>
  <c r="F438" i="2"/>
  <c r="AC430" i="2"/>
  <c r="AC423" i="2"/>
  <c r="AC416" i="2"/>
  <c r="AC409" i="2"/>
  <c r="AC402" i="2"/>
  <c r="AC395" i="2"/>
  <c r="AC388" i="2"/>
  <c r="AB381" i="2"/>
  <c r="AA381" i="2"/>
  <c r="Z381" i="2"/>
  <c r="X381" i="2"/>
  <c r="W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AC381" i="2"/>
  <c r="AB378" i="2"/>
  <c r="AA378" i="2"/>
  <c r="Z378" i="2"/>
  <c r="X378" i="2"/>
  <c r="W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AC377" i="2"/>
  <c r="AC376" i="2"/>
  <c r="AC375" i="2"/>
  <c r="AB374" i="2"/>
  <c r="AA374" i="2"/>
  <c r="Z374" i="2"/>
  <c r="X374" i="2"/>
  <c r="W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AB371" i="2"/>
  <c r="AA371" i="2"/>
  <c r="Z371" i="2"/>
  <c r="X371" i="2"/>
  <c r="W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AC370" i="2"/>
  <c r="AC369" i="2"/>
  <c r="AC368" i="2"/>
  <c r="AB367" i="2"/>
  <c r="AA367" i="2"/>
  <c r="Z367" i="2"/>
  <c r="X367" i="2"/>
  <c r="W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AB364" i="2"/>
  <c r="AA364" i="2"/>
  <c r="Z364" i="2"/>
  <c r="X364" i="2"/>
  <c r="W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AC363" i="2"/>
  <c r="AC362" i="2"/>
  <c r="AC361" i="2"/>
  <c r="AB360" i="2"/>
  <c r="AA360" i="2"/>
  <c r="Z360" i="2"/>
  <c r="X360" i="2"/>
  <c r="W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AB357" i="2"/>
  <c r="AA357" i="2"/>
  <c r="Z357" i="2"/>
  <c r="X357" i="2"/>
  <c r="W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AC356" i="2"/>
  <c r="AC355" i="2"/>
  <c r="AC354" i="2"/>
  <c r="AB353" i="2"/>
  <c r="AA353" i="2"/>
  <c r="Z353" i="2"/>
  <c r="X353" i="2"/>
  <c r="W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AB350" i="2"/>
  <c r="AA350" i="2"/>
  <c r="Z350" i="2"/>
  <c r="X350" i="2"/>
  <c r="W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AC349" i="2"/>
  <c r="AC348" i="2"/>
  <c r="AC347" i="2"/>
  <c r="AB346" i="2"/>
  <c r="AA346" i="2"/>
  <c r="Z346" i="2"/>
  <c r="X346" i="2"/>
  <c r="W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AC344" i="2"/>
  <c r="AB343" i="2"/>
  <c r="AA343" i="2"/>
  <c r="Z343" i="2"/>
  <c r="X343" i="2"/>
  <c r="W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AC342" i="2"/>
  <c r="AC341" i="2"/>
  <c r="AC340" i="2"/>
  <c r="AB339" i="2"/>
  <c r="AA339" i="2"/>
  <c r="Z339" i="2"/>
  <c r="X339" i="2"/>
  <c r="W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AB336" i="2"/>
  <c r="AA336" i="2"/>
  <c r="Z336" i="2"/>
  <c r="X336" i="2"/>
  <c r="W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AC335" i="2"/>
  <c r="AC334" i="2"/>
  <c r="AC333" i="2"/>
  <c r="AB323" i="2"/>
  <c r="AA323" i="2"/>
  <c r="Z323" i="2"/>
  <c r="X323" i="2"/>
  <c r="W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AB320" i="2"/>
  <c r="AA320" i="2"/>
  <c r="Z320" i="2"/>
  <c r="X320" i="2"/>
  <c r="W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AC319" i="2"/>
  <c r="AC318" i="2"/>
  <c r="AC317" i="2"/>
  <c r="AC312" i="2"/>
  <c r="AC305" i="2"/>
  <c r="AB295" i="2"/>
  <c r="AA295" i="2"/>
  <c r="Z295" i="2"/>
  <c r="X295" i="2"/>
  <c r="W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AC293" i="2"/>
  <c r="AC292" i="2"/>
  <c r="AB288" i="2"/>
  <c r="AA288" i="2"/>
  <c r="Z288" i="2"/>
  <c r="X288" i="2"/>
  <c r="W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AC286" i="2"/>
  <c r="AC285" i="2"/>
  <c r="AB281" i="2"/>
  <c r="AA281" i="2"/>
  <c r="Z281" i="2"/>
  <c r="X281" i="2"/>
  <c r="W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AC279" i="2"/>
  <c r="AC278" i="2"/>
  <c r="AB271" i="2"/>
  <c r="AA271" i="2"/>
  <c r="Z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AC265" i="2"/>
  <c r="AC260" i="2"/>
  <c r="AC253" i="2"/>
  <c r="AC246" i="2"/>
  <c r="Z250" i="2"/>
  <c r="AC239" i="2"/>
  <c r="Z243" i="2"/>
  <c r="AC232" i="2"/>
  <c r="AB227" i="2"/>
  <c r="AA227" i="2"/>
  <c r="Z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AB226" i="2"/>
  <c r="AA226" i="2"/>
  <c r="Z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AB225" i="2"/>
  <c r="AA225" i="2"/>
  <c r="Z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AB222" i="2"/>
  <c r="AA222" i="2"/>
  <c r="Z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AC221" i="2"/>
  <c r="AC220" i="2"/>
  <c r="AC219" i="2"/>
  <c r="E215" i="2"/>
  <c r="AB207" i="2"/>
  <c r="AA207" i="2"/>
  <c r="Z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AC194" i="2"/>
  <c r="Z198" i="2"/>
  <c r="AC187" i="2"/>
  <c r="Z191" i="2"/>
  <c r="AC180" i="2"/>
  <c r="AA184" i="2"/>
  <c r="W184" i="2"/>
  <c r="U184" i="2"/>
  <c r="S184" i="2"/>
  <c r="Q184" i="2"/>
  <c r="O184" i="2"/>
  <c r="M184" i="2"/>
  <c r="K184" i="2"/>
  <c r="I184" i="2"/>
  <c r="G184" i="2"/>
  <c r="AC173" i="2"/>
  <c r="AC166" i="2"/>
  <c r="Z170" i="2"/>
  <c r="AB158" i="2"/>
  <c r="AA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AB157" i="2"/>
  <c r="AA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AC152" i="2"/>
  <c r="AC143" i="2"/>
  <c r="AC142" i="2"/>
  <c r="AC141" i="2"/>
  <c r="AC133" i="2"/>
  <c r="U139" i="2"/>
  <c r="M139" i="2"/>
  <c r="E139" i="2"/>
  <c r="AB138" i="2"/>
  <c r="AA138" i="2"/>
  <c r="Z138" i="2"/>
  <c r="X138" i="2"/>
  <c r="W138" i="2"/>
  <c r="T138" i="2"/>
  <c r="S138" i="2"/>
  <c r="R138" i="2"/>
  <c r="P138" i="2"/>
  <c r="O138" i="2"/>
  <c r="N138" i="2"/>
  <c r="L138" i="2"/>
  <c r="K138" i="2"/>
  <c r="J138" i="2"/>
  <c r="H138" i="2"/>
  <c r="G138" i="2"/>
  <c r="F138" i="2"/>
  <c r="AC130" i="2"/>
  <c r="AB129" i="2"/>
  <c r="AA129" i="2"/>
  <c r="Z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AB126" i="2"/>
  <c r="AA126" i="2"/>
  <c r="Z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AC125" i="2"/>
  <c r="AC124" i="2"/>
  <c r="AC123" i="2"/>
  <c r="AB118" i="2"/>
  <c r="AA118" i="2"/>
  <c r="Z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AC112" i="2"/>
  <c r="AC107" i="2"/>
  <c r="AB106" i="2"/>
  <c r="AA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B105" i="2"/>
  <c r="AA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C100" i="2"/>
  <c r="AB99" i="2"/>
  <c r="AA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B98" i="2"/>
  <c r="AA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C93" i="2"/>
  <c r="AB92" i="2"/>
  <c r="AA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B91" i="2"/>
  <c r="AA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86" i="2"/>
  <c r="AC79" i="2"/>
  <c r="AB74" i="2"/>
  <c r="AA74" i="2"/>
  <c r="Z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B73" i="2"/>
  <c r="AA73" i="2"/>
  <c r="Z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B69" i="2"/>
  <c r="AA69" i="2"/>
  <c r="Z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C68" i="2"/>
  <c r="AC67" i="2"/>
  <c r="AC66" i="2"/>
  <c r="AB60" i="2"/>
  <c r="AA60" i="2"/>
  <c r="X60" i="2"/>
  <c r="W60" i="2"/>
  <c r="V60" i="2"/>
  <c r="U60" i="2"/>
  <c r="T60" i="2"/>
  <c r="S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E62" i="2" s="1"/>
  <c r="AB59" i="2"/>
  <c r="AA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AB53" i="2"/>
  <c r="AA53" i="2"/>
  <c r="Z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J53" i="2"/>
  <c r="I53" i="2"/>
  <c r="H53" i="2"/>
  <c r="G53" i="2"/>
  <c r="F53" i="2"/>
  <c r="E53" i="2"/>
  <c r="AC47" i="2"/>
  <c r="AC42" i="2"/>
  <c r="Z46" i="2"/>
  <c r="AC35" i="2"/>
  <c r="Z39" i="2"/>
  <c r="AC28" i="2"/>
  <c r="AB23" i="2"/>
  <c r="AA23" i="2"/>
  <c r="Z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B22" i="2"/>
  <c r="AA22" i="2"/>
  <c r="Z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B21" i="2"/>
  <c r="AA21" i="2"/>
  <c r="Z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AB18" i="2"/>
  <c r="AA18" i="2"/>
  <c r="Z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AC17" i="2"/>
  <c r="AC16" i="2"/>
  <c r="AC15" i="2"/>
  <c r="E11" i="2"/>
  <c r="AB9" i="2"/>
  <c r="AA9" i="2"/>
  <c r="X9" i="2"/>
  <c r="W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B8" i="2"/>
  <c r="AA8" i="2"/>
  <c r="X8" i="2"/>
  <c r="W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G5676" i="2" l="1"/>
  <c r="K5676" i="2"/>
  <c r="O5676" i="2"/>
  <c r="S5676" i="2"/>
  <c r="W5676" i="2"/>
  <c r="I5675" i="2"/>
  <c r="M5675" i="2"/>
  <c r="Q5675" i="2"/>
  <c r="U5675" i="2"/>
  <c r="AA5675" i="2"/>
  <c r="H5676" i="2"/>
  <c r="L5676" i="2"/>
  <c r="P5676" i="2"/>
  <c r="T5676" i="2"/>
  <c r="X5676" i="2"/>
  <c r="AC3579" i="2"/>
  <c r="F5675" i="2"/>
  <c r="J5675" i="2"/>
  <c r="N5675" i="2"/>
  <c r="R5675" i="2"/>
  <c r="V5675" i="2"/>
  <c r="AB5675" i="2"/>
  <c r="AC3796" i="2"/>
  <c r="F5676" i="2"/>
  <c r="J5676" i="2"/>
  <c r="N5676" i="2"/>
  <c r="R5676" i="2"/>
  <c r="V5676" i="2"/>
  <c r="AB5676" i="2"/>
  <c r="AC4035" i="2"/>
  <c r="H5675" i="2"/>
  <c r="L5675" i="2"/>
  <c r="P5675" i="2"/>
  <c r="T5675" i="2"/>
  <c r="X5675" i="2"/>
  <c r="E5583" i="2"/>
  <c r="E5585" i="2" s="1"/>
  <c r="E5584" i="2"/>
  <c r="E5586" i="2" s="1"/>
  <c r="E5578" i="2"/>
  <c r="G5540" i="2"/>
  <c r="E5575" i="2"/>
  <c r="AC4213" i="2"/>
  <c r="E3280" i="2"/>
  <c r="E3282" i="2" s="1"/>
  <c r="AD4644" i="2"/>
  <c r="AD5797" i="2"/>
  <c r="AD490" i="2"/>
  <c r="L3577" i="2"/>
  <c r="L3575" i="2"/>
  <c r="T3577" i="2"/>
  <c r="T3575" i="2"/>
  <c r="F3578" i="2"/>
  <c r="F3576" i="2"/>
  <c r="N3578" i="2"/>
  <c r="N3576" i="2"/>
  <c r="V3578" i="2"/>
  <c r="V3576" i="2"/>
  <c r="AD73" i="2"/>
  <c r="E3577" i="2"/>
  <c r="E3575" i="2"/>
  <c r="I3577" i="2"/>
  <c r="I3575" i="2"/>
  <c r="M3577" i="2"/>
  <c r="M3575" i="2"/>
  <c r="Q3577" i="2"/>
  <c r="Q3575" i="2"/>
  <c r="U3577" i="2"/>
  <c r="U3575" i="2"/>
  <c r="AA3577" i="2"/>
  <c r="AA3575" i="2"/>
  <c r="G3578" i="2"/>
  <c r="G3576" i="2"/>
  <c r="K3578" i="2"/>
  <c r="K3576" i="2"/>
  <c r="O3578" i="2"/>
  <c r="O3576" i="2"/>
  <c r="S3578" i="2"/>
  <c r="S3576" i="2"/>
  <c r="W3578" i="2"/>
  <c r="W3576" i="2"/>
  <c r="G3577" i="2"/>
  <c r="G3575" i="2"/>
  <c r="K3577" i="2"/>
  <c r="K3575" i="2"/>
  <c r="O3577" i="2"/>
  <c r="O3575" i="2"/>
  <c r="S3577" i="2"/>
  <c r="S3575" i="2"/>
  <c r="W3577" i="2"/>
  <c r="W3575" i="2"/>
  <c r="E3578" i="2"/>
  <c r="E3576" i="2"/>
  <c r="I3578" i="2"/>
  <c r="I3576" i="2"/>
  <c r="M3578" i="2"/>
  <c r="M3576" i="2"/>
  <c r="Q3578" i="2"/>
  <c r="Q3576" i="2"/>
  <c r="U3578" i="2"/>
  <c r="U3576" i="2"/>
  <c r="AA3578" i="2"/>
  <c r="AA3576" i="2"/>
  <c r="H3577" i="2"/>
  <c r="H3575" i="2"/>
  <c r="P3577" i="2"/>
  <c r="P3575" i="2"/>
  <c r="X3577" i="2"/>
  <c r="X3575" i="2"/>
  <c r="J3578" i="2"/>
  <c r="J3576" i="2"/>
  <c r="R3578" i="2"/>
  <c r="R3576" i="2"/>
  <c r="AB3578" i="2"/>
  <c r="AB3576" i="2"/>
  <c r="F3577" i="2"/>
  <c r="F3575" i="2"/>
  <c r="J3577" i="2"/>
  <c r="J3575" i="2"/>
  <c r="N3577" i="2"/>
  <c r="N3575" i="2"/>
  <c r="R3577" i="2"/>
  <c r="R3575" i="2"/>
  <c r="V3577" i="2"/>
  <c r="V3575" i="2"/>
  <c r="AB3577" i="2"/>
  <c r="AB3575" i="2"/>
  <c r="H3578" i="2"/>
  <c r="H3576" i="2"/>
  <c r="L3578" i="2"/>
  <c r="L3576" i="2"/>
  <c r="P3578" i="2"/>
  <c r="P3576" i="2"/>
  <c r="T3578" i="2"/>
  <c r="T3576" i="2"/>
  <c r="X3578" i="2"/>
  <c r="X3576" i="2"/>
  <c r="AD718" i="2"/>
  <c r="AD227" i="2"/>
  <c r="AD1071" i="2"/>
  <c r="E3281" i="2"/>
  <c r="E3283" i="2" s="1"/>
  <c r="AD23" i="2"/>
  <c r="AD74" i="2"/>
  <c r="AD226" i="2"/>
  <c r="AD491" i="2"/>
  <c r="AD719" i="2"/>
  <c r="AD4231" i="2"/>
  <c r="AD4643" i="2"/>
  <c r="AD2720" i="2"/>
  <c r="AD22" i="2"/>
  <c r="AD1072" i="2"/>
  <c r="AD4232" i="2"/>
  <c r="E6286" i="2"/>
  <c r="E1415" i="2"/>
  <c r="E1721" i="2"/>
  <c r="E1723" i="2" s="1"/>
  <c r="E1661" i="2"/>
  <c r="E1720" i="2"/>
  <c r="E1722" i="2" s="1"/>
  <c r="E1664" i="2"/>
  <c r="E1785" i="2"/>
  <c r="E1787" i="2" s="1"/>
  <c r="E1786" i="2"/>
  <c r="E1788" i="2" s="1"/>
  <c r="AC2227" i="2"/>
  <c r="E4033" i="2"/>
  <c r="E5423" i="2"/>
  <c r="E5425" i="2" s="1"/>
  <c r="E5422" i="2"/>
  <c r="E5424" i="2" s="1"/>
  <c r="E1412" i="2"/>
  <c r="F4031" i="2"/>
  <c r="F4033" i="2" s="1"/>
  <c r="J4031" i="2"/>
  <c r="J4033" i="2" s="1"/>
  <c r="N4031" i="2"/>
  <c r="N4033" i="2" s="1"/>
  <c r="R4031" i="2"/>
  <c r="R4033" i="2" s="1"/>
  <c r="V4031" i="2"/>
  <c r="AB4031" i="2"/>
  <c r="AB4033" i="2" s="1"/>
  <c r="H4032" i="2"/>
  <c r="H4034" i="2" s="1"/>
  <c r="L4032" i="2"/>
  <c r="L4034" i="2" s="1"/>
  <c r="P4032" i="2"/>
  <c r="P4034" i="2" s="1"/>
  <c r="T4032" i="2"/>
  <c r="T4034" i="2" s="1"/>
  <c r="X4032" i="2"/>
  <c r="X4034" i="2" s="1"/>
  <c r="H4031" i="2"/>
  <c r="H4033" i="2" s="1"/>
  <c r="L4031" i="2"/>
  <c r="L4033" i="2" s="1"/>
  <c r="P4031" i="2"/>
  <c r="P4033" i="2" s="1"/>
  <c r="T4031" i="2"/>
  <c r="T4033" i="2" s="1"/>
  <c r="X4031" i="2"/>
  <c r="X4033" i="2" s="1"/>
  <c r="F4032" i="2"/>
  <c r="F4034" i="2" s="1"/>
  <c r="J4032" i="2"/>
  <c r="J4034" i="2" s="1"/>
  <c r="N4032" i="2"/>
  <c r="N4034" i="2" s="1"/>
  <c r="R4032" i="2"/>
  <c r="R4034" i="2" s="1"/>
  <c r="V4032" i="2"/>
  <c r="AB4032" i="2"/>
  <c r="AB4034" i="2" s="1"/>
  <c r="F3350" i="2"/>
  <c r="I4031" i="2"/>
  <c r="I4033" i="2" s="1"/>
  <c r="M4031" i="2"/>
  <c r="M4033" i="2" s="1"/>
  <c r="Q4031" i="2"/>
  <c r="Q4033" i="2" s="1"/>
  <c r="U4031" i="2"/>
  <c r="U4033" i="2" s="1"/>
  <c r="AA4031" i="2"/>
  <c r="AA4033" i="2" s="1"/>
  <c r="G4032" i="2"/>
  <c r="G4034" i="2" s="1"/>
  <c r="K4032" i="2"/>
  <c r="K4034" i="2" s="1"/>
  <c r="O4032" i="2"/>
  <c r="O4034" i="2" s="1"/>
  <c r="S4032" i="2"/>
  <c r="S4034" i="2" s="1"/>
  <c r="W4032" i="2"/>
  <c r="W4034" i="2" s="1"/>
  <c r="F1257" i="2"/>
  <c r="G1257" i="2"/>
  <c r="H1257" i="2"/>
  <c r="I1257" i="2"/>
  <c r="J1257" i="2"/>
  <c r="K1257" i="2"/>
  <c r="L1257" i="2"/>
  <c r="M1257" i="2"/>
  <c r="N1257" i="2"/>
  <c r="O1257" i="2"/>
  <c r="P1257" i="2"/>
  <c r="Q1257" i="2"/>
  <c r="R1257" i="2"/>
  <c r="S1257" i="2"/>
  <c r="T1257" i="2"/>
  <c r="U1257" i="2"/>
  <c r="V1257" i="2"/>
  <c r="W1257" i="2"/>
  <c r="X1257" i="2"/>
  <c r="AA1257" i="2"/>
  <c r="AB1257" i="2"/>
  <c r="AB982" i="2"/>
  <c r="AB984" i="2" s="1"/>
  <c r="H982" i="2"/>
  <c r="H984" i="2" s="1"/>
  <c r="L982" i="2"/>
  <c r="L984" i="2" s="1"/>
  <c r="P982" i="2"/>
  <c r="P984" i="2" s="1"/>
  <c r="T982" i="2"/>
  <c r="T984" i="2" s="1"/>
  <c r="X982" i="2"/>
  <c r="X984" i="2" s="1"/>
  <c r="E328" i="2"/>
  <c r="I328" i="2"/>
  <c r="M328" i="2"/>
  <c r="Q328" i="2"/>
  <c r="U328" i="2"/>
  <c r="AB328" i="2"/>
  <c r="H327" i="2"/>
  <c r="L327" i="2"/>
  <c r="P327" i="2"/>
  <c r="T327" i="2"/>
  <c r="AA327" i="2"/>
  <c r="E327" i="2"/>
  <c r="I327" i="2"/>
  <c r="M327" i="2"/>
  <c r="Q327" i="2"/>
  <c r="U327" i="2"/>
  <c r="AB327" i="2"/>
  <c r="AA5033" i="2"/>
  <c r="AB5153" i="2"/>
  <c r="AB5195" i="2"/>
  <c r="AB5209" i="2"/>
  <c r="AB5251" i="2"/>
  <c r="G5275" i="2"/>
  <c r="K5275" i="2"/>
  <c r="AA5282" i="2"/>
  <c r="AA5488" i="2"/>
  <c r="AA4907" i="2"/>
  <c r="AB3154" i="2"/>
  <c r="G327" i="2"/>
  <c r="K327" i="2"/>
  <c r="O327" i="2"/>
  <c r="S327" i="2"/>
  <c r="X327" i="2"/>
  <c r="F328" i="2"/>
  <c r="N328" i="2"/>
  <c r="R328" i="2"/>
  <c r="K328" i="2"/>
  <c r="O328" i="2"/>
  <c r="X328" i="2"/>
  <c r="J328" i="2"/>
  <c r="W328" i="2"/>
  <c r="G328" i="2"/>
  <c r="S328" i="2"/>
  <c r="H328" i="2"/>
  <c r="L328" i="2"/>
  <c r="P328" i="2"/>
  <c r="T328" i="2"/>
  <c r="AA328" i="2"/>
  <c r="F327" i="2"/>
  <c r="J327" i="2"/>
  <c r="N327" i="2"/>
  <c r="R327" i="2"/>
  <c r="W327" i="2"/>
  <c r="E4190" i="2"/>
  <c r="E4192" i="2" s="1"/>
  <c r="I4190" i="2"/>
  <c r="I4192" i="2" s="1"/>
  <c r="M4190" i="2"/>
  <c r="M4192" i="2" s="1"/>
  <c r="Q4190" i="2"/>
  <c r="Q4192" i="2" s="1"/>
  <c r="U4190" i="2"/>
  <c r="U4192" i="2" s="1"/>
  <c r="AA4190" i="2"/>
  <c r="AA4192" i="2" s="1"/>
  <c r="F4190" i="2"/>
  <c r="F4192" i="2" s="1"/>
  <c r="J4190" i="2"/>
  <c r="J4192" i="2" s="1"/>
  <c r="N4190" i="2"/>
  <c r="N4192" i="2" s="1"/>
  <c r="R4190" i="2"/>
  <c r="R4192" i="2" s="1"/>
  <c r="V4190" i="2"/>
  <c r="AB4190" i="2"/>
  <c r="AB4192" i="2" s="1"/>
  <c r="I5845" i="2"/>
  <c r="M5845" i="2"/>
  <c r="Q5845" i="2"/>
  <c r="U5845" i="2"/>
  <c r="AA5845" i="2"/>
  <c r="AB5862" i="2"/>
  <c r="AB5876" i="2"/>
  <c r="AB5890" i="2"/>
  <c r="G4190" i="2"/>
  <c r="G4192" i="2" s="1"/>
  <c r="K4190" i="2"/>
  <c r="K4192" i="2" s="1"/>
  <c r="O4190" i="2"/>
  <c r="O4192" i="2" s="1"/>
  <c r="S4190" i="2"/>
  <c r="S4192" i="2" s="1"/>
  <c r="W4190" i="2"/>
  <c r="W4192" i="2" s="1"/>
  <c r="H4190" i="2"/>
  <c r="H4192" i="2" s="1"/>
  <c r="L4190" i="2"/>
  <c r="L4192" i="2" s="1"/>
  <c r="P4190" i="2"/>
  <c r="P4192" i="2" s="1"/>
  <c r="T4190" i="2"/>
  <c r="T4192" i="2" s="1"/>
  <c r="X4190" i="2"/>
  <c r="X4192" i="2" s="1"/>
  <c r="E427" i="2"/>
  <c r="G5646" i="2"/>
  <c r="K5646" i="2"/>
  <c r="O5646" i="2"/>
  <c r="AA5897" i="2"/>
  <c r="AB5481" i="2"/>
  <c r="AB5670" i="2"/>
  <c r="AB5656" i="2"/>
  <c r="AB5495" i="2"/>
  <c r="O5275" i="2"/>
  <c r="G4271" i="2"/>
  <c r="K4271" i="2"/>
  <c r="O4271" i="2"/>
  <c r="S4271" i="2"/>
  <c r="W4271" i="2"/>
  <c r="F4278" i="2"/>
  <c r="J4278" i="2"/>
  <c r="G6321" i="2"/>
  <c r="K6321" i="2"/>
  <c r="O6321" i="2"/>
  <c r="S6321" i="2"/>
  <c r="W6321" i="2"/>
  <c r="E6328" i="2"/>
  <c r="I6328" i="2"/>
  <c r="M6328" i="2"/>
  <c r="Q6328" i="2"/>
  <c r="U6328" i="2"/>
  <c r="G6335" i="2"/>
  <c r="K6335" i="2"/>
  <c r="O6335" i="2"/>
  <c r="S6335" i="2"/>
  <c r="W6335" i="2"/>
  <c r="AA5368" i="2"/>
  <c r="AA5389" i="2"/>
  <c r="AB5403" i="2"/>
  <c r="H6141" i="2"/>
  <c r="L6141" i="2"/>
  <c r="P6141" i="2"/>
  <c r="T6141" i="2"/>
  <c r="X6141" i="2"/>
  <c r="AA6185" i="2"/>
  <c r="M6192" i="2"/>
  <c r="Q6192" i="2"/>
  <c r="U6192" i="2"/>
  <c r="AA6192" i="2"/>
  <c r="AB6206" i="2"/>
  <c r="AB6241" i="2"/>
  <c r="AB3329" i="2"/>
  <c r="AB3409" i="2"/>
  <c r="AB3437" i="2"/>
  <c r="AA4582" i="2"/>
  <c r="AA4596" i="2"/>
  <c r="I4841" i="2"/>
  <c r="M4841" i="2"/>
  <c r="Q4841" i="2"/>
  <c r="U4841" i="2"/>
  <c r="I4907" i="2"/>
  <c r="Q4907" i="2"/>
  <c r="U4907" i="2"/>
  <c r="G4914" i="2"/>
  <c r="K4914" i="2"/>
  <c r="O4914" i="2"/>
  <c r="S4914" i="2"/>
  <c r="W4914" i="2"/>
  <c r="G4992" i="2"/>
  <c r="K4992" i="2"/>
  <c r="G5006" i="2"/>
  <c r="K5006" i="2"/>
  <c r="O5006" i="2"/>
  <c r="S5006" i="2"/>
  <c r="W5006" i="2"/>
  <c r="M5033" i="2"/>
  <c r="Q5033" i="2"/>
  <c r="U5033" i="2"/>
  <c r="F4945" i="2"/>
  <c r="J4945" i="2"/>
  <c r="N4945" i="2"/>
  <c r="R4945" i="2"/>
  <c r="G4946" i="2"/>
  <c r="K4946" i="2"/>
  <c r="O4946" i="2"/>
  <c r="S4946" i="2"/>
  <c r="W4946" i="2"/>
  <c r="H5034" i="2"/>
  <c r="L5034" i="2"/>
  <c r="P5034" i="2"/>
  <c r="T5034" i="2"/>
  <c r="X5034" i="2"/>
  <c r="E5035" i="2"/>
  <c r="I5035" i="2"/>
  <c r="M5035" i="2"/>
  <c r="Q5035" i="2"/>
  <c r="U5035" i="2"/>
  <c r="I5368" i="2"/>
  <c r="M5368" i="2"/>
  <c r="Q5368" i="2"/>
  <c r="U5368" i="2"/>
  <c r="E5389" i="2"/>
  <c r="I5389" i="2"/>
  <c r="M5389" i="2"/>
  <c r="Q5389" i="2"/>
  <c r="U5389" i="2"/>
  <c r="H5396" i="2"/>
  <c r="L5396" i="2"/>
  <c r="P5396" i="2"/>
  <c r="T5396" i="2"/>
  <c r="X5396" i="2"/>
  <c r="F5403" i="2"/>
  <c r="J5403" i="2"/>
  <c r="N5403" i="2"/>
  <c r="R5403" i="2"/>
  <c r="H5550" i="2"/>
  <c r="L5550" i="2"/>
  <c r="P5550" i="2"/>
  <c r="T5550" i="2"/>
  <c r="X5550" i="2"/>
  <c r="G5578" i="2"/>
  <c r="K5578" i="2"/>
  <c r="O5578" i="2"/>
  <c r="S5578" i="2"/>
  <c r="W5578" i="2"/>
  <c r="AB5578" i="2"/>
  <c r="H5642" i="2"/>
  <c r="L5642" i="2"/>
  <c r="P5642" i="2"/>
  <c r="T5642" i="2"/>
  <c r="X5642" i="2"/>
  <c r="Y5649" i="2"/>
  <c r="F5656" i="2"/>
  <c r="J5656" i="2"/>
  <c r="N5656" i="2"/>
  <c r="R5656" i="2"/>
  <c r="AA5656" i="2"/>
  <c r="H5663" i="2"/>
  <c r="L5663" i="2"/>
  <c r="P5663" i="2"/>
  <c r="T5663" i="2"/>
  <c r="X5663" i="2"/>
  <c r="F5670" i="2"/>
  <c r="J5670" i="2"/>
  <c r="N5670" i="2"/>
  <c r="R5670" i="2"/>
  <c r="AA5670" i="2"/>
  <c r="I5855" i="2"/>
  <c r="M5855" i="2"/>
  <c r="Q5855" i="2"/>
  <c r="U5855" i="2"/>
  <c r="G5862" i="2"/>
  <c r="K5862" i="2"/>
  <c r="O5862" i="2"/>
  <c r="S5862" i="2"/>
  <c r="W5862" i="2"/>
  <c r="E5897" i="2"/>
  <c r="I5897" i="2"/>
  <c r="M5897" i="2"/>
  <c r="Q5897" i="2"/>
  <c r="U5897" i="2"/>
  <c r="F5073" i="2"/>
  <c r="J5073" i="2"/>
  <c r="N5073" i="2"/>
  <c r="R5073" i="2"/>
  <c r="F5150" i="2"/>
  <c r="J5150" i="2"/>
  <c r="N5150" i="2"/>
  <c r="R5150" i="2"/>
  <c r="H5188" i="2"/>
  <c r="L5188" i="2"/>
  <c r="P5188" i="2"/>
  <c r="T5188" i="2"/>
  <c r="X5188" i="2"/>
  <c r="F5195" i="2"/>
  <c r="J5195" i="2"/>
  <c r="N5195" i="2"/>
  <c r="R5195" i="2"/>
  <c r="H5202" i="2"/>
  <c r="L5202" i="2"/>
  <c r="P5202" i="2"/>
  <c r="T5202" i="2"/>
  <c r="X5202" i="2"/>
  <c r="F5209" i="2"/>
  <c r="J5209" i="2"/>
  <c r="N5209" i="2"/>
  <c r="R5209" i="2"/>
  <c r="H5216" i="2"/>
  <c r="L5216" i="2"/>
  <c r="P5216" i="2"/>
  <c r="T5216" i="2"/>
  <c r="X5216" i="2"/>
  <c r="F5223" i="2"/>
  <c r="J5223" i="2"/>
  <c r="N5223" i="2"/>
  <c r="R5223" i="2"/>
  <c r="F5251" i="2"/>
  <c r="J5251" i="2"/>
  <c r="N5251" i="2"/>
  <c r="R5251" i="2"/>
  <c r="I5282" i="2"/>
  <c r="M5282" i="2"/>
  <c r="Q5282" i="2"/>
  <c r="U5282" i="2"/>
  <c r="G5481" i="2"/>
  <c r="K5481" i="2"/>
  <c r="O5481" i="2"/>
  <c r="W5481" i="2"/>
  <c r="I5488" i="2"/>
  <c r="M5488" i="2"/>
  <c r="Q5488" i="2"/>
  <c r="U5488" i="2"/>
  <c r="G5495" i="2"/>
  <c r="K5495" i="2"/>
  <c r="O5495" i="2"/>
  <c r="S5495" i="2"/>
  <c r="W5495" i="2"/>
  <c r="I5502" i="2"/>
  <c r="M5502" i="2"/>
  <c r="Q5502" i="2"/>
  <c r="U5502" i="2"/>
  <c r="E1706" i="2"/>
  <c r="E1703" i="2"/>
  <c r="E424" i="2"/>
  <c r="P5897" i="2"/>
  <c r="I5883" i="2"/>
  <c r="Q5883" i="2"/>
  <c r="U5883" i="2"/>
  <c r="S5890" i="2"/>
  <c r="M5883" i="2"/>
  <c r="G5890" i="2"/>
  <c r="K5890" i="2"/>
  <c r="O5890" i="2"/>
  <c r="W5890" i="2"/>
  <c r="G5876" i="2"/>
  <c r="M5869" i="2"/>
  <c r="I5869" i="2"/>
  <c r="Q5869" i="2"/>
  <c r="U5869" i="2"/>
  <c r="S5275" i="2"/>
  <c r="W5275" i="2"/>
  <c r="AB5223" i="2"/>
  <c r="AB5073" i="2"/>
  <c r="E4999" i="2"/>
  <c r="I4999" i="2"/>
  <c r="M4999" i="2"/>
  <c r="Q4999" i="2"/>
  <c r="U4999" i="2"/>
  <c r="AA4999" i="2"/>
  <c r="O4992" i="2"/>
  <c r="S4992" i="2"/>
  <c r="W4992" i="2"/>
  <c r="G4900" i="2"/>
  <c r="K4900" i="2"/>
  <c r="O4900" i="2"/>
  <c r="S4900" i="2"/>
  <c r="W4900" i="2"/>
  <c r="G4851" i="2"/>
  <c r="K4851" i="2"/>
  <c r="O4851" i="2"/>
  <c r="S4851" i="2"/>
  <c r="W4851" i="2"/>
  <c r="F4853" i="2"/>
  <c r="J4853" i="2"/>
  <c r="N4853" i="2"/>
  <c r="R4853" i="2"/>
  <c r="G4854" i="2"/>
  <c r="K4854" i="2"/>
  <c r="O4854" i="2"/>
  <c r="S4854" i="2"/>
  <c r="W4854" i="2"/>
  <c r="G3451" i="2"/>
  <c r="K3451" i="2"/>
  <c r="O3451" i="2"/>
  <c r="S3451" i="2"/>
  <c r="W3451" i="2"/>
  <c r="F3154" i="2"/>
  <c r="J3154" i="2"/>
  <c r="N3154" i="2"/>
  <c r="R3154" i="2"/>
  <c r="H3161" i="2"/>
  <c r="L3161" i="2"/>
  <c r="P3161" i="2"/>
  <c r="T3161" i="2"/>
  <c r="X3161" i="2"/>
  <c r="I6185" i="2"/>
  <c r="M6185" i="2"/>
  <c r="Q6185" i="2"/>
  <c r="U6185" i="2"/>
  <c r="J6206" i="2"/>
  <c r="N6206" i="2"/>
  <c r="R6206" i="2"/>
  <c r="G6220" i="2"/>
  <c r="K6220" i="2"/>
  <c r="O6220" i="2"/>
  <c r="S6220" i="2"/>
  <c r="W6220" i="2"/>
  <c r="H6234" i="2"/>
  <c r="L6234" i="2"/>
  <c r="P6234" i="2"/>
  <c r="T6234" i="2"/>
  <c r="X6234" i="2"/>
  <c r="F6241" i="2"/>
  <c r="J6241" i="2"/>
  <c r="N6241" i="2"/>
  <c r="R6241" i="2"/>
  <c r="H6276" i="2"/>
  <c r="L6276" i="2"/>
  <c r="P6276" i="2"/>
  <c r="T6276" i="2"/>
  <c r="X6276" i="2"/>
  <c r="F3329" i="2"/>
  <c r="J3329" i="2"/>
  <c r="N3329" i="2"/>
  <c r="R3329" i="2"/>
  <c r="G3357" i="2"/>
  <c r="K3357" i="2"/>
  <c r="O3357" i="2"/>
  <c r="S3357" i="2"/>
  <c r="W3357" i="2"/>
  <c r="F3409" i="2"/>
  <c r="J3409" i="2"/>
  <c r="N3409" i="2"/>
  <c r="R3409" i="2"/>
  <c r="G3423" i="2"/>
  <c r="K3423" i="2"/>
  <c r="O3423" i="2"/>
  <c r="S3423" i="2"/>
  <c r="W3423" i="2"/>
  <c r="F3437" i="2"/>
  <c r="J3437" i="2"/>
  <c r="N3437" i="2"/>
  <c r="R3437" i="2"/>
  <c r="H3444" i="2"/>
  <c r="L3444" i="2"/>
  <c r="P3444" i="2"/>
  <c r="T3444" i="2"/>
  <c r="X3444" i="2"/>
  <c r="H3465" i="2"/>
  <c r="L3465" i="2"/>
  <c r="P3465" i="2"/>
  <c r="T3465" i="2"/>
  <c r="X3465" i="2"/>
  <c r="F3472" i="2"/>
  <c r="J3472" i="2"/>
  <c r="N3472" i="2"/>
  <c r="R3472" i="2"/>
  <c r="E3486" i="2"/>
  <c r="I3486" i="2"/>
  <c r="M3486" i="2"/>
  <c r="Q3486" i="2"/>
  <c r="U3486" i="2"/>
  <c r="F3528" i="2"/>
  <c r="J3528" i="2"/>
  <c r="N3528" i="2"/>
  <c r="R3528" i="2"/>
  <c r="H3535" i="2"/>
  <c r="L3535" i="2"/>
  <c r="P3535" i="2"/>
  <c r="T3535" i="2"/>
  <c r="X3535" i="2"/>
  <c r="F3542" i="2"/>
  <c r="J3542" i="2"/>
  <c r="N3542" i="2"/>
  <c r="R3542" i="2"/>
  <c r="H3549" i="2"/>
  <c r="L3549" i="2"/>
  <c r="P3549" i="2"/>
  <c r="T3549" i="2"/>
  <c r="X3549" i="2"/>
  <c r="F3556" i="2"/>
  <c r="J3556" i="2"/>
  <c r="N3556" i="2"/>
  <c r="R3556" i="2"/>
  <c r="F3625" i="2"/>
  <c r="J3625" i="2"/>
  <c r="N3625" i="2"/>
  <c r="R3625" i="2"/>
  <c r="G3639" i="2"/>
  <c r="K3639" i="2"/>
  <c r="O3639" i="2"/>
  <c r="S3639" i="2"/>
  <c r="W3639" i="2"/>
  <c r="E3646" i="2"/>
  <c r="I3646" i="2"/>
  <c r="M3646" i="2"/>
  <c r="Q3646" i="2"/>
  <c r="U3646" i="2"/>
  <c r="G3653" i="2"/>
  <c r="K3653" i="2"/>
  <c r="O3653" i="2"/>
  <c r="S3653" i="2"/>
  <c r="W3653" i="2"/>
  <c r="E3660" i="2"/>
  <c r="I3660" i="2"/>
  <c r="M3660" i="2"/>
  <c r="Q3660" i="2"/>
  <c r="U3660" i="2"/>
  <c r="G3667" i="2"/>
  <c r="K3667" i="2"/>
  <c r="O3667" i="2"/>
  <c r="S3667" i="2"/>
  <c r="W3667" i="2"/>
  <c r="E3674" i="2"/>
  <c r="I3674" i="2"/>
  <c r="M3674" i="2"/>
  <c r="Q3674" i="2"/>
  <c r="U3674" i="2"/>
  <c r="G3681" i="2"/>
  <c r="K3681" i="2"/>
  <c r="O3681" i="2"/>
  <c r="S3681" i="2"/>
  <c r="W3681" i="2"/>
  <c r="E3688" i="2"/>
  <c r="I3688" i="2"/>
  <c r="M3688" i="2"/>
  <c r="Q3688" i="2"/>
  <c r="U3688" i="2"/>
  <c r="F3729" i="2"/>
  <c r="J3729" i="2"/>
  <c r="N3729" i="2"/>
  <c r="R3729" i="2"/>
  <c r="H3743" i="2"/>
  <c r="L3743" i="2"/>
  <c r="P3743" i="2"/>
  <c r="T3743" i="2"/>
  <c r="X3743" i="2"/>
  <c r="F3757" i="2"/>
  <c r="J3757" i="2"/>
  <c r="N3757" i="2"/>
  <c r="R3757" i="2"/>
  <c r="E3827" i="2"/>
  <c r="I3827" i="2"/>
  <c r="M3827" i="2"/>
  <c r="Q3827" i="2"/>
  <c r="U3827" i="2"/>
  <c r="R3858" i="2"/>
  <c r="F3935" i="2"/>
  <c r="J3935" i="2"/>
  <c r="N3935" i="2"/>
  <c r="R3935" i="2"/>
  <c r="E3942" i="2"/>
  <c r="I3942" i="2"/>
  <c r="M3942" i="2"/>
  <c r="Q3942" i="2"/>
  <c r="U3942" i="2"/>
  <c r="G3949" i="2"/>
  <c r="K3949" i="2"/>
  <c r="O3949" i="2"/>
  <c r="S3949" i="2"/>
  <c r="W3949" i="2"/>
  <c r="I3956" i="2"/>
  <c r="M3956" i="2"/>
  <c r="Q3956" i="2"/>
  <c r="U3956" i="2"/>
  <c r="G3963" i="2"/>
  <c r="K3963" i="2"/>
  <c r="O3963" i="2"/>
  <c r="S3963" i="2"/>
  <c r="W3963" i="2"/>
  <c r="F3981" i="2"/>
  <c r="J3981" i="2"/>
  <c r="N3981" i="2"/>
  <c r="R3981" i="2"/>
  <c r="E3991" i="2"/>
  <c r="I3991" i="2"/>
  <c r="M3991" i="2"/>
  <c r="Q3991" i="2"/>
  <c r="U3991" i="2"/>
  <c r="G3998" i="2"/>
  <c r="K3998" i="2"/>
  <c r="O3998" i="2"/>
  <c r="S3998" i="2"/>
  <c r="W3998" i="2"/>
  <c r="E4005" i="2"/>
  <c r="AC4005" i="2" s="1"/>
  <c r="AD4005" i="2" s="1"/>
  <c r="H4100" i="2"/>
  <c r="L4100" i="2"/>
  <c r="P4100" i="2"/>
  <c r="T4100" i="2"/>
  <c r="X4100" i="2"/>
  <c r="F4107" i="2"/>
  <c r="J4107" i="2"/>
  <c r="N4107" i="2"/>
  <c r="R4107" i="2"/>
  <c r="H4114" i="2"/>
  <c r="L4114" i="2"/>
  <c r="P4114" i="2"/>
  <c r="T4114" i="2"/>
  <c r="X4114" i="2"/>
  <c r="F4121" i="2"/>
  <c r="J4121" i="2"/>
  <c r="N4121" i="2"/>
  <c r="R4121" i="2"/>
  <c r="H4128" i="2"/>
  <c r="L4128" i="2"/>
  <c r="P4128" i="2"/>
  <c r="T4128" i="2"/>
  <c r="X4128" i="2"/>
  <c r="H4149" i="2"/>
  <c r="L4149" i="2"/>
  <c r="P4149" i="2"/>
  <c r="T4149" i="2"/>
  <c r="X4149" i="2"/>
  <c r="E4163" i="2"/>
  <c r="I4163" i="2"/>
  <c r="M4163" i="2"/>
  <c r="Q4163" i="2"/>
  <c r="U4163" i="2"/>
  <c r="G4170" i="2"/>
  <c r="G4575" i="2"/>
  <c r="K4575" i="2"/>
  <c r="O4575" i="2"/>
  <c r="S4575" i="2"/>
  <c r="W4575" i="2"/>
  <c r="E4582" i="2"/>
  <c r="I4582" i="2"/>
  <c r="M4582" i="2"/>
  <c r="Q4582" i="2"/>
  <c r="U4582" i="2"/>
  <c r="G4589" i="2"/>
  <c r="K4589" i="2"/>
  <c r="O4589" i="2"/>
  <c r="S4589" i="2"/>
  <c r="W4589" i="2"/>
  <c r="E4596" i="2"/>
  <c r="I4596" i="2"/>
  <c r="M4596" i="2"/>
  <c r="Q4596" i="2"/>
  <c r="U4596" i="2"/>
  <c r="F5481" i="2"/>
  <c r="J5481" i="2"/>
  <c r="N5481" i="2"/>
  <c r="R5481" i="2"/>
  <c r="H5488" i="2"/>
  <c r="L5488" i="2"/>
  <c r="P5488" i="2"/>
  <c r="T5488" i="2"/>
  <c r="X5488" i="2"/>
  <c r="F5495" i="2"/>
  <c r="G5642" i="2"/>
  <c r="K5642" i="2"/>
  <c r="O5642" i="2"/>
  <c r="S5642" i="2"/>
  <c r="W5642" i="2"/>
  <c r="E5656" i="2"/>
  <c r="I5656" i="2"/>
  <c r="M5656" i="2"/>
  <c r="Q5656" i="2"/>
  <c r="U5656" i="2"/>
  <c r="H5855" i="2"/>
  <c r="L5855" i="2"/>
  <c r="P5855" i="2"/>
  <c r="T5855" i="2"/>
  <c r="X5855" i="2"/>
  <c r="F5862" i="2"/>
  <c r="J5862" i="2"/>
  <c r="N5862" i="2"/>
  <c r="R5862" i="2"/>
  <c r="H5869" i="2"/>
  <c r="L5869" i="2"/>
  <c r="P5869" i="2"/>
  <c r="T5869" i="2"/>
  <c r="X5869" i="2"/>
  <c r="F5876" i="2"/>
  <c r="J5876" i="2"/>
  <c r="N5876" i="2"/>
  <c r="R5876" i="2"/>
  <c r="G5034" i="2"/>
  <c r="K5034" i="2"/>
  <c r="O5034" i="2"/>
  <c r="S5034" i="2"/>
  <c r="W5034" i="2"/>
  <c r="Y5303" i="2"/>
  <c r="Y5324" i="2"/>
  <c r="Y5331" i="2"/>
  <c r="Y5467" i="2"/>
  <c r="Y5834" i="2"/>
  <c r="Y5841" i="2"/>
  <c r="AA5883" i="2"/>
  <c r="AB6303" i="2"/>
  <c r="AA6328" i="2"/>
  <c r="AB4946" i="2"/>
  <c r="AB5034" i="2"/>
  <c r="S5646" i="2"/>
  <c r="W5646" i="2"/>
  <c r="Y5848" i="2"/>
  <c r="AA5855" i="2"/>
  <c r="AA5869" i="2"/>
  <c r="N4278" i="2"/>
  <c r="R4278" i="2"/>
  <c r="I4320" i="2"/>
  <c r="M4320" i="2"/>
  <c r="Q4320" i="2"/>
  <c r="U4320" i="2"/>
  <c r="E500" i="2"/>
  <c r="M500" i="2"/>
  <c r="U500" i="2"/>
  <c r="G507" i="2"/>
  <c r="O507" i="2"/>
  <c r="W507" i="2"/>
  <c r="I514" i="2"/>
  <c r="Q514" i="2"/>
  <c r="G521" i="2"/>
  <c r="O521" i="2"/>
  <c r="W521" i="2"/>
  <c r="M610" i="2"/>
  <c r="U610" i="2"/>
  <c r="J663" i="2"/>
  <c r="N663" i="2"/>
  <c r="I670" i="2"/>
  <c r="Q670" i="2"/>
  <c r="U670" i="2"/>
  <c r="G677" i="2"/>
  <c r="O677" i="2"/>
  <c r="S677" i="2"/>
  <c r="I684" i="2"/>
  <c r="Q684" i="2"/>
  <c r="U684" i="2"/>
  <c r="G691" i="2"/>
  <c r="O691" i="2"/>
  <c r="W691" i="2"/>
  <c r="F774" i="2"/>
  <c r="J774" i="2"/>
  <c r="N774" i="2"/>
  <c r="R774" i="2"/>
  <c r="AA774" i="2"/>
  <c r="F792" i="2"/>
  <c r="J792" i="2"/>
  <c r="N792" i="2"/>
  <c r="R792" i="2"/>
  <c r="H799" i="2"/>
  <c r="L799" i="2"/>
  <c r="P799" i="2"/>
  <c r="T799" i="2"/>
  <c r="X799" i="2"/>
  <c r="F806" i="2"/>
  <c r="J806" i="2"/>
  <c r="N806" i="2"/>
  <c r="R806" i="2"/>
  <c r="F828" i="2"/>
  <c r="J828" i="2"/>
  <c r="N828" i="2"/>
  <c r="R828" i="2"/>
  <c r="H835" i="2"/>
  <c r="L835" i="2"/>
  <c r="P835" i="2"/>
  <c r="T835" i="2"/>
  <c r="X835" i="2"/>
  <c r="E855" i="2"/>
  <c r="I855" i="2"/>
  <c r="M855" i="2"/>
  <c r="Q855" i="2"/>
  <c r="U855" i="2"/>
  <c r="G862" i="2"/>
  <c r="K862" i="2"/>
  <c r="O862" i="2"/>
  <c r="S862" i="2"/>
  <c r="W862" i="2"/>
  <c r="H39" i="2"/>
  <c r="L39" i="2"/>
  <c r="P39" i="2"/>
  <c r="T39" i="2"/>
  <c r="X39" i="2"/>
  <c r="F46" i="2"/>
  <c r="J46" i="2"/>
  <c r="N46" i="2"/>
  <c r="R46" i="2"/>
  <c r="Y46" i="2"/>
  <c r="I137" i="2"/>
  <c r="M137" i="2"/>
  <c r="Q137" i="2"/>
  <c r="U137" i="2"/>
  <c r="F191" i="2"/>
  <c r="J191" i="2"/>
  <c r="N191" i="2"/>
  <c r="R191" i="2"/>
  <c r="H243" i="2"/>
  <c r="L243" i="2"/>
  <c r="P243" i="2"/>
  <c r="T243" i="2"/>
  <c r="X243" i="2"/>
  <c r="F250" i="2"/>
  <c r="J250" i="2"/>
  <c r="N250" i="2"/>
  <c r="R250" i="2"/>
  <c r="I500" i="2"/>
  <c r="Q500" i="2"/>
  <c r="K507" i="2"/>
  <c r="S507" i="2"/>
  <c r="E514" i="2"/>
  <c r="M514" i="2"/>
  <c r="U514" i="2"/>
  <c r="K521" i="2"/>
  <c r="S521" i="2"/>
  <c r="I610" i="2"/>
  <c r="Q610" i="2"/>
  <c r="F663" i="2"/>
  <c r="R663" i="2"/>
  <c r="E670" i="2"/>
  <c r="M670" i="2"/>
  <c r="K677" i="2"/>
  <c r="W677" i="2"/>
  <c r="E684" i="2"/>
  <c r="M684" i="2"/>
  <c r="K691" i="2"/>
  <c r="S691" i="2"/>
  <c r="H876" i="2"/>
  <c r="L876" i="2"/>
  <c r="X876" i="2"/>
  <c r="J883" i="2"/>
  <c r="N883" i="2"/>
  <c r="H890" i="2"/>
  <c r="P890" i="2"/>
  <c r="T890" i="2"/>
  <c r="F897" i="2"/>
  <c r="R897" i="2"/>
  <c r="I953" i="2"/>
  <c r="Q953" i="2"/>
  <c r="U953" i="2"/>
  <c r="G960" i="2"/>
  <c r="K960" i="2"/>
  <c r="W960" i="2"/>
  <c r="F1005" i="2"/>
  <c r="N1005" i="2"/>
  <c r="P1012" i="2"/>
  <c r="X1012" i="2"/>
  <c r="I1137" i="2"/>
  <c r="Q1137" i="2"/>
  <c r="I1158" i="2"/>
  <c r="Q1158" i="2"/>
  <c r="U1158" i="2"/>
  <c r="G1165" i="2"/>
  <c r="O1165" i="2"/>
  <c r="S1165" i="2"/>
  <c r="K1186" i="2"/>
  <c r="S1186" i="2"/>
  <c r="E1239" i="2"/>
  <c r="M1239" i="2"/>
  <c r="U1239" i="2"/>
  <c r="K1246" i="2"/>
  <c r="W1246" i="2"/>
  <c r="E1253" i="2"/>
  <c r="M1253" i="2"/>
  <c r="U1253" i="2"/>
  <c r="G1260" i="2"/>
  <c r="K1260" i="2"/>
  <c r="S1260" i="2"/>
  <c r="E1302" i="2"/>
  <c r="M1302" i="2"/>
  <c r="J1338" i="2"/>
  <c r="N1338" i="2"/>
  <c r="H1345" i="2"/>
  <c r="P1345" i="2"/>
  <c r="T1345" i="2"/>
  <c r="G1394" i="2"/>
  <c r="O1394" i="2"/>
  <c r="S1394" i="2"/>
  <c r="F1401" i="2"/>
  <c r="R1401" i="2"/>
  <c r="L1408" i="2"/>
  <c r="X1408" i="2"/>
  <c r="F1415" i="2"/>
  <c r="R1415" i="2"/>
  <c r="H1422" i="2"/>
  <c r="P1422" i="2"/>
  <c r="X1422" i="2"/>
  <c r="J1429" i="2"/>
  <c r="R1429" i="2"/>
  <c r="E1436" i="2"/>
  <c r="M1436" i="2"/>
  <c r="M1496" i="2"/>
  <c r="U1496" i="2"/>
  <c r="M1742" i="2"/>
  <c r="U1742" i="2"/>
  <c r="J1782" i="2"/>
  <c r="N1782" i="2"/>
  <c r="S1805" i="2"/>
  <c r="J1856" i="2"/>
  <c r="R1856" i="2"/>
  <c r="E1870" i="2"/>
  <c r="M1870" i="2"/>
  <c r="U1870" i="2"/>
  <c r="M1947" i="2"/>
  <c r="U1947" i="2"/>
  <c r="L1954" i="2"/>
  <c r="X1954" i="2"/>
  <c r="E1968" i="2"/>
  <c r="Q1968" i="2"/>
  <c r="H2060" i="2"/>
  <c r="P2060" i="2"/>
  <c r="T2060" i="2"/>
  <c r="M2102" i="2"/>
  <c r="U2102" i="2"/>
  <c r="H2116" i="2"/>
  <c r="P2116" i="2"/>
  <c r="X2116" i="2"/>
  <c r="J2123" i="2"/>
  <c r="R2123" i="2"/>
  <c r="H2244" i="2"/>
  <c r="P2244" i="2"/>
  <c r="X2241" i="2"/>
  <c r="F2279" i="2"/>
  <c r="N2279" i="2"/>
  <c r="J2306" i="2"/>
  <c r="R2306" i="2"/>
  <c r="P2313" i="2"/>
  <c r="T2313" i="2"/>
  <c r="J2320" i="2"/>
  <c r="N2320" i="2"/>
  <c r="I2327" i="2"/>
  <c r="Q2327" i="2"/>
  <c r="K2334" i="2"/>
  <c r="W2334" i="2"/>
  <c r="E2341" i="2"/>
  <c r="M2341" i="2"/>
  <c r="U2341" i="2"/>
  <c r="K2466" i="2"/>
  <c r="W2466" i="2"/>
  <c r="K2513" i="2"/>
  <c r="O2513" i="2"/>
  <c r="W2513" i="2"/>
  <c r="M2520" i="2"/>
  <c r="U2520" i="2"/>
  <c r="J2573" i="2"/>
  <c r="R2573" i="2"/>
  <c r="J2583" i="2"/>
  <c r="N2583" i="2"/>
  <c r="G2614" i="2"/>
  <c r="O2614" i="2"/>
  <c r="S2614" i="2"/>
  <c r="J2633" i="2"/>
  <c r="N2633" i="2"/>
  <c r="E2661" i="2"/>
  <c r="M2661" i="2"/>
  <c r="U2661" i="2"/>
  <c r="H2668" i="2"/>
  <c r="P2668" i="2"/>
  <c r="X2668" i="2"/>
  <c r="K2675" i="2"/>
  <c r="W2675" i="2"/>
  <c r="I2682" i="2"/>
  <c r="Q2682" i="2"/>
  <c r="U2682" i="2"/>
  <c r="J2738" i="2"/>
  <c r="R2738" i="2"/>
  <c r="H2752" i="2"/>
  <c r="P2752" i="2"/>
  <c r="X2752" i="2"/>
  <c r="G2780" i="2"/>
  <c r="O2780" i="2"/>
  <c r="W2780" i="2"/>
  <c r="I2823" i="2"/>
  <c r="Q2823" i="2"/>
  <c r="U2823" i="2"/>
  <c r="J2858" i="2"/>
  <c r="N2858" i="2"/>
  <c r="H2865" i="2"/>
  <c r="P2865" i="2"/>
  <c r="X2865" i="2"/>
  <c r="F2872" i="2"/>
  <c r="R2872" i="2"/>
  <c r="L2879" i="2"/>
  <c r="X2879" i="2"/>
  <c r="F2886" i="2"/>
  <c r="N2886" i="2"/>
  <c r="H2893" i="2"/>
  <c r="L2893" i="2"/>
  <c r="X2893" i="2"/>
  <c r="J2900" i="2"/>
  <c r="R2900" i="2"/>
  <c r="P2907" i="2"/>
  <c r="T2907" i="2"/>
  <c r="P876" i="2"/>
  <c r="T876" i="2"/>
  <c r="F883" i="2"/>
  <c r="R883" i="2"/>
  <c r="L890" i="2"/>
  <c r="X890" i="2"/>
  <c r="J897" i="2"/>
  <c r="N897" i="2"/>
  <c r="M953" i="2"/>
  <c r="O960" i="2"/>
  <c r="S960" i="2"/>
  <c r="J1005" i="2"/>
  <c r="R1005" i="2"/>
  <c r="H1012" i="2"/>
  <c r="L1012" i="2"/>
  <c r="T1012" i="2"/>
  <c r="E1137" i="2"/>
  <c r="M1137" i="2"/>
  <c r="U1137" i="2"/>
  <c r="E1158" i="2"/>
  <c r="M1158" i="2"/>
  <c r="K1165" i="2"/>
  <c r="W1165" i="2"/>
  <c r="G1186" i="2"/>
  <c r="O1186" i="2"/>
  <c r="W1186" i="2"/>
  <c r="I1239" i="2"/>
  <c r="Q1239" i="2"/>
  <c r="G1246" i="2"/>
  <c r="O1246" i="2"/>
  <c r="S1246" i="2"/>
  <c r="I1253" i="2"/>
  <c r="Q1253" i="2"/>
  <c r="O1260" i="2"/>
  <c r="W1260" i="2"/>
  <c r="I1302" i="2"/>
  <c r="Q1302" i="2"/>
  <c r="U1302" i="2"/>
  <c r="F1338" i="2"/>
  <c r="R1338" i="2"/>
  <c r="L1345" i="2"/>
  <c r="X1345" i="2"/>
  <c r="K1394" i="2"/>
  <c r="W1394" i="2"/>
  <c r="J1401" i="2"/>
  <c r="N1401" i="2"/>
  <c r="H1408" i="2"/>
  <c r="P1408" i="2"/>
  <c r="T1408" i="2"/>
  <c r="J1415" i="2"/>
  <c r="N1415" i="2"/>
  <c r="L1422" i="2"/>
  <c r="T1422" i="2"/>
  <c r="F1429" i="2"/>
  <c r="N1429" i="2"/>
  <c r="I1436" i="2"/>
  <c r="Q1436" i="2"/>
  <c r="U1436" i="2"/>
  <c r="I1496" i="2"/>
  <c r="Q1496" i="2"/>
  <c r="I1742" i="2"/>
  <c r="Q1742" i="2"/>
  <c r="F1782" i="2"/>
  <c r="R1782" i="2"/>
  <c r="G1805" i="2"/>
  <c r="W1805" i="2"/>
  <c r="F1856" i="2"/>
  <c r="N1856" i="2"/>
  <c r="I1870" i="2"/>
  <c r="Q1870" i="2"/>
  <c r="I1947" i="2"/>
  <c r="Q1947" i="2"/>
  <c r="H1954" i="2"/>
  <c r="P1954" i="2"/>
  <c r="T1954" i="2"/>
  <c r="I1968" i="2"/>
  <c r="M1968" i="2"/>
  <c r="U1968" i="2"/>
  <c r="L2060" i="2"/>
  <c r="X2060" i="2"/>
  <c r="I2102" i="2"/>
  <c r="Q2102" i="2"/>
  <c r="L2116" i="2"/>
  <c r="T2116" i="2"/>
  <c r="F2123" i="2"/>
  <c r="N2123" i="2"/>
  <c r="L2244" i="2"/>
  <c r="T2244" i="2"/>
  <c r="J2279" i="2"/>
  <c r="R2279" i="2"/>
  <c r="F2306" i="2"/>
  <c r="N2306" i="2"/>
  <c r="H2313" i="2"/>
  <c r="L2313" i="2"/>
  <c r="X2313" i="2"/>
  <c r="F2320" i="2"/>
  <c r="R2320" i="2"/>
  <c r="E2327" i="2"/>
  <c r="M2327" i="2"/>
  <c r="U2327" i="2"/>
  <c r="G2334" i="2"/>
  <c r="O2334" i="2"/>
  <c r="S2334" i="2"/>
  <c r="I2341" i="2"/>
  <c r="Q2341" i="2"/>
  <c r="G2466" i="2"/>
  <c r="O2466" i="2"/>
  <c r="S2466" i="2"/>
  <c r="G2513" i="2"/>
  <c r="S2513" i="2"/>
  <c r="AB2513" i="2"/>
  <c r="I2520" i="2"/>
  <c r="Q2520" i="2"/>
  <c r="F2573" i="2"/>
  <c r="N2573" i="2"/>
  <c r="AA2573" i="2"/>
  <c r="F2583" i="2"/>
  <c r="R2583" i="2"/>
  <c r="K2614" i="2"/>
  <c r="W2614" i="2"/>
  <c r="F2633" i="2"/>
  <c r="R2633" i="2"/>
  <c r="I2661" i="2"/>
  <c r="Q2661" i="2"/>
  <c r="L2668" i="2"/>
  <c r="T2668" i="2"/>
  <c r="G2675" i="2"/>
  <c r="O2675" i="2"/>
  <c r="S2675" i="2"/>
  <c r="E2682" i="2"/>
  <c r="M2682" i="2"/>
  <c r="F2738" i="2"/>
  <c r="N2738" i="2"/>
  <c r="L2752" i="2"/>
  <c r="T2752" i="2"/>
  <c r="K2780" i="2"/>
  <c r="S2780" i="2"/>
  <c r="M2823" i="2"/>
  <c r="F2858" i="2"/>
  <c r="R2858" i="2"/>
  <c r="L2865" i="2"/>
  <c r="T2865" i="2"/>
  <c r="J2872" i="2"/>
  <c r="N2872" i="2"/>
  <c r="H2879" i="2"/>
  <c r="P2879" i="2"/>
  <c r="T2879" i="2"/>
  <c r="J2886" i="2"/>
  <c r="R2886" i="2"/>
  <c r="P2893" i="2"/>
  <c r="T2893" i="2"/>
  <c r="F2900" i="2"/>
  <c r="N2900" i="2"/>
  <c r="H2907" i="2"/>
  <c r="L2907" i="2"/>
  <c r="X2907" i="2"/>
  <c r="J2914" i="2"/>
  <c r="R2914" i="2"/>
  <c r="J3056" i="2"/>
  <c r="N3056" i="2"/>
  <c r="O1513" i="2"/>
  <c r="S1513" i="2"/>
  <c r="K1539" i="2"/>
  <c r="W1539" i="2"/>
  <c r="I1581" i="2"/>
  <c r="M1581" i="2"/>
  <c r="U1581" i="2"/>
  <c r="G1595" i="2"/>
  <c r="O1595" i="2"/>
  <c r="S1595" i="2"/>
  <c r="M1678" i="2"/>
  <c r="U1678" i="2"/>
  <c r="K1692" i="2"/>
  <c r="W1692" i="2"/>
  <c r="AB1699" i="2"/>
  <c r="I1706" i="2"/>
  <c r="Q1706" i="2"/>
  <c r="AA1706" i="2"/>
  <c r="H1713" i="2"/>
  <c r="L1713" i="2"/>
  <c r="T1713" i="2"/>
  <c r="I1768" i="2"/>
  <c r="Q1768" i="2"/>
  <c r="AA1768" i="2"/>
  <c r="L1775" i="2"/>
  <c r="H1798" i="2"/>
  <c r="P1798" i="2"/>
  <c r="T1798" i="2"/>
  <c r="G1815" i="2"/>
  <c r="O1815" i="2"/>
  <c r="S1815" i="2"/>
  <c r="AB1863" i="2"/>
  <c r="AA1947" i="2"/>
  <c r="H1975" i="2"/>
  <c r="P1975" i="2"/>
  <c r="X1975" i="2"/>
  <c r="AB2858" i="2"/>
  <c r="AB2872" i="2"/>
  <c r="AB2900" i="2"/>
  <c r="AB2914" i="2"/>
  <c r="AB3056" i="2"/>
  <c r="G4264" i="2"/>
  <c r="K4264" i="2"/>
  <c r="O4264" i="2"/>
  <c r="S4264" i="2"/>
  <c r="W4264" i="2"/>
  <c r="E4271" i="2"/>
  <c r="I4271" i="2"/>
  <c r="M4271" i="2"/>
  <c r="Q4271" i="2"/>
  <c r="U4271" i="2"/>
  <c r="H4278" i="2"/>
  <c r="L4278" i="2"/>
  <c r="P4278" i="2"/>
  <c r="T4278" i="2"/>
  <c r="X4278" i="2"/>
  <c r="G4320" i="2"/>
  <c r="K4320" i="2"/>
  <c r="O4320" i="2"/>
  <c r="S4320" i="2"/>
  <c r="W4320" i="2"/>
  <c r="I4327" i="2"/>
  <c r="M4327" i="2"/>
  <c r="Q4327" i="2"/>
  <c r="U4327" i="2"/>
  <c r="G4334" i="2"/>
  <c r="K4334" i="2"/>
  <c r="O4334" i="2"/>
  <c r="S4334" i="2"/>
  <c r="W4334" i="2"/>
  <c r="E4351" i="2"/>
  <c r="I4351" i="2"/>
  <c r="M4351" i="2"/>
  <c r="Q4351" i="2"/>
  <c r="U4351" i="2"/>
  <c r="F2914" i="2"/>
  <c r="N2914" i="2"/>
  <c r="F3056" i="2"/>
  <c r="R3056" i="2"/>
  <c r="G1513" i="2"/>
  <c r="K1513" i="2"/>
  <c r="W1513" i="2"/>
  <c r="G1539" i="2"/>
  <c r="O1539" i="2"/>
  <c r="S1539" i="2"/>
  <c r="E1581" i="2"/>
  <c r="E1605" i="2" s="1"/>
  <c r="Q1581" i="2"/>
  <c r="AA1581" i="2"/>
  <c r="K1595" i="2"/>
  <c r="W1595" i="2"/>
  <c r="I1678" i="2"/>
  <c r="Q1678" i="2"/>
  <c r="AA1678" i="2"/>
  <c r="G1692" i="2"/>
  <c r="O1692" i="2"/>
  <c r="S1692" i="2"/>
  <c r="M1706" i="2"/>
  <c r="U1706" i="2"/>
  <c r="P1713" i="2"/>
  <c r="X1713" i="2"/>
  <c r="M1768" i="2"/>
  <c r="U1768" i="2"/>
  <c r="H1775" i="2"/>
  <c r="P1775" i="2"/>
  <c r="L1798" i="2"/>
  <c r="X1798" i="2"/>
  <c r="K1815" i="2"/>
  <c r="W1815" i="2"/>
  <c r="AA1822" i="2"/>
  <c r="AA1870" i="2"/>
  <c r="AA1968" i="2"/>
  <c r="L1975" i="2"/>
  <c r="T1975" i="2"/>
  <c r="AB2886" i="2"/>
  <c r="H3472" i="2"/>
  <c r="L3472" i="2"/>
  <c r="P3472" i="2"/>
  <c r="T3472" i="2"/>
  <c r="X3472" i="2"/>
  <c r="G3486" i="2"/>
  <c r="K3486" i="2"/>
  <c r="O3486" i="2"/>
  <c r="S3486" i="2"/>
  <c r="W3486" i="2"/>
  <c r="H3528" i="2"/>
  <c r="L3528" i="2"/>
  <c r="P3528" i="2"/>
  <c r="T3528" i="2"/>
  <c r="X3528" i="2"/>
  <c r="F3535" i="2"/>
  <c r="J3535" i="2"/>
  <c r="N3535" i="2"/>
  <c r="R3535" i="2"/>
  <c r="H3542" i="2"/>
  <c r="L3542" i="2"/>
  <c r="P3542" i="2"/>
  <c r="T3542" i="2"/>
  <c r="X3542" i="2"/>
  <c r="F3549" i="2"/>
  <c r="J3549" i="2"/>
  <c r="N3549" i="2"/>
  <c r="R3549" i="2"/>
  <c r="H3556" i="2"/>
  <c r="L3556" i="2"/>
  <c r="P3556" i="2"/>
  <c r="T3556" i="2"/>
  <c r="X3556" i="2"/>
  <c r="H3625" i="2"/>
  <c r="L3625" i="2"/>
  <c r="P3625" i="2"/>
  <c r="T3625" i="2"/>
  <c r="X3625" i="2"/>
  <c r="E3639" i="2"/>
  <c r="I3639" i="2"/>
  <c r="M3639" i="2"/>
  <c r="Q3639" i="2"/>
  <c r="U3639" i="2"/>
  <c r="G3646" i="2"/>
  <c r="K3646" i="2"/>
  <c r="O3646" i="2"/>
  <c r="S3646" i="2"/>
  <c r="W3646" i="2"/>
  <c r="E3653" i="2"/>
  <c r="I3653" i="2"/>
  <c r="M3653" i="2"/>
  <c r="Q3653" i="2"/>
  <c r="U3653" i="2"/>
  <c r="G3660" i="2"/>
  <c r="K3660" i="2"/>
  <c r="O3660" i="2"/>
  <c r="S3660" i="2"/>
  <c r="E3667" i="2"/>
  <c r="I3667" i="2"/>
  <c r="M3667" i="2"/>
  <c r="Q3667" i="2"/>
  <c r="U3667" i="2"/>
  <c r="G3674" i="2"/>
  <c r="K3674" i="2"/>
  <c r="O3674" i="2"/>
  <c r="S3674" i="2"/>
  <c r="W3674" i="2"/>
  <c r="E3681" i="2"/>
  <c r="I3681" i="2"/>
  <c r="M3681" i="2"/>
  <c r="Q3681" i="2"/>
  <c r="U3681" i="2"/>
  <c r="G3688" i="2"/>
  <c r="K3688" i="2"/>
  <c r="AA3998" i="2"/>
  <c r="AB4100" i="2"/>
  <c r="AB4114" i="2"/>
  <c r="AB4128" i="2"/>
  <c r="AB4149" i="2"/>
  <c r="G4327" i="2"/>
  <c r="K4327" i="2"/>
  <c r="O4327" i="2"/>
  <c r="S4327" i="2"/>
  <c r="W4327" i="2"/>
  <c r="AB4327" i="2"/>
  <c r="I4334" i="2"/>
  <c r="M4334" i="2"/>
  <c r="Q4334" i="2"/>
  <c r="U4334" i="2"/>
  <c r="G4351" i="2"/>
  <c r="K4351" i="2"/>
  <c r="O4351" i="2"/>
  <c r="S4351" i="2"/>
  <c r="W4351" i="2"/>
  <c r="AB4351" i="2"/>
  <c r="F4386" i="2"/>
  <c r="J4386" i="2"/>
  <c r="N4386" i="2"/>
  <c r="R4386" i="2"/>
  <c r="AA4386" i="2"/>
  <c r="H4407" i="2"/>
  <c r="L4407" i="2"/>
  <c r="P4407" i="2"/>
  <c r="T4407" i="2"/>
  <c r="X4407" i="2"/>
  <c r="F4414" i="2"/>
  <c r="J4414" i="2"/>
  <c r="N4414" i="2"/>
  <c r="R4414" i="2"/>
  <c r="AA4414" i="2"/>
  <c r="H4421" i="2"/>
  <c r="L4421" i="2"/>
  <c r="P4421" i="2"/>
  <c r="T4421" i="2"/>
  <c r="X4421" i="2"/>
  <c r="F4425" i="2"/>
  <c r="J4425" i="2"/>
  <c r="N4425" i="2"/>
  <c r="R4425" i="2"/>
  <c r="E4435" i="2"/>
  <c r="I4435" i="2"/>
  <c r="M4435" i="2"/>
  <c r="Q4435" i="2"/>
  <c r="U4435" i="2"/>
  <c r="G4442" i="2"/>
  <c r="K4442" i="2"/>
  <c r="O4442" i="2"/>
  <c r="S4442" i="2"/>
  <c r="W4442" i="2"/>
  <c r="AB4442" i="2"/>
  <c r="E4449" i="2"/>
  <c r="I4449" i="2"/>
  <c r="M4449" i="2"/>
  <c r="Q4449" i="2"/>
  <c r="U4449" i="2"/>
  <c r="O3688" i="2"/>
  <c r="S3688" i="2"/>
  <c r="W3688" i="2"/>
  <c r="H3729" i="2"/>
  <c r="L3729" i="2"/>
  <c r="P3729" i="2"/>
  <c r="T3729" i="2"/>
  <c r="X3729" i="2"/>
  <c r="F3743" i="2"/>
  <c r="J3743" i="2"/>
  <c r="N3743" i="2"/>
  <c r="R3743" i="2"/>
  <c r="H3757" i="2"/>
  <c r="L3757" i="2"/>
  <c r="P3757" i="2"/>
  <c r="T3757" i="2"/>
  <c r="X3757" i="2"/>
  <c r="X3984" i="2"/>
  <c r="G3991" i="2"/>
  <c r="K3991" i="2"/>
  <c r="O3991" i="2"/>
  <c r="S3991" i="2"/>
  <c r="W3991" i="2"/>
  <c r="E3998" i="2"/>
  <c r="I3998" i="2"/>
  <c r="M3998" i="2"/>
  <c r="Q3998" i="2"/>
  <c r="U3998" i="2"/>
  <c r="F4100" i="2"/>
  <c r="J4100" i="2"/>
  <c r="N4100" i="2"/>
  <c r="R4100" i="2"/>
  <c r="H4107" i="2"/>
  <c r="L4107" i="2"/>
  <c r="P4107" i="2"/>
  <c r="T4107" i="2"/>
  <c r="X4107" i="2"/>
  <c r="F4114" i="2"/>
  <c r="J4114" i="2"/>
  <c r="N4114" i="2"/>
  <c r="R4114" i="2"/>
  <c r="H4121" i="2"/>
  <c r="L4121" i="2"/>
  <c r="P4121" i="2"/>
  <c r="T4121" i="2"/>
  <c r="X4121" i="2"/>
  <c r="F4128" i="2"/>
  <c r="J4128" i="2"/>
  <c r="N4128" i="2"/>
  <c r="R4128" i="2"/>
  <c r="F4149" i="2"/>
  <c r="J4149" i="2"/>
  <c r="N4149" i="2"/>
  <c r="R4149" i="2"/>
  <c r="G4163" i="2"/>
  <c r="K4163" i="2"/>
  <c r="O4163" i="2"/>
  <c r="S4163" i="2"/>
  <c r="W4163" i="2"/>
  <c r="E4170" i="2"/>
  <c r="I4170" i="2"/>
  <c r="AA4271" i="2"/>
  <c r="AA4327" i="2"/>
  <c r="AA4351" i="2"/>
  <c r="G4390" i="2"/>
  <c r="K4390" i="2"/>
  <c r="O4390" i="2"/>
  <c r="S4390" i="2"/>
  <c r="W4390" i="2"/>
  <c r="G4397" i="2"/>
  <c r="K4397" i="2"/>
  <c r="O4397" i="2"/>
  <c r="S4397" i="2"/>
  <c r="W4397" i="2"/>
  <c r="AB4407" i="2"/>
  <c r="AB4421" i="2"/>
  <c r="AA4442" i="2"/>
  <c r="AA4463" i="2"/>
  <c r="AB4477" i="2"/>
  <c r="E4484" i="2"/>
  <c r="I4484" i="2"/>
  <c r="M4484" i="2"/>
  <c r="Q4484" i="2"/>
  <c r="G4453" i="2"/>
  <c r="K4453" i="2"/>
  <c r="O4453" i="2"/>
  <c r="S4453" i="2"/>
  <c r="W4453" i="2"/>
  <c r="G4463" i="2"/>
  <c r="K4463" i="2"/>
  <c r="O4463" i="2"/>
  <c r="S4463" i="2"/>
  <c r="W4463" i="2"/>
  <c r="AB4463" i="2"/>
  <c r="H4477" i="2"/>
  <c r="L4477" i="2"/>
  <c r="P4477" i="2"/>
  <c r="T4477" i="2"/>
  <c r="X4477" i="2"/>
  <c r="F4491" i="2"/>
  <c r="J4491" i="2"/>
  <c r="N4491" i="2"/>
  <c r="R4491" i="2"/>
  <c r="AA4488" i="2"/>
  <c r="H4498" i="2"/>
  <c r="L4498" i="2"/>
  <c r="P4498" i="2"/>
  <c r="T4498" i="2"/>
  <c r="X4498" i="2"/>
  <c r="G4505" i="2"/>
  <c r="K4505" i="2"/>
  <c r="O4505" i="2"/>
  <c r="S4505" i="2"/>
  <c r="W4505" i="2"/>
  <c r="AB4505" i="2"/>
  <c r="E4512" i="2"/>
  <c r="I4512" i="2"/>
  <c r="M4512" i="2"/>
  <c r="Q4512" i="2"/>
  <c r="U4512" i="2"/>
  <c r="G4519" i="2"/>
  <c r="K4519" i="2"/>
  <c r="O4519" i="2"/>
  <c r="S4519" i="2"/>
  <c r="W4519" i="2"/>
  <c r="AB4519" i="2"/>
  <c r="E4526" i="2"/>
  <c r="I4526" i="2"/>
  <c r="M4526" i="2"/>
  <c r="Q4526" i="2"/>
  <c r="U4526" i="2"/>
  <c r="H4533" i="2"/>
  <c r="L4533" i="2"/>
  <c r="P4533" i="2"/>
  <c r="J5495" i="2"/>
  <c r="N5495" i="2"/>
  <c r="R5495" i="2"/>
  <c r="H5502" i="2"/>
  <c r="L5502" i="2"/>
  <c r="P5502" i="2"/>
  <c r="T5502" i="2"/>
  <c r="X5502" i="2"/>
  <c r="G5550" i="2"/>
  <c r="K5550" i="2"/>
  <c r="O5550" i="2"/>
  <c r="S5550" i="2"/>
  <c r="W5550" i="2"/>
  <c r="F5578" i="2"/>
  <c r="J5578" i="2"/>
  <c r="N5578" i="2"/>
  <c r="R5578" i="2"/>
  <c r="G5663" i="2"/>
  <c r="K5663" i="2"/>
  <c r="O5663" i="2"/>
  <c r="S5663" i="2"/>
  <c r="W5663" i="2"/>
  <c r="E5670" i="2"/>
  <c r="I5670" i="2"/>
  <c r="M5670" i="2"/>
  <c r="Q5670" i="2"/>
  <c r="U5670" i="2"/>
  <c r="T5897" i="2"/>
  <c r="X5897" i="2"/>
  <c r="U4484" i="2"/>
  <c r="AA4484" i="2"/>
  <c r="G4498" i="2"/>
  <c r="K4498" i="2"/>
  <c r="O4498" i="2"/>
  <c r="S4498" i="2"/>
  <c r="W4498" i="2"/>
  <c r="AA4505" i="2"/>
  <c r="AA4519" i="2"/>
  <c r="AB4533" i="2"/>
  <c r="AA4540" i="2"/>
  <c r="AA4554" i="2"/>
  <c r="AB4568" i="2"/>
  <c r="H32" i="2"/>
  <c r="L32" i="2"/>
  <c r="P32" i="2"/>
  <c r="X32" i="2"/>
  <c r="E46" i="2"/>
  <c r="M46" i="2"/>
  <c r="I62" i="2"/>
  <c r="M62" i="2"/>
  <c r="Q62" i="2"/>
  <c r="E97" i="2"/>
  <c r="I97" i="2"/>
  <c r="M97" i="2"/>
  <c r="Q97" i="2"/>
  <c r="U97" i="2"/>
  <c r="AA97" i="2"/>
  <c r="G111" i="2"/>
  <c r="K111" i="2"/>
  <c r="O111" i="2"/>
  <c r="S111" i="2"/>
  <c r="W111" i="2"/>
  <c r="F170" i="2"/>
  <c r="J170" i="2"/>
  <c r="N170" i="2"/>
  <c r="R170" i="2"/>
  <c r="H177" i="2"/>
  <c r="L177" i="2"/>
  <c r="P177" i="2"/>
  <c r="T177" i="2"/>
  <c r="E191" i="2"/>
  <c r="I191" i="2"/>
  <c r="M191" i="2"/>
  <c r="Q191" i="2"/>
  <c r="U191" i="2"/>
  <c r="G198" i="2"/>
  <c r="K198" i="2"/>
  <c r="O198" i="2"/>
  <c r="S198" i="2"/>
  <c r="W198" i="2"/>
  <c r="G243" i="2"/>
  <c r="K243" i="2"/>
  <c r="O243" i="2"/>
  <c r="S243" i="2"/>
  <c r="W243" i="2"/>
  <c r="AB243" i="2"/>
  <c r="I250" i="2"/>
  <c r="M250" i="2"/>
  <c r="Q250" i="2"/>
  <c r="U250" i="2"/>
  <c r="H478" i="2"/>
  <c r="L478" i="2"/>
  <c r="P478" i="2"/>
  <c r="T478" i="2"/>
  <c r="X478" i="2"/>
  <c r="F507" i="2"/>
  <c r="J507" i="2"/>
  <c r="N507" i="2"/>
  <c r="R507" i="2"/>
  <c r="AA507" i="2"/>
  <c r="H514" i="2"/>
  <c r="L514" i="2"/>
  <c r="P514" i="2"/>
  <c r="T514" i="2"/>
  <c r="X514" i="2"/>
  <c r="F521" i="2"/>
  <c r="J521" i="2"/>
  <c r="N521" i="2"/>
  <c r="R521" i="2"/>
  <c r="AA521" i="2"/>
  <c r="F603" i="2"/>
  <c r="J603" i="2"/>
  <c r="N603" i="2"/>
  <c r="R603" i="2"/>
  <c r="L610" i="2"/>
  <c r="T610" i="2"/>
  <c r="X610" i="2"/>
  <c r="F626" i="2"/>
  <c r="J626" i="2"/>
  <c r="N626" i="2"/>
  <c r="R626" i="2"/>
  <c r="G640" i="2"/>
  <c r="K640" i="2"/>
  <c r="O640" i="2"/>
  <c r="S640" i="2"/>
  <c r="W640" i="2"/>
  <c r="E663" i="2"/>
  <c r="I663" i="2"/>
  <c r="M663" i="2"/>
  <c r="Q663" i="2"/>
  <c r="U663" i="2"/>
  <c r="H670" i="2"/>
  <c r="L670" i="2"/>
  <c r="P670" i="2"/>
  <c r="T670" i="2"/>
  <c r="X670" i="2"/>
  <c r="F677" i="2"/>
  <c r="J677" i="2"/>
  <c r="N677" i="2"/>
  <c r="R677" i="2"/>
  <c r="AA677" i="2"/>
  <c r="H684" i="2"/>
  <c r="L684" i="2"/>
  <c r="P684" i="2"/>
  <c r="T684" i="2"/>
  <c r="X684" i="2"/>
  <c r="F691" i="2"/>
  <c r="J691" i="2"/>
  <c r="N691" i="2"/>
  <c r="R691" i="2"/>
  <c r="AA691" i="2"/>
  <c r="I774" i="2"/>
  <c r="M774" i="2"/>
  <c r="Q774" i="2"/>
  <c r="U774" i="2"/>
  <c r="E792" i="2"/>
  <c r="I792" i="2"/>
  <c r="M792" i="2"/>
  <c r="Q792" i="2"/>
  <c r="U792" i="2"/>
  <c r="G799" i="2"/>
  <c r="K799" i="2"/>
  <c r="O799" i="2"/>
  <c r="S799" i="2"/>
  <c r="W799" i="2"/>
  <c r="AB799" i="2"/>
  <c r="I806" i="2"/>
  <c r="M806" i="2"/>
  <c r="Q806" i="2"/>
  <c r="U806" i="2"/>
  <c r="I828" i="2"/>
  <c r="M828" i="2"/>
  <c r="Q828" i="2"/>
  <c r="U828" i="2"/>
  <c r="G835" i="2"/>
  <c r="K835" i="2"/>
  <c r="O835" i="2"/>
  <c r="S835" i="2"/>
  <c r="W835" i="2"/>
  <c r="AB835" i="2"/>
  <c r="H855" i="2"/>
  <c r="L855" i="2"/>
  <c r="P855" i="2"/>
  <c r="T855" i="2"/>
  <c r="X855" i="2"/>
  <c r="F862" i="2"/>
  <c r="J862" i="2"/>
  <c r="N862" i="2"/>
  <c r="R862" i="2"/>
  <c r="AA862" i="2"/>
  <c r="H869" i="2"/>
  <c r="L869" i="2"/>
  <c r="P869" i="2"/>
  <c r="T869" i="2"/>
  <c r="X869" i="2"/>
  <c r="G876" i="2"/>
  <c r="K876" i="2"/>
  <c r="O876" i="2"/>
  <c r="S876" i="2"/>
  <c r="W876" i="2"/>
  <c r="AB876" i="2"/>
  <c r="E883" i="2"/>
  <c r="I883" i="2"/>
  <c r="M883" i="2"/>
  <c r="Q883" i="2"/>
  <c r="U883" i="2"/>
  <c r="G890" i="2"/>
  <c r="K890" i="2"/>
  <c r="O890" i="2"/>
  <c r="S890" i="2"/>
  <c r="W890" i="2"/>
  <c r="AB890" i="2"/>
  <c r="E897" i="2"/>
  <c r="I897" i="2"/>
  <c r="M897" i="2"/>
  <c r="Q897" i="2"/>
  <c r="U897" i="2"/>
  <c r="H953" i="2"/>
  <c r="L953" i="2"/>
  <c r="P953" i="2"/>
  <c r="T953" i="2"/>
  <c r="X953" i="2"/>
  <c r="F960" i="2"/>
  <c r="J960" i="2"/>
  <c r="N960" i="2"/>
  <c r="R960" i="2"/>
  <c r="AA960" i="2"/>
  <c r="E1005" i="2"/>
  <c r="I1005" i="2"/>
  <c r="M1005" i="2"/>
  <c r="Q1005" i="2"/>
  <c r="U1005" i="2"/>
  <c r="G1012" i="2"/>
  <c r="K1012" i="2"/>
  <c r="O1012" i="2"/>
  <c r="S1012" i="2"/>
  <c r="W1012" i="2"/>
  <c r="AB1012" i="2"/>
  <c r="H1137" i="2"/>
  <c r="L1137" i="2"/>
  <c r="P1137" i="2"/>
  <c r="T1137" i="2"/>
  <c r="X1137" i="2"/>
  <c r="H1158" i="2"/>
  <c r="L1158" i="2"/>
  <c r="P1158" i="2"/>
  <c r="T1158" i="2"/>
  <c r="X1158" i="2"/>
  <c r="F1165" i="2"/>
  <c r="J1165" i="2"/>
  <c r="N1165" i="2"/>
  <c r="R1165" i="2"/>
  <c r="AA1165" i="2"/>
  <c r="F1186" i="2"/>
  <c r="J1186" i="2"/>
  <c r="N1186" i="2"/>
  <c r="R1186" i="2"/>
  <c r="AA1186" i="2"/>
  <c r="H1239" i="2"/>
  <c r="L1239" i="2"/>
  <c r="P1239" i="2"/>
  <c r="T1239" i="2"/>
  <c r="X1239" i="2"/>
  <c r="F1246" i="2"/>
  <c r="J1246" i="2"/>
  <c r="N1246" i="2"/>
  <c r="R1246" i="2"/>
  <c r="H1253" i="2"/>
  <c r="L1253" i="2"/>
  <c r="P1253" i="2"/>
  <c r="T1253" i="2"/>
  <c r="X1253" i="2"/>
  <c r="F1260" i="2"/>
  <c r="J1260" i="2"/>
  <c r="N1260" i="2"/>
  <c r="R1260" i="2"/>
  <c r="H1264" i="2"/>
  <c r="L1267" i="2"/>
  <c r="P1267" i="2"/>
  <c r="T1267" i="2"/>
  <c r="X1267" i="2"/>
  <c r="H1302" i="2"/>
  <c r="L1302" i="2"/>
  <c r="P1299" i="2"/>
  <c r="T1302" i="2"/>
  <c r="X1302" i="2"/>
  <c r="G1309" i="2"/>
  <c r="K1309" i="2"/>
  <c r="O1309" i="2"/>
  <c r="S1309" i="2"/>
  <c r="W1309" i="2"/>
  <c r="I1338" i="2"/>
  <c r="M1338" i="2"/>
  <c r="Q1338" i="2"/>
  <c r="U1338" i="2"/>
  <c r="G1345" i="2"/>
  <c r="K1345" i="2"/>
  <c r="O1345" i="2"/>
  <c r="S1345" i="2"/>
  <c r="W1345" i="2"/>
  <c r="AB1345" i="2"/>
  <c r="I1373" i="2"/>
  <c r="M1373" i="2"/>
  <c r="Q1373" i="2"/>
  <c r="U1373" i="2"/>
  <c r="AA1373" i="2"/>
  <c r="H1380" i="2"/>
  <c r="L1380" i="2"/>
  <c r="P1380" i="2"/>
  <c r="T1380" i="2"/>
  <c r="X1377" i="2"/>
  <c r="G1387" i="2"/>
  <c r="O1387" i="2"/>
  <c r="S1387" i="2"/>
  <c r="W1387" i="2"/>
  <c r="F1391" i="2"/>
  <c r="J1394" i="2"/>
  <c r="N1394" i="2"/>
  <c r="R1394" i="2"/>
  <c r="AA1394" i="2"/>
  <c r="E1401" i="2"/>
  <c r="I1401" i="2"/>
  <c r="M1401" i="2"/>
  <c r="Q1401" i="2"/>
  <c r="U1401" i="2"/>
  <c r="G1408" i="2"/>
  <c r="K1408" i="2"/>
  <c r="O1408" i="2"/>
  <c r="S1408" i="2"/>
  <c r="W1408" i="2"/>
  <c r="AB1408" i="2"/>
  <c r="I1415" i="2"/>
  <c r="M1415" i="2"/>
  <c r="Q1415" i="2"/>
  <c r="U1415" i="2"/>
  <c r="G1422" i="2"/>
  <c r="K1422" i="2"/>
  <c r="O1422" i="2"/>
  <c r="S1422" i="2"/>
  <c r="W1422" i="2"/>
  <c r="AB1422" i="2"/>
  <c r="Q32" i="2"/>
  <c r="Y97" i="2"/>
  <c r="E104" i="2"/>
  <c r="I104" i="2"/>
  <c r="M104" i="2"/>
  <c r="Q104" i="2"/>
  <c r="U104" i="2"/>
  <c r="AA104" i="2"/>
  <c r="Y163" i="2"/>
  <c r="AB170" i="2"/>
  <c r="AA191" i="2"/>
  <c r="AA236" i="2"/>
  <c r="AA257" i="2" s="1"/>
  <c r="AA250" i="2"/>
  <c r="AB507" i="2"/>
  <c r="AB521" i="2"/>
  <c r="G588" i="2"/>
  <c r="K588" i="2"/>
  <c r="O588" i="2"/>
  <c r="S588" i="2"/>
  <c r="W588" i="2"/>
  <c r="AB626" i="2"/>
  <c r="G656" i="2"/>
  <c r="K656" i="2"/>
  <c r="O656" i="2"/>
  <c r="S656" i="2"/>
  <c r="AA663" i="2"/>
  <c r="AB677" i="2"/>
  <c r="AB691" i="2"/>
  <c r="AA792" i="2"/>
  <c r="AA806" i="2"/>
  <c r="AB862" i="2"/>
  <c r="E869" i="2"/>
  <c r="I869" i="2"/>
  <c r="M869" i="2"/>
  <c r="Q869" i="2"/>
  <c r="U869" i="2"/>
  <c r="AA869" i="2"/>
  <c r="AA883" i="2"/>
  <c r="AA897" i="2"/>
  <c r="AB960" i="2"/>
  <c r="AA1005" i="2"/>
  <c r="AB1165" i="2"/>
  <c r="AB1186" i="2"/>
  <c r="AB1246" i="2"/>
  <c r="AA1267" i="2"/>
  <c r="AB1373" i="2"/>
  <c r="I1380" i="2"/>
  <c r="M1380" i="2"/>
  <c r="Q1380" i="2"/>
  <c r="U1380" i="2"/>
  <c r="AA1380" i="2"/>
  <c r="AB1394" i="2"/>
  <c r="AA1401" i="2"/>
  <c r="AA1415" i="2"/>
  <c r="AA1429" i="2"/>
  <c r="L1456" i="2"/>
  <c r="P1456" i="2"/>
  <c r="T1456" i="2"/>
  <c r="X1456" i="2"/>
  <c r="G1588" i="2"/>
  <c r="K1588" i="2"/>
  <c r="O1588" i="2"/>
  <c r="S1588" i="2"/>
  <c r="W1588" i="2"/>
  <c r="AB1641" i="2"/>
  <c r="I1671" i="2"/>
  <c r="M1671" i="2"/>
  <c r="Q1671" i="2"/>
  <c r="U1671" i="2"/>
  <c r="AA1671" i="2"/>
  <c r="G1685" i="2"/>
  <c r="K1685" i="2"/>
  <c r="O1685" i="2"/>
  <c r="S1685" i="2"/>
  <c r="W1685" i="2"/>
  <c r="AB1692" i="2"/>
  <c r="I1699" i="2"/>
  <c r="M1699" i="2"/>
  <c r="Q1699" i="2"/>
  <c r="U1699" i="2"/>
  <c r="AA1699" i="2"/>
  <c r="H1706" i="2"/>
  <c r="L1706" i="2"/>
  <c r="P1706" i="2"/>
  <c r="T1706" i="2"/>
  <c r="X1706" i="2"/>
  <c r="G1713" i="2"/>
  <c r="K1713" i="2"/>
  <c r="O1713" i="2"/>
  <c r="S1713" i="2"/>
  <c r="W1713" i="2"/>
  <c r="G1743" i="2"/>
  <c r="G1745" i="2" s="1"/>
  <c r="K1743" i="2"/>
  <c r="O1743" i="2"/>
  <c r="O1745" i="2" s="1"/>
  <c r="S1743" i="2"/>
  <c r="S1745" i="2" s="1"/>
  <c r="W1743" i="2"/>
  <c r="W1745" i="2" s="1"/>
  <c r="H1768" i="2"/>
  <c r="L1768" i="2"/>
  <c r="P1768" i="2"/>
  <c r="T1768" i="2"/>
  <c r="X1768" i="2"/>
  <c r="G1775" i="2"/>
  <c r="K1775" i="2"/>
  <c r="O1775" i="2"/>
  <c r="S1775" i="2"/>
  <c r="W1775" i="2"/>
  <c r="AA1782" i="2"/>
  <c r="AA1856" i="2"/>
  <c r="E1863" i="2"/>
  <c r="I1863" i="2"/>
  <c r="M1863" i="2"/>
  <c r="Q1863" i="2"/>
  <c r="U1863" i="2"/>
  <c r="AA1863" i="2"/>
  <c r="G1975" i="2"/>
  <c r="K1975" i="2"/>
  <c r="O1975" i="2"/>
  <c r="S1975" i="2"/>
  <c r="W1975" i="2"/>
  <c r="I2053" i="2"/>
  <c r="M2053" i="2"/>
  <c r="Q2053" i="2"/>
  <c r="U2053" i="2"/>
  <c r="AA2053" i="2"/>
  <c r="AA2123" i="2"/>
  <c r="AA2279" i="2"/>
  <c r="AA2306" i="2"/>
  <c r="AA2320" i="2"/>
  <c r="AB2334" i="2"/>
  <c r="E2359" i="2"/>
  <c r="I2359" i="2"/>
  <c r="M2359" i="2"/>
  <c r="Q2359" i="2"/>
  <c r="U2359" i="2"/>
  <c r="AA2359" i="2"/>
  <c r="I2366" i="2"/>
  <c r="M2366" i="2"/>
  <c r="Q2366" i="2"/>
  <c r="U2366" i="2"/>
  <c r="AA2366" i="2"/>
  <c r="E2373" i="2"/>
  <c r="I2373" i="2"/>
  <c r="M2373" i="2"/>
  <c r="Q2373" i="2"/>
  <c r="U2373" i="2"/>
  <c r="AA2373" i="2"/>
  <c r="AB2469" i="2"/>
  <c r="AB2614" i="2"/>
  <c r="AB2675" i="2"/>
  <c r="AB2780" i="2"/>
  <c r="AB2799" i="2"/>
  <c r="AB2816" i="2"/>
  <c r="I1429" i="2"/>
  <c r="M1429" i="2"/>
  <c r="Q1429" i="2"/>
  <c r="U1429" i="2"/>
  <c r="H1436" i="2"/>
  <c r="L1436" i="2"/>
  <c r="P1436" i="2"/>
  <c r="T1436" i="2"/>
  <c r="X1436" i="2"/>
  <c r="H1496" i="2"/>
  <c r="L1496" i="2"/>
  <c r="P1496" i="2"/>
  <c r="T1496" i="2"/>
  <c r="X1496" i="2"/>
  <c r="I1513" i="2"/>
  <c r="AA1513" i="2"/>
  <c r="H1521" i="2"/>
  <c r="L1521" i="2"/>
  <c r="P1521" i="2"/>
  <c r="T1521" i="2"/>
  <c r="X1521" i="2"/>
  <c r="F1641" i="2"/>
  <c r="J1641" i="2"/>
  <c r="N1641" i="2"/>
  <c r="R1641" i="2"/>
  <c r="H1742" i="2"/>
  <c r="L1742" i="2"/>
  <c r="T1742" i="2"/>
  <c r="X1742" i="2"/>
  <c r="I1782" i="2"/>
  <c r="M1782" i="2"/>
  <c r="Q1782" i="2"/>
  <c r="U1782" i="2"/>
  <c r="F1805" i="2"/>
  <c r="J1805" i="2"/>
  <c r="N1805" i="2"/>
  <c r="R1805" i="2"/>
  <c r="V1805" i="2"/>
  <c r="H1822" i="2"/>
  <c r="L1822" i="2"/>
  <c r="P1822" i="2"/>
  <c r="T1822" i="2"/>
  <c r="X1822" i="2"/>
  <c r="I1856" i="2"/>
  <c r="M1856" i="2"/>
  <c r="U1856" i="2"/>
  <c r="H1905" i="2"/>
  <c r="L1905" i="2"/>
  <c r="P1905" i="2"/>
  <c r="T1905" i="2"/>
  <c r="X1905" i="2"/>
  <c r="H1947" i="2"/>
  <c r="L1947" i="2"/>
  <c r="P1947" i="2"/>
  <c r="T1947" i="2"/>
  <c r="X1947" i="2"/>
  <c r="G1954" i="2"/>
  <c r="K1954" i="2"/>
  <c r="O1954" i="2"/>
  <c r="S1954" i="2"/>
  <c r="W1954" i="2"/>
  <c r="H1968" i="2"/>
  <c r="L1968" i="2"/>
  <c r="P1968" i="2"/>
  <c r="T1968" i="2"/>
  <c r="X1968" i="2"/>
  <c r="H2053" i="2"/>
  <c r="L2053" i="2"/>
  <c r="P2053" i="2"/>
  <c r="T2053" i="2"/>
  <c r="X2053" i="2"/>
  <c r="G2060" i="2"/>
  <c r="K2060" i="2"/>
  <c r="O2060" i="2"/>
  <c r="S2060" i="2"/>
  <c r="W2060" i="2"/>
  <c r="AB2060" i="2"/>
  <c r="H2102" i="2"/>
  <c r="L2102" i="2"/>
  <c r="P2102" i="2"/>
  <c r="T2102" i="2"/>
  <c r="X2102" i="2"/>
  <c r="G2116" i="2"/>
  <c r="K2116" i="2"/>
  <c r="O2116" i="2"/>
  <c r="S2116" i="2"/>
  <c r="W2116" i="2"/>
  <c r="AB2116" i="2"/>
  <c r="E2123" i="2"/>
  <c r="I2123" i="2"/>
  <c r="M2123" i="2"/>
  <c r="Q2123" i="2"/>
  <c r="U2123" i="2"/>
  <c r="G2244" i="2"/>
  <c r="K2244" i="2"/>
  <c r="O2244" i="2"/>
  <c r="S2244" i="2"/>
  <c r="W2244" i="2"/>
  <c r="AB2241" i="2"/>
  <c r="I2279" i="2"/>
  <c r="M2279" i="2"/>
  <c r="Q2279" i="2"/>
  <c r="U2279" i="2"/>
  <c r="E2306" i="2"/>
  <c r="I2306" i="2"/>
  <c r="M2306" i="2"/>
  <c r="Q2306" i="2"/>
  <c r="U2306" i="2"/>
  <c r="G2313" i="2"/>
  <c r="K2313" i="2"/>
  <c r="O2313" i="2"/>
  <c r="S2313" i="2"/>
  <c r="W2313" i="2"/>
  <c r="AB2313" i="2"/>
  <c r="E2320" i="2"/>
  <c r="I2320" i="2"/>
  <c r="M2320" i="2"/>
  <c r="Q2320" i="2"/>
  <c r="U2320" i="2"/>
  <c r="H2327" i="2"/>
  <c r="L2327" i="2"/>
  <c r="P2327" i="2"/>
  <c r="T2327" i="2"/>
  <c r="X2327" i="2"/>
  <c r="F2334" i="2"/>
  <c r="J2334" i="2"/>
  <c r="N2334" i="2"/>
  <c r="R2334" i="2"/>
  <c r="AA2334" i="2"/>
  <c r="H2341" i="2"/>
  <c r="L2341" i="2"/>
  <c r="P2341" i="2"/>
  <c r="T2341" i="2"/>
  <c r="X2341" i="2"/>
  <c r="F2469" i="2"/>
  <c r="J2469" i="2"/>
  <c r="N2469" i="2"/>
  <c r="R2469" i="2"/>
  <c r="AA2466" i="2"/>
  <c r="F2522" i="2"/>
  <c r="J2522" i="2"/>
  <c r="N2522" i="2"/>
  <c r="R2522" i="2"/>
  <c r="AA2513" i="2"/>
  <c r="G2561" i="2"/>
  <c r="K2561" i="2"/>
  <c r="O2561" i="2"/>
  <c r="S2561" i="2"/>
  <c r="W2561" i="2"/>
  <c r="H2520" i="2"/>
  <c r="L2520" i="2"/>
  <c r="P2520" i="2"/>
  <c r="T2520" i="2"/>
  <c r="X2520" i="2"/>
  <c r="I2573" i="2"/>
  <c r="M2573" i="2"/>
  <c r="Q2573" i="2"/>
  <c r="U2573" i="2"/>
  <c r="G2597" i="2"/>
  <c r="K2597" i="2"/>
  <c r="O2597" i="2"/>
  <c r="G2851" i="2"/>
  <c r="K2851" i="2"/>
  <c r="O2851" i="2"/>
  <c r="S2851" i="2"/>
  <c r="W2851" i="2"/>
  <c r="AA2858" i="2"/>
  <c r="AA2872" i="2"/>
  <c r="AA2886" i="2"/>
  <c r="AA2900" i="2"/>
  <c r="AA2914" i="2"/>
  <c r="G3049" i="2"/>
  <c r="K3049" i="2"/>
  <c r="O3049" i="2"/>
  <c r="S3049" i="2"/>
  <c r="W3049" i="2"/>
  <c r="AA3056" i="2"/>
  <c r="AA3154" i="2"/>
  <c r="S6148" i="2"/>
  <c r="G6199" i="2"/>
  <c r="K6199" i="2"/>
  <c r="O6199" i="2"/>
  <c r="S6199" i="2"/>
  <c r="W6199" i="2"/>
  <c r="AA6206" i="2"/>
  <c r="AB6220" i="2"/>
  <c r="AA6241" i="2"/>
  <c r="AA3329" i="2"/>
  <c r="AB3357" i="2"/>
  <c r="AA3409" i="2"/>
  <c r="AB3423" i="2"/>
  <c r="AA3437" i="2"/>
  <c r="AA3472" i="2"/>
  <c r="AA3528" i="2"/>
  <c r="AA3542" i="2"/>
  <c r="AA3556" i="2"/>
  <c r="AA3625" i="2"/>
  <c r="AB3639" i="2"/>
  <c r="AB3653" i="2"/>
  <c r="AB3667" i="2"/>
  <c r="AB3681" i="2"/>
  <c r="AA3729" i="2"/>
  <c r="AA3757" i="2"/>
  <c r="E3813" i="2"/>
  <c r="AC3813" i="2" s="1"/>
  <c r="I3813" i="2"/>
  <c r="M3813" i="2"/>
  <c r="Q3813" i="2"/>
  <c r="U3813" i="2"/>
  <c r="AA3813" i="2"/>
  <c r="AA3858" i="2"/>
  <c r="AA3935" i="2"/>
  <c r="AB3949" i="2"/>
  <c r="AB3963" i="2"/>
  <c r="AB3998" i="2"/>
  <c r="AA4107" i="2"/>
  <c r="AA4121" i="2"/>
  <c r="AB4170" i="2"/>
  <c r="E4283" i="2"/>
  <c r="E4285" i="2" s="1"/>
  <c r="I4283" i="2"/>
  <c r="I4285" i="2" s="1"/>
  <c r="M4283" i="2"/>
  <c r="M4285" i="2" s="1"/>
  <c r="Q4283" i="2"/>
  <c r="Q4285" i="2" s="1"/>
  <c r="U4283" i="2"/>
  <c r="U4285" i="2" s="1"/>
  <c r="F4284" i="2"/>
  <c r="F4286" i="2" s="1"/>
  <c r="J4284" i="2"/>
  <c r="J4286" i="2" s="1"/>
  <c r="N4284" i="2"/>
  <c r="N4286" i="2" s="1"/>
  <c r="R4284" i="2"/>
  <c r="R4286" i="2" s="1"/>
  <c r="AA4284" i="2"/>
  <c r="AA4286" i="2" s="1"/>
  <c r="AB4271" i="2"/>
  <c r="AA4278" i="2"/>
  <c r="G3830" i="2"/>
  <c r="K3830" i="2"/>
  <c r="O3830" i="2"/>
  <c r="S3830" i="2"/>
  <c r="W3830" i="2"/>
  <c r="H3935" i="2"/>
  <c r="L3935" i="2"/>
  <c r="P3935" i="2"/>
  <c r="T3935" i="2"/>
  <c r="X3935" i="2"/>
  <c r="G3942" i="2"/>
  <c r="K3942" i="2"/>
  <c r="O3942" i="2"/>
  <c r="S3942" i="2"/>
  <c r="W3942" i="2"/>
  <c r="I3949" i="2"/>
  <c r="M3949" i="2"/>
  <c r="Q3949" i="2"/>
  <c r="U3949" i="2"/>
  <c r="G3956" i="2"/>
  <c r="K3956" i="2"/>
  <c r="O3956" i="2"/>
  <c r="S3956" i="2"/>
  <c r="W3956" i="2"/>
  <c r="I3963" i="2"/>
  <c r="M3963" i="2"/>
  <c r="Q3963" i="2"/>
  <c r="U3963" i="2"/>
  <c r="H3984" i="2"/>
  <c r="L3984" i="2"/>
  <c r="P3984" i="2"/>
  <c r="T3984" i="2"/>
  <c r="S2597" i="2"/>
  <c r="W2597" i="2"/>
  <c r="F2614" i="2"/>
  <c r="J2614" i="2"/>
  <c r="N2614" i="2"/>
  <c r="R2614" i="2"/>
  <c r="AA2614" i="2"/>
  <c r="I2633" i="2"/>
  <c r="M2633" i="2"/>
  <c r="Q2633" i="2"/>
  <c r="U2633" i="2"/>
  <c r="H2661" i="2"/>
  <c r="L2658" i="2"/>
  <c r="P2661" i="2"/>
  <c r="T2661" i="2"/>
  <c r="X2661" i="2"/>
  <c r="G2668" i="2"/>
  <c r="K2668" i="2"/>
  <c r="O2668" i="2"/>
  <c r="S2668" i="2"/>
  <c r="W2668" i="2"/>
  <c r="F2675" i="2"/>
  <c r="J2675" i="2"/>
  <c r="N2675" i="2"/>
  <c r="R2675" i="2"/>
  <c r="AA2675" i="2"/>
  <c r="H2682" i="2"/>
  <c r="L2682" i="2"/>
  <c r="P2682" i="2"/>
  <c r="T2682" i="2"/>
  <c r="X2682" i="2"/>
  <c r="G2752" i="2"/>
  <c r="K2752" i="2"/>
  <c r="O2752" i="2"/>
  <c r="S2752" i="2"/>
  <c r="W2752" i="2"/>
  <c r="AB2752" i="2"/>
  <c r="F2780" i="2"/>
  <c r="J2780" i="2"/>
  <c r="N2780" i="2"/>
  <c r="R2780" i="2"/>
  <c r="AA2780" i="2"/>
  <c r="F2799" i="2"/>
  <c r="J2799" i="2"/>
  <c r="N2799" i="2"/>
  <c r="R2799" i="2"/>
  <c r="V2799" i="2"/>
  <c r="E2806" i="2"/>
  <c r="I2806" i="2"/>
  <c r="M2806" i="2"/>
  <c r="Q2806" i="2"/>
  <c r="U2806" i="2"/>
  <c r="AA2806" i="2"/>
  <c r="I2816" i="2"/>
  <c r="M2816" i="2"/>
  <c r="Q2816" i="2"/>
  <c r="U2816" i="2"/>
  <c r="H2823" i="2"/>
  <c r="L2823" i="2"/>
  <c r="P2823" i="2"/>
  <c r="T2823" i="2"/>
  <c r="X2823" i="2"/>
  <c r="F2851" i="2"/>
  <c r="J2851" i="2"/>
  <c r="N2851" i="2"/>
  <c r="R2851" i="2"/>
  <c r="AB2851" i="2"/>
  <c r="E2858" i="2"/>
  <c r="I2858" i="2"/>
  <c r="M2858" i="2"/>
  <c r="Q2858" i="2"/>
  <c r="U2858" i="2"/>
  <c r="G2865" i="2"/>
  <c r="K2865" i="2"/>
  <c r="O2865" i="2"/>
  <c r="S2865" i="2"/>
  <c r="W2865" i="2"/>
  <c r="E2872" i="2"/>
  <c r="I2872" i="2"/>
  <c r="M2872" i="2"/>
  <c r="Q2872" i="2"/>
  <c r="U2872" i="2"/>
  <c r="G2879" i="2"/>
  <c r="K2879" i="2"/>
  <c r="O2879" i="2"/>
  <c r="S2879" i="2"/>
  <c r="W2879" i="2"/>
  <c r="I2886" i="2"/>
  <c r="M2886" i="2"/>
  <c r="Q2886" i="2"/>
  <c r="U2886" i="2"/>
  <c r="G2893" i="2"/>
  <c r="K2893" i="2"/>
  <c r="O2893" i="2"/>
  <c r="S2893" i="2"/>
  <c r="W2893" i="2"/>
  <c r="E2900" i="2"/>
  <c r="I2900" i="2"/>
  <c r="M2900" i="2"/>
  <c r="Q2900" i="2"/>
  <c r="U2900" i="2"/>
  <c r="G2907" i="2"/>
  <c r="K2907" i="2"/>
  <c r="O2907" i="2"/>
  <c r="S2907" i="2"/>
  <c r="W2907" i="2"/>
  <c r="I2914" i="2"/>
  <c r="M2914" i="2"/>
  <c r="Q2914" i="2"/>
  <c r="U2914" i="2"/>
  <c r="E3056" i="2"/>
  <c r="I3056" i="2"/>
  <c r="M3056" i="2"/>
  <c r="Q3056" i="2"/>
  <c r="U3056" i="2"/>
  <c r="I3154" i="2"/>
  <c r="M3154" i="2"/>
  <c r="Q3154" i="2"/>
  <c r="U3154" i="2"/>
  <c r="G3161" i="2"/>
  <c r="K3161" i="2"/>
  <c r="O3161" i="2"/>
  <c r="S3161" i="2"/>
  <c r="W3161" i="2"/>
  <c r="H6185" i="2"/>
  <c r="L6185" i="2"/>
  <c r="P6185" i="2"/>
  <c r="T6185" i="2"/>
  <c r="X6185" i="2"/>
  <c r="I6206" i="2"/>
  <c r="M6206" i="2"/>
  <c r="Q6206" i="2"/>
  <c r="U6206" i="2"/>
  <c r="H6213" i="2"/>
  <c r="L6213" i="2"/>
  <c r="P6213" i="2"/>
  <c r="T6213" i="2"/>
  <c r="X6213" i="2"/>
  <c r="F6220" i="2"/>
  <c r="J6220" i="2"/>
  <c r="N6220" i="2"/>
  <c r="R6220" i="2"/>
  <c r="G6234" i="2"/>
  <c r="K6234" i="2"/>
  <c r="O6234" i="2"/>
  <c r="S6234" i="2"/>
  <c r="W6234" i="2"/>
  <c r="I6241" i="2"/>
  <c r="M6241" i="2"/>
  <c r="Q6241" i="2"/>
  <c r="U6241" i="2"/>
  <c r="G6276" i="2"/>
  <c r="K6276" i="2"/>
  <c r="O6276" i="2"/>
  <c r="S6276" i="2"/>
  <c r="W6276" i="2"/>
  <c r="I3329" i="2"/>
  <c r="M3329" i="2"/>
  <c r="Q3329" i="2"/>
  <c r="U3329" i="2"/>
  <c r="F3357" i="2"/>
  <c r="J3357" i="2"/>
  <c r="N3357" i="2"/>
  <c r="R3357" i="2"/>
  <c r="E3409" i="2"/>
  <c r="I3409" i="2"/>
  <c r="M3409" i="2"/>
  <c r="Q3409" i="2"/>
  <c r="U3409" i="2"/>
  <c r="F3423" i="2"/>
  <c r="J3423" i="2"/>
  <c r="N3423" i="2"/>
  <c r="R3423" i="2"/>
  <c r="E3437" i="2"/>
  <c r="I3437" i="2"/>
  <c r="M3437" i="2"/>
  <c r="Q3437" i="2"/>
  <c r="U3437" i="2"/>
  <c r="G3444" i="2"/>
  <c r="K3444" i="2"/>
  <c r="O3444" i="2"/>
  <c r="S3444" i="2"/>
  <c r="W3444" i="2"/>
  <c r="G3465" i="2"/>
  <c r="K3465" i="2"/>
  <c r="O3465" i="2"/>
  <c r="S3465" i="2"/>
  <c r="W3465" i="2"/>
  <c r="AB3465" i="2"/>
  <c r="E3472" i="2"/>
  <c r="I3472" i="2"/>
  <c r="M3472" i="2"/>
  <c r="Q3472" i="2"/>
  <c r="U3472" i="2"/>
  <c r="H3486" i="2"/>
  <c r="L3486" i="2"/>
  <c r="P3486" i="2"/>
  <c r="T3486" i="2"/>
  <c r="X3486" i="2"/>
  <c r="E3528" i="2"/>
  <c r="I3528" i="2"/>
  <c r="M3528" i="2"/>
  <c r="Q3528" i="2"/>
  <c r="U3528" i="2"/>
  <c r="G3535" i="2"/>
  <c r="K3535" i="2"/>
  <c r="O3535" i="2"/>
  <c r="S3535" i="2"/>
  <c r="W3535" i="2"/>
  <c r="AB3535" i="2"/>
  <c r="E3542" i="2"/>
  <c r="I3542" i="2"/>
  <c r="M3542" i="2"/>
  <c r="Q3542" i="2"/>
  <c r="U3542" i="2"/>
  <c r="G3549" i="2"/>
  <c r="K3549" i="2"/>
  <c r="O3549" i="2"/>
  <c r="S3549" i="2"/>
  <c r="W3549" i="2"/>
  <c r="AB3549" i="2"/>
  <c r="E3556" i="2"/>
  <c r="I3556" i="2"/>
  <c r="M3556" i="2"/>
  <c r="Q3556" i="2"/>
  <c r="U3556" i="2"/>
  <c r="E3625" i="2"/>
  <c r="I3625" i="2"/>
  <c r="M3625" i="2"/>
  <c r="Q3625" i="2"/>
  <c r="U3625" i="2"/>
  <c r="F3639" i="2"/>
  <c r="J3639" i="2"/>
  <c r="N3639" i="2"/>
  <c r="R3639" i="2"/>
  <c r="AA3639" i="2"/>
  <c r="H3646" i="2"/>
  <c r="L3646" i="2"/>
  <c r="P3646" i="2"/>
  <c r="T3646" i="2"/>
  <c r="X3646" i="2"/>
  <c r="F3653" i="2"/>
  <c r="J3653" i="2"/>
  <c r="N3653" i="2"/>
  <c r="R3653" i="2"/>
  <c r="AA3653" i="2"/>
  <c r="H3660" i="2"/>
  <c r="L3660" i="2"/>
  <c r="P3660" i="2"/>
  <c r="T3660" i="2"/>
  <c r="X3660" i="2"/>
  <c r="F3667" i="2"/>
  <c r="J3667" i="2"/>
  <c r="N3667" i="2"/>
  <c r="R3667" i="2"/>
  <c r="AA3667" i="2"/>
  <c r="H3674" i="2"/>
  <c r="L3674" i="2"/>
  <c r="P3674" i="2"/>
  <c r="T3674" i="2"/>
  <c r="X3674" i="2"/>
  <c r="F3681" i="2"/>
  <c r="J3681" i="2"/>
  <c r="N3681" i="2"/>
  <c r="R3681" i="2"/>
  <c r="AA3681" i="2"/>
  <c r="H3688" i="2"/>
  <c r="L3688" i="2"/>
  <c r="P3688" i="2"/>
  <c r="T3688" i="2"/>
  <c r="X3688" i="2"/>
  <c r="I3729" i="2"/>
  <c r="M3729" i="2"/>
  <c r="Q3729" i="2"/>
  <c r="U3729" i="2"/>
  <c r="G3743" i="2"/>
  <c r="K3743" i="2"/>
  <c r="O3743" i="2"/>
  <c r="S3743" i="2"/>
  <c r="W3743" i="2"/>
  <c r="AB3743" i="2"/>
  <c r="I3757" i="2"/>
  <c r="M3757" i="2"/>
  <c r="Q3757" i="2"/>
  <c r="U3757" i="2"/>
  <c r="H3830" i="2"/>
  <c r="L3830" i="2"/>
  <c r="P3830" i="2"/>
  <c r="T3830" i="2"/>
  <c r="X3830" i="2"/>
  <c r="E3858" i="2"/>
  <c r="I3858" i="2"/>
  <c r="M3858" i="2"/>
  <c r="Q3858" i="2"/>
  <c r="U3858" i="2"/>
  <c r="E3935" i="2"/>
  <c r="I3935" i="2"/>
  <c r="M3935" i="2"/>
  <c r="Q3935" i="2"/>
  <c r="U3935" i="2"/>
  <c r="H3942" i="2"/>
  <c r="L3942" i="2"/>
  <c r="P3942" i="2"/>
  <c r="T3942" i="2"/>
  <c r="X3942" i="2"/>
  <c r="F3949" i="2"/>
  <c r="J3949" i="2"/>
  <c r="N3949" i="2"/>
  <c r="R3949" i="2"/>
  <c r="AA3949" i="2"/>
  <c r="H3956" i="2"/>
  <c r="L3956" i="2"/>
  <c r="P3956" i="2"/>
  <c r="T3956" i="2"/>
  <c r="X3956" i="2"/>
  <c r="F3963" i="2"/>
  <c r="J3963" i="2"/>
  <c r="N3963" i="2"/>
  <c r="R3963" i="2"/>
  <c r="AA3963" i="2"/>
  <c r="H3991" i="2"/>
  <c r="L3991" i="2"/>
  <c r="P3991" i="2"/>
  <c r="T3991" i="2"/>
  <c r="X3991" i="2"/>
  <c r="F3998" i="2"/>
  <c r="J3998" i="2"/>
  <c r="N3998" i="2"/>
  <c r="L6305" i="2"/>
  <c r="L6303" i="2"/>
  <c r="P6305" i="2"/>
  <c r="P6303" i="2"/>
  <c r="H6321" i="2"/>
  <c r="L6321" i="2"/>
  <c r="P6321" i="2"/>
  <c r="T6321" i="2"/>
  <c r="X6321" i="2"/>
  <c r="F6328" i="2"/>
  <c r="J6328" i="2"/>
  <c r="N6328" i="2"/>
  <c r="R6328" i="2"/>
  <c r="H6335" i="2"/>
  <c r="L6335" i="2"/>
  <c r="P6335" i="2"/>
  <c r="T6335" i="2"/>
  <c r="X6335" i="2"/>
  <c r="AA4841" i="2"/>
  <c r="H4851" i="2"/>
  <c r="L4851" i="2"/>
  <c r="P4851" i="2"/>
  <c r="T4851" i="2"/>
  <c r="H4900" i="2"/>
  <c r="L4900" i="2"/>
  <c r="P4900" i="2"/>
  <c r="T4900" i="2"/>
  <c r="X4900" i="2"/>
  <c r="F4907" i="2"/>
  <c r="J4907" i="2"/>
  <c r="N4907" i="2"/>
  <c r="R4907" i="2"/>
  <c r="H4914" i="2"/>
  <c r="L4914" i="2"/>
  <c r="P4914" i="2"/>
  <c r="T4914" i="2"/>
  <c r="X4914" i="2"/>
  <c r="I4933" i="2"/>
  <c r="M4933" i="2"/>
  <c r="Q4933" i="2"/>
  <c r="U4933" i="2"/>
  <c r="H4992" i="2"/>
  <c r="R3998" i="2"/>
  <c r="G4100" i="2"/>
  <c r="K4100" i="2"/>
  <c r="O4100" i="2"/>
  <c r="S4100" i="2"/>
  <c r="W4100" i="2"/>
  <c r="E4107" i="2"/>
  <c r="I4107" i="2"/>
  <c r="M4107" i="2"/>
  <c r="Q4107" i="2"/>
  <c r="U4107" i="2"/>
  <c r="G4114" i="2"/>
  <c r="K4114" i="2"/>
  <c r="O4114" i="2"/>
  <c r="S4114" i="2"/>
  <c r="W4114" i="2"/>
  <c r="E4121" i="2"/>
  <c r="I4121" i="2"/>
  <c r="M4121" i="2"/>
  <c r="Q4121" i="2"/>
  <c r="U4121" i="2"/>
  <c r="G4128" i="2"/>
  <c r="K4128" i="2"/>
  <c r="O4128" i="2"/>
  <c r="S4128" i="2"/>
  <c r="W4128" i="2"/>
  <c r="G4149" i="2"/>
  <c r="K4149" i="2"/>
  <c r="O4149" i="2"/>
  <c r="S4149" i="2"/>
  <c r="W4149" i="2"/>
  <c r="H4163" i="2"/>
  <c r="L4163" i="2"/>
  <c r="P4163" i="2"/>
  <c r="T4163" i="2"/>
  <c r="X4163" i="2"/>
  <c r="F4170" i="2"/>
  <c r="J4170" i="2"/>
  <c r="N4170" i="2"/>
  <c r="R4170" i="2"/>
  <c r="H4283" i="2"/>
  <c r="H4285" i="2" s="1"/>
  <c r="L4283" i="2"/>
  <c r="L4285" i="2" s="1"/>
  <c r="P4283" i="2"/>
  <c r="P4285" i="2" s="1"/>
  <c r="T4283" i="2"/>
  <c r="T4285" i="2" s="1"/>
  <c r="X4283" i="2"/>
  <c r="X4285" i="2" s="1"/>
  <c r="E4284" i="2"/>
  <c r="E4286" i="2" s="1"/>
  <c r="I4284" i="2"/>
  <c r="I4286" i="2" s="1"/>
  <c r="M4284" i="2"/>
  <c r="M4286" i="2" s="1"/>
  <c r="Q4284" i="2"/>
  <c r="Q4286" i="2" s="1"/>
  <c r="U4284" i="2"/>
  <c r="U4286" i="2" s="1"/>
  <c r="F4271" i="2"/>
  <c r="J4271" i="2"/>
  <c r="N4271" i="2"/>
  <c r="R4271" i="2"/>
  <c r="E4278" i="2"/>
  <c r="I4278" i="2"/>
  <c r="M4278" i="2"/>
  <c r="Q4278" i="2"/>
  <c r="U4278" i="2"/>
  <c r="H4320" i="2"/>
  <c r="L4320" i="2"/>
  <c r="P4320" i="2"/>
  <c r="T4320" i="2"/>
  <c r="X4320" i="2"/>
  <c r="F4327" i="2"/>
  <c r="J4327" i="2"/>
  <c r="N4327" i="2"/>
  <c r="R4327" i="2"/>
  <c r="H4334" i="2"/>
  <c r="L4334" i="2"/>
  <c r="P4334" i="2"/>
  <c r="T4334" i="2"/>
  <c r="X4334" i="2"/>
  <c r="F4351" i="2"/>
  <c r="J4351" i="2"/>
  <c r="N4351" i="2"/>
  <c r="R4351" i="2"/>
  <c r="I4386" i="2"/>
  <c r="M4386" i="2"/>
  <c r="Q4386" i="2"/>
  <c r="U4386" i="2"/>
  <c r="G4407" i="2"/>
  <c r="K4407" i="2"/>
  <c r="O4407" i="2"/>
  <c r="S4407" i="2"/>
  <c r="W4407" i="2"/>
  <c r="E4414" i="2"/>
  <c r="I4414" i="2"/>
  <c r="M4414" i="2"/>
  <c r="Q4414" i="2"/>
  <c r="U4414" i="2"/>
  <c r="G4421" i="2"/>
  <c r="K4421" i="2"/>
  <c r="O4421" i="2"/>
  <c r="S4421" i="2"/>
  <c r="W4421" i="2"/>
  <c r="H4435" i="2"/>
  <c r="L4435" i="2"/>
  <c r="P4435" i="2"/>
  <c r="T4435" i="2"/>
  <c r="X4435" i="2"/>
  <c r="F4442" i="2"/>
  <c r="J4442" i="2"/>
  <c r="N4442" i="2"/>
  <c r="R4442" i="2"/>
  <c r="H4449" i="2"/>
  <c r="L4449" i="2"/>
  <c r="P4449" i="2"/>
  <c r="T4449" i="2"/>
  <c r="X4449" i="2"/>
  <c r="F4463" i="2"/>
  <c r="J4463" i="2"/>
  <c r="H4467" i="2"/>
  <c r="L4467" i="2"/>
  <c r="P4467" i="2"/>
  <c r="T4467" i="2"/>
  <c r="X4467" i="2"/>
  <c r="G4477" i="2"/>
  <c r="K4477" i="2"/>
  <c r="O4477" i="2"/>
  <c r="S4477" i="2"/>
  <c r="W4477" i="2"/>
  <c r="E4491" i="2"/>
  <c r="I4491" i="2"/>
  <c r="M4491" i="2"/>
  <c r="Q4491" i="2"/>
  <c r="U4491" i="2"/>
  <c r="F4505" i="2"/>
  <c r="J4505" i="2"/>
  <c r="N4505" i="2"/>
  <c r="R4505" i="2"/>
  <c r="H4512" i="2"/>
  <c r="L4512" i="2"/>
  <c r="P4512" i="2"/>
  <c r="T4512" i="2"/>
  <c r="X4512" i="2"/>
  <c r="F4519" i="2"/>
  <c r="J4519" i="2"/>
  <c r="N4519" i="2"/>
  <c r="R4519" i="2"/>
  <c r="H4526" i="2"/>
  <c r="L4526" i="2"/>
  <c r="P4526" i="2"/>
  <c r="T4526" i="2"/>
  <c r="X4526" i="2"/>
  <c r="G4533" i="2"/>
  <c r="K4533" i="2"/>
  <c r="O4533" i="2"/>
  <c r="S4533" i="2"/>
  <c r="W4533" i="2"/>
  <c r="F4540" i="2"/>
  <c r="J4540" i="2"/>
  <c r="N4540" i="2"/>
  <c r="R4540" i="2"/>
  <c r="H4547" i="2"/>
  <c r="L4547" i="2"/>
  <c r="P4547" i="2"/>
  <c r="T4547" i="2"/>
  <c r="X4547" i="2"/>
  <c r="F4554" i="2"/>
  <c r="J4554" i="2"/>
  <c r="N4554" i="2"/>
  <c r="R4554" i="2"/>
  <c r="G4568" i="2"/>
  <c r="K4568" i="2"/>
  <c r="O4568" i="2"/>
  <c r="S4568" i="2"/>
  <c r="W4568" i="2"/>
  <c r="L4992" i="2"/>
  <c r="P4992" i="2"/>
  <c r="T4992" i="2"/>
  <c r="X4992" i="2"/>
  <c r="F4999" i="2"/>
  <c r="J4999" i="2"/>
  <c r="N4999" i="2"/>
  <c r="R4999" i="2"/>
  <c r="H5006" i="2"/>
  <c r="L5006" i="2"/>
  <c r="P5006" i="2"/>
  <c r="T5006" i="2"/>
  <c r="X5006" i="2"/>
  <c r="F5033" i="2"/>
  <c r="J5033" i="2"/>
  <c r="N5033" i="2"/>
  <c r="R5033" i="2"/>
  <c r="G5073" i="2"/>
  <c r="K5073" i="2"/>
  <c r="O5073" i="2"/>
  <c r="S5073" i="2"/>
  <c r="W5073" i="2"/>
  <c r="I5080" i="2"/>
  <c r="M5080" i="2"/>
  <c r="Q5080" i="2"/>
  <c r="U5080" i="2"/>
  <c r="I5146" i="2"/>
  <c r="M5146" i="2"/>
  <c r="Q5146" i="2"/>
  <c r="U5146" i="2"/>
  <c r="G5153" i="2"/>
  <c r="K5153" i="2"/>
  <c r="O5153" i="2"/>
  <c r="S5153" i="2"/>
  <c r="W5153" i="2"/>
  <c r="G5195" i="2"/>
  <c r="K5195" i="2"/>
  <c r="O5195" i="2"/>
  <c r="S5195" i="2"/>
  <c r="W5195" i="2"/>
  <c r="I5202" i="2"/>
  <c r="M5202" i="2"/>
  <c r="Q5202" i="2"/>
  <c r="U5202" i="2"/>
  <c r="G5209" i="2"/>
  <c r="K5209" i="2"/>
  <c r="O5209" i="2"/>
  <c r="S5209" i="2"/>
  <c r="W5209" i="2"/>
  <c r="I5216" i="2"/>
  <c r="M5216" i="2"/>
  <c r="Q5216" i="2"/>
  <c r="U5216" i="2"/>
  <c r="G5223" i="2"/>
  <c r="K5223" i="2"/>
  <c r="O5223" i="2"/>
  <c r="S5223" i="2"/>
  <c r="W5223" i="2"/>
  <c r="G5251" i="2"/>
  <c r="K5251" i="2"/>
  <c r="O5251" i="2"/>
  <c r="S5251" i="2"/>
  <c r="W5251" i="2"/>
  <c r="F5282" i="2"/>
  <c r="J5282" i="2"/>
  <c r="N5282" i="2"/>
  <c r="R5282" i="2"/>
  <c r="F5338" i="2"/>
  <c r="AB4575" i="2"/>
  <c r="AB4589" i="2"/>
  <c r="AB4603" i="2"/>
  <c r="AB4945" i="2"/>
  <c r="H4946" i="2"/>
  <c r="L4946" i="2"/>
  <c r="P4946" i="2"/>
  <c r="T4946" i="2"/>
  <c r="X4946" i="2"/>
  <c r="E5034" i="2"/>
  <c r="I5034" i="2"/>
  <c r="M5034" i="2"/>
  <c r="Q5034" i="2"/>
  <c r="U5034" i="2"/>
  <c r="Y5317" i="2"/>
  <c r="J5338" i="2"/>
  <c r="N5338" i="2"/>
  <c r="R5338" i="2"/>
  <c r="H5361" i="2"/>
  <c r="L5361" i="2"/>
  <c r="P5361" i="2"/>
  <c r="T5361" i="2"/>
  <c r="X5361" i="2"/>
  <c r="F5368" i="2"/>
  <c r="J5368" i="2"/>
  <c r="N5368" i="2"/>
  <c r="R5368" i="2"/>
  <c r="H5382" i="2"/>
  <c r="L5382" i="2"/>
  <c r="P5382" i="2"/>
  <c r="T5382" i="2"/>
  <c r="X5382" i="2"/>
  <c r="F5389" i="2"/>
  <c r="J5389" i="2"/>
  <c r="N5389" i="2"/>
  <c r="R5389" i="2"/>
  <c r="E5396" i="2"/>
  <c r="I5396" i="2"/>
  <c r="M5396" i="2"/>
  <c r="Q5396" i="2"/>
  <c r="U5396" i="2"/>
  <c r="G5403" i="2"/>
  <c r="K5403" i="2"/>
  <c r="O5403" i="2"/>
  <c r="S5403" i="2"/>
  <c r="W5403" i="2"/>
  <c r="T4533" i="2"/>
  <c r="X4533" i="2"/>
  <c r="G4540" i="2"/>
  <c r="K4540" i="2"/>
  <c r="O4540" i="2"/>
  <c r="S4540" i="2"/>
  <c r="W4540" i="2"/>
  <c r="AB4540" i="2"/>
  <c r="E4547" i="2"/>
  <c r="I4547" i="2"/>
  <c r="M4547" i="2"/>
  <c r="Q4547" i="2"/>
  <c r="U4547" i="2"/>
  <c r="G4554" i="2"/>
  <c r="K4554" i="2"/>
  <c r="O4554" i="2"/>
  <c r="S4554" i="2"/>
  <c r="W4554" i="2"/>
  <c r="AB4554" i="2"/>
  <c r="AA4558" i="2"/>
  <c r="H4568" i="2"/>
  <c r="L4568" i="2"/>
  <c r="P4568" i="2"/>
  <c r="T4568" i="2"/>
  <c r="X4568" i="2"/>
  <c r="F4575" i="2"/>
  <c r="J4575" i="2"/>
  <c r="N4575" i="2"/>
  <c r="R4575" i="2"/>
  <c r="H4582" i="2"/>
  <c r="L4582" i="2"/>
  <c r="P4582" i="2"/>
  <c r="T4582" i="2"/>
  <c r="X4582" i="2"/>
  <c r="F4589" i="2"/>
  <c r="J4589" i="2"/>
  <c r="N4589" i="2"/>
  <c r="R4589" i="2"/>
  <c r="H4596" i="2"/>
  <c r="L4596" i="2"/>
  <c r="P4596" i="2"/>
  <c r="T4596" i="2"/>
  <c r="X4596" i="2"/>
  <c r="F4603" i="2"/>
  <c r="J4603" i="2"/>
  <c r="N4603" i="2"/>
  <c r="R4603" i="2"/>
  <c r="AB6328" i="2"/>
  <c r="AB4853" i="2"/>
  <c r="AB4907" i="2"/>
  <c r="AA4933" i="2"/>
  <c r="AB4999" i="2"/>
  <c r="AB5033" i="2"/>
  <c r="AA5080" i="2"/>
  <c r="AA5202" i="2"/>
  <c r="AA5216" i="2"/>
  <c r="H5275" i="2"/>
  <c r="L5275" i="2"/>
  <c r="P5275" i="2"/>
  <c r="T5275" i="2"/>
  <c r="X5275" i="2"/>
  <c r="AB5282" i="2"/>
  <c r="AB5338" i="2"/>
  <c r="AB5368" i="2"/>
  <c r="AB5389" i="2"/>
  <c r="AA5396" i="2"/>
  <c r="Y5827" i="2"/>
  <c r="AE606" i="2"/>
  <c r="V760" i="2"/>
  <c r="V1005" i="2"/>
  <c r="Y90" i="2"/>
  <c r="V170" i="2"/>
  <c r="Y170" i="2"/>
  <c r="Y264" i="2"/>
  <c r="V507" i="2"/>
  <c r="Y507" i="2"/>
  <c r="V521" i="2"/>
  <c r="Y521" i="2"/>
  <c r="V603" i="2"/>
  <c r="V626" i="2"/>
  <c r="V677" i="2"/>
  <c r="V691" i="2"/>
  <c r="AE770" i="2"/>
  <c r="V776" i="2"/>
  <c r="AE824" i="2"/>
  <c r="V862" i="2"/>
  <c r="V960" i="2"/>
  <c r="V1186" i="2"/>
  <c r="V1246" i="2"/>
  <c r="V1391" i="2"/>
  <c r="V4425" i="2"/>
  <c r="V4491" i="2"/>
  <c r="V1856" i="2"/>
  <c r="V2123" i="2"/>
  <c r="V2320" i="2"/>
  <c r="Y2320" i="2"/>
  <c r="V2541" i="2"/>
  <c r="V2583" i="2"/>
  <c r="V2633" i="2"/>
  <c r="V2738" i="2"/>
  <c r="V2900" i="2"/>
  <c r="V2914" i="2"/>
  <c r="V3056" i="2"/>
  <c r="AE3318" i="2"/>
  <c r="V3409" i="2"/>
  <c r="V3729" i="2"/>
  <c r="V3757" i="2"/>
  <c r="V3935" i="2"/>
  <c r="V3981" i="2"/>
  <c r="V4284" i="2"/>
  <c r="Y32" i="2"/>
  <c r="AB46" i="2"/>
  <c r="O62" i="2"/>
  <c r="I83" i="2"/>
  <c r="U83" i="2"/>
  <c r="O97" i="2"/>
  <c r="W97" i="2"/>
  <c r="Y104" i="2"/>
  <c r="E111" i="2"/>
  <c r="M111" i="2"/>
  <c r="U111" i="2"/>
  <c r="Y156" i="2"/>
  <c r="L170" i="2"/>
  <c r="T170" i="2"/>
  <c r="J177" i="2"/>
  <c r="R177" i="2"/>
  <c r="Y184" i="2"/>
  <c r="K191" i="2"/>
  <c r="S191" i="2"/>
  <c r="E198" i="2"/>
  <c r="M198" i="2"/>
  <c r="M243" i="2"/>
  <c r="K250" i="2"/>
  <c r="O250" i="2"/>
  <c r="W250" i="2"/>
  <c r="J1137" i="2"/>
  <c r="R1137" i="2"/>
  <c r="V1137" i="2"/>
  <c r="F1158" i="2"/>
  <c r="N1158" i="2"/>
  <c r="AA1158" i="2"/>
  <c r="L1165" i="2"/>
  <c r="T1165" i="2"/>
  <c r="L1186" i="2"/>
  <c r="T1186" i="2"/>
  <c r="F1239" i="2"/>
  <c r="N1239" i="2"/>
  <c r="AA1239" i="2"/>
  <c r="H1246" i="2"/>
  <c r="P1246" i="2"/>
  <c r="X1246" i="2"/>
  <c r="F1253" i="2"/>
  <c r="N1253" i="2"/>
  <c r="AA1253" i="2"/>
  <c r="L1260" i="2"/>
  <c r="T1260" i="2"/>
  <c r="J1302" i="2"/>
  <c r="R1302" i="2"/>
  <c r="V1302" i="2"/>
  <c r="M1309" i="2"/>
  <c r="M1345" i="2"/>
  <c r="U1345" i="2"/>
  <c r="K1373" i="2"/>
  <c r="W1373" i="2"/>
  <c r="AB1380" i="2"/>
  <c r="I1387" i="2"/>
  <c r="Q1384" i="2"/>
  <c r="AA1387" i="2"/>
  <c r="H1394" i="2"/>
  <c r="P1394" i="2"/>
  <c r="X1394" i="2"/>
  <c r="K1401" i="2"/>
  <c r="S1401" i="2"/>
  <c r="E1408" i="2"/>
  <c r="M1408" i="2"/>
  <c r="G1415" i="2"/>
  <c r="O1415" i="2"/>
  <c r="W1415" i="2"/>
  <c r="I1422" i="2"/>
  <c r="Q1422" i="2"/>
  <c r="U1422" i="2"/>
  <c r="K1429" i="2"/>
  <c r="S1426" i="2"/>
  <c r="F1436" i="2"/>
  <c r="J1436" i="2"/>
  <c r="R1436" i="2"/>
  <c r="AA1436" i="2"/>
  <c r="I1456" i="2"/>
  <c r="Q1456" i="2"/>
  <c r="F1496" i="2"/>
  <c r="N1496" i="2"/>
  <c r="AA1496" i="2"/>
  <c r="F1521" i="2"/>
  <c r="N1521" i="2"/>
  <c r="V1521" i="2"/>
  <c r="F1634" i="2"/>
  <c r="N1634" i="2"/>
  <c r="V1634" i="2"/>
  <c r="H1641" i="2"/>
  <c r="P1641" i="2"/>
  <c r="X1641" i="2"/>
  <c r="V191" i="2"/>
  <c r="Y191" i="2"/>
  <c r="V250" i="2"/>
  <c r="Y250" i="2"/>
  <c r="V663" i="2"/>
  <c r="V774" i="2"/>
  <c r="V792" i="2"/>
  <c r="V806" i="2"/>
  <c r="V828" i="2"/>
  <c r="V883" i="2"/>
  <c r="V897" i="2"/>
  <c r="V1338" i="2"/>
  <c r="V1401" i="2"/>
  <c r="V1415" i="2"/>
  <c r="V1429" i="2"/>
  <c r="V1458" i="2"/>
  <c r="V1525" i="2"/>
  <c r="V1782" i="2"/>
  <c r="V2279" i="2"/>
  <c r="Y2279" i="2"/>
  <c r="V2306" i="2"/>
  <c r="Y2306" i="2"/>
  <c r="V2573" i="2"/>
  <c r="AE2819" i="2"/>
  <c r="V2858" i="2"/>
  <c r="V2872" i="2"/>
  <c r="V2886" i="2"/>
  <c r="V3154" i="2"/>
  <c r="V6206" i="2"/>
  <c r="V6241" i="2"/>
  <c r="V3329" i="2"/>
  <c r="V3437" i="2"/>
  <c r="V3472" i="2"/>
  <c r="V3542" i="2"/>
  <c r="V3556" i="2"/>
  <c r="V3625" i="2"/>
  <c r="V3890" i="2"/>
  <c r="V4121" i="2"/>
  <c r="V4278" i="2"/>
  <c r="AE4316" i="2"/>
  <c r="AE4330" i="2"/>
  <c r="V4386" i="2"/>
  <c r="V4414" i="2"/>
  <c r="G62" i="2"/>
  <c r="K62" i="2"/>
  <c r="E83" i="2"/>
  <c r="M83" i="2"/>
  <c r="Q83" i="2"/>
  <c r="G97" i="2"/>
  <c r="K97" i="2"/>
  <c r="S97" i="2"/>
  <c r="I111" i="2"/>
  <c r="Q111" i="2"/>
  <c r="AA111" i="2"/>
  <c r="Y137" i="2"/>
  <c r="H170" i="2"/>
  <c r="P170" i="2"/>
  <c r="X170" i="2"/>
  <c r="F177" i="2"/>
  <c r="N177" i="2"/>
  <c r="V177" i="2"/>
  <c r="Y177" i="2"/>
  <c r="G191" i="2"/>
  <c r="O191" i="2"/>
  <c r="W191" i="2"/>
  <c r="I198" i="2"/>
  <c r="Q198" i="2"/>
  <c r="U198" i="2"/>
  <c r="Y236" i="2"/>
  <c r="I243" i="2"/>
  <c r="Q243" i="2"/>
  <c r="U243" i="2"/>
  <c r="G250" i="2"/>
  <c r="S250" i="2"/>
  <c r="AB250" i="2"/>
  <c r="F478" i="2"/>
  <c r="J478" i="2"/>
  <c r="N478" i="2"/>
  <c r="R478" i="2"/>
  <c r="V478" i="2"/>
  <c r="F500" i="2"/>
  <c r="J500" i="2"/>
  <c r="N500" i="2"/>
  <c r="R500" i="2"/>
  <c r="V500" i="2"/>
  <c r="Y500" i="2"/>
  <c r="H507" i="2"/>
  <c r="L507" i="2"/>
  <c r="P507" i="2"/>
  <c r="T507" i="2"/>
  <c r="X507" i="2"/>
  <c r="F514" i="2"/>
  <c r="J514" i="2"/>
  <c r="N514" i="2"/>
  <c r="R514" i="2"/>
  <c r="V514" i="2"/>
  <c r="Y514" i="2"/>
  <c r="AA514" i="2"/>
  <c r="H521" i="2"/>
  <c r="L521" i="2"/>
  <c r="P521" i="2"/>
  <c r="T521" i="2"/>
  <c r="X521" i="2"/>
  <c r="F610" i="2"/>
  <c r="J610" i="2"/>
  <c r="N610" i="2"/>
  <c r="R610" i="2"/>
  <c r="AA610" i="2"/>
  <c r="H626" i="2"/>
  <c r="L626" i="2"/>
  <c r="P626" i="2"/>
  <c r="T626" i="2"/>
  <c r="X626" i="2"/>
  <c r="I640" i="2"/>
  <c r="M640" i="2"/>
  <c r="Q640" i="2"/>
  <c r="U640" i="2"/>
  <c r="G663" i="2"/>
  <c r="K663" i="2"/>
  <c r="O663" i="2"/>
  <c r="S663" i="2"/>
  <c r="W663" i="2"/>
  <c r="AB663" i="2"/>
  <c r="F670" i="2"/>
  <c r="J670" i="2"/>
  <c r="N670" i="2"/>
  <c r="R670" i="2"/>
  <c r="V670" i="2"/>
  <c r="AA670" i="2"/>
  <c r="H677" i="2"/>
  <c r="L677" i="2"/>
  <c r="P677" i="2"/>
  <c r="T677" i="2"/>
  <c r="X677" i="2"/>
  <c r="F684" i="2"/>
  <c r="J684" i="2"/>
  <c r="N684" i="2"/>
  <c r="R684" i="2"/>
  <c r="V684" i="2"/>
  <c r="H691" i="2"/>
  <c r="L691" i="2"/>
  <c r="P691" i="2"/>
  <c r="T691" i="2"/>
  <c r="X691" i="2"/>
  <c r="G774" i="2"/>
  <c r="K774" i="2"/>
  <c r="O774" i="2"/>
  <c r="S774" i="2"/>
  <c r="W774" i="2"/>
  <c r="AB774" i="2"/>
  <c r="G792" i="2"/>
  <c r="K792" i="2"/>
  <c r="O792" i="2"/>
  <c r="S792" i="2"/>
  <c r="W792" i="2"/>
  <c r="AB792" i="2"/>
  <c r="E799" i="2"/>
  <c r="I799" i="2"/>
  <c r="M799" i="2"/>
  <c r="Q799" i="2"/>
  <c r="U799" i="2"/>
  <c r="G806" i="2"/>
  <c r="K806" i="2"/>
  <c r="O806" i="2"/>
  <c r="S806" i="2"/>
  <c r="W806" i="2"/>
  <c r="AB806" i="2"/>
  <c r="AE831" i="2"/>
  <c r="I835" i="2"/>
  <c r="M835" i="2"/>
  <c r="Q835" i="2"/>
  <c r="U835" i="2"/>
  <c r="G848" i="2"/>
  <c r="K848" i="2"/>
  <c r="O848" i="2"/>
  <c r="S848" i="2"/>
  <c r="W848" i="2"/>
  <c r="F855" i="2"/>
  <c r="J855" i="2"/>
  <c r="N855" i="2"/>
  <c r="R855" i="2"/>
  <c r="V855" i="2"/>
  <c r="AA855" i="2"/>
  <c r="H862" i="2"/>
  <c r="L862" i="2"/>
  <c r="P862" i="2"/>
  <c r="T862" i="2"/>
  <c r="X862" i="2"/>
  <c r="F869" i="2"/>
  <c r="J869" i="2"/>
  <c r="N869" i="2"/>
  <c r="R869" i="2"/>
  <c r="V869" i="2"/>
  <c r="AB869" i="2"/>
  <c r="E876" i="2"/>
  <c r="I876" i="2"/>
  <c r="M876" i="2"/>
  <c r="Q876" i="2"/>
  <c r="U876" i="2"/>
  <c r="G883" i="2"/>
  <c r="K883" i="2"/>
  <c r="O883" i="2"/>
  <c r="S883" i="2"/>
  <c r="W883" i="2"/>
  <c r="AB883" i="2"/>
  <c r="E890" i="2"/>
  <c r="I890" i="2"/>
  <c r="M890" i="2"/>
  <c r="Q890" i="2"/>
  <c r="U890" i="2"/>
  <c r="G897" i="2"/>
  <c r="K897" i="2"/>
  <c r="O897" i="2"/>
  <c r="S897" i="2"/>
  <c r="W897" i="2"/>
  <c r="AB897" i="2"/>
  <c r="F953" i="2"/>
  <c r="J953" i="2"/>
  <c r="N953" i="2"/>
  <c r="R953" i="2"/>
  <c r="V953" i="2"/>
  <c r="AA953" i="2"/>
  <c r="H960" i="2"/>
  <c r="L960" i="2"/>
  <c r="P960" i="2"/>
  <c r="T960" i="2"/>
  <c r="X960" i="2"/>
  <c r="AE977" i="2"/>
  <c r="G1005" i="2"/>
  <c r="K1005" i="2"/>
  <c r="O1005" i="2"/>
  <c r="S1005" i="2"/>
  <c r="W1005" i="2"/>
  <c r="AB1005" i="2"/>
  <c r="E1012" i="2"/>
  <c r="I1012" i="2"/>
  <c r="M1012" i="2"/>
  <c r="Q1012" i="2"/>
  <c r="U1012" i="2"/>
  <c r="F1137" i="2"/>
  <c r="N1137" i="2"/>
  <c r="AA1137" i="2"/>
  <c r="J1158" i="2"/>
  <c r="R1158" i="2"/>
  <c r="V1158" i="2"/>
  <c r="H1165" i="2"/>
  <c r="P1165" i="2"/>
  <c r="X1165" i="2"/>
  <c r="H1186" i="2"/>
  <c r="P1186" i="2"/>
  <c r="X1186" i="2"/>
  <c r="T1229" i="2"/>
  <c r="J1239" i="2"/>
  <c r="R1239" i="2"/>
  <c r="V1239" i="2"/>
  <c r="L1246" i="2"/>
  <c r="T1246" i="2"/>
  <c r="J1253" i="2"/>
  <c r="R1253" i="2"/>
  <c r="V1253" i="2"/>
  <c r="H1260" i="2"/>
  <c r="P1260" i="2"/>
  <c r="X1260" i="2"/>
  <c r="AB1267" i="2"/>
  <c r="F1302" i="2"/>
  <c r="N1302" i="2"/>
  <c r="AA1302" i="2"/>
  <c r="I1309" i="2"/>
  <c r="Q1309" i="2"/>
  <c r="U1309" i="2"/>
  <c r="I1345" i="2"/>
  <c r="Q1345" i="2"/>
  <c r="G1373" i="2"/>
  <c r="O1373" i="2"/>
  <c r="S1373" i="2"/>
  <c r="M1387" i="2"/>
  <c r="U1387" i="2"/>
  <c r="L1394" i="2"/>
  <c r="T1394" i="2"/>
  <c r="G1401" i="2"/>
  <c r="O1401" i="2"/>
  <c r="W1401" i="2"/>
  <c r="I1408" i="2"/>
  <c r="Q1408" i="2"/>
  <c r="U1408" i="2"/>
  <c r="K1415" i="2"/>
  <c r="S1415" i="2"/>
  <c r="M1422" i="2"/>
  <c r="G1426" i="2"/>
  <c r="O1429" i="2"/>
  <c r="W1426" i="2"/>
  <c r="N1436" i="2"/>
  <c r="M1456" i="2"/>
  <c r="U1456" i="2"/>
  <c r="J1496" i="2"/>
  <c r="R1496" i="2"/>
  <c r="V1496" i="2"/>
  <c r="J1521" i="2"/>
  <c r="R1521" i="2"/>
  <c r="J1634" i="2"/>
  <c r="R1634" i="2"/>
  <c r="L1641" i="2"/>
  <c r="T1641" i="2"/>
  <c r="M1513" i="2"/>
  <c r="Q1513" i="2"/>
  <c r="U1513" i="2"/>
  <c r="I1539" i="2"/>
  <c r="M1539" i="2"/>
  <c r="Q1539" i="2"/>
  <c r="U1539" i="2"/>
  <c r="AA1539" i="2"/>
  <c r="G1581" i="2"/>
  <c r="K1581" i="2"/>
  <c r="O1581" i="2"/>
  <c r="S1581" i="2"/>
  <c r="W1581" i="2"/>
  <c r="I1595" i="2"/>
  <c r="M1595" i="2"/>
  <c r="Q1595" i="2"/>
  <c r="U1595" i="2"/>
  <c r="AA1595" i="2"/>
  <c r="V1641" i="2"/>
  <c r="G1678" i="2"/>
  <c r="K1678" i="2"/>
  <c r="O1678" i="2"/>
  <c r="S1678" i="2"/>
  <c r="W1678" i="2"/>
  <c r="I1692" i="2"/>
  <c r="M1692" i="2"/>
  <c r="Q1692" i="2"/>
  <c r="U1692" i="2"/>
  <c r="AA1692" i="2"/>
  <c r="H1699" i="2"/>
  <c r="L1699" i="2"/>
  <c r="P1699" i="2"/>
  <c r="T1699" i="2"/>
  <c r="X1699" i="2"/>
  <c r="G1706" i="2"/>
  <c r="K1706" i="2"/>
  <c r="O1706" i="2"/>
  <c r="S1706" i="2"/>
  <c r="W1706" i="2"/>
  <c r="AB1713" i="2"/>
  <c r="H1732" i="2"/>
  <c r="X1732" i="2"/>
  <c r="G1768" i="2"/>
  <c r="K1768" i="2"/>
  <c r="O1768" i="2"/>
  <c r="S1768" i="2"/>
  <c r="W1765" i="2"/>
  <c r="AB1798" i="2"/>
  <c r="AA1815" i="2"/>
  <c r="H1863" i="2"/>
  <c r="L1863" i="2"/>
  <c r="P1863" i="2"/>
  <c r="T1863" i="2"/>
  <c r="X1863" i="2"/>
  <c r="AB1954" i="2"/>
  <c r="AB1975" i="2"/>
  <c r="V2334" i="2"/>
  <c r="Y2334" i="2"/>
  <c r="V2469" i="2"/>
  <c r="V2522" i="2"/>
  <c r="AB2053" i="2"/>
  <c r="I2060" i="2"/>
  <c r="M2060" i="2"/>
  <c r="Q2060" i="2"/>
  <c r="U2060" i="2"/>
  <c r="F2102" i="2"/>
  <c r="J2102" i="2"/>
  <c r="N2102" i="2"/>
  <c r="R2102" i="2"/>
  <c r="V2102" i="2"/>
  <c r="AA2102" i="2"/>
  <c r="E2116" i="2"/>
  <c r="I2116" i="2"/>
  <c r="M2116" i="2"/>
  <c r="Q2116" i="2"/>
  <c r="U2116" i="2"/>
  <c r="G2123" i="2"/>
  <c r="K2123" i="2"/>
  <c r="O2123" i="2"/>
  <c r="S2123" i="2"/>
  <c r="W2123" i="2"/>
  <c r="AB2123" i="2"/>
  <c r="E2244" i="2"/>
  <c r="I2244" i="2"/>
  <c r="M2244" i="2"/>
  <c r="Q2244" i="2"/>
  <c r="U2244" i="2"/>
  <c r="G2279" i="2"/>
  <c r="K2279" i="2"/>
  <c r="O2279" i="2"/>
  <c r="S2279" i="2"/>
  <c r="W2279" i="2"/>
  <c r="AB2279" i="2"/>
  <c r="Y2286" i="2"/>
  <c r="Y2299" i="2"/>
  <c r="G2306" i="2"/>
  <c r="K2306" i="2"/>
  <c r="O2306" i="2"/>
  <c r="S2306" i="2"/>
  <c r="W2306" i="2"/>
  <c r="AB2306" i="2"/>
  <c r="E2313" i="2"/>
  <c r="I2313" i="2"/>
  <c r="M2313" i="2"/>
  <c r="Q2313" i="2"/>
  <c r="U2313" i="2"/>
  <c r="G2320" i="2"/>
  <c r="K2320" i="2"/>
  <c r="O2320" i="2"/>
  <c r="S2320" i="2"/>
  <c r="W2320" i="2"/>
  <c r="AB2320" i="2"/>
  <c r="F2327" i="2"/>
  <c r="J2327" i="2"/>
  <c r="N2327" i="2"/>
  <c r="R2327" i="2"/>
  <c r="V2327" i="2"/>
  <c r="Y2327" i="2"/>
  <c r="AA2327" i="2"/>
  <c r="H2334" i="2"/>
  <c r="L2334" i="2"/>
  <c r="P2334" i="2"/>
  <c r="T2334" i="2"/>
  <c r="X2334" i="2"/>
  <c r="F2341" i="2"/>
  <c r="J2341" i="2"/>
  <c r="N2341" i="2"/>
  <c r="R2341" i="2"/>
  <c r="V2341" i="2"/>
  <c r="Y2341" i="2"/>
  <c r="AA2341" i="2"/>
  <c r="H2469" i="2"/>
  <c r="L2469" i="2"/>
  <c r="P2469" i="2"/>
  <c r="T2469" i="2"/>
  <c r="X2469" i="2"/>
  <c r="H2513" i="2"/>
  <c r="L2513" i="2"/>
  <c r="P2513" i="2"/>
  <c r="F1742" i="2"/>
  <c r="J1742" i="2"/>
  <c r="N1742" i="2"/>
  <c r="R1742" i="2"/>
  <c r="V1742" i="2"/>
  <c r="G1782" i="2"/>
  <c r="K1782" i="2"/>
  <c r="O1782" i="2"/>
  <c r="S1782" i="2"/>
  <c r="W1782" i="2"/>
  <c r="F1822" i="2"/>
  <c r="J1822" i="2"/>
  <c r="N1822" i="2"/>
  <c r="R1822" i="2"/>
  <c r="V1822" i="2"/>
  <c r="G1856" i="2"/>
  <c r="K1856" i="2"/>
  <c r="O1853" i="2"/>
  <c r="S1856" i="2"/>
  <c r="W1856" i="2"/>
  <c r="F1867" i="2"/>
  <c r="J1870" i="2"/>
  <c r="N1867" i="2"/>
  <c r="R1867" i="2"/>
  <c r="V1870" i="2"/>
  <c r="F1905" i="2"/>
  <c r="J1905" i="2"/>
  <c r="N1905" i="2"/>
  <c r="R1905" i="2"/>
  <c r="V1905" i="2"/>
  <c r="F1947" i="2"/>
  <c r="J1947" i="2"/>
  <c r="N1947" i="2"/>
  <c r="R1947" i="2"/>
  <c r="V1947" i="2"/>
  <c r="I1954" i="2"/>
  <c r="M1954" i="2"/>
  <c r="Q1954" i="2"/>
  <c r="F1968" i="2"/>
  <c r="J1968" i="2"/>
  <c r="N1968" i="2"/>
  <c r="R1968" i="2"/>
  <c r="V1968" i="2"/>
  <c r="G32" i="2"/>
  <c r="K32" i="2"/>
  <c r="F39" i="2"/>
  <c r="J39" i="2"/>
  <c r="N39" i="2"/>
  <c r="R39" i="2"/>
  <c r="V39" i="2"/>
  <c r="Y39" i="2"/>
  <c r="H46" i="2"/>
  <c r="L46" i="2"/>
  <c r="P46" i="2"/>
  <c r="T46" i="2"/>
  <c r="X46" i="2"/>
  <c r="Y83" i="2"/>
  <c r="G104" i="2"/>
  <c r="K104" i="2"/>
  <c r="O104" i="2"/>
  <c r="S104" i="2"/>
  <c r="W104" i="2"/>
  <c r="Y111" i="2"/>
  <c r="F198" i="2"/>
  <c r="J198" i="2"/>
  <c r="N198" i="2"/>
  <c r="R198" i="2"/>
  <c r="V198" i="2"/>
  <c r="Y198" i="2"/>
  <c r="AA198" i="2"/>
  <c r="G236" i="2"/>
  <c r="G257" i="2" s="1"/>
  <c r="K236" i="2"/>
  <c r="K257" i="2" s="1"/>
  <c r="O236" i="2"/>
  <c r="O257" i="2" s="1"/>
  <c r="S236" i="2"/>
  <c r="S257" i="2" s="1"/>
  <c r="W236" i="2"/>
  <c r="W257" i="2" s="1"/>
  <c r="F243" i="2"/>
  <c r="J243" i="2"/>
  <c r="N243" i="2"/>
  <c r="R243" i="2"/>
  <c r="V243" i="2"/>
  <c r="Y243" i="2"/>
  <c r="AA243" i="2"/>
  <c r="H250" i="2"/>
  <c r="L250" i="2"/>
  <c r="P250" i="2"/>
  <c r="T250" i="2"/>
  <c r="X250" i="2"/>
  <c r="AB478" i="2"/>
  <c r="E507" i="2"/>
  <c r="I507" i="2"/>
  <c r="M507" i="2"/>
  <c r="Q507" i="2"/>
  <c r="U507" i="2"/>
  <c r="G514" i="2"/>
  <c r="K514" i="2"/>
  <c r="O514" i="2"/>
  <c r="S514" i="2"/>
  <c r="W514" i="2"/>
  <c r="AB514" i="2"/>
  <c r="E521" i="2"/>
  <c r="I521" i="2"/>
  <c r="M521" i="2"/>
  <c r="Q521" i="2"/>
  <c r="U521" i="2"/>
  <c r="AA588" i="2"/>
  <c r="AE599" i="2"/>
  <c r="I603" i="2"/>
  <c r="M603" i="2"/>
  <c r="Q603" i="2"/>
  <c r="U603" i="2"/>
  <c r="G610" i="2"/>
  <c r="K610" i="2"/>
  <c r="O610" i="2"/>
  <c r="S610" i="2"/>
  <c r="W610" i="2"/>
  <c r="AB610" i="2"/>
  <c r="E626" i="2"/>
  <c r="I626" i="2"/>
  <c r="M626" i="2"/>
  <c r="Q626" i="2"/>
  <c r="U626" i="2"/>
  <c r="F640" i="2"/>
  <c r="J640" i="2"/>
  <c r="N640" i="2"/>
  <c r="R640" i="2"/>
  <c r="V640" i="2"/>
  <c r="AA640" i="2"/>
  <c r="AA656" i="2"/>
  <c r="H663" i="2"/>
  <c r="L663" i="2"/>
  <c r="P663" i="2"/>
  <c r="T663" i="2"/>
  <c r="X663" i="2"/>
  <c r="G670" i="2"/>
  <c r="K670" i="2"/>
  <c r="O670" i="2"/>
  <c r="S670" i="2"/>
  <c r="W670" i="2"/>
  <c r="AB670" i="2"/>
  <c r="E677" i="2"/>
  <c r="I677" i="2"/>
  <c r="M677" i="2"/>
  <c r="Q677" i="2"/>
  <c r="U677" i="2"/>
  <c r="G684" i="2"/>
  <c r="K684" i="2"/>
  <c r="O684" i="2"/>
  <c r="S684" i="2"/>
  <c r="W684" i="2"/>
  <c r="AB684" i="2"/>
  <c r="E691" i="2"/>
  <c r="I691" i="2"/>
  <c r="M691" i="2"/>
  <c r="Q691" i="2"/>
  <c r="U691" i="2"/>
  <c r="H774" i="2"/>
  <c r="L774" i="2"/>
  <c r="P774" i="2"/>
  <c r="T774" i="2"/>
  <c r="X774" i="2"/>
  <c r="H792" i="2"/>
  <c r="L792" i="2"/>
  <c r="P792" i="2"/>
  <c r="T792" i="2"/>
  <c r="X792" i="2"/>
  <c r="F799" i="2"/>
  <c r="J799" i="2"/>
  <c r="N799" i="2"/>
  <c r="R799" i="2"/>
  <c r="V799" i="2"/>
  <c r="AA799" i="2"/>
  <c r="H806" i="2"/>
  <c r="L806" i="2"/>
  <c r="P806" i="2"/>
  <c r="T806" i="2"/>
  <c r="X806" i="2"/>
  <c r="V2575" i="2"/>
  <c r="V2614" i="2"/>
  <c r="V2675" i="2"/>
  <c r="V2780" i="2"/>
  <c r="AE2812" i="2"/>
  <c r="V2851" i="2"/>
  <c r="AB2865" i="2"/>
  <c r="AB2879" i="2"/>
  <c r="AB2893" i="2"/>
  <c r="AB2907" i="2"/>
  <c r="AB3161" i="2"/>
  <c r="AB6141" i="2"/>
  <c r="G6192" i="2"/>
  <c r="K6192" i="2"/>
  <c r="O6192" i="2"/>
  <c r="S6192" i="2"/>
  <c r="W6192" i="2"/>
  <c r="V6220" i="2"/>
  <c r="AA6220" i="2"/>
  <c r="AB6234" i="2"/>
  <c r="AB6276" i="2"/>
  <c r="AE3325" i="2"/>
  <c r="V3350" i="2"/>
  <c r="V3357" i="2"/>
  <c r="AA3357" i="2"/>
  <c r="V3423" i="2"/>
  <c r="AA3423" i="2"/>
  <c r="AB3444" i="2"/>
  <c r="I3451" i="2"/>
  <c r="M3451" i="2"/>
  <c r="Q3451" i="2"/>
  <c r="U3451" i="2"/>
  <c r="AA3451" i="2"/>
  <c r="Z3588" i="2"/>
  <c r="V3639" i="2"/>
  <c r="V3667" i="2"/>
  <c r="V3681" i="2"/>
  <c r="AE3725" i="2"/>
  <c r="AE3753" i="2"/>
  <c r="V3949" i="2"/>
  <c r="V3963" i="2"/>
  <c r="V3998" i="2"/>
  <c r="V4170" i="2"/>
  <c r="V4271" i="2"/>
  <c r="AE4309" i="2"/>
  <c r="V4327" i="2"/>
  <c r="V4351" i="2"/>
  <c r="V4442" i="2"/>
  <c r="V4463" i="2"/>
  <c r="V4505" i="2"/>
  <c r="V4519" i="2"/>
  <c r="V4540" i="2"/>
  <c r="V4554" i="2"/>
  <c r="T2513" i="2"/>
  <c r="X2513" i="2"/>
  <c r="F2520" i="2"/>
  <c r="J2520" i="2"/>
  <c r="N2520" i="2"/>
  <c r="R2520" i="2"/>
  <c r="V2520" i="2"/>
  <c r="AA2520" i="2"/>
  <c r="V2545" i="2"/>
  <c r="G2573" i="2"/>
  <c r="K2573" i="2"/>
  <c r="O2573" i="2"/>
  <c r="S2573" i="2"/>
  <c r="W2573" i="2"/>
  <c r="AB2573" i="2"/>
  <c r="V2593" i="2"/>
  <c r="AA2597" i="2"/>
  <c r="V2607" i="2"/>
  <c r="H2614" i="2"/>
  <c r="L2614" i="2"/>
  <c r="P2614" i="2"/>
  <c r="T2614" i="2"/>
  <c r="X2614" i="2"/>
  <c r="F2661" i="2"/>
  <c r="J2661" i="2"/>
  <c r="N2661" i="2"/>
  <c r="R2661" i="2"/>
  <c r="V2661" i="2"/>
  <c r="AA2661" i="2"/>
  <c r="E2668" i="2"/>
  <c r="I2668" i="2"/>
  <c r="M2668" i="2"/>
  <c r="Q2668" i="2"/>
  <c r="U2668" i="2"/>
  <c r="H2675" i="2"/>
  <c r="L2675" i="2"/>
  <c r="P2675" i="2"/>
  <c r="T2675" i="2"/>
  <c r="X2675" i="2"/>
  <c r="F2682" i="2"/>
  <c r="J2682" i="2"/>
  <c r="N2682" i="2"/>
  <c r="R2682" i="2"/>
  <c r="V2682" i="2"/>
  <c r="AA2682" i="2"/>
  <c r="E2752" i="2"/>
  <c r="I2752" i="2"/>
  <c r="M2752" i="2"/>
  <c r="Q2752" i="2"/>
  <c r="U2752" i="2"/>
  <c r="H2780" i="2"/>
  <c r="L2780" i="2"/>
  <c r="P2780" i="2"/>
  <c r="T2780" i="2"/>
  <c r="X2780" i="2"/>
  <c r="H2799" i="2"/>
  <c r="L2799" i="2"/>
  <c r="P2799" i="2"/>
  <c r="T2799" i="2"/>
  <c r="X2799" i="2"/>
  <c r="G2806" i="2"/>
  <c r="K2806" i="2"/>
  <c r="O2806" i="2"/>
  <c r="S2806" i="2"/>
  <c r="W2806" i="2"/>
  <c r="F2823" i="2"/>
  <c r="J2823" i="2"/>
  <c r="N2823" i="2"/>
  <c r="R2823" i="2"/>
  <c r="V2823" i="2"/>
  <c r="AA2823" i="2"/>
  <c r="H2851" i="2"/>
  <c r="L2851" i="2"/>
  <c r="P2851" i="2"/>
  <c r="T2851" i="2"/>
  <c r="X2851" i="2"/>
  <c r="G2858" i="2"/>
  <c r="K2858" i="2"/>
  <c r="O2858" i="2"/>
  <c r="S2858" i="2"/>
  <c r="W2858" i="2"/>
  <c r="E2865" i="2"/>
  <c r="I2865" i="2"/>
  <c r="M2865" i="2"/>
  <c r="Q2865" i="2"/>
  <c r="U2865" i="2"/>
  <c r="G2872" i="2"/>
  <c r="K2872" i="2"/>
  <c r="O2872" i="2"/>
  <c r="S2872" i="2"/>
  <c r="W2872" i="2"/>
  <c r="I2879" i="2"/>
  <c r="M2879" i="2"/>
  <c r="Q2879" i="2"/>
  <c r="U2879" i="2"/>
  <c r="G2886" i="2"/>
  <c r="K2886" i="2"/>
  <c r="O2886" i="2"/>
  <c r="S2886" i="2"/>
  <c r="W2886" i="2"/>
  <c r="I2893" i="2"/>
  <c r="M2893" i="2"/>
  <c r="Q2893" i="2"/>
  <c r="U2893" i="2"/>
  <c r="G2900" i="2"/>
  <c r="K2900" i="2"/>
  <c r="O2900" i="2"/>
  <c r="S2900" i="2"/>
  <c r="W2900" i="2"/>
  <c r="E2907" i="2"/>
  <c r="I2907" i="2"/>
  <c r="M2907" i="2"/>
  <c r="Q2907" i="2"/>
  <c r="U2907" i="2"/>
  <c r="G2914" i="2"/>
  <c r="K2914" i="2"/>
  <c r="O2914" i="2"/>
  <c r="S2914" i="2"/>
  <c r="W2914" i="2"/>
  <c r="G3056" i="2"/>
  <c r="K3056" i="2"/>
  <c r="O3056" i="2"/>
  <c r="S3056" i="2"/>
  <c r="W3056" i="2"/>
  <c r="G3154" i="2"/>
  <c r="K3154" i="2"/>
  <c r="O3154" i="2"/>
  <c r="S3154" i="2"/>
  <c r="W3154" i="2"/>
  <c r="I3161" i="2"/>
  <c r="M3161" i="2"/>
  <c r="Q3161" i="2"/>
  <c r="U3161" i="2"/>
  <c r="J6185" i="2"/>
  <c r="N6185" i="2"/>
  <c r="R6185" i="2"/>
  <c r="V6185" i="2"/>
  <c r="G6206" i="2"/>
  <c r="K6206" i="2"/>
  <c r="O6206" i="2"/>
  <c r="S6206" i="2"/>
  <c r="W6206" i="2"/>
  <c r="F6213" i="2"/>
  <c r="J6213" i="2"/>
  <c r="N6213" i="2"/>
  <c r="R6213" i="2"/>
  <c r="V6213" i="2"/>
  <c r="H6220" i="2"/>
  <c r="L6220" i="2"/>
  <c r="P6220" i="2"/>
  <c r="T6220" i="2"/>
  <c r="X6220" i="2"/>
  <c r="I6234" i="2"/>
  <c r="M6234" i="2"/>
  <c r="Q6234" i="2"/>
  <c r="U6234" i="2"/>
  <c r="G6241" i="2"/>
  <c r="K6241" i="2"/>
  <c r="O6241" i="2"/>
  <c r="S6241" i="2"/>
  <c r="W6241" i="2"/>
  <c r="I6276" i="2"/>
  <c r="M6276" i="2"/>
  <c r="Q6276" i="2"/>
  <c r="U6276" i="2"/>
  <c r="G3329" i="2"/>
  <c r="K3329" i="2"/>
  <c r="O3329" i="2"/>
  <c r="S3329" i="2"/>
  <c r="W3329" i="2"/>
  <c r="H3357" i="2"/>
  <c r="L3357" i="2"/>
  <c r="P3357" i="2"/>
  <c r="T3357" i="2"/>
  <c r="X3357" i="2"/>
  <c r="G3409" i="2"/>
  <c r="K3409" i="2"/>
  <c r="O3409" i="2"/>
  <c r="S3409" i="2"/>
  <c r="W3409" i="2"/>
  <c r="H3423" i="2"/>
  <c r="L3423" i="2"/>
  <c r="P3423" i="2"/>
  <c r="T3423" i="2"/>
  <c r="X3423" i="2"/>
  <c r="G3437" i="2"/>
  <c r="K3437" i="2"/>
  <c r="O3437" i="2"/>
  <c r="S3437" i="2"/>
  <c r="W3437" i="2"/>
  <c r="I3444" i="2"/>
  <c r="M3444" i="2"/>
  <c r="Q3444" i="2"/>
  <c r="U3444" i="2"/>
  <c r="E3465" i="2"/>
  <c r="I3465" i="2"/>
  <c r="M3465" i="2"/>
  <c r="Q3465" i="2"/>
  <c r="U3465" i="2"/>
  <c r="G3472" i="2"/>
  <c r="K3472" i="2"/>
  <c r="O3472" i="2"/>
  <c r="S3472" i="2"/>
  <c r="W3472" i="2"/>
  <c r="AB3472" i="2"/>
  <c r="F3486" i="2"/>
  <c r="J3486" i="2"/>
  <c r="N3486" i="2"/>
  <c r="R3486" i="2"/>
  <c r="V3486" i="2"/>
  <c r="AA3486" i="2"/>
  <c r="G3528" i="2"/>
  <c r="K3528" i="2"/>
  <c r="O3528" i="2"/>
  <c r="S3528" i="2"/>
  <c r="W3528" i="2"/>
  <c r="AB3528" i="2"/>
  <c r="E3535" i="2"/>
  <c r="I3535" i="2"/>
  <c r="M3535" i="2"/>
  <c r="Q3535" i="2"/>
  <c r="U3535" i="2"/>
  <c r="G3542" i="2"/>
  <c r="K3542" i="2"/>
  <c r="O3542" i="2"/>
  <c r="S3542" i="2"/>
  <c r="W3542" i="2"/>
  <c r="AB3542" i="2"/>
  <c r="E3549" i="2"/>
  <c r="I3549" i="2"/>
  <c r="M3549" i="2"/>
  <c r="Q3549" i="2"/>
  <c r="U3549" i="2"/>
  <c r="G3556" i="2"/>
  <c r="K3556" i="2"/>
  <c r="O3556" i="2"/>
  <c r="S3556" i="2"/>
  <c r="W3556" i="2"/>
  <c r="AB3556" i="2"/>
  <c r="G3625" i="2"/>
  <c r="K3625" i="2"/>
  <c r="O3625" i="2"/>
  <c r="S3625" i="2"/>
  <c r="W3625" i="2"/>
  <c r="AB3625" i="2"/>
  <c r="H3639" i="2"/>
  <c r="L3639" i="2"/>
  <c r="P3639" i="2"/>
  <c r="T3639" i="2"/>
  <c r="X3639" i="2"/>
  <c r="F3646" i="2"/>
  <c r="J3646" i="2"/>
  <c r="N3646" i="2"/>
  <c r="R3646" i="2"/>
  <c r="V3646" i="2"/>
  <c r="AA3646" i="2"/>
  <c r="H3653" i="2"/>
  <c r="L3653" i="2"/>
  <c r="P3653" i="2"/>
  <c r="T3653" i="2"/>
  <c r="X3653" i="2"/>
  <c r="F3660" i="2"/>
  <c r="J3660" i="2"/>
  <c r="N3660" i="2"/>
  <c r="R3660" i="2"/>
  <c r="V3660" i="2"/>
  <c r="AA3660" i="2"/>
  <c r="H3667" i="2"/>
  <c r="L3667" i="2"/>
  <c r="P3667" i="2"/>
  <c r="T3667" i="2"/>
  <c r="X3667" i="2"/>
  <c r="F3674" i="2"/>
  <c r="J3674" i="2"/>
  <c r="N3674" i="2"/>
  <c r="R3674" i="2"/>
  <c r="V3674" i="2"/>
  <c r="AA3674" i="2"/>
  <c r="H3681" i="2"/>
  <c r="L3681" i="2"/>
  <c r="P3681" i="2"/>
  <c r="T3681" i="2"/>
  <c r="X3681" i="2"/>
  <c r="F3688" i="2"/>
  <c r="J3688" i="2"/>
  <c r="N3688" i="2"/>
  <c r="R3688" i="2"/>
  <c r="V3688" i="2"/>
  <c r="AA3688" i="2"/>
  <c r="G3729" i="2"/>
  <c r="K3729" i="2"/>
  <c r="O3729" i="2"/>
  <c r="S3729" i="2"/>
  <c r="W3729" i="2"/>
  <c r="AB3729" i="2"/>
  <c r="AE3739" i="2"/>
  <c r="I3743" i="2"/>
  <c r="M3743" i="2"/>
  <c r="Q3743" i="2"/>
  <c r="U3743" i="2"/>
  <c r="G3757" i="2"/>
  <c r="K3757" i="2"/>
  <c r="O3757" i="2"/>
  <c r="S3757" i="2"/>
  <c r="W3757" i="2"/>
  <c r="AB3757" i="2"/>
  <c r="F3830" i="2"/>
  <c r="J3830" i="2"/>
  <c r="N3830" i="2"/>
  <c r="R3830" i="2"/>
  <c r="V3830" i="2"/>
  <c r="AA3830" i="2"/>
  <c r="G3858" i="2"/>
  <c r="K3858" i="2"/>
  <c r="O3858" i="2"/>
  <c r="S3858" i="2"/>
  <c r="W3858" i="2"/>
  <c r="G3935" i="2"/>
  <c r="K3935" i="2"/>
  <c r="O3935" i="2"/>
  <c r="S3935" i="2"/>
  <c r="W3935" i="2"/>
  <c r="AB3935" i="2"/>
  <c r="F3942" i="2"/>
  <c r="J3942" i="2"/>
  <c r="N3942" i="2"/>
  <c r="R3942" i="2"/>
  <c r="V3942" i="2"/>
  <c r="AA3942" i="2"/>
  <c r="H3949" i="2"/>
  <c r="L3949" i="2"/>
  <c r="P3949" i="2"/>
  <c r="T3949" i="2"/>
  <c r="X3949" i="2"/>
  <c r="F3956" i="2"/>
  <c r="J3956" i="2"/>
  <c r="N3956" i="2"/>
  <c r="R3956" i="2"/>
  <c r="V3956" i="2"/>
  <c r="AA3956" i="2"/>
  <c r="H3963" i="2"/>
  <c r="L3963" i="2"/>
  <c r="P3963" i="2"/>
  <c r="T3963" i="2"/>
  <c r="X3963" i="2"/>
  <c r="G3984" i="2"/>
  <c r="K3984" i="2"/>
  <c r="O3984" i="2"/>
  <c r="S3984" i="2"/>
  <c r="W3984" i="2"/>
  <c r="AB3984" i="2"/>
  <c r="F3991" i="2"/>
  <c r="J3991" i="2"/>
  <c r="N3991" i="2"/>
  <c r="R3991" i="2"/>
  <c r="V3991" i="2"/>
  <c r="AA3991" i="2"/>
  <c r="H3998" i="2"/>
  <c r="L3998" i="2"/>
  <c r="P3998" i="2"/>
  <c r="T3998" i="2"/>
  <c r="X3998" i="2"/>
  <c r="E4100" i="2"/>
  <c r="I4100" i="2"/>
  <c r="M4100" i="2"/>
  <c r="Q4100" i="2"/>
  <c r="U4100" i="2"/>
  <c r="G4107" i="2"/>
  <c r="K4107" i="2"/>
  <c r="O4107" i="2"/>
  <c r="S4107" i="2"/>
  <c r="W4107" i="2"/>
  <c r="AB4107" i="2"/>
  <c r="E4114" i="2"/>
  <c r="I4114" i="2"/>
  <c r="M4114" i="2"/>
  <c r="Q4114" i="2"/>
  <c r="U4114" i="2"/>
  <c r="G4121" i="2"/>
  <c r="K4121" i="2"/>
  <c r="O4121" i="2"/>
  <c r="S4121" i="2"/>
  <c r="W4121" i="2"/>
  <c r="AB4121" i="2"/>
  <c r="E4128" i="2"/>
  <c r="I4128" i="2"/>
  <c r="M4128" i="2"/>
  <c r="Q4128" i="2"/>
  <c r="U4128" i="2"/>
  <c r="E4149" i="2"/>
  <c r="I4149" i="2"/>
  <c r="M4149" i="2"/>
  <c r="Q4149" i="2"/>
  <c r="U4149" i="2"/>
  <c r="F4163" i="2"/>
  <c r="J4163" i="2"/>
  <c r="N4163" i="2"/>
  <c r="R4163" i="2"/>
  <c r="V4163" i="2"/>
  <c r="AA4163" i="2"/>
  <c r="H4170" i="2"/>
  <c r="L4170" i="2"/>
  <c r="P4170" i="2"/>
  <c r="T4170" i="2"/>
  <c r="X4170" i="2"/>
  <c r="F4283" i="2"/>
  <c r="F4285" i="2" s="1"/>
  <c r="J4283" i="2"/>
  <c r="J4285" i="2" s="1"/>
  <c r="N4283" i="2"/>
  <c r="N4285" i="2" s="1"/>
  <c r="R4283" i="2"/>
  <c r="R4285" i="2" s="1"/>
  <c r="V4283" i="2"/>
  <c r="AA4264" i="2"/>
  <c r="G4284" i="2"/>
  <c r="G4286" i="2" s="1"/>
  <c r="K4284" i="2"/>
  <c r="K4286" i="2" s="1"/>
  <c r="O4284" i="2"/>
  <c r="O4286" i="2" s="1"/>
  <c r="S4284" i="2"/>
  <c r="S4286" i="2" s="1"/>
  <c r="W4284" i="2"/>
  <c r="W4286" i="2" s="1"/>
  <c r="AB4284" i="2"/>
  <c r="AB4286" i="2" s="1"/>
  <c r="H4271" i="2"/>
  <c r="L4271" i="2"/>
  <c r="P4271" i="2"/>
  <c r="T4271" i="2"/>
  <c r="X4271" i="2"/>
  <c r="G4278" i="2"/>
  <c r="K4278" i="2"/>
  <c r="O4278" i="2"/>
  <c r="S4278" i="2"/>
  <c r="W4278" i="2"/>
  <c r="AB4278" i="2"/>
  <c r="F4320" i="2"/>
  <c r="J4320" i="2"/>
  <c r="N4320" i="2"/>
  <c r="R4320" i="2"/>
  <c r="V4320" i="2"/>
  <c r="AA4320" i="2"/>
  <c r="H4327" i="2"/>
  <c r="L4327" i="2"/>
  <c r="P4327" i="2"/>
  <c r="T4327" i="2"/>
  <c r="X4327" i="2"/>
  <c r="F4334" i="2"/>
  <c r="J4334" i="2"/>
  <c r="N4334" i="2"/>
  <c r="R4334" i="2"/>
  <c r="V4334" i="2"/>
  <c r="AA4334" i="2"/>
  <c r="H4351" i="2"/>
  <c r="L4351" i="2"/>
  <c r="P4351" i="2"/>
  <c r="T4351" i="2"/>
  <c r="X4351" i="2"/>
  <c r="G4386" i="2"/>
  <c r="K4386" i="2"/>
  <c r="O4386" i="2"/>
  <c r="S4386" i="2"/>
  <c r="W4386" i="2"/>
  <c r="AB4386" i="2"/>
  <c r="I4390" i="2"/>
  <c r="M4390" i="2"/>
  <c r="Q4390" i="2"/>
  <c r="U4390" i="2"/>
  <c r="AA4390" i="2"/>
  <c r="I4397" i="2"/>
  <c r="M4397" i="2"/>
  <c r="Q4397" i="2"/>
  <c r="U4397" i="2"/>
  <c r="AA4397" i="2"/>
  <c r="E4407" i="2"/>
  <c r="I4407" i="2"/>
  <c r="M4407" i="2"/>
  <c r="Q4407" i="2"/>
  <c r="U4407" i="2"/>
  <c r="G4414" i="2"/>
  <c r="K4414" i="2"/>
  <c r="O4414" i="2"/>
  <c r="S4414" i="2"/>
  <c r="W4414" i="2"/>
  <c r="AB4414" i="2"/>
  <c r="E4421" i="2"/>
  <c r="I4421" i="2"/>
  <c r="M4421" i="2"/>
  <c r="Q4421" i="2"/>
  <c r="U4421" i="2"/>
  <c r="AB4425" i="2"/>
  <c r="F4435" i="2"/>
  <c r="J4435" i="2"/>
  <c r="N4435" i="2"/>
  <c r="R4435" i="2"/>
  <c r="V4435" i="2"/>
  <c r="AA4435" i="2"/>
  <c r="H4442" i="2"/>
  <c r="L4442" i="2"/>
  <c r="P4442" i="2"/>
  <c r="T4442" i="2"/>
  <c r="X4442" i="2"/>
  <c r="F4449" i="2"/>
  <c r="J4449" i="2"/>
  <c r="N4449" i="2"/>
  <c r="R4449" i="2"/>
  <c r="V4449" i="2"/>
  <c r="AA4449" i="2"/>
  <c r="H4463" i="2"/>
  <c r="L4463" i="2"/>
  <c r="P4463" i="2"/>
  <c r="T4463" i="2"/>
  <c r="X4463" i="2"/>
  <c r="F4467" i="2"/>
  <c r="J4467" i="2"/>
  <c r="N4467" i="2"/>
  <c r="R4467" i="2"/>
  <c r="V4467" i="2"/>
  <c r="E4477" i="2"/>
  <c r="I4477" i="2"/>
  <c r="M4477" i="2"/>
  <c r="Q4477" i="2"/>
  <c r="U4477" i="2"/>
  <c r="G4481" i="2"/>
  <c r="K4484" i="2"/>
  <c r="O4484" i="2"/>
  <c r="S4484" i="2"/>
  <c r="W4484" i="2"/>
  <c r="G4488" i="2"/>
  <c r="K4488" i="2"/>
  <c r="O4488" i="2"/>
  <c r="S4488" i="2"/>
  <c r="W4488" i="2"/>
  <c r="AB4491" i="2"/>
  <c r="I4498" i="2"/>
  <c r="M4498" i="2"/>
  <c r="Q4498" i="2"/>
  <c r="U4498" i="2"/>
  <c r="AA4498" i="2"/>
  <c r="H4505" i="2"/>
  <c r="L4505" i="2"/>
  <c r="P4505" i="2"/>
  <c r="T4505" i="2"/>
  <c r="X4505" i="2"/>
  <c r="F4512" i="2"/>
  <c r="J4512" i="2"/>
  <c r="N4512" i="2"/>
  <c r="R4512" i="2"/>
  <c r="V4512" i="2"/>
  <c r="AA4512" i="2"/>
  <c r="H4519" i="2"/>
  <c r="L4519" i="2"/>
  <c r="P4519" i="2"/>
  <c r="T4519" i="2"/>
  <c r="X4519" i="2"/>
  <c r="J4526" i="2"/>
  <c r="N4526" i="2"/>
  <c r="R4526" i="2"/>
  <c r="V4526" i="2"/>
  <c r="AA4526" i="2"/>
  <c r="E4533" i="2"/>
  <c r="I4533" i="2"/>
  <c r="M4533" i="2"/>
  <c r="Q4533" i="2"/>
  <c r="U4533" i="2"/>
  <c r="H4540" i="2"/>
  <c r="L4540" i="2"/>
  <c r="P4540" i="2"/>
  <c r="T4540" i="2"/>
  <c r="X4540" i="2"/>
  <c r="F4547" i="2"/>
  <c r="J4547" i="2"/>
  <c r="N4547" i="2"/>
  <c r="R4547" i="2"/>
  <c r="V4547" i="2"/>
  <c r="AA4547" i="2"/>
  <c r="H4554" i="2"/>
  <c r="L4554" i="2"/>
  <c r="P4554" i="2"/>
  <c r="T4554" i="2"/>
  <c r="X4554" i="2"/>
  <c r="E4568" i="2"/>
  <c r="I4568" i="2"/>
  <c r="M4568" i="2"/>
  <c r="Q4568" i="2"/>
  <c r="U4568" i="2"/>
  <c r="F835" i="2"/>
  <c r="J835" i="2"/>
  <c r="N835" i="2"/>
  <c r="R835" i="2"/>
  <c r="V835" i="2"/>
  <c r="AA835" i="2"/>
  <c r="G855" i="2"/>
  <c r="K855" i="2"/>
  <c r="O855" i="2"/>
  <c r="S855" i="2"/>
  <c r="W855" i="2"/>
  <c r="AB855" i="2"/>
  <c r="E862" i="2"/>
  <c r="I862" i="2"/>
  <c r="M862" i="2"/>
  <c r="Q862" i="2"/>
  <c r="U862" i="2"/>
  <c r="G869" i="2"/>
  <c r="K869" i="2"/>
  <c r="O869" i="2"/>
  <c r="S869" i="2"/>
  <c r="W869" i="2"/>
  <c r="F876" i="2"/>
  <c r="J876" i="2"/>
  <c r="N876" i="2"/>
  <c r="R876" i="2"/>
  <c r="V876" i="2"/>
  <c r="AA876" i="2"/>
  <c r="H883" i="2"/>
  <c r="L883" i="2"/>
  <c r="P883" i="2"/>
  <c r="T883" i="2"/>
  <c r="X883" i="2"/>
  <c r="F890" i="2"/>
  <c r="J890" i="2"/>
  <c r="N890" i="2"/>
  <c r="R890" i="2"/>
  <c r="V890" i="2"/>
  <c r="AA890" i="2"/>
  <c r="H897" i="2"/>
  <c r="L897" i="2"/>
  <c r="P897" i="2"/>
  <c r="T897" i="2"/>
  <c r="X897" i="2"/>
  <c r="G953" i="2"/>
  <c r="K953" i="2"/>
  <c r="O953" i="2"/>
  <c r="S953" i="2"/>
  <c r="W953" i="2"/>
  <c r="AB953" i="2"/>
  <c r="E960" i="2"/>
  <c r="M960" i="2"/>
  <c r="Q960" i="2"/>
  <c r="U960" i="2"/>
  <c r="H1005" i="2"/>
  <c r="L1005" i="2"/>
  <c r="P1005" i="2"/>
  <c r="T1005" i="2"/>
  <c r="X1005" i="2"/>
  <c r="F1012" i="2"/>
  <c r="J1012" i="2"/>
  <c r="N1012" i="2"/>
  <c r="R1012" i="2"/>
  <c r="V1012" i="2"/>
  <c r="AA1012" i="2"/>
  <c r="G1137" i="2"/>
  <c r="K1137" i="2"/>
  <c r="O1137" i="2"/>
  <c r="S1137" i="2"/>
  <c r="W1137" i="2"/>
  <c r="AB1137" i="2"/>
  <c r="G1158" i="2"/>
  <c r="K1158" i="2"/>
  <c r="O1158" i="2"/>
  <c r="S1158" i="2"/>
  <c r="W1158" i="2"/>
  <c r="AB1158" i="2"/>
  <c r="E1165" i="2"/>
  <c r="I1165" i="2"/>
  <c r="M1165" i="2"/>
  <c r="Q1165" i="2"/>
  <c r="U1165" i="2"/>
  <c r="I1186" i="2"/>
  <c r="M1186" i="2"/>
  <c r="Q1186" i="2"/>
  <c r="U1186" i="2"/>
  <c r="G1239" i="2"/>
  <c r="K1239" i="2"/>
  <c r="O1239" i="2"/>
  <c r="S1239" i="2"/>
  <c r="W1239" i="2"/>
  <c r="AB1239" i="2"/>
  <c r="E1246" i="2"/>
  <c r="I1246" i="2"/>
  <c r="M1246" i="2"/>
  <c r="Q1243" i="2"/>
  <c r="U1246" i="2"/>
  <c r="G1253" i="2"/>
  <c r="K1253" i="2"/>
  <c r="O1253" i="2"/>
  <c r="S1253" i="2"/>
  <c r="W1253" i="2"/>
  <c r="AB1253" i="2"/>
  <c r="I1260" i="2"/>
  <c r="M1260" i="2"/>
  <c r="Q1260" i="2"/>
  <c r="U1260" i="2"/>
  <c r="G1267" i="2"/>
  <c r="K1267" i="2"/>
  <c r="O1267" i="2"/>
  <c r="S1267" i="2"/>
  <c r="W1267" i="2"/>
  <c r="G1302" i="2"/>
  <c r="K1302" i="2"/>
  <c r="O1302" i="2"/>
  <c r="S1302" i="2"/>
  <c r="W1302" i="2"/>
  <c r="AB1302" i="2"/>
  <c r="F1309" i="2"/>
  <c r="J1309" i="2"/>
  <c r="N1309" i="2"/>
  <c r="R1309" i="2"/>
  <c r="V1309" i="2"/>
  <c r="AA1309" i="2"/>
  <c r="F1345" i="2"/>
  <c r="J1345" i="2"/>
  <c r="N1345" i="2"/>
  <c r="R1345" i="2"/>
  <c r="V1345" i="2"/>
  <c r="AA1345" i="2"/>
  <c r="H1373" i="2"/>
  <c r="L1373" i="2"/>
  <c r="P1373" i="2"/>
  <c r="T1373" i="2"/>
  <c r="X1373" i="2"/>
  <c r="G1380" i="2"/>
  <c r="K1380" i="2"/>
  <c r="O1380" i="2"/>
  <c r="S1380" i="2"/>
  <c r="W1380" i="2"/>
  <c r="AB1384" i="2"/>
  <c r="I1394" i="2"/>
  <c r="M1394" i="2"/>
  <c r="Q1394" i="2"/>
  <c r="U1394" i="2"/>
  <c r="F1408" i="2"/>
  <c r="J1408" i="2"/>
  <c r="N1408" i="2"/>
  <c r="R1408" i="2"/>
  <c r="V1408" i="2"/>
  <c r="AA1408" i="2"/>
  <c r="F1422" i="2"/>
  <c r="J1422" i="2"/>
  <c r="N1422" i="2"/>
  <c r="R1422" i="2"/>
  <c r="V1422" i="2"/>
  <c r="AA1422" i="2"/>
  <c r="G1436" i="2"/>
  <c r="K1436" i="2"/>
  <c r="O1436" i="2"/>
  <c r="S1436" i="2"/>
  <c r="W1436" i="2"/>
  <c r="AB1436" i="2"/>
  <c r="R1456" i="2"/>
  <c r="AB1456" i="2"/>
  <c r="G1496" i="2"/>
  <c r="K1496" i="2"/>
  <c r="O1496" i="2"/>
  <c r="S1496" i="2"/>
  <c r="W1496" i="2"/>
  <c r="AB1496" i="2"/>
  <c r="V1517" i="2"/>
  <c r="AB1521" i="2"/>
  <c r="I1532" i="2"/>
  <c r="M1532" i="2"/>
  <c r="Q1532" i="2"/>
  <c r="U1532" i="2"/>
  <c r="E1588" i="2"/>
  <c r="I1588" i="2"/>
  <c r="M1588" i="2"/>
  <c r="Q1588" i="2"/>
  <c r="U1588" i="2"/>
  <c r="AA1588" i="2"/>
  <c r="G1671" i="2"/>
  <c r="K1671" i="2"/>
  <c r="O1671" i="2"/>
  <c r="S1671" i="2"/>
  <c r="W1671" i="2"/>
  <c r="I1685" i="2"/>
  <c r="M1685" i="2"/>
  <c r="Q1685" i="2"/>
  <c r="U1685" i="2"/>
  <c r="AA1685" i="2"/>
  <c r="H1692" i="2"/>
  <c r="L1692" i="2"/>
  <c r="P1692" i="2"/>
  <c r="T1692" i="2"/>
  <c r="X1692" i="2"/>
  <c r="G1699" i="2"/>
  <c r="K1699" i="2"/>
  <c r="O1699" i="2"/>
  <c r="S1699" i="2"/>
  <c r="W1699" i="2"/>
  <c r="AB1706" i="2"/>
  <c r="I1713" i="2"/>
  <c r="M1713" i="2"/>
  <c r="Q1713" i="2"/>
  <c r="U1713" i="2"/>
  <c r="AA1713" i="2"/>
  <c r="AA1743" i="2"/>
  <c r="AA1745" i="2" s="1"/>
  <c r="AB1742" i="2"/>
  <c r="G1758" i="2"/>
  <c r="AB1768" i="2"/>
  <c r="I1775" i="2"/>
  <c r="M1775" i="2"/>
  <c r="Q1775" i="2"/>
  <c r="U1775" i="2"/>
  <c r="AA1775" i="2"/>
  <c r="I1798" i="2"/>
  <c r="M1798" i="2"/>
  <c r="G1822" i="2"/>
  <c r="K1822" i="2"/>
  <c r="O1822" i="2"/>
  <c r="S1822" i="2"/>
  <c r="W1822" i="2"/>
  <c r="AB1822" i="2"/>
  <c r="H1856" i="2"/>
  <c r="L1856" i="2"/>
  <c r="P1856" i="2"/>
  <c r="X1856" i="2"/>
  <c r="G1863" i="2"/>
  <c r="K1863" i="2"/>
  <c r="O1863" i="2"/>
  <c r="S1863" i="2"/>
  <c r="W1863" i="2"/>
  <c r="K1870" i="2"/>
  <c r="S1870" i="2"/>
  <c r="AB1905" i="2"/>
  <c r="G1947" i="2"/>
  <c r="K1947" i="2"/>
  <c r="O1947" i="2"/>
  <c r="S1947" i="2"/>
  <c r="W1947" i="2"/>
  <c r="AB1947" i="2"/>
  <c r="F1954" i="2"/>
  <c r="J1954" i="2"/>
  <c r="N1954" i="2"/>
  <c r="R1954" i="2"/>
  <c r="V1954" i="2"/>
  <c r="AA1954" i="2"/>
  <c r="G1968" i="2"/>
  <c r="K1968" i="2"/>
  <c r="O1968" i="2"/>
  <c r="S1968" i="2"/>
  <c r="W1968" i="2"/>
  <c r="AB1968" i="2"/>
  <c r="E1975" i="2"/>
  <c r="I1975" i="2"/>
  <c r="M1975" i="2"/>
  <c r="Q1975" i="2"/>
  <c r="U1975" i="2"/>
  <c r="AA1975" i="2"/>
  <c r="G2053" i="2"/>
  <c r="K2053" i="2"/>
  <c r="O2053" i="2"/>
  <c r="S2053" i="2"/>
  <c r="W2053" i="2"/>
  <c r="F2060" i="2"/>
  <c r="J2060" i="2"/>
  <c r="N2060" i="2"/>
  <c r="R2060" i="2"/>
  <c r="V2060" i="2"/>
  <c r="AA2060" i="2"/>
  <c r="G2102" i="2"/>
  <c r="K2102" i="2"/>
  <c r="O2102" i="2"/>
  <c r="S2102" i="2"/>
  <c r="W2102" i="2"/>
  <c r="AB2102" i="2"/>
  <c r="V2109" i="2"/>
  <c r="F2116" i="2"/>
  <c r="J2116" i="2"/>
  <c r="N2116" i="2"/>
  <c r="R2116" i="2"/>
  <c r="AA2116" i="2"/>
  <c r="H2123" i="2"/>
  <c r="L2123" i="2"/>
  <c r="P2123" i="2"/>
  <c r="T2123" i="2"/>
  <c r="X2123" i="2"/>
  <c r="F2244" i="2"/>
  <c r="J2244" i="2"/>
  <c r="N2244" i="2"/>
  <c r="R2244" i="2"/>
  <c r="V2241" i="2"/>
  <c r="Y2244" i="2"/>
  <c r="Y2254" i="2" s="1"/>
  <c r="AA2244" i="2"/>
  <c r="AA2254" i="2" s="1"/>
  <c r="H2279" i="2"/>
  <c r="L2279" i="2"/>
  <c r="P2279" i="2"/>
  <c r="T2279" i="2"/>
  <c r="X2279" i="2"/>
  <c r="H2306" i="2"/>
  <c r="L2306" i="2"/>
  <c r="P2306" i="2"/>
  <c r="T2306" i="2"/>
  <c r="X2306" i="2"/>
  <c r="F2313" i="2"/>
  <c r="J2313" i="2"/>
  <c r="N2313" i="2"/>
  <c r="R2313" i="2"/>
  <c r="V2313" i="2"/>
  <c r="Y2313" i="2"/>
  <c r="AA2313" i="2"/>
  <c r="H2320" i="2"/>
  <c r="L2320" i="2"/>
  <c r="P2320" i="2"/>
  <c r="T2320" i="2"/>
  <c r="X2320" i="2"/>
  <c r="G2327" i="2"/>
  <c r="K2327" i="2"/>
  <c r="O2327" i="2"/>
  <c r="S2327" i="2"/>
  <c r="W2327" i="2"/>
  <c r="AB2327" i="2"/>
  <c r="E2334" i="2"/>
  <c r="I2334" i="2"/>
  <c r="M2334" i="2"/>
  <c r="Q2334" i="2"/>
  <c r="U2334" i="2"/>
  <c r="G2341" i="2"/>
  <c r="K2341" i="2"/>
  <c r="O2341" i="2"/>
  <c r="S2341" i="2"/>
  <c r="W2341" i="2"/>
  <c r="AB2341" i="2"/>
  <c r="G2359" i="2"/>
  <c r="K2359" i="2"/>
  <c r="O2359" i="2"/>
  <c r="S2359" i="2"/>
  <c r="W2359" i="2"/>
  <c r="G2366" i="2"/>
  <c r="K2366" i="2"/>
  <c r="O2366" i="2"/>
  <c r="S2366" i="2"/>
  <c r="W2366" i="2"/>
  <c r="G2373" i="2"/>
  <c r="K2373" i="2"/>
  <c r="O2373" i="2"/>
  <c r="S2373" i="2"/>
  <c r="W2373" i="2"/>
  <c r="E2466" i="2"/>
  <c r="AC2466" i="2" s="1"/>
  <c r="I2466" i="2"/>
  <c r="M2466" i="2"/>
  <c r="Q2466" i="2"/>
  <c r="U2466" i="2"/>
  <c r="F2561" i="2"/>
  <c r="J2561" i="2"/>
  <c r="N2561" i="2"/>
  <c r="R2561" i="2"/>
  <c r="V2561" i="2"/>
  <c r="AA2561" i="2"/>
  <c r="G2520" i="2"/>
  <c r="K2520" i="2"/>
  <c r="O2520" i="2"/>
  <c r="S2520" i="2"/>
  <c r="W2520" i="2"/>
  <c r="AB2520" i="2"/>
  <c r="V2555" i="2"/>
  <c r="H2573" i="2"/>
  <c r="L2573" i="2"/>
  <c r="P2573" i="2"/>
  <c r="T2573" i="2"/>
  <c r="X2573" i="2"/>
  <c r="E2614" i="2"/>
  <c r="I2614" i="2"/>
  <c r="M2614" i="2"/>
  <c r="Q2614" i="2"/>
  <c r="U2614" i="2"/>
  <c r="G2661" i="2"/>
  <c r="K2661" i="2"/>
  <c r="O2661" i="2"/>
  <c r="S2661" i="2"/>
  <c r="W2661" i="2"/>
  <c r="AB2661" i="2"/>
  <c r="F2668" i="2"/>
  <c r="J2668" i="2"/>
  <c r="N2668" i="2"/>
  <c r="R2668" i="2"/>
  <c r="V2668" i="2"/>
  <c r="AA2668" i="2"/>
  <c r="E2675" i="2"/>
  <c r="I2675" i="2"/>
  <c r="M2675" i="2"/>
  <c r="Q2675" i="2"/>
  <c r="U2675" i="2"/>
  <c r="G2682" i="2"/>
  <c r="K2682" i="2"/>
  <c r="O2682" i="2"/>
  <c r="S2682" i="2"/>
  <c r="W2682" i="2"/>
  <c r="AB2682" i="2"/>
  <c r="F2752" i="2"/>
  <c r="J2752" i="2"/>
  <c r="N2752" i="2"/>
  <c r="R2752" i="2"/>
  <c r="V2752" i="2"/>
  <c r="AA2752" i="2"/>
  <c r="I2780" i="2"/>
  <c r="M2780" i="2"/>
  <c r="Q2780" i="2"/>
  <c r="U2780" i="2"/>
  <c r="H2816" i="2"/>
  <c r="L2816" i="2"/>
  <c r="P2816" i="2"/>
  <c r="T2816" i="2"/>
  <c r="X2816" i="2"/>
  <c r="G2823" i="2"/>
  <c r="K2823" i="2"/>
  <c r="O2823" i="2"/>
  <c r="S2823" i="2"/>
  <c r="W2823" i="2"/>
  <c r="AB2823" i="2"/>
  <c r="E2851" i="2"/>
  <c r="I2851" i="2"/>
  <c r="M2851" i="2"/>
  <c r="Q2851" i="2"/>
  <c r="U2851" i="2"/>
  <c r="AA2851" i="2"/>
  <c r="L2858" i="2"/>
  <c r="P2858" i="2"/>
  <c r="T2858" i="2"/>
  <c r="X2858" i="2"/>
  <c r="F2865" i="2"/>
  <c r="J2865" i="2"/>
  <c r="N2865" i="2"/>
  <c r="R2865" i="2"/>
  <c r="V2865" i="2"/>
  <c r="AA2865" i="2"/>
  <c r="H2872" i="2"/>
  <c r="L2872" i="2"/>
  <c r="P2872" i="2"/>
  <c r="T2872" i="2"/>
  <c r="X2872" i="2"/>
  <c r="F2879" i="2"/>
  <c r="J2879" i="2"/>
  <c r="N2879" i="2"/>
  <c r="R2879" i="2"/>
  <c r="AA2879" i="2"/>
  <c r="H2886" i="2"/>
  <c r="L2886" i="2"/>
  <c r="P2886" i="2"/>
  <c r="T2886" i="2"/>
  <c r="X2886" i="2"/>
  <c r="F2893" i="2"/>
  <c r="J2893" i="2"/>
  <c r="N2893" i="2"/>
  <c r="R2893" i="2"/>
  <c r="V2893" i="2"/>
  <c r="AA2893" i="2"/>
  <c r="H2900" i="2"/>
  <c r="L2900" i="2"/>
  <c r="P2900" i="2"/>
  <c r="T2900" i="2"/>
  <c r="X2900" i="2"/>
  <c r="F2907" i="2"/>
  <c r="J2907" i="2"/>
  <c r="N2907" i="2"/>
  <c r="R2907" i="2"/>
  <c r="V2907" i="2"/>
  <c r="AA2907" i="2"/>
  <c r="H2914" i="2"/>
  <c r="L2914" i="2"/>
  <c r="P2914" i="2"/>
  <c r="T2914" i="2"/>
  <c r="X2914" i="2"/>
  <c r="AA3049" i="2"/>
  <c r="H3056" i="2"/>
  <c r="L3056" i="2"/>
  <c r="P3056" i="2"/>
  <c r="T3056" i="2"/>
  <c r="X3056" i="2"/>
  <c r="H3154" i="2"/>
  <c r="L3154" i="2"/>
  <c r="P3154" i="2"/>
  <c r="T3154" i="2"/>
  <c r="X3154" i="2"/>
  <c r="F3161" i="2"/>
  <c r="J3161" i="2"/>
  <c r="N3161" i="2"/>
  <c r="R3161" i="2"/>
  <c r="V3161" i="2"/>
  <c r="AA3161" i="2"/>
  <c r="I6148" i="2"/>
  <c r="M6148" i="2"/>
  <c r="Q6148" i="2"/>
  <c r="U6148" i="2"/>
  <c r="G6185" i="2"/>
  <c r="K6185" i="2"/>
  <c r="O6185" i="2"/>
  <c r="S6185" i="2"/>
  <c r="W6185" i="2"/>
  <c r="AB6185" i="2"/>
  <c r="I6199" i="2"/>
  <c r="M6199" i="2"/>
  <c r="Q6199" i="2"/>
  <c r="U6199" i="2"/>
  <c r="AA6199" i="2"/>
  <c r="H6206" i="2"/>
  <c r="L6206" i="2"/>
  <c r="P6206" i="2"/>
  <c r="T6206" i="2"/>
  <c r="X6206" i="2"/>
  <c r="I6220" i="2"/>
  <c r="M6220" i="2"/>
  <c r="Q6220" i="2"/>
  <c r="U6220" i="2"/>
  <c r="F6234" i="2"/>
  <c r="J6234" i="2"/>
  <c r="N6234" i="2"/>
  <c r="R6234" i="2"/>
  <c r="V6234" i="2"/>
  <c r="AA6234" i="2"/>
  <c r="H6241" i="2"/>
  <c r="L6241" i="2"/>
  <c r="P6241" i="2"/>
  <c r="T6241" i="2"/>
  <c r="X6241" i="2"/>
  <c r="F6276" i="2"/>
  <c r="J6276" i="2"/>
  <c r="N6276" i="2"/>
  <c r="R6276" i="2"/>
  <c r="V6276" i="2"/>
  <c r="AA6276" i="2"/>
  <c r="H3329" i="2"/>
  <c r="L3329" i="2"/>
  <c r="P3329" i="2"/>
  <c r="T3329" i="2"/>
  <c r="X3329" i="2"/>
  <c r="AE3346" i="2"/>
  <c r="AE3353" i="2"/>
  <c r="I3357" i="2"/>
  <c r="M3357" i="2"/>
  <c r="Q3357" i="2"/>
  <c r="U3357" i="2"/>
  <c r="H3409" i="2"/>
  <c r="L3409" i="2"/>
  <c r="P3409" i="2"/>
  <c r="T3409" i="2"/>
  <c r="X3409" i="2"/>
  <c r="E3423" i="2"/>
  <c r="I3423" i="2"/>
  <c r="M3423" i="2"/>
  <c r="Q3423" i="2"/>
  <c r="U3423" i="2"/>
  <c r="H3437" i="2"/>
  <c r="L3437" i="2"/>
  <c r="P3437" i="2"/>
  <c r="T3437" i="2"/>
  <c r="X3437" i="2"/>
  <c r="F3444" i="2"/>
  <c r="J3444" i="2"/>
  <c r="N3444" i="2"/>
  <c r="R3444" i="2"/>
  <c r="V3444" i="2"/>
  <c r="AA3444" i="2"/>
  <c r="F3465" i="2"/>
  <c r="J3465" i="2"/>
  <c r="N3465" i="2"/>
  <c r="R3465" i="2"/>
  <c r="V3465" i="2"/>
  <c r="AA3465" i="2"/>
  <c r="AB3486" i="2"/>
  <c r="V3535" i="2"/>
  <c r="AA3535" i="2"/>
  <c r="V3549" i="2"/>
  <c r="AB3646" i="2"/>
  <c r="AB3660" i="2"/>
  <c r="AB3674" i="2"/>
  <c r="AB3688" i="2"/>
  <c r="AE3718" i="2"/>
  <c r="V3743" i="2"/>
  <c r="AA3743" i="2"/>
  <c r="G3813" i="2"/>
  <c r="K3813" i="2"/>
  <c r="O3813" i="2"/>
  <c r="S3813" i="2"/>
  <c r="W3813" i="2"/>
  <c r="AB3830" i="2"/>
  <c r="AB3942" i="2"/>
  <c r="AB3956" i="2"/>
  <c r="AB3991" i="2"/>
  <c r="V4100" i="2"/>
  <c r="AA4100" i="2"/>
  <c r="V4114" i="2"/>
  <c r="AA4114" i="2"/>
  <c r="V4128" i="2"/>
  <c r="AA4128" i="2"/>
  <c r="V4149" i="2"/>
  <c r="AA4149" i="2"/>
  <c r="AB4163" i="2"/>
  <c r="AB4283" i="2"/>
  <c r="AB4285" i="2" s="1"/>
  <c r="H4284" i="2"/>
  <c r="H4286" i="2" s="1"/>
  <c r="L4284" i="2"/>
  <c r="L4286" i="2" s="1"/>
  <c r="P4284" i="2"/>
  <c r="P4286" i="2" s="1"/>
  <c r="T4284" i="2"/>
  <c r="T4286" i="2" s="1"/>
  <c r="X4284" i="2"/>
  <c r="X4286" i="2" s="1"/>
  <c r="AB4320" i="2"/>
  <c r="AE4323" i="2"/>
  <c r="AB4334" i="2"/>
  <c r="V5656" i="2"/>
  <c r="Y5656" i="2"/>
  <c r="V5670" i="2"/>
  <c r="Y5670" i="2"/>
  <c r="Y5718" i="2"/>
  <c r="V6328" i="2"/>
  <c r="V4853" i="2"/>
  <c r="V4999" i="2"/>
  <c r="V5033" i="2"/>
  <c r="AE5142" i="2"/>
  <c r="V5282" i="2"/>
  <c r="Y5282" i="2"/>
  <c r="V5338" i="2"/>
  <c r="Y5338" i="2"/>
  <c r="V5368" i="2"/>
  <c r="Y5368" i="2"/>
  <c r="V5389" i="2"/>
  <c r="Y5389" i="2"/>
  <c r="H5481" i="2"/>
  <c r="L5481" i="2"/>
  <c r="P5481" i="2"/>
  <c r="T5481" i="2"/>
  <c r="X5481" i="2"/>
  <c r="F5488" i="2"/>
  <c r="J5488" i="2"/>
  <c r="N5488" i="2"/>
  <c r="R5488" i="2"/>
  <c r="Y5488" i="2"/>
  <c r="H5495" i="2"/>
  <c r="L5495" i="2"/>
  <c r="P5495" i="2"/>
  <c r="T5495" i="2"/>
  <c r="X5495" i="2"/>
  <c r="F5502" i="2"/>
  <c r="J5502" i="2"/>
  <c r="N5502" i="2"/>
  <c r="R5502" i="2"/>
  <c r="V5502" i="2"/>
  <c r="Y5502" i="2"/>
  <c r="Y5543" i="2"/>
  <c r="E5550" i="2"/>
  <c r="I5550" i="2"/>
  <c r="M5550" i="2"/>
  <c r="Q5550" i="2"/>
  <c r="U5550" i="2"/>
  <c r="H5578" i="2"/>
  <c r="L5578" i="2"/>
  <c r="P5578" i="2"/>
  <c r="T5578" i="2"/>
  <c r="X5578" i="2"/>
  <c r="I5642" i="2"/>
  <c r="M5642" i="2"/>
  <c r="Q5642" i="2"/>
  <c r="U5642" i="2"/>
  <c r="G5656" i="2"/>
  <c r="K5656" i="2"/>
  <c r="O5656" i="2"/>
  <c r="S5656" i="2"/>
  <c r="W5656" i="2"/>
  <c r="E5663" i="2"/>
  <c r="I5663" i="2"/>
  <c r="M5663" i="2"/>
  <c r="Q5663" i="2"/>
  <c r="U5663" i="2"/>
  <c r="G5670" i="2"/>
  <c r="K5670" i="2"/>
  <c r="O5670" i="2"/>
  <c r="S5670" i="2"/>
  <c r="W5670" i="2"/>
  <c r="Y5711" i="2"/>
  <c r="F5855" i="2"/>
  <c r="J5855" i="2"/>
  <c r="N5855" i="2"/>
  <c r="R5855" i="2"/>
  <c r="V5855" i="2"/>
  <c r="Y5855" i="2"/>
  <c r="H5862" i="2"/>
  <c r="L5862" i="2"/>
  <c r="P5862" i="2"/>
  <c r="T5862" i="2"/>
  <c r="X5862" i="2"/>
  <c r="F5869" i="2"/>
  <c r="J5869" i="2"/>
  <c r="N5869" i="2"/>
  <c r="R5869" i="2"/>
  <c r="V5869" i="2"/>
  <c r="Y5869" i="2"/>
  <c r="H5876" i="2"/>
  <c r="L5876" i="2"/>
  <c r="P5876" i="2"/>
  <c r="T5876" i="2"/>
  <c r="X5876" i="2"/>
  <c r="F5883" i="2"/>
  <c r="J5883" i="2"/>
  <c r="N5883" i="2"/>
  <c r="R5883" i="2"/>
  <c r="V5883" i="2"/>
  <c r="Y5883" i="2"/>
  <c r="H5890" i="2"/>
  <c r="L5890" i="2"/>
  <c r="P5890" i="2"/>
  <c r="T5890" i="2"/>
  <c r="X5890" i="2"/>
  <c r="F5897" i="2"/>
  <c r="J5897" i="2"/>
  <c r="N5897" i="2"/>
  <c r="R5897" i="2"/>
  <c r="V5897" i="2"/>
  <c r="Y5897" i="2"/>
  <c r="H4386" i="2"/>
  <c r="L4386" i="2"/>
  <c r="P4386" i="2"/>
  <c r="T4386" i="2"/>
  <c r="X4386" i="2"/>
  <c r="F4407" i="2"/>
  <c r="J4407" i="2"/>
  <c r="N4407" i="2"/>
  <c r="R4407" i="2"/>
  <c r="V4407" i="2"/>
  <c r="AA4407" i="2"/>
  <c r="H4414" i="2"/>
  <c r="L4414" i="2"/>
  <c r="P4414" i="2"/>
  <c r="T4414" i="2"/>
  <c r="X4414" i="2"/>
  <c r="F4421" i="2"/>
  <c r="J4421" i="2"/>
  <c r="N4421" i="2"/>
  <c r="R4421" i="2"/>
  <c r="V4421" i="2"/>
  <c r="AA4421" i="2"/>
  <c r="H4425" i="2"/>
  <c r="L4425" i="2"/>
  <c r="P4425" i="2"/>
  <c r="T4425" i="2"/>
  <c r="X4425" i="2"/>
  <c r="G4435" i="2"/>
  <c r="K4435" i="2"/>
  <c r="O4435" i="2"/>
  <c r="S4435" i="2"/>
  <c r="W4435" i="2"/>
  <c r="AB4435" i="2"/>
  <c r="E4442" i="2"/>
  <c r="I4442" i="2"/>
  <c r="M4442" i="2"/>
  <c r="Q4442" i="2"/>
  <c r="U4442" i="2"/>
  <c r="G4449" i="2"/>
  <c r="K4449" i="2"/>
  <c r="O4449" i="2"/>
  <c r="S4449" i="2"/>
  <c r="W4449" i="2"/>
  <c r="AB4449" i="2"/>
  <c r="I4453" i="2"/>
  <c r="M4453" i="2"/>
  <c r="Q4453" i="2"/>
  <c r="U4453" i="2"/>
  <c r="AA4453" i="2"/>
  <c r="E4463" i="2"/>
  <c r="I4463" i="2"/>
  <c r="M4463" i="2"/>
  <c r="Q4463" i="2"/>
  <c r="U4463" i="2"/>
  <c r="AB4467" i="2"/>
  <c r="F4477" i="2"/>
  <c r="J4477" i="2"/>
  <c r="N4477" i="2"/>
  <c r="R4477" i="2"/>
  <c r="V4477" i="2"/>
  <c r="AA4477" i="2"/>
  <c r="H4484" i="2"/>
  <c r="P4484" i="2"/>
  <c r="X4484" i="2"/>
  <c r="H4491" i="2"/>
  <c r="L4491" i="2"/>
  <c r="P4491" i="2"/>
  <c r="T4491" i="2"/>
  <c r="X4491" i="2"/>
  <c r="AB4498" i="2"/>
  <c r="E4505" i="2"/>
  <c r="I4505" i="2"/>
  <c r="M4505" i="2"/>
  <c r="Q4505" i="2"/>
  <c r="U4505" i="2"/>
  <c r="G4512" i="2"/>
  <c r="K4512" i="2"/>
  <c r="O4512" i="2"/>
  <c r="S4512" i="2"/>
  <c r="W4512" i="2"/>
  <c r="AB4512" i="2"/>
  <c r="E4519" i="2"/>
  <c r="I4519" i="2"/>
  <c r="M4519" i="2"/>
  <c r="Q4519" i="2"/>
  <c r="U4519" i="2"/>
  <c r="G4526" i="2"/>
  <c r="K4526" i="2"/>
  <c r="O4526" i="2"/>
  <c r="S4526" i="2"/>
  <c r="W4526" i="2"/>
  <c r="AB4526" i="2"/>
  <c r="F4533" i="2"/>
  <c r="J4533" i="2"/>
  <c r="N4533" i="2"/>
  <c r="R4533" i="2"/>
  <c r="V4533" i="2"/>
  <c r="AA4533" i="2"/>
  <c r="E4540" i="2"/>
  <c r="I4540" i="2"/>
  <c r="M4540" i="2"/>
  <c r="Q4540" i="2"/>
  <c r="U4540" i="2"/>
  <c r="G4547" i="2"/>
  <c r="K4547" i="2"/>
  <c r="O4547" i="2"/>
  <c r="S4547" i="2"/>
  <c r="W4547" i="2"/>
  <c r="AB4547" i="2"/>
  <c r="E4554" i="2"/>
  <c r="I4554" i="2"/>
  <c r="M4554" i="2"/>
  <c r="Q4554" i="2"/>
  <c r="U4554" i="2"/>
  <c r="G4558" i="2"/>
  <c r="K4558" i="2"/>
  <c r="O4558" i="2"/>
  <c r="S4558" i="2"/>
  <c r="W4558" i="2"/>
  <c r="F4568" i="2"/>
  <c r="J4568" i="2"/>
  <c r="N4568" i="2"/>
  <c r="R4568" i="2"/>
  <c r="V4568" i="2"/>
  <c r="AA4568" i="2"/>
  <c r="H4575" i="2"/>
  <c r="L4575" i="2"/>
  <c r="P4575" i="2"/>
  <c r="T4575" i="2"/>
  <c r="X4575" i="2"/>
  <c r="F4582" i="2"/>
  <c r="J4582" i="2"/>
  <c r="N4582" i="2"/>
  <c r="R4582" i="2"/>
  <c r="V4582" i="2"/>
  <c r="H4589" i="2"/>
  <c r="L4589" i="2"/>
  <c r="P4589" i="2"/>
  <c r="T4589" i="2"/>
  <c r="X4589" i="2"/>
  <c r="F4596" i="2"/>
  <c r="J4596" i="2"/>
  <c r="N4596" i="2"/>
  <c r="R4596" i="2"/>
  <c r="V4596" i="2"/>
  <c r="H4603" i="2"/>
  <c r="L4603" i="2"/>
  <c r="P4603" i="2"/>
  <c r="T4603" i="2"/>
  <c r="X4603" i="2"/>
  <c r="H6303" i="2"/>
  <c r="X6303" i="2"/>
  <c r="AE6299" i="2"/>
  <c r="E6321" i="2"/>
  <c r="I6321" i="2"/>
  <c r="M6321" i="2"/>
  <c r="Q6321" i="2"/>
  <c r="U6321" i="2"/>
  <c r="G6328" i="2"/>
  <c r="K6328" i="2"/>
  <c r="O6328" i="2"/>
  <c r="S6328" i="2"/>
  <c r="W6328" i="2"/>
  <c r="E6335" i="2"/>
  <c r="I6335" i="2"/>
  <c r="M6335" i="2"/>
  <c r="Q6335" i="2"/>
  <c r="U6335" i="2"/>
  <c r="G4841" i="2"/>
  <c r="K4841" i="2"/>
  <c r="O4841" i="2"/>
  <c r="S4841" i="2"/>
  <c r="W4841" i="2"/>
  <c r="AE4847" i="2"/>
  <c r="I4851" i="2"/>
  <c r="M4851" i="2"/>
  <c r="Q4851" i="2"/>
  <c r="U4851" i="2"/>
  <c r="I4900" i="2"/>
  <c r="M4900" i="2"/>
  <c r="Q4900" i="2"/>
  <c r="U4900" i="2"/>
  <c r="G4907" i="2"/>
  <c r="K4907" i="2"/>
  <c r="O4907" i="2"/>
  <c r="S4907" i="2"/>
  <c r="W4907" i="2"/>
  <c r="I4914" i="2"/>
  <c r="M4914" i="2"/>
  <c r="Q4914" i="2"/>
  <c r="U4914" i="2"/>
  <c r="V4945" i="2"/>
  <c r="AE4939" i="2"/>
  <c r="E4992" i="2"/>
  <c r="I4992" i="2"/>
  <c r="M4992" i="2"/>
  <c r="Q4992" i="2"/>
  <c r="U4992" i="2"/>
  <c r="G4999" i="2"/>
  <c r="K4999" i="2"/>
  <c r="O4999" i="2"/>
  <c r="S4999" i="2"/>
  <c r="W4999" i="2"/>
  <c r="E5006" i="2"/>
  <c r="I5006" i="2"/>
  <c r="M5006" i="2"/>
  <c r="Q5006" i="2"/>
  <c r="U5006" i="2"/>
  <c r="G5033" i="2"/>
  <c r="K5033" i="2"/>
  <c r="O5033" i="2"/>
  <c r="S5033" i="2"/>
  <c r="W5033" i="2"/>
  <c r="H5073" i="2"/>
  <c r="L5073" i="2"/>
  <c r="P5073" i="2"/>
  <c r="T5073" i="2"/>
  <c r="X5073" i="2"/>
  <c r="F5080" i="2"/>
  <c r="J5080" i="2"/>
  <c r="N5080" i="2"/>
  <c r="R5080" i="2"/>
  <c r="V5080" i="2"/>
  <c r="F5146" i="2"/>
  <c r="J5146" i="2"/>
  <c r="N5146" i="2"/>
  <c r="R5146" i="2"/>
  <c r="V5146" i="2"/>
  <c r="H5153" i="2"/>
  <c r="L5153" i="2"/>
  <c r="P5153" i="2"/>
  <c r="T5153" i="2"/>
  <c r="X5153" i="2"/>
  <c r="F5188" i="2"/>
  <c r="J5188" i="2"/>
  <c r="N5188" i="2"/>
  <c r="R5188" i="2"/>
  <c r="V5188" i="2"/>
  <c r="H5195" i="2"/>
  <c r="L5195" i="2"/>
  <c r="P5195" i="2"/>
  <c r="T5195" i="2"/>
  <c r="X5195" i="2"/>
  <c r="F5202" i="2"/>
  <c r="J5202" i="2"/>
  <c r="N5202" i="2"/>
  <c r="R5202" i="2"/>
  <c r="V5202" i="2"/>
  <c r="H5209" i="2"/>
  <c r="L5209" i="2"/>
  <c r="P5209" i="2"/>
  <c r="T5209" i="2"/>
  <c r="X5209" i="2"/>
  <c r="F5216" i="2"/>
  <c r="J5216" i="2"/>
  <c r="N5216" i="2"/>
  <c r="R5216" i="2"/>
  <c r="V5216" i="2"/>
  <c r="H5223" i="2"/>
  <c r="L5223" i="2"/>
  <c r="P5223" i="2"/>
  <c r="T5223" i="2"/>
  <c r="X5223" i="2"/>
  <c r="H5251" i="2"/>
  <c r="L5251" i="2"/>
  <c r="P5251" i="2"/>
  <c r="T5251" i="2"/>
  <c r="X5251" i="2"/>
  <c r="G5282" i="2"/>
  <c r="K5282" i="2"/>
  <c r="O5282" i="2"/>
  <c r="S5282" i="2"/>
  <c r="W5282" i="2"/>
  <c r="Y5296" i="2"/>
  <c r="G5338" i="2"/>
  <c r="K5338" i="2"/>
  <c r="O5338" i="2"/>
  <c r="S5338" i="2"/>
  <c r="W5338" i="2"/>
  <c r="I5361" i="2"/>
  <c r="M5361" i="2"/>
  <c r="Q5361" i="2"/>
  <c r="U5361" i="2"/>
  <c r="G5368" i="2"/>
  <c r="K5368" i="2"/>
  <c r="O5368" i="2"/>
  <c r="S5368" i="2"/>
  <c r="W5368" i="2"/>
  <c r="E5382" i="2"/>
  <c r="I5382" i="2"/>
  <c r="M5382" i="2"/>
  <c r="Q5382" i="2"/>
  <c r="U5382" i="2"/>
  <c r="G5389" i="2"/>
  <c r="K5389" i="2"/>
  <c r="O5389" i="2"/>
  <c r="S5389" i="2"/>
  <c r="W5389" i="2"/>
  <c r="F5396" i="2"/>
  <c r="J5396" i="2"/>
  <c r="N5396" i="2"/>
  <c r="R5396" i="2"/>
  <c r="V5396" i="2"/>
  <c r="Y5396" i="2"/>
  <c r="H5403" i="2"/>
  <c r="L5403" i="2"/>
  <c r="P5403" i="2"/>
  <c r="T5403" i="2"/>
  <c r="X5403" i="2"/>
  <c r="Y5460" i="2"/>
  <c r="E4575" i="2"/>
  <c r="I4575" i="2"/>
  <c r="M4575" i="2"/>
  <c r="Q4575" i="2"/>
  <c r="U4575" i="2"/>
  <c r="G4582" i="2"/>
  <c r="K4582" i="2"/>
  <c r="O4582" i="2"/>
  <c r="S4582" i="2"/>
  <c r="W4582" i="2"/>
  <c r="AB4582" i="2"/>
  <c r="E4589" i="2"/>
  <c r="I4589" i="2"/>
  <c r="M4589" i="2"/>
  <c r="Q4589" i="2"/>
  <c r="U4589" i="2"/>
  <c r="G4596" i="2"/>
  <c r="K4596" i="2"/>
  <c r="O4596" i="2"/>
  <c r="S4596" i="2"/>
  <c r="W4596" i="2"/>
  <c r="AB4596" i="2"/>
  <c r="E4603" i="2"/>
  <c r="I4603" i="2"/>
  <c r="M4603" i="2"/>
  <c r="Q4603" i="2"/>
  <c r="U4603" i="2"/>
  <c r="F6321" i="2"/>
  <c r="J6321" i="2"/>
  <c r="N6321" i="2"/>
  <c r="R6321" i="2"/>
  <c r="V6321" i="2"/>
  <c r="AA6321" i="2"/>
  <c r="H6328" i="2"/>
  <c r="L6328" i="2"/>
  <c r="P6328" i="2"/>
  <c r="T6328" i="2"/>
  <c r="X6328" i="2"/>
  <c r="F6335" i="2"/>
  <c r="J6335" i="2"/>
  <c r="N6335" i="2"/>
  <c r="R6335" i="2"/>
  <c r="V6335" i="2"/>
  <c r="AA6335" i="2"/>
  <c r="H4853" i="2"/>
  <c r="L4853" i="2"/>
  <c r="P4853" i="2"/>
  <c r="T4853" i="2"/>
  <c r="X4853" i="2"/>
  <c r="E4854" i="2"/>
  <c r="I4854" i="2"/>
  <c r="M4854" i="2"/>
  <c r="Q4854" i="2"/>
  <c r="U4854" i="2"/>
  <c r="F4851" i="2"/>
  <c r="J4851" i="2"/>
  <c r="N4851" i="2"/>
  <c r="R4851" i="2"/>
  <c r="V4851" i="2"/>
  <c r="AA4851" i="2"/>
  <c r="F4900" i="2"/>
  <c r="J4900" i="2"/>
  <c r="N4900" i="2"/>
  <c r="R4900" i="2"/>
  <c r="V4900" i="2"/>
  <c r="AA4900" i="2"/>
  <c r="H4907" i="2"/>
  <c r="L4907" i="2"/>
  <c r="P4907" i="2"/>
  <c r="T4907" i="2"/>
  <c r="X4907" i="2"/>
  <c r="F4914" i="2"/>
  <c r="J4914" i="2"/>
  <c r="N4914" i="2"/>
  <c r="R4914" i="2"/>
  <c r="V4914" i="2"/>
  <c r="AA4914" i="2"/>
  <c r="G4933" i="2"/>
  <c r="K4933" i="2"/>
  <c r="O4933" i="2"/>
  <c r="S4933" i="2"/>
  <c r="W4933" i="2"/>
  <c r="F4992" i="2"/>
  <c r="J4992" i="2"/>
  <c r="N4992" i="2"/>
  <c r="R4992" i="2"/>
  <c r="V4992" i="2"/>
  <c r="AA4992" i="2"/>
  <c r="H4999" i="2"/>
  <c r="L4999" i="2"/>
  <c r="P4999" i="2"/>
  <c r="T4999" i="2"/>
  <c r="X4999" i="2"/>
  <c r="F5006" i="2"/>
  <c r="J5006" i="2"/>
  <c r="N5006" i="2"/>
  <c r="R5006" i="2"/>
  <c r="V5006" i="2"/>
  <c r="AA5006" i="2"/>
  <c r="H5033" i="2"/>
  <c r="L5033" i="2"/>
  <c r="P5033" i="2"/>
  <c r="T5033" i="2"/>
  <c r="X5033" i="2"/>
  <c r="E5073" i="2"/>
  <c r="I5073" i="2"/>
  <c r="M5073" i="2"/>
  <c r="Q5073" i="2"/>
  <c r="U5073" i="2"/>
  <c r="G5080" i="2"/>
  <c r="K5080" i="2"/>
  <c r="O5080" i="2"/>
  <c r="S5080" i="2"/>
  <c r="W5080" i="2"/>
  <c r="AE5149" i="2"/>
  <c r="I5153" i="2"/>
  <c r="M5153" i="2"/>
  <c r="Q5153" i="2"/>
  <c r="U5153" i="2"/>
  <c r="AB5188" i="2"/>
  <c r="M5195" i="2"/>
  <c r="Q5195" i="2"/>
  <c r="U5195" i="2"/>
  <c r="G5202" i="2"/>
  <c r="K5202" i="2"/>
  <c r="O5202" i="2"/>
  <c r="S5202" i="2"/>
  <c r="W5202" i="2"/>
  <c r="AB5202" i="2"/>
  <c r="E5209" i="2"/>
  <c r="I5209" i="2"/>
  <c r="M5209" i="2"/>
  <c r="Q5209" i="2"/>
  <c r="U5209" i="2"/>
  <c r="G5216" i="2"/>
  <c r="K5216" i="2"/>
  <c r="O5216" i="2"/>
  <c r="S5216" i="2"/>
  <c r="W5216" i="2"/>
  <c r="AB5216" i="2"/>
  <c r="I5223" i="2"/>
  <c r="M5223" i="2"/>
  <c r="Q5223" i="2"/>
  <c r="U5223" i="2"/>
  <c r="E5251" i="2"/>
  <c r="I5251" i="2"/>
  <c r="M5251" i="2"/>
  <c r="Q5251" i="2"/>
  <c r="U5251" i="2"/>
  <c r="AA5275" i="2"/>
  <c r="H5282" i="2"/>
  <c r="L5282" i="2"/>
  <c r="P5282" i="2"/>
  <c r="T5282" i="2"/>
  <c r="X5282" i="2"/>
  <c r="H5338" i="2"/>
  <c r="L5338" i="2"/>
  <c r="P5338" i="2"/>
  <c r="T5338" i="2"/>
  <c r="X5338" i="2"/>
  <c r="F5361" i="2"/>
  <c r="J5361" i="2"/>
  <c r="N5361" i="2"/>
  <c r="R5361" i="2"/>
  <c r="V5361" i="2"/>
  <c r="Y5361" i="2"/>
  <c r="H5368" i="2"/>
  <c r="L5368" i="2"/>
  <c r="P5368" i="2"/>
  <c r="T5368" i="2"/>
  <c r="X5368" i="2"/>
  <c r="F5382" i="2"/>
  <c r="J5382" i="2"/>
  <c r="N5382" i="2"/>
  <c r="R5382" i="2"/>
  <c r="V5382" i="2"/>
  <c r="Y5382" i="2"/>
  <c r="H5389" i="2"/>
  <c r="L5389" i="2"/>
  <c r="P5389" i="2"/>
  <c r="T5389" i="2"/>
  <c r="X5389" i="2"/>
  <c r="G5396" i="2"/>
  <c r="K5396" i="2"/>
  <c r="O5396" i="2"/>
  <c r="S5396" i="2"/>
  <c r="W5396" i="2"/>
  <c r="AB5396" i="2"/>
  <c r="I5403" i="2"/>
  <c r="M5403" i="2"/>
  <c r="Q5403" i="2"/>
  <c r="U5403" i="2"/>
  <c r="I5481" i="2"/>
  <c r="M5481" i="2"/>
  <c r="Q5481" i="2"/>
  <c r="U5481" i="2"/>
  <c r="G5488" i="2"/>
  <c r="K5488" i="2"/>
  <c r="O5488" i="2"/>
  <c r="S5488" i="2"/>
  <c r="W5488" i="2"/>
  <c r="AB5488" i="2"/>
  <c r="E5495" i="2"/>
  <c r="I5495" i="2"/>
  <c r="M5495" i="2"/>
  <c r="Q5495" i="2"/>
  <c r="U5495" i="2"/>
  <c r="G5502" i="2"/>
  <c r="K5502" i="2"/>
  <c r="O5502" i="2"/>
  <c r="S5502" i="2"/>
  <c r="W5502" i="2"/>
  <c r="AB5502" i="2"/>
  <c r="F5550" i="2"/>
  <c r="J5550" i="2"/>
  <c r="N5550" i="2"/>
  <c r="R5550" i="2"/>
  <c r="V5550" i="2"/>
  <c r="Y5550" i="2"/>
  <c r="AA5550" i="2"/>
  <c r="I5578" i="2"/>
  <c r="M5578" i="2"/>
  <c r="Q5578" i="2"/>
  <c r="U5578" i="2"/>
  <c r="Y5635" i="2"/>
  <c r="F5642" i="2"/>
  <c r="J5642" i="2"/>
  <c r="N5642" i="2"/>
  <c r="R5642" i="2"/>
  <c r="V5642" i="2"/>
  <c r="Y5642" i="2"/>
  <c r="AA5642" i="2"/>
  <c r="H5656" i="2"/>
  <c r="L5656" i="2"/>
  <c r="P5656" i="2"/>
  <c r="T5656" i="2"/>
  <c r="X5656" i="2"/>
  <c r="F5663" i="2"/>
  <c r="J5663" i="2"/>
  <c r="N5663" i="2"/>
  <c r="R5663" i="2"/>
  <c r="V5663" i="2"/>
  <c r="Y5663" i="2"/>
  <c r="AA5663" i="2"/>
  <c r="H5670" i="2"/>
  <c r="L5670" i="2"/>
  <c r="P5670" i="2"/>
  <c r="T5670" i="2"/>
  <c r="X5670" i="2"/>
  <c r="G5845" i="2"/>
  <c r="K5845" i="2"/>
  <c r="O5845" i="2"/>
  <c r="S5845" i="2"/>
  <c r="W5845" i="2"/>
  <c r="G5855" i="2"/>
  <c r="K5855" i="2"/>
  <c r="O5855" i="2"/>
  <c r="S5855" i="2"/>
  <c r="W5855" i="2"/>
  <c r="AB5855" i="2"/>
  <c r="E5862" i="2"/>
  <c r="I5862" i="2"/>
  <c r="M5862" i="2"/>
  <c r="Q5862" i="2"/>
  <c r="U5862" i="2"/>
  <c r="G5869" i="2"/>
  <c r="K5869" i="2"/>
  <c r="O5869" i="2"/>
  <c r="S5869" i="2"/>
  <c r="W5869" i="2"/>
  <c r="AB5869" i="2"/>
  <c r="I5876" i="2"/>
  <c r="G5883" i="2"/>
  <c r="K5883" i="2"/>
  <c r="O5883" i="2"/>
  <c r="S5883" i="2"/>
  <c r="W5883" i="2"/>
  <c r="AB5883" i="2"/>
  <c r="E5890" i="2"/>
  <c r="I5890" i="2"/>
  <c r="M5890" i="2"/>
  <c r="Q5890" i="2"/>
  <c r="U5890" i="2"/>
  <c r="G5897" i="2"/>
  <c r="K5897" i="2"/>
  <c r="O5897" i="2"/>
  <c r="S5897" i="2"/>
  <c r="W5897" i="2"/>
  <c r="AB5897" i="2"/>
  <c r="V4575" i="2"/>
  <c r="AA4575" i="2"/>
  <c r="V4589" i="2"/>
  <c r="AA4589" i="2"/>
  <c r="V4603" i="2"/>
  <c r="AB6321" i="2"/>
  <c r="AB6335" i="2"/>
  <c r="E4853" i="2"/>
  <c r="F4854" i="2"/>
  <c r="J4854" i="2"/>
  <c r="N4854" i="2"/>
  <c r="R4854" i="2"/>
  <c r="V4854" i="2"/>
  <c r="AA4854" i="2"/>
  <c r="AB4851" i="2"/>
  <c r="AB4900" i="2"/>
  <c r="AB4914" i="2"/>
  <c r="H4945" i="2"/>
  <c r="L4945" i="2"/>
  <c r="P4945" i="2"/>
  <c r="T4945" i="2"/>
  <c r="X4945" i="2"/>
  <c r="E4946" i="2"/>
  <c r="I4946" i="2"/>
  <c r="M4946" i="2"/>
  <c r="Q4946" i="2"/>
  <c r="U4946" i="2"/>
  <c r="AA4946" i="2"/>
  <c r="AB4992" i="2"/>
  <c r="AB5006" i="2"/>
  <c r="F5034" i="2"/>
  <c r="J5034" i="2"/>
  <c r="N5034" i="2"/>
  <c r="R5034" i="2"/>
  <c r="V5034" i="2"/>
  <c r="AA5034" i="2"/>
  <c r="AE5029" i="2"/>
  <c r="V5073" i="2"/>
  <c r="AA5073" i="2"/>
  <c r="V5150" i="2"/>
  <c r="AA5153" i="2"/>
  <c r="V5195" i="2"/>
  <c r="AA5195" i="2"/>
  <c r="V5209" i="2"/>
  <c r="AA5209" i="2"/>
  <c r="V5223" i="2"/>
  <c r="AA5223" i="2"/>
  <c r="V5251" i="2"/>
  <c r="AA5251" i="2"/>
  <c r="Y5275" i="2"/>
  <c r="AB5275" i="2"/>
  <c r="Y5310" i="2"/>
  <c r="AB5361" i="2"/>
  <c r="AB5382" i="2"/>
  <c r="V5403" i="2"/>
  <c r="Y5403" i="2"/>
  <c r="AA5403" i="2"/>
  <c r="Y5474" i="2"/>
  <c r="V5481" i="2"/>
  <c r="Y5481" i="2"/>
  <c r="AA5481" i="2"/>
  <c r="V5495" i="2"/>
  <c r="Y5495" i="2"/>
  <c r="AA5495" i="2"/>
  <c r="AB5550" i="2"/>
  <c r="V5557" i="2"/>
  <c r="Y5557" i="2"/>
  <c r="Y5564" i="2"/>
  <c r="Y5571" i="2"/>
  <c r="V5578" i="2"/>
  <c r="Y5578" i="2"/>
  <c r="AA5578" i="2"/>
  <c r="AB5642" i="2"/>
  <c r="I5646" i="2"/>
  <c r="M5646" i="2"/>
  <c r="Q5646" i="2"/>
  <c r="U5646" i="2"/>
  <c r="AA5646" i="2"/>
  <c r="AB5663" i="2"/>
  <c r="Y5725" i="2"/>
  <c r="Y5809" i="2"/>
  <c r="Y5820" i="2"/>
  <c r="V5862" i="2"/>
  <c r="Y5862" i="2"/>
  <c r="AA5862" i="2"/>
  <c r="V5876" i="2"/>
  <c r="Y5876" i="2"/>
  <c r="V5890" i="2"/>
  <c r="Y5890" i="2"/>
  <c r="AA5890" i="2"/>
  <c r="V1436" i="2"/>
  <c r="I6192" i="2"/>
  <c r="AA3984" i="2"/>
  <c r="R4463" i="2"/>
  <c r="Z2851" i="2"/>
  <c r="AB6213" i="2"/>
  <c r="N4463" i="2"/>
  <c r="F264" i="2"/>
  <c r="N264" i="2"/>
  <c r="Z264" i="2"/>
  <c r="L759" i="2"/>
  <c r="L761" i="2" s="1"/>
  <c r="P759" i="2"/>
  <c r="P761" i="2" s="1"/>
  <c r="AB759" i="2"/>
  <c r="AB761" i="2" s="1"/>
  <c r="J1172" i="2"/>
  <c r="N1172" i="2"/>
  <c r="Z1172" i="2"/>
  <c r="M1912" i="2"/>
  <c r="N1961" i="2"/>
  <c r="V1961" i="2"/>
  <c r="H2837" i="2"/>
  <c r="P2837" i="2"/>
  <c r="X2837" i="2"/>
  <c r="H163" i="2"/>
  <c r="L163" i="2"/>
  <c r="T163" i="2"/>
  <c r="X163" i="2"/>
  <c r="K264" i="2"/>
  <c r="O264" i="2"/>
  <c r="W264" i="2"/>
  <c r="AA264" i="2"/>
  <c r="E759" i="2"/>
  <c r="E761" i="2" s="1"/>
  <c r="M759" i="2"/>
  <c r="M761" i="2" s="1"/>
  <c r="Q759" i="2"/>
  <c r="Q761" i="2" s="1"/>
  <c r="G1172" i="2"/>
  <c r="O1172" i="2"/>
  <c r="S1172" i="2"/>
  <c r="AA1172" i="2"/>
  <c r="E184" i="2"/>
  <c r="H264" i="2"/>
  <c r="P264" i="2"/>
  <c r="T264" i="2"/>
  <c r="X264" i="2"/>
  <c r="J756" i="2"/>
  <c r="J764" i="2" s="1"/>
  <c r="R756" i="2"/>
  <c r="R764" i="2" s="1"/>
  <c r="V756" i="2"/>
  <c r="V764" i="2" s="1"/>
  <c r="F163" i="2"/>
  <c r="J163" i="2"/>
  <c r="N163" i="2"/>
  <c r="R163" i="2"/>
  <c r="V163" i="2"/>
  <c r="Z163" i="2"/>
  <c r="I264" i="2"/>
  <c r="M264" i="2"/>
  <c r="Q264" i="2"/>
  <c r="U264" i="2"/>
  <c r="G756" i="2"/>
  <c r="G764" i="2" s="1"/>
  <c r="K756" i="2"/>
  <c r="K764" i="2" s="1"/>
  <c r="O756" i="2"/>
  <c r="O764" i="2" s="1"/>
  <c r="S756" i="2"/>
  <c r="S764" i="2" s="1"/>
  <c r="W756" i="2"/>
  <c r="W764" i="2" s="1"/>
  <c r="AA756" i="2"/>
  <c r="AA764" i="2" s="1"/>
  <c r="I1172" i="2"/>
  <c r="M1172" i="2"/>
  <c r="Q1172" i="2"/>
  <c r="U1172" i="2"/>
  <c r="H1912" i="2"/>
  <c r="L1912" i="2"/>
  <c r="P1912" i="2"/>
  <c r="T1912" i="2"/>
  <c r="X1912" i="2"/>
  <c r="AB1912" i="2"/>
  <c r="I1961" i="2"/>
  <c r="M1961" i="2"/>
  <c r="Q1961" i="2"/>
  <c r="U1961" i="2"/>
  <c r="G2837" i="2"/>
  <c r="K2837" i="2"/>
  <c r="O2837" i="2"/>
  <c r="S2837" i="2"/>
  <c r="W2837" i="2"/>
  <c r="AA2837" i="2"/>
  <c r="I6227" i="2"/>
  <c r="M6227" i="2"/>
  <c r="Q6227" i="2"/>
  <c r="U6227" i="2"/>
  <c r="H3458" i="2"/>
  <c r="L3458" i="2"/>
  <c r="P3458" i="2"/>
  <c r="T3458" i="2"/>
  <c r="X3458" i="2"/>
  <c r="AB3458" i="2"/>
  <c r="G4358" i="2"/>
  <c r="K4358" i="2"/>
  <c r="O4358" i="2"/>
  <c r="S4358" i="2"/>
  <c r="W4358" i="2"/>
  <c r="AA4358" i="2"/>
  <c r="H6314" i="2"/>
  <c r="L6314" i="2"/>
  <c r="P6314" i="2"/>
  <c r="T6314" i="2"/>
  <c r="X6314" i="2"/>
  <c r="AB6314" i="2"/>
  <c r="H4985" i="2"/>
  <c r="L4985" i="2"/>
  <c r="P4985" i="2"/>
  <c r="T4985" i="2"/>
  <c r="X4985" i="2"/>
  <c r="AB4985" i="2"/>
  <c r="E5488" i="2"/>
  <c r="F5809" i="2"/>
  <c r="J5809" i="2"/>
  <c r="N5809" i="2"/>
  <c r="R5809" i="2"/>
  <c r="Z5809" i="2"/>
  <c r="I90" i="2"/>
  <c r="R264" i="2"/>
  <c r="H759" i="2"/>
  <c r="H761" i="2" s="1"/>
  <c r="T759" i="2"/>
  <c r="T761" i="2" s="1"/>
  <c r="F1172" i="2"/>
  <c r="V1172" i="2"/>
  <c r="I1912" i="2"/>
  <c r="U1912" i="2"/>
  <c r="J1961" i="2"/>
  <c r="Z1961" i="2"/>
  <c r="T2837" i="2"/>
  <c r="I3458" i="2"/>
  <c r="Q3458" i="2"/>
  <c r="U3458" i="2"/>
  <c r="H4358" i="2"/>
  <c r="P4358" i="2"/>
  <c r="X4358" i="2"/>
  <c r="I6314" i="2"/>
  <c r="E4985" i="2"/>
  <c r="M4985" i="2"/>
  <c r="U4985" i="2"/>
  <c r="E1496" i="2"/>
  <c r="F1909" i="2"/>
  <c r="J1909" i="2"/>
  <c r="N1909" i="2"/>
  <c r="R1909" i="2"/>
  <c r="V1909" i="2"/>
  <c r="Z1909" i="2"/>
  <c r="G1961" i="2"/>
  <c r="K1961" i="2"/>
  <c r="O1961" i="2"/>
  <c r="S1961" i="2"/>
  <c r="W1961" i="2"/>
  <c r="AA1961" i="2"/>
  <c r="E2837" i="2"/>
  <c r="I2837" i="2"/>
  <c r="M2837" i="2"/>
  <c r="Q2837" i="2"/>
  <c r="U2837" i="2"/>
  <c r="G6227" i="2"/>
  <c r="K6227" i="2"/>
  <c r="O6227" i="2"/>
  <c r="S6227" i="2"/>
  <c r="W6227" i="2"/>
  <c r="AA6227" i="2"/>
  <c r="F3458" i="2"/>
  <c r="J3458" i="2"/>
  <c r="N3458" i="2"/>
  <c r="R3458" i="2"/>
  <c r="V3458" i="2"/>
  <c r="Z3458" i="2"/>
  <c r="E4358" i="2"/>
  <c r="I4358" i="2"/>
  <c r="M4358" i="2"/>
  <c r="Q4358" i="2"/>
  <c r="U4358" i="2"/>
  <c r="F4985" i="2"/>
  <c r="J4985" i="2"/>
  <c r="N4985" i="2"/>
  <c r="R4985" i="2"/>
  <c r="V4985" i="2"/>
  <c r="Z4985" i="2"/>
  <c r="H5809" i="2"/>
  <c r="L5809" i="2"/>
  <c r="P5809" i="2"/>
  <c r="T5809" i="2"/>
  <c r="X5809" i="2"/>
  <c r="AB5809" i="2"/>
  <c r="E90" i="2"/>
  <c r="J264" i="2"/>
  <c r="V264" i="2"/>
  <c r="X759" i="2"/>
  <c r="X761" i="2" s="1"/>
  <c r="R1172" i="2"/>
  <c r="Q1912" i="2"/>
  <c r="F1961" i="2"/>
  <c r="R1961" i="2"/>
  <c r="L2837" i="2"/>
  <c r="AB2837" i="2"/>
  <c r="F6227" i="2"/>
  <c r="J6227" i="2"/>
  <c r="N6227" i="2"/>
  <c r="R6227" i="2"/>
  <c r="Z6227" i="2"/>
  <c r="M3458" i="2"/>
  <c r="L4358" i="2"/>
  <c r="T4358" i="2"/>
  <c r="AB4358" i="2"/>
  <c r="E6314" i="2"/>
  <c r="M6314" i="2"/>
  <c r="Q6314" i="2"/>
  <c r="U6314" i="2"/>
  <c r="I4985" i="2"/>
  <c r="Q4985" i="2"/>
  <c r="G5809" i="2"/>
  <c r="K5809" i="2"/>
  <c r="O5809" i="2"/>
  <c r="S5809" i="2"/>
  <c r="W5809" i="2"/>
  <c r="AA5809" i="2"/>
  <c r="E5855" i="2"/>
  <c r="P163" i="2"/>
  <c r="AB163" i="2"/>
  <c r="G264" i="2"/>
  <c r="S264" i="2"/>
  <c r="I759" i="2"/>
  <c r="I761" i="2" s="1"/>
  <c r="U759" i="2"/>
  <c r="U761" i="2" s="1"/>
  <c r="K1172" i="2"/>
  <c r="W1172" i="2"/>
  <c r="G90" i="2"/>
  <c r="L264" i="2"/>
  <c r="AB264" i="2"/>
  <c r="F756" i="2"/>
  <c r="F764" i="2" s="1"/>
  <c r="N756" i="2"/>
  <c r="N764" i="2" s="1"/>
  <c r="Z756" i="2"/>
  <c r="Z764" i="2" s="1"/>
  <c r="I960" i="2"/>
  <c r="H1172" i="2"/>
  <c r="L1172" i="2"/>
  <c r="P1172" i="2"/>
  <c r="X1172" i="2"/>
  <c r="AB1172" i="2"/>
  <c r="G1912" i="2"/>
  <c r="K1912" i="2"/>
  <c r="O1912" i="2"/>
  <c r="S1912" i="2"/>
  <c r="W1912" i="2"/>
  <c r="AA1912" i="2"/>
  <c r="H1961" i="2"/>
  <c r="L1961" i="2"/>
  <c r="P1961" i="2"/>
  <c r="T1961" i="2"/>
  <c r="X1961" i="2"/>
  <c r="AB1961" i="2"/>
  <c r="F2837" i="2"/>
  <c r="J2837" i="2"/>
  <c r="N2837" i="2"/>
  <c r="R2837" i="2"/>
  <c r="V2837" i="2"/>
  <c r="Z2837" i="2"/>
  <c r="H6227" i="2"/>
  <c r="L6227" i="2"/>
  <c r="P6227" i="2"/>
  <c r="T6227" i="2"/>
  <c r="X6227" i="2"/>
  <c r="AB6227" i="2"/>
  <c r="G3458" i="2"/>
  <c r="K3458" i="2"/>
  <c r="O3458" i="2"/>
  <c r="S3458" i="2"/>
  <c r="W3458" i="2"/>
  <c r="AA3458" i="2"/>
  <c r="AB4090" i="2"/>
  <c r="F4358" i="2"/>
  <c r="J4358" i="2"/>
  <c r="N4358" i="2"/>
  <c r="R4358" i="2"/>
  <c r="Z4358" i="2"/>
  <c r="G6314" i="2"/>
  <c r="K6314" i="2"/>
  <c r="O6314" i="2"/>
  <c r="S6314" i="2"/>
  <c r="W6314" i="2"/>
  <c r="AA6314" i="2"/>
  <c r="G4985" i="2"/>
  <c r="K4985" i="2"/>
  <c r="O4985" i="2"/>
  <c r="S4985" i="2"/>
  <c r="W4985" i="2"/>
  <c r="AA4985" i="2"/>
  <c r="E5809" i="2"/>
  <c r="I5809" i="2"/>
  <c r="M5809" i="2"/>
  <c r="Q5809" i="2"/>
  <c r="U5809" i="2"/>
  <c r="I5195" i="2"/>
  <c r="W3660" i="2"/>
  <c r="F4526" i="2"/>
  <c r="S5481" i="2"/>
  <c r="F5711" i="2"/>
  <c r="J5711" i="2"/>
  <c r="N5711" i="2"/>
  <c r="R5711" i="2"/>
  <c r="V5711" i="2"/>
  <c r="Z5711" i="2"/>
  <c r="G4033" i="2"/>
  <c r="O4033" i="2"/>
  <c r="W4062" i="2"/>
  <c r="AB4365" i="2"/>
  <c r="M4372" i="2"/>
  <c r="U4372" i="2"/>
  <c r="I4379" i="2"/>
  <c r="H4662" i="2"/>
  <c r="P4662" i="2"/>
  <c r="X4662" i="2"/>
  <c r="I4978" i="2"/>
  <c r="H5711" i="2"/>
  <c r="P5711" i="2"/>
  <c r="AB5711" i="2"/>
  <c r="Q5841" i="2"/>
  <c r="K4033" i="2"/>
  <c r="S4033" i="2"/>
  <c r="W4033" i="2"/>
  <c r="Z4034" i="2"/>
  <c r="X4365" i="2"/>
  <c r="I4372" i="2"/>
  <c r="Q4372" i="2"/>
  <c r="M4379" i="2"/>
  <c r="L4662" i="2"/>
  <c r="T4662" i="2"/>
  <c r="AB4662" i="2"/>
  <c r="M4978" i="2"/>
  <c r="L5711" i="2"/>
  <c r="T5711" i="2"/>
  <c r="X5711" i="2"/>
  <c r="I5841" i="2"/>
  <c r="E1914" i="2"/>
  <c r="Z4033" i="2"/>
  <c r="E4034" i="2"/>
  <c r="I4034" i="2"/>
  <c r="M4034" i="2"/>
  <c r="Q4034" i="2"/>
  <c r="U4034" i="2"/>
  <c r="U2558" i="2"/>
  <c r="U2560" i="2" s="1"/>
  <c r="I2618" i="2"/>
  <c r="I2620" i="2" s="1"/>
  <c r="M2618" i="2"/>
  <c r="M2620" i="2" s="1"/>
  <c r="Q2618" i="2"/>
  <c r="Q2620" i="2" s="1"/>
  <c r="U2618" i="2"/>
  <c r="U2620" i="2" s="1"/>
  <c r="H2640" i="2"/>
  <c r="L2640" i="2"/>
  <c r="P2640" i="2"/>
  <c r="T2640" i="2"/>
  <c r="X2640" i="2"/>
  <c r="AB2640" i="2"/>
  <c r="AA4034" i="2"/>
  <c r="AC4023" i="2"/>
  <c r="AA1246" i="2"/>
  <c r="I4828" i="2"/>
  <c r="M4828" i="2"/>
  <c r="Q4828" i="2"/>
  <c r="U4828" i="2"/>
  <c r="F4829" i="2"/>
  <c r="J4829" i="2"/>
  <c r="N4829" i="2"/>
  <c r="R4829" i="2"/>
  <c r="Z4829" i="2"/>
  <c r="H610" i="2"/>
  <c r="I3084" i="2"/>
  <c r="M3084" i="2"/>
  <c r="Q3084" i="2"/>
  <c r="U3084" i="2"/>
  <c r="P610" i="2"/>
  <c r="AB2668" i="2"/>
  <c r="I4062" i="2"/>
  <c r="M4062" i="2"/>
  <c r="Q4062" i="2"/>
  <c r="U4062" i="2"/>
  <c r="F4365" i="2"/>
  <c r="J4365" i="2"/>
  <c r="N4365" i="2"/>
  <c r="R4365" i="2"/>
  <c r="V4365" i="2"/>
  <c r="Z4365" i="2"/>
  <c r="G4372" i="2"/>
  <c r="K4372" i="2"/>
  <c r="O4372" i="2"/>
  <c r="S4372" i="2"/>
  <c r="W4372" i="2"/>
  <c r="AA4372" i="2"/>
  <c r="G4379" i="2"/>
  <c r="K4379" i="2"/>
  <c r="O4379" i="2"/>
  <c r="S4379" i="2"/>
  <c r="W4379" i="2"/>
  <c r="AA4379" i="2"/>
  <c r="H4828" i="2"/>
  <c r="L4828" i="2"/>
  <c r="P4828" i="2"/>
  <c r="T4828" i="2"/>
  <c r="X4828" i="2"/>
  <c r="AB4828" i="2"/>
  <c r="I4829" i="2"/>
  <c r="M4829" i="2"/>
  <c r="Q4829" i="2"/>
  <c r="U4829" i="2"/>
  <c r="I5749" i="2"/>
  <c r="I5751" i="2" s="1"/>
  <c r="M5749" i="2"/>
  <c r="M5751" i="2" s="1"/>
  <c r="Q5749" i="2"/>
  <c r="Q5751" i="2" s="1"/>
  <c r="U5749" i="2"/>
  <c r="U5751" i="2" s="1"/>
  <c r="F5750" i="2"/>
  <c r="F5752" i="2" s="1"/>
  <c r="J5750" i="2"/>
  <c r="J5752" i="2" s="1"/>
  <c r="N5750" i="2"/>
  <c r="N5752" i="2" s="1"/>
  <c r="R5750" i="2"/>
  <c r="R5752" i="2" s="1"/>
  <c r="V5750" i="2"/>
  <c r="Z5750" i="2"/>
  <c r="Z5752" i="2" s="1"/>
  <c r="K1387" i="2"/>
  <c r="N1468" i="2"/>
  <c r="G1475" i="2"/>
  <c r="H1468" i="2"/>
  <c r="L1468" i="2"/>
  <c r="P1468" i="2"/>
  <c r="T1468" i="2"/>
  <c r="X1468" i="2"/>
  <c r="AB1468" i="2"/>
  <c r="I1475" i="2"/>
  <c r="M1475" i="2"/>
  <c r="Q1475" i="2"/>
  <c r="U1475" i="2"/>
  <c r="J1482" i="2"/>
  <c r="N1482" i="2"/>
  <c r="R1482" i="2"/>
  <c r="V1482" i="2"/>
  <c r="Z1482" i="2"/>
  <c r="F1489" i="2"/>
  <c r="J1489" i="2"/>
  <c r="N1489" i="2"/>
  <c r="R1489" i="2"/>
  <c r="V1489" i="2"/>
  <c r="Z1489" i="2"/>
  <c r="J1842" i="2"/>
  <c r="N1842" i="2"/>
  <c r="R1842" i="2"/>
  <c r="V1842" i="2"/>
  <c r="Z1842" i="2"/>
  <c r="G1849" i="2"/>
  <c r="K1849" i="2"/>
  <c r="W1849" i="2"/>
  <c r="I1468" i="2"/>
  <c r="M1468" i="2"/>
  <c r="Q1468" i="2"/>
  <c r="U1468" i="2"/>
  <c r="J1475" i="2"/>
  <c r="N1475" i="2"/>
  <c r="R1475" i="2"/>
  <c r="Z1475" i="2"/>
  <c r="G1482" i="2"/>
  <c r="K1482" i="2"/>
  <c r="O1482" i="2"/>
  <c r="S1482" i="2"/>
  <c r="W1482" i="2"/>
  <c r="AA1482" i="2"/>
  <c r="G1489" i="2"/>
  <c r="K1489" i="2"/>
  <c r="O1489" i="2"/>
  <c r="S1489" i="2"/>
  <c r="W1489" i="2"/>
  <c r="AA1489" i="2"/>
  <c r="G1574" i="2"/>
  <c r="K1574" i="2"/>
  <c r="O1574" i="2"/>
  <c r="S1574" i="2"/>
  <c r="W1574" i="2"/>
  <c r="AA1574" i="2"/>
  <c r="K1475" i="2"/>
  <c r="O1475" i="2"/>
  <c r="S1475" i="2"/>
  <c r="W1475" i="2"/>
  <c r="AA1475" i="2"/>
  <c r="H1482" i="2"/>
  <c r="L1482" i="2"/>
  <c r="P1482" i="2"/>
  <c r="T1482" i="2"/>
  <c r="X1482" i="2"/>
  <c r="AB1482" i="2"/>
  <c r="H1486" i="2"/>
  <c r="L1486" i="2"/>
  <c r="P1489" i="2"/>
  <c r="T1489" i="2"/>
  <c r="X1486" i="2"/>
  <c r="AB1486" i="2"/>
  <c r="I1849" i="2"/>
  <c r="M1849" i="2"/>
  <c r="Q1849" i="2"/>
  <c r="U1849" i="2"/>
  <c r="G2640" i="2"/>
  <c r="K2640" i="2"/>
  <c r="O2640" i="2"/>
  <c r="S2640" i="2"/>
  <c r="W2640" i="2"/>
  <c r="AA2640" i="2"/>
  <c r="H3084" i="2"/>
  <c r="L3084" i="2"/>
  <c r="P3084" i="2"/>
  <c r="T3084" i="2"/>
  <c r="X3084" i="2"/>
  <c r="AB3084" i="2"/>
  <c r="G4828" i="2"/>
  <c r="K4828" i="2"/>
  <c r="O4828" i="2"/>
  <c r="S4828" i="2"/>
  <c r="W4828" i="2"/>
  <c r="AA4828" i="2"/>
  <c r="H4829" i="2"/>
  <c r="L4829" i="2"/>
  <c r="P4829" i="2"/>
  <c r="T4829" i="2"/>
  <c r="X4829" i="2"/>
  <c r="AB4829" i="2"/>
  <c r="E5093" i="2"/>
  <c r="E5095" i="2" s="1"/>
  <c r="G5711" i="2"/>
  <c r="K5711" i="2"/>
  <c r="O5711" i="2"/>
  <c r="S5711" i="2"/>
  <c r="W5711" i="2"/>
  <c r="AA5711" i="2"/>
  <c r="H5749" i="2"/>
  <c r="H5751" i="2" s="1"/>
  <c r="L5749" i="2"/>
  <c r="L5751" i="2" s="1"/>
  <c r="P5749" i="2"/>
  <c r="P5751" i="2" s="1"/>
  <c r="T5749" i="2"/>
  <c r="T5751" i="2" s="1"/>
  <c r="X5749" i="2"/>
  <c r="X5751" i="2" s="1"/>
  <c r="AB5749" i="2"/>
  <c r="AB5751" i="2" s="1"/>
  <c r="I5750" i="2"/>
  <c r="I5752" i="2" s="1"/>
  <c r="M5750" i="2"/>
  <c r="M5752" i="2" s="1"/>
  <c r="Q5750" i="2"/>
  <c r="Q5752" i="2" s="1"/>
  <c r="U5750" i="2"/>
  <c r="U5752" i="2" s="1"/>
  <c r="G5827" i="2"/>
  <c r="K5827" i="2"/>
  <c r="O5827" i="2"/>
  <c r="S5827" i="2"/>
  <c r="W5827" i="2"/>
  <c r="AA5827" i="2"/>
  <c r="H5834" i="2"/>
  <c r="L5834" i="2"/>
  <c r="P5834" i="2"/>
  <c r="T5834" i="2"/>
  <c r="X5834" i="2"/>
  <c r="AB5834" i="2"/>
  <c r="H5841" i="2"/>
  <c r="L5841" i="2"/>
  <c r="P5841" i="2"/>
  <c r="T5841" i="2"/>
  <c r="X5841" i="2"/>
  <c r="AB5841" i="2"/>
  <c r="H4056" i="2"/>
  <c r="L4056" i="2"/>
  <c r="P4056" i="2"/>
  <c r="T4056" i="2"/>
  <c r="X4056" i="2"/>
  <c r="AB4056" i="2"/>
  <c r="G4365" i="2"/>
  <c r="K4365" i="2"/>
  <c r="O4365" i="2"/>
  <c r="S4365" i="2"/>
  <c r="W4365" i="2"/>
  <c r="AA4365" i="2"/>
  <c r="H4372" i="2"/>
  <c r="L4372" i="2"/>
  <c r="P4372" i="2"/>
  <c r="T4372" i="2"/>
  <c r="X4372" i="2"/>
  <c r="AB4372" i="2"/>
  <c r="H4379" i="2"/>
  <c r="L4379" i="2"/>
  <c r="P4379" i="2"/>
  <c r="T4379" i="2"/>
  <c r="X4379" i="2"/>
  <c r="AB4379" i="2"/>
  <c r="G4662" i="2"/>
  <c r="K4662" i="2"/>
  <c r="O4662" i="2"/>
  <c r="S4662" i="2"/>
  <c r="W4662" i="2"/>
  <c r="AA4662" i="2"/>
  <c r="H4978" i="2"/>
  <c r="L4978" i="2"/>
  <c r="P4978" i="2"/>
  <c r="T4978" i="2"/>
  <c r="X4978" i="2"/>
  <c r="AB4978" i="2"/>
  <c r="H5310" i="2"/>
  <c r="L5310" i="2"/>
  <c r="P5310" i="2"/>
  <c r="T5310" i="2"/>
  <c r="X5310" i="2"/>
  <c r="AB5310" i="2"/>
  <c r="I5317" i="2"/>
  <c r="M5317" i="2"/>
  <c r="Q5317" i="2"/>
  <c r="U5317" i="2"/>
  <c r="G5324" i="2"/>
  <c r="K5324" i="2"/>
  <c r="O5324" i="2"/>
  <c r="S5324" i="2"/>
  <c r="W5324" i="2"/>
  <c r="AA5324" i="2"/>
  <c r="G5331" i="2"/>
  <c r="K5331" i="2"/>
  <c r="O5331" i="2"/>
  <c r="S5331" i="2"/>
  <c r="W5331" i="2"/>
  <c r="AA5331" i="2"/>
  <c r="F5571" i="2"/>
  <c r="J5571" i="2"/>
  <c r="N5571" i="2"/>
  <c r="R5571" i="2"/>
  <c r="V5571" i="2"/>
  <c r="Z5571" i="2"/>
  <c r="I5711" i="2"/>
  <c r="M5711" i="2"/>
  <c r="Q5711" i="2"/>
  <c r="U5711" i="2"/>
  <c r="G1842" i="2"/>
  <c r="K1842" i="2"/>
  <c r="O1842" i="2"/>
  <c r="S1842" i="2"/>
  <c r="W1842" i="2"/>
  <c r="AA1842" i="2"/>
  <c r="F2640" i="2"/>
  <c r="J2640" i="2"/>
  <c r="N2640" i="2"/>
  <c r="R2640" i="2"/>
  <c r="V2640" i="2"/>
  <c r="Z2640" i="2"/>
  <c r="G3084" i="2"/>
  <c r="K3084" i="2"/>
  <c r="O3084" i="2"/>
  <c r="S3084" i="2"/>
  <c r="W3084" i="2"/>
  <c r="AA3084" i="2"/>
  <c r="Q4379" i="2"/>
  <c r="U4379" i="2"/>
  <c r="F4828" i="2"/>
  <c r="J4828" i="2"/>
  <c r="N4828" i="2"/>
  <c r="R4828" i="2"/>
  <c r="Z4828" i="2"/>
  <c r="G4829" i="2"/>
  <c r="K4829" i="2"/>
  <c r="O4829" i="2"/>
  <c r="S4829" i="2"/>
  <c r="W4829" i="2"/>
  <c r="AA4829" i="2"/>
  <c r="AC5753" i="2"/>
  <c r="N5564" i="2"/>
  <c r="Z5564" i="2"/>
  <c r="F5564" i="2"/>
  <c r="J5564" i="2"/>
  <c r="R5564" i="2"/>
  <c r="V5564" i="2"/>
  <c r="J5749" i="2"/>
  <c r="J5751" i="2" s="1"/>
  <c r="R5749" i="2"/>
  <c r="R5751" i="2" s="1"/>
  <c r="Z5749" i="2"/>
  <c r="Z5751" i="2" s="1"/>
  <c r="K5750" i="2"/>
  <c r="K5752" i="2" s="1"/>
  <c r="O5750" i="2"/>
  <c r="O5752" i="2" s="1"/>
  <c r="AA5750" i="2"/>
  <c r="AA5752" i="2" s="1"/>
  <c r="K5725" i="2"/>
  <c r="S5725" i="2"/>
  <c r="W5725" i="2"/>
  <c r="F5749" i="2"/>
  <c r="F5751" i="2" s="1"/>
  <c r="N5749" i="2"/>
  <c r="N5751" i="2" s="1"/>
  <c r="V5749" i="2"/>
  <c r="G5750" i="2"/>
  <c r="G5752" i="2" s="1"/>
  <c r="S5750" i="2"/>
  <c r="S5752" i="2" s="1"/>
  <c r="W5750" i="2"/>
  <c r="W5752" i="2" s="1"/>
  <c r="G5725" i="2"/>
  <c r="O5725" i="2"/>
  <c r="AA5725" i="2"/>
  <c r="G5749" i="2"/>
  <c r="G5751" i="2" s="1"/>
  <c r="K5749" i="2"/>
  <c r="K5751" i="2" s="1"/>
  <c r="O5749" i="2"/>
  <c r="O5751" i="2" s="1"/>
  <c r="S5749" i="2"/>
  <c r="S5751" i="2" s="1"/>
  <c r="W5749" i="2"/>
  <c r="W5751" i="2" s="1"/>
  <c r="AA5749" i="2"/>
  <c r="AA5751" i="2" s="1"/>
  <c r="H5750" i="2"/>
  <c r="H5752" i="2" s="1"/>
  <c r="L5750" i="2"/>
  <c r="L5752" i="2" s="1"/>
  <c r="P5750" i="2"/>
  <c r="P5752" i="2" s="1"/>
  <c r="T5750" i="2"/>
  <c r="T5752" i="2" s="1"/>
  <c r="X5750" i="2"/>
  <c r="X5752" i="2" s="1"/>
  <c r="AB5750" i="2"/>
  <c r="AB5752" i="2" s="1"/>
  <c r="AC3820" i="2"/>
  <c r="Q4978" i="2"/>
  <c r="U4978" i="2"/>
  <c r="H5303" i="2"/>
  <c r="L5303" i="2"/>
  <c r="P5303" i="2"/>
  <c r="T5303" i="2"/>
  <c r="X5303" i="2"/>
  <c r="AB5303" i="2"/>
  <c r="I5310" i="2"/>
  <c r="M5310" i="2"/>
  <c r="Q5310" i="2"/>
  <c r="U5310" i="2"/>
  <c r="J5317" i="2"/>
  <c r="N5317" i="2"/>
  <c r="R5317" i="2"/>
  <c r="V5317" i="2"/>
  <c r="Z5317" i="2"/>
  <c r="H5324" i="2"/>
  <c r="L5324" i="2"/>
  <c r="P5324" i="2"/>
  <c r="T5324" i="2"/>
  <c r="X5324" i="2"/>
  <c r="AB5324" i="2"/>
  <c r="H5331" i="2"/>
  <c r="L5331" i="2"/>
  <c r="P5331" i="2"/>
  <c r="T5331" i="2"/>
  <c r="X5331" i="2"/>
  <c r="AB5331" i="2"/>
  <c r="G5460" i="2"/>
  <c r="K5460" i="2"/>
  <c r="O5460" i="2"/>
  <c r="S5460" i="2"/>
  <c r="H5467" i="2"/>
  <c r="L5467" i="2"/>
  <c r="P5467" i="2"/>
  <c r="T5467" i="2"/>
  <c r="X5467" i="2"/>
  <c r="I5474" i="2"/>
  <c r="M5474" i="2"/>
  <c r="Q5474" i="2"/>
  <c r="G5564" i="2"/>
  <c r="K5564" i="2"/>
  <c r="O5564" i="2"/>
  <c r="S5564" i="2"/>
  <c r="W5564" i="2"/>
  <c r="AA5564" i="2"/>
  <c r="G5571" i="2"/>
  <c r="K5571" i="2"/>
  <c r="O5571" i="2"/>
  <c r="S5571" i="2"/>
  <c r="W5571" i="2"/>
  <c r="AA5571" i="2"/>
  <c r="H5725" i="2"/>
  <c r="L5725" i="2"/>
  <c r="P5725" i="2"/>
  <c r="T5725" i="2"/>
  <c r="X5725" i="2"/>
  <c r="AB5725" i="2"/>
  <c r="H5827" i="2"/>
  <c r="L5827" i="2"/>
  <c r="P5827" i="2"/>
  <c r="T5827" i="2"/>
  <c r="X5827" i="2"/>
  <c r="AB5827" i="2"/>
  <c r="I5834" i="2"/>
  <c r="M5834" i="2"/>
  <c r="Q5834" i="2"/>
  <c r="U5834" i="2"/>
  <c r="M5841" i="2"/>
  <c r="I1366" i="2"/>
  <c r="M1366" i="2"/>
  <c r="Q1366" i="2"/>
  <c r="U1366" i="2"/>
  <c r="H1475" i="2"/>
  <c r="L1475" i="2"/>
  <c r="P1475" i="2"/>
  <c r="T1475" i="2"/>
  <c r="X1475" i="2"/>
  <c r="AB1475" i="2"/>
  <c r="I1482" i="2"/>
  <c r="M1482" i="2"/>
  <c r="Q1482" i="2"/>
  <c r="U1482" i="2"/>
  <c r="I1489" i="2"/>
  <c r="M1489" i="2"/>
  <c r="Q1489" i="2"/>
  <c r="U1489" i="2"/>
  <c r="I1574" i="2"/>
  <c r="M1574" i="2"/>
  <c r="Q1574" i="2"/>
  <c r="U1574" i="2"/>
  <c r="I1842" i="2"/>
  <c r="M1842" i="2"/>
  <c r="Q1842" i="2"/>
  <c r="U1842" i="2"/>
  <c r="J1849" i="2"/>
  <c r="N1849" i="2"/>
  <c r="R1849" i="2"/>
  <c r="V1849" i="2"/>
  <c r="Z1849" i="2"/>
  <c r="G2190" i="2"/>
  <c r="K2190" i="2"/>
  <c r="O2190" i="2"/>
  <c r="S2190" i="2"/>
  <c r="W2190" i="2"/>
  <c r="AA2190" i="2"/>
  <c r="E2642" i="2"/>
  <c r="E2633" i="2"/>
  <c r="E2630" i="2"/>
  <c r="E2643" i="2"/>
  <c r="I2640" i="2"/>
  <c r="M2640" i="2"/>
  <c r="Q2640" i="2"/>
  <c r="U2640" i="2"/>
  <c r="J3084" i="2"/>
  <c r="N3084" i="2"/>
  <c r="R3084" i="2"/>
  <c r="V3084" i="2"/>
  <c r="Z3084" i="2"/>
  <c r="H3907" i="2"/>
  <c r="L3907" i="2"/>
  <c r="P3907" i="2"/>
  <c r="T3907" i="2"/>
  <c r="X3907" i="2"/>
  <c r="AB3907" i="2"/>
  <c r="I3914" i="2"/>
  <c r="M3914" i="2"/>
  <c r="Q3914" i="2"/>
  <c r="U3914" i="2"/>
  <c r="N4056" i="2"/>
  <c r="E4355" i="2"/>
  <c r="I4365" i="2"/>
  <c r="M4365" i="2"/>
  <c r="Q4365" i="2"/>
  <c r="U4365" i="2"/>
  <c r="F4372" i="2"/>
  <c r="J4372" i="2"/>
  <c r="N4372" i="2"/>
  <c r="R4372" i="2"/>
  <c r="V4372" i="2"/>
  <c r="Z4372" i="2"/>
  <c r="F4379" i="2"/>
  <c r="J4379" i="2"/>
  <c r="N4379" i="2"/>
  <c r="R4379" i="2"/>
  <c r="V4379" i="2"/>
  <c r="Z4379" i="2"/>
  <c r="E5156" i="2"/>
  <c r="U5841" i="2"/>
  <c r="F1198" i="2"/>
  <c r="F1200" i="2" s="1"/>
  <c r="J1198" i="2"/>
  <c r="J1200" i="2" s="1"/>
  <c r="N1198" i="2"/>
  <c r="N1200" i="2" s="1"/>
  <c r="R1198" i="2"/>
  <c r="R1200" i="2" s="1"/>
  <c r="V1198" i="2"/>
  <c r="Z1198" i="2"/>
  <c r="Z1200" i="2" s="1"/>
  <c r="F1199" i="2"/>
  <c r="F1201" i="2" s="1"/>
  <c r="J1199" i="2"/>
  <c r="J1201" i="2" s="1"/>
  <c r="N1199" i="2"/>
  <c r="N1201" i="2" s="1"/>
  <c r="R1199" i="2"/>
  <c r="R1201" i="2" s="1"/>
  <c r="V1199" i="2"/>
  <c r="Z1199" i="2"/>
  <c r="Z1201" i="2" s="1"/>
  <c r="H2190" i="2"/>
  <c r="L2190" i="2"/>
  <c r="P2190" i="2"/>
  <c r="T2190" i="2"/>
  <c r="X2190" i="2"/>
  <c r="AB2190" i="2"/>
  <c r="F3084" i="2"/>
  <c r="F1849" i="2"/>
  <c r="F1842" i="2"/>
  <c r="F1482" i="2"/>
  <c r="F1475" i="2"/>
  <c r="I4662" i="2"/>
  <c r="Q4662" i="2"/>
  <c r="F4971" i="2"/>
  <c r="N4971" i="2"/>
  <c r="V4971" i="2"/>
  <c r="F4978" i="2"/>
  <c r="N4978" i="2"/>
  <c r="V4978" i="2"/>
  <c r="J5230" i="2"/>
  <c r="R5230" i="2"/>
  <c r="Z5230" i="2"/>
  <c r="G5244" i="2"/>
  <c r="O5244" i="2"/>
  <c r="AA5244" i="2"/>
  <c r="Q5303" i="2"/>
  <c r="U5303" i="2"/>
  <c r="N5310" i="2"/>
  <c r="V5310" i="2"/>
  <c r="G5317" i="2"/>
  <c r="O5317" i="2"/>
  <c r="W5317" i="2"/>
  <c r="I5324" i="2"/>
  <c r="Q5324" i="2"/>
  <c r="I5331" i="2"/>
  <c r="Q5331" i="2"/>
  <c r="E5547" i="2"/>
  <c r="H5564" i="2"/>
  <c r="P5564" i="2"/>
  <c r="AB5564" i="2"/>
  <c r="L5571" i="2"/>
  <c r="T5571" i="2"/>
  <c r="AB5571" i="2"/>
  <c r="I5725" i="2"/>
  <c r="Q5725" i="2"/>
  <c r="M5827" i="2"/>
  <c r="U5827" i="2"/>
  <c r="J5834" i="2"/>
  <c r="R5834" i="2"/>
  <c r="Z5834" i="2"/>
  <c r="J5841" i="2"/>
  <c r="R5841" i="2"/>
  <c r="Z5841" i="2"/>
  <c r="E267" i="2"/>
  <c r="E269" i="2" s="1"/>
  <c r="E268" i="2"/>
  <c r="E270" i="2" s="1"/>
  <c r="M4662" i="2"/>
  <c r="U4662" i="2"/>
  <c r="J4971" i="2"/>
  <c r="R4971" i="2"/>
  <c r="Z4971" i="2"/>
  <c r="J4978" i="2"/>
  <c r="R4978" i="2"/>
  <c r="Z4978" i="2"/>
  <c r="N5230" i="2"/>
  <c r="V5230" i="2"/>
  <c r="K5244" i="2"/>
  <c r="S5244" i="2"/>
  <c r="W5244" i="2"/>
  <c r="I5303" i="2"/>
  <c r="M5303" i="2"/>
  <c r="J5310" i="2"/>
  <c r="R5310" i="2"/>
  <c r="Z5310" i="2"/>
  <c r="K5317" i="2"/>
  <c r="S5317" i="2"/>
  <c r="AA5317" i="2"/>
  <c r="M5324" i="2"/>
  <c r="U5324" i="2"/>
  <c r="M5331" i="2"/>
  <c r="U5331" i="2"/>
  <c r="L5564" i="2"/>
  <c r="T5564" i="2"/>
  <c r="X5564" i="2"/>
  <c r="H5571" i="2"/>
  <c r="P5571" i="2"/>
  <c r="X5571" i="2"/>
  <c r="M5725" i="2"/>
  <c r="U5725" i="2"/>
  <c r="I5827" i="2"/>
  <c r="Q5827" i="2"/>
  <c r="N5834" i="2"/>
  <c r="V5834" i="2"/>
  <c r="F5841" i="2"/>
  <c r="N5841" i="2"/>
  <c r="V5841" i="2"/>
  <c r="F4662" i="2"/>
  <c r="J4662" i="2"/>
  <c r="N4662" i="2"/>
  <c r="R4662" i="2"/>
  <c r="Z4662" i="2"/>
  <c r="G4865" i="2"/>
  <c r="K4865" i="2"/>
  <c r="O4865" i="2"/>
  <c r="I4957" i="2"/>
  <c r="M4957" i="2"/>
  <c r="Q4957" i="2"/>
  <c r="U4957" i="2"/>
  <c r="J4964" i="2"/>
  <c r="N4964" i="2"/>
  <c r="R4964" i="2"/>
  <c r="V4964" i="2"/>
  <c r="Z4964" i="2"/>
  <c r="G4971" i="2"/>
  <c r="G4978" i="2"/>
  <c r="K4978" i="2"/>
  <c r="O4978" i="2"/>
  <c r="S4978" i="2"/>
  <c r="W4978" i="2"/>
  <c r="AA4978" i="2"/>
  <c r="F5303" i="2"/>
  <c r="J5303" i="2"/>
  <c r="G5310" i="2"/>
  <c r="K5310" i="2"/>
  <c r="O5310" i="2"/>
  <c r="S5310" i="2"/>
  <c r="W5310" i="2"/>
  <c r="AA5310" i="2"/>
  <c r="H5317" i="2"/>
  <c r="L5317" i="2"/>
  <c r="P5317" i="2"/>
  <c r="T5317" i="2"/>
  <c r="X5317" i="2"/>
  <c r="AB5317" i="2"/>
  <c r="J5324" i="2"/>
  <c r="N5324" i="2"/>
  <c r="R5324" i="2"/>
  <c r="V5324" i="2"/>
  <c r="Z5324" i="2"/>
  <c r="F5331" i="2"/>
  <c r="J5331" i="2"/>
  <c r="N5331" i="2"/>
  <c r="R5331" i="2"/>
  <c r="V5331" i="2"/>
  <c r="Z5331" i="2"/>
  <c r="I5564" i="2"/>
  <c r="M5564" i="2"/>
  <c r="Q5564" i="2"/>
  <c r="U5564" i="2"/>
  <c r="I5571" i="2"/>
  <c r="M5571" i="2"/>
  <c r="Q5571" i="2"/>
  <c r="U5571" i="2"/>
  <c r="J5725" i="2"/>
  <c r="N5725" i="2"/>
  <c r="R5725" i="2"/>
  <c r="V5725" i="2"/>
  <c r="Z5725" i="2"/>
  <c r="J5827" i="2"/>
  <c r="N5827" i="2"/>
  <c r="R5827" i="2"/>
  <c r="V5827" i="2"/>
  <c r="Z5827" i="2"/>
  <c r="G5834" i="2"/>
  <c r="K5834" i="2"/>
  <c r="O5834" i="2"/>
  <c r="S5834" i="2"/>
  <c r="W5834" i="2"/>
  <c r="AA5834" i="2"/>
  <c r="G5841" i="2"/>
  <c r="K5841" i="2"/>
  <c r="O5841" i="2"/>
  <c r="S5841" i="2"/>
  <c r="W5841" i="2"/>
  <c r="AA5841" i="2"/>
  <c r="F5310" i="2"/>
  <c r="F5324" i="2"/>
  <c r="F5317" i="2"/>
  <c r="F5725" i="2"/>
  <c r="F5834" i="2"/>
  <c r="F5827" i="2"/>
  <c r="O90" i="2"/>
  <c r="W90" i="2"/>
  <c r="K1198" i="2"/>
  <c r="K1200" i="2" s="1"/>
  <c r="S1198" i="2"/>
  <c r="S1200" i="2" s="1"/>
  <c r="G1199" i="2"/>
  <c r="G1201" i="2" s="1"/>
  <c r="O1199" i="2"/>
  <c r="O1201" i="2" s="1"/>
  <c r="AA1199" i="2"/>
  <c r="AA1201" i="2" s="1"/>
  <c r="P1742" i="2"/>
  <c r="K90" i="2"/>
  <c r="S90" i="2"/>
  <c r="AA90" i="2"/>
  <c r="G1198" i="2"/>
  <c r="G1200" i="2" s="1"/>
  <c r="O1198" i="2"/>
  <c r="O1200" i="2" s="1"/>
  <c r="W1198" i="2"/>
  <c r="W1200" i="2" s="1"/>
  <c r="AA1198" i="2"/>
  <c r="AA1200" i="2" s="1"/>
  <c r="K1199" i="2"/>
  <c r="K1201" i="2" s="1"/>
  <c r="S1199" i="2"/>
  <c r="S1201" i="2" s="1"/>
  <c r="W1199" i="2"/>
  <c r="W1201" i="2" s="1"/>
  <c r="E1915" i="2"/>
  <c r="E1902" i="2"/>
  <c r="F1902" i="2"/>
  <c r="G1902" i="2"/>
  <c r="H1902" i="2"/>
  <c r="I1902" i="2"/>
  <c r="J1902" i="2"/>
  <c r="K1902" i="2"/>
  <c r="L1902" i="2"/>
  <c r="M1902" i="2"/>
  <c r="N1902" i="2"/>
  <c r="O1902" i="2"/>
  <c r="P1902" i="2"/>
  <c r="Q1902" i="2"/>
  <c r="R1902" i="2"/>
  <c r="S1902" i="2"/>
  <c r="T1902" i="2"/>
  <c r="U1902" i="2"/>
  <c r="V1902" i="2"/>
  <c r="W1902" i="2"/>
  <c r="X1902" i="2"/>
  <c r="Z1902" i="2"/>
  <c r="AA1902" i="2"/>
  <c r="AB1902" i="2"/>
  <c r="I1198" i="2"/>
  <c r="I1200" i="2" s="1"/>
  <c r="M1130" i="2"/>
  <c r="M1198" i="2"/>
  <c r="M1200" i="2" s="1"/>
  <c r="Q1198" i="2"/>
  <c r="Q1200" i="2" s="1"/>
  <c r="U1130" i="2"/>
  <c r="U1198" i="2"/>
  <c r="U1200" i="2" s="1"/>
  <c r="E1199" i="2"/>
  <c r="E1201" i="2" s="1"/>
  <c r="I1199" i="2"/>
  <c r="I1201" i="2" s="1"/>
  <c r="M1199" i="2"/>
  <c r="M1201" i="2" s="1"/>
  <c r="Q1199" i="2"/>
  <c r="Q1201" i="2" s="1"/>
  <c r="U1199" i="2"/>
  <c r="U1201" i="2" s="1"/>
  <c r="AB39" i="2"/>
  <c r="G1366" i="2"/>
  <c r="K1366" i="2"/>
  <c r="O1366" i="2"/>
  <c r="S1366" i="2"/>
  <c r="W1366" i="2"/>
  <c r="AA1366" i="2"/>
  <c r="J3907" i="2"/>
  <c r="N3907" i="2"/>
  <c r="R3907" i="2"/>
  <c r="V3907" i="2"/>
  <c r="Z3907" i="2"/>
  <c r="G3914" i="2"/>
  <c r="K3914" i="2"/>
  <c r="O3914" i="2"/>
  <c r="S3914" i="2"/>
  <c r="W3914" i="2"/>
  <c r="AA3914" i="2"/>
  <c r="H4964" i="2"/>
  <c r="L4964" i="2"/>
  <c r="P4964" i="2"/>
  <c r="T4964" i="2"/>
  <c r="X4964" i="2"/>
  <c r="AB4964" i="2"/>
  <c r="H4971" i="2"/>
  <c r="L4971" i="2"/>
  <c r="P4971" i="2"/>
  <c r="T4971" i="2"/>
  <c r="X4971" i="2"/>
  <c r="AB4971" i="2"/>
  <c r="G5230" i="2"/>
  <c r="K5230" i="2"/>
  <c r="O5230" i="2"/>
  <c r="S5230" i="2"/>
  <c r="W5230" i="2"/>
  <c r="H5244" i="2"/>
  <c r="L5244" i="2"/>
  <c r="P5244" i="2"/>
  <c r="T5244" i="2"/>
  <c r="X5244" i="2"/>
  <c r="AB5244" i="2"/>
  <c r="I5467" i="2"/>
  <c r="M5467" i="2"/>
  <c r="Q5467" i="2"/>
  <c r="U5467" i="2"/>
  <c r="F5474" i="2"/>
  <c r="J5474" i="2"/>
  <c r="N5474" i="2"/>
  <c r="R5474" i="2"/>
  <c r="V5474" i="2"/>
  <c r="Z5474" i="2"/>
  <c r="M90" i="2"/>
  <c r="Q90" i="2"/>
  <c r="U90" i="2"/>
  <c r="F1926" i="2"/>
  <c r="J1926" i="2"/>
  <c r="N1926" i="2"/>
  <c r="R1926" i="2"/>
  <c r="V1926" i="2"/>
  <c r="I1940" i="2"/>
  <c r="M1940" i="2"/>
  <c r="Q1940" i="2"/>
  <c r="U1940" i="2"/>
  <c r="H1198" i="2"/>
  <c r="H1200" i="2" s="1"/>
  <c r="L1198" i="2"/>
  <c r="L1200" i="2" s="1"/>
  <c r="P1198" i="2"/>
  <c r="P1200" i="2" s="1"/>
  <c r="T1198" i="2"/>
  <c r="T1200" i="2" s="1"/>
  <c r="X1198" i="2"/>
  <c r="X1200" i="2" s="1"/>
  <c r="AB1198" i="2"/>
  <c r="AB1200" i="2" s="1"/>
  <c r="H1199" i="2"/>
  <c r="H1201" i="2" s="1"/>
  <c r="L1199" i="2"/>
  <c r="L1201" i="2" s="1"/>
  <c r="P1199" i="2"/>
  <c r="P1201" i="2" s="1"/>
  <c r="T1199" i="2"/>
  <c r="T1201" i="2" s="1"/>
  <c r="X1199" i="2"/>
  <c r="X1201" i="2" s="1"/>
  <c r="AB1199" i="2"/>
  <c r="AB1201" i="2" s="1"/>
  <c r="I5244" i="2"/>
  <c r="M5244" i="2"/>
  <c r="Q5244" i="2"/>
  <c r="U5244" i="2"/>
  <c r="I5460" i="2"/>
  <c r="M5460" i="2"/>
  <c r="Q5460" i="2"/>
  <c r="U5460" i="2"/>
  <c r="J5467" i="2"/>
  <c r="N5467" i="2"/>
  <c r="R5467" i="2"/>
  <c r="V5467" i="2"/>
  <c r="Z5467" i="2"/>
  <c r="G5474" i="2"/>
  <c r="K5474" i="2"/>
  <c r="O5474" i="2"/>
  <c r="S5474" i="2"/>
  <c r="W5474" i="2"/>
  <c r="AA5474" i="2"/>
  <c r="E2724" i="2"/>
  <c r="F2724" i="2"/>
  <c r="G2724" i="2"/>
  <c r="H2724" i="2"/>
  <c r="I2724" i="2"/>
  <c r="J2724" i="2"/>
  <c r="K2724" i="2"/>
  <c r="L2724" i="2"/>
  <c r="M2724" i="2"/>
  <c r="N2724" i="2"/>
  <c r="O2724" i="2"/>
  <c r="P2724" i="2"/>
  <c r="Q2724" i="2"/>
  <c r="R2724" i="2"/>
  <c r="S2724" i="2"/>
  <c r="T2724" i="2"/>
  <c r="U2724" i="2"/>
  <c r="V2724" i="2"/>
  <c r="W2724" i="2"/>
  <c r="X2724" i="2"/>
  <c r="Z2724" i="2"/>
  <c r="AA2724" i="2"/>
  <c r="AB2724" i="2"/>
  <c r="AC469" i="2"/>
  <c r="AA5230" i="2"/>
  <c r="E1130" i="2"/>
  <c r="E1198" i="2"/>
  <c r="E1200" i="2" s="1"/>
  <c r="H3693" i="2"/>
  <c r="H3695" i="2" s="1"/>
  <c r="G1359" i="2"/>
  <c r="K1359" i="2"/>
  <c r="O1359" i="2"/>
  <c r="S1359" i="2"/>
  <c r="W1359" i="2"/>
  <c r="AA1359" i="2"/>
  <c r="H1366" i="2"/>
  <c r="L1366" i="2"/>
  <c r="P1363" i="2"/>
  <c r="T1366" i="2"/>
  <c r="X1366" i="2"/>
  <c r="I2286" i="2"/>
  <c r="M2286" i="2"/>
  <c r="Q2286" i="2"/>
  <c r="U2286" i="2"/>
  <c r="AC2909" i="2"/>
  <c r="AC3323" i="2"/>
  <c r="AC3324" i="2"/>
  <c r="E3693" i="2"/>
  <c r="E3695" i="2" s="1"/>
  <c r="G3907" i="2"/>
  <c r="I3907" i="2"/>
  <c r="K3907" i="2"/>
  <c r="M3907" i="2"/>
  <c r="O3907" i="2"/>
  <c r="Q3907" i="2"/>
  <c r="S3907" i="2"/>
  <c r="U3907" i="2"/>
  <c r="W3907" i="2"/>
  <c r="AA3907" i="2"/>
  <c r="H3914" i="2"/>
  <c r="J3914" i="2"/>
  <c r="L3914" i="2"/>
  <c r="N3914" i="2"/>
  <c r="P3914" i="2"/>
  <c r="R3914" i="2"/>
  <c r="T3914" i="2"/>
  <c r="V3914" i="2"/>
  <c r="X3914" i="2"/>
  <c r="Z3914" i="2"/>
  <c r="AB3914" i="2"/>
  <c r="F4865" i="2"/>
  <c r="H4865" i="2"/>
  <c r="J4865" i="2"/>
  <c r="L4865" i="2"/>
  <c r="N4865" i="2"/>
  <c r="P4865" i="2"/>
  <c r="R4865" i="2"/>
  <c r="T4865" i="2"/>
  <c r="V4865" i="2"/>
  <c r="X4865" i="2"/>
  <c r="Z4865" i="2"/>
  <c r="AB4865" i="2"/>
  <c r="G4869" i="2"/>
  <c r="I4869" i="2"/>
  <c r="K4869" i="2"/>
  <c r="M4869" i="2"/>
  <c r="O4869" i="2"/>
  <c r="Q4869" i="2"/>
  <c r="S4869" i="2"/>
  <c r="U4869" i="2"/>
  <c r="W4869" i="2"/>
  <c r="AA4869" i="2"/>
  <c r="H4957" i="2"/>
  <c r="L4957" i="2"/>
  <c r="P4957" i="2"/>
  <c r="T4957" i="2"/>
  <c r="X4957" i="2"/>
  <c r="AB4957" i="2"/>
  <c r="G4964" i="2"/>
  <c r="I4964" i="2"/>
  <c r="K4964" i="2"/>
  <c r="M4964" i="2"/>
  <c r="O4964" i="2"/>
  <c r="Q4964" i="2"/>
  <c r="S4964" i="2"/>
  <c r="U4964" i="2"/>
  <c r="W4964" i="2"/>
  <c r="AA4964" i="2"/>
  <c r="I4971" i="2"/>
  <c r="K4971" i="2"/>
  <c r="M4971" i="2"/>
  <c r="O4971" i="2"/>
  <c r="Q4971" i="2"/>
  <c r="S4971" i="2"/>
  <c r="U4971" i="2"/>
  <c r="W4971" i="2"/>
  <c r="AA4971" i="2"/>
  <c r="E5155" i="2"/>
  <c r="E3837" i="2"/>
  <c r="F3851" i="2"/>
  <c r="J3848" i="2"/>
  <c r="N3851" i="2"/>
  <c r="R3851" i="2"/>
  <c r="V3851" i="2"/>
  <c r="Z3851" i="2"/>
  <c r="F3693" i="2"/>
  <c r="F3695" i="2" s="1"/>
  <c r="J3693" i="2"/>
  <c r="J3695" i="2" s="1"/>
  <c r="N3693" i="2"/>
  <c r="N3695" i="2" s="1"/>
  <c r="R3693" i="2"/>
  <c r="R3695" i="2" s="1"/>
  <c r="V3693" i="2"/>
  <c r="Z3693" i="2"/>
  <c r="Z3695" i="2" s="1"/>
  <c r="F3694" i="2"/>
  <c r="F3696" i="2" s="1"/>
  <c r="J3694" i="2"/>
  <c r="J3696" i="2" s="1"/>
  <c r="N3694" i="2"/>
  <c r="N3696" i="2" s="1"/>
  <c r="R3694" i="2"/>
  <c r="R3696" i="2" s="1"/>
  <c r="V3694" i="2"/>
  <c r="Z3694" i="2"/>
  <c r="Z3696" i="2" s="1"/>
  <c r="I3693" i="2"/>
  <c r="I3695" i="2" s="1"/>
  <c r="M3693" i="2"/>
  <c r="M3695" i="2" s="1"/>
  <c r="Q3693" i="2"/>
  <c r="Q3695" i="2" s="1"/>
  <c r="U3693" i="2"/>
  <c r="U3695" i="2" s="1"/>
  <c r="E3694" i="2"/>
  <c r="E3696" i="2" s="1"/>
  <c r="I3694" i="2"/>
  <c r="I3696" i="2" s="1"/>
  <c r="M3694" i="2"/>
  <c r="M3696" i="2" s="1"/>
  <c r="Q3694" i="2"/>
  <c r="Q3696" i="2" s="1"/>
  <c r="U3694" i="2"/>
  <c r="U3696" i="2" s="1"/>
  <c r="H3851" i="2"/>
  <c r="L3851" i="2"/>
  <c r="P3851" i="2"/>
  <c r="T3851" i="2"/>
  <c r="X3851" i="2"/>
  <c r="AB3851" i="2"/>
  <c r="L3693" i="2"/>
  <c r="L3695" i="2" s="1"/>
  <c r="P3693" i="2"/>
  <c r="P3695" i="2" s="1"/>
  <c r="T3693" i="2"/>
  <c r="T3695" i="2" s="1"/>
  <c r="X3693" i="2"/>
  <c r="X3695" i="2" s="1"/>
  <c r="AB3693" i="2"/>
  <c r="AB3695" i="2" s="1"/>
  <c r="H3694" i="2"/>
  <c r="H3696" i="2" s="1"/>
  <c r="L3694" i="2"/>
  <c r="L3696" i="2" s="1"/>
  <c r="P3694" i="2"/>
  <c r="P3696" i="2" s="1"/>
  <c r="T3694" i="2"/>
  <c r="T3696" i="2" s="1"/>
  <c r="X3694" i="2"/>
  <c r="X3696" i="2" s="1"/>
  <c r="AB3694" i="2"/>
  <c r="AB3696" i="2" s="1"/>
  <c r="E3844" i="2"/>
  <c r="G3632" i="2"/>
  <c r="G3693" i="2"/>
  <c r="G3695" i="2" s="1"/>
  <c r="K3632" i="2"/>
  <c r="K3693" i="2"/>
  <c r="K3695" i="2" s="1"/>
  <c r="O3632" i="2"/>
  <c r="O3693" i="2"/>
  <c r="O3695" i="2" s="1"/>
  <c r="S3632" i="2"/>
  <c r="S3693" i="2"/>
  <c r="S3695" i="2" s="1"/>
  <c r="W3632" i="2"/>
  <c r="W3693" i="2"/>
  <c r="W3695" i="2" s="1"/>
  <c r="AA3632" i="2"/>
  <c r="AA3693" i="2"/>
  <c r="AA3695" i="2" s="1"/>
  <c r="G3694" i="2"/>
  <c r="G3696" i="2" s="1"/>
  <c r="K3694" i="2"/>
  <c r="K3696" i="2" s="1"/>
  <c r="O3694" i="2"/>
  <c r="O3696" i="2" s="1"/>
  <c r="S3694" i="2"/>
  <c r="S3696" i="2" s="1"/>
  <c r="W3694" i="2"/>
  <c r="W3696" i="2" s="1"/>
  <c r="AA3694" i="2"/>
  <c r="AA3696" i="2" s="1"/>
  <c r="AC4666" i="2"/>
  <c r="F3907" i="2"/>
  <c r="F3914" i="2"/>
  <c r="E640" i="2"/>
  <c r="E643" i="2"/>
  <c r="E1348" i="2"/>
  <c r="H1359" i="2"/>
  <c r="X1359" i="2"/>
  <c r="AB1366" i="2"/>
  <c r="I5230" i="2"/>
  <c r="M5230" i="2"/>
  <c r="Q5230" i="2"/>
  <c r="U5230" i="2"/>
  <c r="F5244" i="2"/>
  <c r="J5244" i="2"/>
  <c r="N5244" i="2"/>
  <c r="R5244" i="2"/>
  <c r="V5244" i="2"/>
  <c r="Z5244" i="2"/>
  <c r="J5460" i="2"/>
  <c r="N5460" i="2"/>
  <c r="R5460" i="2"/>
  <c r="V5460" i="2"/>
  <c r="Z5460" i="2"/>
  <c r="G5467" i="2"/>
  <c r="K5467" i="2"/>
  <c r="O5467" i="2"/>
  <c r="S5467" i="2"/>
  <c r="W5467" i="2"/>
  <c r="AA5467" i="2"/>
  <c r="H5474" i="2"/>
  <c r="L5474" i="2"/>
  <c r="P5474" i="2"/>
  <c r="T5474" i="2"/>
  <c r="X5474" i="2"/>
  <c r="AB5474" i="2"/>
  <c r="E1347" i="2"/>
  <c r="E1345" i="2"/>
  <c r="F5087" i="2"/>
  <c r="H5087" i="2"/>
  <c r="W5460" i="2"/>
  <c r="AA5460" i="2"/>
  <c r="AB5467" i="2"/>
  <c r="U5474" i="2"/>
  <c r="S4865" i="2"/>
  <c r="J2286" i="2"/>
  <c r="N2286" i="2"/>
  <c r="R2286" i="2"/>
  <c r="V2286" i="2"/>
  <c r="Z2286" i="2"/>
  <c r="E2399" i="2"/>
  <c r="W4865" i="2"/>
  <c r="I1560" i="2"/>
  <c r="M1560" i="2"/>
  <c r="Q1560" i="2"/>
  <c r="U1560" i="2"/>
  <c r="I1567" i="2"/>
  <c r="M1567" i="2"/>
  <c r="Q1567" i="2"/>
  <c r="U1567" i="2"/>
  <c r="G1940" i="2"/>
  <c r="K1940" i="2"/>
  <c r="O1940" i="2"/>
  <c r="S1940" i="2"/>
  <c r="U62" i="2"/>
  <c r="M316" i="2"/>
  <c r="F399" i="2"/>
  <c r="J399" i="2"/>
  <c r="N399" i="2"/>
  <c r="R399" i="2"/>
  <c r="AA399" i="2"/>
  <c r="G406" i="2"/>
  <c r="K406" i="2"/>
  <c r="O406" i="2"/>
  <c r="S406" i="2"/>
  <c r="X406" i="2"/>
  <c r="AB406" i="2"/>
  <c r="H413" i="2"/>
  <c r="L413" i="2"/>
  <c r="P413" i="2"/>
  <c r="T413" i="2"/>
  <c r="E420" i="2"/>
  <c r="I420" i="2"/>
  <c r="M420" i="2"/>
  <c r="Q420" i="2"/>
  <c r="U420" i="2"/>
  <c r="Z420" i="2"/>
  <c r="F427" i="2"/>
  <c r="J427" i="2"/>
  <c r="N427" i="2"/>
  <c r="R427" i="2"/>
  <c r="AA427" i="2"/>
  <c r="G434" i="2"/>
  <c r="K434" i="2"/>
  <c r="O434" i="2"/>
  <c r="S434" i="2"/>
  <c r="X434" i="2"/>
  <c r="AB434" i="2"/>
  <c r="H441" i="2"/>
  <c r="L441" i="2"/>
  <c r="P441" i="2"/>
  <c r="T441" i="2"/>
  <c r="E448" i="2"/>
  <c r="I448" i="2"/>
  <c r="M448" i="2"/>
  <c r="Q448" i="2"/>
  <c r="U448" i="2"/>
  <c r="G1926" i="2"/>
  <c r="K1926" i="2"/>
  <c r="O1926" i="2"/>
  <c r="S1926" i="2"/>
  <c r="W1926" i="2"/>
  <c r="AA1926" i="2"/>
  <c r="I1933" i="2"/>
  <c r="M1933" i="2"/>
  <c r="Q1933" i="2"/>
  <c r="U1933" i="2"/>
  <c r="F1940" i="2"/>
  <c r="J1940" i="2"/>
  <c r="N1940" i="2"/>
  <c r="R1940" i="2"/>
  <c r="V1940" i="2"/>
  <c r="Z1940" i="2"/>
  <c r="G1560" i="2"/>
  <c r="K1560" i="2"/>
  <c r="O1560" i="2"/>
  <c r="S1560" i="2"/>
  <c r="W1560" i="2"/>
  <c r="AA1560" i="2"/>
  <c r="G1567" i="2"/>
  <c r="K1567" i="2"/>
  <c r="O1567" i="2"/>
  <c r="S1567" i="2"/>
  <c r="W1567" i="2"/>
  <c r="AA1567" i="2"/>
  <c r="H5230" i="2"/>
  <c r="L5230" i="2"/>
  <c r="W1940" i="2"/>
  <c r="P5230" i="2"/>
  <c r="S62" i="2"/>
  <c r="W62" i="2"/>
  <c r="AA62" i="2"/>
  <c r="G316" i="2"/>
  <c r="K316" i="2"/>
  <c r="O316" i="2"/>
  <c r="S316" i="2"/>
  <c r="K389" i="2"/>
  <c r="H399" i="2"/>
  <c r="L399" i="2"/>
  <c r="P399" i="2"/>
  <c r="T399" i="2"/>
  <c r="I406" i="2"/>
  <c r="M406" i="2"/>
  <c r="Q406" i="2"/>
  <c r="U406" i="2"/>
  <c r="Z406" i="2"/>
  <c r="F413" i="2"/>
  <c r="J413" i="2"/>
  <c r="N413" i="2"/>
  <c r="R413" i="2"/>
  <c r="AA413" i="2"/>
  <c r="G420" i="2"/>
  <c r="K420" i="2"/>
  <c r="O420" i="2"/>
  <c r="S420" i="2"/>
  <c r="X420" i="2"/>
  <c r="AB420" i="2"/>
  <c r="H427" i="2"/>
  <c r="L427" i="2"/>
  <c r="P427" i="2"/>
  <c r="T427" i="2"/>
  <c r="I434" i="2"/>
  <c r="M434" i="2"/>
  <c r="Q434" i="2"/>
  <c r="U434" i="2"/>
  <c r="F441" i="2"/>
  <c r="J441" i="2"/>
  <c r="N441" i="2"/>
  <c r="R441" i="2"/>
  <c r="AA441" i="2"/>
  <c r="G448" i="2"/>
  <c r="K448" i="2"/>
  <c r="O448" i="2"/>
  <c r="S448" i="2"/>
  <c r="X448" i="2"/>
  <c r="AB448" i="2"/>
  <c r="AC763" i="2"/>
  <c r="I1926" i="2"/>
  <c r="M1926" i="2"/>
  <c r="Q1926" i="2"/>
  <c r="U1926" i="2"/>
  <c r="G1933" i="2"/>
  <c r="K1933" i="2"/>
  <c r="O1933" i="2"/>
  <c r="S1933" i="2"/>
  <c r="W1933" i="2"/>
  <c r="AA1933" i="2"/>
  <c r="H1940" i="2"/>
  <c r="L1940" i="2"/>
  <c r="P1940" i="2"/>
  <c r="T1940" i="2"/>
  <c r="X1940" i="2"/>
  <c r="AB1940" i="2"/>
  <c r="H1926" i="2"/>
  <c r="AA4865" i="2"/>
  <c r="L1926" i="2"/>
  <c r="P1926" i="2"/>
  <c r="T1926" i="2"/>
  <c r="X1926" i="2"/>
  <c r="AB1926" i="2"/>
  <c r="AA1940" i="2"/>
  <c r="T5230" i="2"/>
  <c r="X5230" i="2"/>
  <c r="AB5230" i="2"/>
  <c r="G2286" i="2"/>
  <c r="K2286" i="2"/>
  <c r="O2286" i="2"/>
  <c r="S2286" i="2"/>
  <c r="W2286" i="2"/>
  <c r="AA2286" i="2"/>
  <c r="Z1926" i="2"/>
  <c r="E4933" i="2"/>
  <c r="E4945" i="2"/>
  <c r="M1553" i="2"/>
  <c r="U1553" i="2"/>
  <c r="J5087" i="2"/>
  <c r="F2286" i="2"/>
  <c r="F5467" i="2"/>
  <c r="F5460" i="2"/>
  <c r="E5080" i="2"/>
  <c r="E5092" i="2"/>
  <c r="E5094" i="2" s="1"/>
  <c r="E5077" i="2"/>
  <c r="F4964" i="2"/>
  <c r="AC5220" i="2"/>
  <c r="F5230" i="2"/>
  <c r="I46" i="2"/>
  <c r="O4012" i="2"/>
  <c r="S4012" i="2"/>
  <c r="G4012" i="2"/>
  <c r="K4012" i="2"/>
  <c r="G2558" i="2"/>
  <c r="G2560" i="2" s="1"/>
  <c r="K2558" i="2"/>
  <c r="K2560" i="2" s="1"/>
  <c r="O1849" i="2"/>
  <c r="S1849" i="2"/>
  <c r="AA1849" i="2"/>
  <c r="I399" i="2"/>
  <c r="M399" i="2"/>
  <c r="Q399" i="2"/>
  <c r="U399" i="2"/>
  <c r="Z399" i="2"/>
  <c r="F406" i="2"/>
  <c r="J406" i="2"/>
  <c r="N406" i="2"/>
  <c r="R406" i="2"/>
  <c r="W406" i="2"/>
  <c r="AA406" i="2"/>
  <c r="G413" i="2"/>
  <c r="K413" i="2"/>
  <c r="O413" i="2"/>
  <c r="S413" i="2"/>
  <c r="X413" i="2"/>
  <c r="AB413" i="2"/>
  <c r="H420" i="2"/>
  <c r="L420" i="2"/>
  <c r="P420" i="2"/>
  <c r="T420" i="2"/>
  <c r="I427" i="2"/>
  <c r="M427" i="2"/>
  <c r="Q427" i="2"/>
  <c r="U427" i="2"/>
  <c r="Z427" i="2"/>
  <c r="F434" i="2"/>
  <c r="J434" i="2"/>
  <c r="N434" i="2"/>
  <c r="R434" i="2"/>
  <c r="W434" i="2"/>
  <c r="AA434" i="2"/>
  <c r="G441" i="2"/>
  <c r="K441" i="2"/>
  <c r="O441" i="2"/>
  <c r="S441" i="2"/>
  <c r="X441" i="2"/>
  <c r="AB441" i="2"/>
  <c r="H448" i="2"/>
  <c r="L448" i="2"/>
  <c r="P448" i="2"/>
  <c r="T448" i="2"/>
  <c r="F448" i="2"/>
  <c r="J448" i="2"/>
  <c r="N448" i="2"/>
  <c r="R448" i="2"/>
  <c r="W448" i="2"/>
  <c r="AA448" i="2"/>
  <c r="V46" i="2"/>
  <c r="I5049" i="2"/>
  <c r="M5049" i="2"/>
  <c r="Q5049" i="2"/>
  <c r="U5049" i="2"/>
  <c r="F5059" i="2"/>
  <c r="Q316" i="2"/>
  <c r="U316" i="2"/>
  <c r="Z316" i="2"/>
  <c r="U1954" i="2"/>
  <c r="F420" i="2"/>
  <c r="J420" i="2"/>
  <c r="N420" i="2"/>
  <c r="R420" i="2"/>
  <c r="W420" i="2"/>
  <c r="AA420" i="2"/>
  <c r="G427" i="2"/>
  <c r="K427" i="2"/>
  <c r="O427" i="2"/>
  <c r="S427" i="2"/>
  <c r="X427" i="2"/>
  <c r="AB427" i="2"/>
  <c r="H434" i="2"/>
  <c r="L434" i="2"/>
  <c r="P434" i="2"/>
  <c r="T434" i="2"/>
  <c r="I441" i="2"/>
  <c r="M441" i="2"/>
  <c r="Q441" i="2"/>
  <c r="U441" i="2"/>
  <c r="J5059" i="2"/>
  <c r="N5059" i="2"/>
  <c r="R5059" i="2"/>
  <c r="Z5059" i="2"/>
  <c r="H5066" i="2"/>
  <c r="L5066" i="2"/>
  <c r="P5066" i="2"/>
  <c r="T5066" i="2"/>
  <c r="X5066" i="2"/>
  <c r="AB5066" i="2"/>
  <c r="F316" i="2"/>
  <c r="J316" i="2"/>
  <c r="N316" i="2"/>
  <c r="R316" i="2"/>
  <c r="W316" i="2"/>
  <c r="AA316" i="2"/>
  <c r="Z434" i="2"/>
  <c r="Z441" i="2"/>
  <c r="Z448" i="2"/>
  <c r="G399" i="2"/>
  <c r="K399" i="2"/>
  <c r="O399" i="2"/>
  <c r="H406" i="2"/>
  <c r="S399" i="2"/>
  <c r="X399" i="2"/>
  <c r="AB399" i="2"/>
  <c r="L406" i="2"/>
  <c r="P406" i="2"/>
  <c r="T406" i="2"/>
  <c r="E413" i="2"/>
  <c r="I413" i="2"/>
  <c r="M413" i="2"/>
  <c r="Q413" i="2"/>
  <c r="U413" i="2"/>
  <c r="Z413" i="2"/>
  <c r="E4828" i="2"/>
  <c r="F4012" i="2"/>
  <c r="J4012" i="2"/>
  <c r="R4012" i="2"/>
  <c r="V5059" i="2"/>
  <c r="W399" i="2"/>
  <c r="W427" i="2"/>
  <c r="W413" i="2"/>
  <c r="W441" i="2"/>
  <c r="G5718" i="2"/>
  <c r="K5718" i="2"/>
  <c r="T2183" i="2"/>
  <c r="E4012" i="2"/>
  <c r="I4012" i="2"/>
  <c r="M4012" i="2"/>
  <c r="Q4012" i="2"/>
  <c r="U4012" i="2"/>
  <c r="F1348" i="2"/>
  <c r="J1348" i="2"/>
  <c r="N1348" i="2"/>
  <c r="R1348" i="2"/>
  <c r="V1348" i="2"/>
  <c r="Z1348" i="2"/>
  <c r="Z869" i="2"/>
  <c r="I5583" i="2"/>
  <c r="I5585" i="2" s="1"/>
  <c r="M5583" i="2"/>
  <c r="M5585" i="2" s="1"/>
  <c r="Q5583" i="2"/>
  <c r="Q5585" i="2" s="1"/>
  <c r="U5583" i="2"/>
  <c r="U5585" i="2" s="1"/>
  <c r="H4012" i="2"/>
  <c r="L4012" i="2"/>
  <c r="P4012" i="2"/>
  <c r="T4012" i="2"/>
  <c r="O5718" i="2"/>
  <c r="S5718" i="2"/>
  <c r="W5718" i="2"/>
  <c r="AA5718" i="2"/>
  <c r="X2183" i="2"/>
  <c r="M2785" i="2"/>
  <c r="M2787" i="2" s="1"/>
  <c r="Q2785" i="2"/>
  <c r="Q2787" i="2" s="1"/>
  <c r="U2785" i="2"/>
  <c r="U2787" i="2" s="1"/>
  <c r="I2786" i="2"/>
  <c r="I2788" i="2" s="1"/>
  <c r="M2786" i="2"/>
  <c r="M2788" i="2" s="1"/>
  <c r="Q2786" i="2"/>
  <c r="Q2788" i="2" s="1"/>
  <c r="U2786" i="2"/>
  <c r="U2788" i="2" s="1"/>
  <c r="V610" i="2"/>
  <c r="V138" i="2"/>
  <c r="V2190" i="2"/>
  <c r="V4012" i="2"/>
  <c r="V4107" i="2"/>
  <c r="V4358" i="2"/>
  <c r="V5488" i="2"/>
  <c r="V5809" i="2"/>
  <c r="V1165" i="2"/>
  <c r="V1260" i="2"/>
  <c r="V2116" i="2"/>
  <c r="V2434" i="2"/>
  <c r="V2879" i="2"/>
  <c r="V6227" i="2"/>
  <c r="V3528" i="2"/>
  <c r="V3653" i="2"/>
  <c r="V4662" i="2"/>
  <c r="V5606" i="2"/>
  <c r="H644" i="2"/>
  <c r="H642" i="2"/>
  <c r="L644" i="2"/>
  <c r="L642" i="2"/>
  <c r="P644" i="2"/>
  <c r="P642" i="2"/>
  <c r="T644" i="2"/>
  <c r="T642" i="2"/>
  <c r="X644" i="2"/>
  <c r="X642" i="2"/>
  <c r="AB644" i="2"/>
  <c r="AB642" i="2"/>
  <c r="G644" i="2"/>
  <c r="G642" i="2"/>
  <c r="K644" i="2"/>
  <c r="K642" i="2"/>
  <c r="O644" i="2"/>
  <c r="O642" i="2"/>
  <c r="S644" i="2"/>
  <c r="S642" i="2"/>
  <c r="W644" i="2"/>
  <c r="W642" i="2"/>
  <c r="AA644" i="2"/>
  <c r="AA642" i="2"/>
  <c r="F644" i="2"/>
  <c r="F642" i="2"/>
  <c r="J644" i="2"/>
  <c r="J642" i="2"/>
  <c r="N644" i="2"/>
  <c r="N642" i="2"/>
  <c r="R644" i="2"/>
  <c r="R642" i="2"/>
  <c r="V644" i="2"/>
  <c r="V642" i="2"/>
  <c r="Z644" i="2"/>
  <c r="Z642" i="2"/>
  <c r="E644" i="2"/>
  <c r="E642" i="2"/>
  <c r="I644" i="2"/>
  <c r="I642" i="2"/>
  <c r="M644" i="2"/>
  <c r="M642" i="2"/>
  <c r="Q644" i="2"/>
  <c r="Q642" i="2"/>
  <c r="U644" i="2"/>
  <c r="U642" i="2"/>
  <c r="G4879" i="2"/>
  <c r="I4879" i="2"/>
  <c r="K4879" i="2"/>
  <c r="M4879" i="2"/>
  <c r="O4879" i="2"/>
  <c r="Q4879" i="2"/>
  <c r="S4879" i="2"/>
  <c r="U4879" i="2"/>
  <c r="W4879" i="2"/>
  <c r="AA4879" i="2"/>
  <c r="G4893" i="2"/>
  <c r="K4893" i="2"/>
  <c r="O4893" i="2"/>
  <c r="K5155" i="2"/>
  <c r="O5155" i="2"/>
  <c r="S5155" i="2"/>
  <c r="W5155" i="2"/>
  <c r="AA5155" i="2"/>
  <c r="F5284" i="2"/>
  <c r="J5284" i="2"/>
  <c r="N5284" i="2"/>
  <c r="R5284" i="2"/>
  <c r="V5284" i="2"/>
  <c r="Z5284" i="2"/>
  <c r="F5583" i="2"/>
  <c r="F5585" i="2" s="1"/>
  <c r="J5583" i="2"/>
  <c r="J5585" i="2" s="1"/>
  <c r="N5583" i="2"/>
  <c r="N5585" i="2" s="1"/>
  <c r="R5583" i="2"/>
  <c r="R5585" i="2" s="1"/>
  <c r="V5583" i="2"/>
  <c r="Z5583" i="2"/>
  <c r="Z5585" i="2" s="1"/>
  <c r="H5718" i="2"/>
  <c r="L5718" i="2"/>
  <c r="P5718" i="2"/>
  <c r="T5718" i="2"/>
  <c r="X5718" i="2"/>
  <c r="AC3925" i="2"/>
  <c r="G4189" i="2"/>
  <c r="G4191" i="2" s="1"/>
  <c r="K4189" i="2"/>
  <c r="K4191" i="2" s="1"/>
  <c r="O4189" i="2"/>
  <c r="O4191" i="2" s="1"/>
  <c r="W4189" i="2"/>
  <c r="W4191" i="2" s="1"/>
  <c r="AA4189" i="2"/>
  <c r="AA4191" i="2" s="1"/>
  <c r="AC5871" i="2"/>
  <c r="G5994" i="2"/>
  <c r="G5996" i="2" s="1"/>
  <c r="K5994" i="2"/>
  <c r="K5996" i="2" s="1"/>
  <c r="O5994" i="2"/>
  <c r="O5996" i="2" s="1"/>
  <c r="S5994" i="2"/>
  <c r="S5996" i="2" s="1"/>
  <c r="W5994" i="2"/>
  <c r="W5996" i="2" s="1"/>
  <c r="AA5994" i="2"/>
  <c r="AA5996" i="2" s="1"/>
  <c r="G5995" i="2"/>
  <c r="G5997" i="2" s="1"/>
  <c r="K5995" i="2"/>
  <c r="K5997" i="2" s="1"/>
  <c r="O5995" i="2"/>
  <c r="O5997" i="2" s="1"/>
  <c r="S5995" i="2"/>
  <c r="S5997" i="2" s="1"/>
  <c r="W5995" i="2"/>
  <c r="W5997" i="2" s="1"/>
  <c r="AA5995" i="2"/>
  <c r="AA5997" i="2" s="1"/>
  <c r="H3879" i="2"/>
  <c r="J3879" i="2"/>
  <c r="L3879" i="2"/>
  <c r="N3879" i="2"/>
  <c r="P3879" i="2"/>
  <c r="R3879" i="2"/>
  <c r="T3879" i="2"/>
  <c r="V3879" i="2"/>
  <c r="X3879" i="2"/>
  <c r="Z3879" i="2"/>
  <c r="AB3879" i="2"/>
  <c r="H3886" i="2"/>
  <c r="J3886" i="2"/>
  <c r="L3886" i="2"/>
  <c r="N3886" i="2"/>
  <c r="P3886" i="2"/>
  <c r="R3886" i="2"/>
  <c r="T3886" i="2"/>
  <c r="V3886" i="2"/>
  <c r="X3886" i="2"/>
  <c r="Z3886" i="2"/>
  <c r="AB3886" i="2"/>
  <c r="I2785" i="2"/>
  <c r="I2787" i="2" s="1"/>
  <c r="N2172" i="2"/>
  <c r="AB1260" i="2"/>
  <c r="G1613" i="2"/>
  <c r="I1613" i="2"/>
  <c r="K1613" i="2"/>
  <c r="M1613" i="2"/>
  <c r="O1613" i="2"/>
  <c r="Q1613" i="2"/>
  <c r="S1613" i="2"/>
  <c r="U1613" i="2"/>
  <c r="W1613" i="2"/>
  <c r="AA1613" i="2"/>
  <c r="I1643" i="2"/>
  <c r="M1643" i="2"/>
  <c r="Q1643" i="2"/>
  <c r="U1643" i="2"/>
  <c r="AC1654" i="2"/>
  <c r="AD1654" i="2" s="1"/>
  <c r="AC1658" i="2"/>
  <c r="I1720" i="2"/>
  <c r="I1722" i="2" s="1"/>
  <c r="M1720" i="2"/>
  <c r="M1722" i="2" s="1"/>
  <c r="Q1720" i="2"/>
  <c r="Q1722" i="2" s="1"/>
  <c r="U1720" i="2"/>
  <c r="U1722" i="2" s="1"/>
  <c r="I1721" i="2"/>
  <c r="I1723" i="2" s="1"/>
  <c r="M1721" i="2"/>
  <c r="M1723" i="2" s="1"/>
  <c r="Q1721" i="2"/>
  <c r="Q1723" i="2" s="1"/>
  <c r="U1721" i="2"/>
  <c r="U1723" i="2" s="1"/>
  <c r="H4879" i="2"/>
  <c r="L4879" i="2"/>
  <c r="P4879" i="2"/>
  <c r="T4879" i="2"/>
  <c r="X4879" i="2"/>
  <c r="AB4879" i="2"/>
  <c r="F4893" i="2"/>
  <c r="J4893" i="2"/>
  <c r="N4893" i="2"/>
  <c r="R4893" i="2"/>
  <c r="V4893" i="2"/>
  <c r="Z4893" i="2"/>
  <c r="I3281" i="2"/>
  <c r="I3283" i="2" s="1"/>
  <c r="AB3586" i="2"/>
  <c r="AB3588" i="2" s="1"/>
  <c r="AC4874" i="2"/>
  <c r="J4883" i="2"/>
  <c r="N4883" i="2"/>
  <c r="R4883" i="2"/>
  <c r="V4883" i="2"/>
  <c r="Z4883" i="2"/>
  <c r="S4893" i="2"/>
  <c r="W4893" i="2"/>
  <c r="AA4893" i="2"/>
  <c r="AB5718" i="2"/>
  <c r="AC2615" i="2"/>
  <c r="O49" i="2"/>
  <c r="O51" i="2" s="1"/>
  <c r="S49" i="2"/>
  <c r="S51" i="2" s="1"/>
  <c r="W49" i="2"/>
  <c r="W51" i="2" s="1"/>
  <c r="AA49" i="2"/>
  <c r="AA51" i="2" s="1"/>
  <c r="G939" i="2"/>
  <c r="K939" i="2"/>
  <c r="O939" i="2"/>
  <c r="S939" i="2"/>
  <c r="W939" i="2"/>
  <c r="AA939" i="2"/>
  <c r="H966" i="2"/>
  <c r="H968" i="2" s="1"/>
  <c r="L966" i="2"/>
  <c r="L968" i="2" s="1"/>
  <c r="P966" i="2"/>
  <c r="P968" i="2" s="1"/>
  <c r="T966" i="2"/>
  <c r="T968" i="2" s="1"/>
  <c r="X966" i="2"/>
  <c r="X968" i="2" s="1"/>
  <c r="AB966" i="2"/>
  <c r="AB968" i="2" s="1"/>
  <c r="F946" i="2"/>
  <c r="H946" i="2"/>
  <c r="J946" i="2"/>
  <c r="L946" i="2"/>
  <c r="N946" i="2"/>
  <c r="P946" i="2"/>
  <c r="R946" i="2"/>
  <c r="T946" i="2"/>
  <c r="V946" i="2"/>
  <c r="X946" i="2"/>
  <c r="Z946" i="2"/>
  <c r="AB946" i="2"/>
  <c r="I981" i="2"/>
  <c r="M981" i="2"/>
  <c r="Q981" i="2"/>
  <c r="U981" i="2"/>
  <c r="F991" i="2"/>
  <c r="H991" i="2"/>
  <c r="J991" i="2"/>
  <c r="L991" i="2"/>
  <c r="N991" i="2"/>
  <c r="P991" i="2"/>
  <c r="R991" i="2"/>
  <c r="T991" i="2"/>
  <c r="V991" i="2"/>
  <c r="X991" i="2"/>
  <c r="Z991" i="2"/>
  <c r="AB991" i="2"/>
  <c r="G1016" i="2"/>
  <c r="G1018" i="2" s="1"/>
  <c r="K1016" i="2"/>
  <c r="K1018" i="2" s="1"/>
  <c r="O1016" i="2"/>
  <c r="O1018" i="2" s="1"/>
  <c r="S1016" i="2"/>
  <c r="S1018" i="2" s="1"/>
  <c r="W1016" i="2"/>
  <c r="W1018" i="2" s="1"/>
  <c r="AA1016" i="2"/>
  <c r="AA1018" i="2" s="1"/>
  <c r="F998" i="2"/>
  <c r="J998" i="2"/>
  <c r="N998" i="2"/>
  <c r="R998" i="2"/>
  <c r="V998" i="2"/>
  <c r="Z998" i="2"/>
  <c r="AC1007" i="2"/>
  <c r="K3586" i="2"/>
  <c r="K3588" i="2" s="1"/>
  <c r="S3586" i="2"/>
  <c r="S3588" i="2" s="1"/>
  <c r="AA3586" i="2"/>
  <c r="AA3588" i="2" s="1"/>
  <c r="G3760" i="2"/>
  <c r="I3760" i="2"/>
  <c r="K3760" i="2"/>
  <c r="E3761" i="2"/>
  <c r="M3795" i="2"/>
  <c r="O3795" i="2"/>
  <c r="Q3795" i="2"/>
  <c r="S3795" i="2"/>
  <c r="U3795" i="2"/>
  <c r="W3795" i="2"/>
  <c r="AA3795" i="2"/>
  <c r="AC4750" i="2"/>
  <c r="AC4753" i="2"/>
  <c r="AD4753" i="2" s="1"/>
  <c r="AC4806" i="2"/>
  <c r="H6166" i="2"/>
  <c r="L6166" i="2"/>
  <c r="P6166" i="2"/>
  <c r="T6166" i="2"/>
  <c r="X6166" i="2"/>
  <c r="AB6166" i="2"/>
  <c r="L6167" i="2"/>
  <c r="T6167" i="2"/>
  <c r="T6168" i="2" s="1"/>
  <c r="AB6167" i="2"/>
  <c r="N696" i="2"/>
  <c r="N698" i="2" s="1"/>
  <c r="R696" i="2"/>
  <c r="R698" i="2" s="1"/>
  <c r="V696" i="2"/>
  <c r="Z696" i="2"/>
  <c r="Z698" i="2" s="1"/>
  <c r="AC4809" i="2"/>
  <c r="AD4809" i="2" s="1"/>
  <c r="I2081" i="2"/>
  <c r="M2081" i="2"/>
  <c r="Q2081" i="2"/>
  <c r="U2081" i="2"/>
  <c r="J696" i="2"/>
  <c r="J698" i="2" s="1"/>
  <c r="AC4778" i="2"/>
  <c r="AC1144" i="2"/>
  <c r="AD1144" i="2" s="1"/>
  <c r="G468" i="2"/>
  <c r="K468" i="2"/>
  <c r="O468" i="2"/>
  <c r="S468" i="2"/>
  <c r="W468" i="2"/>
  <c r="AA468" i="2"/>
  <c r="G611" i="2"/>
  <c r="K611" i="2"/>
  <c r="O611" i="2"/>
  <c r="S611" i="2"/>
  <c r="W611" i="2"/>
  <c r="AA611" i="2"/>
  <c r="G612" i="2"/>
  <c r="K612" i="2"/>
  <c r="O612" i="2"/>
  <c r="S612" i="2"/>
  <c r="W612" i="2"/>
  <c r="AA612" i="2"/>
  <c r="F49" i="2"/>
  <c r="F51" i="2" s="1"/>
  <c r="J49" i="2"/>
  <c r="J51" i="2" s="1"/>
  <c r="N51" i="2"/>
  <c r="R49" i="2"/>
  <c r="R51" i="2" s="1"/>
  <c r="V49" i="2"/>
  <c r="Z49" i="2"/>
  <c r="Z51" i="2" s="1"/>
  <c r="F50" i="2"/>
  <c r="F52" i="2" s="1"/>
  <c r="J50" i="2"/>
  <c r="J52" i="2" s="1"/>
  <c r="N50" i="2"/>
  <c r="N52" i="2" s="1"/>
  <c r="R50" i="2"/>
  <c r="R52" i="2" s="1"/>
  <c r="V50" i="2"/>
  <c r="Z50" i="2"/>
  <c r="Z52" i="2" s="1"/>
  <c r="AC34" i="2"/>
  <c r="H114" i="2"/>
  <c r="H116" i="2" s="1"/>
  <c r="L114" i="2"/>
  <c r="L116" i="2" s="1"/>
  <c r="P114" i="2"/>
  <c r="P116" i="2" s="1"/>
  <c r="T114" i="2"/>
  <c r="T116" i="2" s="1"/>
  <c r="X114" i="2"/>
  <c r="X116" i="2" s="1"/>
  <c r="AB114" i="2"/>
  <c r="AB116" i="2" s="1"/>
  <c r="F203" i="2"/>
  <c r="F205" i="2" s="1"/>
  <c r="J203" i="2"/>
  <c r="J205" i="2" s="1"/>
  <c r="N203" i="2"/>
  <c r="N205" i="2" s="1"/>
  <c r="R203" i="2"/>
  <c r="R205" i="2" s="1"/>
  <c r="V203" i="2"/>
  <c r="Z203" i="2"/>
  <c r="Z205" i="2" s="1"/>
  <c r="F204" i="2"/>
  <c r="F206" i="2" s="1"/>
  <c r="J204" i="2"/>
  <c r="J206" i="2" s="1"/>
  <c r="N204" i="2"/>
  <c r="N206" i="2" s="1"/>
  <c r="R204" i="2"/>
  <c r="R206" i="2" s="1"/>
  <c r="V204" i="2"/>
  <c r="Z204" i="2"/>
  <c r="Z206" i="2" s="1"/>
  <c r="F267" i="2"/>
  <c r="F269" i="2" s="1"/>
  <c r="J267" i="2"/>
  <c r="J269" i="2" s="1"/>
  <c r="N267" i="2"/>
  <c r="N269" i="2" s="1"/>
  <c r="R267" i="2"/>
  <c r="R269" i="2" s="1"/>
  <c r="V267" i="2"/>
  <c r="Z267" i="2"/>
  <c r="Z269" i="2" s="1"/>
  <c r="F268" i="2"/>
  <c r="F270" i="2" s="1"/>
  <c r="J268" i="2"/>
  <c r="J270" i="2" s="1"/>
  <c r="N268" i="2"/>
  <c r="N270" i="2" s="1"/>
  <c r="R268" i="2"/>
  <c r="R270" i="2" s="1"/>
  <c r="V268" i="2"/>
  <c r="Z268" i="2"/>
  <c r="Z270" i="2" s="1"/>
  <c r="F468" i="2"/>
  <c r="J468" i="2"/>
  <c r="N468" i="2"/>
  <c r="R468" i="2"/>
  <c r="Z468" i="2"/>
  <c r="AC367" i="2"/>
  <c r="AD367" i="2" s="1"/>
  <c r="G465" i="2"/>
  <c r="G467" i="2" s="1"/>
  <c r="K465" i="2"/>
  <c r="K467" i="2" s="1"/>
  <c r="AC401" i="2"/>
  <c r="AC429" i="2"/>
  <c r="H524" i="2"/>
  <c r="H526" i="2" s="1"/>
  <c r="L524" i="2"/>
  <c r="L526" i="2" s="1"/>
  <c r="P524" i="2"/>
  <c r="P526" i="2" s="1"/>
  <c r="T524" i="2"/>
  <c r="T526" i="2" s="1"/>
  <c r="X524" i="2"/>
  <c r="X526" i="2" s="1"/>
  <c r="AB524" i="2"/>
  <c r="AB526" i="2" s="1"/>
  <c r="H525" i="2"/>
  <c r="H527" i="2" s="1"/>
  <c r="L525" i="2"/>
  <c r="L527" i="2" s="1"/>
  <c r="P525" i="2"/>
  <c r="P527" i="2" s="1"/>
  <c r="T525" i="2"/>
  <c r="T527" i="2" s="1"/>
  <c r="X525" i="2"/>
  <c r="X527" i="2" s="1"/>
  <c r="AB525" i="2"/>
  <c r="AB527" i="2" s="1"/>
  <c r="F577" i="2"/>
  <c r="J575" i="2"/>
  <c r="J577" i="2" s="1"/>
  <c r="N575" i="2"/>
  <c r="N577" i="2" s="1"/>
  <c r="R575" i="2"/>
  <c r="R577" i="2" s="1"/>
  <c r="V575" i="2"/>
  <c r="Z575" i="2"/>
  <c r="Z577" i="2" s="1"/>
  <c r="F576" i="2"/>
  <c r="F578" i="2" s="1"/>
  <c r="J576" i="2"/>
  <c r="J578" i="2" s="1"/>
  <c r="N576" i="2"/>
  <c r="N578" i="2" s="1"/>
  <c r="R576" i="2"/>
  <c r="R578" i="2" s="1"/>
  <c r="V576" i="2"/>
  <c r="Z576" i="2"/>
  <c r="Z578" i="2" s="1"/>
  <c r="AC558" i="2"/>
  <c r="AD558" i="2" s="1"/>
  <c r="AC630" i="2"/>
  <c r="AC658" i="2"/>
  <c r="AC665" i="2"/>
  <c r="AC692" i="2"/>
  <c r="H809" i="2"/>
  <c r="H811" i="2" s="1"/>
  <c r="L809" i="2"/>
  <c r="L811" i="2" s="1"/>
  <c r="P809" i="2"/>
  <c r="P811" i="2" s="1"/>
  <c r="T809" i="2"/>
  <c r="T811" i="2" s="1"/>
  <c r="X809" i="2"/>
  <c r="X811" i="2" s="1"/>
  <c r="AB809" i="2"/>
  <c r="AB811" i="2" s="1"/>
  <c r="G836" i="2"/>
  <c r="K836" i="2"/>
  <c r="O836" i="2"/>
  <c r="S836" i="2"/>
  <c r="W836" i="2"/>
  <c r="AA836" i="2"/>
  <c r="G837" i="2"/>
  <c r="K837" i="2"/>
  <c r="O837" i="2"/>
  <c r="S837" i="2"/>
  <c r="W837" i="2"/>
  <c r="AA837" i="2"/>
  <c r="E902" i="2"/>
  <c r="E904" i="2" s="1"/>
  <c r="I902" i="2"/>
  <c r="I904" i="2" s="1"/>
  <c r="M902" i="2"/>
  <c r="M904" i="2" s="1"/>
  <c r="Q902" i="2"/>
  <c r="Q904" i="2" s="1"/>
  <c r="U902" i="2"/>
  <c r="U904" i="2" s="1"/>
  <c r="G2074" i="2"/>
  <c r="K2074" i="2"/>
  <c r="O2074" i="2"/>
  <c r="S2074" i="2"/>
  <c r="W2074" i="2"/>
  <c r="AA2074" i="2"/>
  <c r="AC2147" i="2"/>
  <c r="E2346" i="2"/>
  <c r="E2348" i="2" s="1"/>
  <c r="I2346" i="2"/>
  <c r="I2348" i="2" s="1"/>
  <c r="M2346" i="2"/>
  <c r="M2348" i="2" s="1"/>
  <c r="Q2346" i="2"/>
  <c r="Q2348" i="2" s="1"/>
  <c r="U2346" i="2"/>
  <c r="U2348" i="2" s="1"/>
  <c r="AC2336" i="2"/>
  <c r="AC2344" i="2"/>
  <c r="AC2357" i="2"/>
  <c r="AC2363" i="2"/>
  <c r="G2399" i="2"/>
  <c r="K2399" i="2"/>
  <c r="O2399" i="2"/>
  <c r="S2399" i="2"/>
  <c r="W2399" i="2"/>
  <c r="AA2399" i="2"/>
  <c r="AC2378" i="2"/>
  <c r="G2400" i="2"/>
  <c r="I2400" i="2"/>
  <c r="K2400" i="2"/>
  <c r="K2401" i="2" s="1"/>
  <c r="M2400" i="2"/>
  <c r="O2400" i="2"/>
  <c r="Q2400" i="2"/>
  <c r="S2400" i="2"/>
  <c r="U2400" i="2"/>
  <c r="W2400" i="2"/>
  <c r="AA2400" i="2"/>
  <c r="G2484" i="2"/>
  <c r="G2486" i="2" s="1"/>
  <c r="K2484" i="2"/>
  <c r="K2486" i="2" s="1"/>
  <c r="O2484" i="2"/>
  <c r="O2486" i="2" s="1"/>
  <c r="S2484" i="2"/>
  <c r="S2486" i="2" s="1"/>
  <c r="W2484" i="2"/>
  <c r="W2486" i="2" s="1"/>
  <c r="AA2484" i="2"/>
  <c r="AA2486" i="2" s="1"/>
  <c r="G2825" i="2"/>
  <c r="K2825" i="2"/>
  <c r="O2825" i="2"/>
  <c r="S2825" i="2"/>
  <c r="W2825" i="2"/>
  <c r="AA2825" i="2"/>
  <c r="G2826" i="2"/>
  <c r="K2826" i="2"/>
  <c r="O2826" i="2"/>
  <c r="S2826" i="2"/>
  <c r="W2826" i="2"/>
  <c r="AA2826" i="2"/>
  <c r="I3280" i="2"/>
  <c r="I3282" i="2" s="1"/>
  <c r="M3280" i="2"/>
  <c r="M3282" i="2" s="1"/>
  <c r="F3760" i="2"/>
  <c r="H3760" i="2"/>
  <c r="J3760" i="2"/>
  <c r="F3761" i="2"/>
  <c r="H3761" i="2"/>
  <c r="J3761" i="2"/>
  <c r="I3879" i="2"/>
  <c r="K3879" i="2"/>
  <c r="M3879" i="2"/>
  <c r="O3879" i="2"/>
  <c r="Q3879" i="2"/>
  <c r="S3879" i="2"/>
  <c r="U3879" i="2"/>
  <c r="W3879" i="2"/>
  <c r="AA3879" i="2"/>
  <c r="I3886" i="2"/>
  <c r="K3886" i="2"/>
  <c r="M3886" i="2"/>
  <c r="O3886" i="2"/>
  <c r="Q3886" i="2"/>
  <c r="S3886" i="2"/>
  <c r="U3886" i="2"/>
  <c r="W3886" i="2"/>
  <c r="AA3886" i="2"/>
  <c r="E2687" i="2"/>
  <c r="E2689" i="2" s="1"/>
  <c r="I2687" i="2"/>
  <c r="I2689" i="2" s="1"/>
  <c r="M2687" i="2"/>
  <c r="M2689" i="2" s="1"/>
  <c r="Q2687" i="2"/>
  <c r="Q2689" i="2" s="1"/>
  <c r="U2687" i="2"/>
  <c r="U2689" i="2" s="1"/>
  <c r="E2688" i="2"/>
  <c r="E2690" i="2" s="1"/>
  <c r="I2688" i="2"/>
  <c r="I2690" i="2" s="1"/>
  <c r="M2688" i="2"/>
  <c r="M2690" i="2" s="1"/>
  <c r="Q2688" i="2"/>
  <c r="Q2690" i="2" s="1"/>
  <c r="U2688" i="2"/>
  <c r="U2690" i="2" s="1"/>
  <c r="O2197" i="2"/>
  <c r="AC2197" i="2" s="1"/>
  <c r="AD2197" i="2" s="1"/>
  <c r="H2199" i="2"/>
  <c r="L2199" i="2"/>
  <c r="P2199" i="2"/>
  <c r="T2199" i="2"/>
  <c r="X2199" i="2"/>
  <c r="AB2199" i="2"/>
  <c r="G981" i="2"/>
  <c r="K981" i="2"/>
  <c r="O981" i="2"/>
  <c r="S981" i="2"/>
  <c r="W981" i="2"/>
  <c r="AA981" i="2"/>
  <c r="G5155" i="2"/>
  <c r="F2172" i="2"/>
  <c r="J2172" i="2"/>
  <c r="R2172" i="2"/>
  <c r="V2172" i="2"/>
  <c r="Z2172" i="2"/>
  <c r="T1172" i="2"/>
  <c r="H998" i="2"/>
  <c r="L998" i="2"/>
  <c r="P998" i="2"/>
  <c r="T998" i="2"/>
  <c r="X998" i="2"/>
  <c r="AB998" i="2"/>
  <c r="I939" i="2"/>
  <c r="M939" i="2"/>
  <c r="Q939" i="2"/>
  <c r="U939" i="2"/>
  <c r="AD381" i="2"/>
  <c r="F4879" i="2"/>
  <c r="J4879" i="2"/>
  <c r="N4879" i="2"/>
  <c r="R4879" i="2"/>
  <c r="V4879" i="2"/>
  <c r="Z4879" i="2"/>
  <c r="P1347" i="2"/>
  <c r="T1347" i="2"/>
  <c r="X1347" i="2"/>
  <c r="AB1347" i="2"/>
  <c r="H1348" i="2"/>
  <c r="L1348" i="2"/>
  <c r="P1348" i="2"/>
  <c r="T1348" i="2"/>
  <c r="X1348" i="2"/>
  <c r="AB1348" i="2"/>
  <c r="AC1360" i="2"/>
  <c r="AC1368" i="2"/>
  <c r="AC1439" i="2"/>
  <c r="AB1732" i="2"/>
  <c r="G1785" i="2"/>
  <c r="G1787" i="2" s="1"/>
  <c r="K1785" i="2"/>
  <c r="K1787" i="2" s="1"/>
  <c r="O1785" i="2"/>
  <c r="O1787" i="2" s="1"/>
  <c r="S1785" i="2"/>
  <c r="S1787" i="2" s="1"/>
  <c r="W1785" i="2"/>
  <c r="W1787" i="2" s="1"/>
  <c r="AA1785" i="2"/>
  <c r="AA1787" i="2" s="1"/>
  <c r="G1786" i="2"/>
  <c r="G1788" i="2" s="1"/>
  <c r="K1786" i="2"/>
  <c r="K1788" i="2" s="1"/>
  <c r="O1786" i="2"/>
  <c r="O1788" i="2" s="1"/>
  <c r="S1786" i="2"/>
  <c r="S1788" i="2" s="1"/>
  <c r="W1786" i="2"/>
  <c r="W1788" i="2" s="1"/>
  <c r="AA1786" i="2"/>
  <c r="AA1788" i="2" s="1"/>
  <c r="AC1762" i="2"/>
  <c r="F1823" i="2"/>
  <c r="J1823" i="2"/>
  <c r="N1823" i="2"/>
  <c r="R1823" i="2"/>
  <c r="V1823" i="2"/>
  <c r="Z1823" i="2"/>
  <c r="F1824" i="2"/>
  <c r="J1824" i="2"/>
  <c r="N1824" i="2"/>
  <c r="R1824" i="2"/>
  <c r="V1824" i="2"/>
  <c r="Z1824" i="2"/>
  <c r="AC1817" i="2"/>
  <c r="G1875" i="2"/>
  <c r="G1877" i="2" s="1"/>
  <c r="K1875" i="2"/>
  <c r="K1877" i="2" s="1"/>
  <c r="O1875" i="2"/>
  <c r="O1877" i="2" s="1"/>
  <c r="S1875" i="2"/>
  <c r="S1877" i="2" s="1"/>
  <c r="W1875" i="2"/>
  <c r="W1877" i="2" s="1"/>
  <c r="AA1875" i="2"/>
  <c r="AA1877" i="2" s="1"/>
  <c r="G1876" i="2"/>
  <c r="G1878" i="2" s="1"/>
  <c r="K1876" i="2"/>
  <c r="K1878" i="2" s="1"/>
  <c r="O1876" i="2"/>
  <c r="O1878" i="2" s="1"/>
  <c r="S1876" i="2"/>
  <c r="S1878" i="2" s="1"/>
  <c r="W1876" i="2"/>
  <c r="W1878" i="2" s="1"/>
  <c r="AA1876" i="2"/>
  <c r="AA1878" i="2" s="1"/>
  <c r="H1915" i="2"/>
  <c r="L1915" i="2"/>
  <c r="P1915" i="2"/>
  <c r="T1915" i="2"/>
  <c r="AC2230" i="2"/>
  <c r="AD2230" i="2" s="1"/>
  <c r="AC2427" i="2"/>
  <c r="AD2427" i="2" s="1"/>
  <c r="H2561" i="2"/>
  <c r="L2561" i="2"/>
  <c r="P2561" i="2"/>
  <c r="T2561" i="2"/>
  <c r="X2561" i="2"/>
  <c r="AB2561" i="2"/>
  <c r="AC4257" i="2"/>
  <c r="AD4257" i="2" s="1"/>
  <c r="I5174" i="2"/>
  <c r="M5174" i="2"/>
  <c r="Q5174" i="2"/>
  <c r="G1981" i="2"/>
  <c r="G1983" i="2" s="1"/>
  <c r="K1981" i="2"/>
  <c r="K1983" i="2" s="1"/>
  <c r="O1981" i="2"/>
  <c r="O1983" i="2" s="1"/>
  <c r="S1981" i="2"/>
  <c r="S1983" i="2" s="1"/>
  <c r="W1981" i="2"/>
  <c r="W1983" i="2" s="1"/>
  <c r="AA1981" i="2"/>
  <c r="AA1983" i="2" s="1"/>
  <c r="H2081" i="2"/>
  <c r="L2081" i="2"/>
  <c r="P2081" i="2"/>
  <c r="T2081" i="2"/>
  <c r="X2081" i="2"/>
  <c r="AB2081" i="2"/>
  <c r="F2088" i="2"/>
  <c r="J2088" i="2"/>
  <c r="N2088" i="2"/>
  <c r="R2088" i="2"/>
  <c r="V2088" i="2"/>
  <c r="Z2088" i="2"/>
  <c r="G2095" i="2"/>
  <c r="K2095" i="2"/>
  <c r="O2095" i="2"/>
  <c r="S2095" i="2"/>
  <c r="W2095" i="2"/>
  <c r="AA2095" i="2"/>
  <c r="H2558" i="2"/>
  <c r="H2560" i="2" s="1"/>
  <c r="L2558" i="2"/>
  <c r="L2560" i="2" s="1"/>
  <c r="P2558" i="2"/>
  <c r="P2560" i="2" s="1"/>
  <c r="T2558" i="2"/>
  <c r="T2560" i="2" s="1"/>
  <c r="X2558" i="2"/>
  <c r="X2560" i="2" s="1"/>
  <c r="AB2558" i="2"/>
  <c r="AB2560" i="2" s="1"/>
  <c r="H2618" i="2"/>
  <c r="H2620" i="2" s="1"/>
  <c r="L2618" i="2"/>
  <c r="L2620" i="2" s="1"/>
  <c r="P2618" i="2"/>
  <c r="P2620" i="2" s="1"/>
  <c r="T2618" i="2"/>
  <c r="T2620" i="2" s="1"/>
  <c r="X2618" i="2"/>
  <c r="X2620" i="2" s="1"/>
  <c r="AB2618" i="2"/>
  <c r="AB2620" i="2" s="1"/>
  <c r="G1600" i="2"/>
  <c r="G1602" i="2" s="1"/>
  <c r="K1600" i="2"/>
  <c r="K1602" i="2" s="1"/>
  <c r="O1600" i="2"/>
  <c r="O1602" i="2" s="1"/>
  <c r="S1600" i="2"/>
  <c r="S1602" i="2" s="1"/>
  <c r="W1600" i="2"/>
  <c r="W1602" i="2" s="1"/>
  <c r="AA1600" i="2"/>
  <c r="AA1602" i="2" s="1"/>
  <c r="G1601" i="2"/>
  <c r="G1603" i="2" s="1"/>
  <c r="K1601" i="2"/>
  <c r="K1603" i="2" s="1"/>
  <c r="O1601" i="2"/>
  <c r="O1603" i="2" s="1"/>
  <c r="S1601" i="2"/>
  <c r="S1603" i="2" s="1"/>
  <c r="W1601" i="2"/>
  <c r="W1603" i="2" s="1"/>
  <c r="AA1601" i="2"/>
  <c r="AA1603" i="2" s="1"/>
  <c r="H1823" i="2"/>
  <c r="L1823" i="2"/>
  <c r="P1823" i="2"/>
  <c r="T1823" i="2"/>
  <c r="X1823" i="2"/>
  <c r="AB1823" i="2"/>
  <c r="H1824" i="2"/>
  <c r="L1824" i="2"/>
  <c r="P1824" i="2"/>
  <c r="T1824" i="2"/>
  <c r="X1824" i="2"/>
  <c r="AB1824" i="2"/>
  <c r="F1915" i="2"/>
  <c r="G2081" i="2"/>
  <c r="K2081" i="2"/>
  <c r="O2081" i="2"/>
  <c r="S2081" i="2"/>
  <c r="W2081" i="2"/>
  <c r="AA2081" i="2"/>
  <c r="AC2213" i="2"/>
  <c r="AC2216" i="2"/>
  <c r="AD2216" i="2" s="1"/>
  <c r="J2503" i="2"/>
  <c r="R2503" i="2"/>
  <c r="Z2503" i="2"/>
  <c r="G5174" i="2"/>
  <c r="AC5949" i="2"/>
  <c r="E3760" i="2"/>
  <c r="G3795" i="2"/>
  <c r="G3761" i="2"/>
  <c r="I3795" i="2"/>
  <c r="I3761" i="2"/>
  <c r="K3795" i="2"/>
  <c r="K3761" i="2"/>
  <c r="G215" i="2"/>
  <c r="K215" i="2"/>
  <c r="O215" i="2"/>
  <c r="S215" i="2"/>
  <c r="W215" i="2"/>
  <c r="AA215" i="2"/>
  <c r="X2496" i="2"/>
  <c r="F2496" i="2"/>
  <c r="J2496" i="2"/>
  <c r="N2496" i="2"/>
  <c r="R2496" i="2"/>
  <c r="E6339" i="2"/>
  <c r="E6341" i="2" s="1"/>
  <c r="I6339" i="2"/>
  <c r="I6341" i="2" s="1"/>
  <c r="M6339" i="2"/>
  <c r="M6341" i="2" s="1"/>
  <c r="Q6339" i="2"/>
  <c r="Q6341" i="2" s="1"/>
  <c r="U6339" i="2"/>
  <c r="U6341" i="2" s="1"/>
  <c r="AC4781" i="2"/>
  <c r="AD4781" i="2" s="1"/>
  <c r="AC1843" i="2"/>
  <c r="AC4909" i="2"/>
  <c r="F5052" i="2"/>
  <c r="J5052" i="2"/>
  <c r="N5052" i="2"/>
  <c r="R5052" i="2"/>
  <c r="V5052" i="2"/>
  <c r="Z5052" i="2"/>
  <c r="G5059" i="2"/>
  <c r="K5059" i="2"/>
  <c r="O5059" i="2"/>
  <c r="S5059" i="2"/>
  <c r="W5059" i="2"/>
  <c r="AA5059" i="2"/>
  <c r="U5174" i="2"/>
  <c r="L1732" i="2"/>
  <c r="K6148" i="2"/>
  <c r="AC934" i="2"/>
  <c r="J1915" i="2"/>
  <c r="N1915" i="2"/>
  <c r="R1915" i="2"/>
  <c r="V1915" i="2"/>
  <c r="Z1915" i="2"/>
  <c r="G2496" i="2"/>
  <c r="N6141" i="2"/>
  <c r="J3586" i="2"/>
  <c r="J3588" i="2" s="1"/>
  <c r="AD5139" i="2"/>
  <c r="K5174" i="2"/>
  <c r="O5174" i="2"/>
  <c r="AC807" i="2"/>
  <c r="M1250" i="2"/>
  <c r="I2074" i="2"/>
  <c r="M2074" i="2"/>
  <c r="Q2074" i="2"/>
  <c r="U2074" i="2"/>
  <c r="F2081" i="2"/>
  <c r="J2081" i="2"/>
  <c r="N2081" i="2"/>
  <c r="R2081" i="2"/>
  <c r="V2081" i="2"/>
  <c r="Z2081" i="2"/>
  <c r="I2095" i="2"/>
  <c r="M2095" i="2"/>
  <c r="Q2095" i="2"/>
  <c r="U2095" i="2"/>
  <c r="AC2090" i="2"/>
  <c r="V2496" i="2"/>
  <c r="Z2496" i="2"/>
  <c r="W6148" i="2"/>
  <c r="H4893" i="2"/>
  <c r="L4893" i="2"/>
  <c r="P4893" i="2"/>
  <c r="T4893" i="2"/>
  <c r="X4893" i="2"/>
  <c r="AB4893" i="2"/>
  <c r="G5052" i="2"/>
  <c r="K5052" i="2"/>
  <c r="O5052" i="2"/>
  <c r="S5052" i="2"/>
  <c r="W5052" i="2"/>
  <c r="AA5052" i="2"/>
  <c r="H5059" i="2"/>
  <c r="L5059" i="2"/>
  <c r="P5059" i="2"/>
  <c r="T5059" i="2"/>
  <c r="X5059" i="2"/>
  <c r="AB5059" i="2"/>
  <c r="H2496" i="2"/>
  <c r="L2496" i="2"/>
  <c r="P2496" i="2"/>
  <c r="T2496" i="2"/>
  <c r="AB2496" i="2"/>
  <c r="AC4254" i="2"/>
  <c r="Z177" i="2"/>
  <c r="Z3046" i="2"/>
  <c r="R6141" i="2"/>
  <c r="G3595" i="2"/>
  <c r="K3595" i="2"/>
  <c r="O3595" i="2"/>
  <c r="S3595" i="2"/>
  <c r="W3595" i="2"/>
  <c r="AA3595" i="2"/>
  <c r="AC3776" i="2"/>
  <c r="AC3779" i="2"/>
  <c r="AD3779" i="2" s="1"/>
  <c r="I5284" i="2"/>
  <c r="M5284" i="2"/>
  <c r="Q5284" i="2"/>
  <c r="U5284" i="2"/>
  <c r="G5343" i="2"/>
  <c r="G5345" i="2" s="1"/>
  <c r="K5343" i="2"/>
  <c r="K5345" i="2" s="1"/>
  <c r="O5343" i="2"/>
  <c r="O5345" i="2" s="1"/>
  <c r="S5343" i="2"/>
  <c r="S5345" i="2" s="1"/>
  <c r="W5343" i="2"/>
  <c r="W5345" i="2" s="1"/>
  <c r="AA5343" i="2"/>
  <c r="AA5345" i="2" s="1"/>
  <c r="G5344" i="2"/>
  <c r="G5346" i="2" s="1"/>
  <c r="K5344" i="2"/>
  <c r="K5346" i="2" s="1"/>
  <c r="O5344" i="2"/>
  <c r="O5346" i="2" s="1"/>
  <c r="S5344" i="2"/>
  <c r="S5346" i="2" s="1"/>
  <c r="W5344" i="2"/>
  <c r="W5346" i="2" s="1"/>
  <c r="AA5344" i="2"/>
  <c r="AA5346" i="2" s="1"/>
  <c r="AC5339" i="2"/>
  <c r="AC5341" i="2"/>
  <c r="F5423" i="2"/>
  <c r="F5425" i="2" s="1"/>
  <c r="J5423" i="2"/>
  <c r="J5425" i="2" s="1"/>
  <c r="N5423" i="2"/>
  <c r="N5425" i="2" s="1"/>
  <c r="R5423" i="2"/>
  <c r="R5425" i="2" s="1"/>
  <c r="V5423" i="2"/>
  <c r="Z5423" i="2"/>
  <c r="Z5425" i="2" s="1"/>
  <c r="H5507" i="2"/>
  <c r="H5509" i="2" s="1"/>
  <c r="L5507" i="2"/>
  <c r="L5509" i="2" s="1"/>
  <c r="P5507" i="2"/>
  <c r="P5509" i="2" s="1"/>
  <c r="T5507" i="2"/>
  <c r="T5509" i="2" s="1"/>
  <c r="X5507" i="2"/>
  <c r="X5509" i="2" s="1"/>
  <c r="AB5507" i="2"/>
  <c r="AB5509" i="2" s="1"/>
  <c r="H5508" i="2"/>
  <c r="H5510" i="2" s="1"/>
  <c r="L5508" i="2"/>
  <c r="L5510" i="2" s="1"/>
  <c r="P5508" i="2"/>
  <c r="P5510" i="2" s="1"/>
  <c r="T5508" i="2"/>
  <c r="T5510" i="2" s="1"/>
  <c r="X5508" i="2"/>
  <c r="X5510" i="2" s="1"/>
  <c r="AB5508" i="2"/>
  <c r="AB5510" i="2" s="1"/>
  <c r="AC1519" i="2"/>
  <c r="K2496" i="2"/>
  <c r="O2496" i="2"/>
  <c r="S2496" i="2"/>
  <c r="W2496" i="2"/>
  <c r="AA2496" i="2"/>
  <c r="H2503" i="2"/>
  <c r="L2503" i="2"/>
  <c r="P2503" i="2"/>
  <c r="T2503" i="2"/>
  <c r="X2503" i="2"/>
  <c r="AB2503" i="2"/>
  <c r="P2604" i="2"/>
  <c r="M3281" i="2"/>
  <c r="M3283" i="2" s="1"/>
  <c r="Q3281" i="2"/>
  <c r="Q3283" i="2" s="1"/>
  <c r="U3281" i="2"/>
  <c r="U3283" i="2" s="1"/>
  <c r="R3586" i="2"/>
  <c r="R3588" i="2" s="1"/>
  <c r="H4883" i="2"/>
  <c r="L4883" i="2"/>
  <c r="P4883" i="2"/>
  <c r="T4883" i="2"/>
  <c r="X4883" i="2"/>
  <c r="AB4883" i="2"/>
  <c r="I4893" i="2"/>
  <c r="M4893" i="2"/>
  <c r="Q4893" i="2"/>
  <c r="U4893" i="2"/>
  <c r="H5052" i="2"/>
  <c r="L5052" i="2"/>
  <c r="P5052" i="2"/>
  <c r="T5052" i="2"/>
  <c r="X5052" i="2"/>
  <c r="AB5052" i="2"/>
  <c r="I5059" i="2"/>
  <c r="M5059" i="2"/>
  <c r="Q5059" i="2"/>
  <c r="S5174" i="2"/>
  <c r="W5174" i="2"/>
  <c r="AA5174" i="2"/>
  <c r="H5181" i="2"/>
  <c r="L5181" i="2"/>
  <c r="P5181" i="2"/>
  <c r="T5181" i="2"/>
  <c r="X5181" i="2"/>
  <c r="AB5181" i="2"/>
  <c r="AC5743" i="2"/>
  <c r="AC5746" i="2"/>
  <c r="AD5746" i="2" s="1"/>
  <c r="AC5747" i="2"/>
  <c r="H5677" i="2"/>
  <c r="L5677" i="2"/>
  <c r="P5677" i="2"/>
  <c r="T5677" i="2"/>
  <c r="X5677" i="2"/>
  <c r="AB5677" i="2"/>
  <c r="H5678" i="2"/>
  <c r="L5678" i="2"/>
  <c r="P5678" i="2"/>
  <c r="T5678" i="2"/>
  <c r="X5678" i="2"/>
  <c r="AB5678" i="2"/>
  <c r="AA1260" i="2"/>
  <c r="E1310" i="2"/>
  <c r="E1312" i="2" s="1"/>
  <c r="I1310" i="2"/>
  <c r="I1312" i="2" s="1"/>
  <c r="M1310" i="2"/>
  <c r="M1312" i="2" s="1"/>
  <c r="Q1310" i="2"/>
  <c r="Q1312" i="2" s="1"/>
  <c r="U1310" i="2"/>
  <c r="U1312" i="2" s="1"/>
  <c r="E1311" i="2"/>
  <c r="E1313" i="2" s="1"/>
  <c r="I1311" i="2"/>
  <c r="I1313" i="2" s="1"/>
  <c r="M1311" i="2"/>
  <c r="M1313" i="2" s="1"/>
  <c r="Q1311" i="2"/>
  <c r="Q1313" i="2" s="1"/>
  <c r="U1311" i="2"/>
  <c r="U1313" i="2" s="1"/>
  <c r="J5181" i="2"/>
  <c r="N5181" i="2"/>
  <c r="R5181" i="2"/>
  <c r="V5181" i="2"/>
  <c r="Z5181" i="2"/>
  <c r="H5155" i="2"/>
  <c r="L5155" i="2"/>
  <c r="P5155" i="2"/>
  <c r="T5155" i="2"/>
  <c r="X5155" i="2"/>
  <c r="AB5155" i="2"/>
  <c r="H5156" i="2"/>
  <c r="L5156" i="2"/>
  <c r="P5156" i="2"/>
  <c r="T5156" i="2"/>
  <c r="X5156" i="2"/>
  <c r="AB5156" i="2"/>
  <c r="I5181" i="2"/>
  <c r="M5181" i="2"/>
  <c r="Q5181" i="2"/>
  <c r="U5181" i="2"/>
  <c r="G5178" i="2"/>
  <c r="K5178" i="2"/>
  <c r="O5178" i="2"/>
  <c r="S5178" i="2"/>
  <c r="W5178" i="2"/>
  <c r="AA5178" i="2"/>
  <c r="H5171" i="2"/>
  <c r="L5171" i="2"/>
  <c r="P5171" i="2"/>
  <c r="T5171" i="2"/>
  <c r="X5171" i="2"/>
  <c r="AB5171" i="2"/>
  <c r="J5174" i="2"/>
  <c r="N5174" i="2"/>
  <c r="R5174" i="2"/>
  <c r="V5174" i="2"/>
  <c r="Z5174" i="2"/>
  <c r="F5181" i="2"/>
  <c r="F5174" i="2"/>
  <c r="O5030" i="2"/>
  <c r="I5033" i="2"/>
  <c r="F5092" i="2"/>
  <c r="F5094" i="2" s="1"/>
  <c r="J5092" i="2"/>
  <c r="J5094" i="2" s="1"/>
  <c r="N5092" i="2"/>
  <c r="N5094" i="2" s="1"/>
  <c r="R5092" i="2"/>
  <c r="R5094" i="2" s="1"/>
  <c r="V5092" i="2"/>
  <c r="Z5092" i="2"/>
  <c r="Z5094" i="2" s="1"/>
  <c r="F5093" i="2"/>
  <c r="F5095" i="2" s="1"/>
  <c r="J5093" i="2"/>
  <c r="J5095" i="2" s="1"/>
  <c r="N5093" i="2"/>
  <c r="N5095" i="2" s="1"/>
  <c r="R5093" i="2"/>
  <c r="R5095" i="2" s="1"/>
  <c r="V5093" i="2"/>
  <c r="Z5093" i="2"/>
  <c r="Z5095" i="2" s="1"/>
  <c r="M5066" i="2"/>
  <c r="I5066" i="2"/>
  <c r="Q5066" i="2"/>
  <c r="G5066" i="2"/>
  <c r="K5066" i="2"/>
  <c r="O5066" i="2"/>
  <c r="S5066" i="2"/>
  <c r="W5066" i="2"/>
  <c r="AA5066" i="2"/>
  <c r="G5011" i="2"/>
  <c r="G5013" i="2" s="1"/>
  <c r="K5011" i="2"/>
  <c r="K5013" i="2" s="1"/>
  <c r="O5011" i="2"/>
  <c r="O5013" i="2" s="1"/>
  <c r="S5011" i="2"/>
  <c r="S5013" i="2" s="1"/>
  <c r="W5011" i="2"/>
  <c r="W5013" i="2" s="1"/>
  <c r="AA5011" i="2"/>
  <c r="AA5013" i="2" s="1"/>
  <c r="G5012" i="2"/>
  <c r="G5014" i="2" s="1"/>
  <c r="K5012" i="2"/>
  <c r="K5014" i="2" s="1"/>
  <c r="O5012" i="2"/>
  <c r="O5014" i="2" s="1"/>
  <c r="S5012" i="2"/>
  <c r="S5014" i="2" s="1"/>
  <c r="W5012" i="2"/>
  <c r="W5014" i="2" s="1"/>
  <c r="AA5012" i="2"/>
  <c r="AA5014" i="2" s="1"/>
  <c r="X4851" i="2"/>
  <c r="V4907" i="2"/>
  <c r="M4907" i="2"/>
  <c r="N4922" i="2"/>
  <c r="N4924" i="2" s="1"/>
  <c r="Z4922" i="2"/>
  <c r="Z4924" i="2" s="1"/>
  <c r="J4922" i="2"/>
  <c r="J4924" i="2" s="1"/>
  <c r="R4922" i="2"/>
  <c r="R4924" i="2" s="1"/>
  <c r="V4922" i="2"/>
  <c r="F4922" i="2"/>
  <c r="F4924" i="2" s="1"/>
  <c r="AC4866" i="2"/>
  <c r="F4883" i="2"/>
  <c r="H2095" i="2"/>
  <c r="L2095" i="2"/>
  <c r="P2095" i="2"/>
  <c r="T2095" i="2"/>
  <c r="X2095" i="2"/>
  <c r="AB2095" i="2"/>
  <c r="F2095" i="2"/>
  <c r="J2095" i="2"/>
  <c r="N2095" i="2"/>
  <c r="R2095" i="2"/>
  <c r="V2095" i="2"/>
  <c r="Z2095" i="2"/>
  <c r="H2088" i="2"/>
  <c r="L2088" i="2"/>
  <c r="P2088" i="2"/>
  <c r="T2088" i="2"/>
  <c r="X2088" i="2"/>
  <c r="AB2088" i="2"/>
  <c r="AC2089" i="2"/>
  <c r="G2129" i="2"/>
  <c r="G2131" i="2" s="1"/>
  <c r="K2129" i="2"/>
  <c r="K2131" i="2" s="1"/>
  <c r="O2129" i="2"/>
  <c r="O2131" i="2" s="1"/>
  <c r="S2129" i="2"/>
  <c r="S2131" i="2" s="1"/>
  <c r="W2129" i="2"/>
  <c r="W2131" i="2" s="1"/>
  <c r="AA2129" i="2"/>
  <c r="AA2131" i="2" s="1"/>
  <c r="I2088" i="2"/>
  <c r="M2088" i="2"/>
  <c r="Q2088" i="2"/>
  <c r="U2088" i="2"/>
  <c r="G2088" i="2"/>
  <c r="K2088" i="2"/>
  <c r="O2088" i="2"/>
  <c r="S2088" i="2"/>
  <c r="W2088" i="2"/>
  <c r="AA2088" i="2"/>
  <c r="F2074" i="2"/>
  <c r="J2074" i="2"/>
  <c r="N2074" i="2"/>
  <c r="R2074" i="2"/>
  <c r="V2074" i="2"/>
  <c r="Z2074" i="2"/>
  <c r="W697" i="2"/>
  <c r="W699" i="2" s="1"/>
  <c r="G203" i="2"/>
  <c r="G205" i="2" s="1"/>
  <c r="O203" i="2"/>
  <c r="O205" i="2" s="1"/>
  <c r="W203" i="2"/>
  <c r="W205" i="2" s="1"/>
  <c r="G204" i="2"/>
  <c r="G206" i="2" s="1"/>
  <c r="O204" i="2"/>
  <c r="O206" i="2" s="1"/>
  <c r="W204" i="2"/>
  <c r="W206" i="2" s="1"/>
  <c r="X177" i="2"/>
  <c r="K268" i="2"/>
  <c r="K270" i="2" s="1"/>
  <c r="S268" i="2"/>
  <c r="S270" i="2" s="1"/>
  <c r="AA268" i="2"/>
  <c r="AA270" i="2" s="1"/>
  <c r="H465" i="2"/>
  <c r="H467" i="2" s="1"/>
  <c r="AC436" i="2"/>
  <c r="K575" i="2"/>
  <c r="K577" i="2" s="1"/>
  <c r="S575" i="2"/>
  <c r="S577" i="2" s="1"/>
  <c r="AA575" i="2"/>
  <c r="AA577" i="2" s="1"/>
  <c r="K576" i="2"/>
  <c r="K578" i="2" s="1"/>
  <c r="S576" i="2"/>
  <c r="S578" i="2" s="1"/>
  <c r="AA576" i="2"/>
  <c r="AA578" i="2" s="1"/>
  <c r="AC559" i="2"/>
  <c r="AC560" i="2"/>
  <c r="G697" i="2"/>
  <c r="G699" i="2" s="1"/>
  <c r="O697" i="2"/>
  <c r="O699" i="2" s="1"/>
  <c r="S697" i="2"/>
  <c r="S699" i="2" s="1"/>
  <c r="AA697" i="2"/>
  <c r="AA699" i="2" s="1"/>
  <c r="M809" i="2"/>
  <c r="M811" i="2" s="1"/>
  <c r="U809" i="2"/>
  <c r="U811" i="2" s="1"/>
  <c r="M3586" i="2"/>
  <c r="M3588" i="2" s="1"/>
  <c r="L3586" i="2"/>
  <c r="L3588" i="2" s="1"/>
  <c r="U3586" i="2"/>
  <c r="U3588" i="2" s="1"/>
  <c r="T3586" i="2"/>
  <c r="T3588" i="2" s="1"/>
  <c r="Z3844" i="2"/>
  <c r="S4189" i="2"/>
  <c r="S4191" i="2" s="1"/>
  <c r="T49" i="2"/>
  <c r="T51" i="2" s="1"/>
  <c r="AB49" i="2"/>
  <c r="AB51" i="2" s="1"/>
  <c r="H50" i="2"/>
  <c r="H52" i="2" s="1"/>
  <c r="L50" i="2"/>
  <c r="L52" i="2" s="1"/>
  <c r="P50" i="2"/>
  <c r="P52" i="2" s="1"/>
  <c r="T50" i="2"/>
  <c r="T52" i="2" s="1"/>
  <c r="X50" i="2"/>
  <c r="X52" i="2" s="1"/>
  <c r="AB50" i="2"/>
  <c r="AB52" i="2" s="1"/>
  <c r="F114" i="2"/>
  <c r="F116" i="2" s="1"/>
  <c r="J114" i="2"/>
  <c r="J116" i="2" s="1"/>
  <c r="N114" i="2"/>
  <c r="N116" i="2" s="1"/>
  <c r="R114" i="2"/>
  <c r="R116" i="2" s="1"/>
  <c r="V114" i="2"/>
  <c r="Z114" i="2"/>
  <c r="Z116" i="2" s="1"/>
  <c r="F115" i="2"/>
  <c r="F117" i="2" s="1"/>
  <c r="J115" i="2"/>
  <c r="J117" i="2" s="1"/>
  <c r="N115" i="2"/>
  <c r="N117" i="2" s="1"/>
  <c r="R115" i="2"/>
  <c r="R117" i="2" s="1"/>
  <c r="V115" i="2"/>
  <c r="Z115" i="2"/>
  <c r="Z117" i="2" s="1"/>
  <c r="H203" i="2"/>
  <c r="H205" i="2" s="1"/>
  <c r="L203" i="2"/>
  <c r="L205" i="2" s="1"/>
  <c r="F696" i="2"/>
  <c r="F698" i="2" s="1"/>
  <c r="AC41" i="2"/>
  <c r="E115" i="2"/>
  <c r="E117" i="2" s="1"/>
  <c r="I115" i="2"/>
  <c r="I117" i="2" s="1"/>
  <c r="M115" i="2"/>
  <c r="M117" i="2" s="1"/>
  <c r="Q115" i="2"/>
  <c r="Q117" i="2" s="1"/>
  <c r="U115" i="2"/>
  <c r="U117" i="2" s="1"/>
  <c r="K203" i="2"/>
  <c r="K205" i="2" s="1"/>
  <c r="S203" i="2"/>
  <c r="S205" i="2" s="1"/>
  <c r="AA203" i="2"/>
  <c r="AA205" i="2" s="1"/>
  <c r="K204" i="2"/>
  <c r="K206" i="2" s="1"/>
  <c r="S204" i="2"/>
  <c r="S206" i="2" s="1"/>
  <c r="AA204" i="2"/>
  <c r="AA206" i="2" s="1"/>
  <c r="AC165" i="2"/>
  <c r="AB177" i="2"/>
  <c r="G268" i="2"/>
  <c r="G270" i="2" s="1"/>
  <c r="O268" i="2"/>
  <c r="O270" i="2" s="1"/>
  <c r="W268" i="2"/>
  <c r="W270" i="2" s="1"/>
  <c r="AC360" i="2"/>
  <c r="AD360" i="2" s="1"/>
  <c r="L465" i="2"/>
  <c r="L467" i="2" s="1"/>
  <c r="G575" i="2"/>
  <c r="G577" i="2" s="1"/>
  <c r="O575" i="2"/>
  <c r="O577" i="2" s="1"/>
  <c r="W575" i="2"/>
  <c r="W577" i="2" s="1"/>
  <c r="G576" i="2"/>
  <c r="G578" i="2" s="1"/>
  <c r="O576" i="2"/>
  <c r="O578" i="2" s="1"/>
  <c r="W576" i="2"/>
  <c r="W578" i="2" s="1"/>
  <c r="W656" i="2"/>
  <c r="K697" i="2"/>
  <c r="K699" i="2" s="1"/>
  <c r="AC732" i="2"/>
  <c r="I809" i="2"/>
  <c r="I811" i="2" s="1"/>
  <c r="Q809" i="2"/>
  <c r="Q811" i="2" s="1"/>
  <c r="I3586" i="2"/>
  <c r="H3586" i="2"/>
  <c r="H3588" i="2" s="1"/>
  <c r="Q3586" i="2"/>
  <c r="Q3588" i="2" s="1"/>
  <c r="P3586" i="2"/>
  <c r="P3588" i="2" s="1"/>
  <c r="X3586" i="2"/>
  <c r="X3588" i="2" s="1"/>
  <c r="E49" i="2"/>
  <c r="E51" i="2" s="1"/>
  <c r="I49" i="2"/>
  <c r="I51" i="2" s="1"/>
  <c r="M49" i="2"/>
  <c r="M51" i="2" s="1"/>
  <c r="U49" i="2"/>
  <c r="U51" i="2" s="1"/>
  <c r="AC27" i="2"/>
  <c r="I50" i="2"/>
  <c r="I52" i="2" s="1"/>
  <c r="M50" i="2"/>
  <c r="M52" i="2" s="1"/>
  <c r="Q50" i="2"/>
  <c r="Q52" i="2" s="1"/>
  <c r="U50" i="2"/>
  <c r="U52" i="2" s="1"/>
  <c r="G114" i="2"/>
  <c r="G116" i="2" s="1"/>
  <c r="K114" i="2"/>
  <c r="K116" i="2" s="1"/>
  <c r="O114" i="2"/>
  <c r="O116" i="2" s="1"/>
  <c r="S114" i="2"/>
  <c r="S116" i="2" s="1"/>
  <c r="W114" i="2"/>
  <c r="W116" i="2" s="1"/>
  <c r="AA114" i="2"/>
  <c r="AA116" i="2" s="1"/>
  <c r="G115" i="2"/>
  <c r="G117" i="2" s="1"/>
  <c r="K115" i="2"/>
  <c r="K117" i="2" s="1"/>
  <c r="O115" i="2"/>
  <c r="O117" i="2" s="1"/>
  <c r="S115" i="2"/>
  <c r="S117" i="2" s="1"/>
  <c r="W115" i="2"/>
  <c r="W117" i="2" s="1"/>
  <c r="AA115" i="2"/>
  <c r="AA117" i="2" s="1"/>
  <c r="AC207" i="2"/>
  <c r="E203" i="2"/>
  <c r="E205" i="2" s="1"/>
  <c r="I203" i="2"/>
  <c r="I205" i="2" s="1"/>
  <c r="M203" i="2"/>
  <c r="M205" i="2" s="1"/>
  <c r="Q203" i="2"/>
  <c r="Q205" i="2" s="1"/>
  <c r="U203" i="2"/>
  <c r="U205" i="2" s="1"/>
  <c r="E204" i="2"/>
  <c r="E206" i="2" s="1"/>
  <c r="I204" i="2"/>
  <c r="I206" i="2" s="1"/>
  <c r="M204" i="2"/>
  <c r="M206" i="2" s="1"/>
  <c r="Q204" i="2"/>
  <c r="Q206" i="2" s="1"/>
  <c r="U204" i="2"/>
  <c r="U206" i="2" s="1"/>
  <c r="I215" i="2"/>
  <c r="M215" i="2"/>
  <c r="Q215" i="2"/>
  <c r="U215" i="2"/>
  <c r="I267" i="2"/>
  <c r="I269" i="2" s="1"/>
  <c r="M267" i="2"/>
  <c r="M269" i="2" s="1"/>
  <c r="Q267" i="2"/>
  <c r="Q269" i="2" s="1"/>
  <c r="U267" i="2"/>
  <c r="U269" i="2" s="1"/>
  <c r="I268" i="2"/>
  <c r="I270" i="2" s="1"/>
  <c r="M268" i="2"/>
  <c r="M270" i="2" s="1"/>
  <c r="Q268" i="2"/>
  <c r="Q270" i="2" s="1"/>
  <c r="U268" i="2"/>
  <c r="U270" i="2" s="1"/>
  <c r="I468" i="2"/>
  <c r="M468" i="2"/>
  <c r="Q468" i="2"/>
  <c r="U468" i="2"/>
  <c r="AC339" i="2"/>
  <c r="AD339" i="2" s="1"/>
  <c r="AC346" i="2"/>
  <c r="AD346" i="2" s="1"/>
  <c r="AC374" i="2"/>
  <c r="AD374" i="2" s="1"/>
  <c r="F465" i="2"/>
  <c r="F467" i="2" s="1"/>
  <c r="AC422" i="2"/>
  <c r="G524" i="2"/>
  <c r="G526" i="2" s="1"/>
  <c r="K524" i="2"/>
  <c r="K526" i="2" s="1"/>
  <c r="O524" i="2"/>
  <c r="O526" i="2" s="1"/>
  <c r="S524" i="2"/>
  <c r="S526" i="2" s="1"/>
  <c r="W524" i="2"/>
  <c r="W526" i="2" s="1"/>
  <c r="AA524" i="2"/>
  <c r="AA526" i="2" s="1"/>
  <c r="G525" i="2"/>
  <c r="G527" i="2" s="1"/>
  <c r="K525" i="2"/>
  <c r="K527" i="2" s="1"/>
  <c r="O525" i="2"/>
  <c r="O527" i="2" s="1"/>
  <c r="S525" i="2"/>
  <c r="S527" i="2" s="1"/>
  <c r="W525" i="2"/>
  <c r="W527" i="2" s="1"/>
  <c r="AA525" i="2"/>
  <c r="AA527" i="2" s="1"/>
  <c r="E577" i="2"/>
  <c r="I575" i="2"/>
  <c r="I577" i="2" s="1"/>
  <c r="M575" i="2"/>
  <c r="M577" i="2" s="1"/>
  <c r="Q575" i="2"/>
  <c r="Q577" i="2" s="1"/>
  <c r="U575" i="2"/>
  <c r="U577" i="2" s="1"/>
  <c r="AC585" i="2"/>
  <c r="AC586" i="2"/>
  <c r="AC591" i="2"/>
  <c r="AC598" i="2"/>
  <c r="I612" i="2"/>
  <c r="M612" i="2"/>
  <c r="Q612" i="2"/>
  <c r="U612" i="2"/>
  <c r="E696" i="2"/>
  <c r="E698" i="2" s="1"/>
  <c r="I696" i="2"/>
  <c r="I698" i="2" s="1"/>
  <c r="M696" i="2"/>
  <c r="M698" i="2" s="1"/>
  <c r="Q696" i="2"/>
  <c r="Q698" i="2" s="1"/>
  <c r="U696" i="2"/>
  <c r="U698" i="2" s="1"/>
  <c r="AC739" i="2"/>
  <c r="G809" i="2"/>
  <c r="G811" i="2" s="1"/>
  <c r="K809" i="2"/>
  <c r="K811" i="2" s="1"/>
  <c r="O809" i="2"/>
  <c r="O811" i="2" s="1"/>
  <c r="S809" i="2"/>
  <c r="S811" i="2" s="1"/>
  <c r="W809" i="2"/>
  <c r="W811" i="2" s="1"/>
  <c r="AA809" i="2"/>
  <c r="AA811" i="2" s="1"/>
  <c r="G810" i="2"/>
  <c r="G812" i="2" s="1"/>
  <c r="K810" i="2"/>
  <c r="K812" i="2" s="1"/>
  <c r="O810" i="2"/>
  <c r="O812" i="2" s="1"/>
  <c r="S810" i="2"/>
  <c r="S812" i="2" s="1"/>
  <c r="W810" i="2"/>
  <c r="W812" i="2" s="1"/>
  <c r="AA810" i="2"/>
  <c r="AA812" i="2" s="1"/>
  <c r="N837" i="2"/>
  <c r="H903" i="2"/>
  <c r="H905" i="2" s="1"/>
  <c r="L903" i="2"/>
  <c r="L905" i="2" s="1"/>
  <c r="P903" i="2"/>
  <c r="P905" i="2" s="1"/>
  <c r="T903" i="2"/>
  <c r="T905" i="2" s="1"/>
  <c r="X903" i="2"/>
  <c r="X905" i="2" s="1"/>
  <c r="AB903" i="2"/>
  <c r="AB905" i="2" s="1"/>
  <c r="AC1084" i="2"/>
  <c r="AD1084" i="2" s="1"/>
  <c r="AC1112" i="2"/>
  <c r="AD1112" i="2" s="1"/>
  <c r="G1310" i="2"/>
  <c r="G1312" i="2" s="1"/>
  <c r="K1310" i="2"/>
  <c r="K1312" i="2" s="1"/>
  <c r="O1310" i="2"/>
  <c r="O1312" i="2" s="1"/>
  <c r="S1310" i="2"/>
  <c r="S1312" i="2" s="1"/>
  <c r="W1310" i="2"/>
  <c r="W1312" i="2" s="1"/>
  <c r="AA1310" i="2"/>
  <c r="AA1312" i="2" s="1"/>
  <c r="K1311" i="2"/>
  <c r="K1313" i="2" s="1"/>
  <c r="O1311" i="2"/>
  <c r="O1313" i="2" s="1"/>
  <c r="S1311" i="2"/>
  <c r="S1313" i="2" s="1"/>
  <c r="AA1311" i="2"/>
  <c r="AA1313" i="2" s="1"/>
  <c r="I1243" i="2"/>
  <c r="H1250" i="2"/>
  <c r="X1250" i="2"/>
  <c r="H1541" i="2"/>
  <c r="L1541" i="2"/>
  <c r="P1541" i="2"/>
  <c r="T1541" i="2"/>
  <c r="X1541" i="2"/>
  <c r="AB1541" i="2"/>
  <c r="F1600" i="2"/>
  <c r="F1602" i="2" s="1"/>
  <c r="J1600" i="2"/>
  <c r="J1602" i="2" s="1"/>
  <c r="N1600" i="2"/>
  <c r="N1602" i="2" s="1"/>
  <c r="R1600" i="2"/>
  <c r="R1602" i="2" s="1"/>
  <c r="V1600" i="2"/>
  <c r="Z1600" i="2"/>
  <c r="Z1602" i="2" s="1"/>
  <c r="J1601" i="2"/>
  <c r="J1603" i="2" s="1"/>
  <c r="N1601" i="2"/>
  <c r="N1603" i="2" s="1"/>
  <c r="R1601" i="2"/>
  <c r="R1603" i="2" s="1"/>
  <c r="V1601" i="2"/>
  <c r="Z1601" i="2"/>
  <c r="Z1603" i="2" s="1"/>
  <c r="AA684" i="2"/>
  <c r="H965" i="2"/>
  <c r="H967" i="2" s="1"/>
  <c r="L965" i="2"/>
  <c r="L967" i="2" s="1"/>
  <c r="P965" i="2"/>
  <c r="P967" i="2" s="1"/>
  <c r="T965" i="2"/>
  <c r="T967" i="2" s="1"/>
  <c r="X965" i="2"/>
  <c r="X967" i="2" s="1"/>
  <c r="AB965" i="2"/>
  <c r="AB967" i="2" s="1"/>
  <c r="G1499" i="2"/>
  <c r="G1501" i="2" s="1"/>
  <c r="K1499" i="2"/>
  <c r="K1501" i="2" s="1"/>
  <c r="O1499" i="2"/>
  <c r="O1501" i="2" s="1"/>
  <c r="S1499" i="2"/>
  <c r="S1501" i="2" s="1"/>
  <c r="W1499" i="2"/>
  <c r="W1501" i="2" s="1"/>
  <c r="AA1499" i="2"/>
  <c r="AA1501" i="2" s="1"/>
  <c r="G1500" i="2"/>
  <c r="G1502" i="2" s="1"/>
  <c r="K1500" i="2"/>
  <c r="K1502" i="2" s="1"/>
  <c r="O1500" i="2"/>
  <c r="O1502" i="2" s="1"/>
  <c r="S1500" i="2"/>
  <c r="S1502" i="2" s="1"/>
  <c r="W1500" i="2"/>
  <c r="W1502" i="2" s="1"/>
  <c r="AA1500" i="2"/>
  <c r="AA1502" i="2" s="1"/>
  <c r="H1888" i="2"/>
  <c r="L1888" i="2"/>
  <c r="P1888" i="2"/>
  <c r="T1888" i="2"/>
  <c r="X1888" i="2"/>
  <c r="AB1888" i="2"/>
  <c r="L1923" i="2"/>
  <c r="T1923" i="2"/>
  <c r="AB1923" i="2"/>
  <c r="AC2500" i="2"/>
  <c r="Z2622" i="2"/>
  <c r="P203" i="2"/>
  <c r="P205" i="2" s="1"/>
  <c r="T203" i="2"/>
  <c r="T205" i="2" s="1"/>
  <c r="X203" i="2"/>
  <c r="X205" i="2" s="1"/>
  <c r="AB203" i="2"/>
  <c r="AB205" i="2" s="1"/>
  <c r="H204" i="2"/>
  <c r="H206" i="2" s="1"/>
  <c r="L204" i="2"/>
  <c r="L206" i="2" s="1"/>
  <c r="P204" i="2"/>
  <c r="P206" i="2" s="1"/>
  <c r="T204" i="2"/>
  <c r="T206" i="2" s="1"/>
  <c r="X204" i="2"/>
  <c r="X206" i="2" s="1"/>
  <c r="AB204" i="2"/>
  <c r="AB206" i="2" s="1"/>
  <c r="H267" i="2"/>
  <c r="H269" i="2" s="1"/>
  <c r="L267" i="2"/>
  <c r="L269" i="2" s="1"/>
  <c r="P267" i="2"/>
  <c r="P269" i="2" s="1"/>
  <c r="T267" i="2"/>
  <c r="T269" i="2" s="1"/>
  <c r="X267" i="2"/>
  <c r="X269" i="2" s="1"/>
  <c r="AB267" i="2"/>
  <c r="AB269" i="2" s="1"/>
  <c r="H268" i="2"/>
  <c r="H270" i="2" s="1"/>
  <c r="L268" i="2"/>
  <c r="L270" i="2" s="1"/>
  <c r="P268" i="2"/>
  <c r="P270" i="2" s="1"/>
  <c r="T268" i="2"/>
  <c r="T270" i="2" s="1"/>
  <c r="X268" i="2"/>
  <c r="X270" i="2" s="1"/>
  <c r="AB268" i="2"/>
  <c r="AB270" i="2" s="1"/>
  <c r="H468" i="2"/>
  <c r="L468" i="2"/>
  <c r="P468" i="2"/>
  <c r="T468" i="2"/>
  <c r="X468" i="2"/>
  <c r="AB468" i="2"/>
  <c r="AC353" i="2"/>
  <c r="AD353" i="2" s="1"/>
  <c r="E465" i="2"/>
  <c r="E467" i="2" s="1"/>
  <c r="I465" i="2"/>
  <c r="I467" i="2" s="1"/>
  <c r="M465" i="2"/>
  <c r="M467" i="2" s="1"/>
  <c r="AC443" i="2"/>
  <c r="AC455" i="2"/>
  <c r="AD455" i="2" s="1"/>
  <c r="AC456" i="2"/>
  <c r="AC458" i="2"/>
  <c r="AC460" i="2"/>
  <c r="AC462" i="2"/>
  <c r="Z529" i="2"/>
  <c r="F525" i="2"/>
  <c r="F527" i="2" s="1"/>
  <c r="J525" i="2"/>
  <c r="J527" i="2" s="1"/>
  <c r="N525" i="2"/>
  <c r="N527" i="2" s="1"/>
  <c r="R525" i="2"/>
  <c r="R527" i="2" s="1"/>
  <c r="V525" i="2"/>
  <c r="Z525" i="2"/>
  <c r="Z527" i="2" s="1"/>
  <c r="AC567" i="2"/>
  <c r="H611" i="2"/>
  <c r="L611" i="2"/>
  <c r="P611" i="2"/>
  <c r="T611" i="2"/>
  <c r="X611" i="2"/>
  <c r="AB611" i="2"/>
  <c r="H612" i="2"/>
  <c r="L612" i="2"/>
  <c r="P612" i="2"/>
  <c r="T612" i="2"/>
  <c r="X612" i="2"/>
  <c r="AB612" i="2"/>
  <c r="AC635" i="2"/>
  <c r="H696" i="2"/>
  <c r="H698" i="2" s="1"/>
  <c r="L696" i="2"/>
  <c r="L698" i="2" s="1"/>
  <c r="P696" i="2"/>
  <c r="P698" i="2" s="1"/>
  <c r="T696" i="2"/>
  <c r="T698" i="2" s="1"/>
  <c r="X696" i="2"/>
  <c r="X698" i="2" s="1"/>
  <c r="AB696" i="2"/>
  <c r="AB698" i="2" s="1"/>
  <c r="AC725" i="2"/>
  <c r="AC728" i="2"/>
  <c r="AD728" i="2" s="1"/>
  <c r="AC746" i="2"/>
  <c r="AC749" i="2"/>
  <c r="AD749" i="2" s="1"/>
  <c r="F809" i="2"/>
  <c r="F811" i="2" s="1"/>
  <c r="J809" i="2"/>
  <c r="J811" i="2" s="1"/>
  <c r="N809" i="2"/>
  <c r="N811" i="2" s="1"/>
  <c r="R809" i="2"/>
  <c r="R811" i="2" s="1"/>
  <c r="V809" i="2"/>
  <c r="Z809" i="2"/>
  <c r="Z811" i="2" s="1"/>
  <c r="F810" i="2"/>
  <c r="F812" i="2" s="1"/>
  <c r="J810" i="2"/>
  <c r="J812" i="2" s="1"/>
  <c r="N810" i="2"/>
  <c r="N812" i="2" s="1"/>
  <c r="R810" i="2"/>
  <c r="R812" i="2" s="1"/>
  <c r="V810" i="2"/>
  <c r="V812" i="2" s="1"/>
  <c r="Z810" i="2"/>
  <c r="Z812" i="2" s="1"/>
  <c r="I837" i="2"/>
  <c r="M837" i="2"/>
  <c r="Q837" i="2"/>
  <c r="U837" i="2"/>
  <c r="AA903" i="2"/>
  <c r="AA905" i="2" s="1"/>
  <c r="F939" i="2"/>
  <c r="J939" i="2"/>
  <c r="N939" i="2"/>
  <c r="R939" i="2"/>
  <c r="V939" i="2"/>
  <c r="Z939" i="2"/>
  <c r="G966" i="2"/>
  <c r="G968" i="2" s="1"/>
  <c r="K966" i="2"/>
  <c r="K968" i="2" s="1"/>
  <c r="O966" i="2"/>
  <c r="O968" i="2" s="1"/>
  <c r="S966" i="2"/>
  <c r="S968" i="2" s="1"/>
  <c r="W966" i="2"/>
  <c r="W968" i="2" s="1"/>
  <c r="AA966" i="2"/>
  <c r="AA968" i="2" s="1"/>
  <c r="G946" i="2"/>
  <c r="K946" i="2"/>
  <c r="O946" i="2"/>
  <c r="S946" i="2"/>
  <c r="W946" i="2"/>
  <c r="AA946" i="2"/>
  <c r="AC961" i="2"/>
  <c r="AC963" i="2"/>
  <c r="J981" i="2"/>
  <c r="N981" i="2"/>
  <c r="R981" i="2"/>
  <c r="V981" i="2"/>
  <c r="Z981" i="2"/>
  <c r="G1015" i="2"/>
  <c r="G1017" i="2" s="1"/>
  <c r="K1015" i="2"/>
  <c r="K1017" i="2" s="1"/>
  <c r="O1015" i="2"/>
  <c r="O1017" i="2" s="1"/>
  <c r="S1015" i="2"/>
  <c r="S1017" i="2" s="1"/>
  <c r="W1015" i="2"/>
  <c r="W1017" i="2" s="1"/>
  <c r="AA1015" i="2"/>
  <c r="AA1017" i="2" s="1"/>
  <c r="H1016" i="2"/>
  <c r="H1018" i="2" s="1"/>
  <c r="L1016" i="2"/>
  <c r="L1018" i="2" s="1"/>
  <c r="P1016" i="2"/>
  <c r="P1018" i="2" s="1"/>
  <c r="T1016" i="2"/>
  <c r="T1018" i="2" s="1"/>
  <c r="X1016" i="2"/>
  <c r="X1018" i="2" s="1"/>
  <c r="AB1016" i="2"/>
  <c r="AB1018" i="2" s="1"/>
  <c r="G998" i="2"/>
  <c r="K998" i="2"/>
  <c r="O998" i="2"/>
  <c r="S998" i="2"/>
  <c r="W998" i="2"/>
  <c r="AA998" i="2"/>
  <c r="AC1070" i="2"/>
  <c r="AC1166" i="2"/>
  <c r="AC1167" i="2"/>
  <c r="AC1179" i="2"/>
  <c r="AD1179" i="2" s="1"/>
  <c r="AC1180" i="2"/>
  <c r="AC1181" i="2"/>
  <c r="AC1193" i="2"/>
  <c r="AD1193" i="2" s="1"/>
  <c r="F1310" i="2"/>
  <c r="F1312" i="2" s="1"/>
  <c r="J1310" i="2"/>
  <c r="J1312" i="2" s="1"/>
  <c r="N1310" i="2"/>
  <c r="N1312" i="2" s="1"/>
  <c r="R1310" i="2"/>
  <c r="R1312" i="2" s="1"/>
  <c r="V1310" i="2"/>
  <c r="Z1310" i="2"/>
  <c r="Z1312" i="2" s="1"/>
  <c r="F1311" i="2"/>
  <c r="F1313" i="2" s="1"/>
  <c r="J1311" i="2"/>
  <c r="J1313" i="2" s="1"/>
  <c r="N1311" i="2"/>
  <c r="N1313" i="2" s="1"/>
  <c r="R1311" i="2"/>
  <c r="R1313" i="2" s="1"/>
  <c r="V1311" i="2"/>
  <c r="Z1311" i="2"/>
  <c r="Z1313" i="2" s="1"/>
  <c r="AC1288" i="2"/>
  <c r="AD1288" i="2" s="1"/>
  <c r="G1442" i="2"/>
  <c r="G1444" i="2" s="1"/>
  <c r="K1442" i="2"/>
  <c r="K1444" i="2" s="1"/>
  <c r="O1442" i="2"/>
  <c r="O1444" i="2" s="1"/>
  <c r="S1442" i="2"/>
  <c r="S1444" i="2" s="1"/>
  <c r="W1442" i="2"/>
  <c r="W1444" i="2" s="1"/>
  <c r="AA1442" i="2"/>
  <c r="AA1444" i="2" s="1"/>
  <c r="K1426" i="2"/>
  <c r="AA1426" i="2"/>
  <c r="E1500" i="2"/>
  <c r="E1502" i="2" s="1"/>
  <c r="U1500" i="2"/>
  <c r="U1502" i="2" s="1"/>
  <c r="AC1596" i="2"/>
  <c r="G1643" i="2"/>
  <c r="K1643" i="2"/>
  <c r="O1643" i="2"/>
  <c r="S1643" i="2"/>
  <c r="W1643" i="2"/>
  <c r="AA1643" i="2"/>
  <c r="G1720" i="2"/>
  <c r="G1722" i="2" s="1"/>
  <c r="K1720" i="2"/>
  <c r="K1722" i="2" s="1"/>
  <c r="O1720" i="2"/>
  <c r="O1722" i="2" s="1"/>
  <c r="S1720" i="2"/>
  <c r="S1722" i="2" s="1"/>
  <c r="W1720" i="2"/>
  <c r="W1722" i="2" s="1"/>
  <c r="AA1720" i="2"/>
  <c r="AA1722" i="2" s="1"/>
  <c r="AC1672" i="2"/>
  <c r="AC1700" i="2"/>
  <c r="AC1737" i="2"/>
  <c r="H1785" i="2"/>
  <c r="H1787" i="2" s="1"/>
  <c r="L1785" i="2"/>
  <c r="L1787" i="2" s="1"/>
  <c r="P1785" i="2"/>
  <c r="P1787" i="2" s="1"/>
  <c r="T1785" i="2"/>
  <c r="T1787" i="2" s="1"/>
  <c r="X1785" i="2"/>
  <c r="X1787" i="2" s="1"/>
  <c r="AB1785" i="2"/>
  <c r="AB1787" i="2" s="1"/>
  <c r="K1805" i="2"/>
  <c r="O1805" i="2"/>
  <c r="AA1805" i="2"/>
  <c r="K1824" i="2"/>
  <c r="S1824" i="2"/>
  <c r="AA1824" i="2"/>
  <c r="H1875" i="2"/>
  <c r="H1877" i="2" s="1"/>
  <c r="L1875" i="2"/>
  <c r="L1877" i="2" s="1"/>
  <c r="P1875" i="2"/>
  <c r="P1877" i="2" s="1"/>
  <c r="T1875" i="2"/>
  <c r="T1877" i="2" s="1"/>
  <c r="X1875" i="2"/>
  <c r="X1877" i="2" s="1"/>
  <c r="AB1875" i="2"/>
  <c r="AB1877" i="2" s="1"/>
  <c r="H1876" i="2"/>
  <c r="H1878" i="2" s="1"/>
  <c r="L1876" i="2"/>
  <c r="L1878" i="2" s="1"/>
  <c r="P1876" i="2"/>
  <c r="P1878" i="2" s="1"/>
  <c r="T1876" i="2"/>
  <c r="T1878" i="2" s="1"/>
  <c r="X1876" i="2"/>
  <c r="X1878" i="2" s="1"/>
  <c r="AB1876" i="2"/>
  <c r="AB1878" i="2" s="1"/>
  <c r="M1860" i="2"/>
  <c r="AC1871" i="2"/>
  <c r="AC1873" i="2"/>
  <c r="AC1885" i="2"/>
  <c r="AC1886" i="2"/>
  <c r="AC1892" i="2"/>
  <c r="AC1893" i="2"/>
  <c r="I1895" i="2"/>
  <c r="M1895" i="2"/>
  <c r="Q1895" i="2"/>
  <c r="U1895" i="2"/>
  <c r="I1914" i="2"/>
  <c r="M1914" i="2"/>
  <c r="Q1914" i="2"/>
  <c r="U1914" i="2"/>
  <c r="I1915" i="2"/>
  <c r="M1915" i="2"/>
  <c r="Q1915" i="2"/>
  <c r="U1915" i="2"/>
  <c r="H1980" i="2"/>
  <c r="H1982" i="2" s="1"/>
  <c r="L1980" i="2"/>
  <c r="L1982" i="2" s="1"/>
  <c r="P1980" i="2"/>
  <c r="P1982" i="2" s="1"/>
  <c r="T1980" i="2"/>
  <c r="T1982" i="2" s="1"/>
  <c r="X1980" i="2"/>
  <c r="X1982" i="2" s="1"/>
  <c r="AB1980" i="2"/>
  <c r="AB1982" i="2" s="1"/>
  <c r="H1981" i="2"/>
  <c r="H1983" i="2" s="1"/>
  <c r="L1981" i="2"/>
  <c r="L1983" i="2" s="1"/>
  <c r="P1981" i="2"/>
  <c r="P1983" i="2" s="1"/>
  <c r="T1981" i="2"/>
  <c r="T1983" i="2" s="1"/>
  <c r="X1981" i="2"/>
  <c r="X1983" i="2" s="1"/>
  <c r="AB1981" i="2"/>
  <c r="AB1983" i="2" s="1"/>
  <c r="H2128" i="2"/>
  <c r="H2130" i="2" s="1"/>
  <c r="L2128" i="2"/>
  <c r="L2130" i="2" s="1"/>
  <c r="P2128" i="2"/>
  <c r="P2130" i="2" s="1"/>
  <c r="T2128" i="2"/>
  <c r="T2130" i="2" s="1"/>
  <c r="X2128" i="2"/>
  <c r="X2130" i="2" s="1"/>
  <c r="AB2128" i="2"/>
  <c r="AB2130" i="2" s="1"/>
  <c r="H2129" i="2"/>
  <c r="H2131" i="2" s="1"/>
  <c r="L2129" i="2"/>
  <c r="L2131" i="2" s="1"/>
  <c r="P2129" i="2"/>
  <c r="P2131" i="2" s="1"/>
  <c r="T2129" i="2"/>
  <c r="T2131" i="2" s="1"/>
  <c r="X2129" i="2"/>
  <c r="X2131" i="2" s="1"/>
  <c r="AB2129" i="2"/>
  <c r="AB2131" i="2" s="1"/>
  <c r="AC2096" i="2"/>
  <c r="AC2097" i="2"/>
  <c r="G2172" i="2"/>
  <c r="K2172" i="2"/>
  <c r="O2172" i="2"/>
  <c r="S2172" i="2"/>
  <c r="W2172" i="2"/>
  <c r="I2198" i="2"/>
  <c r="M2198" i="2"/>
  <c r="Q2198" i="2"/>
  <c r="U2198" i="2"/>
  <c r="F2249" i="2"/>
  <c r="F2251" i="2" s="1"/>
  <c r="J2249" i="2"/>
  <c r="J2251" i="2" s="1"/>
  <c r="N2249" i="2"/>
  <c r="N2251" i="2" s="1"/>
  <c r="R2249" i="2"/>
  <c r="R2251" i="2" s="1"/>
  <c r="V2249" i="2"/>
  <c r="Z2249" i="2"/>
  <c r="Z2251" i="2" s="1"/>
  <c r="F2250" i="2"/>
  <c r="F2252" i="2" s="1"/>
  <c r="J2250" i="2"/>
  <c r="J2252" i="2" s="1"/>
  <c r="N2250" i="2"/>
  <c r="N2252" i="2" s="1"/>
  <c r="R2250" i="2"/>
  <c r="R2252" i="2" s="1"/>
  <c r="V2250" i="2"/>
  <c r="Z2250" i="2"/>
  <c r="Z2252" i="2" s="1"/>
  <c r="F2346" i="2"/>
  <c r="F2348" i="2" s="1"/>
  <c r="J2346" i="2"/>
  <c r="J2348" i="2" s="1"/>
  <c r="N2346" i="2"/>
  <c r="N2348" i="2" s="1"/>
  <c r="R2346" i="2"/>
  <c r="R2348" i="2" s="1"/>
  <c r="V2346" i="2"/>
  <c r="Z2346" i="2"/>
  <c r="Z2348" i="2" s="1"/>
  <c r="H2483" i="2"/>
  <c r="H2485" i="2" s="1"/>
  <c r="L2483" i="2"/>
  <c r="L2485" i="2" s="1"/>
  <c r="P2483" i="2"/>
  <c r="P2485" i="2" s="1"/>
  <c r="T2483" i="2"/>
  <c r="T2485" i="2" s="1"/>
  <c r="X2483" i="2"/>
  <c r="X2485" i="2" s="1"/>
  <c r="AB2483" i="2"/>
  <c r="AB2485" i="2" s="1"/>
  <c r="H2484" i="2"/>
  <c r="H2486" i="2" s="1"/>
  <c r="L2484" i="2"/>
  <c r="L2486" i="2" s="1"/>
  <c r="P2484" i="2"/>
  <c r="P2486" i="2" s="1"/>
  <c r="T2484" i="2"/>
  <c r="T2486" i="2" s="1"/>
  <c r="X2484" i="2"/>
  <c r="X2486" i="2" s="1"/>
  <c r="AB2484" i="2"/>
  <c r="AB2486" i="2" s="1"/>
  <c r="H2604" i="2"/>
  <c r="H2607" i="2"/>
  <c r="T2604" i="2"/>
  <c r="T2607" i="2"/>
  <c r="J3046" i="2"/>
  <c r="L1441" i="2"/>
  <c r="L1443" i="2" s="1"/>
  <c r="P1441" i="2"/>
  <c r="P1443" i="2" s="1"/>
  <c r="T1441" i="2"/>
  <c r="T1443" i="2" s="1"/>
  <c r="AB1441" i="2"/>
  <c r="AB1443" i="2" s="1"/>
  <c r="AA1541" i="2"/>
  <c r="G1542" i="2"/>
  <c r="K1542" i="2"/>
  <c r="O1542" i="2"/>
  <c r="S1542" i="2"/>
  <c r="W1542" i="2"/>
  <c r="AA1542" i="2"/>
  <c r="I1600" i="2"/>
  <c r="I1602" i="2" s="1"/>
  <c r="Q1600" i="2"/>
  <c r="Q1602" i="2" s="1"/>
  <c r="I1601" i="2"/>
  <c r="I1603" i="2" s="1"/>
  <c r="M1601" i="2"/>
  <c r="M1603" i="2" s="1"/>
  <c r="Q1601" i="2"/>
  <c r="Q1603" i="2" s="1"/>
  <c r="U1601" i="2"/>
  <c r="U1603" i="2" s="1"/>
  <c r="AB1643" i="2"/>
  <c r="H1644" i="2"/>
  <c r="L1644" i="2"/>
  <c r="P1644" i="2"/>
  <c r="T1644" i="2"/>
  <c r="X1644" i="2"/>
  <c r="AB1644" i="2"/>
  <c r="H1720" i="2"/>
  <c r="H1722" i="2" s="1"/>
  <c r="L1720" i="2"/>
  <c r="L1722" i="2" s="1"/>
  <c r="P1720" i="2"/>
  <c r="P1722" i="2" s="1"/>
  <c r="T1720" i="2"/>
  <c r="T1722" i="2" s="1"/>
  <c r="X1720" i="2"/>
  <c r="X1722" i="2" s="1"/>
  <c r="AB1720" i="2"/>
  <c r="AB1722" i="2" s="1"/>
  <c r="P1732" i="2"/>
  <c r="T1732" i="2"/>
  <c r="E1875" i="2"/>
  <c r="E1877" i="2" s="1"/>
  <c r="I1875" i="2"/>
  <c r="I1877" i="2" s="1"/>
  <c r="M1875" i="2"/>
  <c r="M1877" i="2" s="1"/>
  <c r="Q1875" i="2"/>
  <c r="Q1877" i="2" s="1"/>
  <c r="U1875" i="2"/>
  <c r="U1877" i="2" s="1"/>
  <c r="E1876" i="2"/>
  <c r="E1878" i="2" s="1"/>
  <c r="I1876" i="2"/>
  <c r="I1878" i="2" s="1"/>
  <c r="M1876" i="2"/>
  <c r="M1878" i="2" s="1"/>
  <c r="Q1876" i="2"/>
  <c r="Q1878" i="2" s="1"/>
  <c r="U1876" i="2"/>
  <c r="U1878" i="2" s="1"/>
  <c r="V1867" i="2"/>
  <c r="F1895" i="2"/>
  <c r="J1895" i="2"/>
  <c r="N1895" i="2"/>
  <c r="R1895" i="2"/>
  <c r="V1895" i="2"/>
  <c r="Z1895" i="2"/>
  <c r="E1981" i="2"/>
  <c r="E1983" i="2" s="1"/>
  <c r="I1981" i="2"/>
  <c r="I1983" i="2" s="1"/>
  <c r="M1981" i="2"/>
  <c r="M1983" i="2" s="1"/>
  <c r="Q1981" i="2"/>
  <c r="Q1983" i="2" s="1"/>
  <c r="U1981" i="2"/>
  <c r="U1983" i="2" s="1"/>
  <c r="AC1963" i="2"/>
  <c r="AC2111" i="2"/>
  <c r="P2171" i="2"/>
  <c r="T2171" i="2"/>
  <c r="X2171" i="2"/>
  <c r="AB2171" i="2"/>
  <c r="H2172" i="2"/>
  <c r="L2172" i="2"/>
  <c r="P2172" i="2"/>
  <c r="T2172" i="2"/>
  <c r="X2172" i="2"/>
  <c r="AB2172" i="2"/>
  <c r="J2198" i="2"/>
  <c r="N2198" i="2"/>
  <c r="R2198" i="2"/>
  <c r="V2198" i="2"/>
  <c r="Z2198" i="2"/>
  <c r="G2346" i="2"/>
  <c r="G2348" i="2" s="1"/>
  <c r="K2346" i="2"/>
  <c r="K2348" i="2" s="1"/>
  <c r="O2346" i="2"/>
  <c r="O2348" i="2" s="1"/>
  <c r="S2346" i="2"/>
  <c r="S2348" i="2" s="1"/>
  <c r="W2346" i="2"/>
  <c r="W2348" i="2" s="1"/>
  <c r="AA2346" i="2"/>
  <c r="AA2348" i="2" s="1"/>
  <c r="E2483" i="2"/>
  <c r="E2485" i="2" s="1"/>
  <c r="I2483" i="2"/>
  <c r="I2485" i="2" s="1"/>
  <c r="M2483" i="2"/>
  <c r="M2485" i="2" s="1"/>
  <c r="Q2483" i="2"/>
  <c r="Q2485" i="2" s="1"/>
  <c r="U2483" i="2"/>
  <c r="U2485" i="2" s="1"/>
  <c r="I2484" i="2"/>
  <c r="I2486" i="2" s="1"/>
  <c r="M2484" i="2"/>
  <c r="M2486" i="2" s="1"/>
  <c r="Q2484" i="2"/>
  <c r="Q2486" i="2" s="1"/>
  <c r="U2484" i="2"/>
  <c r="U2486" i="2" s="1"/>
  <c r="AC2443" i="2"/>
  <c r="AC2477" i="2"/>
  <c r="AC2481" i="2"/>
  <c r="H2687" i="2"/>
  <c r="H2689" i="2" s="1"/>
  <c r="L2687" i="2"/>
  <c r="L2689" i="2" s="1"/>
  <c r="P2687" i="2"/>
  <c r="P2689" i="2" s="1"/>
  <c r="T2687" i="2"/>
  <c r="T2689" i="2" s="1"/>
  <c r="X2687" i="2"/>
  <c r="X2689" i="2" s="1"/>
  <c r="AB2687" i="2"/>
  <c r="AB2689" i="2" s="1"/>
  <c r="H2688" i="2"/>
  <c r="H2690" i="2" s="1"/>
  <c r="L2688" i="2"/>
  <c r="L2690" i="2" s="1"/>
  <c r="P2688" i="2"/>
  <c r="P2690" i="2" s="1"/>
  <c r="T2688" i="2"/>
  <c r="T2690" i="2" s="1"/>
  <c r="X2688" i="2"/>
  <c r="X2690" i="2" s="1"/>
  <c r="AB2688" i="2"/>
  <c r="AB2690" i="2" s="1"/>
  <c r="F2726" i="2"/>
  <c r="J2726" i="2"/>
  <c r="N2726" i="2"/>
  <c r="R2726" i="2"/>
  <c r="V2726" i="2"/>
  <c r="Z2726" i="2"/>
  <c r="H2785" i="2"/>
  <c r="H2787" i="2" s="1"/>
  <c r="L2785" i="2"/>
  <c r="L2787" i="2" s="1"/>
  <c r="P2785" i="2"/>
  <c r="P2787" i="2" s="1"/>
  <c r="T2785" i="2"/>
  <c r="T2787" i="2" s="1"/>
  <c r="X2785" i="2"/>
  <c r="X2787" i="2" s="1"/>
  <c r="AB2785" i="2"/>
  <c r="AB2787" i="2" s="1"/>
  <c r="H2786" i="2"/>
  <c r="H2788" i="2" s="1"/>
  <c r="L2786" i="2"/>
  <c r="L2788" i="2" s="1"/>
  <c r="G4337" i="2"/>
  <c r="K4337" i="2"/>
  <c r="O4337" i="2"/>
  <c r="S4337" i="2"/>
  <c r="W4337" i="2"/>
  <c r="AA4337" i="2"/>
  <c r="AC4388" i="2"/>
  <c r="AC4395" i="2"/>
  <c r="H836" i="2"/>
  <c r="L836" i="2"/>
  <c r="P836" i="2"/>
  <c r="T836" i="2"/>
  <c r="X836" i="2"/>
  <c r="AB836" i="2"/>
  <c r="H837" i="2"/>
  <c r="L837" i="2"/>
  <c r="P837" i="2"/>
  <c r="T837" i="2"/>
  <c r="X837" i="2"/>
  <c r="AB837" i="2"/>
  <c r="F902" i="2"/>
  <c r="F904" i="2" s="1"/>
  <c r="J902" i="2"/>
  <c r="J904" i="2" s="1"/>
  <c r="N902" i="2"/>
  <c r="N904" i="2" s="1"/>
  <c r="R902" i="2"/>
  <c r="R904" i="2" s="1"/>
  <c r="V902" i="2"/>
  <c r="Z902" i="2"/>
  <c r="Z904" i="2" s="1"/>
  <c r="AC850" i="2"/>
  <c r="AC878" i="2"/>
  <c r="I966" i="2"/>
  <c r="I968" i="2" s="1"/>
  <c r="M966" i="2"/>
  <c r="M968" i="2" s="1"/>
  <c r="Q966" i="2"/>
  <c r="Q968" i="2" s="1"/>
  <c r="U966" i="2"/>
  <c r="U968" i="2" s="1"/>
  <c r="I946" i="2"/>
  <c r="M946" i="2"/>
  <c r="Q946" i="2"/>
  <c r="U946" i="2"/>
  <c r="I991" i="2"/>
  <c r="M991" i="2"/>
  <c r="Q991" i="2"/>
  <c r="U991" i="2"/>
  <c r="F1016" i="2"/>
  <c r="F1018" i="2" s="1"/>
  <c r="J1016" i="2"/>
  <c r="J1018" i="2" s="1"/>
  <c r="N1016" i="2"/>
  <c r="N1018" i="2" s="1"/>
  <c r="R1016" i="2"/>
  <c r="R1018" i="2" s="1"/>
  <c r="V1016" i="2"/>
  <c r="Z1016" i="2"/>
  <c r="Z1018" i="2" s="1"/>
  <c r="I998" i="2"/>
  <c r="M998" i="2"/>
  <c r="Q998" i="2"/>
  <c r="U998" i="2"/>
  <c r="AC1039" i="2"/>
  <c r="AD1039" i="2" s="1"/>
  <c r="H1310" i="2"/>
  <c r="H1312" i="2" s="1"/>
  <c r="L1310" i="2"/>
  <c r="L1312" i="2" s="1"/>
  <c r="P1310" i="2"/>
  <c r="P1312" i="2" s="1"/>
  <c r="T1310" i="2"/>
  <c r="T1312" i="2" s="1"/>
  <c r="X1310" i="2"/>
  <c r="X1312" i="2" s="1"/>
  <c r="AB1310" i="2"/>
  <c r="AB1312" i="2" s="1"/>
  <c r="H1311" i="2"/>
  <c r="H1313" i="2" s="1"/>
  <c r="L1311" i="2"/>
  <c r="L1313" i="2" s="1"/>
  <c r="P1311" i="2"/>
  <c r="P1313" i="2" s="1"/>
  <c r="T1311" i="2"/>
  <c r="T1313" i="2" s="1"/>
  <c r="X1311" i="2"/>
  <c r="X1313" i="2" s="1"/>
  <c r="AB1311" i="2"/>
  <c r="AB1313" i="2" s="1"/>
  <c r="U1250" i="2"/>
  <c r="G1347" i="2"/>
  <c r="K1347" i="2"/>
  <c r="O1347" i="2"/>
  <c r="S1347" i="2"/>
  <c r="W1347" i="2"/>
  <c r="AA1347" i="2"/>
  <c r="G1348" i="2"/>
  <c r="K1348" i="2"/>
  <c r="O1348" i="2"/>
  <c r="S1348" i="2"/>
  <c r="W1348" i="2"/>
  <c r="AA1348" i="2"/>
  <c r="AC1388" i="2"/>
  <c r="AC1389" i="2"/>
  <c r="F1541" i="2"/>
  <c r="J1541" i="2"/>
  <c r="N1541" i="2"/>
  <c r="R1541" i="2"/>
  <c r="V1541" i="2"/>
  <c r="Z1541" i="2"/>
  <c r="H1600" i="2"/>
  <c r="H1602" i="2" s="1"/>
  <c r="L1600" i="2"/>
  <c r="L1602" i="2" s="1"/>
  <c r="P1600" i="2"/>
  <c r="P1602" i="2" s="1"/>
  <c r="T1600" i="2"/>
  <c r="T1602" i="2" s="1"/>
  <c r="X1600" i="2"/>
  <c r="X1602" i="2" s="1"/>
  <c r="AB1600" i="2"/>
  <c r="AB1602" i="2" s="1"/>
  <c r="H1601" i="2"/>
  <c r="H1603" i="2" s="1"/>
  <c r="T1601" i="2"/>
  <c r="T1603" i="2" s="1"/>
  <c r="X1601" i="2"/>
  <c r="X1603" i="2" s="1"/>
  <c r="AB1601" i="2"/>
  <c r="AB1603" i="2" s="1"/>
  <c r="F1720" i="2"/>
  <c r="F1722" i="2" s="1"/>
  <c r="J1720" i="2"/>
  <c r="J1722" i="2" s="1"/>
  <c r="N1720" i="2"/>
  <c r="N1722" i="2" s="1"/>
  <c r="R1720" i="2"/>
  <c r="R1722" i="2" s="1"/>
  <c r="V1720" i="2"/>
  <c r="Z1720" i="2"/>
  <c r="Z1722" i="2" s="1"/>
  <c r="F1786" i="2"/>
  <c r="F1788" i="2" s="1"/>
  <c r="J1786" i="2"/>
  <c r="J1788" i="2" s="1"/>
  <c r="N1786" i="2"/>
  <c r="N1788" i="2" s="1"/>
  <c r="R1786" i="2"/>
  <c r="R1788" i="2" s="1"/>
  <c r="V1786" i="2"/>
  <c r="Z1786" i="2"/>
  <c r="Z1788" i="2" s="1"/>
  <c r="Q1798" i="2"/>
  <c r="U1798" i="2"/>
  <c r="AC1802" i="2"/>
  <c r="AC1803" i="2"/>
  <c r="I1823" i="2"/>
  <c r="M1823" i="2"/>
  <c r="Q1823" i="2"/>
  <c r="U1823" i="2"/>
  <c r="F1875" i="2"/>
  <c r="F1877" i="2" s="1"/>
  <c r="J1875" i="2"/>
  <c r="J1877" i="2" s="1"/>
  <c r="N1875" i="2"/>
  <c r="N1877" i="2" s="1"/>
  <c r="R1875" i="2"/>
  <c r="R1877" i="2" s="1"/>
  <c r="V1875" i="2"/>
  <c r="Z1875" i="2"/>
  <c r="Z1877" i="2" s="1"/>
  <c r="F1876" i="2"/>
  <c r="F1878" i="2" s="1"/>
  <c r="J1876" i="2"/>
  <c r="J1878" i="2" s="1"/>
  <c r="N1876" i="2"/>
  <c r="N1878" i="2" s="1"/>
  <c r="R1876" i="2"/>
  <c r="R1878" i="2" s="1"/>
  <c r="V1876" i="2"/>
  <c r="Z1876" i="2"/>
  <c r="Z1878" i="2" s="1"/>
  <c r="G1888" i="2"/>
  <c r="K1888" i="2"/>
  <c r="O1888" i="2"/>
  <c r="S1888" i="2"/>
  <c r="W1888" i="2"/>
  <c r="AA1888" i="2"/>
  <c r="G1914" i="2"/>
  <c r="K1914" i="2"/>
  <c r="O1914" i="2"/>
  <c r="S1914" i="2"/>
  <c r="W1914" i="2"/>
  <c r="AA1914" i="2"/>
  <c r="G1915" i="2"/>
  <c r="K1915" i="2"/>
  <c r="O1915" i="2"/>
  <c r="S1915" i="2"/>
  <c r="W1915" i="2"/>
  <c r="AA1915" i="2"/>
  <c r="F1980" i="2"/>
  <c r="F1982" i="2" s="1"/>
  <c r="J1980" i="2"/>
  <c r="J1982" i="2" s="1"/>
  <c r="N1980" i="2"/>
  <c r="N1982" i="2" s="1"/>
  <c r="R1980" i="2"/>
  <c r="R1982" i="2" s="1"/>
  <c r="V1980" i="2"/>
  <c r="Z1980" i="2"/>
  <c r="Z1982" i="2" s="1"/>
  <c r="F1981" i="2"/>
  <c r="F1983" i="2" s="1"/>
  <c r="J1981" i="2"/>
  <c r="J1983" i="2" s="1"/>
  <c r="N1981" i="2"/>
  <c r="N1983" i="2" s="1"/>
  <c r="R1981" i="2"/>
  <c r="R1983" i="2" s="1"/>
  <c r="V1981" i="2"/>
  <c r="Z1981" i="2"/>
  <c r="Z1983" i="2" s="1"/>
  <c r="AC1976" i="2"/>
  <c r="AC1978" i="2"/>
  <c r="F2062" i="2"/>
  <c r="J2062" i="2"/>
  <c r="N2062" i="2"/>
  <c r="R2062" i="2"/>
  <c r="V2062" i="2"/>
  <c r="Z2062" i="2"/>
  <c r="F2063" i="2"/>
  <c r="J2063" i="2"/>
  <c r="N2063" i="2"/>
  <c r="R2063" i="2"/>
  <c r="V2063" i="2"/>
  <c r="Z2063" i="2"/>
  <c r="AC2083" i="2"/>
  <c r="AC2118" i="2"/>
  <c r="I2171" i="2"/>
  <c r="M2171" i="2"/>
  <c r="Q2171" i="2"/>
  <c r="U2171" i="2"/>
  <c r="I2172" i="2"/>
  <c r="M2172" i="2"/>
  <c r="Q2172" i="2"/>
  <c r="U2172" i="2"/>
  <c r="G2198" i="2"/>
  <c r="K2198" i="2"/>
  <c r="O2198" i="2"/>
  <c r="S2198" i="2"/>
  <c r="W2198" i="2"/>
  <c r="AA2198" i="2"/>
  <c r="H2346" i="2"/>
  <c r="H2348" i="2" s="1"/>
  <c r="L2346" i="2"/>
  <c r="L2348" i="2" s="1"/>
  <c r="P2346" i="2"/>
  <c r="P2348" i="2" s="1"/>
  <c r="T2346" i="2"/>
  <c r="T2348" i="2" s="1"/>
  <c r="X2346" i="2"/>
  <c r="X2348" i="2" s="1"/>
  <c r="AB2346" i="2"/>
  <c r="AB2348" i="2" s="1"/>
  <c r="H2347" i="2"/>
  <c r="H2349" i="2" s="1"/>
  <c r="L2347" i="2"/>
  <c r="L2349" i="2" s="1"/>
  <c r="P2347" i="2"/>
  <c r="P2349" i="2" s="1"/>
  <c r="T2347" i="2"/>
  <c r="T2349" i="2" s="1"/>
  <c r="X2347" i="2"/>
  <c r="X2349" i="2" s="1"/>
  <c r="AB2347" i="2"/>
  <c r="AB2349" i="2" s="1"/>
  <c r="H2399" i="2"/>
  <c r="L2399" i="2"/>
  <c r="P2399" i="2"/>
  <c r="T2399" i="2"/>
  <c r="X2399" i="2"/>
  <c r="AB2399" i="2"/>
  <c r="H2400" i="2"/>
  <c r="L2400" i="2"/>
  <c r="P2400" i="2"/>
  <c r="T2400" i="2"/>
  <c r="X2400" i="2"/>
  <c r="AB2400" i="2"/>
  <c r="F2484" i="2"/>
  <c r="F2486" i="2" s="1"/>
  <c r="J2484" i="2"/>
  <c r="J2486" i="2" s="1"/>
  <c r="N2484" i="2"/>
  <c r="N2486" i="2" s="1"/>
  <c r="R2484" i="2"/>
  <c r="R2486" i="2" s="1"/>
  <c r="V2484" i="2"/>
  <c r="Z2484" i="2"/>
  <c r="Z2486" i="2" s="1"/>
  <c r="F2503" i="2"/>
  <c r="N2503" i="2"/>
  <c r="V2503" i="2"/>
  <c r="M2522" i="2"/>
  <c r="Q2522" i="2"/>
  <c r="U2522" i="2"/>
  <c r="I2561" i="2"/>
  <c r="M2561" i="2"/>
  <c r="F2558" i="2"/>
  <c r="F2560" i="2" s="1"/>
  <c r="J2558" i="2"/>
  <c r="J2560" i="2" s="1"/>
  <c r="N2558" i="2"/>
  <c r="N2560" i="2" s="1"/>
  <c r="R2558" i="2"/>
  <c r="R2560" i="2" s="1"/>
  <c r="V2558" i="2"/>
  <c r="Z2558" i="2"/>
  <c r="Z2560" i="2" s="1"/>
  <c r="F2618" i="2"/>
  <c r="F2620" i="2" s="1"/>
  <c r="J2618" i="2"/>
  <c r="J2620" i="2" s="1"/>
  <c r="N2618" i="2"/>
  <c r="N2620" i="2" s="1"/>
  <c r="R2618" i="2"/>
  <c r="R2620" i="2" s="1"/>
  <c r="V2618" i="2"/>
  <c r="Z2618" i="2"/>
  <c r="Z2620" i="2" s="1"/>
  <c r="F2687" i="2"/>
  <c r="F2689" i="2" s="1"/>
  <c r="J2687" i="2"/>
  <c r="J2689" i="2" s="1"/>
  <c r="N2687" i="2"/>
  <c r="N2689" i="2" s="1"/>
  <c r="R2687" i="2"/>
  <c r="R2689" i="2" s="1"/>
  <c r="V2687" i="2"/>
  <c r="Z2687" i="2"/>
  <c r="Z2689" i="2" s="1"/>
  <c r="F2688" i="2"/>
  <c r="F2690" i="2" s="1"/>
  <c r="J2688" i="2"/>
  <c r="J2690" i="2" s="1"/>
  <c r="N2688" i="2"/>
  <c r="N2690" i="2" s="1"/>
  <c r="R2688" i="2"/>
  <c r="R2690" i="2" s="1"/>
  <c r="V2688" i="2"/>
  <c r="Z2688" i="2"/>
  <c r="Z2690" i="2" s="1"/>
  <c r="H2726" i="2"/>
  <c r="L2726" i="2"/>
  <c r="P2726" i="2"/>
  <c r="T2726" i="2"/>
  <c r="X2726" i="2"/>
  <c r="AB2726" i="2"/>
  <c r="F2786" i="2"/>
  <c r="F2788" i="2" s="1"/>
  <c r="J2786" i="2"/>
  <c r="J2788" i="2" s="1"/>
  <c r="N2786" i="2"/>
  <c r="N2788" i="2" s="1"/>
  <c r="R2786" i="2"/>
  <c r="R2788" i="2" s="1"/>
  <c r="V2786" i="2"/>
  <c r="Z2786" i="2"/>
  <c r="Z2788" i="2" s="1"/>
  <c r="AC2983" i="2"/>
  <c r="AC2986" i="2"/>
  <c r="AD2986" i="2" s="1"/>
  <c r="O2558" i="2"/>
  <c r="O2560" i="2" s="1"/>
  <c r="S2558" i="2"/>
  <c r="S2560" i="2" s="1"/>
  <c r="W2558" i="2"/>
  <c r="W2560" i="2" s="1"/>
  <c r="AA2558" i="2"/>
  <c r="AA2560" i="2" s="1"/>
  <c r="AC2621" i="2"/>
  <c r="G2617" i="2"/>
  <c r="G2619" i="2" s="1"/>
  <c r="K2617" i="2"/>
  <c r="K2619" i="2" s="1"/>
  <c r="O2617" i="2"/>
  <c r="O2619" i="2" s="1"/>
  <c r="S2617" i="2"/>
  <c r="S2619" i="2" s="1"/>
  <c r="W2617" i="2"/>
  <c r="W2619" i="2" s="1"/>
  <c r="AA2617" i="2"/>
  <c r="AA2619" i="2" s="1"/>
  <c r="G2618" i="2"/>
  <c r="G2620" i="2" s="1"/>
  <c r="K2618" i="2"/>
  <c r="K2620" i="2" s="1"/>
  <c r="O2618" i="2"/>
  <c r="O2620" i="2" s="1"/>
  <c r="S2618" i="2"/>
  <c r="S2620" i="2" s="1"/>
  <c r="W2618" i="2"/>
  <c r="W2620" i="2" s="1"/>
  <c r="AA2618" i="2"/>
  <c r="AA2620" i="2" s="1"/>
  <c r="I2597" i="2"/>
  <c r="M2597" i="2"/>
  <c r="G2642" i="2"/>
  <c r="K2642" i="2"/>
  <c r="O2642" i="2"/>
  <c r="S2642" i="2"/>
  <c r="W2642" i="2"/>
  <c r="AA2642" i="2"/>
  <c r="G2643" i="2"/>
  <c r="K2643" i="2"/>
  <c r="O2643" i="2"/>
  <c r="S2643" i="2"/>
  <c r="W2643" i="2"/>
  <c r="AA2643" i="2"/>
  <c r="G2687" i="2"/>
  <c r="G2689" i="2" s="1"/>
  <c r="K2687" i="2"/>
  <c r="K2689" i="2" s="1"/>
  <c r="O2687" i="2"/>
  <c r="O2689" i="2" s="1"/>
  <c r="S2687" i="2"/>
  <c r="S2689" i="2" s="1"/>
  <c r="W2687" i="2"/>
  <c r="W2689" i="2" s="1"/>
  <c r="AA2687" i="2"/>
  <c r="AA2689" i="2" s="1"/>
  <c r="G2688" i="2"/>
  <c r="G2690" i="2" s="1"/>
  <c r="K2688" i="2"/>
  <c r="K2690" i="2" s="1"/>
  <c r="O2688" i="2"/>
  <c r="O2690" i="2" s="1"/>
  <c r="S2688" i="2"/>
  <c r="S2690" i="2" s="1"/>
  <c r="W2688" i="2"/>
  <c r="W2690" i="2" s="1"/>
  <c r="AA2688" i="2"/>
  <c r="AA2690" i="2" s="1"/>
  <c r="AC2685" i="2"/>
  <c r="M2700" i="2"/>
  <c r="I2726" i="2"/>
  <c r="M2726" i="2"/>
  <c r="Q2726" i="2"/>
  <c r="U2726" i="2"/>
  <c r="E2727" i="2"/>
  <c r="I2727" i="2"/>
  <c r="M2727" i="2"/>
  <c r="Q2727" i="2"/>
  <c r="U2727" i="2"/>
  <c r="AC2789" i="2"/>
  <c r="G2785" i="2"/>
  <c r="G2787" i="2" s="1"/>
  <c r="K2785" i="2"/>
  <c r="K2787" i="2" s="1"/>
  <c r="O2785" i="2"/>
  <c r="O2787" i="2" s="1"/>
  <c r="S2785" i="2"/>
  <c r="S2787" i="2" s="1"/>
  <c r="W2785" i="2"/>
  <c r="W2787" i="2" s="1"/>
  <c r="AA2785" i="2"/>
  <c r="AA2787" i="2" s="1"/>
  <c r="G2786" i="2"/>
  <c r="G2788" i="2" s="1"/>
  <c r="K2786" i="2"/>
  <c r="K2788" i="2" s="1"/>
  <c r="AC3074" i="2"/>
  <c r="AC3077" i="2"/>
  <c r="AD3077" i="2" s="1"/>
  <c r="M3081" i="2"/>
  <c r="AC3116" i="2"/>
  <c r="AC3119" i="2"/>
  <c r="AD3119" i="2" s="1"/>
  <c r="S3151" i="2"/>
  <c r="G6148" i="2"/>
  <c r="O6148" i="2"/>
  <c r="AA6148" i="2"/>
  <c r="O2786" i="2"/>
  <c r="O2788" i="2" s="1"/>
  <c r="S2786" i="2"/>
  <c r="S2788" i="2" s="1"/>
  <c r="W2786" i="2"/>
  <c r="W2788" i="2" s="1"/>
  <c r="AA2786" i="2"/>
  <c r="AA2788" i="2" s="1"/>
  <c r="G2919" i="2"/>
  <c r="G2921" i="2" s="1"/>
  <c r="K2919" i="2"/>
  <c r="K2921" i="2" s="1"/>
  <c r="O2919" i="2"/>
  <c r="O2921" i="2" s="1"/>
  <c r="S2919" i="2"/>
  <c r="S2921" i="2" s="1"/>
  <c r="W2919" i="2"/>
  <c r="W2921" i="2" s="1"/>
  <c r="AA2919" i="2"/>
  <c r="AA2921" i="2" s="1"/>
  <c r="G2920" i="2"/>
  <c r="G2922" i="2" s="1"/>
  <c r="K2920" i="2"/>
  <c r="K2922" i="2" s="1"/>
  <c r="O2920" i="2"/>
  <c r="O2922" i="2" s="1"/>
  <c r="S2920" i="2"/>
  <c r="S2922" i="2" s="1"/>
  <c r="W2920" i="2"/>
  <c r="W2922" i="2" s="1"/>
  <c r="AA2920" i="2"/>
  <c r="AA2922" i="2" s="1"/>
  <c r="AC3025" i="2"/>
  <c r="AC3028" i="2"/>
  <c r="AD3028" i="2" s="1"/>
  <c r="M3053" i="2"/>
  <c r="J6141" i="2"/>
  <c r="V6141" i="2"/>
  <c r="Z6141" i="2"/>
  <c r="H6281" i="2"/>
  <c r="H6283" i="2" s="1"/>
  <c r="L6281" i="2"/>
  <c r="L6283" i="2" s="1"/>
  <c r="P6281" i="2"/>
  <c r="P6283" i="2" s="1"/>
  <c r="T6281" i="2"/>
  <c r="T6283" i="2" s="1"/>
  <c r="X6281" i="2"/>
  <c r="X6283" i="2" s="1"/>
  <c r="AB6281" i="2"/>
  <c r="AB6283" i="2" s="1"/>
  <c r="AC6201" i="2"/>
  <c r="AC6248" i="2"/>
  <c r="AD6248" i="2" s="1"/>
  <c r="AC3453" i="2"/>
  <c r="AC3537" i="2"/>
  <c r="G3586" i="2"/>
  <c r="G3588" i="2" s="1"/>
  <c r="F3586" i="2"/>
  <c r="F3588" i="2" s="1"/>
  <c r="O3586" i="2"/>
  <c r="O3588" i="2" s="1"/>
  <c r="N3586" i="2"/>
  <c r="N3588" i="2" s="1"/>
  <c r="W3586" i="2"/>
  <c r="W3588" i="2" s="1"/>
  <c r="V3586" i="2"/>
  <c r="AC3641" i="2"/>
  <c r="AC3669" i="2"/>
  <c r="AC3689" i="2"/>
  <c r="AC3691" i="2"/>
  <c r="AC3790" i="2"/>
  <c r="AC3793" i="2"/>
  <c r="AD3793" i="2" s="1"/>
  <c r="AC3881" i="2"/>
  <c r="E4189" i="2"/>
  <c r="E4191" i="2" s="1"/>
  <c r="I4189" i="2"/>
  <c r="I4191" i="2" s="1"/>
  <c r="M4189" i="2"/>
  <c r="M4191" i="2" s="1"/>
  <c r="Q4189" i="2"/>
  <c r="Q4191" i="2" s="1"/>
  <c r="U4189" i="2"/>
  <c r="U4191" i="2" s="1"/>
  <c r="AC4139" i="2"/>
  <c r="AC4142" i="2"/>
  <c r="AD4142" i="2" s="1"/>
  <c r="AC4153" i="2"/>
  <c r="AC4156" i="2"/>
  <c r="AD4156" i="2" s="1"/>
  <c r="AC4287" i="2"/>
  <c r="H4337" i="2"/>
  <c r="L4337" i="2"/>
  <c r="P4337" i="2"/>
  <c r="T4337" i="2"/>
  <c r="X4337" i="2"/>
  <c r="AB4337" i="2"/>
  <c r="H4338" i="2"/>
  <c r="L4338" i="2"/>
  <c r="P4338" i="2"/>
  <c r="T4338" i="2"/>
  <c r="X4338" i="2"/>
  <c r="AB4338" i="2"/>
  <c r="F6338" i="2"/>
  <c r="F6340" i="2" s="1"/>
  <c r="J6338" i="2"/>
  <c r="J6340" i="2" s="1"/>
  <c r="N6338" i="2"/>
  <c r="N6340" i="2" s="1"/>
  <c r="R6338" i="2"/>
  <c r="R6340" i="2" s="1"/>
  <c r="V6338" i="2"/>
  <c r="Z6338" i="2"/>
  <c r="Z6340" i="2" s="1"/>
  <c r="F6339" i="2"/>
  <c r="F6341" i="2" s="1"/>
  <c r="J6339" i="2"/>
  <c r="J6341" i="2" s="1"/>
  <c r="N6339" i="2"/>
  <c r="N6341" i="2" s="1"/>
  <c r="R6339" i="2"/>
  <c r="R6341" i="2" s="1"/>
  <c r="V6339" i="2"/>
  <c r="Z6339" i="2"/>
  <c r="Z6341" i="2" s="1"/>
  <c r="AC4621" i="2"/>
  <c r="AC4680" i="2"/>
  <c r="AC4743" i="2"/>
  <c r="AC4746" i="2"/>
  <c r="AD4746" i="2" s="1"/>
  <c r="AC4771" i="2"/>
  <c r="AC4774" i="2"/>
  <c r="AD4774" i="2" s="1"/>
  <c r="AC4799" i="2"/>
  <c r="AC4802" i="2"/>
  <c r="AD4802" i="2" s="1"/>
  <c r="H5012" i="2"/>
  <c r="H5014" i="2" s="1"/>
  <c r="L5012" i="2"/>
  <c r="L5014" i="2" s="1"/>
  <c r="P5012" i="2"/>
  <c r="P5014" i="2" s="1"/>
  <c r="T5012" i="2"/>
  <c r="T5014" i="2" s="1"/>
  <c r="X5012" i="2"/>
  <c r="X5014" i="2" s="1"/>
  <c r="AB5012" i="2"/>
  <c r="AB5014" i="2" s="1"/>
  <c r="AC4973" i="2"/>
  <c r="AC5001" i="2"/>
  <c r="G5092" i="2"/>
  <c r="G5094" i="2" s="1"/>
  <c r="K5092" i="2"/>
  <c r="K5094" i="2" s="1"/>
  <c r="O5092" i="2"/>
  <c r="O5094" i="2" s="1"/>
  <c r="S5092" i="2"/>
  <c r="S5094" i="2" s="1"/>
  <c r="W5092" i="2"/>
  <c r="W5094" i="2" s="1"/>
  <c r="AA5092" i="2"/>
  <c r="AA5094" i="2" s="1"/>
  <c r="P2786" i="2"/>
  <c r="P2788" i="2" s="1"/>
  <c r="T2786" i="2"/>
  <c r="T2788" i="2" s="1"/>
  <c r="X2786" i="2"/>
  <c r="X2788" i="2" s="1"/>
  <c r="AB2786" i="2"/>
  <c r="AB2788" i="2" s="1"/>
  <c r="H2920" i="2"/>
  <c r="H2922" i="2" s="1"/>
  <c r="L2920" i="2"/>
  <c r="L2922" i="2" s="1"/>
  <c r="P2920" i="2"/>
  <c r="P2922" i="2" s="1"/>
  <c r="T2920" i="2"/>
  <c r="T2922" i="2" s="1"/>
  <c r="X2920" i="2"/>
  <c r="X2922" i="2" s="1"/>
  <c r="AB2920" i="2"/>
  <c r="AB2922" i="2" s="1"/>
  <c r="AC2938" i="2"/>
  <c r="AC3165" i="2"/>
  <c r="AC3168" i="2"/>
  <c r="AD3168" i="2" s="1"/>
  <c r="AC3193" i="2"/>
  <c r="AC3196" i="2"/>
  <c r="AD3196" i="2" s="1"/>
  <c r="AC3221" i="2"/>
  <c r="AC3224" i="2"/>
  <c r="AD3224" i="2" s="1"/>
  <c r="AC3249" i="2"/>
  <c r="AC3252" i="2"/>
  <c r="AD3252" i="2" s="1"/>
  <c r="AC6146" i="2"/>
  <c r="I6166" i="2"/>
  <c r="M6166" i="2"/>
  <c r="Q6166" i="2"/>
  <c r="U6166" i="2"/>
  <c r="H3795" i="2"/>
  <c r="L3795" i="2"/>
  <c r="P3795" i="2"/>
  <c r="T3795" i="2"/>
  <c r="X3795" i="2"/>
  <c r="AB3795" i="2"/>
  <c r="AC3783" i="2"/>
  <c r="AC3786" i="2"/>
  <c r="AD3786" i="2" s="1"/>
  <c r="Z4192" i="2"/>
  <c r="AC4132" i="2"/>
  <c r="AC4135" i="2"/>
  <c r="AD4135" i="2" s="1"/>
  <c r="Z4160" i="2"/>
  <c r="G5093" i="2"/>
  <c r="G5095" i="2" s="1"/>
  <c r="K5093" i="2"/>
  <c r="K5095" i="2" s="1"/>
  <c r="O5093" i="2"/>
  <c r="O5095" i="2" s="1"/>
  <c r="S5093" i="2"/>
  <c r="S5095" i="2" s="1"/>
  <c r="W5093" i="2"/>
  <c r="W5095" i="2" s="1"/>
  <c r="AA5093" i="2"/>
  <c r="AA5095" i="2" s="1"/>
  <c r="F5257" i="2"/>
  <c r="F5259" i="2" s="1"/>
  <c r="J5257" i="2"/>
  <c r="J5259" i="2" s="1"/>
  <c r="N5257" i="2"/>
  <c r="N5259" i="2" s="1"/>
  <c r="R5257" i="2"/>
  <c r="R5259" i="2" s="1"/>
  <c r="V5257" i="2"/>
  <c r="Z5257" i="2"/>
  <c r="Z5259" i="2" s="1"/>
  <c r="H5343" i="2"/>
  <c r="H5345" i="2" s="1"/>
  <c r="L5343" i="2"/>
  <c r="L5345" i="2" s="1"/>
  <c r="P5343" i="2"/>
  <c r="P5345" i="2" s="1"/>
  <c r="T5343" i="2"/>
  <c r="T5345" i="2" s="1"/>
  <c r="X5343" i="2"/>
  <c r="X5345" i="2" s="1"/>
  <c r="AB5343" i="2"/>
  <c r="AB5345" i="2" s="1"/>
  <c r="H5344" i="2"/>
  <c r="H5346" i="2" s="1"/>
  <c r="L5344" i="2"/>
  <c r="L5346" i="2" s="1"/>
  <c r="P5344" i="2"/>
  <c r="P5346" i="2" s="1"/>
  <c r="T5344" i="2"/>
  <c r="T5346" i="2" s="1"/>
  <c r="X5344" i="2"/>
  <c r="X5346" i="2" s="1"/>
  <c r="AB5344" i="2"/>
  <c r="AB5346" i="2" s="1"/>
  <c r="G5422" i="2"/>
  <c r="G5424" i="2" s="1"/>
  <c r="K5422" i="2"/>
  <c r="K5424" i="2" s="1"/>
  <c r="O5422" i="2"/>
  <c r="O5424" i="2" s="1"/>
  <c r="S5422" i="2"/>
  <c r="S5424" i="2" s="1"/>
  <c r="W5422" i="2"/>
  <c r="W5424" i="2" s="1"/>
  <c r="AA5422" i="2"/>
  <c r="AA5424" i="2" s="1"/>
  <c r="G5423" i="2"/>
  <c r="G5425" i="2" s="1"/>
  <c r="K5423" i="2"/>
  <c r="K5425" i="2" s="1"/>
  <c r="O5423" i="2"/>
  <c r="O5425" i="2" s="1"/>
  <c r="S5423" i="2"/>
  <c r="S5425" i="2" s="1"/>
  <c r="W5423" i="2"/>
  <c r="W5425" i="2" s="1"/>
  <c r="AA5423" i="2"/>
  <c r="AA5425" i="2" s="1"/>
  <c r="I5508" i="2"/>
  <c r="I5510" i="2" s="1"/>
  <c r="M5508" i="2"/>
  <c r="M5510" i="2" s="1"/>
  <c r="Q5508" i="2"/>
  <c r="Q5510" i="2" s="1"/>
  <c r="U5508" i="2"/>
  <c r="U5510" i="2" s="1"/>
  <c r="AC5483" i="2"/>
  <c r="I5677" i="2"/>
  <c r="M5677" i="2"/>
  <c r="Q5677" i="2"/>
  <c r="U5677" i="2"/>
  <c r="AC5671" i="2"/>
  <c r="AC5673" i="2"/>
  <c r="I5718" i="2"/>
  <c r="M5718" i="2"/>
  <c r="Q5718" i="2"/>
  <c r="U5718" i="2"/>
  <c r="AC5732" i="2"/>
  <c r="E5902" i="2"/>
  <c r="E5904" i="2" s="1"/>
  <c r="I5902" i="2"/>
  <c r="M5902" i="2"/>
  <c r="M5904" i="2" s="1"/>
  <c r="Q5902" i="2"/>
  <c r="Q5904" i="2" s="1"/>
  <c r="U5902" i="2"/>
  <c r="U5904" i="2" s="1"/>
  <c r="E5903" i="2"/>
  <c r="E5905" i="2" s="1"/>
  <c r="I5903" i="2"/>
  <c r="I5905" i="2" s="1"/>
  <c r="M5903" i="2"/>
  <c r="M5905" i="2" s="1"/>
  <c r="Q5903" i="2"/>
  <c r="Q5905" i="2" s="1"/>
  <c r="U5903" i="2"/>
  <c r="U5905" i="2" s="1"/>
  <c r="AC5842" i="2"/>
  <c r="AC5850" i="2"/>
  <c r="H5995" i="2"/>
  <c r="H5997" i="2" s="1"/>
  <c r="L5995" i="2"/>
  <c r="L5997" i="2" s="1"/>
  <c r="P5995" i="2"/>
  <c r="P5997" i="2" s="1"/>
  <c r="T5995" i="2"/>
  <c r="T5997" i="2" s="1"/>
  <c r="X5995" i="2"/>
  <c r="X5997" i="2" s="1"/>
  <c r="AB5995" i="2"/>
  <c r="AB5997" i="2" s="1"/>
  <c r="AC3769" i="2"/>
  <c r="AC3772" i="2"/>
  <c r="AD3772" i="2" s="1"/>
  <c r="AC4026" i="2"/>
  <c r="AD4026" i="2" s="1"/>
  <c r="AC4027" i="2"/>
  <c r="AC4029" i="2"/>
  <c r="AC4041" i="2"/>
  <c r="AC4042" i="2"/>
  <c r="AC4047" i="2"/>
  <c r="AC4048" i="2"/>
  <c r="AC4059" i="2"/>
  <c r="AC4060" i="2"/>
  <c r="AC4077" i="2"/>
  <c r="AC4080" i="2"/>
  <c r="AD4080" i="2" s="1"/>
  <c r="H4189" i="2"/>
  <c r="H4191" i="2" s="1"/>
  <c r="L4189" i="2"/>
  <c r="L4191" i="2" s="1"/>
  <c r="P4189" i="2"/>
  <c r="P4191" i="2" s="1"/>
  <c r="AC4184" i="2"/>
  <c r="AD4184" i="2" s="1"/>
  <c r="G4207" i="2"/>
  <c r="K4207" i="2"/>
  <c r="O4207" i="2"/>
  <c r="S4207" i="2"/>
  <c r="W4207" i="2"/>
  <c r="AA4207" i="2"/>
  <c r="AC4259" i="2"/>
  <c r="AC4266" i="2"/>
  <c r="AC4273" i="2"/>
  <c r="AC4279" i="2"/>
  <c r="AC4281" i="2"/>
  <c r="AC4300" i="2"/>
  <c r="I4337" i="2"/>
  <c r="M4337" i="2"/>
  <c r="Q4337" i="2"/>
  <c r="U4337" i="2"/>
  <c r="G6339" i="2"/>
  <c r="G6341" i="2" s="1"/>
  <c r="K6339" i="2"/>
  <c r="K6341" i="2" s="1"/>
  <c r="O6339" i="2"/>
  <c r="O6341" i="2" s="1"/>
  <c r="S6339" i="2"/>
  <c r="S6341" i="2" s="1"/>
  <c r="W6339" i="2"/>
  <c r="W6341" i="2" s="1"/>
  <c r="AA6339" i="2"/>
  <c r="AA6341" i="2" s="1"/>
  <c r="AC6323" i="2"/>
  <c r="AC4830" i="2"/>
  <c r="AC4638" i="2"/>
  <c r="AC4641" i="2"/>
  <c r="AD4641" i="2" s="1"/>
  <c r="AC4673" i="2"/>
  <c r="AC4736" i="2"/>
  <c r="AC4739" i="2"/>
  <c r="AD4739" i="2" s="1"/>
  <c r="AC4764" i="2"/>
  <c r="AC4767" i="2"/>
  <c r="AD4767" i="2" s="1"/>
  <c r="AC4792" i="2"/>
  <c r="AC4795" i="2"/>
  <c r="AD4795" i="2" s="1"/>
  <c r="AC4820" i="2"/>
  <c r="AC4823" i="2"/>
  <c r="AD4823" i="2" s="1"/>
  <c r="H4922" i="2"/>
  <c r="H4924" i="2" s="1"/>
  <c r="L4922" i="2"/>
  <c r="L4924" i="2" s="1"/>
  <c r="P4922" i="2"/>
  <c r="P4924" i="2" s="1"/>
  <c r="T4922" i="2"/>
  <c r="T4924" i="2" s="1"/>
  <c r="X4922" i="2"/>
  <c r="X4924" i="2" s="1"/>
  <c r="AB4922" i="2"/>
  <c r="AB4924" i="2" s="1"/>
  <c r="E5012" i="2"/>
  <c r="E5014" i="2" s="1"/>
  <c r="I5012" i="2"/>
  <c r="I5014" i="2" s="1"/>
  <c r="M5012" i="2"/>
  <c r="M5014" i="2" s="1"/>
  <c r="Q5012" i="2"/>
  <c r="Q5014" i="2" s="1"/>
  <c r="U5012" i="2"/>
  <c r="U5014" i="2" s="1"/>
  <c r="AC5007" i="2"/>
  <c r="AC5009" i="2"/>
  <c r="AC5028" i="2"/>
  <c r="H5092" i="2"/>
  <c r="H5094" i="2" s="1"/>
  <c r="L5092" i="2"/>
  <c r="L5094" i="2" s="1"/>
  <c r="P5092" i="2"/>
  <c r="P5094" i="2" s="1"/>
  <c r="T5092" i="2"/>
  <c r="T5094" i="2" s="1"/>
  <c r="X5092" i="2"/>
  <c r="X5094" i="2" s="1"/>
  <c r="AB5092" i="2"/>
  <c r="AB5094" i="2" s="1"/>
  <c r="H5093" i="2"/>
  <c r="H5095" i="2" s="1"/>
  <c r="L5093" i="2"/>
  <c r="L5095" i="2" s="1"/>
  <c r="P5093" i="2"/>
  <c r="P5095" i="2" s="1"/>
  <c r="T5093" i="2"/>
  <c r="T5095" i="2" s="1"/>
  <c r="X5093" i="2"/>
  <c r="X5095" i="2" s="1"/>
  <c r="AB5093" i="2"/>
  <c r="AB5095" i="2" s="1"/>
  <c r="AD5132" i="2"/>
  <c r="AC5141" i="2"/>
  <c r="G5256" i="2"/>
  <c r="G5258" i="2" s="1"/>
  <c r="K5256" i="2"/>
  <c r="K5258" i="2" s="1"/>
  <c r="O5256" i="2"/>
  <c r="O5258" i="2" s="1"/>
  <c r="S5256" i="2"/>
  <c r="S5258" i="2" s="1"/>
  <c r="W5256" i="2"/>
  <c r="W5258" i="2" s="1"/>
  <c r="AA5256" i="2"/>
  <c r="AA5258" i="2" s="1"/>
  <c r="AC5176" i="2"/>
  <c r="AC5232" i="2"/>
  <c r="E5343" i="2"/>
  <c r="E5345" i="2" s="1"/>
  <c r="AC4669" i="2"/>
  <c r="AD4669" i="2" s="1"/>
  <c r="AC4694" i="2"/>
  <c r="AC4697" i="2"/>
  <c r="AD4697" i="2" s="1"/>
  <c r="AC4729" i="2"/>
  <c r="AC4732" i="2"/>
  <c r="AD4732" i="2" s="1"/>
  <c r="AC4757" i="2"/>
  <c r="AC4760" i="2"/>
  <c r="AD4760" i="2" s="1"/>
  <c r="AC4785" i="2"/>
  <c r="AC4788" i="2"/>
  <c r="AD4788" i="2" s="1"/>
  <c r="AC4813" i="2"/>
  <c r="E4921" i="2"/>
  <c r="E4923" i="2" s="1"/>
  <c r="I4921" i="2"/>
  <c r="I4923" i="2" s="1"/>
  <c r="M4921" i="2"/>
  <c r="M4923" i="2" s="1"/>
  <c r="Q4921" i="2"/>
  <c r="Q4923" i="2" s="1"/>
  <c r="U4921" i="2"/>
  <c r="U4923" i="2" s="1"/>
  <c r="I4922" i="2"/>
  <c r="I4924" i="2" s="1"/>
  <c r="M4922" i="2"/>
  <c r="M4924" i="2" s="1"/>
  <c r="Q4922" i="2"/>
  <c r="Q4924" i="2" s="1"/>
  <c r="U4922" i="2"/>
  <c r="U4924" i="2" s="1"/>
  <c r="F5011" i="2"/>
  <c r="F5013" i="2" s="1"/>
  <c r="J5011" i="2"/>
  <c r="J5013" i="2" s="1"/>
  <c r="N5011" i="2"/>
  <c r="N5013" i="2" s="1"/>
  <c r="R5011" i="2"/>
  <c r="R5013" i="2" s="1"/>
  <c r="V5011" i="2"/>
  <c r="Z5011" i="2"/>
  <c r="Z5013" i="2" s="1"/>
  <c r="F5012" i="2"/>
  <c r="F5014" i="2" s="1"/>
  <c r="J5012" i="2"/>
  <c r="J5014" i="2" s="1"/>
  <c r="N5012" i="2"/>
  <c r="N5014" i="2" s="1"/>
  <c r="R5012" i="2"/>
  <c r="R5014" i="2" s="1"/>
  <c r="V5012" i="2"/>
  <c r="Z5012" i="2"/>
  <c r="Z5014" i="2" s="1"/>
  <c r="I5092" i="2"/>
  <c r="I5094" i="2" s="1"/>
  <c r="M5092" i="2"/>
  <c r="M5094" i="2" s="1"/>
  <c r="Q5092" i="2"/>
  <c r="Q5094" i="2" s="1"/>
  <c r="U5092" i="2"/>
  <c r="U5094" i="2" s="1"/>
  <c r="I5093" i="2"/>
  <c r="I5095" i="2" s="1"/>
  <c r="M5093" i="2"/>
  <c r="M5095" i="2" s="1"/>
  <c r="Q5093" i="2"/>
  <c r="Q5095" i="2" s="1"/>
  <c r="U5093" i="2"/>
  <c r="U5095" i="2" s="1"/>
  <c r="AC5103" i="2"/>
  <c r="H5257" i="2"/>
  <c r="H5259" i="2" s="1"/>
  <c r="L5257" i="2"/>
  <c r="L5259" i="2" s="1"/>
  <c r="P5257" i="2"/>
  <c r="P5259" i="2" s="1"/>
  <c r="T5257" i="2"/>
  <c r="T5259" i="2" s="1"/>
  <c r="X5257" i="2"/>
  <c r="X5259" i="2" s="1"/>
  <c r="AB5257" i="2"/>
  <c r="AB5259" i="2" s="1"/>
  <c r="F5343" i="2"/>
  <c r="F5345" i="2" s="1"/>
  <c r="AE600" i="2"/>
  <c r="I5343" i="2"/>
  <c r="I5345" i="2" s="1"/>
  <c r="M5343" i="2"/>
  <c r="M5345" i="2" s="1"/>
  <c r="Q5343" i="2"/>
  <c r="Q5345" i="2" s="1"/>
  <c r="U5343" i="2"/>
  <c r="U5345" i="2" s="1"/>
  <c r="E5344" i="2"/>
  <c r="E5346" i="2" s="1"/>
  <c r="I5344" i="2"/>
  <c r="I5346" i="2" s="1"/>
  <c r="M5344" i="2"/>
  <c r="M5346" i="2" s="1"/>
  <c r="Q5344" i="2"/>
  <c r="Q5346" i="2" s="1"/>
  <c r="U5344" i="2"/>
  <c r="U5346" i="2" s="1"/>
  <c r="Z5427" i="2"/>
  <c r="G5583" i="2"/>
  <c r="G5585" i="2" s="1"/>
  <c r="K5583" i="2"/>
  <c r="K5585" i="2" s="1"/>
  <c r="O5583" i="2"/>
  <c r="O5585" i="2" s="1"/>
  <c r="S5583" i="2"/>
  <c r="S5585" i="2" s="1"/>
  <c r="W5583" i="2"/>
  <c r="W5585" i="2" s="1"/>
  <c r="AA5583" i="2"/>
  <c r="AA5585" i="2" s="1"/>
  <c r="G5584" i="2"/>
  <c r="G5586" i="2" s="1"/>
  <c r="K5584" i="2"/>
  <c r="K5586" i="2" s="1"/>
  <c r="O5584" i="2"/>
  <c r="O5586" i="2" s="1"/>
  <c r="S5584" i="2"/>
  <c r="S5586" i="2" s="1"/>
  <c r="W5584" i="2"/>
  <c r="W5586" i="2" s="1"/>
  <c r="AA5584" i="2"/>
  <c r="AA5586" i="2" s="1"/>
  <c r="AC5596" i="2"/>
  <c r="AC5616" i="2"/>
  <c r="AC5619" i="2"/>
  <c r="AD5619" i="2" s="1"/>
  <c r="F5677" i="2"/>
  <c r="J5677" i="2"/>
  <c r="N5677" i="2"/>
  <c r="R5677" i="2"/>
  <c r="Z5677" i="2"/>
  <c r="F5678" i="2"/>
  <c r="J5678" i="2"/>
  <c r="N5678" i="2"/>
  <c r="R5678" i="2"/>
  <c r="Z5678" i="2"/>
  <c r="AC5643" i="2"/>
  <c r="AC5651" i="2"/>
  <c r="F5718" i="2"/>
  <c r="J5718" i="2"/>
  <c r="N5718" i="2"/>
  <c r="R5718" i="2"/>
  <c r="V5718" i="2"/>
  <c r="Z5718" i="2"/>
  <c r="J5343" i="2"/>
  <c r="J5345" i="2" s="1"/>
  <c r="N5343" i="2"/>
  <c r="N5345" i="2" s="1"/>
  <c r="R5343" i="2"/>
  <c r="R5345" i="2" s="1"/>
  <c r="V5343" i="2"/>
  <c r="Z5343" i="2"/>
  <c r="Z5345" i="2" s="1"/>
  <c r="F5344" i="2"/>
  <c r="F5346" i="2" s="1"/>
  <c r="J5344" i="2"/>
  <c r="J5346" i="2" s="1"/>
  <c r="N5344" i="2"/>
  <c r="N5346" i="2" s="1"/>
  <c r="R5344" i="2"/>
  <c r="R5346" i="2" s="1"/>
  <c r="V5344" i="2"/>
  <c r="Z5344" i="2"/>
  <c r="Z5346" i="2" s="1"/>
  <c r="S5370" i="2"/>
  <c r="W5370" i="2"/>
  <c r="AA5370" i="2"/>
  <c r="G5371" i="2"/>
  <c r="K5371" i="2"/>
  <c r="O5371" i="2"/>
  <c r="S5371" i="2"/>
  <c r="W5371" i="2"/>
  <c r="AA5371" i="2"/>
  <c r="G5508" i="2"/>
  <c r="G5510" i="2" s="1"/>
  <c r="K5508" i="2"/>
  <c r="K5510" i="2" s="1"/>
  <c r="O5508" i="2"/>
  <c r="O5510" i="2" s="1"/>
  <c r="S5508" i="2"/>
  <c r="S5510" i="2" s="1"/>
  <c r="W5508" i="2"/>
  <c r="W5510" i="2" s="1"/>
  <c r="AA5508" i="2"/>
  <c r="AA5510" i="2" s="1"/>
  <c r="H5583" i="2"/>
  <c r="H5585" i="2" s="1"/>
  <c r="L5583" i="2"/>
  <c r="L5585" i="2" s="1"/>
  <c r="P5583" i="2"/>
  <c r="P5585" i="2" s="1"/>
  <c r="T5583" i="2"/>
  <c r="T5585" i="2" s="1"/>
  <c r="X5583" i="2"/>
  <c r="X5585" i="2" s="1"/>
  <c r="AB5583" i="2"/>
  <c r="AB5585" i="2" s="1"/>
  <c r="H5584" i="2"/>
  <c r="H5586" i="2" s="1"/>
  <c r="L5584" i="2"/>
  <c r="L5586" i="2" s="1"/>
  <c r="P5584" i="2"/>
  <c r="P5586" i="2" s="1"/>
  <c r="T5584" i="2"/>
  <c r="T5586" i="2" s="1"/>
  <c r="X5584" i="2"/>
  <c r="X5586" i="2" s="1"/>
  <c r="AB5584" i="2"/>
  <c r="AB5586" i="2" s="1"/>
  <c r="G5677" i="2"/>
  <c r="K5677" i="2"/>
  <c r="O5677" i="2"/>
  <c r="S5677" i="2"/>
  <c r="W5677" i="2"/>
  <c r="AA5677" i="2"/>
  <c r="G5678" i="2"/>
  <c r="K5678" i="2"/>
  <c r="O5678" i="2"/>
  <c r="S5678" i="2"/>
  <c r="W5678" i="2"/>
  <c r="AA5678" i="2"/>
  <c r="AC5906" i="2"/>
  <c r="G5902" i="2"/>
  <c r="G5904" i="2" s="1"/>
  <c r="K5902" i="2"/>
  <c r="K5904" i="2" s="1"/>
  <c r="O5902" i="2"/>
  <c r="O5904" i="2" s="1"/>
  <c r="S5902" i="2"/>
  <c r="S5904" i="2" s="1"/>
  <c r="W5902" i="2"/>
  <c r="W5904" i="2" s="1"/>
  <c r="AA5902" i="2"/>
  <c r="AA5904" i="2" s="1"/>
  <c r="G5903" i="2"/>
  <c r="G5905" i="2" s="1"/>
  <c r="K5903" i="2"/>
  <c r="K5905" i="2" s="1"/>
  <c r="O5903" i="2"/>
  <c r="O5905" i="2" s="1"/>
  <c r="S5903" i="2"/>
  <c r="S5905" i="2" s="1"/>
  <c r="W5903" i="2"/>
  <c r="W5905" i="2" s="1"/>
  <c r="AC5892" i="2"/>
  <c r="F5995" i="2"/>
  <c r="F5997" i="2" s="1"/>
  <c r="J5995" i="2"/>
  <c r="J5997" i="2" s="1"/>
  <c r="N5995" i="2"/>
  <c r="N5997" i="2" s="1"/>
  <c r="R5995" i="2"/>
  <c r="R5997" i="2" s="1"/>
  <c r="V5995" i="2"/>
  <c r="Z5995" i="2"/>
  <c r="Z5997" i="2" s="1"/>
  <c r="AC5947" i="2"/>
  <c r="AD5947" i="2" s="1"/>
  <c r="T1819" i="2"/>
  <c r="F981" i="2"/>
  <c r="AE607" i="2"/>
  <c r="AC3712" i="2"/>
  <c r="X2948" i="2"/>
  <c r="F2911" i="2"/>
  <c r="N2911" i="2"/>
  <c r="Z2911" i="2"/>
  <c r="L2897" i="2"/>
  <c r="N2883" i="2"/>
  <c r="L2869" i="2"/>
  <c r="Z2855" i="2"/>
  <c r="U2834" i="2"/>
  <c r="AE5603" i="2"/>
  <c r="AE5527" i="2"/>
  <c r="AE5520" i="2"/>
  <c r="AE5436" i="2"/>
  <c r="H1456" i="2"/>
  <c r="O1342" i="2"/>
  <c r="S1342" i="2"/>
  <c r="H1299" i="2"/>
  <c r="I1299" i="2"/>
  <c r="Q1299" i="2"/>
  <c r="X1299" i="2"/>
  <c r="E316" i="2"/>
  <c r="AC5998" i="2"/>
  <c r="H5902" i="2"/>
  <c r="H5904" i="2" s="1"/>
  <c r="L5902" i="2"/>
  <c r="L5904" i="2" s="1"/>
  <c r="P5902" i="2"/>
  <c r="P5904" i="2" s="1"/>
  <c r="T5902" i="2"/>
  <c r="T5904" i="2" s="1"/>
  <c r="X5902" i="2"/>
  <c r="X5904" i="2" s="1"/>
  <c r="AB5902" i="2"/>
  <c r="AB5904" i="2" s="1"/>
  <c r="H5903" i="2"/>
  <c r="H5905" i="2" s="1"/>
  <c r="L5903" i="2"/>
  <c r="L5905" i="2" s="1"/>
  <c r="P5903" i="2"/>
  <c r="P5905" i="2" s="1"/>
  <c r="T5903" i="2"/>
  <c r="T5905" i="2" s="1"/>
  <c r="X5903" i="2"/>
  <c r="X5905" i="2" s="1"/>
  <c r="AB5903" i="2"/>
  <c r="AB5905" i="2" s="1"/>
  <c r="F5902" i="2"/>
  <c r="F5904" i="2" s="1"/>
  <c r="J5902" i="2"/>
  <c r="J5904" i="2" s="1"/>
  <c r="N5902" i="2"/>
  <c r="N5904" i="2" s="1"/>
  <c r="R5902" i="2"/>
  <c r="R5904" i="2" s="1"/>
  <c r="V5902" i="2"/>
  <c r="Z5902" i="2"/>
  <c r="Z5904" i="2" s="1"/>
  <c r="F5903" i="2"/>
  <c r="F5905" i="2" s="1"/>
  <c r="J5903" i="2"/>
  <c r="J5905" i="2" s="1"/>
  <c r="N5903" i="2"/>
  <c r="N5905" i="2" s="1"/>
  <c r="R5903" i="2"/>
  <c r="R5905" i="2" s="1"/>
  <c r="V5903" i="2"/>
  <c r="Z5903" i="2"/>
  <c r="Z5905" i="2" s="1"/>
  <c r="AC5679" i="2"/>
  <c r="AE5596" i="2"/>
  <c r="AC5587" i="2"/>
  <c r="F5533" i="2"/>
  <c r="J5533" i="2"/>
  <c r="N5533" i="2"/>
  <c r="R5533" i="2"/>
  <c r="V5533" i="2"/>
  <c r="Z5533" i="2"/>
  <c r="AC5525" i="2"/>
  <c r="AE5443" i="2"/>
  <c r="AC5426" i="2"/>
  <c r="AC5347" i="2"/>
  <c r="H5256" i="2"/>
  <c r="H5258" i="2" s="1"/>
  <c r="E5256" i="2"/>
  <c r="E5258" i="2" s="1"/>
  <c r="I5256" i="2"/>
  <c r="I5258" i="2" s="1"/>
  <c r="M5256" i="2"/>
  <c r="M5258" i="2" s="1"/>
  <c r="Q5256" i="2"/>
  <c r="Q5258" i="2" s="1"/>
  <c r="U5256" i="2"/>
  <c r="U5258" i="2" s="1"/>
  <c r="AC5262" i="2"/>
  <c r="AC5096" i="2"/>
  <c r="AC5015" i="2"/>
  <c r="AC4925" i="2"/>
  <c r="AC6342" i="2"/>
  <c r="F4337" i="2"/>
  <c r="J4337" i="2"/>
  <c r="N4337" i="2"/>
  <c r="R4337" i="2"/>
  <c r="V4337" i="2"/>
  <c r="Z4337" i="2"/>
  <c r="F4338" i="2"/>
  <c r="J4338" i="2"/>
  <c r="N4338" i="2"/>
  <c r="R4338" i="2"/>
  <c r="V4338" i="2"/>
  <c r="Z4338" i="2"/>
  <c r="AC4612" i="2"/>
  <c r="O6154" i="2"/>
  <c r="AC3284" i="2"/>
  <c r="H2948" i="2"/>
  <c r="J2911" i="2"/>
  <c r="V2911" i="2"/>
  <c r="O2904" i="2"/>
  <c r="H2897" i="2"/>
  <c r="T2897" i="2"/>
  <c r="AB2897" i="2"/>
  <c r="U2890" i="2"/>
  <c r="J2883" i="2"/>
  <c r="R2883" i="2"/>
  <c r="Z2883" i="2"/>
  <c r="O2876" i="2"/>
  <c r="T2869" i="2"/>
  <c r="AB2869" i="2"/>
  <c r="X2869" i="2"/>
  <c r="J2855" i="2"/>
  <c r="R2855" i="2"/>
  <c r="S2848" i="2"/>
  <c r="K2834" i="2"/>
  <c r="W2834" i="2"/>
  <c r="O2637" i="2"/>
  <c r="S2637" i="2"/>
  <c r="AC2691" i="2"/>
  <c r="H2611" i="2"/>
  <c r="X2611" i="2"/>
  <c r="AB2611" i="2"/>
  <c r="L2611" i="2"/>
  <c r="W2590" i="2"/>
  <c r="I2570" i="2"/>
  <c r="R2552" i="2"/>
  <c r="J2552" i="2"/>
  <c r="U2541" i="2"/>
  <c r="M2538" i="2"/>
  <c r="E2538" i="2"/>
  <c r="F2399" i="2"/>
  <c r="J2399" i="2"/>
  <c r="N2399" i="2"/>
  <c r="R2399" i="2"/>
  <c r="V2399" i="2"/>
  <c r="Z2399" i="2"/>
  <c r="F2400" i="2"/>
  <c r="J2400" i="2"/>
  <c r="N2400" i="2"/>
  <c r="R2400" i="2"/>
  <c r="V2400" i="2"/>
  <c r="Z2400" i="2"/>
  <c r="AC2487" i="2"/>
  <c r="AC2350" i="2"/>
  <c r="L2171" i="2"/>
  <c r="AC2253" i="2"/>
  <c r="AC2134" i="2"/>
  <c r="O1909" i="2"/>
  <c r="W1909" i="2"/>
  <c r="AC1984" i="2"/>
  <c r="AC1879" i="2"/>
  <c r="W1758" i="2"/>
  <c r="AC1789" i="2"/>
  <c r="H1643" i="2"/>
  <c r="L1643" i="2"/>
  <c r="P1643" i="2"/>
  <c r="T1643" i="2"/>
  <c r="X1643" i="2"/>
  <c r="AC1724" i="2"/>
  <c r="AC1598" i="2"/>
  <c r="G1541" i="2"/>
  <c r="K1541" i="2"/>
  <c r="O1541" i="2"/>
  <c r="S1541" i="2"/>
  <c r="W1541" i="2"/>
  <c r="AC1604" i="2"/>
  <c r="AC1503" i="2"/>
  <c r="W1433" i="2"/>
  <c r="N1412" i="2"/>
  <c r="T1384" i="2"/>
  <c r="E1306" i="2"/>
  <c r="I1306" i="2"/>
  <c r="U1306" i="2"/>
  <c r="L1229" i="2"/>
  <c r="AB1229" i="2"/>
  <c r="AC1019" i="2"/>
  <c r="AC969" i="2"/>
  <c r="AE921" i="2"/>
  <c r="AE825" i="2"/>
  <c r="AC906" i="2"/>
  <c r="AC813" i="2"/>
  <c r="AE714" i="2"/>
  <c r="AC700" i="2"/>
  <c r="AC553" i="2"/>
  <c r="H575" i="2"/>
  <c r="H577" i="2" s="1"/>
  <c r="L575" i="2"/>
  <c r="L577" i="2" s="1"/>
  <c r="P575" i="2"/>
  <c r="P577" i="2" s="1"/>
  <c r="T575" i="2"/>
  <c r="T577" i="2" s="1"/>
  <c r="X575" i="2"/>
  <c r="X577" i="2" s="1"/>
  <c r="AB575" i="2"/>
  <c r="AB577" i="2" s="1"/>
  <c r="AC579" i="2"/>
  <c r="AC323" i="2"/>
  <c r="AD323" i="2" s="1"/>
  <c r="AC470" i="2"/>
  <c r="E228" i="2"/>
  <c r="AC645" i="2"/>
  <c r="E720" i="2"/>
  <c r="I11" i="2"/>
  <c r="M11" i="2"/>
  <c r="Q11" i="2"/>
  <c r="U11" i="2"/>
  <c r="I24" i="2"/>
  <c r="M24" i="2"/>
  <c r="Q24" i="2"/>
  <c r="U24" i="2"/>
  <c r="G75" i="2"/>
  <c r="K75" i="2"/>
  <c r="O75" i="2"/>
  <c r="S75" i="2"/>
  <c r="W75" i="2"/>
  <c r="AA75" i="2"/>
  <c r="AC147" i="2"/>
  <c r="AD147" i="2" s="1"/>
  <c r="H215" i="2"/>
  <c r="L215" i="2"/>
  <c r="P215" i="2"/>
  <c r="T215" i="2"/>
  <c r="X215" i="2"/>
  <c r="AB215" i="2"/>
  <c r="I228" i="2"/>
  <c r="M228" i="2"/>
  <c r="Q228" i="2"/>
  <c r="U228" i="2"/>
  <c r="F254" i="2"/>
  <c r="J254" i="2"/>
  <c r="N254" i="2"/>
  <c r="R254" i="2"/>
  <c r="V254" i="2"/>
  <c r="Z254" i="2"/>
  <c r="G492" i="2"/>
  <c r="K492" i="2"/>
  <c r="O492" i="2"/>
  <c r="S492" i="2"/>
  <c r="W492" i="2"/>
  <c r="AA492" i="2"/>
  <c r="I588" i="2"/>
  <c r="M588" i="2"/>
  <c r="Q588" i="2"/>
  <c r="U588" i="2"/>
  <c r="E594" i="2"/>
  <c r="I594" i="2"/>
  <c r="M594" i="2"/>
  <c r="Q594" i="2"/>
  <c r="U594" i="2"/>
  <c r="AC714" i="2"/>
  <c r="I720" i="2"/>
  <c r="M720" i="2"/>
  <c r="Q720" i="2"/>
  <c r="U720" i="2"/>
  <c r="AC742" i="2"/>
  <c r="AD742" i="2" s="1"/>
  <c r="AC794" i="2"/>
  <c r="H914" i="2"/>
  <c r="L914" i="2"/>
  <c r="P914" i="2"/>
  <c r="T914" i="2"/>
  <c r="X914" i="2"/>
  <c r="AB914" i="2"/>
  <c r="AC1013" i="2"/>
  <c r="G1073" i="2"/>
  <c r="K1073" i="2"/>
  <c r="O1073" i="2"/>
  <c r="S1073" i="2"/>
  <c r="W1073" i="2"/>
  <c r="AA1073" i="2"/>
  <c r="AC1091" i="2"/>
  <c r="AD1091" i="2" s="1"/>
  <c r="AC1119" i="2"/>
  <c r="AD1119" i="2" s="1"/>
  <c r="I1169" i="2"/>
  <c r="M1169" i="2"/>
  <c r="Q1169" i="2"/>
  <c r="U1169" i="2"/>
  <c r="I1183" i="2"/>
  <c r="M1183" i="2"/>
  <c r="Q1183" i="2"/>
  <c r="U1183" i="2"/>
  <c r="Q1246" i="2"/>
  <c r="AC53" i="2"/>
  <c r="AC271" i="2"/>
  <c r="H11" i="2"/>
  <c r="L11" i="2"/>
  <c r="P11" i="2"/>
  <c r="T11" i="2"/>
  <c r="X11" i="2"/>
  <c r="AB11" i="2"/>
  <c r="H24" i="2"/>
  <c r="L24" i="2"/>
  <c r="P24" i="2"/>
  <c r="T24" i="2"/>
  <c r="X24" i="2"/>
  <c r="AB24" i="2"/>
  <c r="F62" i="2"/>
  <c r="J62" i="2"/>
  <c r="N62" i="2"/>
  <c r="R62" i="2"/>
  <c r="V62" i="2"/>
  <c r="Z62" i="2"/>
  <c r="F75" i="2"/>
  <c r="J75" i="2"/>
  <c r="N75" i="2"/>
  <c r="R75" i="2"/>
  <c r="V75" i="2"/>
  <c r="Z75" i="2"/>
  <c r="AC129" i="2"/>
  <c r="AD129" i="2" s="1"/>
  <c r="F195" i="2"/>
  <c r="J195" i="2"/>
  <c r="N195" i="2"/>
  <c r="R195" i="2"/>
  <c r="V195" i="2"/>
  <c r="Z195" i="2"/>
  <c r="AC199" i="2"/>
  <c r="AC212" i="2"/>
  <c r="H228" i="2"/>
  <c r="L228" i="2"/>
  <c r="P228" i="2"/>
  <c r="T228" i="2"/>
  <c r="X228" i="2"/>
  <c r="AB228" i="2"/>
  <c r="F247" i="2"/>
  <c r="J247" i="2"/>
  <c r="N247" i="2"/>
  <c r="R247" i="2"/>
  <c r="V247" i="2"/>
  <c r="Z247" i="2"/>
  <c r="AC415" i="2"/>
  <c r="I478" i="2"/>
  <c r="M478" i="2"/>
  <c r="Q478" i="2"/>
  <c r="U478" i="2"/>
  <c r="F492" i="2"/>
  <c r="J492" i="2"/>
  <c r="N492" i="2"/>
  <c r="R492" i="2"/>
  <c r="V492" i="2"/>
  <c r="Z492" i="2"/>
  <c r="H588" i="2"/>
  <c r="L588" i="2"/>
  <c r="P588" i="2"/>
  <c r="T588" i="2"/>
  <c r="X588" i="2"/>
  <c r="AB588" i="2"/>
  <c r="H594" i="2"/>
  <c r="L594" i="2"/>
  <c r="P594" i="2"/>
  <c r="T594" i="2"/>
  <c r="X594" i="2"/>
  <c r="AB594" i="2"/>
  <c r="H720" i="2"/>
  <c r="L720" i="2"/>
  <c r="P720" i="2"/>
  <c r="T720" i="2"/>
  <c r="X720" i="2"/>
  <c r="AB720" i="2"/>
  <c r="AC751" i="2"/>
  <c r="AC760" i="2" s="1"/>
  <c r="AC762" i="2" s="1"/>
  <c r="AC885" i="2"/>
  <c r="G914" i="2"/>
  <c r="K914" i="2"/>
  <c r="O914" i="2"/>
  <c r="S914" i="2"/>
  <c r="W914" i="2"/>
  <c r="AA914" i="2"/>
  <c r="AC1032" i="2"/>
  <c r="AD1032" i="2" s="1"/>
  <c r="F1073" i="2"/>
  <c r="J1073" i="2"/>
  <c r="N1073" i="2"/>
  <c r="R1073" i="2"/>
  <c r="V1073" i="2"/>
  <c r="Z1073" i="2"/>
  <c r="E1134" i="2"/>
  <c r="I1134" i="2"/>
  <c r="M1134" i="2"/>
  <c r="Q1134" i="2"/>
  <c r="U1134" i="2"/>
  <c r="E1162" i="2"/>
  <c r="I1162" i="2"/>
  <c r="M1162" i="2"/>
  <c r="Q1162" i="2"/>
  <c r="U1162" i="2"/>
  <c r="H1169" i="2"/>
  <c r="L1169" i="2"/>
  <c r="P1169" i="2"/>
  <c r="T1169" i="2"/>
  <c r="X1169" i="2"/>
  <c r="AB1169" i="2"/>
  <c r="H1183" i="2"/>
  <c r="L1183" i="2"/>
  <c r="P1183" i="2"/>
  <c r="T1183" i="2"/>
  <c r="X1183" i="2"/>
  <c r="AB1183" i="2"/>
  <c r="AC1211" i="2"/>
  <c r="AD1211" i="2" s="1"/>
  <c r="AC1225" i="2"/>
  <c r="AD1225" i="2" s="1"/>
  <c r="AC1227" i="2"/>
  <c r="I1229" i="2"/>
  <c r="M1229" i="2"/>
  <c r="Q1229" i="2"/>
  <c r="U1229" i="2"/>
  <c r="E1243" i="2"/>
  <c r="M1243" i="2"/>
  <c r="U1243" i="2"/>
  <c r="E75" i="2"/>
  <c r="AD2914" i="2"/>
  <c r="E492" i="2"/>
  <c r="AE978" i="2"/>
  <c r="E1073" i="2"/>
  <c r="AC8" i="2"/>
  <c r="G11" i="2"/>
  <c r="K11" i="2"/>
  <c r="O11" i="2"/>
  <c r="S11" i="2"/>
  <c r="W11" i="2"/>
  <c r="AA11" i="2"/>
  <c r="G24" i="2"/>
  <c r="K24" i="2"/>
  <c r="O24" i="2"/>
  <c r="S24" i="2"/>
  <c r="W24" i="2"/>
  <c r="AA24" i="2"/>
  <c r="I75" i="2"/>
  <c r="M75" i="2"/>
  <c r="Q75" i="2"/>
  <c r="U75" i="2"/>
  <c r="F188" i="2"/>
  <c r="J188" i="2"/>
  <c r="N188" i="2"/>
  <c r="R188" i="2"/>
  <c r="V188" i="2"/>
  <c r="Z188" i="2"/>
  <c r="F215" i="2"/>
  <c r="J215" i="2"/>
  <c r="N215" i="2"/>
  <c r="R215" i="2"/>
  <c r="V215" i="2"/>
  <c r="Z215" i="2"/>
  <c r="G228" i="2"/>
  <c r="K228" i="2"/>
  <c r="O228" i="2"/>
  <c r="S228" i="2"/>
  <c r="W228" i="2"/>
  <c r="AA228" i="2"/>
  <c r="F240" i="2"/>
  <c r="J240" i="2"/>
  <c r="N240" i="2"/>
  <c r="R240" i="2"/>
  <c r="V240" i="2"/>
  <c r="Z240" i="2"/>
  <c r="AC244" i="2"/>
  <c r="AC245" i="2"/>
  <c r="AC408" i="2"/>
  <c r="AC488" i="2"/>
  <c r="AD488" i="2" s="1"/>
  <c r="I492" i="2"/>
  <c r="M492" i="2"/>
  <c r="Q492" i="2"/>
  <c r="U492" i="2"/>
  <c r="G594" i="2"/>
  <c r="K594" i="2"/>
  <c r="O594" i="2"/>
  <c r="S594" i="2"/>
  <c r="W594" i="2"/>
  <c r="AA594" i="2"/>
  <c r="AC672" i="2"/>
  <c r="G720" i="2"/>
  <c r="K720" i="2"/>
  <c r="O720" i="2"/>
  <c r="S720" i="2"/>
  <c r="W720" i="2"/>
  <c r="AA720" i="2"/>
  <c r="F914" i="2"/>
  <c r="J914" i="2"/>
  <c r="N914" i="2"/>
  <c r="R914" i="2"/>
  <c r="V914" i="2"/>
  <c r="Z914" i="2"/>
  <c r="AC955" i="2"/>
  <c r="AC1069" i="2"/>
  <c r="AD1069" i="2" s="1"/>
  <c r="I1073" i="2"/>
  <c r="M1073" i="2"/>
  <c r="Q1073" i="2"/>
  <c r="U1073" i="2"/>
  <c r="H1134" i="2"/>
  <c r="L1134" i="2"/>
  <c r="P1134" i="2"/>
  <c r="X1134" i="2"/>
  <c r="E1155" i="2"/>
  <c r="I1155" i="2"/>
  <c r="M1155" i="2"/>
  <c r="U1155" i="2"/>
  <c r="H1162" i="2"/>
  <c r="L1162" i="2"/>
  <c r="P1162" i="2"/>
  <c r="T1162" i="2"/>
  <c r="X1162" i="2"/>
  <c r="AB1162" i="2"/>
  <c r="H1229" i="2"/>
  <c r="P1229" i="2"/>
  <c r="X1229" i="2"/>
  <c r="E1236" i="2"/>
  <c r="I1236" i="2"/>
  <c r="M1236" i="2"/>
  <c r="U1236" i="2"/>
  <c r="H1243" i="2"/>
  <c r="L1243" i="2"/>
  <c r="P1243" i="2"/>
  <c r="T1243" i="2"/>
  <c r="X1243" i="2"/>
  <c r="AB1243" i="2"/>
  <c r="E1250" i="2"/>
  <c r="AC118" i="2"/>
  <c r="AC528" i="2"/>
  <c r="F11" i="2"/>
  <c r="J11" i="2"/>
  <c r="N11" i="2"/>
  <c r="R11" i="2"/>
  <c r="Z11" i="2"/>
  <c r="F24" i="2"/>
  <c r="J24" i="2"/>
  <c r="N24" i="2"/>
  <c r="R24" i="2"/>
  <c r="V24" i="2"/>
  <c r="Z24" i="2"/>
  <c r="H62" i="2"/>
  <c r="L62" i="2"/>
  <c r="P62" i="2"/>
  <c r="T62" i="2"/>
  <c r="X62" i="2"/>
  <c r="AB62" i="2"/>
  <c r="H75" i="2"/>
  <c r="L75" i="2"/>
  <c r="P75" i="2"/>
  <c r="T75" i="2"/>
  <c r="X75" i="2"/>
  <c r="AB75" i="2"/>
  <c r="AC158" i="2"/>
  <c r="F228" i="2"/>
  <c r="J228" i="2"/>
  <c r="N228" i="2"/>
  <c r="R228" i="2"/>
  <c r="V228" i="2"/>
  <c r="Z228" i="2"/>
  <c r="AC237" i="2"/>
  <c r="AC238" i="2"/>
  <c r="F261" i="2"/>
  <c r="J261" i="2"/>
  <c r="N261" i="2"/>
  <c r="R261" i="2"/>
  <c r="V261" i="2"/>
  <c r="Z261" i="2"/>
  <c r="E313" i="2"/>
  <c r="I313" i="2"/>
  <c r="M313" i="2"/>
  <c r="Q313" i="2"/>
  <c r="U313" i="2"/>
  <c r="G478" i="2"/>
  <c r="K478" i="2"/>
  <c r="O478" i="2"/>
  <c r="S478" i="2"/>
  <c r="W478" i="2"/>
  <c r="AA478" i="2"/>
  <c r="H492" i="2"/>
  <c r="L492" i="2"/>
  <c r="P492" i="2"/>
  <c r="T492" i="2"/>
  <c r="X492" i="2"/>
  <c r="AB492" i="2"/>
  <c r="F588" i="2"/>
  <c r="J588" i="2"/>
  <c r="N588" i="2"/>
  <c r="R588" i="2"/>
  <c r="V588" i="2"/>
  <c r="Z588" i="2"/>
  <c r="F594" i="2"/>
  <c r="J594" i="2"/>
  <c r="N594" i="2"/>
  <c r="R594" i="2"/>
  <c r="V594" i="2"/>
  <c r="Z594" i="2"/>
  <c r="AC694" i="2"/>
  <c r="F720" i="2"/>
  <c r="J720" i="2"/>
  <c r="N720" i="2"/>
  <c r="R720" i="2"/>
  <c r="V720" i="2"/>
  <c r="Z720" i="2"/>
  <c r="AC735" i="2"/>
  <c r="AD735" i="2" s="1"/>
  <c r="AC801" i="2"/>
  <c r="AC898" i="2"/>
  <c r="AC911" i="2"/>
  <c r="AC912" i="2"/>
  <c r="I914" i="2"/>
  <c r="M914" i="2"/>
  <c r="Q914" i="2"/>
  <c r="U914" i="2"/>
  <c r="H1073" i="2"/>
  <c r="L1073" i="2"/>
  <c r="P1073" i="2"/>
  <c r="T1073" i="2"/>
  <c r="X1073" i="2"/>
  <c r="AB1073" i="2"/>
  <c r="H1155" i="2"/>
  <c r="L1155" i="2"/>
  <c r="P1155" i="2"/>
  <c r="T1155" i="2"/>
  <c r="X1155" i="2"/>
  <c r="AB1155" i="2"/>
  <c r="H1236" i="2"/>
  <c r="L1236" i="2"/>
  <c r="P1236" i="2"/>
  <c r="T1236" i="2"/>
  <c r="X1236" i="2"/>
  <c r="AB1236" i="2"/>
  <c r="L1250" i="2"/>
  <c r="P1250" i="2"/>
  <c r="T1250" i="2"/>
  <c r="AB1250" i="2"/>
  <c r="S1335" i="2"/>
  <c r="AA1338" i="2"/>
  <c r="L1363" i="2"/>
  <c r="T1363" i="2"/>
  <c r="AB1363" i="2"/>
  <c r="H1370" i="2"/>
  <c r="L1370" i="2"/>
  <c r="P1370" i="2"/>
  <c r="T1370" i="2"/>
  <c r="X1370" i="2"/>
  <c r="AB1370" i="2"/>
  <c r="F1412" i="2"/>
  <c r="J1412" i="2"/>
  <c r="R1412" i="2"/>
  <c r="V1412" i="2"/>
  <c r="Z1412" i="2"/>
  <c r="F1419" i="2"/>
  <c r="N1419" i="2"/>
  <c r="R1419" i="2"/>
  <c r="V1419" i="2"/>
  <c r="O1456" i="2"/>
  <c r="G1472" i="2"/>
  <c r="K1472" i="2"/>
  <c r="O1472" i="2"/>
  <c r="S1472" i="2"/>
  <c r="W1472" i="2"/>
  <c r="AA1472" i="2"/>
  <c r="H1493" i="2"/>
  <c r="L1493" i="2"/>
  <c r="P1493" i="2"/>
  <c r="T1493" i="2"/>
  <c r="X1493" i="2"/>
  <c r="AB1493" i="2"/>
  <c r="F1613" i="2"/>
  <c r="J1613" i="2"/>
  <c r="N1613" i="2"/>
  <c r="R1613" i="2"/>
  <c r="V1613" i="2"/>
  <c r="Z1613" i="2"/>
  <c r="K1758" i="2"/>
  <c r="O1758" i="2"/>
  <c r="AA1758" i="2"/>
  <c r="G1779" i="2"/>
  <c r="K1779" i="2"/>
  <c r="O1779" i="2"/>
  <c r="S1779" i="2"/>
  <c r="W1779" i="2"/>
  <c r="AA1779" i="2"/>
  <c r="F1798" i="2"/>
  <c r="J1798" i="2"/>
  <c r="N1798" i="2"/>
  <c r="R1798" i="2"/>
  <c r="V1798" i="2"/>
  <c r="Z1798" i="2"/>
  <c r="H1805" i="2"/>
  <c r="L1805" i="2"/>
  <c r="P1805" i="2"/>
  <c r="T1805" i="2"/>
  <c r="X1805" i="2"/>
  <c r="AB1805" i="2"/>
  <c r="X1812" i="2"/>
  <c r="H1819" i="2"/>
  <c r="L1819" i="2"/>
  <c r="P1819" i="2"/>
  <c r="X1819" i="2"/>
  <c r="AB1819" i="2"/>
  <c r="H1853" i="2"/>
  <c r="L1853" i="2"/>
  <c r="X1853" i="2"/>
  <c r="AB1853" i="2"/>
  <c r="J1867" i="2"/>
  <c r="H1895" i="2"/>
  <c r="L1895" i="2"/>
  <c r="P1895" i="2"/>
  <c r="T1895" i="2"/>
  <c r="X1895" i="2"/>
  <c r="AB1895" i="2"/>
  <c r="AC1921" i="2"/>
  <c r="M1937" i="2"/>
  <c r="U1937" i="2"/>
  <c r="E1944" i="2"/>
  <c r="I1944" i="2"/>
  <c r="M1944" i="2"/>
  <c r="Q1944" i="2"/>
  <c r="U1944" i="2"/>
  <c r="I1972" i="2"/>
  <c r="M1972" i="2"/>
  <c r="Q1972" i="2"/>
  <c r="U1972" i="2"/>
  <c r="AC2076" i="2"/>
  <c r="H2359" i="2"/>
  <c r="L2359" i="2"/>
  <c r="P2359" i="2"/>
  <c r="T2359" i="2"/>
  <c r="X2359" i="2"/>
  <c r="AB2359" i="2"/>
  <c r="H2366" i="2"/>
  <c r="L2366" i="2"/>
  <c r="P2366" i="2"/>
  <c r="T2366" i="2"/>
  <c r="X2366" i="2"/>
  <c r="AB2366" i="2"/>
  <c r="H2373" i="2"/>
  <c r="L2373" i="2"/>
  <c r="P2373" i="2"/>
  <c r="T2373" i="2"/>
  <c r="X2373" i="2"/>
  <c r="AB2373" i="2"/>
  <c r="AC2422" i="2"/>
  <c r="AC2493" i="2"/>
  <c r="I2503" i="2"/>
  <c r="M2503" i="2"/>
  <c r="Q2503" i="2"/>
  <c r="U2503" i="2"/>
  <c r="I2558" i="2"/>
  <c r="I2560" i="2" s="1"/>
  <c r="M2558" i="2"/>
  <c r="M2560" i="2" s="1"/>
  <c r="Q2558" i="2"/>
  <c r="Q2560" i="2" s="1"/>
  <c r="Z2552" i="2"/>
  <c r="U2570" i="2"/>
  <c r="P2583" i="2"/>
  <c r="G2590" i="2"/>
  <c r="X2607" i="2"/>
  <c r="P2611" i="2"/>
  <c r="T2611" i="2"/>
  <c r="AC2719" i="2"/>
  <c r="AC2774" i="2"/>
  <c r="AC2796" i="2"/>
  <c r="AC2797" i="2"/>
  <c r="I2799" i="2"/>
  <c r="M2799" i="2"/>
  <c r="Q2799" i="2"/>
  <c r="U2799" i="2"/>
  <c r="AC2804" i="2"/>
  <c r="E2834" i="2"/>
  <c r="M2834" i="2"/>
  <c r="F2855" i="2"/>
  <c r="N2855" i="2"/>
  <c r="V2855" i="2"/>
  <c r="P2869" i="2"/>
  <c r="K2876" i="2"/>
  <c r="S2876" i="2"/>
  <c r="AA2876" i="2"/>
  <c r="X2897" i="2"/>
  <c r="G2904" i="2"/>
  <c r="K2904" i="2"/>
  <c r="S2904" i="2"/>
  <c r="W2904" i="2"/>
  <c r="AA2904" i="2"/>
  <c r="AC2969" i="2"/>
  <c r="AC2972" i="2"/>
  <c r="AD2972" i="2" s="1"/>
  <c r="AC3039" i="2"/>
  <c r="AC3042" i="2"/>
  <c r="AD3042" i="2" s="1"/>
  <c r="Q3280" i="2"/>
  <c r="Q3282" i="2" s="1"/>
  <c r="U3280" i="2"/>
  <c r="U3282" i="2" s="1"/>
  <c r="AC3060" i="2"/>
  <c r="AC3063" i="2"/>
  <c r="AD3063" i="2" s="1"/>
  <c r="X3098" i="2"/>
  <c r="AC3102" i="2"/>
  <c r="AC3105" i="2"/>
  <c r="AD3105" i="2" s="1"/>
  <c r="AC3144" i="2"/>
  <c r="AC3147" i="2"/>
  <c r="AD3147" i="2" s="1"/>
  <c r="AC3179" i="2"/>
  <c r="AC3182" i="2"/>
  <c r="AD3182" i="2" s="1"/>
  <c r="AC3207" i="2"/>
  <c r="AC3210" i="2"/>
  <c r="AD3210" i="2" s="1"/>
  <c r="AC3235" i="2"/>
  <c r="AC3238" i="2"/>
  <c r="AD3238" i="2" s="1"/>
  <c r="AC3263" i="2"/>
  <c r="AC3266" i="2"/>
  <c r="AD3266" i="2" s="1"/>
  <c r="AC6138" i="2"/>
  <c r="AC6139" i="2"/>
  <c r="I6141" i="2"/>
  <c r="M6141" i="2"/>
  <c r="Q6141" i="2"/>
  <c r="U6141" i="2"/>
  <c r="AC6285" i="2"/>
  <c r="AC6262" i="2"/>
  <c r="AD6262" i="2" s="1"/>
  <c r="AC3290" i="2"/>
  <c r="AC3291" i="2"/>
  <c r="I3293" i="2"/>
  <c r="M3293" i="2"/>
  <c r="Q3293" i="2"/>
  <c r="AC1255" i="2"/>
  <c r="AC1295" i="2"/>
  <c r="AD1295" i="2" s="1"/>
  <c r="E1299" i="2"/>
  <c r="M1299" i="2"/>
  <c r="U1299" i="2"/>
  <c r="P1302" i="2"/>
  <c r="M1306" i="2"/>
  <c r="Q1306" i="2"/>
  <c r="G1335" i="2"/>
  <c r="O1338" i="2"/>
  <c r="G1342" i="2"/>
  <c r="K1342" i="2"/>
  <c r="W1342" i="2"/>
  <c r="AA1342" i="2"/>
  <c r="AC1381" i="2"/>
  <c r="F1405" i="2"/>
  <c r="J1405" i="2"/>
  <c r="N1405" i="2"/>
  <c r="V1405" i="2"/>
  <c r="Z1405" i="2"/>
  <c r="W1453" i="2"/>
  <c r="P1486" i="2"/>
  <c r="T1486" i="2"/>
  <c r="AC1610" i="2"/>
  <c r="AC1611" i="2"/>
  <c r="F1732" i="2"/>
  <c r="N1732" i="2"/>
  <c r="V1732" i="2"/>
  <c r="G1772" i="2"/>
  <c r="K1772" i="2"/>
  <c r="O1772" i="2"/>
  <c r="S1772" i="2"/>
  <c r="AA1772" i="2"/>
  <c r="AC1795" i="2"/>
  <c r="AC1796" i="2"/>
  <c r="E1798" i="2"/>
  <c r="AC1836" i="2"/>
  <c r="T1846" i="2"/>
  <c r="AB1846" i="2"/>
  <c r="G1895" i="2"/>
  <c r="K1895" i="2"/>
  <c r="O1895" i="2"/>
  <c r="S1895" i="2"/>
  <c r="W1895" i="2"/>
  <c r="AA1895" i="2"/>
  <c r="H1923" i="2"/>
  <c r="P1923" i="2"/>
  <c r="X1923" i="2"/>
  <c r="H1937" i="2"/>
  <c r="L1937" i="2"/>
  <c r="P1937" i="2"/>
  <c r="T1937" i="2"/>
  <c r="X1937" i="2"/>
  <c r="AB1937" i="2"/>
  <c r="I1965" i="2"/>
  <c r="M1965" i="2"/>
  <c r="Q1965" i="2"/>
  <c r="U1965" i="2"/>
  <c r="AC2154" i="2"/>
  <c r="AC2315" i="2"/>
  <c r="F2466" i="2"/>
  <c r="J2466" i="2"/>
  <c r="N2466" i="2"/>
  <c r="R2466" i="2"/>
  <c r="V2466" i="2"/>
  <c r="Z2466" i="2"/>
  <c r="U2545" i="2"/>
  <c r="L2583" i="2"/>
  <c r="Q2597" i="2"/>
  <c r="U2597" i="2"/>
  <c r="AC2773" i="2"/>
  <c r="AD2773" i="2" s="1"/>
  <c r="AC2768" i="2"/>
  <c r="H2806" i="2"/>
  <c r="L2806" i="2"/>
  <c r="P2806" i="2"/>
  <c r="T2806" i="2"/>
  <c r="X2806" i="2"/>
  <c r="AB2806" i="2"/>
  <c r="G2848" i="2"/>
  <c r="K2848" i="2"/>
  <c r="O2848" i="2"/>
  <c r="AA2848" i="2"/>
  <c r="E2862" i="2"/>
  <c r="I2862" i="2"/>
  <c r="M2862" i="2"/>
  <c r="Q2862" i="2"/>
  <c r="U2862" i="2"/>
  <c r="P2897" i="2"/>
  <c r="G2955" i="2"/>
  <c r="K2955" i="2"/>
  <c r="O2955" i="2"/>
  <c r="S2955" i="2"/>
  <c r="W2955" i="2"/>
  <c r="AA2955" i="2"/>
  <c r="AC2976" i="2"/>
  <c r="AC2979" i="2"/>
  <c r="AD2979" i="2" s="1"/>
  <c r="L3004" i="2"/>
  <c r="P3004" i="2"/>
  <c r="T3004" i="2"/>
  <c r="AB3004" i="2"/>
  <c r="W3011" i="2"/>
  <c r="AC3018" i="2"/>
  <c r="AC3021" i="2"/>
  <c r="AD3021" i="2" s="1"/>
  <c r="E3053" i="2"/>
  <c r="AC3053" i="2" s="1"/>
  <c r="I3053" i="2"/>
  <c r="Q3053" i="2"/>
  <c r="U3053" i="2"/>
  <c r="AC3067" i="2"/>
  <c r="AC3070" i="2"/>
  <c r="AD3070" i="2" s="1"/>
  <c r="AC3088" i="2"/>
  <c r="AC3091" i="2"/>
  <c r="AD3091" i="2" s="1"/>
  <c r="P3098" i="2"/>
  <c r="AC3109" i="2"/>
  <c r="AC3112" i="2"/>
  <c r="AD3112" i="2" s="1"/>
  <c r="F3158" i="2"/>
  <c r="J3158" i="2"/>
  <c r="N3158" i="2"/>
  <c r="R3158" i="2"/>
  <c r="V3158" i="2"/>
  <c r="Z3158" i="2"/>
  <c r="AC3186" i="2"/>
  <c r="AC3189" i="2"/>
  <c r="AD3189" i="2" s="1"/>
  <c r="AC3214" i="2"/>
  <c r="AC3217" i="2"/>
  <c r="AD3217" i="2" s="1"/>
  <c r="AC3242" i="2"/>
  <c r="AC3245" i="2"/>
  <c r="AD3245" i="2" s="1"/>
  <c r="J6148" i="2"/>
  <c r="N6148" i="2"/>
  <c r="R6148" i="2"/>
  <c r="V6148" i="2"/>
  <c r="Z6148" i="2"/>
  <c r="W6157" i="2"/>
  <c r="AC6269" i="2"/>
  <c r="AD6269" i="2" s="1"/>
  <c r="H3293" i="2"/>
  <c r="L3293" i="2"/>
  <c r="P3293" i="2"/>
  <c r="T3293" i="2"/>
  <c r="L1299" i="2"/>
  <c r="T1299" i="2"/>
  <c r="AB1299" i="2"/>
  <c r="K1338" i="2"/>
  <c r="H1384" i="2"/>
  <c r="L1384" i="2"/>
  <c r="P1384" i="2"/>
  <c r="X1384" i="2"/>
  <c r="J1391" i="2"/>
  <c r="N1391" i="2"/>
  <c r="R1391" i="2"/>
  <c r="Z1391" i="2"/>
  <c r="F1398" i="2"/>
  <c r="J1398" i="2"/>
  <c r="N1398" i="2"/>
  <c r="R1398" i="2"/>
  <c r="V1398" i="2"/>
  <c r="Z1398" i="2"/>
  <c r="O1426" i="2"/>
  <c r="S1429" i="2"/>
  <c r="G1453" i="2"/>
  <c r="H1479" i="2"/>
  <c r="L1479" i="2"/>
  <c r="P1479" i="2"/>
  <c r="T1479" i="2"/>
  <c r="X1479" i="2"/>
  <c r="AB1479" i="2"/>
  <c r="AC1510" i="2"/>
  <c r="AC1511" i="2"/>
  <c r="E1517" i="2"/>
  <c r="AC1518" i="2"/>
  <c r="H1613" i="2"/>
  <c r="L1613" i="2"/>
  <c r="P1613" i="2"/>
  <c r="T1613" i="2"/>
  <c r="X1613" i="2"/>
  <c r="AB1613" i="2"/>
  <c r="AC1729" i="2"/>
  <c r="AC1755" i="2"/>
  <c r="G1765" i="2"/>
  <c r="K1765" i="2"/>
  <c r="O1765" i="2"/>
  <c r="S1765" i="2"/>
  <c r="AA1765" i="2"/>
  <c r="AC1776" i="2"/>
  <c r="G1846" i="2"/>
  <c r="K1846" i="2"/>
  <c r="O1846" i="2"/>
  <c r="S1846" i="2"/>
  <c r="W1846" i="2"/>
  <c r="AA1846" i="2"/>
  <c r="F1888" i="2"/>
  <c r="J1888" i="2"/>
  <c r="N1888" i="2"/>
  <c r="R1888" i="2"/>
  <c r="V1888" i="2"/>
  <c r="Z1888" i="2"/>
  <c r="AA1905" i="2"/>
  <c r="I1958" i="2"/>
  <c r="M1958" i="2"/>
  <c r="Q1958" i="2"/>
  <c r="U1958" i="2"/>
  <c r="AC2036" i="2"/>
  <c r="AC2037" i="2"/>
  <c r="AC2206" i="2"/>
  <c r="AC2209" i="2"/>
  <c r="AD2209" i="2" s="1"/>
  <c r="F2359" i="2"/>
  <c r="J2359" i="2"/>
  <c r="N2359" i="2"/>
  <c r="R2359" i="2"/>
  <c r="V2359" i="2"/>
  <c r="Z2359" i="2"/>
  <c r="F2366" i="2"/>
  <c r="J2366" i="2"/>
  <c r="N2366" i="2"/>
  <c r="R2366" i="2"/>
  <c r="V2366" i="2"/>
  <c r="Z2366" i="2"/>
  <c r="F2373" i="2"/>
  <c r="J2373" i="2"/>
  <c r="N2373" i="2"/>
  <c r="R2373" i="2"/>
  <c r="V2373" i="2"/>
  <c r="Z2373" i="2"/>
  <c r="AC2441" i="2"/>
  <c r="AD2441" i="2" s="1"/>
  <c r="AC2464" i="2"/>
  <c r="G2503" i="2"/>
  <c r="K2503" i="2"/>
  <c r="O2503" i="2"/>
  <c r="S2503" i="2"/>
  <c r="W2503" i="2"/>
  <c r="AA2503" i="2"/>
  <c r="AC2515" i="2"/>
  <c r="M2545" i="2"/>
  <c r="I2700" i="2"/>
  <c r="Q2700" i="2"/>
  <c r="G2799" i="2"/>
  <c r="K2799" i="2"/>
  <c r="O2799" i="2"/>
  <c r="S2799" i="2"/>
  <c r="W2799" i="2"/>
  <c r="AA2799" i="2"/>
  <c r="G2834" i="2"/>
  <c r="S2834" i="2"/>
  <c r="O3011" i="2"/>
  <c r="I3081" i="2"/>
  <c r="Q3081" i="2"/>
  <c r="U3081" i="2"/>
  <c r="F3130" i="2"/>
  <c r="J3130" i="2"/>
  <c r="N3130" i="2"/>
  <c r="R3130" i="2"/>
  <c r="V3130" i="2"/>
  <c r="Z3130" i="2"/>
  <c r="M3137" i="2"/>
  <c r="Q3137" i="2"/>
  <c r="U3137" i="2"/>
  <c r="G3151" i="2"/>
  <c r="K3151" i="2"/>
  <c r="O3151" i="2"/>
  <c r="AA3151" i="2"/>
  <c r="G6141" i="2"/>
  <c r="K6141" i="2"/>
  <c r="O6141" i="2"/>
  <c r="S6141" i="2"/>
  <c r="W6141" i="2"/>
  <c r="AA6141" i="2"/>
  <c r="G6154" i="2"/>
  <c r="S6154" i="2"/>
  <c r="G6161" i="2"/>
  <c r="K6161" i="2"/>
  <c r="O6161" i="2"/>
  <c r="S6161" i="2"/>
  <c r="W6161" i="2"/>
  <c r="AA6161" i="2"/>
  <c r="G3293" i="2"/>
  <c r="K3293" i="2"/>
  <c r="O3293" i="2"/>
  <c r="S3293" i="2"/>
  <c r="W3293" i="2"/>
  <c r="AA3293" i="2"/>
  <c r="P1264" i="2"/>
  <c r="X1264" i="2"/>
  <c r="W1335" i="2"/>
  <c r="H1377" i="2"/>
  <c r="L1377" i="2"/>
  <c r="P1377" i="2"/>
  <c r="T1377" i="2"/>
  <c r="AB1377" i="2"/>
  <c r="K1433" i="2"/>
  <c r="O1433" i="2"/>
  <c r="S1433" i="2"/>
  <c r="AA1433" i="2"/>
  <c r="AC1679" i="2"/>
  <c r="AC1680" i="2"/>
  <c r="AC1769" i="2"/>
  <c r="G1798" i="2"/>
  <c r="K1798" i="2"/>
  <c r="O1798" i="2"/>
  <c r="S1798" i="2"/>
  <c r="W1798" i="2"/>
  <c r="AA1798" i="2"/>
  <c r="I1805" i="2"/>
  <c r="M1805" i="2"/>
  <c r="Q1805" i="2"/>
  <c r="U1805" i="2"/>
  <c r="G1839" i="2"/>
  <c r="K1839" i="2"/>
  <c r="O1839" i="2"/>
  <c r="S1839" i="2"/>
  <c r="W1839" i="2"/>
  <c r="AA1839" i="2"/>
  <c r="E1860" i="2"/>
  <c r="I1860" i="2"/>
  <c r="Q1860" i="2"/>
  <c r="U1860" i="2"/>
  <c r="K1867" i="2"/>
  <c r="S1867" i="2"/>
  <c r="AA1867" i="2"/>
  <c r="I1888" i="2"/>
  <c r="M1888" i="2"/>
  <c r="Q1888" i="2"/>
  <c r="U1888" i="2"/>
  <c r="E1895" i="2"/>
  <c r="K1909" i="2"/>
  <c r="AA1909" i="2"/>
  <c r="E1951" i="2"/>
  <c r="I1951" i="2"/>
  <c r="M1951" i="2"/>
  <c r="Q1951" i="2"/>
  <c r="U1951" i="2"/>
  <c r="AC2124" i="2"/>
  <c r="AC2364" i="2"/>
  <c r="AC2371" i="2"/>
  <c r="H2466" i="2"/>
  <c r="L2466" i="2"/>
  <c r="P2466" i="2"/>
  <c r="T2466" i="2"/>
  <c r="X2466" i="2"/>
  <c r="AB2466" i="2"/>
  <c r="I2496" i="2"/>
  <c r="M2496" i="2"/>
  <c r="Q2496" i="2"/>
  <c r="U2496" i="2"/>
  <c r="I2522" i="2"/>
  <c r="Q2561" i="2"/>
  <c r="U2561" i="2"/>
  <c r="AC2562" i="2"/>
  <c r="W2538" i="2"/>
  <c r="E2545" i="2"/>
  <c r="AB2583" i="2"/>
  <c r="O2590" i="2"/>
  <c r="H2642" i="2"/>
  <c r="L2642" i="2"/>
  <c r="P2642" i="2"/>
  <c r="T2642" i="2"/>
  <c r="X2642" i="2"/>
  <c r="AB2642" i="2"/>
  <c r="H2643" i="2"/>
  <c r="L2643" i="2"/>
  <c r="P2643" i="2"/>
  <c r="T2643" i="2"/>
  <c r="X2643" i="2"/>
  <c r="AB2643" i="2"/>
  <c r="G2637" i="2"/>
  <c r="K2637" i="2"/>
  <c r="W2637" i="2"/>
  <c r="AA2637" i="2"/>
  <c r="G2726" i="2"/>
  <c r="K2726" i="2"/>
  <c r="O2726" i="2"/>
  <c r="S2726" i="2"/>
  <c r="W2726" i="2"/>
  <c r="AA2726" i="2"/>
  <c r="AC2732" i="2"/>
  <c r="AC2733" i="2"/>
  <c r="AC2739" i="2"/>
  <c r="AC2740" i="2"/>
  <c r="AC2747" i="2"/>
  <c r="F2806" i="2"/>
  <c r="J2806" i="2"/>
  <c r="N2806" i="2"/>
  <c r="R2806" i="2"/>
  <c r="V2806" i="2"/>
  <c r="Z2806" i="2"/>
  <c r="F2825" i="2"/>
  <c r="J2825" i="2"/>
  <c r="N2825" i="2"/>
  <c r="R2825" i="2"/>
  <c r="V2825" i="2"/>
  <c r="Z2825" i="2"/>
  <c r="F2920" i="2"/>
  <c r="F2922" i="2" s="1"/>
  <c r="J2920" i="2"/>
  <c r="J2922" i="2" s="1"/>
  <c r="N2920" i="2"/>
  <c r="N2922" i="2" s="1"/>
  <c r="R2920" i="2"/>
  <c r="R2922" i="2" s="1"/>
  <c r="V2920" i="2"/>
  <c r="Z2920" i="2"/>
  <c r="Z2922" i="2" s="1"/>
  <c r="F2883" i="2"/>
  <c r="V2883" i="2"/>
  <c r="I2890" i="2"/>
  <c r="M2890" i="2"/>
  <c r="Q2890" i="2"/>
  <c r="R2911" i="2"/>
  <c r="AC2933" i="2"/>
  <c r="AC2943" i="2"/>
  <c r="H2991" i="2"/>
  <c r="L2991" i="2"/>
  <c r="P2991" i="2"/>
  <c r="T2991" i="2"/>
  <c r="X2991" i="2"/>
  <c r="AB2991" i="2"/>
  <c r="H2992" i="2"/>
  <c r="L2992" i="2"/>
  <c r="P2992" i="2"/>
  <c r="T2992" i="2"/>
  <c r="X2992" i="2"/>
  <c r="AB2992" i="2"/>
  <c r="AC2962" i="2"/>
  <c r="AC2965" i="2"/>
  <c r="AD2965" i="2" s="1"/>
  <c r="G3011" i="2"/>
  <c r="AC3032" i="2"/>
  <c r="AC3035" i="2"/>
  <c r="AD3035" i="2" s="1"/>
  <c r="F3046" i="2"/>
  <c r="N3046" i="2"/>
  <c r="R3046" i="2"/>
  <c r="V3046" i="2"/>
  <c r="S3095" i="2"/>
  <c r="AC3123" i="2"/>
  <c r="AC3126" i="2"/>
  <c r="AD3126" i="2" s="1"/>
  <c r="AC3172" i="2"/>
  <c r="AC3175" i="2"/>
  <c r="AD3175" i="2" s="1"/>
  <c r="AC3200" i="2"/>
  <c r="AC3203" i="2"/>
  <c r="AD3203" i="2" s="1"/>
  <c r="AC3228" i="2"/>
  <c r="AC3231" i="2"/>
  <c r="AD3231" i="2" s="1"/>
  <c r="AC3256" i="2"/>
  <c r="AC3259" i="2"/>
  <c r="AD3259" i="2" s="1"/>
  <c r="J3270" i="2"/>
  <c r="N3270" i="2"/>
  <c r="Z3270" i="2"/>
  <c r="H6148" i="2"/>
  <c r="L6148" i="2"/>
  <c r="P6148" i="2"/>
  <c r="T6148" i="2"/>
  <c r="X6148" i="2"/>
  <c r="AB6148" i="2"/>
  <c r="AC6255" i="2"/>
  <c r="AD6255" i="2" s="1"/>
  <c r="F3293" i="2"/>
  <c r="J3293" i="2"/>
  <c r="N3293" i="2"/>
  <c r="X3293" i="2"/>
  <c r="AB3293" i="2"/>
  <c r="H3595" i="2"/>
  <c r="L3595" i="2"/>
  <c r="P3595" i="2"/>
  <c r="T3595" i="2"/>
  <c r="X3595" i="2"/>
  <c r="AB3595" i="2"/>
  <c r="AC3706" i="2"/>
  <c r="AC3839" i="2"/>
  <c r="AC3897" i="2"/>
  <c r="AC3900" i="2"/>
  <c r="AD3900" i="2" s="1"/>
  <c r="I3904" i="2"/>
  <c r="M3904" i="2"/>
  <c r="Q3904" i="2"/>
  <c r="U3904" i="2"/>
  <c r="H3911" i="2"/>
  <c r="L3911" i="2"/>
  <c r="P3911" i="2"/>
  <c r="T3911" i="2"/>
  <c r="X3911" i="2"/>
  <c r="AB3911" i="2"/>
  <c r="G3918" i="2"/>
  <c r="K3918" i="2"/>
  <c r="O3918" i="2"/>
  <c r="S3918" i="2"/>
  <c r="W3918" i="2"/>
  <c r="AA3918" i="2"/>
  <c r="AC3951" i="2"/>
  <c r="AC3979" i="2"/>
  <c r="AC3986" i="2"/>
  <c r="G4062" i="2"/>
  <c r="K4062" i="2"/>
  <c r="O4062" i="2"/>
  <c r="S4062" i="2"/>
  <c r="AA4062" i="2"/>
  <c r="AB4146" i="2"/>
  <c r="H4233" i="2"/>
  <c r="L4233" i="2"/>
  <c r="P4233" i="2"/>
  <c r="T4233" i="2"/>
  <c r="X4233" i="2"/>
  <c r="AB4233" i="2"/>
  <c r="I4296" i="2"/>
  <c r="M4296" i="2"/>
  <c r="Q4296" i="2"/>
  <c r="U4296" i="2"/>
  <c r="AC4416" i="2"/>
  <c r="I4645" i="2"/>
  <c r="M4645" i="2"/>
  <c r="Q4645" i="2"/>
  <c r="U4645" i="2"/>
  <c r="AC4676" i="2"/>
  <c r="AD4676" i="2" s="1"/>
  <c r="AC4701" i="2"/>
  <c r="AC4704" i="2"/>
  <c r="AD4704" i="2" s="1"/>
  <c r="F4933" i="2"/>
  <c r="J4933" i="2"/>
  <c r="N4933" i="2"/>
  <c r="R4933" i="2"/>
  <c r="V4933" i="2"/>
  <c r="Z4933" i="2"/>
  <c r="AC5068" i="2"/>
  <c r="AC5204" i="2"/>
  <c r="G5248" i="2"/>
  <c r="K5248" i="2"/>
  <c r="O5248" i="2"/>
  <c r="S5248" i="2"/>
  <c r="W5248" i="2"/>
  <c r="AA5248" i="2"/>
  <c r="AC5623" i="2"/>
  <c r="AC5626" i="2"/>
  <c r="AD5626" i="2" s="1"/>
  <c r="AC5637" i="2"/>
  <c r="AC3399" i="2"/>
  <c r="AC3402" i="2"/>
  <c r="AD3402" i="2" s="1"/>
  <c r="AC3404" i="2"/>
  <c r="AC3413" i="2"/>
  <c r="AC3416" i="2"/>
  <c r="AD3416" i="2" s="1"/>
  <c r="AC3493" i="2"/>
  <c r="AD3493" i="2" s="1"/>
  <c r="AC3488" i="2"/>
  <c r="AC3497" i="2"/>
  <c r="AC3500" i="2"/>
  <c r="AD3500" i="2" s="1"/>
  <c r="AC3501" i="2"/>
  <c r="H3981" i="2"/>
  <c r="L3981" i="2"/>
  <c r="P3981" i="2"/>
  <c r="T3981" i="2"/>
  <c r="AB3981" i="2"/>
  <c r="F4056" i="2"/>
  <c r="J4056" i="2"/>
  <c r="R4056" i="2"/>
  <c r="V4056" i="2"/>
  <c r="Z4056" i="2"/>
  <c r="AC4172" i="2"/>
  <c r="G4233" i="2"/>
  <c r="K4233" i="2"/>
  <c r="O4233" i="2"/>
  <c r="S4233" i="2"/>
  <c r="W4233" i="2"/>
  <c r="AA4233" i="2"/>
  <c r="O4355" i="2"/>
  <c r="AC4528" i="2"/>
  <c r="AC4535" i="2"/>
  <c r="AC4563" i="2"/>
  <c r="AC4591" i="2"/>
  <c r="H4645" i="2"/>
  <c r="L4645" i="2"/>
  <c r="P4645" i="2"/>
  <c r="T4645" i="2"/>
  <c r="X4645" i="2"/>
  <c r="AB4645" i="2"/>
  <c r="AC4683" i="2"/>
  <c r="AD4683" i="2" s="1"/>
  <c r="AC4708" i="2"/>
  <c r="AC4711" i="2"/>
  <c r="AD4711" i="2" s="1"/>
  <c r="AC4880" i="2"/>
  <c r="H5023" i="2"/>
  <c r="L5023" i="2"/>
  <c r="P5023" i="2"/>
  <c r="T5023" i="2"/>
  <c r="X5023" i="2"/>
  <c r="AB5023" i="2"/>
  <c r="AC5054" i="2"/>
  <c r="I5056" i="2"/>
  <c r="M5056" i="2"/>
  <c r="Q5056" i="2"/>
  <c r="F5192" i="2"/>
  <c r="J5192" i="2"/>
  <c r="N5192" i="2"/>
  <c r="R5192" i="2"/>
  <c r="V5192" i="2"/>
  <c r="I5199" i="2"/>
  <c r="M5199" i="2"/>
  <c r="Q5199" i="2"/>
  <c r="U5199" i="2"/>
  <c r="H5206" i="2"/>
  <c r="L5206" i="2"/>
  <c r="P5206" i="2"/>
  <c r="T5206" i="2"/>
  <c r="X5206" i="2"/>
  <c r="G5213" i="2"/>
  <c r="K5213" i="2"/>
  <c r="O5213" i="2"/>
  <c r="S5213" i="2"/>
  <c r="W5213" i="2"/>
  <c r="AA5213" i="2"/>
  <c r="F5220" i="2"/>
  <c r="J5220" i="2"/>
  <c r="N5220" i="2"/>
  <c r="R5220" i="2"/>
  <c r="V5220" i="2"/>
  <c r="I5227" i="2"/>
  <c r="Q5227" i="2"/>
  <c r="U5227" i="2"/>
  <c r="H5234" i="2"/>
  <c r="L5234" i="2"/>
  <c r="P5234" i="2"/>
  <c r="T5234" i="2"/>
  <c r="X5234" i="2"/>
  <c r="AB5234" i="2"/>
  <c r="G5241" i="2"/>
  <c r="K5241" i="2"/>
  <c r="O5241" i="2"/>
  <c r="S5241" i="2"/>
  <c r="W5241" i="2"/>
  <c r="AA5241" i="2"/>
  <c r="U5279" i="2"/>
  <c r="AC5455" i="2"/>
  <c r="R3293" i="2"/>
  <c r="V3293" i="2"/>
  <c r="F3595" i="2"/>
  <c r="J3595" i="2"/>
  <c r="N3595" i="2"/>
  <c r="R3595" i="2"/>
  <c r="V3595" i="2"/>
  <c r="Z3595" i="2"/>
  <c r="AC3697" i="2"/>
  <c r="AC3823" i="2"/>
  <c r="AD3823" i="2" s="1"/>
  <c r="F3932" i="2"/>
  <c r="J3932" i="2"/>
  <c r="N3932" i="2"/>
  <c r="R3932" i="2"/>
  <c r="V3932" i="2"/>
  <c r="Z3932" i="2"/>
  <c r="E3939" i="2"/>
  <c r="I3939" i="2"/>
  <c r="M3939" i="2"/>
  <c r="Q3939" i="2"/>
  <c r="U3939" i="2"/>
  <c r="H3946" i="2"/>
  <c r="L3946" i="2"/>
  <c r="P3946" i="2"/>
  <c r="T3946" i="2"/>
  <c r="X3946" i="2"/>
  <c r="AB3946" i="2"/>
  <c r="G3953" i="2"/>
  <c r="K3953" i="2"/>
  <c r="O3953" i="2"/>
  <c r="S3953" i="2"/>
  <c r="W3953" i="2"/>
  <c r="AA3953" i="2"/>
  <c r="F3960" i="2"/>
  <c r="J3960" i="2"/>
  <c r="N3960" i="2"/>
  <c r="R3960" i="2"/>
  <c r="V3960" i="2"/>
  <c r="Z3960" i="2"/>
  <c r="I3967" i="2"/>
  <c r="M3967" i="2"/>
  <c r="Q3967" i="2"/>
  <c r="U3967" i="2"/>
  <c r="H3974" i="2"/>
  <c r="L3974" i="2"/>
  <c r="P3974" i="2"/>
  <c r="T3974" i="2"/>
  <c r="X3974" i="2"/>
  <c r="AB3974" i="2"/>
  <c r="G3988" i="2"/>
  <c r="K3988" i="2"/>
  <c r="O3988" i="2"/>
  <c r="S3988" i="2"/>
  <c r="W3988" i="2"/>
  <c r="AA3988" i="2"/>
  <c r="F3995" i="2"/>
  <c r="J3995" i="2"/>
  <c r="N3995" i="2"/>
  <c r="R3995" i="2"/>
  <c r="V3995" i="2"/>
  <c r="Z3995" i="2"/>
  <c r="E4002" i="2"/>
  <c r="I4002" i="2"/>
  <c r="M4002" i="2"/>
  <c r="Q4002" i="2"/>
  <c r="U4002" i="2"/>
  <c r="H4009" i="2"/>
  <c r="L4009" i="2"/>
  <c r="P4009" i="2"/>
  <c r="T4009" i="2"/>
  <c r="X4009" i="2"/>
  <c r="AB4009" i="2"/>
  <c r="G4097" i="2"/>
  <c r="K4097" i="2"/>
  <c r="S4097" i="2"/>
  <c r="AA4097" i="2"/>
  <c r="F4104" i="2"/>
  <c r="N4104" i="2"/>
  <c r="V4104" i="2"/>
  <c r="I4111" i="2"/>
  <c r="Q4111" i="2"/>
  <c r="H4118" i="2"/>
  <c r="P4118" i="2"/>
  <c r="X4118" i="2"/>
  <c r="K4125" i="2"/>
  <c r="S4125" i="2"/>
  <c r="AA4125" i="2"/>
  <c r="H4146" i="2"/>
  <c r="P4146" i="2"/>
  <c r="X4146" i="2"/>
  <c r="E4167" i="2"/>
  <c r="AC4167" i="2" s="1"/>
  <c r="I4167" i="2"/>
  <c r="M4167" i="2"/>
  <c r="Q4167" i="2"/>
  <c r="U4167" i="2"/>
  <c r="AC4219" i="2"/>
  <c r="AC4222" i="2"/>
  <c r="AD4222" i="2" s="1"/>
  <c r="F4233" i="2"/>
  <c r="J4233" i="2"/>
  <c r="N4233" i="2"/>
  <c r="R4233" i="2"/>
  <c r="V4233" i="2"/>
  <c r="Z4233" i="2"/>
  <c r="AC4240" i="2"/>
  <c r="AC4243" i="2"/>
  <c r="AD4243" i="2" s="1"/>
  <c r="AC4322" i="2"/>
  <c r="AC4479" i="2"/>
  <c r="H4523" i="2"/>
  <c r="L4523" i="2"/>
  <c r="P4523" i="2"/>
  <c r="T4523" i="2"/>
  <c r="X4523" i="2"/>
  <c r="AB4523" i="2"/>
  <c r="H4530" i="2"/>
  <c r="L4530" i="2"/>
  <c r="P4530" i="2"/>
  <c r="T4530" i="2"/>
  <c r="X4530" i="2"/>
  <c r="AB4530" i="2"/>
  <c r="G4645" i="2"/>
  <c r="K4645" i="2"/>
  <c r="O4645" i="2"/>
  <c r="S4645" i="2"/>
  <c r="W4645" i="2"/>
  <c r="AA4645" i="2"/>
  <c r="AC4657" i="2"/>
  <c r="AC4687" i="2"/>
  <c r="AC4690" i="2"/>
  <c r="AD4690" i="2" s="1"/>
  <c r="AC4715" i="2"/>
  <c r="AC4718" i="2"/>
  <c r="AD4718" i="2" s="1"/>
  <c r="G5023" i="2"/>
  <c r="K5023" i="2"/>
  <c r="O5023" i="2"/>
  <c r="S5023" i="2"/>
  <c r="W5023" i="2"/>
  <c r="AA5023" i="2"/>
  <c r="G5070" i="2"/>
  <c r="K5070" i="2"/>
  <c r="O5070" i="2"/>
  <c r="AA5070" i="2"/>
  <c r="J5084" i="2"/>
  <c r="I5272" i="2"/>
  <c r="M5272" i="2"/>
  <c r="Q5272" i="2"/>
  <c r="U5272" i="2"/>
  <c r="V5300" i="2"/>
  <c r="AC5503" i="2"/>
  <c r="AC5760" i="2"/>
  <c r="AC5968" i="2"/>
  <c r="AD5968" i="2" s="1"/>
  <c r="AC5963" i="2"/>
  <c r="AC5990" i="2"/>
  <c r="AC5992" i="2"/>
  <c r="AE771" i="2"/>
  <c r="U3293" i="2"/>
  <c r="AC3567" i="2"/>
  <c r="AC3570" i="2"/>
  <c r="AD3570" i="2" s="1"/>
  <c r="AC3585" i="2"/>
  <c r="E3595" i="2"/>
  <c r="I3595" i="2"/>
  <c r="M3595" i="2"/>
  <c r="Q3595" i="2"/>
  <c r="U3595" i="2"/>
  <c r="AC3595" i="2"/>
  <c r="H3827" i="2"/>
  <c r="L3827" i="2"/>
  <c r="P3827" i="2"/>
  <c r="T3827" i="2"/>
  <c r="X3827" i="2"/>
  <c r="AB3827" i="2"/>
  <c r="G3834" i="2"/>
  <c r="K3834" i="2"/>
  <c r="S3834" i="2"/>
  <c r="W3834" i="2"/>
  <c r="AA3834" i="2"/>
  <c r="F3841" i="2"/>
  <c r="N3841" i="2"/>
  <c r="V3841" i="2"/>
  <c r="AC3846" i="2"/>
  <c r="I3848" i="2"/>
  <c r="AC3862" i="2"/>
  <c r="AC3865" i="2"/>
  <c r="AD3865" i="2" s="1"/>
  <c r="M3869" i="2"/>
  <c r="U3869" i="2"/>
  <c r="H3876" i="2"/>
  <c r="L3876" i="2"/>
  <c r="P3876" i="2"/>
  <c r="T3876" i="2"/>
  <c r="X3876" i="2"/>
  <c r="AB3876" i="2"/>
  <c r="K3883" i="2"/>
  <c r="O3883" i="2"/>
  <c r="S3883" i="2"/>
  <c r="W3883" i="2"/>
  <c r="AA3883" i="2"/>
  <c r="AC3888" i="2"/>
  <c r="AC3928" i="2"/>
  <c r="AD3928" i="2" s="1"/>
  <c r="AC3930" i="2"/>
  <c r="AC3958" i="2"/>
  <c r="AC3993" i="2"/>
  <c r="AC4102" i="2"/>
  <c r="F4160" i="2"/>
  <c r="N4160" i="2"/>
  <c r="V4160" i="2"/>
  <c r="AC4226" i="2"/>
  <c r="AC4229" i="2"/>
  <c r="AD4229" i="2" s="1"/>
  <c r="I4233" i="2"/>
  <c r="M4233" i="2"/>
  <c r="Q4233" i="2"/>
  <c r="U4233" i="2"/>
  <c r="AC4247" i="2"/>
  <c r="AC4250" i="2"/>
  <c r="AD4250" i="2" s="1"/>
  <c r="F4303" i="2"/>
  <c r="J4303" i="2"/>
  <c r="N4303" i="2"/>
  <c r="R4303" i="2"/>
  <c r="V4303" i="2"/>
  <c r="Z4303" i="2"/>
  <c r="E4317" i="2"/>
  <c r="I4317" i="2"/>
  <c r="M4317" i="2"/>
  <c r="Q4317" i="2"/>
  <c r="U4317" i="2"/>
  <c r="H4324" i="2"/>
  <c r="L4324" i="2"/>
  <c r="P4324" i="2"/>
  <c r="T4324" i="2"/>
  <c r="X4324" i="2"/>
  <c r="G4331" i="2"/>
  <c r="K4331" i="2"/>
  <c r="O4331" i="2"/>
  <c r="S4331" i="2"/>
  <c r="W4331" i="2"/>
  <c r="AA4331" i="2"/>
  <c r="F4348" i="2"/>
  <c r="J4348" i="2"/>
  <c r="N4348" i="2"/>
  <c r="R4348" i="2"/>
  <c r="V4348" i="2"/>
  <c r="Z4348" i="2"/>
  <c r="U4474" i="2"/>
  <c r="H4488" i="2"/>
  <c r="L4488" i="2"/>
  <c r="P4488" i="2"/>
  <c r="X4488" i="2"/>
  <c r="AB4488" i="2"/>
  <c r="G4495" i="2"/>
  <c r="K4495" i="2"/>
  <c r="O4495" i="2"/>
  <c r="S4495" i="2"/>
  <c r="AA4495" i="2"/>
  <c r="F4502" i="2"/>
  <c r="N4502" i="2"/>
  <c r="V4502" i="2"/>
  <c r="E4509" i="2"/>
  <c r="I4509" i="2"/>
  <c r="Q4509" i="2"/>
  <c r="H4516" i="2"/>
  <c r="P4516" i="2"/>
  <c r="X4516" i="2"/>
  <c r="G4523" i="2"/>
  <c r="K4523" i="2"/>
  <c r="O4523" i="2"/>
  <c r="S4523" i="2"/>
  <c r="W4523" i="2"/>
  <c r="AA4523" i="2"/>
  <c r="G4530" i="2"/>
  <c r="K4530" i="2"/>
  <c r="O4530" i="2"/>
  <c r="S4530" i="2"/>
  <c r="W4530" i="2"/>
  <c r="AA4530" i="2"/>
  <c r="G4537" i="2"/>
  <c r="K4537" i="2"/>
  <c r="O4537" i="2"/>
  <c r="S4537" i="2"/>
  <c r="W4537" i="2"/>
  <c r="AA4537" i="2"/>
  <c r="F4544" i="2"/>
  <c r="J4544" i="2"/>
  <c r="N4544" i="2"/>
  <c r="R4544" i="2"/>
  <c r="V4544" i="2"/>
  <c r="Z4544" i="2"/>
  <c r="E4551" i="2"/>
  <c r="I4551" i="2"/>
  <c r="M4551" i="2"/>
  <c r="Q4551" i="2"/>
  <c r="U4551" i="2"/>
  <c r="G4565" i="2"/>
  <c r="K4565" i="2"/>
  <c r="O4565" i="2"/>
  <c r="S4565" i="2"/>
  <c r="W4565" i="2"/>
  <c r="AA4565" i="2"/>
  <c r="F4572" i="2"/>
  <c r="J4572" i="2"/>
  <c r="N4572" i="2"/>
  <c r="R4572" i="2"/>
  <c r="V4572" i="2"/>
  <c r="Z4572" i="2"/>
  <c r="I4579" i="2"/>
  <c r="M4579" i="2"/>
  <c r="Q4579" i="2"/>
  <c r="U4579" i="2"/>
  <c r="H4586" i="2"/>
  <c r="L4586" i="2"/>
  <c r="P4586" i="2"/>
  <c r="T4586" i="2"/>
  <c r="X4586" i="2"/>
  <c r="AB4586" i="2"/>
  <c r="G4593" i="2"/>
  <c r="K4593" i="2"/>
  <c r="O4593" i="2"/>
  <c r="S4593" i="2"/>
  <c r="W4593" i="2"/>
  <c r="AA4593" i="2"/>
  <c r="F4600" i="2"/>
  <c r="J4600" i="2"/>
  <c r="AC4626" i="2"/>
  <c r="AC4631" i="2"/>
  <c r="F4645" i="2"/>
  <c r="J4645" i="2"/>
  <c r="N4645" i="2"/>
  <c r="R4645" i="2"/>
  <c r="V4645" i="2"/>
  <c r="Z4645" i="2"/>
  <c r="AC4816" i="2"/>
  <c r="AD4816" i="2" s="1"/>
  <c r="F5023" i="2"/>
  <c r="J5023" i="2"/>
  <c r="N5023" i="2"/>
  <c r="R5023" i="2"/>
  <c r="V5023" i="2"/>
  <c r="Z5023" i="2"/>
  <c r="I5300" i="2"/>
  <c r="Q5300" i="2"/>
  <c r="AC5956" i="2"/>
  <c r="E468" i="2"/>
  <c r="G29" i="2"/>
  <c r="K29" i="2"/>
  <c r="O29" i="2"/>
  <c r="S29" i="2"/>
  <c r="W29" i="2"/>
  <c r="AA29" i="2"/>
  <c r="I43" i="2"/>
  <c r="M43" i="2"/>
  <c r="Q46" i="2"/>
  <c r="U46" i="2"/>
  <c r="H90" i="2"/>
  <c r="L90" i="2"/>
  <c r="P90" i="2"/>
  <c r="T90" i="2"/>
  <c r="X90" i="2"/>
  <c r="AB90" i="2"/>
  <c r="G94" i="2"/>
  <c r="K94" i="2"/>
  <c r="O94" i="2"/>
  <c r="S94" i="2"/>
  <c r="W94" i="2"/>
  <c r="AA94" i="2"/>
  <c r="F104" i="2"/>
  <c r="J104" i="2"/>
  <c r="N104" i="2"/>
  <c r="R104" i="2"/>
  <c r="V104" i="2"/>
  <c r="Z104" i="2"/>
  <c r="E108" i="2"/>
  <c r="I108" i="2"/>
  <c r="M108" i="2"/>
  <c r="Q108" i="2"/>
  <c r="U108" i="2"/>
  <c r="G134" i="2"/>
  <c r="K134" i="2"/>
  <c r="O134" i="2"/>
  <c r="S134" i="2"/>
  <c r="W134" i="2"/>
  <c r="AA134" i="2"/>
  <c r="G139" i="2"/>
  <c r="G140" i="2" s="1"/>
  <c r="O139" i="2"/>
  <c r="O140" i="2" s="1"/>
  <c r="W139" i="2"/>
  <c r="W140" i="2" s="1"/>
  <c r="F160" i="2"/>
  <c r="J160" i="2"/>
  <c r="N160" i="2"/>
  <c r="R160" i="2"/>
  <c r="V160" i="2"/>
  <c r="Z160" i="2"/>
  <c r="AC164" i="2"/>
  <c r="I170" i="2"/>
  <c r="M170" i="2"/>
  <c r="Q170" i="2"/>
  <c r="U170" i="2"/>
  <c r="H174" i="2"/>
  <c r="L174" i="2"/>
  <c r="P174" i="2"/>
  <c r="T174" i="2"/>
  <c r="X174" i="2"/>
  <c r="AB174" i="2"/>
  <c r="J233" i="2"/>
  <c r="Z233" i="2"/>
  <c r="R236" i="2"/>
  <c r="R257" i="2" s="1"/>
  <c r="I247" i="2"/>
  <c r="M247" i="2"/>
  <c r="Q247" i="2"/>
  <c r="U247" i="2"/>
  <c r="H254" i="2"/>
  <c r="L254" i="2"/>
  <c r="P254" i="2"/>
  <c r="T254" i="2"/>
  <c r="X254" i="2"/>
  <c r="AB254" i="2"/>
  <c r="AC258" i="2"/>
  <c r="AC259" i="2"/>
  <c r="I261" i="2"/>
  <c r="M261" i="2"/>
  <c r="Q261" i="2"/>
  <c r="U261" i="2"/>
  <c r="Q306" i="2"/>
  <c r="I309" i="2"/>
  <c r="H313" i="2"/>
  <c r="L313" i="2"/>
  <c r="P313" i="2"/>
  <c r="T313" i="2"/>
  <c r="X313" i="2"/>
  <c r="AB313" i="2"/>
  <c r="AC394" i="2"/>
  <c r="I396" i="2"/>
  <c r="M396" i="2"/>
  <c r="Q396" i="2"/>
  <c r="U396" i="2"/>
  <c r="H403" i="2"/>
  <c r="L403" i="2"/>
  <c r="P403" i="2"/>
  <c r="T403" i="2"/>
  <c r="X403" i="2"/>
  <c r="AB403" i="2"/>
  <c r="G410" i="2"/>
  <c r="K410" i="2"/>
  <c r="O410" i="2"/>
  <c r="S410" i="2"/>
  <c r="W410" i="2"/>
  <c r="AA410" i="2"/>
  <c r="F417" i="2"/>
  <c r="J417" i="2"/>
  <c r="N417" i="2"/>
  <c r="R417" i="2"/>
  <c r="Z417" i="2"/>
  <c r="I424" i="2"/>
  <c r="M424" i="2"/>
  <c r="Q424" i="2"/>
  <c r="U424" i="2"/>
  <c r="H431" i="2"/>
  <c r="L431" i="2"/>
  <c r="P431" i="2"/>
  <c r="T431" i="2"/>
  <c r="X431" i="2"/>
  <c r="AB431" i="2"/>
  <c r="F445" i="2"/>
  <c r="J445" i="2"/>
  <c r="N445" i="2"/>
  <c r="R445" i="2"/>
  <c r="Z445" i="2"/>
  <c r="F504" i="2"/>
  <c r="J504" i="2"/>
  <c r="N504" i="2"/>
  <c r="R504" i="2"/>
  <c r="V504" i="2"/>
  <c r="Z504" i="2"/>
  <c r="H518" i="2"/>
  <c r="L518" i="2"/>
  <c r="P518" i="2"/>
  <c r="T518" i="2"/>
  <c r="X518" i="2"/>
  <c r="AB518" i="2"/>
  <c r="F537" i="2"/>
  <c r="J537" i="2"/>
  <c r="N537" i="2"/>
  <c r="R537" i="2"/>
  <c r="V537" i="2"/>
  <c r="Z537" i="2"/>
  <c r="AC33" i="2"/>
  <c r="I39" i="2"/>
  <c r="M39" i="2"/>
  <c r="Q39" i="2"/>
  <c r="U39" i="2"/>
  <c r="H43" i="2"/>
  <c r="L43" i="2"/>
  <c r="P43" i="2"/>
  <c r="T43" i="2"/>
  <c r="X43" i="2"/>
  <c r="AB43" i="2"/>
  <c r="H83" i="2"/>
  <c r="L83" i="2"/>
  <c r="P83" i="2"/>
  <c r="T83" i="2"/>
  <c r="X83" i="2"/>
  <c r="AB83" i="2"/>
  <c r="G87" i="2"/>
  <c r="K87" i="2"/>
  <c r="O87" i="2"/>
  <c r="S87" i="2"/>
  <c r="W87" i="2"/>
  <c r="AA87" i="2"/>
  <c r="F97" i="2"/>
  <c r="J97" i="2"/>
  <c r="N97" i="2"/>
  <c r="R97" i="2"/>
  <c r="V97" i="2"/>
  <c r="Z97" i="2"/>
  <c r="E101" i="2"/>
  <c r="I101" i="2"/>
  <c r="M101" i="2"/>
  <c r="Q101" i="2"/>
  <c r="U101" i="2"/>
  <c r="H111" i="2"/>
  <c r="L111" i="2"/>
  <c r="P111" i="2"/>
  <c r="T111" i="2"/>
  <c r="X111" i="2"/>
  <c r="AB111" i="2"/>
  <c r="F137" i="2"/>
  <c r="J137" i="2"/>
  <c r="N137" i="2"/>
  <c r="R137" i="2"/>
  <c r="V137" i="2"/>
  <c r="Z137" i="2"/>
  <c r="AC157" i="2"/>
  <c r="I163" i="2"/>
  <c r="M163" i="2"/>
  <c r="Q163" i="2"/>
  <c r="U163" i="2"/>
  <c r="H167" i="2"/>
  <c r="L167" i="2"/>
  <c r="P167" i="2"/>
  <c r="T167" i="2"/>
  <c r="X167" i="2"/>
  <c r="AB167" i="2"/>
  <c r="G174" i="2"/>
  <c r="K174" i="2"/>
  <c r="O174" i="2"/>
  <c r="S174" i="2"/>
  <c r="W174" i="2"/>
  <c r="AA174" i="2"/>
  <c r="F184" i="2"/>
  <c r="J184" i="2"/>
  <c r="N184" i="2"/>
  <c r="R184" i="2"/>
  <c r="V184" i="2"/>
  <c r="Z184" i="2"/>
  <c r="AB198" i="2"/>
  <c r="F233" i="2"/>
  <c r="V233" i="2"/>
  <c r="N236" i="2"/>
  <c r="N257" i="2" s="1"/>
  <c r="I240" i="2"/>
  <c r="M240" i="2"/>
  <c r="Q240" i="2"/>
  <c r="U240" i="2"/>
  <c r="H247" i="2"/>
  <c r="L247" i="2"/>
  <c r="P247" i="2"/>
  <c r="T247" i="2"/>
  <c r="X247" i="2"/>
  <c r="AB247" i="2"/>
  <c r="G254" i="2"/>
  <c r="K254" i="2"/>
  <c r="O254" i="2"/>
  <c r="S254" i="2"/>
  <c r="W254" i="2"/>
  <c r="AA254" i="2"/>
  <c r="H261" i="2"/>
  <c r="L261" i="2"/>
  <c r="P261" i="2"/>
  <c r="T261" i="2"/>
  <c r="X261" i="2"/>
  <c r="AB261" i="2"/>
  <c r="M306" i="2"/>
  <c r="E309" i="2"/>
  <c r="U309" i="2"/>
  <c r="G313" i="2"/>
  <c r="K313" i="2"/>
  <c r="O313" i="2"/>
  <c r="S313" i="2"/>
  <c r="W313" i="2"/>
  <c r="AA313" i="2"/>
  <c r="H396" i="2"/>
  <c r="L396" i="2"/>
  <c r="P396" i="2"/>
  <c r="T396" i="2"/>
  <c r="X396" i="2"/>
  <c r="AB396" i="2"/>
  <c r="G403" i="2"/>
  <c r="K403" i="2"/>
  <c r="O403" i="2"/>
  <c r="S403" i="2"/>
  <c r="W403" i="2"/>
  <c r="AA403" i="2"/>
  <c r="F410" i="2"/>
  <c r="J410" i="2"/>
  <c r="N410" i="2"/>
  <c r="R410" i="2"/>
  <c r="Z410" i="2"/>
  <c r="I417" i="2"/>
  <c r="M417" i="2"/>
  <c r="Q417" i="2"/>
  <c r="U417" i="2"/>
  <c r="H424" i="2"/>
  <c r="L424" i="2"/>
  <c r="P424" i="2"/>
  <c r="T424" i="2"/>
  <c r="X424" i="2"/>
  <c r="AB424" i="2"/>
  <c r="G431" i="2"/>
  <c r="K431" i="2"/>
  <c r="O431" i="2"/>
  <c r="S431" i="2"/>
  <c r="W431" i="2"/>
  <c r="AA431" i="2"/>
  <c r="I445" i="2"/>
  <c r="M445" i="2"/>
  <c r="Q445" i="2"/>
  <c r="U445" i="2"/>
  <c r="E504" i="2"/>
  <c r="I504" i="2"/>
  <c r="M504" i="2"/>
  <c r="Q504" i="2"/>
  <c r="U504" i="2"/>
  <c r="G518" i="2"/>
  <c r="K518" i="2"/>
  <c r="O518" i="2"/>
  <c r="S518" i="2"/>
  <c r="W518" i="2"/>
  <c r="AA518" i="2"/>
  <c r="I537" i="2"/>
  <c r="M537" i="2"/>
  <c r="Q537" i="2"/>
  <c r="U537" i="2"/>
  <c r="E137" i="2"/>
  <c r="H36" i="2"/>
  <c r="L36" i="2"/>
  <c r="P36" i="2"/>
  <c r="T36" i="2"/>
  <c r="X36" i="2"/>
  <c r="AB36" i="2"/>
  <c r="G46" i="2"/>
  <c r="K46" i="2"/>
  <c r="O46" i="2"/>
  <c r="S46" i="2"/>
  <c r="W46" i="2"/>
  <c r="AA46" i="2"/>
  <c r="F90" i="2"/>
  <c r="J90" i="2"/>
  <c r="N90" i="2"/>
  <c r="R90" i="2"/>
  <c r="V90" i="2"/>
  <c r="Z90" i="2"/>
  <c r="E94" i="2"/>
  <c r="I94" i="2"/>
  <c r="M94" i="2"/>
  <c r="Q94" i="2"/>
  <c r="U94" i="2"/>
  <c r="H104" i="2"/>
  <c r="L104" i="2"/>
  <c r="P104" i="2"/>
  <c r="T104" i="2"/>
  <c r="X104" i="2"/>
  <c r="AB104" i="2"/>
  <c r="G108" i="2"/>
  <c r="K108" i="2"/>
  <c r="O108" i="2"/>
  <c r="S108" i="2"/>
  <c r="W108" i="2"/>
  <c r="AA108" i="2"/>
  <c r="E134" i="2"/>
  <c r="I134" i="2"/>
  <c r="M134" i="2"/>
  <c r="Q134" i="2"/>
  <c r="U134" i="2"/>
  <c r="K139" i="2"/>
  <c r="K140" i="2" s="1"/>
  <c r="S139" i="2"/>
  <c r="S140" i="2" s="1"/>
  <c r="AA139" i="2"/>
  <c r="AA140" i="2" s="1"/>
  <c r="H160" i="2"/>
  <c r="L160" i="2"/>
  <c r="P160" i="2"/>
  <c r="T160" i="2"/>
  <c r="X160" i="2"/>
  <c r="AB160" i="2"/>
  <c r="G170" i="2"/>
  <c r="K170" i="2"/>
  <c r="O170" i="2"/>
  <c r="S170" i="2"/>
  <c r="W170" i="2"/>
  <c r="AA170" i="2"/>
  <c r="G195" i="2"/>
  <c r="K195" i="2"/>
  <c r="O195" i="2"/>
  <c r="S195" i="2"/>
  <c r="W195" i="2"/>
  <c r="AA195" i="2"/>
  <c r="AC230" i="2"/>
  <c r="AC231" i="2"/>
  <c r="R233" i="2"/>
  <c r="J236" i="2"/>
  <c r="J257" i="2" s="1"/>
  <c r="Z236" i="2"/>
  <c r="Z257" i="2" s="1"/>
  <c r="H240" i="2"/>
  <c r="L240" i="2"/>
  <c r="P240" i="2"/>
  <c r="T240" i="2"/>
  <c r="X240" i="2"/>
  <c r="AB240" i="2"/>
  <c r="G247" i="2"/>
  <c r="K247" i="2"/>
  <c r="O247" i="2"/>
  <c r="S247" i="2"/>
  <c r="W247" i="2"/>
  <c r="AA247" i="2"/>
  <c r="G261" i="2"/>
  <c r="K261" i="2"/>
  <c r="O261" i="2"/>
  <c r="S261" i="2"/>
  <c r="W261" i="2"/>
  <c r="AA261" i="2"/>
  <c r="I306" i="2"/>
  <c r="Q309" i="2"/>
  <c r="F313" i="2"/>
  <c r="J313" i="2"/>
  <c r="N313" i="2"/>
  <c r="R313" i="2"/>
  <c r="Z313" i="2"/>
  <c r="G396" i="2"/>
  <c r="K396" i="2"/>
  <c r="O396" i="2"/>
  <c r="S396" i="2"/>
  <c r="W396" i="2"/>
  <c r="AA396" i="2"/>
  <c r="F403" i="2"/>
  <c r="J403" i="2"/>
  <c r="N403" i="2"/>
  <c r="R403" i="2"/>
  <c r="Z403" i="2"/>
  <c r="I410" i="2"/>
  <c r="M410" i="2"/>
  <c r="Q410" i="2"/>
  <c r="U410" i="2"/>
  <c r="H417" i="2"/>
  <c r="L417" i="2"/>
  <c r="P417" i="2"/>
  <c r="T417" i="2"/>
  <c r="X417" i="2"/>
  <c r="AB417" i="2"/>
  <c r="G424" i="2"/>
  <c r="K424" i="2"/>
  <c r="O424" i="2"/>
  <c r="S424" i="2"/>
  <c r="W424" i="2"/>
  <c r="AA424" i="2"/>
  <c r="F431" i="2"/>
  <c r="J431" i="2"/>
  <c r="N431" i="2"/>
  <c r="R431" i="2"/>
  <c r="Z431" i="2"/>
  <c r="H445" i="2"/>
  <c r="L445" i="2"/>
  <c r="P445" i="2"/>
  <c r="T445" i="2"/>
  <c r="X445" i="2"/>
  <c r="AB445" i="2"/>
  <c r="E497" i="2"/>
  <c r="I497" i="2"/>
  <c r="M497" i="2"/>
  <c r="Q497" i="2"/>
  <c r="U497" i="2"/>
  <c r="H504" i="2"/>
  <c r="L504" i="2"/>
  <c r="P504" i="2"/>
  <c r="T504" i="2"/>
  <c r="X504" i="2"/>
  <c r="AB504" i="2"/>
  <c r="F518" i="2"/>
  <c r="J518" i="2"/>
  <c r="N518" i="2"/>
  <c r="R518" i="2"/>
  <c r="V518" i="2"/>
  <c r="Z518" i="2"/>
  <c r="G39" i="2"/>
  <c r="K39" i="2"/>
  <c r="O39" i="2"/>
  <c r="S39" i="2"/>
  <c r="W39" i="2"/>
  <c r="AA39" i="2"/>
  <c r="E87" i="2"/>
  <c r="I87" i="2"/>
  <c r="M87" i="2"/>
  <c r="Q87" i="2"/>
  <c r="U87" i="2"/>
  <c r="H97" i="2"/>
  <c r="L97" i="2"/>
  <c r="P97" i="2"/>
  <c r="T97" i="2"/>
  <c r="X97" i="2"/>
  <c r="AB97" i="2"/>
  <c r="G101" i="2"/>
  <c r="K101" i="2"/>
  <c r="O101" i="2"/>
  <c r="S101" i="2"/>
  <c r="W101" i="2"/>
  <c r="AA101" i="2"/>
  <c r="F111" i="2"/>
  <c r="J111" i="2"/>
  <c r="N111" i="2"/>
  <c r="R111" i="2"/>
  <c r="V111" i="2"/>
  <c r="Z111" i="2"/>
  <c r="H137" i="2"/>
  <c r="L137" i="2"/>
  <c r="P137" i="2"/>
  <c r="T137" i="2"/>
  <c r="X137" i="2"/>
  <c r="AB137" i="2"/>
  <c r="I139" i="2"/>
  <c r="Q139" i="2"/>
  <c r="G163" i="2"/>
  <c r="K163" i="2"/>
  <c r="O163" i="2"/>
  <c r="S163" i="2"/>
  <c r="W163" i="2"/>
  <c r="AA163" i="2"/>
  <c r="F167" i="2"/>
  <c r="J167" i="2"/>
  <c r="N167" i="2"/>
  <c r="R167" i="2"/>
  <c r="V167" i="2"/>
  <c r="Z167" i="2"/>
  <c r="E174" i="2"/>
  <c r="I174" i="2"/>
  <c r="M174" i="2"/>
  <c r="Q174" i="2"/>
  <c r="U174" i="2"/>
  <c r="H184" i="2"/>
  <c r="L184" i="2"/>
  <c r="P184" i="2"/>
  <c r="T184" i="2"/>
  <c r="X184" i="2"/>
  <c r="AB184" i="2"/>
  <c r="G188" i="2"/>
  <c r="K188" i="2"/>
  <c r="O188" i="2"/>
  <c r="S188" i="2"/>
  <c r="W188" i="2"/>
  <c r="AA188" i="2"/>
  <c r="AC201" i="2"/>
  <c r="N233" i="2"/>
  <c r="F236" i="2"/>
  <c r="F257" i="2" s="1"/>
  <c r="V236" i="2"/>
  <c r="V257" i="2" s="1"/>
  <c r="G240" i="2"/>
  <c r="K240" i="2"/>
  <c r="O240" i="2"/>
  <c r="S240" i="2"/>
  <c r="W240" i="2"/>
  <c r="AA240" i="2"/>
  <c r="AC251" i="2"/>
  <c r="AC252" i="2"/>
  <c r="I254" i="2"/>
  <c r="M254" i="2"/>
  <c r="Q254" i="2"/>
  <c r="U254" i="2"/>
  <c r="E306" i="2"/>
  <c r="U306" i="2"/>
  <c r="M309" i="2"/>
  <c r="AC311" i="2"/>
  <c r="I316" i="2"/>
  <c r="F396" i="2"/>
  <c r="J396" i="2"/>
  <c r="N396" i="2"/>
  <c r="R396" i="2"/>
  <c r="Z396" i="2"/>
  <c r="I403" i="2"/>
  <c r="M403" i="2"/>
  <c r="Q403" i="2"/>
  <c r="U403" i="2"/>
  <c r="H410" i="2"/>
  <c r="L410" i="2"/>
  <c r="P410" i="2"/>
  <c r="T410" i="2"/>
  <c r="X410" i="2"/>
  <c r="AB410" i="2"/>
  <c r="G417" i="2"/>
  <c r="K417" i="2"/>
  <c r="O417" i="2"/>
  <c r="S417" i="2"/>
  <c r="W417" i="2"/>
  <c r="AA417" i="2"/>
  <c r="F424" i="2"/>
  <c r="J424" i="2"/>
  <c r="N424" i="2"/>
  <c r="R424" i="2"/>
  <c r="Z424" i="2"/>
  <c r="I431" i="2"/>
  <c r="M431" i="2"/>
  <c r="Q431" i="2"/>
  <c r="U431" i="2"/>
  <c r="G445" i="2"/>
  <c r="K445" i="2"/>
  <c r="O445" i="2"/>
  <c r="S445" i="2"/>
  <c r="W445" i="2"/>
  <c r="AA445" i="2"/>
  <c r="G504" i="2"/>
  <c r="K504" i="2"/>
  <c r="O504" i="2"/>
  <c r="S504" i="2"/>
  <c r="W504" i="2"/>
  <c r="AA504" i="2"/>
  <c r="E518" i="2"/>
  <c r="I518" i="2"/>
  <c r="M518" i="2"/>
  <c r="Q518" i="2"/>
  <c r="U518" i="2"/>
  <c r="H548" i="2"/>
  <c r="L548" i="2"/>
  <c r="P548" i="2"/>
  <c r="T548" i="2"/>
  <c r="X548" i="2"/>
  <c r="AB548" i="2"/>
  <c r="G555" i="2"/>
  <c r="K555" i="2"/>
  <c r="O555" i="2"/>
  <c r="S555" i="2"/>
  <c r="W555" i="2"/>
  <c r="AA555" i="2"/>
  <c r="J562" i="2"/>
  <c r="N562" i="2"/>
  <c r="R562" i="2"/>
  <c r="V562" i="2"/>
  <c r="Z562" i="2"/>
  <c r="I569" i="2"/>
  <c r="M569" i="2"/>
  <c r="Q569" i="2"/>
  <c r="U569" i="2"/>
  <c r="G607" i="2"/>
  <c r="K607" i="2"/>
  <c r="O607" i="2"/>
  <c r="S607" i="2"/>
  <c r="W607" i="2"/>
  <c r="AA607" i="2"/>
  <c r="G643" i="2"/>
  <c r="K643" i="2"/>
  <c r="O643" i="2"/>
  <c r="S643" i="2"/>
  <c r="W643" i="2"/>
  <c r="AA643" i="2"/>
  <c r="G623" i="2"/>
  <c r="K623" i="2"/>
  <c r="O623" i="2"/>
  <c r="S623" i="2"/>
  <c r="W623" i="2"/>
  <c r="AA623" i="2"/>
  <c r="H653" i="2"/>
  <c r="L653" i="2"/>
  <c r="P653" i="2"/>
  <c r="T653" i="2"/>
  <c r="X653" i="2"/>
  <c r="AB653" i="2"/>
  <c r="G660" i="2"/>
  <c r="K660" i="2"/>
  <c r="O660" i="2"/>
  <c r="S660" i="2"/>
  <c r="W660" i="2"/>
  <c r="AA660" i="2"/>
  <c r="G667" i="2"/>
  <c r="K667" i="2"/>
  <c r="O667" i="2"/>
  <c r="S667" i="2"/>
  <c r="W667" i="2"/>
  <c r="AA667" i="2"/>
  <c r="F674" i="2"/>
  <c r="J674" i="2"/>
  <c r="N674" i="2"/>
  <c r="R674" i="2"/>
  <c r="V674" i="2"/>
  <c r="Z674" i="2"/>
  <c r="E681" i="2"/>
  <c r="I681" i="2"/>
  <c r="M681" i="2"/>
  <c r="Q681" i="2"/>
  <c r="U681" i="2"/>
  <c r="H688" i="2"/>
  <c r="L688" i="2"/>
  <c r="P688" i="2"/>
  <c r="T688" i="2"/>
  <c r="X688" i="2"/>
  <c r="AB688" i="2"/>
  <c r="J775" i="2"/>
  <c r="J777" i="2" s="1"/>
  <c r="V775" i="2"/>
  <c r="E782" i="2"/>
  <c r="I782" i="2"/>
  <c r="M782" i="2"/>
  <c r="Q782" i="2"/>
  <c r="U782" i="2"/>
  <c r="H789" i="2"/>
  <c r="L789" i="2"/>
  <c r="P789" i="2"/>
  <c r="T789" i="2"/>
  <c r="AB789" i="2"/>
  <c r="G796" i="2"/>
  <c r="K796" i="2"/>
  <c r="O796" i="2"/>
  <c r="S796" i="2"/>
  <c r="W796" i="2"/>
  <c r="AA796" i="2"/>
  <c r="F803" i="2"/>
  <c r="J803" i="2"/>
  <c r="N803" i="2"/>
  <c r="R803" i="2"/>
  <c r="V803" i="2"/>
  <c r="Z803" i="2"/>
  <c r="G832" i="2"/>
  <c r="K832" i="2"/>
  <c r="O832" i="2"/>
  <c r="S832" i="2"/>
  <c r="W832" i="2"/>
  <c r="AA832" i="2"/>
  <c r="F845" i="2"/>
  <c r="J845" i="2"/>
  <c r="N845" i="2"/>
  <c r="R845" i="2"/>
  <c r="V845" i="2"/>
  <c r="Z845" i="2"/>
  <c r="I852" i="2"/>
  <c r="M852" i="2"/>
  <c r="Q852" i="2"/>
  <c r="U852" i="2"/>
  <c r="H859" i="2"/>
  <c r="L859" i="2"/>
  <c r="P859" i="2"/>
  <c r="T859" i="2"/>
  <c r="X859" i="2"/>
  <c r="AB859" i="2"/>
  <c r="G866" i="2"/>
  <c r="K866" i="2"/>
  <c r="O866" i="2"/>
  <c r="S866" i="2"/>
  <c r="W866" i="2"/>
  <c r="AA866" i="2"/>
  <c r="F873" i="2"/>
  <c r="J873" i="2"/>
  <c r="N873" i="2"/>
  <c r="R873" i="2"/>
  <c r="V873" i="2"/>
  <c r="Z873" i="2"/>
  <c r="I880" i="2"/>
  <c r="M880" i="2"/>
  <c r="Q880" i="2"/>
  <c r="U880" i="2"/>
  <c r="H887" i="2"/>
  <c r="L887" i="2"/>
  <c r="P887" i="2"/>
  <c r="T887" i="2"/>
  <c r="X887" i="2"/>
  <c r="AB887" i="2"/>
  <c r="G894" i="2"/>
  <c r="K894" i="2"/>
  <c r="O894" i="2"/>
  <c r="S894" i="2"/>
  <c r="W894" i="2"/>
  <c r="AA894" i="2"/>
  <c r="G943" i="2"/>
  <c r="K943" i="2"/>
  <c r="O943" i="2"/>
  <c r="S943" i="2"/>
  <c r="W943" i="2"/>
  <c r="AA943" i="2"/>
  <c r="F950" i="2"/>
  <c r="J950" i="2"/>
  <c r="N950" i="2"/>
  <c r="R950" i="2"/>
  <c r="V950" i="2"/>
  <c r="Z950" i="2"/>
  <c r="I957" i="2"/>
  <c r="M957" i="2"/>
  <c r="Q957" i="2"/>
  <c r="U957" i="2"/>
  <c r="F995" i="2"/>
  <c r="J995" i="2"/>
  <c r="N995" i="2"/>
  <c r="R995" i="2"/>
  <c r="V995" i="2"/>
  <c r="Z995" i="2"/>
  <c r="AC1000" i="2"/>
  <c r="I1002" i="2"/>
  <c r="M1002" i="2"/>
  <c r="Q1002" i="2"/>
  <c r="U1002" i="2"/>
  <c r="H1009" i="2"/>
  <c r="L1009" i="2"/>
  <c r="P1009" i="2"/>
  <c r="T1009" i="2"/>
  <c r="X1009" i="2"/>
  <c r="AB1009" i="2"/>
  <c r="L1127" i="2"/>
  <c r="T1127" i="2"/>
  <c r="AB1127" i="2"/>
  <c r="L1130" i="2"/>
  <c r="T1130" i="2"/>
  <c r="AB1130" i="2"/>
  <c r="I1215" i="2"/>
  <c r="Q1215" i="2"/>
  <c r="I1218" i="2"/>
  <c r="Q1218" i="2"/>
  <c r="G1236" i="2"/>
  <c r="K1236" i="2"/>
  <c r="O1236" i="2"/>
  <c r="S1236" i="2"/>
  <c r="W1236" i="2"/>
  <c r="AA1236" i="2"/>
  <c r="F1243" i="2"/>
  <c r="J1243" i="2"/>
  <c r="N1243" i="2"/>
  <c r="R1243" i="2"/>
  <c r="V1243" i="2"/>
  <c r="Z1243" i="2"/>
  <c r="AC1247" i="2"/>
  <c r="AC1248" i="2"/>
  <c r="G1264" i="2"/>
  <c r="K1264" i="2"/>
  <c r="O1264" i="2"/>
  <c r="S1264" i="2"/>
  <c r="W1264" i="2"/>
  <c r="AA1264" i="2"/>
  <c r="AC1303" i="2"/>
  <c r="AC1304" i="2"/>
  <c r="H1347" i="2"/>
  <c r="L1347" i="2"/>
  <c r="O1335" i="2"/>
  <c r="G1338" i="2"/>
  <c r="W1338" i="2"/>
  <c r="V1347" i="2"/>
  <c r="G1356" i="2"/>
  <c r="W1356" i="2"/>
  <c r="I1363" i="2"/>
  <c r="M1363" i="2"/>
  <c r="Q1363" i="2"/>
  <c r="U1363" i="2"/>
  <c r="H1363" i="2"/>
  <c r="X1363" i="2"/>
  <c r="P1366" i="2"/>
  <c r="I1370" i="2"/>
  <c r="M1370" i="2"/>
  <c r="Q1370" i="2"/>
  <c r="U1370" i="2"/>
  <c r="X1380" i="2"/>
  <c r="G1391" i="2"/>
  <c r="K1391" i="2"/>
  <c r="O1391" i="2"/>
  <c r="S1391" i="2"/>
  <c r="W1391" i="2"/>
  <c r="AA1391" i="2"/>
  <c r="F1394" i="2"/>
  <c r="V1394" i="2"/>
  <c r="G1398" i="2"/>
  <c r="K1398" i="2"/>
  <c r="O1398" i="2"/>
  <c r="S1398" i="2"/>
  <c r="W1398" i="2"/>
  <c r="AA1398" i="2"/>
  <c r="H1419" i="2"/>
  <c r="L1419" i="2"/>
  <c r="P1419" i="2"/>
  <c r="T1419" i="2"/>
  <c r="X1419" i="2"/>
  <c r="AB1419" i="2"/>
  <c r="G1429" i="2"/>
  <c r="W1429" i="2"/>
  <c r="X1441" i="2"/>
  <c r="X1443" i="2" s="1"/>
  <c r="K1453" i="2"/>
  <c r="AA1453" i="2"/>
  <c r="S1456" i="2"/>
  <c r="H1465" i="2"/>
  <c r="L1465" i="2"/>
  <c r="P1465" i="2"/>
  <c r="T1465" i="2"/>
  <c r="X1465" i="2"/>
  <c r="AB1465" i="2"/>
  <c r="O1465" i="2"/>
  <c r="G1468" i="2"/>
  <c r="W1468" i="2"/>
  <c r="F1479" i="2"/>
  <c r="J1479" i="2"/>
  <c r="N1479" i="2"/>
  <c r="R1479" i="2"/>
  <c r="V1479" i="2"/>
  <c r="Z1479" i="2"/>
  <c r="E1486" i="2"/>
  <c r="I1486" i="2"/>
  <c r="M1486" i="2"/>
  <c r="Q1486" i="2"/>
  <c r="U1486" i="2"/>
  <c r="L1489" i="2"/>
  <c r="AB1489" i="2"/>
  <c r="F1539" i="2"/>
  <c r="J1539" i="2"/>
  <c r="N1539" i="2"/>
  <c r="R1539" i="2"/>
  <c r="V1539" i="2"/>
  <c r="Z1539" i="2"/>
  <c r="H1560" i="2"/>
  <c r="L1560" i="2"/>
  <c r="P1560" i="2"/>
  <c r="T1560" i="2"/>
  <c r="X1560" i="2"/>
  <c r="AB1560" i="2"/>
  <c r="G1564" i="2"/>
  <c r="K1564" i="2"/>
  <c r="O1564" i="2"/>
  <c r="S1564" i="2"/>
  <c r="W1564" i="2"/>
  <c r="AA1564" i="2"/>
  <c r="F1574" i="2"/>
  <c r="J1574" i="2"/>
  <c r="N1574" i="2"/>
  <c r="R1574" i="2"/>
  <c r="V1574" i="2"/>
  <c r="Z1574" i="2"/>
  <c r="E1578" i="2"/>
  <c r="I1578" i="2"/>
  <c r="M1578" i="2"/>
  <c r="Q1578" i="2"/>
  <c r="U1578" i="2"/>
  <c r="H1588" i="2"/>
  <c r="L1588" i="2"/>
  <c r="P1588" i="2"/>
  <c r="T1588" i="2"/>
  <c r="X1588" i="2"/>
  <c r="AB1588" i="2"/>
  <c r="J555" i="2"/>
  <c r="N555" i="2"/>
  <c r="R555" i="2"/>
  <c r="V555" i="2"/>
  <c r="Z555" i="2"/>
  <c r="I562" i="2"/>
  <c r="M562" i="2"/>
  <c r="Q562" i="2"/>
  <c r="U562" i="2"/>
  <c r="H569" i="2"/>
  <c r="L569" i="2"/>
  <c r="P569" i="2"/>
  <c r="T569" i="2"/>
  <c r="X569" i="2"/>
  <c r="AB569" i="2"/>
  <c r="F607" i="2"/>
  <c r="J607" i="2"/>
  <c r="N607" i="2"/>
  <c r="R607" i="2"/>
  <c r="V607" i="2"/>
  <c r="Z607" i="2"/>
  <c r="F623" i="2"/>
  <c r="J623" i="2"/>
  <c r="N623" i="2"/>
  <c r="R623" i="2"/>
  <c r="V623" i="2"/>
  <c r="Z623" i="2"/>
  <c r="H641" i="2"/>
  <c r="L641" i="2"/>
  <c r="P641" i="2"/>
  <c r="T641" i="2"/>
  <c r="X641" i="2"/>
  <c r="AB641" i="2"/>
  <c r="F660" i="2"/>
  <c r="J660" i="2"/>
  <c r="N660" i="2"/>
  <c r="R660" i="2"/>
  <c r="V660" i="2"/>
  <c r="Z660" i="2"/>
  <c r="F667" i="2"/>
  <c r="J667" i="2"/>
  <c r="N667" i="2"/>
  <c r="R667" i="2"/>
  <c r="V667" i="2"/>
  <c r="Z667" i="2"/>
  <c r="I674" i="2"/>
  <c r="M674" i="2"/>
  <c r="Q674" i="2"/>
  <c r="U674" i="2"/>
  <c r="H681" i="2"/>
  <c r="L681" i="2"/>
  <c r="P681" i="2"/>
  <c r="T681" i="2"/>
  <c r="X681" i="2"/>
  <c r="AB681" i="2"/>
  <c r="G688" i="2"/>
  <c r="K688" i="2"/>
  <c r="O688" i="2"/>
  <c r="S688" i="2"/>
  <c r="W688" i="2"/>
  <c r="AA688" i="2"/>
  <c r="F775" i="2"/>
  <c r="T775" i="2"/>
  <c r="AB775" i="2"/>
  <c r="AB777" i="2" s="1"/>
  <c r="H782" i="2"/>
  <c r="L782" i="2"/>
  <c r="P782" i="2"/>
  <c r="T782" i="2"/>
  <c r="X782" i="2"/>
  <c r="AB782" i="2"/>
  <c r="G789" i="2"/>
  <c r="K789" i="2"/>
  <c r="O789" i="2"/>
  <c r="S789" i="2"/>
  <c r="W789" i="2"/>
  <c r="AA789" i="2"/>
  <c r="F796" i="2"/>
  <c r="J796" i="2"/>
  <c r="N796" i="2"/>
  <c r="R796" i="2"/>
  <c r="V796" i="2"/>
  <c r="Z796" i="2"/>
  <c r="I803" i="2"/>
  <c r="M803" i="2"/>
  <c r="Q803" i="2"/>
  <c r="U803" i="2"/>
  <c r="F832" i="2"/>
  <c r="J832" i="2"/>
  <c r="N832" i="2"/>
  <c r="R832" i="2"/>
  <c r="V832" i="2"/>
  <c r="Z832" i="2"/>
  <c r="E845" i="2"/>
  <c r="I845" i="2"/>
  <c r="M845" i="2"/>
  <c r="Q845" i="2"/>
  <c r="U845" i="2"/>
  <c r="H852" i="2"/>
  <c r="L852" i="2"/>
  <c r="P852" i="2"/>
  <c r="T852" i="2"/>
  <c r="X852" i="2"/>
  <c r="AB852" i="2"/>
  <c r="G859" i="2"/>
  <c r="K859" i="2"/>
  <c r="O859" i="2"/>
  <c r="S859" i="2"/>
  <c r="W859" i="2"/>
  <c r="AA859" i="2"/>
  <c r="F866" i="2"/>
  <c r="J866" i="2"/>
  <c r="N866" i="2"/>
  <c r="R866" i="2"/>
  <c r="V866" i="2"/>
  <c r="Z866" i="2"/>
  <c r="E873" i="2"/>
  <c r="I873" i="2"/>
  <c r="M873" i="2"/>
  <c r="Q873" i="2"/>
  <c r="U873" i="2"/>
  <c r="H880" i="2"/>
  <c r="L880" i="2"/>
  <c r="P880" i="2"/>
  <c r="T880" i="2"/>
  <c r="X880" i="2"/>
  <c r="AB880" i="2"/>
  <c r="G887" i="2"/>
  <c r="K887" i="2"/>
  <c r="O887" i="2"/>
  <c r="S887" i="2"/>
  <c r="W887" i="2"/>
  <c r="AA887" i="2"/>
  <c r="F894" i="2"/>
  <c r="J894" i="2"/>
  <c r="N894" i="2"/>
  <c r="R894" i="2"/>
  <c r="V894" i="2"/>
  <c r="Z894" i="2"/>
  <c r="AC900" i="2"/>
  <c r="H921" i="2"/>
  <c r="L921" i="2"/>
  <c r="P921" i="2"/>
  <c r="T921" i="2"/>
  <c r="X921" i="2"/>
  <c r="AB921" i="2"/>
  <c r="F943" i="2"/>
  <c r="J943" i="2"/>
  <c r="N943" i="2"/>
  <c r="R943" i="2"/>
  <c r="V943" i="2"/>
  <c r="Z943" i="2"/>
  <c r="E950" i="2"/>
  <c r="AC950" i="2" s="1"/>
  <c r="I950" i="2"/>
  <c r="M950" i="2"/>
  <c r="Q950" i="2"/>
  <c r="U950" i="2"/>
  <c r="H957" i="2"/>
  <c r="L957" i="2"/>
  <c r="P957" i="2"/>
  <c r="T957" i="2"/>
  <c r="X957" i="2"/>
  <c r="AB957" i="2"/>
  <c r="G978" i="2"/>
  <c r="K978" i="2"/>
  <c r="O978" i="2"/>
  <c r="S978" i="2"/>
  <c r="W978" i="2"/>
  <c r="AA978" i="2"/>
  <c r="I995" i="2"/>
  <c r="M995" i="2"/>
  <c r="Q995" i="2"/>
  <c r="U995" i="2"/>
  <c r="H1002" i="2"/>
  <c r="L1002" i="2"/>
  <c r="P1002" i="2"/>
  <c r="T1002" i="2"/>
  <c r="X1002" i="2"/>
  <c r="AB1002" i="2"/>
  <c r="G1009" i="2"/>
  <c r="K1009" i="2"/>
  <c r="O1009" i="2"/>
  <c r="S1009" i="2"/>
  <c r="W1009" i="2"/>
  <c r="AA1009" i="2"/>
  <c r="I1127" i="2"/>
  <c r="Q1127" i="2"/>
  <c r="I1130" i="2"/>
  <c r="Q1130" i="2"/>
  <c r="Q1155" i="2"/>
  <c r="F1169" i="2"/>
  <c r="J1169" i="2"/>
  <c r="N1169" i="2"/>
  <c r="R1169" i="2"/>
  <c r="V1169" i="2"/>
  <c r="Z1169" i="2"/>
  <c r="E1169" i="2"/>
  <c r="E1172" i="2"/>
  <c r="F1183" i="2"/>
  <c r="J1183" i="2"/>
  <c r="N1183" i="2"/>
  <c r="R1183" i="2"/>
  <c r="V1183" i="2"/>
  <c r="Z1183" i="2"/>
  <c r="E1183" i="2"/>
  <c r="E1186" i="2"/>
  <c r="G1215" i="2"/>
  <c r="W1215" i="2"/>
  <c r="H1215" i="2"/>
  <c r="P1215" i="2"/>
  <c r="X1215" i="2"/>
  <c r="H1218" i="2"/>
  <c r="P1218" i="2"/>
  <c r="X1218" i="2"/>
  <c r="G1229" i="2"/>
  <c r="K1229" i="2"/>
  <c r="O1229" i="2"/>
  <c r="S1229" i="2"/>
  <c r="W1229" i="2"/>
  <c r="AA1229" i="2"/>
  <c r="F1236" i="2"/>
  <c r="J1236" i="2"/>
  <c r="N1236" i="2"/>
  <c r="R1236" i="2"/>
  <c r="V1236" i="2"/>
  <c r="Z1236" i="2"/>
  <c r="AC1240" i="2"/>
  <c r="AC1241" i="2"/>
  <c r="I1250" i="2"/>
  <c r="Q1250" i="2"/>
  <c r="F1264" i="2"/>
  <c r="J1264" i="2"/>
  <c r="N1264" i="2"/>
  <c r="R1264" i="2"/>
  <c r="V1264" i="2"/>
  <c r="Z1264" i="2"/>
  <c r="E1309" i="2"/>
  <c r="W1311" i="2"/>
  <c r="W1313" i="2" s="1"/>
  <c r="K1335" i="2"/>
  <c r="AA1335" i="2"/>
  <c r="S1338" i="2"/>
  <c r="F1347" i="2"/>
  <c r="S1356" i="2"/>
  <c r="F1384" i="2"/>
  <c r="J1384" i="2"/>
  <c r="N1384" i="2"/>
  <c r="R1384" i="2"/>
  <c r="V1384" i="2"/>
  <c r="Z1384" i="2"/>
  <c r="R1405" i="2"/>
  <c r="H1412" i="2"/>
  <c r="L1412" i="2"/>
  <c r="P1412" i="2"/>
  <c r="T1412" i="2"/>
  <c r="X1412" i="2"/>
  <c r="AB1412" i="2"/>
  <c r="G1419" i="2"/>
  <c r="K1419" i="2"/>
  <c r="O1419" i="2"/>
  <c r="S1419" i="2"/>
  <c r="W1419" i="2"/>
  <c r="AA1419" i="2"/>
  <c r="J1419" i="2"/>
  <c r="Z1419" i="2"/>
  <c r="F1426" i="2"/>
  <c r="J1426" i="2"/>
  <c r="N1426" i="2"/>
  <c r="R1426" i="2"/>
  <c r="V1426" i="2"/>
  <c r="Z1426" i="2"/>
  <c r="G1433" i="2"/>
  <c r="H1441" i="2"/>
  <c r="H1443" i="2" s="1"/>
  <c r="K1465" i="2"/>
  <c r="AA1465" i="2"/>
  <c r="S1468" i="2"/>
  <c r="I1479" i="2"/>
  <c r="M1479" i="2"/>
  <c r="Q1479" i="2"/>
  <c r="U1479" i="2"/>
  <c r="H1489" i="2"/>
  <c r="X1489" i="2"/>
  <c r="F1532" i="2"/>
  <c r="J1532" i="2"/>
  <c r="N1532" i="2"/>
  <c r="R1532" i="2"/>
  <c r="V1532" i="2"/>
  <c r="Z1532" i="2"/>
  <c r="I1536" i="2"/>
  <c r="M1536" i="2"/>
  <c r="Q1536" i="2"/>
  <c r="U1536" i="2"/>
  <c r="L1553" i="2"/>
  <c r="P1553" i="2"/>
  <c r="G1557" i="2"/>
  <c r="K1557" i="2"/>
  <c r="O1557" i="2"/>
  <c r="S1557" i="2"/>
  <c r="W1557" i="2"/>
  <c r="AA1557" i="2"/>
  <c r="F1567" i="2"/>
  <c r="J1567" i="2"/>
  <c r="N1567" i="2"/>
  <c r="R1567" i="2"/>
  <c r="V1567" i="2"/>
  <c r="Z1567" i="2"/>
  <c r="I1571" i="2"/>
  <c r="M1571" i="2"/>
  <c r="Q1571" i="2"/>
  <c r="U1571" i="2"/>
  <c r="H1581" i="2"/>
  <c r="L1581" i="2"/>
  <c r="P1581" i="2"/>
  <c r="T1581" i="2"/>
  <c r="X1581" i="2"/>
  <c r="AB1581" i="2"/>
  <c r="G1585" i="2"/>
  <c r="K1585" i="2"/>
  <c r="O1585" i="2"/>
  <c r="S1585" i="2"/>
  <c r="E610" i="2"/>
  <c r="E774" i="2"/>
  <c r="E835" i="2"/>
  <c r="E1456" i="2"/>
  <c r="I555" i="2"/>
  <c r="M555" i="2"/>
  <c r="Q555" i="2"/>
  <c r="U555" i="2"/>
  <c r="H562" i="2"/>
  <c r="L562" i="2"/>
  <c r="P562" i="2"/>
  <c r="T562" i="2"/>
  <c r="X562" i="2"/>
  <c r="AB562" i="2"/>
  <c r="G569" i="2"/>
  <c r="K569" i="2"/>
  <c r="O569" i="2"/>
  <c r="S569" i="2"/>
  <c r="W569" i="2"/>
  <c r="AA569" i="2"/>
  <c r="F600" i="2"/>
  <c r="J600" i="2"/>
  <c r="N600" i="2"/>
  <c r="R600" i="2"/>
  <c r="V600" i="2"/>
  <c r="Z600" i="2"/>
  <c r="E607" i="2"/>
  <c r="I607" i="2"/>
  <c r="M607" i="2"/>
  <c r="Q607" i="2"/>
  <c r="U607" i="2"/>
  <c r="E623" i="2"/>
  <c r="I623" i="2"/>
  <c r="M623" i="2"/>
  <c r="Q623" i="2"/>
  <c r="U623" i="2"/>
  <c r="F653" i="2"/>
  <c r="J653" i="2"/>
  <c r="N653" i="2"/>
  <c r="R653" i="2"/>
  <c r="V653" i="2"/>
  <c r="Z653" i="2"/>
  <c r="I660" i="2"/>
  <c r="M660" i="2"/>
  <c r="Q660" i="2"/>
  <c r="U660" i="2"/>
  <c r="I667" i="2"/>
  <c r="M667" i="2"/>
  <c r="Q667" i="2"/>
  <c r="U667" i="2"/>
  <c r="H674" i="2"/>
  <c r="L674" i="2"/>
  <c r="P674" i="2"/>
  <c r="T674" i="2"/>
  <c r="X674" i="2"/>
  <c r="AB674" i="2"/>
  <c r="G681" i="2"/>
  <c r="K681" i="2"/>
  <c r="O681" i="2"/>
  <c r="S681" i="2"/>
  <c r="W681" i="2"/>
  <c r="AA681" i="2"/>
  <c r="F688" i="2"/>
  <c r="J688" i="2"/>
  <c r="N688" i="2"/>
  <c r="R688" i="2"/>
  <c r="V688" i="2"/>
  <c r="Z688" i="2"/>
  <c r="E771" i="2"/>
  <c r="I771" i="2"/>
  <c r="M771" i="2"/>
  <c r="Q771" i="2"/>
  <c r="U771" i="2"/>
  <c r="R775" i="2"/>
  <c r="R777" i="2" s="1"/>
  <c r="Z775" i="2"/>
  <c r="Z777" i="2" s="1"/>
  <c r="F789" i="2"/>
  <c r="J789" i="2"/>
  <c r="N789" i="2"/>
  <c r="R789" i="2"/>
  <c r="V789" i="2"/>
  <c r="Z789" i="2"/>
  <c r="I796" i="2"/>
  <c r="M796" i="2"/>
  <c r="Q796" i="2"/>
  <c r="U796" i="2"/>
  <c r="H803" i="2"/>
  <c r="L803" i="2"/>
  <c r="P803" i="2"/>
  <c r="T803" i="2"/>
  <c r="X803" i="2"/>
  <c r="AB803" i="2"/>
  <c r="F825" i="2"/>
  <c r="J825" i="2"/>
  <c r="R825" i="2"/>
  <c r="V825" i="2"/>
  <c r="Z825" i="2"/>
  <c r="E832" i="2"/>
  <c r="I832" i="2"/>
  <c r="M832" i="2"/>
  <c r="Q832" i="2"/>
  <c r="U832" i="2"/>
  <c r="H845" i="2"/>
  <c r="L845" i="2"/>
  <c r="P845" i="2"/>
  <c r="T845" i="2"/>
  <c r="X845" i="2"/>
  <c r="AB845" i="2"/>
  <c r="G852" i="2"/>
  <c r="K852" i="2"/>
  <c r="O852" i="2"/>
  <c r="S852" i="2"/>
  <c r="W852" i="2"/>
  <c r="AA852" i="2"/>
  <c r="F859" i="2"/>
  <c r="J859" i="2"/>
  <c r="N859" i="2"/>
  <c r="R859" i="2"/>
  <c r="V859" i="2"/>
  <c r="Z859" i="2"/>
  <c r="E866" i="2"/>
  <c r="I866" i="2"/>
  <c r="M866" i="2"/>
  <c r="Q866" i="2"/>
  <c r="U866" i="2"/>
  <c r="H873" i="2"/>
  <c r="L873" i="2"/>
  <c r="P873" i="2"/>
  <c r="T873" i="2"/>
  <c r="X873" i="2"/>
  <c r="AB873" i="2"/>
  <c r="G880" i="2"/>
  <c r="K880" i="2"/>
  <c r="O880" i="2"/>
  <c r="S880" i="2"/>
  <c r="W880" i="2"/>
  <c r="AA880" i="2"/>
  <c r="F887" i="2"/>
  <c r="J887" i="2"/>
  <c r="N887" i="2"/>
  <c r="R887" i="2"/>
  <c r="V887" i="2"/>
  <c r="Z887" i="2"/>
  <c r="E894" i="2"/>
  <c r="I894" i="2"/>
  <c r="M894" i="2"/>
  <c r="Q894" i="2"/>
  <c r="U894" i="2"/>
  <c r="G921" i="2"/>
  <c r="K921" i="2"/>
  <c r="O921" i="2"/>
  <c r="S921" i="2"/>
  <c r="W921" i="2"/>
  <c r="AA921" i="2"/>
  <c r="F936" i="2"/>
  <c r="J936" i="2"/>
  <c r="N936" i="2"/>
  <c r="R936" i="2"/>
  <c r="V936" i="2"/>
  <c r="Z936" i="2"/>
  <c r="I943" i="2"/>
  <c r="M943" i="2"/>
  <c r="Q943" i="2"/>
  <c r="U943" i="2"/>
  <c r="H950" i="2"/>
  <c r="L950" i="2"/>
  <c r="P950" i="2"/>
  <c r="T950" i="2"/>
  <c r="X950" i="2"/>
  <c r="AB950" i="2"/>
  <c r="G957" i="2"/>
  <c r="K957" i="2"/>
  <c r="O957" i="2"/>
  <c r="S957" i="2"/>
  <c r="W957" i="2"/>
  <c r="AA957" i="2"/>
  <c r="F978" i="2"/>
  <c r="J978" i="2"/>
  <c r="N978" i="2"/>
  <c r="R978" i="2"/>
  <c r="V978" i="2"/>
  <c r="Z978" i="2"/>
  <c r="I988" i="2"/>
  <c r="M988" i="2"/>
  <c r="Q988" i="2"/>
  <c r="U988" i="2"/>
  <c r="H995" i="2"/>
  <c r="L995" i="2"/>
  <c r="P995" i="2"/>
  <c r="T995" i="2"/>
  <c r="X995" i="2"/>
  <c r="AB995" i="2"/>
  <c r="G1002" i="2"/>
  <c r="K1002" i="2"/>
  <c r="O1002" i="2"/>
  <c r="S1002" i="2"/>
  <c r="W1002" i="2"/>
  <c r="AA1002" i="2"/>
  <c r="F1009" i="2"/>
  <c r="J1009" i="2"/>
  <c r="N1009" i="2"/>
  <c r="R1009" i="2"/>
  <c r="V1009" i="2"/>
  <c r="Z1009" i="2"/>
  <c r="H1127" i="2"/>
  <c r="P1127" i="2"/>
  <c r="X1127" i="2"/>
  <c r="H1130" i="2"/>
  <c r="P1130" i="2"/>
  <c r="X1130" i="2"/>
  <c r="F1134" i="2"/>
  <c r="J1134" i="2"/>
  <c r="N1134" i="2"/>
  <c r="R1134" i="2"/>
  <c r="V1134" i="2"/>
  <c r="Z1134" i="2"/>
  <c r="F1162" i="2"/>
  <c r="J1162" i="2"/>
  <c r="N1162" i="2"/>
  <c r="R1162" i="2"/>
  <c r="V1162" i="2"/>
  <c r="Z1162" i="2"/>
  <c r="M1215" i="2"/>
  <c r="U1215" i="2"/>
  <c r="M1218" i="2"/>
  <c r="U1218" i="2"/>
  <c r="F1229" i="2"/>
  <c r="J1229" i="2"/>
  <c r="N1229" i="2"/>
  <c r="R1229" i="2"/>
  <c r="V1229" i="2"/>
  <c r="Z1229" i="2"/>
  <c r="E1229" i="2"/>
  <c r="AC1233" i="2"/>
  <c r="AC1234" i="2"/>
  <c r="G1250" i="2"/>
  <c r="K1250" i="2"/>
  <c r="O1250" i="2"/>
  <c r="S1250" i="2"/>
  <c r="W1250" i="2"/>
  <c r="AA1250" i="2"/>
  <c r="I1264" i="2"/>
  <c r="M1264" i="2"/>
  <c r="Q1264" i="2"/>
  <c r="U1264" i="2"/>
  <c r="G1306" i="2"/>
  <c r="K1306" i="2"/>
  <c r="O1306" i="2"/>
  <c r="S1306" i="2"/>
  <c r="W1306" i="2"/>
  <c r="AA1306" i="2"/>
  <c r="G1311" i="2"/>
  <c r="G1313" i="2" s="1"/>
  <c r="E1342" i="2"/>
  <c r="I1342" i="2"/>
  <c r="M1342" i="2"/>
  <c r="Q1342" i="2"/>
  <c r="U1342" i="2"/>
  <c r="H1356" i="2"/>
  <c r="L1356" i="2"/>
  <c r="P1356" i="2"/>
  <c r="T1356" i="2"/>
  <c r="X1356" i="2"/>
  <c r="AB1356" i="2"/>
  <c r="O1356" i="2"/>
  <c r="G1363" i="2"/>
  <c r="K1363" i="2"/>
  <c r="O1363" i="2"/>
  <c r="S1363" i="2"/>
  <c r="W1363" i="2"/>
  <c r="AA1363" i="2"/>
  <c r="I1391" i="2"/>
  <c r="M1391" i="2"/>
  <c r="Q1391" i="2"/>
  <c r="U1391" i="2"/>
  <c r="H1405" i="2"/>
  <c r="L1405" i="2"/>
  <c r="P1405" i="2"/>
  <c r="T1405" i="2"/>
  <c r="X1405" i="2"/>
  <c r="AB1405" i="2"/>
  <c r="G1412" i="2"/>
  <c r="K1412" i="2"/>
  <c r="O1412" i="2"/>
  <c r="S1412" i="2"/>
  <c r="W1412" i="2"/>
  <c r="AA1412" i="2"/>
  <c r="I1433" i="2"/>
  <c r="M1433" i="2"/>
  <c r="Q1433" i="2"/>
  <c r="U1433" i="2"/>
  <c r="S1453" i="2"/>
  <c r="K1456" i="2"/>
  <c r="AA1456" i="2"/>
  <c r="G1465" i="2"/>
  <c r="W1465" i="2"/>
  <c r="O1468" i="2"/>
  <c r="I1472" i="2"/>
  <c r="M1472" i="2"/>
  <c r="Q1472" i="2"/>
  <c r="U1472" i="2"/>
  <c r="F1493" i="2"/>
  <c r="J1493" i="2"/>
  <c r="N1493" i="2"/>
  <c r="R1493" i="2"/>
  <c r="V1493" i="2"/>
  <c r="Z1493" i="2"/>
  <c r="I1529" i="2"/>
  <c r="M1529" i="2"/>
  <c r="Q1529" i="2"/>
  <c r="U1529" i="2"/>
  <c r="H1539" i="2"/>
  <c r="L1539" i="2"/>
  <c r="P1539" i="2"/>
  <c r="T1539" i="2"/>
  <c r="X1539" i="2"/>
  <c r="AB1539" i="2"/>
  <c r="F1560" i="2"/>
  <c r="J1560" i="2"/>
  <c r="N1560" i="2"/>
  <c r="R1560" i="2"/>
  <c r="V1560" i="2"/>
  <c r="Z1560" i="2"/>
  <c r="I1564" i="2"/>
  <c r="M1564" i="2"/>
  <c r="Q1564" i="2"/>
  <c r="U1564" i="2"/>
  <c r="H1574" i="2"/>
  <c r="L1574" i="2"/>
  <c r="P1574" i="2"/>
  <c r="T1574" i="2"/>
  <c r="X1574" i="2"/>
  <c r="AB1574" i="2"/>
  <c r="G1578" i="2"/>
  <c r="K1578" i="2"/>
  <c r="O1578" i="2"/>
  <c r="S1578" i="2"/>
  <c r="W1578" i="2"/>
  <c r="AA1578" i="2"/>
  <c r="F1588" i="2"/>
  <c r="J1588" i="2"/>
  <c r="N1588" i="2"/>
  <c r="R1588" i="2"/>
  <c r="V1588" i="2"/>
  <c r="Z1588" i="2"/>
  <c r="E603" i="2"/>
  <c r="E828" i="2"/>
  <c r="E1338" i="2"/>
  <c r="I548" i="2"/>
  <c r="M548" i="2"/>
  <c r="Q548" i="2"/>
  <c r="U548" i="2"/>
  <c r="H555" i="2"/>
  <c r="L555" i="2"/>
  <c r="P555" i="2"/>
  <c r="T555" i="2"/>
  <c r="X555" i="2"/>
  <c r="AB555" i="2"/>
  <c r="G562" i="2"/>
  <c r="K562" i="2"/>
  <c r="O562" i="2"/>
  <c r="S562" i="2"/>
  <c r="AA562" i="2"/>
  <c r="J569" i="2"/>
  <c r="N569" i="2"/>
  <c r="R569" i="2"/>
  <c r="V569" i="2"/>
  <c r="Z569" i="2"/>
  <c r="AC573" i="2"/>
  <c r="H607" i="2"/>
  <c r="L607" i="2"/>
  <c r="P607" i="2"/>
  <c r="T607" i="2"/>
  <c r="X607" i="2"/>
  <c r="AB607" i="2"/>
  <c r="H623" i="2"/>
  <c r="L623" i="2"/>
  <c r="P623" i="2"/>
  <c r="T623" i="2"/>
  <c r="X623" i="2"/>
  <c r="AB623" i="2"/>
  <c r="F637" i="2"/>
  <c r="J637" i="2"/>
  <c r="N637" i="2"/>
  <c r="R637" i="2"/>
  <c r="V637" i="2"/>
  <c r="Z637" i="2"/>
  <c r="E653" i="2"/>
  <c r="I653" i="2"/>
  <c r="M653" i="2"/>
  <c r="Q653" i="2"/>
  <c r="U653" i="2"/>
  <c r="H660" i="2"/>
  <c r="L660" i="2"/>
  <c r="P660" i="2"/>
  <c r="T660" i="2"/>
  <c r="X660" i="2"/>
  <c r="AB660" i="2"/>
  <c r="H667" i="2"/>
  <c r="L667" i="2"/>
  <c r="P667" i="2"/>
  <c r="T667" i="2"/>
  <c r="X667" i="2"/>
  <c r="AB667" i="2"/>
  <c r="G674" i="2"/>
  <c r="K674" i="2"/>
  <c r="O674" i="2"/>
  <c r="S674" i="2"/>
  <c r="W674" i="2"/>
  <c r="AA674" i="2"/>
  <c r="F681" i="2"/>
  <c r="J681" i="2"/>
  <c r="N681" i="2"/>
  <c r="R681" i="2"/>
  <c r="V681" i="2"/>
  <c r="Z681" i="2"/>
  <c r="E688" i="2"/>
  <c r="I688" i="2"/>
  <c r="M688" i="2"/>
  <c r="Q688" i="2"/>
  <c r="U688" i="2"/>
  <c r="H771" i="2"/>
  <c r="L771" i="2"/>
  <c r="P771" i="2"/>
  <c r="T771" i="2"/>
  <c r="X771" i="2"/>
  <c r="N775" i="2"/>
  <c r="N777" i="2" s="1"/>
  <c r="X775" i="2"/>
  <c r="AC787" i="2"/>
  <c r="I789" i="2"/>
  <c r="M789" i="2"/>
  <c r="Q789" i="2"/>
  <c r="U789" i="2"/>
  <c r="H796" i="2"/>
  <c r="L796" i="2"/>
  <c r="P796" i="2"/>
  <c r="T796" i="2"/>
  <c r="X796" i="2"/>
  <c r="AB796" i="2"/>
  <c r="G803" i="2"/>
  <c r="K803" i="2"/>
  <c r="O803" i="2"/>
  <c r="S803" i="2"/>
  <c r="W803" i="2"/>
  <c r="AA803" i="2"/>
  <c r="AC823" i="2"/>
  <c r="H832" i="2"/>
  <c r="L832" i="2"/>
  <c r="P832" i="2"/>
  <c r="T832" i="2"/>
  <c r="X832" i="2"/>
  <c r="AB832" i="2"/>
  <c r="G845" i="2"/>
  <c r="K845" i="2"/>
  <c r="O845" i="2"/>
  <c r="S845" i="2"/>
  <c r="W845" i="2"/>
  <c r="AA845" i="2"/>
  <c r="F852" i="2"/>
  <c r="J852" i="2"/>
  <c r="N852" i="2"/>
  <c r="R852" i="2"/>
  <c r="V852" i="2"/>
  <c r="Z852" i="2"/>
  <c r="AC857" i="2"/>
  <c r="I859" i="2"/>
  <c r="M859" i="2"/>
  <c r="Q859" i="2"/>
  <c r="U859" i="2"/>
  <c r="H866" i="2"/>
  <c r="L866" i="2"/>
  <c r="P866" i="2"/>
  <c r="T866" i="2"/>
  <c r="X866" i="2"/>
  <c r="AB866" i="2"/>
  <c r="G873" i="2"/>
  <c r="K873" i="2"/>
  <c r="O873" i="2"/>
  <c r="S873" i="2"/>
  <c r="W873" i="2"/>
  <c r="AA873" i="2"/>
  <c r="F880" i="2"/>
  <c r="J880" i="2"/>
  <c r="N880" i="2"/>
  <c r="R880" i="2"/>
  <c r="V880" i="2"/>
  <c r="Z880" i="2"/>
  <c r="I887" i="2"/>
  <c r="M887" i="2"/>
  <c r="Q887" i="2"/>
  <c r="U887" i="2"/>
  <c r="H894" i="2"/>
  <c r="L894" i="2"/>
  <c r="P894" i="2"/>
  <c r="T894" i="2"/>
  <c r="X894" i="2"/>
  <c r="AB894" i="2"/>
  <c r="H943" i="2"/>
  <c r="L943" i="2"/>
  <c r="P943" i="2"/>
  <c r="T943" i="2"/>
  <c r="X943" i="2"/>
  <c r="AB943" i="2"/>
  <c r="G950" i="2"/>
  <c r="K950" i="2"/>
  <c r="O950" i="2"/>
  <c r="S950" i="2"/>
  <c r="W950" i="2"/>
  <c r="AA950" i="2"/>
  <c r="F957" i="2"/>
  <c r="J957" i="2"/>
  <c r="N957" i="2"/>
  <c r="R957" i="2"/>
  <c r="V957" i="2"/>
  <c r="Z957" i="2"/>
  <c r="G995" i="2"/>
  <c r="K995" i="2"/>
  <c r="O995" i="2"/>
  <c r="S995" i="2"/>
  <c r="W995" i="2"/>
  <c r="AA995" i="2"/>
  <c r="F1002" i="2"/>
  <c r="J1002" i="2"/>
  <c r="N1002" i="2"/>
  <c r="R1002" i="2"/>
  <c r="V1002" i="2"/>
  <c r="Z1002" i="2"/>
  <c r="I1009" i="2"/>
  <c r="M1009" i="2"/>
  <c r="Q1009" i="2"/>
  <c r="U1009" i="2"/>
  <c r="E1127" i="2"/>
  <c r="M1127" i="2"/>
  <c r="U1127" i="2"/>
  <c r="T1134" i="2"/>
  <c r="AB1134" i="2"/>
  <c r="F1155" i="2"/>
  <c r="J1155" i="2"/>
  <c r="N1155" i="2"/>
  <c r="R1155" i="2"/>
  <c r="V1155" i="2"/>
  <c r="Z1155" i="2"/>
  <c r="AC1159" i="2"/>
  <c r="L1215" i="2"/>
  <c r="T1215" i="2"/>
  <c r="AB1215" i="2"/>
  <c r="L1218" i="2"/>
  <c r="T1218" i="2"/>
  <c r="AB1218" i="2"/>
  <c r="AC1226" i="2"/>
  <c r="Q1236" i="2"/>
  <c r="G1243" i="2"/>
  <c r="K1243" i="2"/>
  <c r="O1243" i="2"/>
  <c r="S1243" i="2"/>
  <c r="W1243" i="2"/>
  <c r="AA1243" i="2"/>
  <c r="F1250" i="2"/>
  <c r="J1250" i="2"/>
  <c r="N1250" i="2"/>
  <c r="R1250" i="2"/>
  <c r="V1250" i="2"/>
  <c r="Z1250" i="2"/>
  <c r="AC1254" i="2"/>
  <c r="L1264" i="2"/>
  <c r="T1264" i="2"/>
  <c r="AB1264" i="2"/>
  <c r="H1267" i="2"/>
  <c r="F1299" i="2"/>
  <c r="J1299" i="2"/>
  <c r="N1299" i="2"/>
  <c r="R1299" i="2"/>
  <c r="V1299" i="2"/>
  <c r="Z1299" i="2"/>
  <c r="F1306" i="2"/>
  <c r="J1306" i="2"/>
  <c r="N1306" i="2"/>
  <c r="R1306" i="2"/>
  <c r="V1306" i="2"/>
  <c r="Z1306" i="2"/>
  <c r="H1342" i="2"/>
  <c r="L1342" i="2"/>
  <c r="P1342" i="2"/>
  <c r="T1342" i="2"/>
  <c r="X1342" i="2"/>
  <c r="AB1342" i="2"/>
  <c r="K1356" i="2"/>
  <c r="AA1356" i="2"/>
  <c r="I1377" i="2"/>
  <c r="Q1387" i="2"/>
  <c r="H1398" i="2"/>
  <c r="L1398" i="2"/>
  <c r="P1398" i="2"/>
  <c r="T1398" i="2"/>
  <c r="X1398" i="2"/>
  <c r="AB1398" i="2"/>
  <c r="G1405" i="2"/>
  <c r="K1405" i="2"/>
  <c r="O1405" i="2"/>
  <c r="S1405" i="2"/>
  <c r="W1405" i="2"/>
  <c r="AA1405" i="2"/>
  <c r="H1426" i="2"/>
  <c r="L1426" i="2"/>
  <c r="P1426" i="2"/>
  <c r="T1426" i="2"/>
  <c r="X1426" i="2"/>
  <c r="AB1426" i="2"/>
  <c r="H1433" i="2"/>
  <c r="L1433" i="2"/>
  <c r="P1433" i="2"/>
  <c r="T1433" i="2"/>
  <c r="X1433" i="2"/>
  <c r="AB1433" i="2"/>
  <c r="H1453" i="2"/>
  <c r="L1453" i="2"/>
  <c r="P1453" i="2"/>
  <c r="T1453" i="2"/>
  <c r="X1453" i="2"/>
  <c r="AB1453" i="2"/>
  <c r="O1453" i="2"/>
  <c r="G1456" i="2"/>
  <c r="W1456" i="2"/>
  <c r="I1465" i="2"/>
  <c r="M1465" i="2"/>
  <c r="Q1465" i="2"/>
  <c r="U1465" i="2"/>
  <c r="S1465" i="2"/>
  <c r="K1468" i="2"/>
  <c r="AA1468" i="2"/>
  <c r="H1472" i="2"/>
  <c r="L1472" i="2"/>
  <c r="P1472" i="2"/>
  <c r="T1472" i="2"/>
  <c r="X1472" i="2"/>
  <c r="AB1472" i="2"/>
  <c r="F1486" i="2"/>
  <c r="J1486" i="2"/>
  <c r="N1486" i="2"/>
  <c r="R1486" i="2"/>
  <c r="V1486" i="2"/>
  <c r="Z1486" i="2"/>
  <c r="E1493" i="2"/>
  <c r="I1493" i="2"/>
  <c r="M1493" i="2"/>
  <c r="Q1493" i="2"/>
  <c r="U1493" i="2"/>
  <c r="H1532" i="2"/>
  <c r="L1532" i="2"/>
  <c r="P1532" i="2"/>
  <c r="T1532" i="2"/>
  <c r="X1532" i="2"/>
  <c r="AB1532" i="2"/>
  <c r="G1536" i="2"/>
  <c r="K1536" i="2"/>
  <c r="O1536" i="2"/>
  <c r="S1536" i="2"/>
  <c r="W1536" i="2"/>
  <c r="AA1536" i="2"/>
  <c r="F1553" i="2"/>
  <c r="I1557" i="2"/>
  <c r="M1557" i="2"/>
  <c r="Q1557" i="2"/>
  <c r="U1557" i="2"/>
  <c r="H1567" i="2"/>
  <c r="L1567" i="2"/>
  <c r="P1567" i="2"/>
  <c r="T1567" i="2"/>
  <c r="X1567" i="2"/>
  <c r="AB1567" i="2"/>
  <c r="G1571" i="2"/>
  <c r="K1571" i="2"/>
  <c r="O1571" i="2"/>
  <c r="S1571" i="2"/>
  <c r="W1571" i="2"/>
  <c r="AA1571" i="2"/>
  <c r="F1581" i="2"/>
  <c r="J1581" i="2"/>
  <c r="N1581" i="2"/>
  <c r="R1581" i="2"/>
  <c r="V1581" i="2"/>
  <c r="Z1581" i="2"/>
  <c r="E1585" i="2"/>
  <c r="I1585" i="2"/>
  <c r="M1585" i="2"/>
  <c r="Q1585" i="2"/>
  <c r="E1742" i="2"/>
  <c r="E1823" i="2"/>
  <c r="AC1899" i="2"/>
  <c r="E2390" i="2"/>
  <c r="AC2390" i="2" s="1"/>
  <c r="AD2390" i="2" s="1"/>
  <c r="G1592" i="2"/>
  <c r="K1592" i="2"/>
  <c r="O1592" i="2"/>
  <c r="S1592" i="2"/>
  <c r="W1592" i="2"/>
  <c r="AA1592" i="2"/>
  <c r="G1634" i="2"/>
  <c r="K1634" i="2"/>
  <c r="O1634" i="2"/>
  <c r="S1634" i="2"/>
  <c r="W1634" i="2"/>
  <c r="AA1634" i="2"/>
  <c r="F1638" i="2"/>
  <c r="J1638" i="2"/>
  <c r="N1638" i="2"/>
  <c r="R1638" i="2"/>
  <c r="V1638" i="2"/>
  <c r="Z1638" i="2"/>
  <c r="G1661" i="2"/>
  <c r="K1661" i="2"/>
  <c r="O1661" i="2"/>
  <c r="S1661" i="2"/>
  <c r="W1661" i="2"/>
  <c r="AA1661" i="2"/>
  <c r="F1671" i="2"/>
  <c r="J1671" i="2"/>
  <c r="N1671" i="2"/>
  <c r="R1671" i="2"/>
  <c r="V1671" i="2"/>
  <c r="Z1671" i="2"/>
  <c r="AC1673" i="2"/>
  <c r="I1675" i="2"/>
  <c r="M1675" i="2"/>
  <c r="Q1675" i="2"/>
  <c r="U1675" i="2"/>
  <c r="H1685" i="2"/>
  <c r="L1685" i="2"/>
  <c r="P1685" i="2"/>
  <c r="T1685" i="2"/>
  <c r="X1685" i="2"/>
  <c r="AB1685" i="2"/>
  <c r="G1689" i="2"/>
  <c r="K1689" i="2"/>
  <c r="O1689" i="2"/>
  <c r="S1689" i="2"/>
  <c r="W1689" i="2"/>
  <c r="AA1689" i="2"/>
  <c r="F1699" i="2"/>
  <c r="J1699" i="2"/>
  <c r="N1699" i="2"/>
  <c r="R1699" i="2"/>
  <c r="V1699" i="2"/>
  <c r="Z1699" i="2"/>
  <c r="AC1701" i="2"/>
  <c r="H1710" i="2"/>
  <c r="L1710" i="2"/>
  <c r="P1710" i="2"/>
  <c r="T1710" i="2"/>
  <c r="X1710" i="2"/>
  <c r="AB1710" i="2"/>
  <c r="I1739" i="2"/>
  <c r="Q1739" i="2"/>
  <c r="G1751" i="2"/>
  <c r="W1751" i="2"/>
  <c r="O1754" i="2"/>
  <c r="I1758" i="2"/>
  <c r="M1758" i="2"/>
  <c r="Q1758" i="2"/>
  <c r="U1758" i="2"/>
  <c r="S1758" i="2"/>
  <c r="H1765" i="2"/>
  <c r="L1765" i="2"/>
  <c r="P1765" i="2"/>
  <c r="T1765" i="2"/>
  <c r="X1765" i="2"/>
  <c r="AB1765" i="2"/>
  <c r="W1768" i="2"/>
  <c r="AC1783" i="2"/>
  <c r="AC1810" i="2"/>
  <c r="I1815" i="2"/>
  <c r="M1815" i="2"/>
  <c r="Q1815" i="2"/>
  <c r="U1815" i="2"/>
  <c r="T1812" i="2"/>
  <c r="L1815" i="2"/>
  <c r="AB1815" i="2"/>
  <c r="G1832" i="2"/>
  <c r="W1832" i="2"/>
  <c r="O1835" i="2"/>
  <c r="AC1837" i="2"/>
  <c r="I1839" i="2"/>
  <c r="M1839" i="2"/>
  <c r="Q1839" i="2"/>
  <c r="U1839" i="2"/>
  <c r="P1853" i="2"/>
  <c r="G1870" i="2"/>
  <c r="O1870" i="2"/>
  <c r="W1870" i="2"/>
  <c r="K1905" i="2"/>
  <c r="H1909" i="2"/>
  <c r="L1909" i="2"/>
  <c r="P1909" i="2"/>
  <c r="T1909" i="2"/>
  <c r="X1909" i="2"/>
  <c r="AB1909" i="2"/>
  <c r="H1914" i="2"/>
  <c r="X1914" i="2"/>
  <c r="I1923" i="2"/>
  <c r="M1923" i="2"/>
  <c r="Q1923" i="2"/>
  <c r="U1923" i="2"/>
  <c r="P1930" i="2"/>
  <c r="H1933" i="2"/>
  <c r="X1933" i="2"/>
  <c r="G1937" i="2"/>
  <c r="K1937" i="2"/>
  <c r="O1937" i="2"/>
  <c r="S1937" i="2"/>
  <c r="W1937" i="2"/>
  <c r="AA1937" i="2"/>
  <c r="I1937" i="2"/>
  <c r="Q1937" i="2"/>
  <c r="G1944" i="2"/>
  <c r="K1944" i="2"/>
  <c r="O1944" i="2"/>
  <c r="S1944" i="2"/>
  <c r="W1944" i="2"/>
  <c r="AA1944" i="2"/>
  <c r="F1951" i="2"/>
  <c r="J1951" i="2"/>
  <c r="N1951" i="2"/>
  <c r="R1951" i="2"/>
  <c r="V1951" i="2"/>
  <c r="Z1951" i="2"/>
  <c r="AC1955" i="2"/>
  <c r="AC1956" i="2"/>
  <c r="G1972" i="2"/>
  <c r="K1972" i="2"/>
  <c r="O1972" i="2"/>
  <c r="S1972" i="2"/>
  <c r="W1972" i="2"/>
  <c r="AA1972" i="2"/>
  <c r="F2004" i="2"/>
  <c r="J2004" i="2"/>
  <c r="N2004" i="2"/>
  <c r="R2004" i="2"/>
  <c r="V2004" i="2"/>
  <c r="Z2004" i="2"/>
  <c r="F2032" i="2"/>
  <c r="J2032" i="2"/>
  <c r="N2032" i="2"/>
  <c r="R2032" i="2"/>
  <c r="V2032" i="2"/>
  <c r="Z2032" i="2"/>
  <c r="I2039" i="2"/>
  <c r="M2039" i="2"/>
  <c r="Q2039" i="2"/>
  <c r="U2039" i="2"/>
  <c r="H2050" i="2"/>
  <c r="L2050" i="2"/>
  <c r="P2050" i="2"/>
  <c r="T2050" i="2"/>
  <c r="X2050" i="2"/>
  <c r="AB2050" i="2"/>
  <c r="G2057" i="2"/>
  <c r="K2057" i="2"/>
  <c r="O2057" i="2"/>
  <c r="S2057" i="2"/>
  <c r="W2057" i="2"/>
  <c r="AA2057" i="2"/>
  <c r="G2078" i="2"/>
  <c r="K2078" i="2"/>
  <c r="O2078" i="2"/>
  <c r="S2078" i="2"/>
  <c r="W2078" i="2"/>
  <c r="AA2078" i="2"/>
  <c r="G2085" i="2"/>
  <c r="K2085" i="2"/>
  <c r="O2085" i="2"/>
  <c r="S2085" i="2"/>
  <c r="W2085" i="2"/>
  <c r="AA2085" i="2"/>
  <c r="F2092" i="2"/>
  <c r="J2092" i="2"/>
  <c r="N2092" i="2"/>
  <c r="R2092" i="2"/>
  <c r="V2092" i="2"/>
  <c r="Z2092" i="2"/>
  <c r="I2099" i="2"/>
  <c r="M2099" i="2"/>
  <c r="Q2099" i="2"/>
  <c r="U2099" i="2"/>
  <c r="AC2104" i="2"/>
  <c r="I2106" i="2"/>
  <c r="M2106" i="2"/>
  <c r="Q2106" i="2"/>
  <c r="U2106" i="2"/>
  <c r="H2113" i="2"/>
  <c r="L2113" i="2"/>
  <c r="P2113" i="2"/>
  <c r="T2113" i="2"/>
  <c r="X2113" i="2"/>
  <c r="AB2113" i="2"/>
  <c r="G2120" i="2"/>
  <c r="K2120" i="2"/>
  <c r="O2120" i="2"/>
  <c r="S2120" i="2"/>
  <c r="W2120" i="2"/>
  <c r="AA2120" i="2"/>
  <c r="AA2159" i="2"/>
  <c r="F2166" i="2"/>
  <c r="J2166" i="2"/>
  <c r="N2166" i="2"/>
  <c r="R2166" i="2"/>
  <c r="V2166" i="2"/>
  <c r="Z2166" i="2"/>
  <c r="I2180" i="2"/>
  <c r="M2180" i="2"/>
  <c r="Q2180" i="2"/>
  <c r="U2180" i="2"/>
  <c r="H2187" i="2"/>
  <c r="L2187" i="2"/>
  <c r="P2187" i="2"/>
  <c r="T2187" i="2"/>
  <c r="X2187" i="2"/>
  <c r="AB2187" i="2"/>
  <c r="G2194" i="2"/>
  <c r="K2194" i="2"/>
  <c r="O2194" i="2"/>
  <c r="S2194" i="2"/>
  <c r="W2194" i="2"/>
  <c r="AA2194" i="2"/>
  <c r="F2234" i="2"/>
  <c r="J2234" i="2"/>
  <c r="N2234" i="2"/>
  <c r="R2234" i="2"/>
  <c r="V2234" i="2"/>
  <c r="Z2234" i="2"/>
  <c r="AC2239" i="2"/>
  <c r="I2241" i="2"/>
  <c r="M2241" i="2"/>
  <c r="Q2241" i="2"/>
  <c r="U2241" i="2"/>
  <c r="AC2245" i="2"/>
  <c r="AC2247" i="2"/>
  <c r="AC2274" i="2"/>
  <c r="I2276" i="2"/>
  <c r="M2276" i="2"/>
  <c r="Q2276" i="2"/>
  <c r="U2276" i="2"/>
  <c r="H2287" i="2"/>
  <c r="L2287" i="2"/>
  <c r="P2287" i="2"/>
  <c r="T2287" i="2"/>
  <c r="X2287" i="2"/>
  <c r="AB2287" i="2"/>
  <c r="H2288" i="2"/>
  <c r="L2288" i="2"/>
  <c r="P2288" i="2"/>
  <c r="T2288" i="2"/>
  <c r="X2288" i="2"/>
  <c r="AB2288" i="2"/>
  <c r="F2296" i="2"/>
  <c r="J2296" i="2"/>
  <c r="N2296" i="2"/>
  <c r="R2296" i="2"/>
  <c r="V2296" i="2"/>
  <c r="Z2296" i="2"/>
  <c r="F2303" i="2"/>
  <c r="J2303" i="2"/>
  <c r="N2303" i="2"/>
  <c r="R2303" i="2"/>
  <c r="V2303" i="2"/>
  <c r="Z2303" i="2"/>
  <c r="E2310" i="2"/>
  <c r="I2310" i="2"/>
  <c r="M2310" i="2"/>
  <c r="Q2310" i="2"/>
  <c r="U2310" i="2"/>
  <c r="H2324" i="2"/>
  <c r="L2324" i="2"/>
  <c r="P2324" i="2"/>
  <c r="T2324" i="2"/>
  <c r="X2324" i="2"/>
  <c r="AB2324" i="2"/>
  <c r="G2331" i="2"/>
  <c r="K2331" i="2"/>
  <c r="O2331" i="2"/>
  <c r="S2331" i="2"/>
  <c r="W2331" i="2"/>
  <c r="AA2331" i="2"/>
  <c r="E2387" i="2"/>
  <c r="I2387" i="2"/>
  <c r="M2387" i="2"/>
  <c r="Q2387" i="2"/>
  <c r="U2387" i="2"/>
  <c r="H2406" i="2"/>
  <c r="L2406" i="2"/>
  <c r="P2406" i="2"/>
  <c r="T2406" i="2"/>
  <c r="X2406" i="2"/>
  <c r="AB2406" i="2"/>
  <c r="I2424" i="2"/>
  <c r="M2424" i="2"/>
  <c r="Q2424" i="2"/>
  <c r="U2424" i="2"/>
  <c r="H2431" i="2"/>
  <c r="L2431" i="2"/>
  <c r="P2431" i="2"/>
  <c r="T2431" i="2"/>
  <c r="X2431" i="2"/>
  <c r="AB2431" i="2"/>
  <c r="G2438" i="2"/>
  <c r="K2438" i="2"/>
  <c r="O2438" i="2"/>
  <c r="S2438" i="2"/>
  <c r="W2438" i="2"/>
  <c r="AA2438" i="2"/>
  <c r="F2445" i="2"/>
  <c r="J2445" i="2"/>
  <c r="N2445" i="2"/>
  <c r="R2445" i="2"/>
  <c r="V2445" i="2"/>
  <c r="Z2445" i="2"/>
  <c r="AC2455" i="2"/>
  <c r="AD2455" i="2" s="1"/>
  <c r="AC2450" i="2"/>
  <c r="I2452" i="2"/>
  <c r="M2452" i="2"/>
  <c r="Q2452" i="2"/>
  <c r="U2452" i="2"/>
  <c r="H2459" i="2"/>
  <c r="L2459" i="2"/>
  <c r="P2459" i="2"/>
  <c r="T2459" i="2"/>
  <c r="X2459" i="2"/>
  <c r="AB2459" i="2"/>
  <c r="G2473" i="2"/>
  <c r="K2473" i="2"/>
  <c r="O2473" i="2"/>
  <c r="S2473" i="2"/>
  <c r="W2473" i="2"/>
  <c r="AA2473" i="2"/>
  <c r="G2517" i="2"/>
  <c r="K2517" i="2"/>
  <c r="O2517" i="2"/>
  <c r="S2517" i="2"/>
  <c r="W2517" i="2"/>
  <c r="AA2517" i="2"/>
  <c r="AC2529" i="2"/>
  <c r="I2531" i="2"/>
  <c r="M2531" i="2"/>
  <c r="Q2531" i="2"/>
  <c r="U2531" i="2"/>
  <c r="I2538" i="2"/>
  <c r="Q2538" i="2"/>
  <c r="G2545" i="2"/>
  <c r="O2545" i="2"/>
  <c r="W2545" i="2"/>
  <c r="L2552" i="2"/>
  <c r="T2552" i="2"/>
  <c r="AB2552" i="2"/>
  <c r="H2570" i="2"/>
  <c r="L2570" i="2"/>
  <c r="P2570" i="2"/>
  <c r="T2570" i="2"/>
  <c r="X2570" i="2"/>
  <c r="AB2570" i="2"/>
  <c r="M2570" i="2"/>
  <c r="H2617" i="2"/>
  <c r="H2619" i="2" s="1"/>
  <c r="L2617" i="2"/>
  <c r="L2619" i="2" s="1"/>
  <c r="P2617" i="2"/>
  <c r="P2619" i="2" s="1"/>
  <c r="T2617" i="2"/>
  <c r="T2619" i="2" s="1"/>
  <c r="X2617" i="2"/>
  <c r="X2619" i="2" s="1"/>
  <c r="AB2617" i="2"/>
  <c r="AB2619" i="2" s="1"/>
  <c r="T2583" i="2"/>
  <c r="K2590" i="2"/>
  <c r="S2590" i="2"/>
  <c r="AA2590" i="2"/>
  <c r="H2597" i="2"/>
  <c r="L2597" i="2"/>
  <c r="P2597" i="2"/>
  <c r="T2597" i="2"/>
  <c r="X2597" i="2"/>
  <c r="AB2597" i="2"/>
  <c r="L2607" i="2"/>
  <c r="AB2607" i="2"/>
  <c r="AC2628" i="2"/>
  <c r="I2643" i="2"/>
  <c r="M2643" i="2"/>
  <c r="Q2643" i="2"/>
  <c r="U2643" i="2"/>
  <c r="T2630" i="2"/>
  <c r="F2637" i="2"/>
  <c r="J2637" i="2"/>
  <c r="N2637" i="2"/>
  <c r="R2637" i="2"/>
  <c r="V2637" i="2"/>
  <c r="Z2637" i="2"/>
  <c r="AC2656" i="2"/>
  <c r="I2658" i="2"/>
  <c r="M2658" i="2"/>
  <c r="Q2658" i="2"/>
  <c r="U2658" i="2"/>
  <c r="AC2663" i="2"/>
  <c r="I2665" i="2"/>
  <c r="M2665" i="2"/>
  <c r="Q2665" i="2"/>
  <c r="U2665" i="2"/>
  <c r="AC1635" i="2"/>
  <c r="AC2169" i="2"/>
  <c r="AD2169" i="2" s="1"/>
  <c r="E2383" i="2"/>
  <c r="W1585" i="2"/>
  <c r="AA1585" i="2"/>
  <c r="F1595" i="2"/>
  <c r="J1595" i="2"/>
  <c r="N1595" i="2"/>
  <c r="R1595" i="2"/>
  <c r="V1595" i="2"/>
  <c r="Z1595" i="2"/>
  <c r="F1631" i="2"/>
  <c r="J1631" i="2"/>
  <c r="N1631" i="2"/>
  <c r="R1631" i="2"/>
  <c r="V1631" i="2"/>
  <c r="Z1631" i="2"/>
  <c r="E1641" i="2"/>
  <c r="I1641" i="2"/>
  <c r="M1641" i="2"/>
  <c r="Q1641" i="2"/>
  <c r="U1641" i="2"/>
  <c r="F1664" i="2"/>
  <c r="J1664" i="2"/>
  <c r="N1664" i="2"/>
  <c r="R1664" i="2"/>
  <c r="V1664" i="2"/>
  <c r="Z1664" i="2"/>
  <c r="AC1665" i="2"/>
  <c r="AC1666" i="2"/>
  <c r="I1668" i="2"/>
  <c r="M1668" i="2"/>
  <c r="Q1668" i="2"/>
  <c r="U1668" i="2"/>
  <c r="H1678" i="2"/>
  <c r="L1678" i="2"/>
  <c r="P1678" i="2"/>
  <c r="T1678" i="2"/>
  <c r="X1678" i="2"/>
  <c r="AB1678" i="2"/>
  <c r="G1682" i="2"/>
  <c r="K1682" i="2"/>
  <c r="O1682" i="2"/>
  <c r="S1682" i="2"/>
  <c r="W1682" i="2"/>
  <c r="AA1682" i="2"/>
  <c r="F1692" i="2"/>
  <c r="J1692" i="2"/>
  <c r="N1692" i="2"/>
  <c r="R1692" i="2"/>
  <c r="V1692" i="2"/>
  <c r="Z1692" i="2"/>
  <c r="AC1693" i="2"/>
  <c r="AC1694" i="2"/>
  <c r="H1703" i="2"/>
  <c r="L1703" i="2"/>
  <c r="P1703" i="2"/>
  <c r="T1703" i="2"/>
  <c r="X1703" i="2"/>
  <c r="AB1703" i="2"/>
  <c r="G1710" i="2"/>
  <c r="K1710" i="2"/>
  <c r="O1710" i="2"/>
  <c r="S1710" i="2"/>
  <c r="W1710" i="2"/>
  <c r="AA1710" i="2"/>
  <c r="J1743" i="2"/>
  <c r="J1745" i="2" s="1"/>
  <c r="R1743" i="2"/>
  <c r="R1745" i="2" s="1"/>
  <c r="Z1743" i="2"/>
  <c r="Z1745" i="2" s="1"/>
  <c r="S1751" i="2"/>
  <c r="K1754" i="2"/>
  <c r="AA1754" i="2"/>
  <c r="H1758" i="2"/>
  <c r="L1758" i="2"/>
  <c r="P1758" i="2"/>
  <c r="T1758" i="2"/>
  <c r="X1758" i="2"/>
  <c r="AB1758" i="2"/>
  <c r="W1772" i="2"/>
  <c r="AC1777" i="2"/>
  <c r="I1779" i="2"/>
  <c r="M1779" i="2"/>
  <c r="Q1779" i="2"/>
  <c r="U1779" i="2"/>
  <c r="P1812" i="2"/>
  <c r="H1815" i="2"/>
  <c r="X1815" i="2"/>
  <c r="G1819" i="2"/>
  <c r="K1819" i="2"/>
  <c r="O1819" i="2"/>
  <c r="S1819" i="2"/>
  <c r="W1819" i="2"/>
  <c r="AA1819" i="2"/>
  <c r="S1832" i="2"/>
  <c r="K1835" i="2"/>
  <c r="AA1835" i="2"/>
  <c r="H1842" i="2"/>
  <c r="L1842" i="2"/>
  <c r="P1842" i="2"/>
  <c r="T1842" i="2"/>
  <c r="X1842" i="2"/>
  <c r="AB1842" i="2"/>
  <c r="AB1839" i="2"/>
  <c r="F1846" i="2"/>
  <c r="J1846" i="2"/>
  <c r="N1846" i="2"/>
  <c r="R1846" i="2"/>
  <c r="V1846" i="2"/>
  <c r="Z1846" i="2"/>
  <c r="F1853" i="2"/>
  <c r="J1853" i="2"/>
  <c r="N1853" i="2"/>
  <c r="R1853" i="2"/>
  <c r="V1853" i="2"/>
  <c r="Z1853" i="2"/>
  <c r="F1863" i="2"/>
  <c r="J1863" i="2"/>
  <c r="N1863" i="2"/>
  <c r="R1863" i="2"/>
  <c r="V1863" i="2"/>
  <c r="Z1863" i="2"/>
  <c r="F1870" i="2"/>
  <c r="R1870" i="2"/>
  <c r="X1915" i="2"/>
  <c r="AB1915" i="2"/>
  <c r="G1905" i="2"/>
  <c r="W1905" i="2"/>
  <c r="T1914" i="2"/>
  <c r="L1930" i="2"/>
  <c r="AB1930" i="2"/>
  <c r="T1933" i="2"/>
  <c r="F1937" i="2"/>
  <c r="J1937" i="2"/>
  <c r="N1937" i="2"/>
  <c r="R1937" i="2"/>
  <c r="V1937" i="2"/>
  <c r="Z1937" i="2"/>
  <c r="F1944" i="2"/>
  <c r="J1944" i="2"/>
  <c r="N1944" i="2"/>
  <c r="R1944" i="2"/>
  <c r="V1944" i="2"/>
  <c r="Z1944" i="2"/>
  <c r="AC1948" i="2"/>
  <c r="AC1949" i="2"/>
  <c r="E1961" i="2"/>
  <c r="G1965" i="2"/>
  <c r="K1965" i="2"/>
  <c r="O1965" i="2"/>
  <c r="S1965" i="2"/>
  <c r="W1965" i="2"/>
  <c r="AA1965" i="2"/>
  <c r="F1975" i="2"/>
  <c r="J1975" i="2"/>
  <c r="N1975" i="2"/>
  <c r="R1975" i="2"/>
  <c r="V1975" i="2"/>
  <c r="Z1975" i="2"/>
  <c r="AC2007" i="2"/>
  <c r="AD2007" i="2" s="1"/>
  <c r="E2004" i="2"/>
  <c r="I2004" i="2"/>
  <c r="M2004" i="2"/>
  <c r="Q2004" i="2"/>
  <c r="U2004" i="2"/>
  <c r="AC2029" i="2"/>
  <c r="E2032" i="2"/>
  <c r="I2032" i="2"/>
  <c r="M2032" i="2"/>
  <c r="Q2032" i="2"/>
  <c r="U2032" i="2"/>
  <c r="H2039" i="2"/>
  <c r="L2039" i="2"/>
  <c r="P2039" i="2"/>
  <c r="T2039" i="2"/>
  <c r="X2039" i="2"/>
  <c r="AB2039" i="2"/>
  <c r="G2050" i="2"/>
  <c r="K2050" i="2"/>
  <c r="O2050" i="2"/>
  <c r="S2050" i="2"/>
  <c r="W2050" i="2"/>
  <c r="AA2050" i="2"/>
  <c r="F2057" i="2"/>
  <c r="J2057" i="2"/>
  <c r="N2057" i="2"/>
  <c r="R2057" i="2"/>
  <c r="V2057" i="2"/>
  <c r="Z2057" i="2"/>
  <c r="F2078" i="2"/>
  <c r="J2078" i="2"/>
  <c r="N2078" i="2"/>
  <c r="R2078" i="2"/>
  <c r="V2078" i="2"/>
  <c r="Z2078" i="2"/>
  <c r="F2085" i="2"/>
  <c r="J2085" i="2"/>
  <c r="N2085" i="2"/>
  <c r="R2085" i="2"/>
  <c r="V2085" i="2"/>
  <c r="Z2085" i="2"/>
  <c r="I2092" i="2"/>
  <c r="M2092" i="2"/>
  <c r="Q2092" i="2"/>
  <c r="U2092" i="2"/>
  <c r="H2099" i="2"/>
  <c r="L2099" i="2"/>
  <c r="P2099" i="2"/>
  <c r="T2099" i="2"/>
  <c r="X2099" i="2"/>
  <c r="AB2099" i="2"/>
  <c r="H2106" i="2"/>
  <c r="L2106" i="2"/>
  <c r="P2106" i="2"/>
  <c r="T2106" i="2"/>
  <c r="X2106" i="2"/>
  <c r="AB2106" i="2"/>
  <c r="G2113" i="2"/>
  <c r="K2113" i="2"/>
  <c r="O2113" i="2"/>
  <c r="S2113" i="2"/>
  <c r="W2113" i="2"/>
  <c r="AA2113" i="2"/>
  <c r="F2120" i="2"/>
  <c r="J2120" i="2"/>
  <c r="N2120" i="2"/>
  <c r="R2120" i="2"/>
  <c r="V2120" i="2"/>
  <c r="Z2120" i="2"/>
  <c r="AC2126" i="2"/>
  <c r="AC2164" i="2"/>
  <c r="I2166" i="2"/>
  <c r="M2166" i="2"/>
  <c r="Q2166" i="2"/>
  <c r="U2166" i="2"/>
  <c r="G2187" i="2"/>
  <c r="K2187" i="2"/>
  <c r="O2187" i="2"/>
  <c r="S2187" i="2"/>
  <c r="W2187" i="2"/>
  <c r="AA2187" i="2"/>
  <c r="J2194" i="2"/>
  <c r="N2194" i="2"/>
  <c r="R2194" i="2"/>
  <c r="V2194" i="2"/>
  <c r="Z2194" i="2"/>
  <c r="E2252" i="2"/>
  <c r="I2252" i="2"/>
  <c r="M2252" i="2"/>
  <c r="Q2252" i="2"/>
  <c r="U2252" i="2"/>
  <c r="I2234" i="2"/>
  <c r="M2234" i="2"/>
  <c r="Q2234" i="2"/>
  <c r="U2234" i="2"/>
  <c r="H2241" i="2"/>
  <c r="L2241" i="2"/>
  <c r="P2241" i="2"/>
  <c r="T2241" i="2"/>
  <c r="H2276" i="2"/>
  <c r="L2276" i="2"/>
  <c r="P2276" i="2"/>
  <c r="T2276" i="2"/>
  <c r="X2276" i="2"/>
  <c r="AB2276" i="2"/>
  <c r="G2283" i="2"/>
  <c r="K2283" i="2"/>
  <c r="O2283" i="2"/>
  <c r="S2283" i="2"/>
  <c r="W2283" i="2"/>
  <c r="AA2283" i="2"/>
  <c r="I2296" i="2"/>
  <c r="M2296" i="2"/>
  <c r="Q2296" i="2"/>
  <c r="U2296" i="2"/>
  <c r="E2303" i="2"/>
  <c r="I2303" i="2"/>
  <c r="M2303" i="2"/>
  <c r="Q2303" i="2"/>
  <c r="U2303" i="2"/>
  <c r="H2310" i="2"/>
  <c r="L2310" i="2"/>
  <c r="P2310" i="2"/>
  <c r="T2310" i="2"/>
  <c r="X2310" i="2"/>
  <c r="AB2310" i="2"/>
  <c r="G2317" i="2"/>
  <c r="K2317" i="2"/>
  <c r="O2317" i="2"/>
  <c r="S2317" i="2"/>
  <c r="W2317" i="2"/>
  <c r="AA2317" i="2"/>
  <c r="G2324" i="2"/>
  <c r="K2324" i="2"/>
  <c r="O2324" i="2"/>
  <c r="S2324" i="2"/>
  <c r="W2324" i="2"/>
  <c r="AA2324" i="2"/>
  <c r="F2331" i="2"/>
  <c r="J2331" i="2"/>
  <c r="N2331" i="2"/>
  <c r="R2331" i="2"/>
  <c r="V2331" i="2"/>
  <c r="Z2331" i="2"/>
  <c r="I2338" i="2"/>
  <c r="M2338" i="2"/>
  <c r="Q2338" i="2"/>
  <c r="U2338" i="2"/>
  <c r="AC2342" i="2"/>
  <c r="H2387" i="2"/>
  <c r="L2387" i="2"/>
  <c r="Z2394" i="2"/>
  <c r="AC2415" i="2"/>
  <c r="H2424" i="2"/>
  <c r="L2424" i="2"/>
  <c r="P2424" i="2"/>
  <c r="T2424" i="2"/>
  <c r="X2424" i="2"/>
  <c r="AB2424" i="2"/>
  <c r="G2431" i="2"/>
  <c r="K2431" i="2"/>
  <c r="O2431" i="2"/>
  <c r="S2431" i="2"/>
  <c r="W2431" i="2"/>
  <c r="AA2431" i="2"/>
  <c r="F2438" i="2"/>
  <c r="J2438" i="2"/>
  <c r="N2438" i="2"/>
  <c r="R2438" i="2"/>
  <c r="V2438" i="2"/>
  <c r="Z2438" i="2"/>
  <c r="I2445" i="2"/>
  <c r="M2445" i="2"/>
  <c r="Q2445" i="2"/>
  <c r="U2445" i="2"/>
  <c r="H2452" i="2"/>
  <c r="L2452" i="2"/>
  <c r="P2452" i="2"/>
  <c r="T2452" i="2"/>
  <c r="X2452" i="2"/>
  <c r="AB2452" i="2"/>
  <c r="G2459" i="2"/>
  <c r="K2459" i="2"/>
  <c r="O2459" i="2"/>
  <c r="S2459" i="2"/>
  <c r="W2459" i="2"/>
  <c r="AA2459" i="2"/>
  <c r="F2473" i="2"/>
  <c r="J2473" i="2"/>
  <c r="N2473" i="2"/>
  <c r="R2473" i="2"/>
  <c r="V2473" i="2"/>
  <c r="Z2473" i="2"/>
  <c r="F2517" i="2"/>
  <c r="J2517" i="2"/>
  <c r="N2517" i="2"/>
  <c r="R2517" i="2"/>
  <c r="V2517" i="2"/>
  <c r="Z2517" i="2"/>
  <c r="G2538" i="2"/>
  <c r="O2538" i="2"/>
  <c r="G2570" i="2"/>
  <c r="K2570" i="2"/>
  <c r="O2570" i="2"/>
  <c r="S2570" i="2"/>
  <c r="W2570" i="2"/>
  <c r="AA2570" i="2"/>
  <c r="I2590" i="2"/>
  <c r="Q2590" i="2"/>
  <c r="G2611" i="2"/>
  <c r="K2611" i="2"/>
  <c r="O2611" i="2"/>
  <c r="S2611" i="2"/>
  <c r="W2611" i="2"/>
  <c r="AA2611" i="2"/>
  <c r="P2630" i="2"/>
  <c r="I2637" i="2"/>
  <c r="M2637" i="2"/>
  <c r="Q2637" i="2"/>
  <c r="U2637" i="2"/>
  <c r="H2658" i="2"/>
  <c r="H2665" i="2"/>
  <c r="L2665" i="2"/>
  <c r="P2665" i="2"/>
  <c r="T2665" i="2"/>
  <c r="X2665" i="2"/>
  <c r="AB2665" i="2"/>
  <c r="E1643" i="2"/>
  <c r="E2520" i="2"/>
  <c r="I1592" i="2"/>
  <c r="M1592" i="2"/>
  <c r="Q1592" i="2"/>
  <c r="U1592" i="2"/>
  <c r="E1634" i="2"/>
  <c r="I1634" i="2"/>
  <c r="M1634" i="2"/>
  <c r="Q1634" i="2"/>
  <c r="U1634" i="2"/>
  <c r="H1638" i="2"/>
  <c r="L1638" i="2"/>
  <c r="P1638" i="2"/>
  <c r="T1638" i="2"/>
  <c r="X1638" i="2"/>
  <c r="AB1638" i="2"/>
  <c r="H1671" i="2"/>
  <c r="L1671" i="2"/>
  <c r="P1671" i="2"/>
  <c r="T1671" i="2"/>
  <c r="X1671" i="2"/>
  <c r="AB1671" i="2"/>
  <c r="G1675" i="2"/>
  <c r="K1675" i="2"/>
  <c r="O1675" i="2"/>
  <c r="S1675" i="2"/>
  <c r="W1675" i="2"/>
  <c r="AA1675" i="2"/>
  <c r="F1685" i="2"/>
  <c r="J1685" i="2"/>
  <c r="N1685" i="2"/>
  <c r="R1685" i="2"/>
  <c r="V1685" i="2"/>
  <c r="Z1685" i="2"/>
  <c r="AC1686" i="2"/>
  <c r="AC1687" i="2"/>
  <c r="H1696" i="2"/>
  <c r="L1696" i="2"/>
  <c r="P1696" i="2"/>
  <c r="T1696" i="2"/>
  <c r="X1696" i="2"/>
  <c r="AB1696" i="2"/>
  <c r="G1703" i="2"/>
  <c r="K1703" i="2"/>
  <c r="O1703" i="2"/>
  <c r="S1703" i="2"/>
  <c r="W1703" i="2"/>
  <c r="AA1703" i="2"/>
  <c r="F1713" i="2"/>
  <c r="J1713" i="2"/>
  <c r="N1713" i="2"/>
  <c r="R1713" i="2"/>
  <c r="V1713" i="2"/>
  <c r="Z1713" i="2"/>
  <c r="AC1714" i="2"/>
  <c r="AC1716" i="2"/>
  <c r="AC1718" i="2"/>
  <c r="E1743" i="2"/>
  <c r="I1743" i="2"/>
  <c r="M1743" i="2"/>
  <c r="M1745" i="2" s="1"/>
  <c r="Q1743" i="2"/>
  <c r="U1743" i="2"/>
  <c r="U1745" i="2" s="1"/>
  <c r="O1751" i="2"/>
  <c r="G1754" i="2"/>
  <c r="W1754" i="2"/>
  <c r="I1772" i="2"/>
  <c r="M1772" i="2"/>
  <c r="Q1772" i="2"/>
  <c r="U1772" i="2"/>
  <c r="H1782" i="2"/>
  <c r="L1782" i="2"/>
  <c r="P1782" i="2"/>
  <c r="T1782" i="2"/>
  <c r="X1782" i="2"/>
  <c r="AB1782" i="2"/>
  <c r="G1812" i="2"/>
  <c r="K1812" i="2"/>
  <c r="O1812" i="2"/>
  <c r="S1812" i="2"/>
  <c r="W1812" i="2"/>
  <c r="AA1812" i="2"/>
  <c r="L1812" i="2"/>
  <c r="AB1812" i="2"/>
  <c r="T1815" i="2"/>
  <c r="F1819" i="2"/>
  <c r="J1819" i="2"/>
  <c r="N1819" i="2"/>
  <c r="R1819" i="2"/>
  <c r="V1819" i="2"/>
  <c r="Z1819" i="2"/>
  <c r="G1824" i="2"/>
  <c r="O1824" i="2"/>
  <c r="W1824" i="2"/>
  <c r="O1832" i="2"/>
  <c r="G1835" i="2"/>
  <c r="W1835" i="2"/>
  <c r="AC1844" i="2"/>
  <c r="I1846" i="2"/>
  <c r="M1846" i="2"/>
  <c r="Q1846" i="2"/>
  <c r="U1846" i="2"/>
  <c r="AC1850" i="2"/>
  <c r="AC1851" i="2"/>
  <c r="I1853" i="2"/>
  <c r="M1853" i="2"/>
  <c r="Q1856" i="2"/>
  <c r="U1853" i="2"/>
  <c r="N1870" i="2"/>
  <c r="Z1870" i="2"/>
  <c r="S1905" i="2"/>
  <c r="G1909" i="2"/>
  <c r="P1914" i="2"/>
  <c r="H1930" i="2"/>
  <c r="X1930" i="2"/>
  <c r="P1933" i="2"/>
  <c r="AC1934" i="2"/>
  <c r="AC1935" i="2"/>
  <c r="AC1941" i="2"/>
  <c r="AC1942" i="2"/>
  <c r="E1954" i="2"/>
  <c r="G1958" i="2"/>
  <c r="K1958" i="2"/>
  <c r="O1958" i="2"/>
  <c r="S1958" i="2"/>
  <c r="W1958" i="2"/>
  <c r="AA1958" i="2"/>
  <c r="F1965" i="2"/>
  <c r="J1965" i="2"/>
  <c r="N1965" i="2"/>
  <c r="R1965" i="2"/>
  <c r="V1965" i="2"/>
  <c r="Z1965" i="2"/>
  <c r="E1965" i="2"/>
  <c r="AC1969" i="2"/>
  <c r="AC1970" i="2"/>
  <c r="E1972" i="2"/>
  <c r="H2004" i="2"/>
  <c r="L2004" i="2"/>
  <c r="P2004" i="2"/>
  <c r="T2004" i="2"/>
  <c r="X2004" i="2"/>
  <c r="AB2004" i="2"/>
  <c r="H2032" i="2"/>
  <c r="L2032" i="2"/>
  <c r="P2032" i="2"/>
  <c r="T2032" i="2"/>
  <c r="X2032" i="2"/>
  <c r="AB2032" i="2"/>
  <c r="G2039" i="2"/>
  <c r="K2039" i="2"/>
  <c r="O2039" i="2"/>
  <c r="S2039" i="2"/>
  <c r="W2039" i="2"/>
  <c r="AA2039" i="2"/>
  <c r="AC2055" i="2"/>
  <c r="I2057" i="2"/>
  <c r="M2057" i="2"/>
  <c r="Q2057" i="2"/>
  <c r="U2057" i="2"/>
  <c r="F2071" i="2"/>
  <c r="J2071" i="2"/>
  <c r="N2071" i="2"/>
  <c r="R2071" i="2"/>
  <c r="V2071" i="2"/>
  <c r="Z2071" i="2"/>
  <c r="AC2075" i="2"/>
  <c r="I2078" i="2"/>
  <c r="M2078" i="2"/>
  <c r="Q2078" i="2"/>
  <c r="U2078" i="2"/>
  <c r="AC2082" i="2"/>
  <c r="I2085" i="2"/>
  <c r="M2085" i="2"/>
  <c r="Q2085" i="2"/>
  <c r="U2085" i="2"/>
  <c r="H2092" i="2"/>
  <c r="L2092" i="2"/>
  <c r="P2092" i="2"/>
  <c r="T2092" i="2"/>
  <c r="X2092" i="2"/>
  <c r="AB2092" i="2"/>
  <c r="G2099" i="2"/>
  <c r="K2099" i="2"/>
  <c r="O2099" i="2"/>
  <c r="S2099" i="2"/>
  <c r="W2099" i="2"/>
  <c r="AA2099" i="2"/>
  <c r="G2106" i="2"/>
  <c r="K2106" i="2"/>
  <c r="O2106" i="2"/>
  <c r="S2106" i="2"/>
  <c r="W2106" i="2"/>
  <c r="AA2106" i="2"/>
  <c r="F2113" i="2"/>
  <c r="J2113" i="2"/>
  <c r="N2113" i="2"/>
  <c r="R2113" i="2"/>
  <c r="V2113" i="2"/>
  <c r="Z2113" i="2"/>
  <c r="I2120" i="2"/>
  <c r="M2120" i="2"/>
  <c r="Q2120" i="2"/>
  <c r="U2120" i="2"/>
  <c r="AC2157" i="2"/>
  <c r="H2166" i="2"/>
  <c r="L2166" i="2"/>
  <c r="P2166" i="2"/>
  <c r="T2166" i="2"/>
  <c r="X2166" i="2"/>
  <c r="AB2166" i="2"/>
  <c r="G2180" i="2"/>
  <c r="K2180" i="2"/>
  <c r="O2180" i="2"/>
  <c r="S2180" i="2"/>
  <c r="W2180" i="2"/>
  <c r="AA2180" i="2"/>
  <c r="J2187" i="2"/>
  <c r="N2187" i="2"/>
  <c r="R2187" i="2"/>
  <c r="V2187" i="2"/>
  <c r="Z2187" i="2"/>
  <c r="AC2192" i="2"/>
  <c r="I2194" i="2"/>
  <c r="M2194" i="2"/>
  <c r="Q2194" i="2"/>
  <c r="U2194" i="2"/>
  <c r="H2220" i="2"/>
  <c r="L2220" i="2"/>
  <c r="P2220" i="2"/>
  <c r="T2220" i="2"/>
  <c r="X2220" i="2"/>
  <c r="AB2220" i="2"/>
  <c r="H2234" i="2"/>
  <c r="L2234" i="2"/>
  <c r="P2234" i="2"/>
  <c r="T2234" i="2"/>
  <c r="X2234" i="2"/>
  <c r="AB2234" i="2"/>
  <c r="G2241" i="2"/>
  <c r="K2241" i="2"/>
  <c r="O2241" i="2"/>
  <c r="S2241" i="2"/>
  <c r="W2241" i="2"/>
  <c r="AA2241" i="2"/>
  <c r="G2276" i="2"/>
  <c r="K2276" i="2"/>
  <c r="O2276" i="2"/>
  <c r="S2276" i="2"/>
  <c r="W2276" i="2"/>
  <c r="AA2276" i="2"/>
  <c r="F2283" i="2"/>
  <c r="J2283" i="2"/>
  <c r="N2283" i="2"/>
  <c r="R2283" i="2"/>
  <c r="V2283" i="2"/>
  <c r="Z2283" i="2"/>
  <c r="H2303" i="2"/>
  <c r="L2303" i="2"/>
  <c r="P2303" i="2"/>
  <c r="T2303" i="2"/>
  <c r="X2303" i="2"/>
  <c r="AB2303" i="2"/>
  <c r="G2310" i="2"/>
  <c r="K2310" i="2"/>
  <c r="O2310" i="2"/>
  <c r="S2310" i="2"/>
  <c r="W2310" i="2"/>
  <c r="AA2310" i="2"/>
  <c r="F2324" i="2"/>
  <c r="J2324" i="2"/>
  <c r="N2324" i="2"/>
  <c r="R2324" i="2"/>
  <c r="V2324" i="2"/>
  <c r="Z2324" i="2"/>
  <c r="AC2329" i="2"/>
  <c r="I2331" i="2"/>
  <c r="M2331" i="2"/>
  <c r="Q2331" i="2"/>
  <c r="U2331" i="2"/>
  <c r="G2387" i="2"/>
  <c r="K2387" i="2"/>
  <c r="O2387" i="2"/>
  <c r="S2387" i="2"/>
  <c r="W2387" i="2"/>
  <c r="AA2387" i="2"/>
  <c r="F2406" i="2"/>
  <c r="J2406" i="2"/>
  <c r="N2406" i="2"/>
  <c r="R2406" i="2"/>
  <c r="V2406" i="2"/>
  <c r="Z2406" i="2"/>
  <c r="V2394" i="2"/>
  <c r="G2424" i="2"/>
  <c r="K2424" i="2"/>
  <c r="O2424" i="2"/>
  <c r="S2424" i="2"/>
  <c r="W2424" i="2"/>
  <c r="AA2424" i="2"/>
  <c r="F2431" i="2"/>
  <c r="J2431" i="2"/>
  <c r="N2431" i="2"/>
  <c r="R2431" i="2"/>
  <c r="V2431" i="2"/>
  <c r="Z2431" i="2"/>
  <c r="I2438" i="2"/>
  <c r="M2438" i="2"/>
  <c r="Q2438" i="2"/>
  <c r="U2438" i="2"/>
  <c r="H2445" i="2"/>
  <c r="L2445" i="2"/>
  <c r="P2445" i="2"/>
  <c r="T2445" i="2"/>
  <c r="X2445" i="2"/>
  <c r="AB2445" i="2"/>
  <c r="G2452" i="2"/>
  <c r="K2452" i="2"/>
  <c r="O2452" i="2"/>
  <c r="S2452" i="2"/>
  <c r="W2452" i="2"/>
  <c r="AA2452" i="2"/>
  <c r="F2459" i="2"/>
  <c r="J2459" i="2"/>
  <c r="N2459" i="2"/>
  <c r="R2459" i="2"/>
  <c r="V2459" i="2"/>
  <c r="Z2459" i="2"/>
  <c r="E2473" i="2"/>
  <c r="I2473" i="2"/>
  <c r="M2473" i="2"/>
  <c r="Q2473" i="2"/>
  <c r="U2473" i="2"/>
  <c r="I2517" i="2"/>
  <c r="M2517" i="2"/>
  <c r="Q2517" i="2"/>
  <c r="U2517" i="2"/>
  <c r="G2531" i="2"/>
  <c r="K2531" i="2"/>
  <c r="O2531" i="2"/>
  <c r="S2531" i="2"/>
  <c r="W2531" i="2"/>
  <c r="AA2531" i="2"/>
  <c r="S2541" i="2"/>
  <c r="K2545" i="2"/>
  <c r="S2545" i="2"/>
  <c r="AA2545" i="2"/>
  <c r="H2552" i="2"/>
  <c r="P2552" i="2"/>
  <c r="X2552" i="2"/>
  <c r="F2597" i="2"/>
  <c r="J2597" i="2"/>
  <c r="N2597" i="2"/>
  <c r="R2597" i="2"/>
  <c r="V2597" i="2"/>
  <c r="Z2597" i="2"/>
  <c r="F2611" i="2"/>
  <c r="J2611" i="2"/>
  <c r="N2611" i="2"/>
  <c r="R2611" i="2"/>
  <c r="V2611" i="2"/>
  <c r="Z2611" i="2"/>
  <c r="L2630" i="2"/>
  <c r="AB2630" i="2"/>
  <c r="H2637" i="2"/>
  <c r="L2637" i="2"/>
  <c r="P2637" i="2"/>
  <c r="T2637" i="2"/>
  <c r="X2637" i="2"/>
  <c r="AB2637" i="2"/>
  <c r="G2658" i="2"/>
  <c r="K2658" i="2"/>
  <c r="O2658" i="2"/>
  <c r="S2658" i="2"/>
  <c r="W2658" i="2"/>
  <c r="AA2658" i="2"/>
  <c r="G2665" i="2"/>
  <c r="K2665" i="2"/>
  <c r="O2665" i="2"/>
  <c r="S2665" i="2"/>
  <c r="W2665" i="2"/>
  <c r="AA2665" i="2"/>
  <c r="G2672" i="2"/>
  <c r="K2672" i="2"/>
  <c r="O2672" i="2"/>
  <c r="S2672" i="2"/>
  <c r="AC1816" i="2"/>
  <c r="E1912" i="2"/>
  <c r="E2522" i="2"/>
  <c r="U1585" i="2"/>
  <c r="H1595" i="2"/>
  <c r="L1595" i="2"/>
  <c r="P1595" i="2"/>
  <c r="T1595" i="2"/>
  <c r="X1595" i="2"/>
  <c r="AB1595" i="2"/>
  <c r="G1641" i="2"/>
  <c r="K1641" i="2"/>
  <c r="O1641" i="2"/>
  <c r="S1641" i="2"/>
  <c r="W1641" i="2"/>
  <c r="AA1641" i="2"/>
  <c r="H1664" i="2"/>
  <c r="L1664" i="2"/>
  <c r="P1664" i="2"/>
  <c r="T1664" i="2"/>
  <c r="X1664" i="2"/>
  <c r="AB1664" i="2"/>
  <c r="G1668" i="2"/>
  <c r="K1668" i="2"/>
  <c r="O1668" i="2"/>
  <c r="S1668" i="2"/>
  <c r="W1668" i="2"/>
  <c r="AA1668" i="2"/>
  <c r="F1678" i="2"/>
  <c r="J1678" i="2"/>
  <c r="N1678" i="2"/>
  <c r="R1678" i="2"/>
  <c r="V1678" i="2"/>
  <c r="Z1678" i="2"/>
  <c r="I1682" i="2"/>
  <c r="M1682" i="2"/>
  <c r="H1689" i="2"/>
  <c r="L1689" i="2"/>
  <c r="P1689" i="2"/>
  <c r="T1689" i="2"/>
  <c r="X1689" i="2"/>
  <c r="AB1689" i="2"/>
  <c r="G1696" i="2"/>
  <c r="K1696" i="2"/>
  <c r="O1696" i="2"/>
  <c r="S1696" i="2"/>
  <c r="W1696" i="2"/>
  <c r="AA1696" i="2"/>
  <c r="F1706" i="2"/>
  <c r="J1706" i="2"/>
  <c r="N1706" i="2"/>
  <c r="R1706" i="2"/>
  <c r="V1706" i="2"/>
  <c r="Z1706" i="2"/>
  <c r="AC1707" i="2"/>
  <c r="AC1708" i="2"/>
  <c r="V1739" i="2"/>
  <c r="V1744" i="2"/>
  <c r="K1751" i="2"/>
  <c r="AA1751" i="2"/>
  <c r="S1754" i="2"/>
  <c r="I1765" i="2"/>
  <c r="M1765" i="2"/>
  <c r="Q1765" i="2"/>
  <c r="U1765" i="2"/>
  <c r="H1772" i="2"/>
  <c r="L1772" i="2"/>
  <c r="P1772" i="2"/>
  <c r="T1775" i="2"/>
  <c r="X1775" i="2"/>
  <c r="AB1775" i="2"/>
  <c r="H1812" i="2"/>
  <c r="P1815" i="2"/>
  <c r="I1822" i="2"/>
  <c r="M1822" i="2"/>
  <c r="Q1822" i="2"/>
  <c r="U1822" i="2"/>
  <c r="K1832" i="2"/>
  <c r="AA1832" i="2"/>
  <c r="S1835" i="2"/>
  <c r="F1839" i="2"/>
  <c r="J1839" i="2"/>
  <c r="N1839" i="2"/>
  <c r="R1839" i="2"/>
  <c r="V1839" i="2"/>
  <c r="Z1839" i="2"/>
  <c r="H1849" i="2"/>
  <c r="L1849" i="2"/>
  <c r="P1849" i="2"/>
  <c r="T1849" i="2"/>
  <c r="X1849" i="2"/>
  <c r="AB1849" i="2"/>
  <c r="X1846" i="2"/>
  <c r="T1856" i="2"/>
  <c r="AB1856" i="2"/>
  <c r="T1853" i="2"/>
  <c r="H1867" i="2"/>
  <c r="L1867" i="2"/>
  <c r="P1867" i="2"/>
  <c r="T1867" i="2"/>
  <c r="X1867" i="2"/>
  <c r="AB1867" i="2"/>
  <c r="O1905" i="2"/>
  <c r="AC1907" i="2"/>
  <c r="I1909" i="2"/>
  <c r="M1909" i="2"/>
  <c r="Q1909" i="2"/>
  <c r="U1909" i="2"/>
  <c r="S1909" i="2"/>
  <c r="L1914" i="2"/>
  <c r="AB1914" i="2"/>
  <c r="F1923" i="2"/>
  <c r="J1923" i="2"/>
  <c r="N1923" i="2"/>
  <c r="R1923" i="2"/>
  <c r="V1923" i="2"/>
  <c r="Z1923" i="2"/>
  <c r="T1930" i="2"/>
  <c r="L1933" i="2"/>
  <c r="AB1933" i="2"/>
  <c r="E1947" i="2"/>
  <c r="G1951" i="2"/>
  <c r="K1951" i="2"/>
  <c r="O1951" i="2"/>
  <c r="S1951" i="2"/>
  <c r="W1951" i="2"/>
  <c r="AA1951" i="2"/>
  <c r="F1958" i="2"/>
  <c r="J1958" i="2"/>
  <c r="N1958" i="2"/>
  <c r="R1958" i="2"/>
  <c r="V1958" i="2"/>
  <c r="Z1958" i="2"/>
  <c r="E1958" i="2"/>
  <c r="AC1962" i="2"/>
  <c r="H1972" i="2"/>
  <c r="L1972" i="2"/>
  <c r="P1972" i="2"/>
  <c r="T1972" i="2"/>
  <c r="X1972" i="2"/>
  <c r="AB1972" i="2"/>
  <c r="G2004" i="2"/>
  <c r="K2004" i="2"/>
  <c r="O2004" i="2"/>
  <c r="S2004" i="2"/>
  <c r="W2004" i="2"/>
  <c r="AA2004" i="2"/>
  <c r="G2032" i="2"/>
  <c r="K2032" i="2"/>
  <c r="O2032" i="2"/>
  <c r="S2032" i="2"/>
  <c r="W2032" i="2"/>
  <c r="AA2032" i="2"/>
  <c r="F2039" i="2"/>
  <c r="J2039" i="2"/>
  <c r="N2039" i="2"/>
  <c r="R2039" i="2"/>
  <c r="V2039" i="2"/>
  <c r="Z2039" i="2"/>
  <c r="AC2048" i="2"/>
  <c r="I2050" i="2"/>
  <c r="M2050" i="2"/>
  <c r="Q2050" i="2"/>
  <c r="U2050" i="2"/>
  <c r="H2057" i="2"/>
  <c r="L2057" i="2"/>
  <c r="P2057" i="2"/>
  <c r="T2057" i="2"/>
  <c r="X2057" i="2"/>
  <c r="AB2057" i="2"/>
  <c r="I2071" i="2"/>
  <c r="M2071" i="2"/>
  <c r="Q2071" i="2"/>
  <c r="U2071" i="2"/>
  <c r="H2078" i="2"/>
  <c r="L2078" i="2"/>
  <c r="P2078" i="2"/>
  <c r="T2078" i="2"/>
  <c r="X2078" i="2"/>
  <c r="AB2078" i="2"/>
  <c r="H2085" i="2"/>
  <c r="L2085" i="2"/>
  <c r="P2085" i="2"/>
  <c r="T2085" i="2"/>
  <c r="X2085" i="2"/>
  <c r="AB2085" i="2"/>
  <c r="G2092" i="2"/>
  <c r="K2092" i="2"/>
  <c r="O2092" i="2"/>
  <c r="S2092" i="2"/>
  <c r="W2092" i="2"/>
  <c r="AA2092" i="2"/>
  <c r="F2099" i="2"/>
  <c r="J2099" i="2"/>
  <c r="N2099" i="2"/>
  <c r="R2099" i="2"/>
  <c r="V2099" i="2"/>
  <c r="Z2099" i="2"/>
  <c r="F2106" i="2"/>
  <c r="J2106" i="2"/>
  <c r="N2106" i="2"/>
  <c r="R2106" i="2"/>
  <c r="V2106" i="2"/>
  <c r="Z2106" i="2"/>
  <c r="I2113" i="2"/>
  <c r="M2113" i="2"/>
  <c r="Q2113" i="2"/>
  <c r="U2113" i="2"/>
  <c r="H2120" i="2"/>
  <c r="L2120" i="2"/>
  <c r="P2120" i="2"/>
  <c r="T2120" i="2"/>
  <c r="X2120" i="2"/>
  <c r="AB2120" i="2"/>
  <c r="G2166" i="2"/>
  <c r="K2166" i="2"/>
  <c r="O2166" i="2"/>
  <c r="S2166" i="2"/>
  <c r="W2166" i="2"/>
  <c r="AA2166" i="2"/>
  <c r="J2180" i="2"/>
  <c r="N2180" i="2"/>
  <c r="R2180" i="2"/>
  <c r="V2180" i="2"/>
  <c r="Z2180" i="2"/>
  <c r="I2187" i="2"/>
  <c r="M2187" i="2"/>
  <c r="Q2187" i="2"/>
  <c r="U2187" i="2"/>
  <c r="H2194" i="2"/>
  <c r="L2194" i="2"/>
  <c r="P2194" i="2"/>
  <c r="T2194" i="2"/>
  <c r="X2194" i="2"/>
  <c r="AB2194" i="2"/>
  <c r="G2252" i="2"/>
  <c r="K2252" i="2"/>
  <c r="O2252" i="2"/>
  <c r="S2252" i="2"/>
  <c r="W2252" i="2"/>
  <c r="AA2252" i="2"/>
  <c r="G2234" i="2"/>
  <c r="K2234" i="2"/>
  <c r="O2234" i="2"/>
  <c r="S2234" i="2"/>
  <c r="W2234" i="2"/>
  <c r="AA2234" i="2"/>
  <c r="F2241" i="2"/>
  <c r="J2241" i="2"/>
  <c r="N2241" i="2"/>
  <c r="R2241" i="2"/>
  <c r="F2276" i="2"/>
  <c r="J2276" i="2"/>
  <c r="N2276" i="2"/>
  <c r="R2276" i="2"/>
  <c r="V2276" i="2"/>
  <c r="Z2276" i="2"/>
  <c r="I2288" i="2"/>
  <c r="M2288" i="2"/>
  <c r="Q2288" i="2"/>
  <c r="U2288" i="2"/>
  <c r="G2296" i="2"/>
  <c r="K2296" i="2"/>
  <c r="O2296" i="2"/>
  <c r="S2296" i="2"/>
  <c r="W2296" i="2"/>
  <c r="AA2296" i="2"/>
  <c r="G2303" i="2"/>
  <c r="K2303" i="2"/>
  <c r="O2303" i="2"/>
  <c r="S2303" i="2"/>
  <c r="W2303" i="2"/>
  <c r="AA2303" i="2"/>
  <c r="F2310" i="2"/>
  <c r="J2310" i="2"/>
  <c r="N2310" i="2"/>
  <c r="R2310" i="2"/>
  <c r="V2310" i="2"/>
  <c r="Z2310" i="2"/>
  <c r="I2317" i="2"/>
  <c r="M2317" i="2"/>
  <c r="Q2317" i="2"/>
  <c r="U2317" i="2"/>
  <c r="E2324" i="2"/>
  <c r="I2324" i="2"/>
  <c r="M2324" i="2"/>
  <c r="Q2324" i="2"/>
  <c r="U2324" i="2"/>
  <c r="H2331" i="2"/>
  <c r="L2331" i="2"/>
  <c r="P2331" i="2"/>
  <c r="T2331" i="2"/>
  <c r="X2331" i="2"/>
  <c r="AB2331" i="2"/>
  <c r="G2338" i="2"/>
  <c r="K2338" i="2"/>
  <c r="O2338" i="2"/>
  <c r="S2338" i="2"/>
  <c r="W2338" i="2"/>
  <c r="AA2338" i="2"/>
  <c r="F2387" i="2"/>
  <c r="J2387" i="2"/>
  <c r="N2387" i="2"/>
  <c r="R2387" i="2"/>
  <c r="V2387" i="2"/>
  <c r="Z2387" i="2"/>
  <c r="F2424" i="2"/>
  <c r="J2424" i="2"/>
  <c r="N2424" i="2"/>
  <c r="R2424" i="2"/>
  <c r="V2424" i="2"/>
  <c r="Z2424" i="2"/>
  <c r="I2431" i="2"/>
  <c r="M2431" i="2"/>
  <c r="Q2431" i="2"/>
  <c r="U2431" i="2"/>
  <c r="H2438" i="2"/>
  <c r="L2438" i="2"/>
  <c r="P2438" i="2"/>
  <c r="T2438" i="2"/>
  <c r="X2438" i="2"/>
  <c r="AB2438" i="2"/>
  <c r="G2445" i="2"/>
  <c r="K2445" i="2"/>
  <c r="O2445" i="2"/>
  <c r="S2445" i="2"/>
  <c r="W2445" i="2"/>
  <c r="AA2445" i="2"/>
  <c r="F2452" i="2"/>
  <c r="J2452" i="2"/>
  <c r="N2452" i="2"/>
  <c r="R2452" i="2"/>
  <c r="V2452" i="2"/>
  <c r="Z2452" i="2"/>
  <c r="E2459" i="2"/>
  <c r="I2459" i="2"/>
  <c r="M2459" i="2"/>
  <c r="Q2459" i="2"/>
  <c r="U2459" i="2"/>
  <c r="H2473" i="2"/>
  <c r="L2473" i="2"/>
  <c r="P2473" i="2"/>
  <c r="T2473" i="2"/>
  <c r="X2473" i="2"/>
  <c r="AB2473" i="2"/>
  <c r="H2517" i="2"/>
  <c r="L2517" i="2"/>
  <c r="P2517" i="2"/>
  <c r="T2517" i="2"/>
  <c r="X2517" i="2"/>
  <c r="AB2517" i="2"/>
  <c r="K2538" i="2"/>
  <c r="AA2538" i="2"/>
  <c r="I2545" i="2"/>
  <c r="Q2545" i="2"/>
  <c r="F2552" i="2"/>
  <c r="N2552" i="2"/>
  <c r="V2552" i="2"/>
  <c r="AC2556" i="2"/>
  <c r="Q2570" i="2"/>
  <c r="AC2580" i="2"/>
  <c r="I2617" i="2"/>
  <c r="I2619" i="2" s="1"/>
  <c r="M2617" i="2"/>
  <c r="M2619" i="2" s="1"/>
  <c r="Q2617" i="2"/>
  <c r="Q2619" i="2" s="1"/>
  <c r="U2617" i="2"/>
  <c r="U2619" i="2" s="1"/>
  <c r="AC2581" i="2"/>
  <c r="H2583" i="2"/>
  <c r="X2583" i="2"/>
  <c r="E2590" i="2"/>
  <c r="M2590" i="2"/>
  <c r="U2590" i="2"/>
  <c r="AC2594" i="2"/>
  <c r="AC2595" i="2"/>
  <c r="E2597" i="2"/>
  <c r="AC2609" i="2"/>
  <c r="I2611" i="2"/>
  <c r="M2611" i="2"/>
  <c r="Q2611" i="2"/>
  <c r="U2611" i="2"/>
  <c r="F2630" i="2"/>
  <c r="J2630" i="2"/>
  <c r="N2630" i="2"/>
  <c r="R2630" i="2"/>
  <c r="V2630" i="2"/>
  <c r="Z2630" i="2"/>
  <c r="H2630" i="2"/>
  <c r="X2630" i="2"/>
  <c r="F2658" i="2"/>
  <c r="J2658" i="2"/>
  <c r="N2658" i="2"/>
  <c r="R2658" i="2"/>
  <c r="V2658" i="2"/>
  <c r="Z2658" i="2"/>
  <c r="F2665" i="2"/>
  <c r="J2665" i="2"/>
  <c r="N2665" i="2"/>
  <c r="R2665" i="2"/>
  <c r="V2665" i="2"/>
  <c r="E2823" i="2"/>
  <c r="AC2958" i="2"/>
  <c r="AD2958" i="2" s="1"/>
  <c r="AC6158" i="2"/>
  <c r="E3329" i="2"/>
  <c r="E3357" i="2"/>
  <c r="Z2665" i="2"/>
  <c r="F2672" i="2"/>
  <c r="J2672" i="2"/>
  <c r="N2672" i="2"/>
  <c r="R2672" i="2"/>
  <c r="V2672" i="2"/>
  <c r="Z2672" i="2"/>
  <c r="AC2677" i="2"/>
  <c r="I2679" i="2"/>
  <c r="M2679" i="2"/>
  <c r="Q2679" i="2"/>
  <c r="U2679" i="2"/>
  <c r="H2700" i="2"/>
  <c r="L2700" i="2"/>
  <c r="P2700" i="2"/>
  <c r="T2700" i="2"/>
  <c r="X2700" i="2"/>
  <c r="AB2700" i="2"/>
  <c r="G2707" i="2"/>
  <c r="K2707" i="2"/>
  <c r="O2707" i="2"/>
  <c r="S2707" i="2"/>
  <c r="W2707" i="2"/>
  <c r="AA2707" i="2"/>
  <c r="G2714" i="2"/>
  <c r="K2714" i="2"/>
  <c r="O2714" i="2"/>
  <c r="S2714" i="2"/>
  <c r="W2714" i="2"/>
  <c r="AA2714" i="2"/>
  <c r="F2721" i="2"/>
  <c r="J2721" i="2"/>
  <c r="N2721" i="2"/>
  <c r="R2721" i="2"/>
  <c r="V2721" i="2"/>
  <c r="Z2721" i="2"/>
  <c r="I2742" i="2"/>
  <c r="M2742" i="2"/>
  <c r="Q2742" i="2"/>
  <c r="U2742" i="2"/>
  <c r="I2749" i="2"/>
  <c r="M2749" i="2"/>
  <c r="Q2749" i="2"/>
  <c r="U2749" i="2"/>
  <c r="E2756" i="2"/>
  <c r="I2756" i="2"/>
  <c r="M2756" i="2"/>
  <c r="Q2756" i="2"/>
  <c r="U2756" i="2"/>
  <c r="H2763" i="2"/>
  <c r="L2763" i="2"/>
  <c r="P2763" i="2"/>
  <c r="T2763" i="2"/>
  <c r="X2763" i="2"/>
  <c r="AB2763" i="2"/>
  <c r="G2770" i="2"/>
  <c r="K2770" i="2"/>
  <c r="O2770" i="2"/>
  <c r="S2770" i="2"/>
  <c r="W2770" i="2"/>
  <c r="AA2770" i="2"/>
  <c r="F2777" i="2"/>
  <c r="J2777" i="2"/>
  <c r="N2777" i="2"/>
  <c r="R2777" i="2"/>
  <c r="V2777" i="2"/>
  <c r="Z2777" i="2"/>
  <c r="F2813" i="2"/>
  <c r="J2813" i="2"/>
  <c r="N2813" i="2"/>
  <c r="R2813" i="2"/>
  <c r="V2813" i="2"/>
  <c r="Z2813" i="2"/>
  <c r="E2820" i="2"/>
  <c r="I2820" i="2"/>
  <c r="M2820" i="2"/>
  <c r="Q2820" i="2"/>
  <c r="U2820" i="2"/>
  <c r="O2834" i="2"/>
  <c r="AA2834" i="2"/>
  <c r="W2848" i="2"/>
  <c r="E2855" i="2"/>
  <c r="I2855" i="2"/>
  <c r="M2855" i="2"/>
  <c r="Q2855" i="2"/>
  <c r="U2855" i="2"/>
  <c r="G2862" i="2"/>
  <c r="K2862" i="2"/>
  <c r="O2862" i="2"/>
  <c r="S2862" i="2"/>
  <c r="W2862" i="2"/>
  <c r="AA2862" i="2"/>
  <c r="AC2867" i="2"/>
  <c r="I2869" i="2"/>
  <c r="M2869" i="2"/>
  <c r="Q2869" i="2"/>
  <c r="U2869" i="2"/>
  <c r="G2876" i="2"/>
  <c r="W2876" i="2"/>
  <c r="G2883" i="2"/>
  <c r="K2883" i="2"/>
  <c r="O2883" i="2"/>
  <c r="S2883" i="2"/>
  <c r="W2883" i="2"/>
  <c r="AA2883" i="2"/>
  <c r="H2890" i="2"/>
  <c r="L2890" i="2"/>
  <c r="P2890" i="2"/>
  <c r="T2890" i="2"/>
  <c r="X2890" i="2"/>
  <c r="AB2890" i="2"/>
  <c r="AC2895" i="2"/>
  <c r="I2897" i="2"/>
  <c r="M2897" i="2"/>
  <c r="Q2897" i="2"/>
  <c r="U2897" i="2"/>
  <c r="F2904" i="2"/>
  <c r="J2904" i="2"/>
  <c r="N2904" i="2"/>
  <c r="R2904" i="2"/>
  <c r="V2904" i="2"/>
  <c r="Z2904" i="2"/>
  <c r="G2911" i="2"/>
  <c r="K2911" i="2"/>
  <c r="O2911" i="2"/>
  <c r="S2911" i="2"/>
  <c r="W2911" i="2"/>
  <c r="AA2911" i="2"/>
  <c r="P2948" i="2"/>
  <c r="I2955" i="2"/>
  <c r="M2955" i="2"/>
  <c r="Q2955" i="2"/>
  <c r="U2955" i="2"/>
  <c r="F3014" i="2"/>
  <c r="N3014" i="2"/>
  <c r="V3014" i="2"/>
  <c r="E3046" i="2"/>
  <c r="AC3046" i="2" s="1"/>
  <c r="I3046" i="2"/>
  <c r="M3046" i="2"/>
  <c r="Q3046" i="2"/>
  <c r="U3046" i="2"/>
  <c r="F3053" i="2"/>
  <c r="J3053" i="2"/>
  <c r="N3053" i="2"/>
  <c r="R3053" i="2"/>
  <c r="V3053" i="2"/>
  <c r="Z3053" i="2"/>
  <c r="F3081" i="2"/>
  <c r="AC3081" i="2" s="1"/>
  <c r="J3081" i="2"/>
  <c r="N3081" i="2"/>
  <c r="R3081" i="2"/>
  <c r="V3081" i="2"/>
  <c r="Z3081" i="2"/>
  <c r="K3095" i="2"/>
  <c r="AA3095" i="2"/>
  <c r="L3098" i="2"/>
  <c r="T3098" i="2"/>
  <c r="AB3098" i="2"/>
  <c r="H3130" i="2"/>
  <c r="L3130" i="2"/>
  <c r="P3130" i="2"/>
  <c r="T3130" i="2"/>
  <c r="X3130" i="2"/>
  <c r="AB3130" i="2"/>
  <c r="AC3135" i="2"/>
  <c r="H3158" i="2"/>
  <c r="L3158" i="2"/>
  <c r="P3158" i="2"/>
  <c r="T3158" i="2"/>
  <c r="X3158" i="2"/>
  <c r="AB3158" i="2"/>
  <c r="H3270" i="2"/>
  <c r="L3270" i="2"/>
  <c r="P3270" i="2"/>
  <c r="T3270" i="2"/>
  <c r="X3270" i="2"/>
  <c r="AB3270" i="2"/>
  <c r="AC3274" i="2"/>
  <c r="AC3276" i="2"/>
  <c r="J6154" i="2"/>
  <c r="N6154" i="2"/>
  <c r="R6154" i="2"/>
  <c r="V6154" i="2"/>
  <c r="Z6154" i="2"/>
  <c r="I6164" i="2"/>
  <c r="M6164" i="2"/>
  <c r="Q6164" i="2"/>
  <c r="U6164" i="2"/>
  <c r="F6281" i="2"/>
  <c r="F6283" i="2" s="1"/>
  <c r="J6281" i="2"/>
  <c r="J6283" i="2" s="1"/>
  <c r="N6281" i="2"/>
  <c r="N6283" i="2" s="1"/>
  <c r="R6281" i="2"/>
  <c r="R6283" i="2" s="1"/>
  <c r="V6281" i="2"/>
  <c r="Z6281" i="2"/>
  <c r="Z6283" i="2" s="1"/>
  <c r="J6175" i="2"/>
  <c r="N6175" i="2"/>
  <c r="R6175" i="2"/>
  <c r="V6175" i="2"/>
  <c r="Z6175" i="2"/>
  <c r="AC6180" i="2"/>
  <c r="I6182" i="2"/>
  <c r="M6182" i="2"/>
  <c r="Q6182" i="2"/>
  <c r="U6182" i="2"/>
  <c r="I6189" i="2"/>
  <c r="M6189" i="2"/>
  <c r="Q6189" i="2"/>
  <c r="U6189" i="2"/>
  <c r="H6199" i="2"/>
  <c r="L6199" i="2"/>
  <c r="P6199" i="2"/>
  <c r="T6199" i="2"/>
  <c r="X6199" i="2"/>
  <c r="AB6199" i="2"/>
  <c r="G6210" i="2"/>
  <c r="K6210" i="2"/>
  <c r="O6210" i="2"/>
  <c r="S6210" i="2"/>
  <c r="W6210" i="2"/>
  <c r="AA6210" i="2"/>
  <c r="F6217" i="2"/>
  <c r="J6217" i="2"/>
  <c r="N6217" i="2"/>
  <c r="R6217" i="2"/>
  <c r="V6217" i="2"/>
  <c r="Z6217" i="2"/>
  <c r="I6224" i="2"/>
  <c r="M6224" i="2"/>
  <c r="Q6224" i="2"/>
  <c r="U6224" i="2"/>
  <c r="H6231" i="2"/>
  <c r="L6231" i="2"/>
  <c r="P6231" i="2"/>
  <c r="T6231" i="2"/>
  <c r="X6231" i="2"/>
  <c r="AB6231" i="2"/>
  <c r="G6238" i="2"/>
  <c r="K6238" i="2"/>
  <c r="O6238" i="2"/>
  <c r="S6238" i="2"/>
  <c r="W6238" i="2"/>
  <c r="AA6238" i="2"/>
  <c r="F6273" i="2"/>
  <c r="J6273" i="2"/>
  <c r="N6273" i="2"/>
  <c r="R6273" i="2"/>
  <c r="V6273" i="2"/>
  <c r="Z6273" i="2"/>
  <c r="AC6277" i="2"/>
  <c r="AC6279" i="2"/>
  <c r="I3326" i="2"/>
  <c r="M3326" i="2"/>
  <c r="Q3326" i="2"/>
  <c r="U3326" i="2"/>
  <c r="H3333" i="2"/>
  <c r="L3333" i="2"/>
  <c r="P3333" i="2"/>
  <c r="T3333" i="2"/>
  <c r="X3333" i="2"/>
  <c r="AB3333" i="2"/>
  <c r="G3340" i="2"/>
  <c r="K3340" i="2"/>
  <c r="O3340" i="2"/>
  <c r="S3340" i="2"/>
  <c r="W3340" i="2"/>
  <c r="AA3340" i="2"/>
  <c r="F3347" i="2"/>
  <c r="J3347" i="2"/>
  <c r="N3347" i="2"/>
  <c r="R3347" i="2"/>
  <c r="V3347" i="2"/>
  <c r="Z3347" i="2"/>
  <c r="AC3352" i="2"/>
  <c r="I3354" i="2"/>
  <c r="M3354" i="2"/>
  <c r="Q3354" i="2"/>
  <c r="U3354" i="2"/>
  <c r="H3361" i="2"/>
  <c r="L3361" i="2"/>
  <c r="P3361" i="2"/>
  <c r="T3361" i="2"/>
  <c r="X3361" i="2"/>
  <c r="AB3361" i="2"/>
  <c r="G3368" i="2"/>
  <c r="K3368" i="2"/>
  <c r="O3368" i="2"/>
  <c r="S3368" i="2"/>
  <c r="W3368" i="2"/>
  <c r="AA3368" i="2"/>
  <c r="G3406" i="2"/>
  <c r="K3406" i="2"/>
  <c r="O3406" i="2"/>
  <c r="S3406" i="2"/>
  <c r="W3406" i="2"/>
  <c r="AA3406" i="2"/>
  <c r="G3420" i="2"/>
  <c r="K3420" i="2"/>
  <c r="O3420" i="2"/>
  <c r="S3420" i="2"/>
  <c r="W3420" i="2"/>
  <c r="AA3420" i="2"/>
  <c r="F3427" i="2"/>
  <c r="J3427" i="2"/>
  <c r="N3427" i="2"/>
  <c r="R3427" i="2"/>
  <c r="V3427" i="2"/>
  <c r="Z3427" i="2"/>
  <c r="F3434" i="2"/>
  <c r="J3434" i="2"/>
  <c r="N3434" i="2"/>
  <c r="R3434" i="2"/>
  <c r="V3434" i="2"/>
  <c r="Z3434" i="2"/>
  <c r="AC3439" i="2"/>
  <c r="I3441" i="2"/>
  <c r="M3441" i="2"/>
  <c r="Q3441" i="2"/>
  <c r="U3441" i="2"/>
  <c r="H3451" i="2"/>
  <c r="L3451" i="2"/>
  <c r="P3451" i="2"/>
  <c r="T3451" i="2"/>
  <c r="X3451" i="2"/>
  <c r="AB3451" i="2"/>
  <c r="G3455" i="2"/>
  <c r="K3455" i="2"/>
  <c r="O3455" i="2"/>
  <c r="S3455" i="2"/>
  <c r="W3455" i="2"/>
  <c r="AA3455" i="2"/>
  <c r="F3462" i="2"/>
  <c r="J3462" i="2"/>
  <c r="N3462" i="2"/>
  <c r="R3462" i="2"/>
  <c r="V3462" i="2"/>
  <c r="Z3462" i="2"/>
  <c r="E3469" i="2"/>
  <c r="I3469" i="2"/>
  <c r="M3469" i="2"/>
  <c r="Q3469" i="2"/>
  <c r="U3469" i="2"/>
  <c r="H3483" i="2"/>
  <c r="L3483" i="2"/>
  <c r="P3483" i="2"/>
  <c r="T3483" i="2"/>
  <c r="X3483" i="2"/>
  <c r="AB3483" i="2"/>
  <c r="G3490" i="2"/>
  <c r="K3490" i="2"/>
  <c r="O3490" i="2"/>
  <c r="S3490" i="2"/>
  <c r="W3490" i="2"/>
  <c r="AA3490" i="2"/>
  <c r="G3507" i="2"/>
  <c r="K3507" i="2"/>
  <c r="O3507" i="2"/>
  <c r="S3507" i="2"/>
  <c r="W3507" i="2"/>
  <c r="AA3507" i="2"/>
  <c r="F3511" i="2"/>
  <c r="J3511" i="2"/>
  <c r="N3511" i="2"/>
  <c r="R3511" i="2"/>
  <c r="V3511" i="2"/>
  <c r="Z3511" i="2"/>
  <c r="AC3516" i="2"/>
  <c r="E3525" i="2"/>
  <c r="I3525" i="2"/>
  <c r="M3525" i="2"/>
  <c r="Q3525" i="2"/>
  <c r="U3525" i="2"/>
  <c r="H3532" i="2"/>
  <c r="L3532" i="2"/>
  <c r="P3532" i="2"/>
  <c r="T3532" i="2"/>
  <c r="X3532" i="2"/>
  <c r="AB3532" i="2"/>
  <c r="G3539" i="2"/>
  <c r="K3539" i="2"/>
  <c r="O3539" i="2"/>
  <c r="S3539" i="2"/>
  <c r="W3539" i="2"/>
  <c r="AA3539" i="2"/>
  <c r="F3546" i="2"/>
  <c r="J3546" i="2"/>
  <c r="N3546" i="2"/>
  <c r="R3546" i="2"/>
  <c r="V3546" i="2"/>
  <c r="Z3546" i="2"/>
  <c r="AC3551" i="2"/>
  <c r="I3553" i="2"/>
  <c r="M3553" i="2"/>
  <c r="Q3553" i="2"/>
  <c r="U3553" i="2"/>
  <c r="H3560" i="2"/>
  <c r="L3560" i="2"/>
  <c r="P3560" i="2"/>
  <c r="T3560" i="2"/>
  <c r="X3560" i="2"/>
  <c r="AB3560" i="2"/>
  <c r="AC3571" i="2"/>
  <c r="AC3573" i="2"/>
  <c r="AC2718" i="2"/>
  <c r="E2816" i="2"/>
  <c r="E2672" i="2"/>
  <c r="I2672" i="2"/>
  <c r="M2672" i="2"/>
  <c r="Q2672" i="2"/>
  <c r="U2672" i="2"/>
  <c r="H2679" i="2"/>
  <c r="L2679" i="2"/>
  <c r="P2679" i="2"/>
  <c r="T2679" i="2"/>
  <c r="X2679" i="2"/>
  <c r="AB2679" i="2"/>
  <c r="G2700" i="2"/>
  <c r="K2700" i="2"/>
  <c r="O2700" i="2"/>
  <c r="S2700" i="2"/>
  <c r="W2700" i="2"/>
  <c r="AA2700" i="2"/>
  <c r="F2707" i="2"/>
  <c r="J2707" i="2"/>
  <c r="N2707" i="2"/>
  <c r="R2707" i="2"/>
  <c r="V2707" i="2"/>
  <c r="Z2707" i="2"/>
  <c r="F2714" i="2"/>
  <c r="J2714" i="2"/>
  <c r="N2714" i="2"/>
  <c r="R2714" i="2"/>
  <c r="V2714" i="2"/>
  <c r="Z2714" i="2"/>
  <c r="I2721" i="2"/>
  <c r="M2721" i="2"/>
  <c r="Q2721" i="2"/>
  <c r="U2721" i="2"/>
  <c r="H2742" i="2"/>
  <c r="L2742" i="2"/>
  <c r="P2742" i="2"/>
  <c r="T2742" i="2"/>
  <c r="X2742" i="2"/>
  <c r="AB2742" i="2"/>
  <c r="H2749" i="2"/>
  <c r="L2749" i="2"/>
  <c r="P2749" i="2"/>
  <c r="T2749" i="2"/>
  <c r="X2749" i="2"/>
  <c r="AB2749" i="2"/>
  <c r="H2756" i="2"/>
  <c r="L2756" i="2"/>
  <c r="P2756" i="2"/>
  <c r="T2756" i="2"/>
  <c r="X2756" i="2"/>
  <c r="AB2756" i="2"/>
  <c r="G2763" i="2"/>
  <c r="K2763" i="2"/>
  <c r="O2763" i="2"/>
  <c r="S2763" i="2"/>
  <c r="W2763" i="2"/>
  <c r="AA2763" i="2"/>
  <c r="F2770" i="2"/>
  <c r="J2770" i="2"/>
  <c r="N2770" i="2"/>
  <c r="R2770" i="2"/>
  <c r="V2770" i="2"/>
  <c r="Z2770" i="2"/>
  <c r="AC2775" i="2"/>
  <c r="I2777" i="2"/>
  <c r="M2777" i="2"/>
  <c r="Q2777" i="2"/>
  <c r="U2777" i="2"/>
  <c r="AC2781" i="2"/>
  <c r="AC2783" i="2"/>
  <c r="E2813" i="2"/>
  <c r="I2813" i="2"/>
  <c r="M2813" i="2"/>
  <c r="Q2813" i="2"/>
  <c r="U2813" i="2"/>
  <c r="H2820" i="2"/>
  <c r="L2820" i="2"/>
  <c r="P2820" i="2"/>
  <c r="T2820" i="2"/>
  <c r="X2820" i="2"/>
  <c r="AB2820" i="2"/>
  <c r="AC2832" i="2"/>
  <c r="I2834" i="2"/>
  <c r="Q2834" i="2"/>
  <c r="H2855" i="2"/>
  <c r="L2855" i="2"/>
  <c r="P2855" i="2"/>
  <c r="T2855" i="2"/>
  <c r="X2855" i="2"/>
  <c r="AB2855" i="2"/>
  <c r="F2862" i="2"/>
  <c r="J2862" i="2"/>
  <c r="N2862" i="2"/>
  <c r="R2862" i="2"/>
  <c r="V2862" i="2"/>
  <c r="Z2862" i="2"/>
  <c r="I2876" i="2"/>
  <c r="M2876" i="2"/>
  <c r="Q2876" i="2"/>
  <c r="U2876" i="2"/>
  <c r="G2890" i="2"/>
  <c r="K2890" i="2"/>
  <c r="O2890" i="2"/>
  <c r="S2890" i="2"/>
  <c r="W2890" i="2"/>
  <c r="AA2890" i="2"/>
  <c r="E2904" i="2"/>
  <c r="I2904" i="2"/>
  <c r="M2904" i="2"/>
  <c r="Q2904" i="2"/>
  <c r="U2904" i="2"/>
  <c r="AC2915" i="2"/>
  <c r="AC2917" i="2"/>
  <c r="G2991" i="2"/>
  <c r="K2991" i="2"/>
  <c r="O2991" i="2"/>
  <c r="S2991" i="2"/>
  <c r="W2991" i="2"/>
  <c r="AA2991" i="2"/>
  <c r="G2992" i="2"/>
  <c r="K2992" i="2"/>
  <c r="O2992" i="2"/>
  <c r="S2992" i="2"/>
  <c r="W2992" i="2"/>
  <c r="AA2992" i="2"/>
  <c r="L2948" i="2"/>
  <c r="AB2948" i="2"/>
  <c r="H2955" i="2"/>
  <c r="L2955" i="2"/>
  <c r="P2955" i="2"/>
  <c r="T2955" i="2"/>
  <c r="X2955" i="2"/>
  <c r="AB2955" i="2"/>
  <c r="G3004" i="2"/>
  <c r="K3004" i="2"/>
  <c r="O3004" i="2"/>
  <c r="S3004" i="2"/>
  <c r="W3004" i="2"/>
  <c r="AA3004" i="2"/>
  <c r="K3011" i="2"/>
  <c r="AA3011" i="2"/>
  <c r="L3014" i="2"/>
  <c r="T3014" i="2"/>
  <c r="AB3014" i="2"/>
  <c r="H3280" i="2"/>
  <c r="H3282" i="2" s="1"/>
  <c r="L3280" i="2"/>
  <c r="L3282" i="2" s="1"/>
  <c r="P3280" i="2"/>
  <c r="P3282" i="2" s="1"/>
  <c r="T3280" i="2"/>
  <c r="T3282" i="2" s="1"/>
  <c r="X3280" i="2"/>
  <c r="X3282" i="2" s="1"/>
  <c r="AB3280" i="2"/>
  <c r="AB3282" i="2" s="1"/>
  <c r="H3046" i="2"/>
  <c r="L3046" i="2"/>
  <c r="P3046" i="2"/>
  <c r="T3046" i="2"/>
  <c r="X3046" i="2"/>
  <c r="AB3046" i="2"/>
  <c r="AC3051" i="2"/>
  <c r="AC3079" i="2"/>
  <c r="G3095" i="2"/>
  <c r="W3095" i="2"/>
  <c r="J3098" i="2"/>
  <c r="R3098" i="2"/>
  <c r="Z3098" i="2"/>
  <c r="G3130" i="2"/>
  <c r="K3130" i="2"/>
  <c r="O3130" i="2"/>
  <c r="S3130" i="2"/>
  <c r="W3130" i="2"/>
  <c r="AA3130" i="2"/>
  <c r="H3137" i="2"/>
  <c r="L3137" i="2"/>
  <c r="P3137" i="2"/>
  <c r="T3137" i="2"/>
  <c r="X3137" i="2"/>
  <c r="AB3137" i="2"/>
  <c r="F3151" i="2"/>
  <c r="J3151" i="2"/>
  <c r="N3151" i="2"/>
  <c r="R3151" i="2"/>
  <c r="V3151" i="2"/>
  <c r="Z3151" i="2"/>
  <c r="W3151" i="2"/>
  <c r="G3158" i="2"/>
  <c r="K3158" i="2"/>
  <c r="O3158" i="2"/>
  <c r="S3158" i="2"/>
  <c r="W3158" i="2"/>
  <c r="AA3158" i="2"/>
  <c r="G3281" i="2"/>
  <c r="G3283" i="2" s="1"/>
  <c r="K3281" i="2"/>
  <c r="K3283" i="2" s="1"/>
  <c r="O3281" i="2"/>
  <c r="O3283" i="2" s="1"/>
  <c r="S3281" i="2"/>
  <c r="S3283" i="2" s="1"/>
  <c r="W3281" i="2"/>
  <c r="W3283" i="2" s="1"/>
  <c r="AA3281" i="2"/>
  <c r="AA3283" i="2" s="1"/>
  <c r="I6157" i="2"/>
  <c r="M6157" i="2"/>
  <c r="Q6157" i="2"/>
  <c r="U6157" i="2"/>
  <c r="H6161" i="2"/>
  <c r="L6161" i="2"/>
  <c r="P6161" i="2"/>
  <c r="T6161" i="2"/>
  <c r="X6161" i="2"/>
  <c r="AB6161" i="2"/>
  <c r="J6167" i="2"/>
  <c r="R6167" i="2"/>
  <c r="Z6167" i="2"/>
  <c r="I6282" i="2"/>
  <c r="I6284" i="2" s="1"/>
  <c r="M6282" i="2"/>
  <c r="M6284" i="2" s="1"/>
  <c r="Q6282" i="2"/>
  <c r="Q6284" i="2" s="1"/>
  <c r="U6282" i="2"/>
  <c r="U6284" i="2" s="1"/>
  <c r="H6192" i="2"/>
  <c r="L6192" i="2"/>
  <c r="P6192" i="2"/>
  <c r="T6192" i="2"/>
  <c r="X6192" i="2"/>
  <c r="AB6192" i="2"/>
  <c r="G6196" i="2"/>
  <c r="K6196" i="2"/>
  <c r="O6196" i="2"/>
  <c r="S6196" i="2"/>
  <c r="W6196" i="2"/>
  <c r="AA6196" i="2"/>
  <c r="J6203" i="2"/>
  <c r="N6203" i="2"/>
  <c r="R6203" i="2"/>
  <c r="V6203" i="2"/>
  <c r="Z6203" i="2"/>
  <c r="F6210" i="2"/>
  <c r="I6217" i="2"/>
  <c r="M6217" i="2"/>
  <c r="Q6217" i="2"/>
  <c r="U6217" i="2"/>
  <c r="H6224" i="2"/>
  <c r="L6224" i="2"/>
  <c r="P6224" i="2"/>
  <c r="T6224" i="2"/>
  <c r="X6224" i="2"/>
  <c r="AB6224" i="2"/>
  <c r="G6231" i="2"/>
  <c r="K6231" i="2"/>
  <c r="O6231" i="2"/>
  <c r="S6231" i="2"/>
  <c r="W6231" i="2"/>
  <c r="AA6231" i="2"/>
  <c r="F6238" i="2"/>
  <c r="J6238" i="2"/>
  <c r="N6238" i="2"/>
  <c r="R6238" i="2"/>
  <c r="V6238" i="2"/>
  <c r="Z6238" i="2"/>
  <c r="I6273" i="2"/>
  <c r="M6273" i="2"/>
  <c r="Q6273" i="2"/>
  <c r="U6273" i="2"/>
  <c r="H3326" i="2"/>
  <c r="L3326" i="2"/>
  <c r="P3326" i="2"/>
  <c r="T3326" i="2"/>
  <c r="X3326" i="2"/>
  <c r="AB3326" i="2"/>
  <c r="G3333" i="2"/>
  <c r="K3333" i="2"/>
  <c r="O3333" i="2"/>
  <c r="S3333" i="2"/>
  <c r="W3333" i="2"/>
  <c r="AA3333" i="2"/>
  <c r="F3340" i="2"/>
  <c r="J3340" i="2"/>
  <c r="N3340" i="2"/>
  <c r="R3340" i="2"/>
  <c r="V3340" i="2"/>
  <c r="Z3340" i="2"/>
  <c r="AC3347" i="2"/>
  <c r="I3347" i="2"/>
  <c r="M3347" i="2"/>
  <c r="Q3347" i="2"/>
  <c r="U3347" i="2"/>
  <c r="H3354" i="2"/>
  <c r="L3354" i="2"/>
  <c r="P3354" i="2"/>
  <c r="T3354" i="2"/>
  <c r="X3354" i="2"/>
  <c r="AB3354" i="2"/>
  <c r="G3361" i="2"/>
  <c r="K3361" i="2"/>
  <c r="O3361" i="2"/>
  <c r="S3361" i="2"/>
  <c r="W3361" i="2"/>
  <c r="AA3361" i="2"/>
  <c r="F3368" i="2"/>
  <c r="J3368" i="2"/>
  <c r="N3368" i="2"/>
  <c r="R3368" i="2"/>
  <c r="V3368" i="2"/>
  <c r="Z3368" i="2"/>
  <c r="F3406" i="2"/>
  <c r="J3406" i="2"/>
  <c r="N3406" i="2"/>
  <c r="R3406" i="2"/>
  <c r="V3406" i="2"/>
  <c r="Z3406" i="2"/>
  <c r="F3420" i="2"/>
  <c r="J3420" i="2"/>
  <c r="N3420" i="2"/>
  <c r="R3420" i="2"/>
  <c r="V3420" i="2"/>
  <c r="Z3420" i="2"/>
  <c r="AC3425" i="2"/>
  <c r="E3434" i="2"/>
  <c r="I3434" i="2"/>
  <c r="M3434" i="2"/>
  <c r="Q3434" i="2"/>
  <c r="U3434" i="2"/>
  <c r="H3441" i="2"/>
  <c r="L3441" i="2"/>
  <c r="P3441" i="2"/>
  <c r="T3441" i="2"/>
  <c r="X3441" i="2"/>
  <c r="AB3441" i="2"/>
  <c r="G3448" i="2"/>
  <c r="K3448" i="2"/>
  <c r="O3448" i="2"/>
  <c r="S3448" i="2"/>
  <c r="W3448" i="2"/>
  <c r="AA3448" i="2"/>
  <c r="F3455" i="2"/>
  <c r="J3455" i="2"/>
  <c r="N3455" i="2"/>
  <c r="R3455" i="2"/>
  <c r="V3455" i="2"/>
  <c r="Z3455" i="2"/>
  <c r="I3462" i="2"/>
  <c r="M3462" i="2"/>
  <c r="Q3462" i="2"/>
  <c r="U3462" i="2"/>
  <c r="H3469" i="2"/>
  <c r="L3469" i="2"/>
  <c r="P3469" i="2"/>
  <c r="T3469" i="2"/>
  <c r="X3469" i="2"/>
  <c r="AB3469" i="2"/>
  <c r="G3476" i="2"/>
  <c r="K3476" i="2"/>
  <c r="O3476" i="2"/>
  <c r="S3476" i="2"/>
  <c r="W3476" i="2"/>
  <c r="AA3476" i="2"/>
  <c r="G3483" i="2"/>
  <c r="K3483" i="2"/>
  <c r="O3483" i="2"/>
  <c r="S3483" i="2"/>
  <c r="W3483" i="2"/>
  <c r="AA3483" i="2"/>
  <c r="F3490" i="2"/>
  <c r="J3490" i="2"/>
  <c r="N3490" i="2"/>
  <c r="R3490" i="2"/>
  <c r="V3490" i="2"/>
  <c r="Z3490" i="2"/>
  <c r="F3504" i="2"/>
  <c r="J3504" i="2"/>
  <c r="N3504" i="2"/>
  <c r="R3504" i="2"/>
  <c r="V3504" i="2"/>
  <c r="Z3504" i="2"/>
  <c r="I3511" i="2"/>
  <c r="M3511" i="2"/>
  <c r="Q3511" i="2"/>
  <c r="U3511" i="2"/>
  <c r="H3521" i="2"/>
  <c r="L3521" i="2"/>
  <c r="P3521" i="2"/>
  <c r="T3521" i="2"/>
  <c r="X3521" i="2"/>
  <c r="AB3521" i="2"/>
  <c r="H3525" i="2"/>
  <c r="L3525" i="2"/>
  <c r="P3525" i="2"/>
  <c r="T3525" i="2"/>
  <c r="X3525" i="2"/>
  <c r="AB3525" i="2"/>
  <c r="G3532" i="2"/>
  <c r="K3532" i="2"/>
  <c r="O3532" i="2"/>
  <c r="S3532" i="2"/>
  <c r="W3532" i="2"/>
  <c r="AA3532" i="2"/>
  <c r="F3539" i="2"/>
  <c r="J3539" i="2"/>
  <c r="N3539" i="2"/>
  <c r="R3539" i="2"/>
  <c r="V3539" i="2"/>
  <c r="Z3539" i="2"/>
  <c r="E3546" i="2"/>
  <c r="I3546" i="2"/>
  <c r="M3546" i="2"/>
  <c r="Q3546" i="2"/>
  <c r="U3546" i="2"/>
  <c r="H3553" i="2"/>
  <c r="L3553" i="2"/>
  <c r="P3553" i="2"/>
  <c r="T3553" i="2"/>
  <c r="X3553" i="2"/>
  <c r="AB3553" i="2"/>
  <c r="G3560" i="2"/>
  <c r="K3560" i="2"/>
  <c r="O3560" i="2"/>
  <c r="S3560" i="2"/>
  <c r="W3560" i="2"/>
  <c r="AA3560" i="2"/>
  <c r="G3602" i="2"/>
  <c r="K3602" i="2"/>
  <c r="E2726" i="2"/>
  <c r="AC3343" i="2"/>
  <c r="AD3343" i="2" s="1"/>
  <c r="E3371" i="2"/>
  <c r="E3612" i="2"/>
  <c r="AC3612" i="2" s="1"/>
  <c r="AD3612" i="2" s="1"/>
  <c r="E3743" i="2"/>
  <c r="H2672" i="2"/>
  <c r="L2672" i="2"/>
  <c r="P2672" i="2"/>
  <c r="T2672" i="2"/>
  <c r="X2672" i="2"/>
  <c r="AB2672" i="2"/>
  <c r="G2679" i="2"/>
  <c r="K2679" i="2"/>
  <c r="O2679" i="2"/>
  <c r="S2679" i="2"/>
  <c r="W2679" i="2"/>
  <c r="AA2679" i="2"/>
  <c r="F2700" i="2"/>
  <c r="J2700" i="2"/>
  <c r="N2700" i="2"/>
  <c r="R2700" i="2"/>
  <c r="V2700" i="2"/>
  <c r="Z2700" i="2"/>
  <c r="I2707" i="2"/>
  <c r="M2707" i="2"/>
  <c r="Q2707" i="2"/>
  <c r="U2707" i="2"/>
  <c r="H2721" i="2"/>
  <c r="L2721" i="2"/>
  <c r="P2721" i="2"/>
  <c r="T2721" i="2"/>
  <c r="X2721" i="2"/>
  <c r="AB2721" i="2"/>
  <c r="G2742" i="2"/>
  <c r="K2742" i="2"/>
  <c r="O2742" i="2"/>
  <c r="S2742" i="2"/>
  <c r="W2742" i="2"/>
  <c r="AA2742" i="2"/>
  <c r="G2749" i="2"/>
  <c r="K2749" i="2"/>
  <c r="O2749" i="2"/>
  <c r="S2749" i="2"/>
  <c r="W2749" i="2"/>
  <c r="AA2749" i="2"/>
  <c r="G2756" i="2"/>
  <c r="K2756" i="2"/>
  <c r="O2756" i="2"/>
  <c r="S2756" i="2"/>
  <c r="W2756" i="2"/>
  <c r="AA2756" i="2"/>
  <c r="F2763" i="2"/>
  <c r="J2763" i="2"/>
  <c r="N2763" i="2"/>
  <c r="R2763" i="2"/>
  <c r="V2763" i="2"/>
  <c r="Z2763" i="2"/>
  <c r="I2770" i="2"/>
  <c r="M2770" i="2"/>
  <c r="Q2770" i="2"/>
  <c r="U2770" i="2"/>
  <c r="H2777" i="2"/>
  <c r="L2777" i="2"/>
  <c r="P2777" i="2"/>
  <c r="T2777" i="2"/>
  <c r="X2777" i="2"/>
  <c r="AB2777" i="2"/>
  <c r="H2813" i="2"/>
  <c r="L2813" i="2"/>
  <c r="P2813" i="2"/>
  <c r="T2813" i="2"/>
  <c r="X2813" i="2"/>
  <c r="AB2813" i="2"/>
  <c r="G2820" i="2"/>
  <c r="K2820" i="2"/>
  <c r="O2820" i="2"/>
  <c r="S2820" i="2"/>
  <c r="W2820" i="2"/>
  <c r="AA2820" i="2"/>
  <c r="E2848" i="2"/>
  <c r="I2848" i="2"/>
  <c r="M2848" i="2"/>
  <c r="Q2848" i="2"/>
  <c r="U2848" i="2"/>
  <c r="G2855" i="2"/>
  <c r="K2855" i="2"/>
  <c r="O2855" i="2"/>
  <c r="S2855" i="2"/>
  <c r="W2855" i="2"/>
  <c r="AA2855" i="2"/>
  <c r="H2876" i="2"/>
  <c r="L2876" i="2"/>
  <c r="P2876" i="2"/>
  <c r="T2876" i="2"/>
  <c r="X2876" i="2"/>
  <c r="AB2876" i="2"/>
  <c r="I2883" i="2"/>
  <c r="M2883" i="2"/>
  <c r="Q2883" i="2"/>
  <c r="U2883" i="2"/>
  <c r="F2890" i="2"/>
  <c r="J2890" i="2"/>
  <c r="N2890" i="2"/>
  <c r="R2890" i="2"/>
  <c r="V2890" i="2"/>
  <c r="Z2890" i="2"/>
  <c r="G2897" i="2"/>
  <c r="K2897" i="2"/>
  <c r="O2897" i="2"/>
  <c r="S2897" i="2"/>
  <c r="W2897" i="2"/>
  <c r="AA2897" i="2"/>
  <c r="H2904" i="2"/>
  <c r="L2904" i="2"/>
  <c r="P2904" i="2"/>
  <c r="T2904" i="2"/>
  <c r="X2904" i="2"/>
  <c r="AB2904" i="2"/>
  <c r="I2911" i="2"/>
  <c r="M2911" i="2"/>
  <c r="Q2911" i="2"/>
  <c r="U2911" i="2"/>
  <c r="F2948" i="2"/>
  <c r="J2948" i="2"/>
  <c r="N2948" i="2"/>
  <c r="R2948" i="2"/>
  <c r="V2948" i="2"/>
  <c r="Z2948" i="2"/>
  <c r="F3004" i="2"/>
  <c r="J3004" i="2"/>
  <c r="N3004" i="2"/>
  <c r="R3004" i="2"/>
  <c r="V3004" i="2"/>
  <c r="Z3004" i="2"/>
  <c r="J3014" i="2"/>
  <c r="R3014" i="2"/>
  <c r="Z3014" i="2"/>
  <c r="G3046" i="2"/>
  <c r="K3046" i="2"/>
  <c r="O3046" i="2"/>
  <c r="S3046" i="2"/>
  <c r="W3046" i="2"/>
  <c r="AA3046" i="2"/>
  <c r="H3053" i="2"/>
  <c r="L3053" i="2"/>
  <c r="P3053" i="2"/>
  <c r="T3053" i="2"/>
  <c r="X3053" i="2"/>
  <c r="AB3053" i="2"/>
  <c r="H3081" i="2"/>
  <c r="L3081" i="2"/>
  <c r="P3081" i="2"/>
  <c r="T3081" i="2"/>
  <c r="X3081" i="2"/>
  <c r="AB3081" i="2"/>
  <c r="G3137" i="2"/>
  <c r="K3137" i="2"/>
  <c r="O3137" i="2"/>
  <c r="S3137" i="2"/>
  <c r="W3137" i="2"/>
  <c r="AA3137" i="2"/>
  <c r="AC3151" i="2"/>
  <c r="I3151" i="2"/>
  <c r="M3151" i="2"/>
  <c r="Q3151" i="2"/>
  <c r="U3151" i="2"/>
  <c r="F3281" i="2"/>
  <c r="F3283" i="2" s="1"/>
  <c r="J3281" i="2"/>
  <c r="J3283" i="2" s="1"/>
  <c r="N3281" i="2"/>
  <c r="N3283" i="2" s="1"/>
  <c r="R3281" i="2"/>
  <c r="R3283" i="2" s="1"/>
  <c r="V3281" i="2"/>
  <c r="Z3281" i="2"/>
  <c r="Z3283" i="2" s="1"/>
  <c r="F3270" i="2"/>
  <c r="V3270" i="2"/>
  <c r="H6154" i="2"/>
  <c r="L6154" i="2"/>
  <c r="P6154" i="2"/>
  <c r="T6154" i="2"/>
  <c r="X6154" i="2"/>
  <c r="AB6154" i="2"/>
  <c r="H6167" i="2"/>
  <c r="P6167" i="2"/>
  <c r="X6167" i="2"/>
  <c r="G6182" i="2"/>
  <c r="K6182" i="2"/>
  <c r="O6182" i="2"/>
  <c r="S6182" i="2"/>
  <c r="W6182" i="2"/>
  <c r="AA6182" i="2"/>
  <c r="G6189" i="2"/>
  <c r="K6189" i="2"/>
  <c r="O6189" i="2"/>
  <c r="S6189" i="2"/>
  <c r="W6189" i="2"/>
  <c r="AA6189" i="2"/>
  <c r="J6199" i="2"/>
  <c r="N6199" i="2"/>
  <c r="R6199" i="2"/>
  <c r="V6199" i="2"/>
  <c r="Z6199" i="2"/>
  <c r="I6210" i="2"/>
  <c r="M6210" i="2"/>
  <c r="Q6210" i="2"/>
  <c r="U6210" i="2"/>
  <c r="H6217" i="2"/>
  <c r="L6217" i="2"/>
  <c r="P6217" i="2"/>
  <c r="T6217" i="2"/>
  <c r="X6217" i="2"/>
  <c r="AB6217" i="2"/>
  <c r="G6224" i="2"/>
  <c r="K6224" i="2"/>
  <c r="O6224" i="2"/>
  <c r="S6224" i="2"/>
  <c r="W6224" i="2"/>
  <c r="AA6224" i="2"/>
  <c r="F6231" i="2"/>
  <c r="J6231" i="2"/>
  <c r="N6231" i="2"/>
  <c r="R6231" i="2"/>
  <c r="V6231" i="2"/>
  <c r="Z6231" i="2"/>
  <c r="I6238" i="2"/>
  <c r="M6238" i="2"/>
  <c r="Q6238" i="2"/>
  <c r="U6238" i="2"/>
  <c r="H6273" i="2"/>
  <c r="L6273" i="2"/>
  <c r="P6273" i="2"/>
  <c r="T6273" i="2"/>
  <c r="X6273" i="2"/>
  <c r="AB6273" i="2"/>
  <c r="G3326" i="2"/>
  <c r="K3326" i="2"/>
  <c r="O3326" i="2"/>
  <c r="S3326" i="2"/>
  <c r="W3326" i="2"/>
  <c r="AA3326" i="2"/>
  <c r="F3333" i="2"/>
  <c r="J3333" i="2"/>
  <c r="N3333" i="2"/>
  <c r="R3333" i="2"/>
  <c r="V3333" i="2"/>
  <c r="Z3333" i="2"/>
  <c r="I3340" i="2"/>
  <c r="M3340" i="2"/>
  <c r="Q3340" i="2"/>
  <c r="U3340" i="2"/>
  <c r="H3347" i="2"/>
  <c r="L3347" i="2"/>
  <c r="P3347" i="2"/>
  <c r="T3347" i="2"/>
  <c r="X3347" i="2"/>
  <c r="AB3347" i="2"/>
  <c r="G3354" i="2"/>
  <c r="K3354" i="2"/>
  <c r="O3354" i="2"/>
  <c r="S3354" i="2"/>
  <c r="W3354" i="2"/>
  <c r="AA3354" i="2"/>
  <c r="F3361" i="2"/>
  <c r="J3361" i="2"/>
  <c r="N3361" i="2"/>
  <c r="R3361" i="2"/>
  <c r="V3361" i="2"/>
  <c r="Z3361" i="2"/>
  <c r="E3368" i="2"/>
  <c r="I3368" i="2"/>
  <c r="M3368" i="2"/>
  <c r="Q3368" i="2"/>
  <c r="U3368" i="2"/>
  <c r="I3406" i="2"/>
  <c r="M3406" i="2"/>
  <c r="Q3406" i="2"/>
  <c r="U3406" i="2"/>
  <c r="E3420" i="2"/>
  <c r="I3420" i="2"/>
  <c r="M3420" i="2"/>
  <c r="Q3420" i="2"/>
  <c r="U3420" i="2"/>
  <c r="H3430" i="2"/>
  <c r="L3430" i="2"/>
  <c r="P3430" i="2"/>
  <c r="T3430" i="2"/>
  <c r="X3430" i="2"/>
  <c r="AB3430" i="2"/>
  <c r="H3434" i="2"/>
  <c r="L3434" i="2"/>
  <c r="P3434" i="2"/>
  <c r="T3434" i="2"/>
  <c r="X3434" i="2"/>
  <c r="AB3434" i="2"/>
  <c r="G3441" i="2"/>
  <c r="K3441" i="2"/>
  <c r="O3441" i="2"/>
  <c r="S3441" i="2"/>
  <c r="W3441" i="2"/>
  <c r="AA3441" i="2"/>
  <c r="F3451" i="2"/>
  <c r="J3451" i="2"/>
  <c r="N3451" i="2"/>
  <c r="R3451" i="2"/>
  <c r="V3451" i="2"/>
  <c r="Z3451" i="2"/>
  <c r="I3455" i="2"/>
  <c r="M3455" i="2"/>
  <c r="Q3455" i="2"/>
  <c r="U3455" i="2"/>
  <c r="H3462" i="2"/>
  <c r="L3462" i="2"/>
  <c r="P3462" i="2"/>
  <c r="T3462" i="2"/>
  <c r="X3462" i="2"/>
  <c r="AB3462" i="2"/>
  <c r="G3469" i="2"/>
  <c r="K3469" i="2"/>
  <c r="O3469" i="2"/>
  <c r="S3469" i="2"/>
  <c r="W3469" i="2"/>
  <c r="AA3469" i="2"/>
  <c r="F3483" i="2"/>
  <c r="J3483" i="2"/>
  <c r="N3483" i="2"/>
  <c r="R3483" i="2"/>
  <c r="V3483" i="2"/>
  <c r="Z3483" i="2"/>
  <c r="I3490" i="2"/>
  <c r="M3490" i="2"/>
  <c r="Q3490" i="2"/>
  <c r="U3490" i="2"/>
  <c r="I3507" i="2"/>
  <c r="M3507" i="2"/>
  <c r="Q3507" i="2"/>
  <c r="U3507" i="2"/>
  <c r="H3511" i="2"/>
  <c r="L3511" i="2"/>
  <c r="P3511" i="2"/>
  <c r="T3511" i="2"/>
  <c r="X3511" i="2"/>
  <c r="AB3511" i="2"/>
  <c r="G3525" i="2"/>
  <c r="K3525" i="2"/>
  <c r="O3525" i="2"/>
  <c r="S3525" i="2"/>
  <c r="W3525" i="2"/>
  <c r="AA3525" i="2"/>
  <c r="F3532" i="2"/>
  <c r="J3532" i="2"/>
  <c r="N3532" i="2"/>
  <c r="R3532" i="2"/>
  <c r="V3532" i="2"/>
  <c r="Z3532" i="2"/>
  <c r="I3539" i="2"/>
  <c r="M3539" i="2"/>
  <c r="Q3539" i="2"/>
  <c r="U3539" i="2"/>
  <c r="H3546" i="2"/>
  <c r="L3546" i="2"/>
  <c r="P3546" i="2"/>
  <c r="T3546" i="2"/>
  <c r="X3546" i="2"/>
  <c r="AB3546" i="2"/>
  <c r="G3553" i="2"/>
  <c r="K3553" i="2"/>
  <c r="O3553" i="2"/>
  <c r="S3553" i="2"/>
  <c r="W3553" i="2"/>
  <c r="AA3553" i="2"/>
  <c r="F3560" i="2"/>
  <c r="J3560" i="2"/>
  <c r="N3560" i="2"/>
  <c r="R3560" i="2"/>
  <c r="V3560" i="2"/>
  <c r="Z3560" i="2"/>
  <c r="I3609" i="2"/>
  <c r="M3609" i="2"/>
  <c r="Q3609" i="2"/>
  <c r="U3609" i="2"/>
  <c r="H3622" i="2"/>
  <c r="L3622" i="2"/>
  <c r="P3622" i="2"/>
  <c r="T3622" i="2"/>
  <c r="X3622" i="2"/>
  <c r="AB3622" i="2"/>
  <c r="F3636" i="2"/>
  <c r="J3636" i="2"/>
  <c r="N3636" i="2"/>
  <c r="R3636" i="2"/>
  <c r="V3636" i="2"/>
  <c r="Z3636" i="2"/>
  <c r="I3643" i="2"/>
  <c r="M3643" i="2"/>
  <c r="Q3643" i="2"/>
  <c r="U3643" i="2"/>
  <c r="H3650" i="2"/>
  <c r="L3650" i="2"/>
  <c r="P3650" i="2"/>
  <c r="T3650" i="2"/>
  <c r="X3650" i="2"/>
  <c r="AB3650" i="2"/>
  <c r="G3657" i="2"/>
  <c r="K3657" i="2"/>
  <c r="O3657" i="2"/>
  <c r="S3657" i="2"/>
  <c r="W3657" i="2"/>
  <c r="AA3657" i="2"/>
  <c r="F3664" i="2"/>
  <c r="J3664" i="2"/>
  <c r="N3664" i="2"/>
  <c r="R3664" i="2"/>
  <c r="V3664" i="2"/>
  <c r="Z3664" i="2"/>
  <c r="I3671" i="2"/>
  <c r="M3671" i="2"/>
  <c r="Q3671" i="2"/>
  <c r="U3671" i="2"/>
  <c r="H3678" i="2"/>
  <c r="L3678" i="2"/>
  <c r="P3678" i="2"/>
  <c r="T3678" i="2"/>
  <c r="X3678" i="2"/>
  <c r="AB3678" i="2"/>
  <c r="G3685" i="2"/>
  <c r="K3685" i="2"/>
  <c r="O3685" i="2"/>
  <c r="S3685" i="2"/>
  <c r="W3685" i="2"/>
  <c r="AA3685" i="2"/>
  <c r="F3726" i="2"/>
  <c r="J3726" i="2"/>
  <c r="N3726" i="2"/>
  <c r="R3726" i="2"/>
  <c r="V3726" i="2"/>
  <c r="Z3726" i="2"/>
  <c r="I3740" i="2"/>
  <c r="M3740" i="2"/>
  <c r="Q3740" i="2"/>
  <c r="U3740" i="2"/>
  <c r="H3754" i="2"/>
  <c r="L3754" i="2"/>
  <c r="P3754" i="2"/>
  <c r="T3754" i="2"/>
  <c r="X3754" i="2"/>
  <c r="AB3754" i="2"/>
  <c r="E2951" i="2"/>
  <c r="AC3336" i="2"/>
  <c r="AD3336" i="2" s="1"/>
  <c r="E3364" i="2"/>
  <c r="AC3364" i="2" s="1"/>
  <c r="AD3364" i="2" s="1"/>
  <c r="E3614" i="2"/>
  <c r="W2672" i="2"/>
  <c r="AA2672" i="2"/>
  <c r="F2679" i="2"/>
  <c r="J2679" i="2"/>
  <c r="N2679" i="2"/>
  <c r="R2679" i="2"/>
  <c r="V2679" i="2"/>
  <c r="Z2679" i="2"/>
  <c r="AC2683" i="2"/>
  <c r="H2707" i="2"/>
  <c r="L2707" i="2"/>
  <c r="P2707" i="2"/>
  <c r="T2707" i="2"/>
  <c r="X2707" i="2"/>
  <c r="AB2707" i="2"/>
  <c r="H2714" i="2"/>
  <c r="L2714" i="2"/>
  <c r="P2714" i="2"/>
  <c r="T2714" i="2"/>
  <c r="X2714" i="2"/>
  <c r="AB2714" i="2"/>
  <c r="G2721" i="2"/>
  <c r="K2721" i="2"/>
  <c r="O2721" i="2"/>
  <c r="S2721" i="2"/>
  <c r="W2721" i="2"/>
  <c r="AA2721" i="2"/>
  <c r="F2742" i="2"/>
  <c r="J2742" i="2"/>
  <c r="N2742" i="2"/>
  <c r="R2742" i="2"/>
  <c r="V2742" i="2"/>
  <c r="Z2742" i="2"/>
  <c r="F2749" i="2"/>
  <c r="J2749" i="2"/>
  <c r="N2749" i="2"/>
  <c r="R2749" i="2"/>
  <c r="V2749" i="2"/>
  <c r="Z2749" i="2"/>
  <c r="F2756" i="2"/>
  <c r="J2756" i="2"/>
  <c r="N2756" i="2"/>
  <c r="R2756" i="2"/>
  <c r="V2756" i="2"/>
  <c r="Z2756" i="2"/>
  <c r="AC2761" i="2"/>
  <c r="I2763" i="2"/>
  <c r="M2763" i="2"/>
  <c r="Q2763" i="2"/>
  <c r="U2763" i="2"/>
  <c r="H2770" i="2"/>
  <c r="L2770" i="2"/>
  <c r="P2770" i="2"/>
  <c r="T2770" i="2"/>
  <c r="X2770" i="2"/>
  <c r="AB2770" i="2"/>
  <c r="G2777" i="2"/>
  <c r="K2777" i="2"/>
  <c r="O2777" i="2"/>
  <c r="S2777" i="2"/>
  <c r="W2777" i="2"/>
  <c r="AA2777" i="2"/>
  <c r="F2826" i="2"/>
  <c r="J2826" i="2"/>
  <c r="N2826" i="2"/>
  <c r="R2826" i="2"/>
  <c r="V2826" i="2"/>
  <c r="Z2826" i="2"/>
  <c r="I2919" i="2"/>
  <c r="I2921" i="2" s="1"/>
  <c r="M2919" i="2"/>
  <c r="M2921" i="2" s="1"/>
  <c r="Q2919" i="2"/>
  <c r="Q2921" i="2" s="1"/>
  <c r="U2919" i="2"/>
  <c r="U2921" i="2" s="1"/>
  <c r="I2920" i="2"/>
  <c r="I2922" i="2" s="1"/>
  <c r="M2920" i="2"/>
  <c r="M2922" i="2" s="1"/>
  <c r="Q2920" i="2"/>
  <c r="Q2922" i="2" s="1"/>
  <c r="U2920" i="2"/>
  <c r="U2922" i="2" s="1"/>
  <c r="F2869" i="2"/>
  <c r="J2869" i="2"/>
  <c r="N2869" i="2"/>
  <c r="R2869" i="2"/>
  <c r="V2869" i="2"/>
  <c r="Z2869" i="2"/>
  <c r="H2869" i="2"/>
  <c r="H2883" i="2"/>
  <c r="L2883" i="2"/>
  <c r="P2883" i="2"/>
  <c r="T2883" i="2"/>
  <c r="X2883" i="2"/>
  <c r="AB2883" i="2"/>
  <c r="AC2888" i="2"/>
  <c r="F2897" i="2"/>
  <c r="J2897" i="2"/>
  <c r="N2897" i="2"/>
  <c r="R2897" i="2"/>
  <c r="V2897" i="2"/>
  <c r="Z2897" i="2"/>
  <c r="H2911" i="2"/>
  <c r="L2911" i="2"/>
  <c r="P2911" i="2"/>
  <c r="T2911" i="2"/>
  <c r="X2911" i="2"/>
  <c r="AB2911" i="2"/>
  <c r="AC2946" i="2"/>
  <c r="I2948" i="2"/>
  <c r="M2948" i="2"/>
  <c r="Q2948" i="2"/>
  <c r="U2948" i="2"/>
  <c r="T2948" i="2"/>
  <c r="F2955" i="2"/>
  <c r="J2955" i="2"/>
  <c r="N2955" i="2"/>
  <c r="R2955" i="2"/>
  <c r="V2955" i="2"/>
  <c r="Z2955" i="2"/>
  <c r="AC3002" i="2"/>
  <c r="S3011" i="2"/>
  <c r="H3014" i="2"/>
  <c r="P3014" i="2"/>
  <c r="X3014" i="2"/>
  <c r="F3280" i="2"/>
  <c r="F3282" i="2" s="1"/>
  <c r="J3280" i="2"/>
  <c r="J3282" i="2" s="1"/>
  <c r="N3280" i="2"/>
  <c r="N3282" i="2" s="1"/>
  <c r="R3280" i="2"/>
  <c r="R3282" i="2" s="1"/>
  <c r="V3280" i="2"/>
  <c r="Z3280" i="2"/>
  <c r="Z3282" i="2" s="1"/>
  <c r="G3053" i="2"/>
  <c r="K3053" i="2"/>
  <c r="O3053" i="2"/>
  <c r="S3053" i="2"/>
  <c r="W3053" i="2"/>
  <c r="AA3053" i="2"/>
  <c r="G3081" i="2"/>
  <c r="K3081" i="2"/>
  <c r="O3081" i="2"/>
  <c r="S3081" i="2"/>
  <c r="W3081" i="2"/>
  <c r="AA3081" i="2"/>
  <c r="O3095" i="2"/>
  <c r="F3098" i="2"/>
  <c r="N3098" i="2"/>
  <c r="V3098" i="2"/>
  <c r="I3130" i="2"/>
  <c r="M3130" i="2"/>
  <c r="Q3130" i="2"/>
  <c r="U3130" i="2"/>
  <c r="F3137" i="2"/>
  <c r="J3137" i="2"/>
  <c r="N3137" i="2"/>
  <c r="R3137" i="2"/>
  <c r="V3137" i="2"/>
  <c r="Z3137" i="2"/>
  <c r="H3151" i="2"/>
  <c r="L3151" i="2"/>
  <c r="P3151" i="2"/>
  <c r="T3151" i="2"/>
  <c r="X3151" i="2"/>
  <c r="AB3151" i="2"/>
  <c r="AC3158" i="2"/>
  <c r="I3158" i="2"/>
  <c r="M3158" i="2"/>
  <c r="Q3158" i="2"/>
  <c r="U3158" i="2"/>
  <c r="I3270" i="2"/>
  <c r="M3270" i="2"/>
  <c r="Q3270" i="2"/>
  <c r="U3270" i="2"/>
  <c r="R3270" i="2"/>
  <c r="AC3278" i="2"/>
  <c r="G6166" i="2"/>
  <c r="K6166" i="2"/>
  <c r="O6166" i="2"/>
  <c r="S6166" i="2"/>
  <c r="W6166" i="2"/>
  <c r="AA6166" i="2"/>
  <c r="G6167" i="2"/>
  <c r="K6167" i="2"/>
  <c r="O6167" i="2"/>
  <c r="S6167" i="2"/>
  <c r="W6167" i="2"/>
  <c r="AA6167" i="2"/>
  <c r="K6154" i="2"/>
  <c r="AA6154" i="2"/>
  <c r="S6157" i="2"/>
  <c r="F6161" i="2"/>
  <c r="J6161" i="2"/>
  <c r="N6161" i="2"/>
  <c r="R6161" i="2"/>
  <c r="V6161" i="2"/>
  <c r="Z6161" i="2"/>
  <c r="F6167" i="2"/>
  <c r="N6167" i="2"/>
  <c r="V6167" i="2"/>
  <c r="G6282" i="2"/>
  <c r="G6284" i="2" s="1"/>
  <c r="K6282" i="2"/>
  <c r="K6284" i="2" s="1"/>
  <c r="O6282" i="2"/>
  <c r="O6284" i="2" s="1"/>
  <c r="S6282" i="2"/>
  <c r="S6284" i="2" s="1"/>
  <c r="W6282" i="2"/>
  <c r="W6284" i="2" s="1"/>
  <c r="AA6282" i="2"/>
  <c r="AA6284" i="2" s="1"/>
  <c r="J6192" i="2"/>
  <c r="N6192" i="2"/>
  <c r="R6192" i="2"/>
  <c r="V6192" i="2"/>
  <c r="Z6192" i="2"/>
  <c r="I6196" i="2"/>
  <c r="M6196" i="2"/>
  <c r="Q6196" i="2"/>
  <c r="U6196" i="2"/>
  <c r="H6203" i="2"/>
  <c r="L6203" i="2"/>
  <c r="P6203" i="2"/>
  <c r="T6203" i="2"/>
  <c r="X6203" i="2"/>
  <c r="AB6203" i="2"/>
  <c r="G6217" i="2"/>
  <c r="K6217" i="2"/>
  <c r="O6217" i="2"/>
  <c r="S6217" i="2"/>
  <c r="W6217" i="2"/>
  <c r="AA6217" i="2"/>
  <c r="F6224" i="2"/>
  <c r="J6224" i="2"/>
  <c r="N6224" i="2"/>
  <c r="R6224" i="2"/>
  <c r="V6224" i="2"/>
  <c r="Z6224" i="2"/>
  <c r="I6231" i="2"/>
  <c r="M6231" i="2"/>
  <c r="Q6231" i="2"/>
  <c r="U6231" i="2"/>
  <c r="H6238" i="2"/>
  <c r="L6238" i="2"/>
  <c r="P6238" i="2"/>
  <c r="T6238" i="2"/>
  <c r="X6238" i="2"/>
  <c r="AB6238" i="2"/>
  <c r="G6273" i="2"/>
  <c r="K6273" i="2"/>
  <c r="O6273" i="2"/>
  <c r="S6273" i="2"/>
  <c r="W6273" i="2"/>
  <c r="AA6273" i="2"/>
  <c r="F3326" i="2"/>
  <c r="J3326" i="2"/>
  <c r="N3326" i="2"/>
  <c r="R3326" i="2"/>
  <c r="V3326" i="2"/>
  <c r="Z3326" i="2"/>
  <c r="I3333" i="2"/>
  <c r="M3333" i="2"/>
  <c r="Q3333" i="2"/>
  <c r="U3333" i="2"/>
  <c r="H3340" i="2"/>
  <c r="L3340" i="2"/>
  <c r="P3340" i="2"/>
  <c r="T3340" i="2"/>
  <c r="X3340" i="2"/>
  <c r="AB3340" i="2"/>
  <c r="G3347" i="2"/>
  <c r="K3347" i="2"/>
  <c r="O3347" i="2"/>
  <c r="S3347" i="2"/>
  <c r="W3347" i="2"/>
  <c r="AA3347" i="2"/>
  <c r="F3354" i="2"/>
  <c r="J3354" i="2"/>
  <c r="N3354" i="2"/>
  <c r="R3354" i="2"/>
  <c r="V3354" i="2"/>
  <c r="Z3354" i="2"/>
  <c r="AC3359" i="2"/>
  <c r="I3361" i="2"/>
  <c r="M3361" i="2"/>
  <c r="Q3361" i="2"/>
  <c r="U3361" i="2"/>
  <c r="H3368" i="2"/>
  <c r="L3368" i="2"/>
  <c r="P3368" i="2"/>
  <c r="T3368" i="2"/>
  <c r="X3368" i="2"/>
  <c r="AB3368" i="2"/>
  <c r="H3406" i="2"/>
  <c r="L3406" i="2"/>
  <c r="P3406" i="2"/>
  <c r="T3406" i="2"/>
  <c r="X3406" i="2"/>
  <c r="AB3406" i="2"/>
  <c r="H3420" i="2"/>
  <c r="L3420" i="2"/>
  <c r="P3420" i="2"/>
  <c r="T3420" i="2"/>
  <c r="X3420" i="2"/>
  <c r="AB3420" i="2"/>
  <c r="G3434" i="2"/>
  <c r="K3434" i="2"/>
  <c r="O3434" i="2"/>
  <c r="S3434" i="2"/>
  <c r="W3434" i="2"/>
  <c r="AA3434" i="2"/>
  <c r="F3441" i="2"/>
  <c r="J3441" i="2"/>
  <c r="N3441" i="2"/>
  <c r="R3441" i="2"/>
  <c r="V3441" i="2"/>
  <c r="Z3441" i="2"/>
  <c r="AC3445" i="2"/>
  <c r="AC3446" i="2"/>
  <c r="I3448" i="2"/>
  <c r="M3448" i="2"/>
  <c r="Q3448" i="2"/>
  <c r="U3448" i="2"/>
  <c r="H3455" i="2"/>
  <c r="L3455" i="2"/>
  <c r="P3455" i="2"/>
  <c r="T3455" i="2"/>
  <c r="X3455" i="2"/>
  <c r="AB3455" i="2"/>
  <c r="G3462" i="2"/>
  <c r="K3462" i="2"/>
  <c r="O3462" i="2"/>
  <c r="S3462" i="2"/>
  <c r="W3462" i="2"/>
  <c r="AA3462" i="2"/>
  <c r="F3469" i="2"/>
  <c r="J3469" i="2"/>
  <c r="N3469" i="2"/>
  <c r="R3469" i="2"/>
  <c r="V3469" i="2"/>
  <c r="Z3469" i="2"/>
  <c r="AC3474" i="2"/>
  <c r="I3476" i="2"/>
  <c r="M3476" i="2"/>
  <c r="Q3476" i="2"/>
  <c r="U3476" i="2"/>
  <c r="E3483" i="2"/>
  <c r="AC3483" i="2" s="1"/>
  <c r="I3483" i="2"/>
  <c r="M3483" i="2"/>
  <c r="Q3483" i="2"/>
  <c r="U3483" i="2"/>
  <c r="H3490" i="2"/>
  <c r="L3490" i="2"/>
  <c r="P3490" i="2"/>
  <c r="T3490" i="2"/>
  <c r="X3490" i="2"/>
  <c r="AB3490" i="2"/>
  <c r="H3504" i="2"/>
  <c r="L3504" i="2"/>
  <c r="P3504" i="2"/>
  <c r="T3504" i="2"/>
  <c r="X3504" i="2"/>
  <c r="AB3504" i="2"/>
  <c r="G3511" i="2"/>
  <c r="K3511" i="2"/>
  <c r="O3511" i="2"/>
  <c r="S3511" i="2"/>
  <c r="W3511" i="2"/>
  <c r="AA3511" i="2"/>
  <c r="F3518" i="2"/>
  <c r="J3518" i="2"/>
  <c r="N3518" i="2"/>
  <c r="R3518" i="2"/>
  <c r="V3518" i="2"/>
  <c r="Z3518" i="2"/>
  <c r="F3525" i="2"/>
  <c r="J3525" i="2"/>
  <c r="N3525" i="2"/>
  <c r="R3525" i="2"/>
  <c r="V3525" i="2"/>
  <c r="Z3525" i="2"/>
  <c r="AC3530" i="2"/>
  <c r="I3532" i="2"/>
  <c r="M3532" i="2"/>
  <c r="Q3532" i="2"/>
  <c r="U3532" i="2"/>
  <c r="H3539" i="2"/>
  <c r="L3539" i="2"/>
  <c r="P3539" i="2"/>
  <c r="T3539" i="2"/>
  <c r="X3539" i="2"/>
  <c r="AB3539" i="2"/>
  <c r="G3546" i="2"/>
  <c r="K3546" i="2"/>
  <c r="O3546" i="2"/>
  <c r="S3546" i="2"/>
  <c r="W3546" i="2"/>
  <c r="AA3546" i="2"/>
  <c r="F3553" i="2"/>
  <c r="J3553" i="2"/>
  <c r="N3553" i="2"/>
  <c r="R3553" i="2"/>
  <c r="V3553" i="2"/>
  <c r="Z3553" i="2"/>
  <c r="AC3558" i="2"/>
  <c r="I3560" i="2"/>
  <c r="M3560" i="2"/>
  <c r="Q3560" i="2"/>
  <c r="U3560" i="2"/>
  <c r="I3614" i="2"/>
  <c r="M3614" i="2"/>
  <c r="Q3614" i="2"/>
  <c r="U3614" i="2"/>
  <c r="AC3600" i="2"/>
  <c r="E4334" i="2"/>
  <c r="I3615" i="2"/>
  <c r="M3615" i="2"/>
  <c r="Q3615" i="2"/>
  <c r="U3615" i="2"/>
  <c r="H3609" i="2"/>
  <c r="L3609" i="2"/>
  <c r="P3609" i="2"/>
  <c r="T3609" i="2"/>
  <c r="X3609" i="2"/>
  <c r="AB3609" i="2"/>
  <c r="G3622" i="2"/>
  <c r="K3622" i="2"/>
  <c r="O3622" i="2"/>
  <c r="S3622" i="2"/>
  <c r="W3622" i="2"/>
  <c r="AA3622" i="2"/>
  <c r="F3629" i="2"/>
  <c r="J3629" i="2"/>
  <c r="N3629" i="2"/>
  <c r="R3629" i="2"/>
  <c r="V3629" i="2"/>
  <c r="Z3629" i="2"/>
  <c r="AC3634" i="2"/>
  <c r="I3636" i="2"/>
  <c r="M3636" i="2"/>
  <c r="Q3636" i="2"/>
  <c r="U3636" i="2"/>
  <c r="H3643" i="2"/>
  <c r="L3643" i="2"/>
  <c r="P3643" i="2"/>
  <c r="T3643" i="2"/>
  <c r="X3643" i="2"/>
  <c r="AB3643" i="2"/>
  <c r="G3650" i="2"/>
  <c r="K3650" i="2"/>
  <c r="O3650" i="2"/>
  <c r="S3650" i="2"/>
  <c r="W3650" i="2"/>
  <c r="AA3650" i="2"/>
  <c r="F3657" i="2"/>
  <c r="J3657" i="2"/>
  <c r="N3657" i="2"/>
  <c r="R3657" i="2"/>
  <c r="V3657" i="2"/>
  <c r="Z3657" i="2"/>
  <c r="AC3662" i="2"/>
  <c r="I3664" i="2"/>
  <c r="M3664" i="2"/>
  <c r="Q3664" i="2"/>
  <c r="U3664" i="2"/>
  <c r="H3671" i="2"/>
  <c r="L3671" i="2"/>
  <c r="P3671" i="2"/>
  <c r="T3671" i="2"/>
  <c r="X3671" i="2"/>
  <c r="AB3671" i="2"/>
  <c r="G3678" i="2"/>
  <c r="K3678" i="2"/>
  <c r="O3678" i="2"/>
  <c r="S3678" i="2"/>
  <c r="W3678" i="2"/>
  <c r="AA3678" i="2"/>
  <c r="F3685" i="2"/>
  <c r="J3685" i="2"/>
  <c r="N3685" i="2"/>
  <c r="R3685" i="2"/>
  <c r="V3685" i="2"/>
  <c r="Z3685" i="2"/>
  <c r="N3761" i="2"/>
  <c r="R3761" i="2"/>
  <c r="V3761" i="2"/>
  <c r="Z3761" i="2"/>
  <c r="AC3724" i="2"/>
  <c r="I3726" i="2"/>
  <c r="M3726" i="2"/>
  <c r="Q3726" i="2"/>
  <c r="U3726" i="2"/>
  <c r="H3740" i="2"/>
  <c r="L3740" i="2"/>
  <c r="P3740" i="2"/>
  <c r="T3740" i="2"/>
  <c r="X3740" i="2"/>
  <c r="AB3740" i="2"/>
  <c r="AC3825" i="2"/>
  <c r="F3834" i="2"/>
  <c r="J3834" i="2"/>
  <c r="N3834" i="2"/>
  <c r="R3834" i="2"/>
  <c r="V3834" i="2"/>
  <c r="Z3834" i="2"/>
  <c r="J3841" i="2"/>
  <c r="Z3841" i="2"/>
  <c r="H3848" i="2"/>
  <c r="I3883" i="2"/>
  <c r="M3883" i="2"/>
  <c r="Q3883" i="2"/>
  <c r="U3883" i="2"/>
  <c r="AC3890" i="2"/>
  <c r="M3890" i="2"/>
  <c r="U3890" i="2"/>
  <c r="F3893" i="2"/>
  <c r="V3893" i="2"/>
  <c r="H3904" i="2"/>
  <c r="L3904" i="2"/>
  <c r="P3904" i="2"/>
  <c r="T3904" i="2"/>
  <c r="X3904" i="2"/>
  <c r="AB3904" i="2"/>
  <c r="I3911" i="2"/>
  <c r="M3911" i="2"/>
  <c r="Q3911" i="2"/>
  <c r="U3911" i="2"/>
  <c r="F3918" i="2"/>
  <c r="J3918" i="2"/>
  <c r="N3918" i="2"/>
  <c r="R3918" i="2"/>
  <c r="V3918" i="2"/>
  <c r="Z3918" i="2"/>
  <c r="I3932" i="2"/>
  <c r="M3932" i="2"/>
  <c r="Q3932" i="2"/>
  <c r="U3932" i="2"/>
  <c r="F3939" i="2"/>
  <c r="J3939" i="2"/>
  <c r="N3939" i="2"/>
  <c r="R3939" i="2"/>
  <c r="V3939" i="2"/>
  <c r="Z3939" i="2"/>
  <c r="G3946" i="2"/>
  <c r="K3946" i="2"/>
  <c r="O3946" i="2"/>
  <c r="S3946" i="2"/>
  <c r="W3946" i="2"/>
  <c r="AA3946" i="2"/>
  <c r="H3953" i="2"/>
  <c r="L3953" i="2"/>
  <c r="P3953" i="2"/>
  <c r="T3953" i="2"/>
  <c r="X3953" i="2"/>
  <c r="AB3953" i="2"/>
  <c r="I3960" i="2"/>
  <c r="M3960" i="2"/>
  <c r="Q3960" i="2"/>
  <c r="U3960" i="2"/>
  <c r="F3967" i="2"/>
  <c r="J3967" i="2"/>
  <c r="N3967" i="2"/>
  <c r="R3967" i="2"/>
  <c r="V3967" i="2"/>
  <c r="Z3967" i="2"/>
  <c r="G3974" i="2"/>
  <c r="K3974" i="2"/>
  <c r="O3974" i="2"/>
  <c r="S3974" i="2"/>
  <c r="W3974" i="2"/>
  <c r="AA3974" i="2"/>
  <c r="H3988" i="2"/>
  <c r="L3988" i="2"/>
  <c r="P3988" i="2"/>
  <c r="T3988" i="2"/>
  <c r="X3988" i="2"/>
  <c r="AB3988" i="2"/>
  <c r="I3995" i="2"/>
  <c r="M3995" i="2"/>
  <c r="Q3995" i="2"/>
  <c r="U3995" i="2"/>
  <c r="F4002" i="2"/>
  <c r="J4002" i="2"/>
  <c r="N4002" i="2"/>
  <c r="R4002" i="2"/>
  <c r="V4002" i="2"/>
  <c r="Z4002" i="2"/>
  <c r="G4009" i="2"/>
  <c r="K4009" i="2"/>
  <c r="O4009" i="2"/>
  <c r="S4009" i="2"/>
  <c r="W4009" i="2"/>
  <c r="AA4009" i="2"/>
  <c r="H4062" i="2"/>
  <c r="L4062" i="2"/>
  <c r="P4062" i="2"/>
  <c r="T4062" i="2"/>
  <c r="X4062" i="2"/>
  <c r="AB4062" i="2"/>
  <c r="F4070" i="2"/>
  <c r="J4070" i="2"/>
  <c r="N4070" i="2"/>
  <c r="R4070" i="2"/>
  <c r="V4070" i="2"/>
  <c r="Z4070" i="2"/>
  <c r="G4070" i="2"/>
  <c r="W4070" i="2"/>
  <c r="G4090" i="2"/>
  <c r="K4090" i="2"/>
  <c r="O4090" i="2"/>
  <c r="S4090" i="2"/>
  <c r="W4090" i="2"/>
  <c r="AA4090" i="2"/>
  <c r="L4090" i="2"/>
  <c r="H4097" i="2"/>
  <c r="L4097" i="2"/>
  <c r="P4097" i="2"/>
  <c r="T4097" i="2"/>
  <c r="X4097" i="2"/>
  <c r="AB4097" i="2"/>
  <c r="O4097" i="2"/>
  <c r="I4104" i="2"/>
  <c r="M4104" i="2"/>
  <c r="Q4104" i="2"/>
  <c r="U4104" i="2"/>
  <c r="R4104" i="2"/>
  <c r="F4111" i="2"/>
  <c r="J4111" i="2"/>
  <c r="N4111" i="2"/>
  <c r="R4111" i="2"/>
  <c r="V4111" i="2"/>
  <c r="Z4111" i="2"/>
  <c r="E4111" i="2"/>
  <c r="U4111" i="2"/>
  <c r="G4118" i="2"/>
  <c r="K4118" i="2"/>
  <c r="O4118" i="2"/>
  <c r="S4118" i="2"/>
  <c r="W4118" i="2"/>
  <c r="AA4118" i="2"/>
  <c r="L4118" i="2"/>
  <c r="AB4118" i="2"/>
  <c r="H4125" i="2"/>
  <c r="L4125" i="2"/>
  <c r="P4125" i="2"/>
  <c r="T4125" i="2"/>
  <c r="X4125" i="2"/>
  <c r="AB4125" i="2"/>
  <c r="O4125" i="2"/>
  <c r="G4146" i="2"/>
  <c r="K4146" i="2"/>
  <c r="O4146" i="2"/>
  <c r="S4146" i="2"/>
  <c r="W4146" i="2"/>
  <c r="AA4146" i="2"/>
  <c r="L4146" i="2"/>
  <c r="AC4158" i="2"/>
  <c r="I4160" i="2"/>
  <c r="M4160" i="2"/>
  <c r="Q4160" i="2"/>
  <c r="U4160" i="2"/>
  <c r="R4160" i="2"/>
  <c r="F4167" i="2"/>
  <c r="J4167" i="2"/>
  <c r="N4167" i="2"/>
  <c r="R4167" i="2"/>
  <c r="V4167" i="2"/>
  <c r="Z4167" i="2"/>
  <c r="G4174" i="2"/>
  <c r="K4174" i="2"/>
  <c r="O4174" i="2"/>
  <c r="S4174" i="2"/>
  <c r="W4174" i="2"/>
  <c r="AA4174" i="2"/>
  <c r="F4181" i="2"/>
  <c r="J4181" i="2"/>
  <c r="N4181" i="2"/>
  <c r="R4181" i="2"/>
  <c r="V4181" i="2"/>
  <c r="Z4181" i="2"/>
  <c r="AC4185" i="2"/>
  <c r="AC4187" i="2"/>
  <c r="AC4199" i="2"/>
  <c r="E4202" i="2"/>
  <c r="I4202" i="2"/>
  <c r="M4202" i="2"/>
  <c r="Q4202" i="2"/>
  <c r="U4202" i="2"/>
  <c r="H4207" i="2"/>
  <c r="L4207" i="2"/>
  <c r="P4207" i="2"/>
  <c r="T4207" i="2"/>
  <c r="X4207" i="2"/>
  <c r="AB4207" i="2"/>
  <c r="F4261" i="2"/>
  <c r="J4261" i="2"/>
  <c r="N4261" i="2"/>
  <c r="R4261" i="2"/>
  <c r="V4261" i="2"/>
  <c r="Z4261" i="2"/>
  <c r="F4268" i="2"/>
  <c r="J4268" i="2"/>
  <c r="N4268" i="2"/>
  <c r="R4268" i="2"/>
  <c r="V4268" i="2"/>
  <c r="Z4268" i="2"/>
  <c r="F4275" i="2"/>
  <c r="J4275" i="2"/>
  <c r="N4275" i="2"/>
  <c r="R4275" i="2"/>
  <c r="V4275" i="2"/>
  <c r="Z4275" i="2"/>
  <c r="F4296" i="2"/>
  <c r="J4296" i="2"/>
  <c r="N4296" i="2"/>
  <c r="R4296" i="2"/>
  <c r="V4296" i="2"/>
  <c r="Z4296" i="2"/>
  <c r="H4303" i="2"/>
  <c r="L4303" i="2"/>
  <c r="P4303" i="2"/>
  <c r="T4303" i="2"/>
  <c r="X4303" i="2"/>
  <c r="AB4303" i="2"/>
  <c r="F4310" i="2"/>
  <c r="V4310" i="2"/>
  <c r="G4317" i="2"/>
  <c r="K4317" i="2"/>
  <c r="O4317" i="2"/>
  <c r="S4317" i="2"/>
  <c r="W4317" i="2"/>
  <c r="AA4317" i="2"/>
  <c r="AC4329" i="2"/>
  <c r="I4331" i="2"/>
  <c r="M4331" i="2"/>
  <c r="Q4331" i="2"/>
  <c r="U4331" i="2"/>
  <c r="K4355" i="2"/>
  <c r="S4355" i="2"/>
  <c r="AA4355" i="2"/>
  <c r="H4362" i="2"/>
  <c r="L4362" i="2"/>
  <c r="P4362" i="2"/>
  <c r="T4362" i="2"/>
  <c r="X4362" i="2"/>
  <c r="AB4362" i="2"/>
  <c r="G4369" i="2"/>
  <c r="K4369" i="2"/>
  <c r="O4369" i="2"/>
  <c r="S4369" i="2"/>
  <c r="W4369" i="2"/>
  <c r="AA4369" i="2"/>
  <c r="F4376" i="2"/>
  <c r="J4376" i="2"/>
  <c r="N4376" i="2"/>
  <c r="R4376" i="2"/>
  <c r="V4376" i="2"/>
  <c r="Z4376" i="2"/>
  <c r="I4383" i="2"/>
  <c r="M4383" i="2"/>
  <c r="Q4383" i="2"/>
  <c r="U4383" i="2"/>
  <c r="H4393" i="2"/>
  <c r="L4393" i="2"/>
  <c r="P4393" i="2"/>
  <c r="T4393" i="2"/>
  <c r="X4393" i="2"/>
  <c r="AB4393" i="2"/>
  <c r="H4400" i="2"/>
  <c r="L4400" i="2"/>
  <c r="P4400" i="2"/>
  <c r="T4400" i="2"/>
  <c r="X4400" i="2"/>
  <c r="AB4400" i="2"/>
  <c r="H4404" i="2"/>
  <c r="L4404" i="2"/>
  <c r="P4404" i="2"/>
  <c r="T4404" i="2"/>
  <c r="X4404" i="2"/>
  <c r="AB4404" i="2"/>
  <c r="G4411" i="2"/>
  <c r="K4411" i="2"/>
  <c r="O4411" i="2"/>
  <c r="S4411" i="2"/>
  <c r="W4411" i="2"/>
  <c r="AA4411" i="2"/>
  <c r="F4418" i="2"/>
  <c r="J4418" i="2"/>
  <c r="N4418" i="2"/>
  <c r="R4418" i="2"/>
  <c r="V4418" i="2"/>
  <c r="Z4418" i="2"/>
  <c r="AC4422" i="2"/>
  <c r="E4428" i="2"/>
  <c r="I4428" i="2"/>
  <c r="M4428" i="2"/>
  <c r="Q4428" i="2"/>
  <c r="U4428" i="2"/>
  <c r="E4432" i="2"/>
  <c r="I4432" i="2"/>
  <c r="M4432" i="2"/>
  <c r="Q4432" i="2"/>
  <c r="U4432" i="2"/>
  <c r="H4439" i="2"/>
  <c r="L4439" i="2"/>
  <c r="P4439" i="2"/>
  <c r="T4439" i="2"/>
  <c r="X4439" i="2"/>
  <c r="AB4439" i="2"/>
  <c r="G4446" i="2"/>
  <c r="K4446" i="2"/>
  <c r="O4446" i="2"/>
  <c r="S4446" i="2"/>
  <c r="W4446" i="2"/>
  <c r="AA4446" i="2"/>
  <c r="F4456" i="2"/>
  <c r="J4456" i="2"/>
  <c r="N4456" i="2"/>
  <c r="R4456" i="2"/>
  <c r="V4456" i="2"/>
  <c r="Z4456" i="2"/>
  <c r="F4460" i="2"/>
  <c r="E3794" i="2"/>
  <c r="E4337" i="2"/>
  <c r="G3609" i="2"/>
  <c r="K3609" i="2"/>
  <c r="O3609" i="2"/>
  <c r="S3609" i="2"/>
  <c r="W3609" i="2"/>
  <c r="AA3609" i="2"/>
  <c r="F3622" i="2"/>
  <c r="J3622" i="2"/>
  <c r="N3622" i="2"/>
  <c r="R3622" i="2"/>
  <c r="V3622" i="2"/>
  <c r="Z3622" i="2"/>
  <c r="E3629" i="2"/>
  <c r="I3629" i="2"/>
  <c r="M3629" i="2"/>
  <c r="Q3629" i="2"/>
  <c r="U3629" i="2"/>
  <c r="H3636" i="2"/>
  <c r="L3636" i="2"/>
  <c r="P3636" i="2"/>
  <c r="T3636" i="2"/>
  <c r="X3636" i="2"/>
  <c r="AB3636" i="2"/>
  <c r="G3643" i="2"/>
  <c r="K3643" i="2"/>
  <c r="O3643" i="2"/>
  <c r="S3643" i="2"/>
  <c r="W3643" i="2"/>
  <c r="AA3643" i="2"/>
  <c r="F3650" i="2"/>
  <c r="J3650" i="2"/>
  <c r="N3650" i="2"/>
  <c r="R3650" i="2"/>
  <c r="V3650" i="2"/>
  <c r="Z3650" i="2"/>
  <c r="E3657" i="2"/>
  <c r="I3657" i="2"/>
  <c r="M3657" i="2"/>
  <c r="Q3657" i="2"/>
  <c r="U3657" i="2"/>
  <c r="H3664" i="2"/>
  <c r="L3664" i="2"/>
  <c r="P3664" i="2"/>
  <c r="T3664" i="2"/>
  <c r="X3664" i="2"/>
  <c r="AB3664" i="2"/>
  <c r="G3671" i="2"/>
  <c r="K3671" i="2"/>
  <c r="O3671" i="2"/>
  <c r="S3671" i="2"/>
  <c r="W3671" i="2"/>
  <c r="AA3671" i="2"/>
  <c r="F3678" i="2"/>
  <c r="J3678" i="2"/>
  <c r="N3678" i="2"/>
  <c r="R3678" i="2"/>
  <c r="V3678" i="2"/>
  <c r="Z3678" i="2"/>
  <c r="E3685" i="2"/>
  <c r="I3685" i="2"/>
  <c r="M3685" i="2"/>
  <c r="Q3685" i="2"/>
  <c r="U3685" i="2"/>
  <c r="I3794" i="2"/>
  <c r="M3794" i="2"/>
  <c r="Q3794" i="2"/>
  <c r="U3794" i="2"/>
  <c r="AC3717" i="2"/>
  <c r="H3726" i="2"/>
  <c r="L3726" i="2"/>
  <c r="P3726" i="2"/>
  <c r="T3726" i="2"/>
  <c r="X3726" i="2"/>
  <c r="AB3726" i="2"/>
  <c r="G3740" i="2"/>
  <c r="K3740" i="2"/>
  <c r="O3740" i="2"/>
  <c r="S3740" i="2"/>
  <c r="W3740" i="2"/>
  <c r="AA3740" i="2"/>
  <c r="F3813" i="2"/>
  <c r="J3813" i="2"/>
  <c r="N3813" i="2"/>
  <c r="R3813" i="2"/>
  <c r="V3813" i="2"/>
  <c r="Z3813" i="2"/>
  <c r="AC3832" i="2"/>
  <c r="I3834" i="2"/>
  <c r="M3834" i="2"/>
  <c r="Q3834" i="2"/>
  <c r="U3834" i="2"/>
  <c r="G3848" i="2"/>
  <c r="K3848" i="2"/>
  <c r="O3848" i="2"/>
  <c r="S3848" i="2"/>
  <c r="W3848" i="2"/>
  <c r="AA3848" i="2"/>
  <c r="H3855" i="2"/>
  <c r="L3855" i="2"/>
  <c r="P3855" i="2"/>
  <c r="T3855" i="2"/>
  <c r="X3855" i="2"/>
  <c r="AB3855" i="2"/>
  <c r="K3869" i="2"/>
  <c r="O3869" i="2"/>
  <c r="S3869" i="2"/>
  <c r="W3869" i="2"/>
  <c r="AA3869" i="2"/>
  <c r="H3883" i="2"/>
  <c r="L3883" i="2"/>
  <c r="P3883" i="2"/>
  <c r="T3883" i="2"/>
  <c r="X3883" i="2"/>
  <c r="AB3883" i="2"/>
  <c r="K3890" i="2"/>
  <c r="S3890" i="2"/>
  <c r="AA3890" i="2"/>
  <c r="R3893" i="2"/>
  <c r="G3904" i="2"/>
  <c r="K3904" i="2"/>
  <c r="O3904" i="2"/>
  <c r="S3904" i="2"/>
  <c r="W3904" i="2"/>
  <c r="AA3904" i="2"/>
  <c r="AC3921" i="2"/>
  <c r="AD3921" i="2" s="1"/>
  <c r="AC3916" i="2"/>
  <c r="I3918" i="2"/>
  <c r="M3918" i="2"/>
  <c r="Q3918" i="2"/>
  <c r="U3918" i="2"/>
  <c r="H3932" i="2"/>
  <c r="L3932" i="2"/>
  <c r="P3932" i="2"/>
  <c r="T3932" i="2"/>
  <c r="X3932" i="2"/>
  <c r="AB3932" i="2"/>
  <c r="AC3937" i="2"/>
  <c r="F3946" i="2"/>
  <c r="J3946" i="2"/>
  <c r="N3946" i="2"/>
  <c r="R3946" i="2"/>
  <c r="V3946" i="2"/>
  <c r="Z3946" i="2"/>
  <c r="H3960" i="2"/>
  <c r="L3960" i="2"/>
  <c r="P3960" i="2"/>
  <c r="T3960" i="2"/>
  <c r="X3960" i="2"/>
  <c r="AB3960" i="2"/>
  <c r="AC3965" i="2"/>
  <c r="F3974" i="2"/>
  <c r="J3974" i="2"/>
  <c r="N3974" i="2"/>
  <c r="R3974" i="2"/>
  <c r="V3974" i="2"/>
  <c r="Z3974" i="2"/>
  <c r="G3981" i="2"/>
  <c r="K3981" i="2"/>
  <c r="O3981" i="2"/>
  <c r="S3981" i="2"/>
  <c r="W3981" i="2"/>
  <c r="AA3981" i="2"/>
  <c r="H3995" i="2"/>
  <c r="L3995" i="2"/>
  <c r="P3995" i="2"/>
  <c r="T3995" i="2"/>
  <c r="X3995" i="2"/>
  <c r="AB3995" i="2"/>
  <c r="AC4000" i="2"/>
  <c r="F4009" i="2"/>
  <c r="J4009" i="2"/>
  <c r="N4009" i="2"/>
  <c r="R4009" i="2"/>
  <c r="V4009" i="2"/>
  <c r="Z4009" i="2"/>
  <c r="AC4053" i="2"/>
  <c r="AC4054" i="2"/>
  <c r="I4056" i="2"/>
  <c r="M4056" i="2"/>
  <c r="Q4056" i="2"/>
  <c r="U4056" i="2"/>
  <c r="AC4068" i="2"/>
  <c r="S4070" i="2"/>
  <c r="J4083" i="2"/>
  <c r="R4083" i="2"/>
  <c r="Z4083" i="2"/>
  <c r="H4090" i="2"/>
  <c r="X4090" i="2"/>
  <c r="H4104" i="2"/>
  <c r="L4104" i="2"/>
  <c r="P4104" i="2"/>
  <c r="T4104" i="2"/>
  <c r="X4104" i="2"/>
  <c r="AB4104" i="2"/>
  <c r="AC4109" i="2"/>
  <c r="F4118" i="2"/>
  <c r="J4118" i="2"/>
  <c r="N4118" i="2"/>
  <c r="R4118" i="2"/>
  <c r="V4118" i="2"/>
  <c r="Z4118" i="2"/>
  <c r="F4146" i="2"/>
  <c r="J4146" i="2"/>
  <c r="N4146" i="2"/>
  <c r="R4146" i="2"/>
  <c r="V4146" i="2"/>
  <c r="Z4146" i="2"/>
  <c r="H4160" i="2"/>
  <c r="L4160" i="2"/>
  <c r="P4160" i="2"/>
  <c r="T4160" i="2"/>
  <c r="X4160" i="2"/>
  <c r="AB4160" i="2"/>
  <c r="AC4165" i="2"/>
  <c r="F4174" i="2"/>
  <c r="J4174" i="2"/>
  <c r="N4174" i="2"/>
  <c r="R4174" i="2"/>
  <c r="V4174" i="2"/>
  <c r="Z4174" i="2"/>
  <c r="E4181" i="2"/>
  <c r="AC4181" i="2" s="1"/>
  <c r="I4181" i="2"/>
  <c r="M4181" i="2"/>
  <c r="Q4181" i="2"/>
  <c r="U4181" i="2"/>
  <c r="H4202" i="2"/>
  <c r="L4202" i="2"/>
  <c r="P4202" i="2"/>
  <c r="T4202" i="2"/>
  <c r="X4202" i="2"/>
  <c r="AB4202" i="2"/>
  <c r="I4261" i="2"/>
  <c r="M4261" i="2"/>
  <c r="Q4261" i="2"/>
  <c r="U4261" i="2"/>
  <c r="I4268" i="2"/>
  <c r="M4268" i="2"/>
  <c r="Q4268" i="2"/>
  <c r="U4268" i="2"/>
  <c r="I4275" i="2"/>
  <c r="M4275" i="2"/>
  <c r="Q4275" i="2"/>
  <c r="U4275" i="2"/>
  <c r="AC4293" i="2"/>
  <c r="AC4294" i="2"/>
  <c r="E4296" i="2"/>
  <c r="G4303" i="2"/>
  <c r="K4303" i="2"/>
  <c r="O4303" i="2"/>
  <c r="S4303" i="2"/>
  <c r="W4303" i="2"/>
  <c r="AA4303" i="2"/>
  <c r="E4310" i="2"/>
  <c r="I4310" i="2"/>
  <c r="M4310" i="2"/>
  <c r="Q4310" i="2"/>
  <c r="U4310" i="2"/>
  <c r="R4310" i="2"/>
  <c r="F4317" i="2"/>
  <c r="J4317" i="2"/>
  <c r="N4317" i="2"/>
  <c r="R4317" i="2"/>
  <c r="V4317" i="2"/>
  <c r="Z4317" i="2"/>
  <c r="G4324" i="2"/>
  <c r="K4324" i="2"/>
  <c r="O4324" i="2"/>
  <c r="S4324" i="2"/>
  <c r="W4324" i="2"/>
  <c r="AA4324" i="2"/>
  <c r="AB4324" i="2"/>
  <c r="H4331" i="2"/>
  <c r="L4331" i="2"/>
  <c r="P4331" i="2"/>
  <c r="T4331" i="2"/>
  <c r="X4331" i="2"/>
  <c r="AB4331" i="2"/>
  <c r="E4348" i="2"/>
  <c r="I4348" i="2"/>
  <c r="M4348" i="2"/>
  <c r="Q4348" i="2"/>
  <c r="U4348" i="2"/>
  <c r="G4355" i="2"/>
  <c r="G4362" i="2"/>
  <c r="K4362" i="2"/>
  <c r="O4362" i="2"/>
  <c r="S4362" i="2"/>
  <c r="W4362" i="2"/>
  <c r="AA4362" i="2"/>
  <c r="F4369" i="2"/>
  <c r="J4369" i="2"/>
  <c r="N4369" i="2"/>
  <c r="R4369" i="2"/>
  <c r="V4369" i="2"/>
  <c r="Z4369" i="2"/>
  <c r="AC4374" i="2"/>
  <c r="I4376" i="2"/>
  <c r="M4376" i="2"/>
  <c r="Q4376" i="2"/>
  <c r="U4376" i="2"/>
  <c r="H4383" i="2"/>
  <c r="L4383" i="2"/>
  <c r="P4383" i="2"/>
  <c r="T4383" i="2"/>
  <c r="X4383" i="2"/>
  <c r="AB4383" i="2"/>
  <c r="G4404" i="2"/>
  <c r="K4404" i="2"/>
  <c r="O4404" i="2"/>
  <c r="S4404" i="2"/>
  <c r="W4404" i="2"/>
  <c r="AA4404" i="2"/>
  <c r="F4411" i="2"/>
  <c r="J4411" i="2"/>
  <c r="N4411" i="2"/>
  <c r="R4411" i="2"/>
  <c r="V4411" i="2"/>
  <c r="Z4411" i="2"/>
  <c r="I4418" i="2"/>
  <c r="M4418" i="2"/>
  <c r="Q4418" i="2"/>
  <c r="U4418" i="2"/>
  <c r="H4432" i="2"/>
  <c r="L4432" i="2"/>
  <c r="P4432" i="2"/>
  <c r="T4432" i="2"/>
  <c r="X4432" i="2"/>
  <c r="AB4432" i="2"/>
  <c r="G4439" i="2"/>
  <c r="K4439" i="2"/>
  <c r="O4439" i="2"/>
  <c r="S4439" i="2"/>
  <c r="W4439" i="2"/>
  <c r="AA4439" i="2"/>
  <c r="F4446" i="2"/>
  <c r="J4446" i="2"/>
  <c r="N4446" i="2"/>
  <c r="R4446" i="2"/>
  <c r="V4446" i="2"/>
  <c r="Z4446" i="2"/>
  <c r="AC4450" i="2"/>
  <c r="AC4451" i="2"/>
  <c r="AC4458" i="2"/>
  <c r="I4460" i="2"/>
  <c r="M4460" i="2"/>
  <c r="E3757" i="2"/>
  <c r="E4320" i="2"/>
  <c r="O3602" i="2"/>
  <c r="S3602" i="2"/>
  <c r="W3602" i="2"/>
  <c r="AA3602" i="2"/>
  <c r="F3609" i="2"/>
  <c r="J3609" i="2"/>
  <c r="N3609" i="2"/>
  <c r="R3609" i="2"/>
  <c r="V3609" i="2"/>
  <c r="Z3609" i="2"/>
  <c r="E3622" i="2"/>
  <c r="I3622" i="2"/>
  <c r="M3622" i="2"/>
  <c r="Q3622" i="2"/>
  <c r="U3622" i="2"/>
  <c r="H3629" i="2"/>
  <c r="L3629" i="2"/>
  <c r="P3629" i="2"/>
  <c r="T3629" i="2"/>
  <c r="X3629" i="2"/>
  <c r="AB3629" i="2"/>
  <c r="G3636" i="2"/>
  <c r="K3636" i="2"/>
  <c r="O3636" i="2"/>
  <c r="S3636" i="2"/>
  <c r="W3636" i="2"/>
  <c r="AA3636" i="2"/>
  <c r="F3643" i="2"/>
  <c r="J3643" i="2"/>
  <c r="N3643" i="2"/>
  <c r="R3643" i="2"/>
  <c r="V3643" i="2"/>
  <c r="Z3643" i="2"/>
  <c r="E3650" i="2"/>
  <c r="I3650" i="2"/>
  <c r="M3650" i="2"/>
  <c r="Q3650" i="2"/>
  <c r="U3650" i="2"/>
  <c r="H3657" i="2"/>
  <c r="L3657" i="2"/>
  <c r="P3657" i="2"/>
  <c r="T3657" i="2"/>
  <c r="X3657" i="2"/>
  <c r="AB3657" i="2"/>
  <c r="G3664" i="2"/>
  <c r="K3664" i="2"/>
  <c r="O3664" i="2"/>
  <c r="S3664" i="2"/>
  <c r="W3664" i="2"/>
  <c r="AA3664" i="2"/>
  <c r="F3671" i="2"/>
  <c r="J3671" i="2"/>
  <c r="N3671" i="2"/>
  <c r="R3671" i="2"/>
  <c r="V3671" i="2"/>
  <c r="Z3671" i="2"/>
  <c r="E3678" i="2"/>
  <c r="I3678" i="2"/>
  <c r="M3678" i="2"/>
  <c r="Q3678" i="2"/>
  <c r="U3678" i="2"/>
  <c r="H3685" i="2"/>
  <c r="L3685" i="2"/>
  <c r="P3685" i="2"/>
  <c r="T3685" i="2"/>
  <c r="X3685" i="2"/>
  <c r="AB3685" i="2"/>
  <c r="H3794" i="2"/>
  <c r="L3794" i="2"/>
  <c r="P3794" i="2"/>
  <c r="T3794" i="2"/>
  <c r="X3794" i="2"/>
  <c r="AB3794" i="2"/>
  <c r="G3726" i="2"/>
  <c r="K3726" i="2"/>
  <c r="O3726" i="2"/>
  <c r="S3726" i="2"/>
  <c r="W3726" i="2"/>
  <c r="AA3726" i="2"/>
  <c r="F3740" i="2"/>
  <c r="J3740" i="2"/>
  <c r="N3740" i="2"/>
  <c r="R3740" i="2"/>
  <c r="V3740" i="2"/>
  <c r="Z3740" i="2"/>
  <c r="AC3811" i="2"/>
  <c r="G3827" i="2"/>
  <c r="K3827" i="2"/>
  <c r="O3827" i="2"/>
  <c r="S3827" i="2"/>
  <c r="W3827" i="2"/>
  <c r="AA3827" i="2"/>
  <c r="O3834" i="2"/>
  <c r="I3841" i="2"/>
  <c r="M3841" i="2"/>
  <c r="Q3841" i="2"/>
  <c r="U3841" i="2"/>
  <c r="R3841" i="2"/>
  <c r="E3848" i="2"/>
  <c r="J3876" i="2"/>
  <c r="N3876" i="2"/>
  <c r="R3876" i="2"/>
  <c r="V3876" i="2"/>
  <c r="Z3876" i="2"/>
  <c r="I3890" i="2"/>
  <c r="Q3890" i="2"/>
  <c r="N3893" i="2"/>
  <c r="F3904" i="2"/>
  <c r="J3904" i="2"/>
  <c r="N3904" i="2"/>
  <c r="R3904" i="2"/>
  <c r="V3904" i="2"/>
  <c r="Z3904" i="2"/>
  <c r="G3911" i="2"/>
  <c r="K3911" i="2"/>
  <c r="O3911" i="2"/>
  <c r="S3911" i="2"/>
  <c r="W3911" i="2"/>
  <c r="AA3911" i="2"/>
  <c r="H3918" i="2"/>
  <c r="L3918" i="2"/>
  <c r="P3918" i="2"/>
  <c r="T3918" i="2"/>
  <c r="X3918" i="2"/>
  <c r="AB3918" i="2"/>
  <c r="G3932" i="2"/>
  <c r="K3932" i="2"/>
  <c r="O3932" i="2"/>
  <c r="S3932" i="2"/>
  <c r="W3932" i="2"/>
  <c r="AA3932" i="2"/>
  <c r="H3939" i="2"/>
  <c r="L3939" i="2"/>
  <c r="P3939" i="2"/>
  <c r="T3939" i="2"/>
  <c r="X3939" i="2"/>
  <c r="AB3939" i="2"/>
  <c r="I3946" i="2"/>
  <c r="M3946" i="2"/>
  <c r="Q3946" i="2"/>
  <c r="U3946" i="2"/>
  <c r="F3953" i="2"/>
  <c r="J3953" i="2"/>
  <c r="N3953" i="2"/>
  <c r="R3953" i="2"/>
  <c r="V3953" i="2"/>
  <c r="Z3953" i="2"/>
  <c r="G3960" i="2"/>
  <c r="K3960" i="2"/>
  <c r="O3960" i="2"/>
  <c r="S3960" i="2"/>
  <c r="W3960" i="2"/>
  <c r="AA3960" i="2"/>
  <c r="H3967" i="2"/>
  <c r="L3967" i="2"/>
  <c r="P3967" i="2"/>
  <c r="T3967" i="2"/>
  <c r="X3967" i="2"/>
  <c r="AB3967" i="2"/>
  <c r="E3974" i="2"/>
  <c r="I3974" i="2"/>
  <c r="M3974" i="2"/>
  <c r="Q3974" i="2"/>
  <c r="U3974" i="2"/>
  <c r="F3988" i="2"/>
  <c r="J3988" i="2"/>
  <c r="N3988" i="2"/>
  <c r="R3988" i="2"/>
  <c r="V3988" i="2"/>
  <c r="Z3988" i="2"/>
  <c r="G3995" i="2"/>
  <c r="K3995" i="2"/>
  <c r="O3995" i="2"/>
  <c r="S3995" i="2"/>
  <c r="W3995" i="2"/>
  <c r="AA3995" i="2"/>
  <c r="H4002" i="2"/>
  <c r="L4002" i="2"/>
  <c r="P4002" i="2"/>
  <c r="T4002" i="2"/>
  <c r="X4002" i="2"/>
  <c r="AB4002" i="2"/>
  <c r="E4009" i="2"/>
  <c r="I4009" i="2"/>
  <c r="M4009" i="2"/>
  <c r="Q4009" i="2"/>
  <c r="U4009" i="2"/>
  <c r="F4062" i="2"/>
  <c r="J4062" i="2"/>
  <c r="N4062" i="2"/>
  <c r="R4062" i="2"/>
  <c r="V4062" i="2"/>
  <c r="Z4062" i="2"/>
  <c r="H4070" i="2"/>
  <c r="L4070" i="2"/>
  <c r="P4070" i="2"/>
  <c r="T4070" i="2"/>
  <c r="X4070" i="2"/>
  <c r="AB4070" i="2"/>
  <c r="O4070" i="2"/>
  <c r="H4083" i="2"/>
  <c r="H4084" i="2" s="1"/>
  <c r="P4083" i="2"/>
  <c r="P4084" i="2" s="1"/>
  <c r="X4083" i="2"/>
  <c r="X4084" i="2" s="1"/>
  <c r="T4090" i="2"/>
  <c r="F4097" i="2"/>
  <c r="J4097" i="2"/>
  <c r="N4097" i="2"/>
  <c r="R4097" i="2"/>
  <c r="V4097" i="2"/>
  <c r="Z4097" i="2"/>
  <c r="W4097" i="2"/>
  <c r="G4104" i="2"/>
  <c r="K4104" i="2"/>
  <c r="O4104" i="2"/>
  <c r="S4104" i="2"/>
  <c r="W4104" i="2"/>
  <c r="AA4104" i="2"/>
  <c r="J4104" i="2"/>
  <c r="Z4104" i="2"/>
  <c r="H4111" i="2"/>
  <c r="L4111" i="2"/>
  <c r="P4111" i="2"/>
  <c r="T4111" i="2"/>
  <c r="X4111" i="2"/>
  <c r="AB4111" i="2"/>
  <c r="M4111" i="2"/>
  <c r="E4118" i="2"/>
  <c r="I4118" i="2"/>
  <c r="M4118" i="2"/>
  <c r="Q4118" i="2"/>
  <c r="U4118" i="2"/>
  <c r="T4118" i="2"/>
  <c r="F4125" i="2"/>
  <c r="J4125" i="2"/>
  <c r="N4125" i="2"/>
  <c r="R4125" i="2"/>
  <c r="V4125" i="2"/>
  <c r="Z4125" i="2"/>
  <c r="G4125" i="2"/>
  <c r="W4125" i="2"/>
  <c r="E4146" i="2"/>
  <c r="I4146" i="2"/>
  <c r="M4146" i="2"/>
  <c r="Q4146" i="2"/>
  <c r="U4146" i="2"/>
  <c r="T4146" i="2"/>
  <c r="G4160" i="2"/>
  <c r="K4160" i="2"/>
  <c r="O4160" i="2"/>
  <c r="S4160" i="2"/>
  <c r="W4160" i="2"/>
  <c r="AA4160" i="2"/>
  <c r="J4160" i="2"/>
  <c r="H4167" i="2"/>
  <c r="L4167" i="2"/>
  <c r="P4167" i="2"/>
  <c r="T4167" i="2"/>
  <c r="X4167" i="2"/>
  <c r="AB4167" i="2"/>
  <c r="I4174" i="2"/>
  <c r="M4174" i="2"/>
  <c r="Q4174" i="2"/>
  <c r="U4174" i="2"/>
  <c r="H4181" i="2"/>
  <c r="L4181" i="2"/>
  <c r="P4181" i="2"/>
  <c r="T4181" i="2"/>
  <c r="X4181" i="2"/>
  <c r="AB4181" i="2"/>
  <c r="G4202" i="2"/>
  <c r="K4202" i="2"/>
  <c r="O4202" i="2"/>
  <c r="S4202" i="2"/>
  <c r="W4202" i="2"/>
  <c r="AA4202" i="2"/>
  <c r="F4207" i="2"/>
  <c r="J4207" i="2"/>
  <c r="N4207" i="2"/>
  <c r="R4207" i="2"/>
  <c r="V4207" i="2"/>
  <c r="Z4207" i="2"/>
  <c r="H4261" i="2"/>
  <c r="L4261" i="2"/>
  <c r="P4261" i="2"/>
  <c r="T4261" i="2"/>
  <c r="X4261" i="2"/>
  <c r="AB4261" i="2"/>
  <c r="H4268" i="2"/>
  <c r="L4268" i="2"/>
  <c r="P4268" i="2"/>
  <c r="T4268" i="2"/>
  <c r="X4268" i="2"/>
  <c r="AB4268" i="2"/>
  <c r="H4275" i="2"/>
  <c r="L4275" i="2"/>
  <c r="P4275" i="2"/>
  <c r="T4275" i="2"/>
  <c r="X4275" i="2"/>
  <c r="AB4275" i="2"/>
  <c r="H4296" i="2"/>
  <c r="L4296" i="2"/>
  <c r="P4296" i="2"/>
  <c r="T4296" i="2"/>
  <c r="X4296" i="2"/>
  <c r="AB4296" i="2"/>
  <c r="N4310" i="2"/>
  <c r="AC4315" i="2"/>
  <c r="F4324" i="2"/>
  <c r="J4324" i="2"/>
  <c r="N4324" i="2"/>
  <c r="R4324" i="2"/>
  <c r="V4324" i="2"/>
  <c r="Z4324" i="2"/>
  <c r="H4348" i="2"/>
  <c r="L4348" i="2"/>
  <c r="P4348" i="2"/>
  <c r="T4348" i="2"/>
  <c r="X4348" i="2"/>
  <c r="AB4348" i="2"/>
  <c r="I4355" i="2"/>
  <c r="M4355" i="2"/>
  <c r="Q4355" i="2"/>
  <c r="U4355" i="2"/>
  <c r="F4362" i="2"/>
  <c r="J4362" i="2"/>
  <c r="N4362" i="2"/>
  <c r="R4362" i="2"/>
  <c r="V4362" i="2"/>
  <c r="Z4362" i="2"/>
  <c r="AC4367" i="2"/>
  <c r="I4369" i="2"/>
  <c r="M4369" i="2"/>
  <c r="Q4369" i="2"/>
  <c r="U4369" i="2"/>
  <c r="H4376" i="2"/>
  <c r="L4376" i="2"/>
  <c r="P4376" i="2"/>
  <c r="T4376" i="2"/>
  <c r="X4376" i="2"/>
  <c r="AB4376" i="2"/>
  <c r="G4383" i="2"/>
  <c r="K4383" i="2"/>
  <c r="O4383" i="2"/>
  <c r="S4383" i="2"/>
  <c r="W4383" i="2"/>
  <c r="AA4383" i="2"/>
  <c r="F4390" i="2"/>
  <c r="J4390" i="2"/>
  <c r="N4390" i="2"/>
  <c r="R4390" i="2"/>
  <c r="V4390" i="2"/>
  <c r="Z4390" i="2"/>
  <c r="F4397" i="2"/>
  <c r="J4397" i="2"/>
  <c r="N4397" i="2"/>
  <c r="R4397" i="2"/>
  <c r="V4397" i="2"/>
  <c r="Z4397" i="2"/>
  <c r="F4404" i="2"/>
  <c r="J4404" i="2"/>
  <c r="N4404" i="2"/>
  <c r="R4404" i="2"/>
  <c r="V4404" i="2"/>
  <c r="Z4404" i="2"/>
  <c r="AC4409" i="2"/>
  <c r="I4411" i="2"/>
  <c r="M4411" i="2"/>
  <c r="Q4411" i="2"/>
  <c r="U4411" i="2"/>
  <c r="H4418" i="2"/>
  <c r="L4418" i="2"/>
  <c r="P4418" i="2"/>
  <c r="T4418" i="2"/>
  <c r="X4418" i="2"/>
  <c r="AB4418" i="2"/>
  <c r="G4425" i="2"/>
  <c r="K4425" i="2"/>
  <c r="O4425" i="2"/>
  <c r="S4425" i="2"/>
  <c r="W4425" i="2"/>
  <c r="AA4425" i="2"/>
  <c r="G4432" i="2"/>
  <c r="K4432" i="2"/>
  <c r="O4432" i="2"/>
  <c r="S4432" i="2"/>
  <c r="W4432" i="2"/>
  <c r="AA4432" i="2"/>
  <c r="F4439" i="2"/>
  <c r="J4439" i="2"/>
  <c r="N4439" i="2"/>
  <c r="R4439" i="2"/>
  <c r="V4439" i="2"/>
  <c r="Z4439" i="2"/>
  <c r="AC4444" i="2"/>
  <c r="I4446" i="2"/>
  <c r="M4446" i="2"/>
  <c r="Q4446" i="2"/>
  <c r="U4446" i="2"/>
  <c r="H4453" i="2"/>
  <c r="L4453" i="2"/>
  <c r="P4453" i="2"/>
  <c r="T4453" i="2"/>
  <c r="X4453" i="2"/>
  <c r="AB4453" i="2"/>
  <c r="H4460" i="2"/>
  <c r="E4327" i="2"/>
  <c r="H3816" i="2"/>
  <c r="L3816" i="2"/>
  <c r="P3816" i="2"/>
  <c r="T3816" i="2"/>
  <c r="X3816" i="2"/>
  <c r="AB3816" i="2"/>
  <c r="F3827" i="2"/>
  <c r="J3827" i="2"/>
  <c r="N3827" i="2"/>
  <c r="R3827" i="2"/>
  <c r="V3827" i="2"/>
  <c r="Z3827" i="2"/>
  <c r="H3841" i="2"/>
  <c r="L3841" i="2"/>
  <c r="P3841" i="2"/>
  <c r="T3841" i="2"/>
  <c r="X3841" i="2"/>
  <c r="AB3841" i="2"/>
  <c r="M3848" i="2"/>
  <c r="Q3848" i="2"/>
  <c r="U3848" i="2"/>
  <c r="F3855" i="2"/>
  <c r="J3855" i="2"/>
  <c r="N3855" i="2"/>
  <c r="R3855" i="2"/>
  <c r="V3855" i="2"/>
  <c r="Z3855" i="2"/>
  <c r="I3869" i="2"/>
  <c r="Q3869" i="2"/>
  <c r="I3876" i="2"/>
  <c r="M3876" i="2"/>
  <c r="Q3876" i="2"/>
  <c r="U3876" i="2"/>
  <c r="N3883" i="2"/>
  <c r="R3883" i="2"/>
  <c r="V3883" i="2"/>
  <c r="Z3883" i="2"/>
  <c r="G3890" i="2"/>
  <c r="O3890" i="2"/>
  <c r="W3890" i="2"/>
  <c r="J3893" i="2"/>
  <c r="Z3893" i="2"/>
  <c r="AC3902" i="2"/>
  <c r="F3911" i="2"/>
  <c r="J3911" i="2"/>
  <c r="N3911" i="2"/>
  <c r="R3911" i="2"/>
  <c r="V3911" i="2"/>
  <c r="Z3911" i="2"/>
  <c r="G3939" i="2"/>
  <c r="K3939" i="2"/>
  <c r="O3939" i="2"/>
  <c r="S3939" i="2"/>
  <c r="W3939" i="2"/>
  <c r="AA3939" i="2"/>
  <c r="I3953" i="2"/>
  <c r="M3953" i="2"/>
  <c r="Q3953" i="2"/>
  <c r="U3953" i="2"/>
  <c r="G3967" i="2"/>
  <c r="K3967" i="2"/>
  <c r="O3967" i="2"/>
  <c r="S3967" i="2"/>
  <c r="W3967" i="2"/>
  <c r="AA3967" i="2"/>
  <c r="AC3978" i="2"/>
  <c r="I3981" i="2"/>
  <c r="M3981" i="2"/>
  <c r="Q3981" i="2"/>
  <c r="U3981" i="2"/>
  <c r="X3981" i="2"/>
  <c r="I3988" i="2"/>
  <c r="M3988" i="2"/>
  <c r="Q3988" i="2"/>
  <c r="U3988" i="2"/>
  <c r="G4002" i="2"/>
  <c r="K4002" i="2"/>
  <c r="O4002" i="2"/>
  <c r="S4002" i="2"/>
  <c r="W4002" i="2"/>
  <c r="AA4002" i="2"/>
  <c r="G4056" i="2"/>
  <c r="K4056" i="2"/>
  <c r="O4056" i="2"/>
  <c r="S4056" i="2"/>
  <c r="W4056" i="2"/>
  <c r="AA4056" i="2"/>
  <c r="K4070" i="2"/>
  <c r="AA4070" i="2"/>
  <c r="F4083" i="2"/>
  <c r="N4083" i="2"/>
  <c r="V4083" i="2"/>
  <c r="P4090" i="2"/>
  <c r="AC4095" i="2"/>
  <c r="I4097" i="2"/>
  <c r="M4097" i="2"/>
  <c r="Q4097" i="2"/>
  <c r="U4097" i="2"/>
  <c r="G4111" i="2"/>
  <c r="K4111" i="2"/>
  <c r="O4111" i="2"/>
  <c r="S4111" i="2"/>
  <c r="W4111" i="2"/>
  <c r="AA4111" i="2"/>
  <c r="AC4123" i="2"/>
  <c r="I4125" i="2"/>
  <c r="M4125" i="2"/>
  <c r="Q4125" i="2"/>
  <c r="U4125" i="2"/>
  <c r="G4167" i="2"/>
  <c r="K4167" i="2"/>
  <c r="O4167" i="2"/>
  <c r="S4167" i="2"/>
  <c r="W4167" i="2"/>
  <c r="AA4167" i="2"/>
  <c r="H4174" i="2"/>
  <c r="L4174" i="2"/>
  <c r="P4174" i="2"/>
  <c r="T4174" i="2"/>
  <c r="X4174" i="2"/>
  <c r="AB4174" i="2"/>
  <c r="G4181" i="2"/>
  <c r="K4181" i="2"/>
  <c r="O4181" i="2"/>
  <c r="S4181" i="2"/>
  <c r="W4181" i="2"/>
  <c r="AA4181" i="2"/>
  <c r="F4202" i="2"/>
  <c r="J4202" i="2"/>
  <c r="N4202" i="2"/>
  <c r="R4202" i="2"/>
  <c r="V4202" i="2"/>
  <c r="Z4202" i="2"/>
  <c r="E4207" i="2"/>
  <c r="I4207" i="2"/>
  <c r="M4207" i="2"/>
  <c r="Q4207" i="2"/>
  <c r="U4207" i="2"/>
  <c r="AC4207" i="2"/>
  <c r="G4261" i="2"/>
  <c r="K4261" i="2"/>
  <c r="O4261" i="2"/>
  <c r="S4261" i="2"/>
  <c r="W4261" i="2"/>
  <c r="AA4261" i="2"/>
  <c r="G4268" i="2"/>
  <c r="K4268" i="2"/>
  <c r="O4268" i="2"/>
  <c r="S4268" i="2"/>
  <c r="W4268" i="2"/>
  <c r="AA4268" i="2"/>
  <c r="G4275" i="2"/>
  <c r="K4275" i="2"/>
  <c r="O4275" i="2"/>
  <c r="S4275" i="2"/>
  <c r="W4275" i="2"/>
  <c r="AA4275" i="2"/>
  <c r="G4296" i="2"/>
  <c r="K4296" i="2"/>
  <c r="O4296" i="2"/>
  <c r="S4296" i="2"/>
  <c r="W4296" i="2"/>
  <c r="AA4296" i="2"/>
  <c r="E4303" i="2"/>
  <c r="I4303" i="2"/>
  <c r="M4303" i="2"/>
  <c r="Q4303" i="2"/>
  <c r="U4303" i="2"/>
  <c r="G4310" i="2"/>
  <c r="K4310" i="2"/>
  <c r="O4310" i="2"/>
  <c r="S4310" i="2"/>
  <c r="W4310" i="2"/>
  <c r="AA4310" i="2"/>
  <c r="J4310" i="2"/>
  <c r="Z4310" i="2"/>
  <c r="H4317" i="2"/>
  <c r="L4317" i="2"/>
  <c r="P4317" i="2"/>
  <c r="T4317" i="2"/>
  <c r="X4317" i="2"/>
  <c r="AB4317" i="2"/>
  <c r="I4324" i="2"/>
  <c r="M4324" i="2"/>
  <c r="Q4324" i="2"/>
  <c r="U4324" i="2"/>
  <c r="F4331" i="2"/>
  <c r="J4331" i="2"/>
  <c r="N4331" i="2"/>
  <c r="R4331" i="2"/>
  <c r="V4331" i="2"/>
  <c r="Z4331" i="2"/>
  <c r="G4348" i="2"/>
  <c r="K4348" i="2"/>
  <c r="O4348" i="2"/>
  <c r="S4348" i="2"/>
  <c r="W4348" i="2"/>
  <c r="AA4348" i="2"/>
  <c r="W4355" i="2"/>
  <c r="H4369" i="2"/>
  <c r="L4369" i="2"/>
  <c r="P4369" i="2"/>
  <c r="T4369" i="2"/>
  <c r="X4369" i="2"/>
  <c r="AB4369" i="2"/>
  <c r="G4376" i="2"/>
  <c r="K4376" i="2"/>
  <c r="O4376" i="2"/>
  <c r="S4376" i="2"/>
  <c r="W4376" i="2"/>
  <c r="AA4376" i="2"/>
  <c r="F4383" i="2"/>
  <c r="J4383" i="2"/>
  <c r="N4383" i="2"/>
  <c r="R4383" i="2"/>
  <c r="V4383" i="2"/>
  <c r="Z4383" i="2"/>
  <c r="E4404" i="2"/>
  <c r="I4404" i="2"/>
  <c r="M4404" i="2"/>
  <c r="Q4404" i="2"/>
  <c r="U4404" i="2"/>
  <c r="H4411" i="2"/>
  <c r="L4411" i="2"/>
  <c r="P4411" i="2"/>
  <c r="T4411" i="2"/>
  <c r="X4411" i="2"/>
  <c r="AB4411" i="2"/>
  <c r="G4418" i="2"/>
  <c r="K4418" i="2"/>
  <c r="O4418" i="2"/>
  <c r="S4418" i="2"/>
  <c r="W4418" i="2"/>
  <c r="AA4418" i="2"/>
  <c r="F4432" i="2"/>
  <c r="J4432" i="2"/>
  <c r="N4432" i="2"/>
  <c r="R4432" i="2"/>
  <c r="V4432" i="2"/>
  <c r="Z4432" i="2"/>
  <c r="E4439" i="2"/>
  <c r="I4439" i="2"/>
  <c r="M4439" i="2"/>
  <c r="Q4439" i="2"/>
  <c r="U4439" i="2"/>
  <c r="H4446" i="2"/>
  <c r="L4446" i="2"/>
  <c r="P4446" i="2"/>
  <c r="T4446" i="2"/>
  <c r="X4446" i="2"/>
  <c r="AB4446" i="2"/>
  <c r="G4460" i="2"/>
  <c r="K4460" i="2"/>
  <c r="E6303" i="2"/>
  <c r="J4460" i="2"/>
  <c r="N4460" i="2"/>
  <c r="R4460" i="2"/>
  <c r="V4460" i="2"/>
  <c r="Z4460" i="2"/>
  <c r="AC4464" i="2"/>
  <c r="E4470" i="2"/>
  <c r="I4470" i="2"/>
  <c r="M4470" i="2"/>
  <c r="Q4470" i="2"/>
  <c r="U4470" i="2"/>
  <c r="E4474" i="2"/>
  <c r="I4474" i="2"/>
  <c r="M4474" i="2"/>
  <c r="Q4474" i="2"/>
  <c r="F4481" i="2"/>
  <c r="J4481" i="2"/>
  <c r="N4481" i="2"/>
  <c r="R4481" i="2"/>
  <c r="V4481" i="2"/>
  <c r="Z4481" i="2"/>
  <c r="O4491" i="2"/>
  <c r="I4495" i="2"/>
  <c r="M4495" i="2"/>
  <c r="Q4495" i="2"/>
  <c r="U4495" i="2"/>
  <c r="G4509" i="2"/>
  <c r="K4509" i="2"/>
  <c r="O4509" i="2"/>
  <c r="S4509" i="2"/>
  <c r="W4509" i="2"/>
  <c r="AA4509" i="2"/>
  <c r="AC4521" i="2"/>
  <c r="I4523" i="2"/>
  <c r="M4523" i="2"/>
  <c r="Q4523" i="2"/>
  <c r="U4523" i="2"/>
  <c r="I4537" i="2"/>
  <c r="M4537" i="2"/>
  <c r="Q4537" i="2"/>
  <c r="U4537" i="2"/>
  <c r="G4551" i="2"/>
  <c r="K4551" i="2"/>
  <c r="O4551" i="2"/>
  <c r="S4551" i="2"/>
  <c r="W4551" i="2"/>
  <c r="AA4551" i="2"/>
  <c r="H4572" i="2"/>
  <c r="L4572" i="2"/>
  <c r="P4572" i="2"/>
  <c r="T4572" i="2"/>
  <c r="X4572" i="2"/>
  <c r="AB4572" i="2"/>
  <c r="AC4577" i="2"/>
  <c r="F4586" i="2"/>
  <c r="J4586" i="2"/>
  <c r="N4586" i="2"/>
  <c r="R4586" i="2"/>
  <c r="V4586" i="2"/>
  <c r="Z4586" i="2"/>
  <c r="H4600" i="2"/>
  <c r="AC4604" i="2"/>
  <c r="AC4606" i="2"/>
  <c r="AC6290" i="2"/>
  <c r="E6293" i="2"/>
  <c r="I6293" i="2"/>
  <c r="M6293" i="2"/>
  <c r="Q6293" i="2"/>
  <c r="U6293" i="2"/>
  <c r="E6300" i="2"/>
  <c r="I6300" i="2"/>
  <c r="M6300" i="2"/>
  <c r="Q6300" i="2"/>
  <c r="U6300" i="2"/>
  <c r="H6311" i="2"/>
  <c r="L6311" i="2"/>
  <c r="P6311" i="2"/>
  <c r="T6311" i="2"/>
  <c r="X6311" i="2"/>
  <c r="AB6311" i="2"/>
  <c r="G6318" i="2"/>
  <c r="K6318" i="2"/>
  <c r="O6318" i="2"/>
  <c r="S6318" i="2"/>
  <c r="W6318" i="2"/>
  <c r="AA6318" i="2"/>
  <c r="F6325" i="2"/>
  <c r="J6325" i="2"/>
  <c r="N6325" i="2"/>
  <c r="R6325" i="2"/>
  <c r="V6325" i="2"/>
  <c r="Z6325" i="2"/>
  <c r="E6332" i="2"/>
  <c r="I6332" i="2"/>
  <c r="M6332" i="2"/>
  <c r="Q6332" i="2"/>
  <c r="U6332" i="2"/>
  <c r="H4652" i="2"/>
  <c r="L4652" i="2"/>
  <c r="P4652" i="2"/>
  <c r="T4652" i="2"/>
  <c r="X4652" i="2"/>
  <c r="AB4652" i="2"/>
  <c r="H4659" i="2"/>
  <c r="L4659" i="2"/>
  <c r="P4659" i="2"/>
  <c r="T4659" i="2"/>
  <c r="X4659" i="2"/>
  <c r="AB4659" i="2"/>
  <c r="F4848" i="2"/>
  <c r="J4848" i="2"/>
  <c r="N4848" i="2"/>
  <c r="R4848" i="2"/>
  <c r="V4848" i="2"/>
  <c r="Z4848" i="2"/>
  <c r="AC4860" i="2"/>
  <c r="H4869" i="2"/>
  <c r="L4869" i="2"/>
  <c r="P4869" i="2"/>
  <c r="T4869" i="2"/>
  <c r="X4869" i="2"/>
  <c r="AB4869" i="2"/>
  <c r="H4876" i="2"/>
  <c r="L4876" i="2"/>
  <c r="P4876" i="2"/>
  <c r="T4876" i="2"/>
  <c r="X4876" i="2"/>
  <c r="AB4876" i="2"/>
  <c r="G4883" i="2"/>
  <c r="K4883" i="2"/>
  <c r="O4883" i="2"/>
  <c r="S4883" i="2"/>
  <c r="W4883" i="2"/>
  <c r="AA4883" i="2"/>
  <c r="G4890" i="2"/>
  <c r="K4890" i="2"/>
  <c r="O4890" i="2"/>
  <c r="S4890" i="2"/>
  <c r="W4890" i="2"/>
  <c r="AA4890" i="2"/>
  <c r="F4897" i="2"/>
  <c r="J4897" i="2"/>
  <c r="N4897" i="2"/>
  <c r="R4897" i="2"/>
  <c r="V4897" i="2"/>
  <c r="Z4897" i="2"/>
  <c r="AC4902" i="2"/>
  <c r="I4904" i="2"/>
  <c r="M4904" i="2"/>
  <c r="Q4904" i="2"/>
  <c r="U4904" i="2"/>
  <c r="H4911" i="2"/>
  <c r="L4911" i="2"/>
  <c r="P4911" i="2"/>
  <c r="T4911" i="2"/>
  <c r="X4911" i="2"/>
  <c r="AB4911" i="2"/>
  <c r="G4940" i="2"/>
  <c r="K4940" i="2"/>
  <c r="O4940" i="2"/>
  <c r="S4940" i="2"/>
  <c r="W4940" i="2"/>
  <c r="AA4940" i="2"/>
  <c r="I4961" i="2"/>
  <c r="M4961" i="2"/>
  <c r="Q4961" i="2"/>
  <c r="U4961" i="2"/>
  <c r="H4968" i="2"/>
  <c r="L4968" i="2"/>
  <c r="P4968" i="2"/>
  <c r="T4968" i="2"/>
  <c r="X4968" i="2"/>
  <c r="AB4968" i="2"/>
  <c r="G4975" i="2"/>
  <c r="K4975" i="2"/>
  <c r="O4975" i="2"/>
  <c r="S4975" i="2"/>
  <c r="W4975" i="2"/>
  <c r="AA4975" i="2"/>
  <c r="F4982" i="2"/>
  <c r="J4982" i="2"/>
  <c r="N4982" i="2"/>
  <c r="R4982" i="2"/>
  <c r="V4982" i="2"/>
  <c r="Z4982" i="2"/>
  <c r="E4989" i="2"/>
  <c r="I4989" i="2"/>
  <c r="M4989" i="2"/>
  <c r="Q4989" i="2"/>
  <c r="U4989" i="2"/>
  <c r="H4996" i="2"/>
  <c r="L4996" i="2"/>
  <c r="P4996" i="2"/>
  <c r="T4996" i="2"/>
  <c r="X4996" i="2"/>
  <c r="AB4996" i="2"/>
  <c r="G5003" i="2"/>
  <c r="K5003" i="2"/>
  <c r="O5003" i="2"/>
  <c r="S5003" i="2"/>
  <c r="W5003" i="2"/>
  <c r="E4851" i="2"/>
  <c r="Q4460" i="2"/>
  <c r="U4460" i="2"/>
  <c r="H4474" i="2"/>
  <c r="L4474" i="2"/>
  <c r="P4474" i="2"/>
  <c r="T4474" i="2"/>
  <c r="X4474" i="2"/>
  <c r="AB4474" i="2"/>
  <c r="E4488" i="2"/>
  <c r="I4488" i="2"/>
  <c r="M4488" i="2"/>
  <c r="Q4488" i="2"/>
  <c r="U4488" i="2"/>
  <c r="T4488" i="2"/>
  <c r="K4491" i="2"/>
  <c r="AA4491" i="2"/>
  <c r="H4495" i="2"/>
  <c r="L4495" i="2"/>
  <c r="P4495" i="2"/>
  <c r="T4495" i="2"/>
  <c r="X4495" i="2"/>
  <c r="AB4495" i="2"/>
  <c r="AC4500" i="2"/>
  <c r="R4502" i="2"/>
  <c r="F4509" i="2"/>
  <c r="J4509" i="2"/>
  <c r="N4509" i="2"/>
  <c r="R4509" i="2"/>
  <c r="V4509" i="2"/>
  <c r="Z4509" i="2"/>
  <c r="U4509" i="2"/>
  <c r="L4516" i="2"/>
  <c r="AB4516" i="2"/>
  <c r="F4530" i="2"/>
  <c r="J4530" i="2"/>
  <c r="N4530" i="2"/>
  <c r="R4530" i="2"/>
  <c r="V4530" i="2"/>
  <c r="Z4530" i="2"/>
  <c r="H4537" i="2"/>
  <c r="L4537" i="2"/>
  <c r="P4537" i="2"/>
  <c r="T4537" i="2"/>
  <c r="X4537" i="2"/>
  <c r="AB4537" i="2"/>
  <c r="AC4542" i="2"/>
  <c r="F4551" i="2"/>
  <c r="J4551" i="2"/>
  <c r="N4551" i="2"/>
  <c r="R4551" i="2"/>
  <c r="V4551" i="2"/>
  <c r="Z4551" i="2"/>
  <c r="G4572" i="2"/>
  <c r="K4572" i="2"/>
  <c r="O4572" i="2"/>
  <c r="S4572" i="2"/>
  <c r="W4572" i="2"/>
  <c r="AA4572" i="2"/>
  <c r="E4586" i="2"/>
  <c r="I4586" i="2"/>
  <c r="M4586" i="2"/>
  <c r="Q4586" i="2"/>
  <c r="U4586" i="2"/>
  <c r="G4600" i="2"/>
  <c r="K4600" i="2"/>
  <c r="O4600" i="2"/>
  <c r="S4600" i="2"/>
  <c r="W4600" i="2"/>
  <c r="AA4600" i="2"/>
  <c r="H6293" i="2"/>
  <c r="L6293" i="2"/>
  <c r="P6293" i="2"/>
  <c r="T6293" i="2"/>
  <c r="X6293" i="2"/>
  <c r="AB6293" i="2"/>
  <c r="F6318" i="2"/>
  <c r="J6318" i="2"/>
  <c r="N6318" i="2"/>
  <c r="R6318" i="2"/>
  <c r="V6318" i="2"/>
  <c r="Z6318" i="2"/>
  <c r="I6325" i="2"/>
  <c r="M6325" i="2"/>
  <c r="Q6325" i="2"/>
  <c r="U6325" i="2"/>
  <c r="H6332" i="2"/>
  <c r="L6332" i="2"/>
  <c r="P6332" i="2"/>
  <c r="T6332" i="2"/>
  <c r="X6332" i="2"/>
  <c r="AB6332" i="2"/>
  <c r="G4659" i="2"/>
  <c r="K4659" i="2"/>
  <c r="O4659" i="2"/>
  <c r="S4659" i="2"/>
  <c r="W4659" i="2"/>
  <c r="AA4659" i="2"/>
  <c r="AC4824" i="2"/>
  <c r="AC4838" i="2"/>
  <c r="AC4839" i="2"/>
  <c r="E4848" i="2"/>
  <c r="I4848" i="2"/>
  <c r="M4848" i="2"/>
  <c r="Q4848" i="2"/>
  <c r="U4848" i="2"/>
  <c r="G4876" i="2"/>
  <c r="K4876" i="2"/>
  <c r="O4876" i="2"/>
  <c r="S4876" i="2"/>
  <c r="W4876" i="2"/>
  <c r="AA4876" i="2"/>
  <c r="F4890" i="2"/>
  <c r="J4890" i="2"/>
  <c r="N4890" i="2"/>
  <c r="R4890" i="2"/>
  <c r="V4890" i="2"/>
  <c r="Z4890" i="2"/>
  <c r="I4897" i="2"/>
  <c r="M4897" i="2"/>
  <c r="Q4897" i="2"/>
  <c r="U4897" i="2"/>
  <c r="H4904" i="2"/>
  <c r="L4904" i="2"/>
  <c r="P4904" i="2"/>
  <c r="T4904" i="2"/>
  <c r="X4904" i="2"/>
  <c r="AB4904" i="2"/>
  <c r="G4911" i="2"/>
  <c r="K4911" i="2"/>
  <c r="O4911" i="2"/>
  <c r="S4911" i="2"/>
  <c r="W4911" i="2"/>
  <c r="AA4911" i="2"/>
  <c r="F4940" i="2"/>
  <c r="J4940" i="2"/>
  <c r="N4940" i="2"/>
  <c r="R4940" i="2"/>
  <c r="V4940" i="2"/>
  <c r="Z4940" i="2"/>
  <c r="H4961" i="2"/>
  <c r="L4961" i="2"/>
  <c r="P4961" i="2"/>
  <c r="T4961" i="2"/>
  <c r="X4961" i="2"/>
  <c r="AB4961" i="2"/>
  <c r="G4968" i="2"/>
  <c r="K4968" i="2"/>
  <c r="O4968" i="2"/>
  <c r="S4968" i="2"/>
  <c r="W4968" i="2"/>
  <c r="AA4968" i="2"/>
  <c r="F4975" i="2"/>
  <c r="J4975" i="2"/>
  <c r="N4975" i="2"/>
  <c r="R4975" i="2"/>
  <c r="V4975" i="2"/>
  <c r="Z4975" i="2"/>
  <c r="E4982" i="2"/>
  <c r="I4982" i="2"/>
  <c r="M4982" i="2"/>
  <c r="Q4982" i="2"/>
  <c r="U4982" i="2"/>
  <c r="H4989" i="2"/>
  <c r="L4989" i="2"/>
  <c r="P4989" i="2"/>
  <c r="T4989" i="2"/>
  <c r="X4989" i="2"/>
  <c r="AB4989" i="2"/>
  <c r="G4996" i="2"/>
  <c r="K4996" i="2"/>
  <c r="O4996" i="2"/>
  <c r="S4996" i="2"/>
  <c r="W4996" i="2"/>
  <c r="AA4996" i="2"/>
  <c r="F5003" i="2"/>
  <c r="J5003" i="2"/>
  <c r="N5003" i="2"/>
  <c r="R5003" i="2"/>
  <c r="V5003" i="2"/>
  <c r="Z5003" i="2"/>
  <c r="L4460" i="2"/>
  <c r="P4460" i="2"/>
  <c r="T4460" i="2"/>
  <c r="X4460" i="2"/>
  <c r="AB4460" i="2"/>
  <c r="G4467" i="2"/>
  <c r="K4467" i="2"/>
  <c r="O4467" i="2"/>
  <c r="S4467" i="2"/>
  <c r="W4467" i="2"/>
  <c r="AA4467" i="2"/>
  <c r="G4474" i="2"/>
  <c r="K4474" i="2"/>
  <c r="O4474" i="2"/>
  <c r="S4474" i="2"/>
  <c r="W4474" i="2"/>
  <c r="AA4474" i="2"/>
  <c r="H4481" i="2"/>
  <c r="L4481" i="2"/>
  <c r="P4481" i="2"/>
  <c r="T4481" i="2"/>
  <c r="X4481" i="2"/>
  <c r="AB4481" i="2"/>
  <c r="G4491" i="2"/>
  <c r="W4491" i="2"/>
  <c r="H4502" i="2"/>
  <c r="L4502" i="2"/>
  <c r="P4502" i="2"/>
  <c r="T4502" i="2"/>
  <c r="X4502" i="2"/>
  <c r="AB4502" i="2"/>
  <c r="AC4507" i="2"/>
  <c r="F4516" i="2"/>
  <c r="J4516" i="2"/>
  <c r="N4516" i="2"/>
  <c r="R4516" i="2"/>
  <c r="V4516" i="2"/>
  <c r="Z4516" i="2"/>
  <c r="I4530" i="2"/>
  <c r="M4530" i="2"/>
  <c r="Q4530" i="2"/>
  <c r="U4530" i="2"/>
  <c r="H4544" i="2"/>
  <c r="L4544" i="2"/>
  <c r="P4544" i="2"/>
  <c r="T4544" i="2"/>
  <c r="X4544" i="2"/>
  <c r="AB4544" i="2"/>
  <c r="AC4549" i="2"/>
  <c r="F4558" i="2"/>
  <c r="J4558" i="2"/>
  <c r="N4558" i="2"/>
  <c r="R4558" i="2"/>
  <c r="V4558" i="2"/>
  <c r="Z4558" i="2"/>
  <c r="I4565" i="2"/>
  <c r="M4565" i="2"/>
  <c r="Q4565" i="2"/>
  <c r="U4565" i="2"/>
  <c r="G4579" i="2"/>
  <c r="K4579" i="2"/>
  <c r="O4579" i="2"/>
  <c r="S4579" i="2"/>
  <c r="W4579" i="2"/>
  <c r="AA4579" i="2"/>
  <c r="I4593" i="2"/>
  <c r="M4593" i="2"/>
  <c r="Q4593" i="2"/>
  <c r="U4593" i="2"/>
  <c r="G6293" i="2"/>
  <c r="K6293" i="2"/>
  <c r="O6293" i="2"/>
  <c r="S6293" i="2"/>
  <c r="W6293" i="2"/>
  <c r="AA6293" i="2"/>
  <c r="AC6316" i="2"/>
  <c r="I6318" i="2"/>
  <c r="M6318" i="2"/>
  <c r="Q6318" i="2"/>
  <c r="U6318" i="2"/>
  <c r="H6325" i="2"/>
  <c r="L6325" i="2"/>
  <c r="P6325" i="2"/>
  <c r="T6325" i="2"/>
  <c r="X6325" i="2"/>
  <c r="AB6325" i="2"/>
  <c r="G6332" i="2"/>
  <c r="K6332" i="2"/>
  <c r="O6332" i="2"/>
  <c r="S6332" i="2"/>
  <c r="W6332" i="2"/>
  <c r="AA6332" i="2"/>
  <c r="F4659" i="2"/>
  <c r="J4659" i="2"/>
  <c r="N4659" i="2"/>
  <c r="R4659" i="2"/>
  <c r="V4659" i="2"/>
  <c r="Z4659" i="2"/>
  <c r="H4841" i="2"/>
  <c r="L4841" i="2"/>
  <c r="P4841" i="2"/>
  <c r="T4841" i="2"/>
  <c r="X4841" i="2"/>
  <c r="AB4841" i="2"/>
  <c r="H4848" i="2"/>
  <c r="L4848" i="2"/>
  <c r="P4848" i="2"/>
  <c r="T4848" i="2"/>
  <c r="X4848" i="2"/>
  <c r="AB4848" i="2"/>
  <c r="G4862" i="2"/>
  <c r="K4862" i="2"/>
  <c r="O4862" i="2"/>
  <c r="S4862" i="2"/>
  <c r="W4862" i="2"/>
  <c r="AA4862" i="2"/>
  <c r="F4872" i="2"/>
  <c r="J4872" i="2"/>
  <c r="N4872" i="2"/>
  <c r="R4872" i="2"/>
  <c r="V4872" i="2"/>
  <c r="Z4872" i="2"/>
  <c r="F4876" i="2"/>
  <c r="J4876" i="2"/>
  <c r="N4876" i="2"/>
  <c r="R4876" i="2"/>
  <c r="V4876" i="2"/>
  <c r="Z4876" i="2"/>
  <c r="I4886" i="2"/>
  <c r="M4886" i="2"/>
  <c r="Q4886" i="2"/>
  <c r="U4886" i="2"/>
  <c r="I4890" i="2"/>
  <c r="M4890" i="2"/>
  <c r="Q4890" i="2"/>
  <c r="U4890" i="2"/>
  <c r="H4897" i="2"/>
  <c r="L4897" i="2"/>
  <c r="P4897" i="2"/>
  <c r="T4897" i="2"/>
  <c r="X4897" i="2"/>
  <c r="AB4897" i="2"/>
  <c r="G4904" i="2"/>
  <c r="K4904" i="2"/>
  <c r="O4904" i="2"/>
  <c r="S4904" i="2"/>
  <c r="W4904" i="2"/>
  <c r="AA4904" i="2"/>
  <c r="F4911" i="2"/>
  <c r="J4911" i="2"/>
  <c r="N4911" i="2"/>
  <c r="R4911" i="2"/>
  <c r="V4911" i="2"/>
  <c r="Z4911" i="2"/>
  <c r="AC4915" i="2"/>
  <c r="AC4917" i="2"/>
  <c r="AC4919" i="2"/>
  <c r="AC4938" i="2"/>
  <c r="I4940" i="2"/>
  <c r="M4940" i="2"/>
  <c r="G4961" i="2"/>
  <c r="K4961" i="2"/>
  <c r="O4961" i="2"/>
  <c r="S4961" i="2"/>
  <c r="W4961" i="2"/>
  <c r="AA4961" i="2"/>
  <c r="F4968" i="2"/>
  <c r="J4968" i="2"/>
  <c r="N4968" i="2"/>
  <c r="R4968" i="2"/>
  <c r="V4968" i="2"/>
  <c r="Z4968" i="2"/>
  <c r="I4975" i="2"/>
  <c r="M4975" i="2"/>
  <c r="Q4975" i="2"/>
  <c r="U4975" i="2"/>
  <c r="H4982" i="2"/>
  <c r="L4982" i="2"/>
  <c r="P4982" i="2"/>
  <c r="T4982" i="2"/>
  <c r="X4982" i="2"/>
  <c r="AB4982" i="2"/>
  <c r="G4989" i="2"/>
  <c r="K4989" i="2"/>
  <c r="O4989" i="2"/>
  <c r="S4989" i="2"/>
  <c r="W4989" i="2"/>
  <c r="AA4989" i="2"/>
  <c r="F4996" i="2"/>
  <c r="J4996" i="2"/>
  <c r="N4996" i="2"/>
  <c r="R4996" i="2"/>
  <c r="V4996" i="2"/>
  <c r="Z4996" i="2"/>
  <c r="I5003" i="2"/>
  <c r="M5003" i="2"/>
  <c r="Q5003" i="2"/>
  <c r="U5003" i="2"/>
  <c r="O4460" i="2"/>
  <c r="S4460" i="2"/>
  <c r="W4460" i="2"/>
  <c r="AA4460" i="2"/>
  <c r="F4474" i="2"/>
  <c r="J4474" i="2"/>
  <c r="N4474" i="2"/>
  <c r="R4474" i="2"/>
  <c r="V4474" i="2"/>
  <c r="Z4474" i="2"/>
  <c r="S4491" i="2"/>
  <c r="W4495" i="2"/>
  <c r="G4502" i="2"/>
  <c r="K4502" i="2"/>
  <c r="O4502" i="2"/>
  <c r="S4502" i="2"/>
  <c r="W4502" i="2"/>
  <c r="AA4502" i="2"/>
  <c r="J4502" i="2"/>
  <c r="Z4502" i="2"/>
  <c r="M4509" i="2"/>
  <c r="E4516" i="2"/>
  <c r="I4516" i="2"/>
  <c r="M4516" i="2"/>
  <c r="Q4516" i="2"/>
  <c r="U4516" i="2"/>
  <c r="T4516" i="2"/>
  <c r="F4523" i="2"/>
  <c r="J4523" i="2"/>
  <c r="N4523" i="2"/>
  <c r="R4523" i="2"/>
  <c r="V4523" i="2"/>
  <c r="Z4523" i="2"/>
  <c r="G4544" i="2"/>
  <c r="K4544" i="2"/>
  <c r="O4544" i="2"/>
  <c r="S4544" i="2"/>
  <c r="W4544" i="2"/>
  <c r="AA4544" i="2"/>
  <c r="H4565" i="2"/>
  <c r="L4565" i="2"/>
  <c r="P4565" i="2"/>
  <c r="T4565" i="2"/>
  <c r="X4565" i="2"/>
  <c r="AB4565" i="2"/>
  <c r="AC4570" i="2"/>
  <c r="F4579" i="2"/>
  <c r="J4579" i="2"/>
  <c r="N4579" i="2"/>
  <c r="R4579" i="2"/>
  <c r="V4579" i="2"/>
  <c r="Z4579" i="2"/>
  <c r="E4579" i="2"/>
  <c r="H4593" i="2"/>
  <c r="L4593" i="2"/>
  <c r="P4593" i="2"/>
  <c r="T4593" i="2"/>
  <c r="X4593" i="2"/>
  <c r="AB4593" i="2"/>
  <c r="AC4598" i="2"/>
  <c r="F6293" i="2"/>
  <c r="J6293" i="2"/>
  <c r="N6293" i="2"/>
  <c r="R6293" i="2"/>
  <c r="V6293" i="2"/>
  <c r="Z6293" i="2"/>
  <c r="F6300" i="2"/>
  <c r="J6300" i="2"/>
  <c r="N6300" i="2"/>
  <c r="R6300" i="2"/>
  <c r="V6300" i="2"/>
  <c r="Z6300" i="2"/>
  <c r="H6318" i="2"/>
  <c r="L6318" i="2"/>
  <c r="P6318" i="2"/>
  <c r="T6318" i="2"/>
  <c r="X6318" i="2"/>
  <c r="AB6318" i="2"/>
  <c r="G6325" i="2"/>
  <c r="K6325" i="2"/>
  <c r="O6325" i="2"/>
  <c r="S6325" i="2"/>
  <c r="W6325" i="2"/>
  <c r="AA6325" i="2"/>
  <c r="F6332" i="2"/>
  <c r="J6332" i="2"/>
  <c r="N6332" i="2"/>
  <c r="R6332" i="2"/>
  <c r="V6332" i="2"/>
  <c r="Z6332" i="2"/>
  <c r="AC6336" i="2"/>
  <c r="AC4650" i="2"/>
  <c r="AC4827" i="2" s="1"/>
  <c r="I4652" i="2"/>
  <c r="M4652" i="2"/>
  <c r="Q4652" i="2"/>
  <c r="U4652" i="2"/>
  <c r="I4659" i="2"/>
  <c r="M4659" i="2"/>
  <c r="Q4659" i="2"/>
  <c r="U4659" i="2"/>
  <c r="G4848" i="2"/>
  <c r="K4848" i="2"/>
  <c r="O4848" i="2"/>
  <c r="S4848" i="2"/>
  <c r="W4848" i="2"/>
  <c r="AA4848" i="2"/>
  <c r="AC4867" i="2"/>
  <c r="I4876" i="2"/>
  <c r="M4876" i="2"/>
  <c r="Q4876" i="2"/>
  <c r="U4876" i="2"/>
  <c r="H4890" i="2"/>
  <c r="L4890" i="2"/>
  <c r="P4890" i="2"/>
  <c r="T4890" i="2"/>
  <c r="X4890" i="2"/>
  <c r="AB4890" i="2"/>
  <c r="G4897" i="2"/>
  <c r="K4897" i="2"/>
  <c r="O4897" i="2"/>
  <c r="S4897" i="2"/>
  <c r="W4897" i="2"/>
  <c r="AA4897" i="2"/>
  <c r="F4904" i="2"/>
  <c r="J4904" i="2"/>
  <c r="N4904" i="2"/>
  <c r="R4904" i="2"/>
  <c r="V4904" i="2"/>
  <c r="Z4904" i="2"/>
  <c r="I4911" i="2"/>
  <c r="M4911" i="2"/>
  <c r="Q4911" i="2"/>
  <c r="U4911" i="2"/>
  <c r="H4940" i="2"/>
  <c r="L4940" i="2"/>
  <c r="P4940" i="2"/>
  <c r="T4940" i="2"/>
  <c r="X4940" i="2"/>
  <c r="AB4940" i="2"/>
  <c r="F4961" i="2"/>
  <c r="AC4961" i="2" s="1"/>
  <c r="J4961" i="2"/>
  <c r="N4961" i="2"/>
  <c r="R4961" i="2"/>
  <c r="V4961" i="2"/>
  <c r="Z4961" i="2"/>
  <c r="AC4966" i="2"/>
  <c r="I4968" i="2"/>
  <c r="M4968" i="2"/>
  <c r="Q4968" i="2"/>
  <c r="U4968" i="2"/>
  <c r="H4975" i="2"/>
  <c r="L4975" i="2"/>
  <c r="P4975" i="2"/>
  <c r="T4975" i="2"/>
  <c r="X4975" i="2"/>
  <c r="AB4975" i="2"/>
  <c r="G4982" i="2"/>
  <c r="K4982" i="2"/>
  <c r="O4982" i="2"/>
  <c r="S4982" i="2"/>
  <c r="W4982" i="2"/>
  <c r="AA4982" i="2"/>
  <c r="F4989" i="2"/>
  <c r="J4989" i="2"/>
  <c r="N4989" i="2"/>
  <c r="R4989" i="2"/>
  <c r="V4989" i="2"/>
  <c r="Z4989" i="2"/>
  <c r="AC4994" i="2"/>
  <c r="I4996" i="2"/>
  <c r="M4996" i="2"/>
  <c r="Q4996" i="2"/>
  <c r="U4996" i="2"/>
  <c r="H5003" i="2"/>
  <c r="L5003" i="2"/>
  <c r="P5003" i="2"/>
  <c r="T5003" i="2"/>
  <c r="X5003" i="2"/>
  <c r="E5146" i="2"/>
  <c r="E5448" i="2"/>
  <c r="AB5003" i="2"/>
  <c r="G5030" i="2"/>
  <c r="K5030" i="2"/>
  <c r="S5030" i="2"/>
  <c r="W5030" i="2"/>
  <c r="AA5030" i="2"/>
  <c r="AC5047" i="2"/>
  <c r="F5063" i="2"/>
  <c r="J5063" i="2"/>
  <c r="N5063" i="2"/>
  <c r="R5063" i="2"/>
  <c r="V5063" i="2"/>
  <c r="Z5063" i="2"/>
  <c r="AC5075" i="2"/>
  <c r="H5105" i="2"/>
  <c r="L5105" i="2"/>
  <c r="P5105" i="2"/>
  <c r="T5105" i="2"/>
  <c r="X5105" i="2"/>
  <c r="AB5105" i="2"/>
  <c r="G5113" i="2"/>
  <c r="K5113" i="2"/>
  <c r="O5113" i="2"/>
  <c r="S5113" i="2"/>
  <c r="W5113" i="2"/>
  <c r="AA5113" i="2"/>
  <c r="F5121" i="2"/>
  <c r="J5121" i="2"/>
  <c r="N5121" i="2"/>
  <c r="R5121" i="2"/>
  <c r="V5121" i="2"/>
  <c r="Z5121" i="2"/>
  <c r="I5143" i="2"/>
  <c r="M5143" i="2"/>
  <c r="Q5143" i="2"/>
  <c r="U5143" i="2"/>
  <c r="H5150" i="2"/>
  <c r="L5150" i="2"/>
  <c r="P5150" i="2"/>
  <c r="T5150" i="2"/>
  <c r="X5150" i="2"/>
  <c r="AB5150" i="2"/>
  <c r="G5164" i="2"/>
  <c r="K5164" i="2"/>
  <c r="O5164" i="2"/>
  <c r="S5164" i="2"/>
  <c r="W5164" i="2"/>
  <c r="AA5164" i="2"/>
  <c r="F5171" i="2"/>
  <c r="J5171" i="2"/>
  <c r="N5171" i="2"/>
  <c r="R5171" i="2"/>
  <c r="V5171" i="2"/>
  <c r="Z5171" i="2"/>
  <c r="I5178" i="2"/>
  <c r="M5178" i="2"/>
  <c r="Q5178" i="2"/>
  <c r="U5178" i="2"/>
  <c r="G5192" i="2"/>
  <c r="K5192" i="2"/>
  <c r="O5192" i="2"/>
  <c r="S5192" i="2"/>
  <c r="W5192" i="2"/>
  <c r="AA5192" i="2"/>
  <c r="Z5192" i="2"/>
  <c r="H5199" i="2"/>
  <c r="L5199" i="2"/>
  <c r="P5199" i="2"/>
  <c r="T5199" i="2"/>
  <c r="X5199" i="2"/>
  <c r="AB5199" i="2"/>
  <c r="I5206" i="2"/>
  <c r="M5206" i="2"/>
  <c r="Q5206" i="2"/>
  <c r="U5206" i="2"/>
  <c r="F5213" i="2"/>
  <c r="J5213" i="2"/>
  <c r="N5213" i="2"/>
  <c r="R5213" i="2"/>
  <c r="V5213" i="2"/>
  <c r="Z5213" i="2"/>
  <c r="G5220" i="2"/>
  <c r="K5220" i="2"/>
  <c r="O5220" i="2"/>
  <c r="S5220" i="2"/>
  <c r="W5220" i="2"/>
  <c r="AA5220" i="2"/>
  <c r="Z5220" i="2"/>
  <c r="H5227" i="2"/>
  <c r="L5227" i="2"/>
  <c r="P5227" i="2"/>
  <c r="T5227" i="2"/>
  <c r="X5227" i="2"/>
  <c r="AB5227" i="2"/>
  <c r="M5227" i="2"/>
  <c r="I5234" i="2"/>
  <c r="M5234" i="2"/>
  <c r="Q5234" i="2"/>
  <c r="U5234" i="2"/>
  <c r="F5241" i="2"/>
  <c r="J5241" i="2"/>
  <c r="N5241" i="2"/>
  <c r="R5241" i="2"/>
  <c r="V5241" i="2"/>
  <c r="Z5241" i="2"/>
  <c r="G5272" i="2"/>
  <c r="K5272" i="2"/>
  <c r="O5272" i="2"/>
  <c r="S5272" i="2"/>
  <c r="W5272" i="2"/>
  <c r="AA5272" i="2"/>
  <c r="Q5275" i="2"/>
  <c r="F5285" i="2"/>
  <c r="J5285" i="2"/>
  <c r="N5285" i="2"/>
  <c r="R5285" i="2"/>
  <c r="V5285" i="2"/>
  <c r="Z5285" i="2"/>
  <c r="G5300" i="2"/>
  <c r="K5300" i="2"/>
  <c r="O5300" i="2"/>
  <c r="S5300" i="2"/>
  <c r="W5300" i="2"/>
  <c r="AA5300" i="2"/>
  <c r="H5307" i="2"/>
  <c r="L5307" i="2"/>
  <c r="P5307" i="2"/>
  <c r="T5307" i="2"/>
  <c r="X5307" i="2"/>
  <c r="AB5307" i="2"/>
  <c r="G5314" i="2"/>
  <c r="K5314" i="2"/>
  <c r="O5314" i="2"/>
  <c r="S5314" i="2"/>
  <c r="W5314" i="2"/>
  <c r="AA5314" i="2"/>
  <c r="G5321" i="2"/>
  <c r="K5321" i="2"/>
  <c r="O5321" i="2"/>
  <c r="S5321" i="2"/>
  <c r="W5321" i="2"/>
  <c r="AA5321" i="2"/>
  <c r="F5328" i="2"/>
  <c r="J5328" i="2"/>
  <c r="N5328" i="2"/>
  <c r="R5328" i="2"/>
  <c r="V5328" i="2"/>
  <c r="Z5328" i="2"/>
  <c r="G5370" i="2"/>
  <c r="K5370" i="2"/>
  <c r="O5370" i="2"/>
  <c r="F5365" i="2"/>
  <c r="J5365" i="2"/>
  <c r="N5365" i="2"/>
  <c r="R5365" i="2"/>
  <c r="V5365" i="2"/>
  <c r="Z5365" i="2"/>
  <c r="H5386" i="2"/>
  <c r="L5386" i="2"/>
  <c r="P5386" i="2"/>
  <c r="T5386" i="2"/>
  <c r="X5386" i="2"/>
  <c r="AB5386" i="2"/>
  <c r="H5393" i="2"/>
  <c r="L5393" i="2"/>
  <c r="P5393" i="2"/>
  <c r="T5393" i="2"/>
  <c r="X5393" i="2"/>
  <c r="AB5393" i="2"/>
  <c r="G5400" i="2"/>
  <c r="K5400" i="2"/>
  <c r="O5400" i="2"/>
  <c r="S5400" i="2"/>
  <c r="W5400" i="2"/>
  <c r="AA5400" i="2"/>
  <c r="AC5418" i="2"/>
  <c r="AC5420" i="2"/>
  <c r="AC5434" i="2"/>
  <c r="H5449" i="2"/>
  <c r="H5450" i="2" s="1"/>
  <c r="L5449" i="2"/>
  <c r="L5450" i="2" s="1"/>
  <c r="P5449" i="2"/>
  <c r="P5450" i="2" s="1"/>
  <c r="T5449" i="2"/>
  <c r="T5450" i="2" s="1"/>
  <c r="X5449" i="2"/>
  <c r="X5450" i="2" s="1"/>
  <c r="AB5449" i="2"/>
  <c r="AB5450" i="2" s="1"/>
  <c r="F5464" i="2"/>
  <c r="J5464" i="2"/>
  <c r="N5464" i="2"/>
  <c r="AC5276" i="2"/>
  <c r="AA5003" i="2"/>
  <c r="F5030" i="2"/>
  <c r="J5030" i="2"/>
  <c r="N5030" i="2"/>
  <c r="R5030" i="2"/>
  <c r="V5030" i="2"/>
  <c r="Z5030" i="2"/>
  <c r="H5049" i="2"/>
  <c r="L5049" i="2"/>
  <c r="P5049" i="2"/>
  <c r="T5049" i="2"/>
  <c r="X5049" i="2"/>
  <c r="AB5049" i="2"/>
  <c r="G5056" i="2"/>
  <c r="K5056" i="2"/>
  <c r="O5056" i="2"/>
  <c r="S5056" i="2"/>
  <c r="W5056" i="2"/>
  <c r="AA5056" i="2"/>
  <c r="AC5060" i="2"/>
  <c r="I5063" i="2"/>
  <c r="M5063" i="2"/>
  <c r="Q5063" i="2"/>
  <c r="U5063" i="2"/>
  <c r="H5077" i="2"/>
  <c r="L5077" i="2"/>
  <c r="P5077" i="2"/>
  <c r="T5077" i="2"/>
  <c r="X5077" i="2"/>
  <c r="AB5077" i="2"/>
  <c r="G5105" i="2"/>
  <c r="K5105" i="2"/>
  <c r="O5105" i="2"/>
  <c r="S5105" i="2"/>
  <c r="W5105" i="2"/>
  <c r="AA5105" i="2"/>
  <c r="F5113" i="2"/>
  <c r="J5113" i="2"/>
  <c r="N5113" i="2"/>
  <c r="R5113" i="2"/>
  <c r="V5113" i="2"/>
  <c r="Z5113" i="2"/>
  <c r="E5121" i="2"/>
  <c r="I5121" i="2"/>
  <c r="M5121" i="2"/>
  <c r="Q5121" i="2"/>
  <c r="U5121" i="2"/>
  <c r="G5156" i="2"/>
  <c r="K5156" i="2"/>
  <c r="O5156" i="2"/>
  <c r="S5156" i="2"/>
  <c r="W5156" i="2"/>
  <c r="AA5156" i="2"/>
  <c r="AC5169" i="2"/>
  <c r="I5171" i="2"/>
  <c r="M5171" i="2"/>
  <c r="Q5171" i="2"/>
  <c r="U5171" i="2"/>
  <c r="H5178" i="2"/>
  <c r="L5178" i="2"/>
  <c r="P5178" i="2"/>
  <c r="T5178" i="2"/>
  <c r="X5178" i="2"/>
  <c r="AB5178" i="2"/>
  <c r="G5185" i="2"/>
  <c r="K5185" i="2"/>
  <c r="O5185" i="2"/>
  <c r="S5185" i="2"/>
  <c r="W5185" i="2"/>
  <c r="AA5185" i="2"/>
  <c r="G5199" i="2"/>
  <c r="K5199" i="2"/>
  <c r="O5199" i="2"/>
  <c r="S5199" i="2"/>
  <c r="W5199" i="2"/>
  <c r="AA5199" i="2"/>
  <c r="I5213" i="2"/>
  <c r="M5213" i="2"/>
  <c r="Q5213" i="2"/>
  <c r="U5213" i="2"/>
  <c r="G5227" i="2"/>
  <c r="K5227" i="2"/>
  <c r="O5227" i="2"/>
  <c r="S5227" i="2"/>
  <c r="W5227" i="2"/>
  <c r="AA5227" i="2"/>
  <c r="I5241" i="2"/>
  <c r="M5241" i="2"/>
  <c r="Q5241" i="2"/>
  <c r="U5241" i="2"/>
  <c r="F5248" i="2"/>
  <c r="J5248" i="2"/>
  <c r="N5248" i="2"/>
  <c r="R5248" i="2"/>
  <c r="V5248" i="2"/>
  <c r="Z5248" i="2"/>
  <c r="F5272" i="2"/>
  <c r="J5272" i="2"/>
  <c r="N5272" i="2"/>
  <c r="R5272" i="2"/>
  <c r="V5272" i="2"/>
  <c r="Z5272" i="2"/>
  <c r="M5275" i="2"/>
  <c r="AC5277" i="2"/>
  <c r="I5285" i="2"/>
  <c r="M5285" i="2"/>
  <c r="Q5285" i="2"/>
  <c r="U5285" i="2"/>
  <c r="Q5279" i="2"/>
  <c r="F5300" i="2"/>
  <c r="J5300" i="2"/>
  <c r="N5300" i="2"/>
  <c r="R5300" i="2"/>
  <c r="Z5300" i="2"/>
  <c r="G5307" i="2"/>
  <c r="K5307" i="2"/>
  <c r="O5307" i="2"/>
  <c r="S5307" i="2"/>
  <c r="W5307" i="2"/>
  <c r="AA5307" i="2"/>
  <c r="F5314" i="2"/>
  <c r="J5314" i="2"/>
  <c r="N5314" i="2"/>
  <c r="R5314" i="2"/>
  <c r="V5314" i="2"/>
  <c r="Z5314" i="2"/>
  <c r="F5321" i="2"/>
  <c r="J5321" i="2"/>
  <c r="N5321" i="2"/>
  <c r="R5321" i="2"/>
  <c r="V5321" i="2"/>
  <c r="Z5321" i="2"/>
  <c r="I5328" i="2"/>
  <c r="M5328" i="2"/>
  <c r="Q5328" i="2"/>
  <c r="U5328" i="2"/>
  <c r="F5358" i="2"/>
  <c r="J5358" i="2"/>
  <c r="N5358" i="2"/>
  <c r="R5358" i="2"/>
  <c r="V5358" i="2"/>
  <c r="Z5358" i="2"/>
  <c r="I5365" i="2"/>
  <c r="M5365" i="2"/>
  <c r="Q5365" i="2"/>
  <c r="U5365" i="2"/>
  <c r="G5386" i="2"/>
  <c r="K5386" i="2"/>
  <c r="O5386" i="2"/>
  <c r="S5386" i="2"/>
  <c r="W5386" i="2"/>
  <c r="AA5386" i="2"/>
  <c r="G5393" i="2"/>
  <c r="K5393" i="2"/>
  <c r="O5393" i="2"/>
  <c r="S5393" i="2"/>
  <c r="W5393" i="2"/>
  <c r="AA5393" i="2"/>
  <c r="F5400" i="2"/>
  <c r="J5400" i="2"/>
  <c r="N5400" i="2"/>
  <c r="R5400" i="2"/>
  <c r="V5400" i="2"/>
  <c r="Z5400" i="2"/>
  <c r="AC5411" i="2"/>
  <c r="AC5412" i="2"/>
  <c r="F5457" i="2"/>
  <c r="J5457" i="2"/>
  <c r="N5457" i="2"/>
  <c r="R5457" i="2"/>
  <c r="V5457" i="2"/>
  <c r="Z5457" i="2"/>
  <c r="E5033" i="2"/>
  <c r="I5030" i="2"/>
  <c r="M5030" i="2"/>
  <c r="Q5030" i="2"/>
  <c r="U5030" i="2"/>
  <c r="G5049" i="2"/>
  <c r="K5049" i="2"/>
  <c r="O5049" i="2"/>
  <c r="S5049" i="2"/>
  <c r="W5049" i="2"/>
  <c r="AA5049" i="2"/>
  <c r="F5056" i="2"/>
  <c r="J5056" i="2"/>
  <c r="N5056" i="2"/>
  <c r="R5056" i="2"/>
  <c r="V5056" i="2"/>
  <c r="Z5056" i="2"/>
  <c r="AB5063" i="2"/>
  <c r="W5070" i="2"/>
  <c r="F5105" i="2"/>
  <c r="J5105" i="2"/>
  <c r="N5105" i="2"/>
  <c r="R5105" i="2"/>
  <c r="V5105" i="2"/>
  <c r="Z5105" i="2"/>
  <c r="AC5111" i="2"/>
  <c r="I5113" i="2"/>
  <c r="M5113" i="2"/>
  <c r="Q5113" i="2"/>
  <c r="U5113" i="2"/>
  <c r="H5121" i="2"/>
  <c r="L5121" i="2"/>
  <c r="P5121" i="2"/>
  <c r="T5121" i="2"/>
  <c r="X5121" i="2"/>
  <c r="AB5121" i="2"/>
  <c r="G5143" i="2"/>
  <c r="K5143" i="2"/>
  <c r="I5192" i="2"/>
  <c r="M5192" i="2"/>
  <c r="Q5192" i="2"/>
  <c r="U5192" i="2"/>
  <c r="F5199" i="2"/>
  <c r="J5199" i="2"/>
  <c r="N5199" i="2"/>
  <c r="R5199" i="2"/>
  <c r="V5199" i="2"/>
  <c r="Z5199" i="2"/>
  <c r="G5206" i="2"/>
  <c r="K5206" i="2"/>
  <c r="O5206" i="2"/>
  <c r="S5206" i="2"/>
  <c r="W5206" i="2"/>
  <c r="AA5206" i="2"/>
  <c r="AB5206" i="2"/>
  <c r="H5213" i="2"/>
  <c r="L5213" i="2"/>
  <c r="P5213" i="2"/>
  <c r="T5213" i="2"/>
  <c r="X5213" i="2"/>
  <c r="AB5213" i="2"/>
  <c r="I5220" i="2"/>
  <c r="M5220" i="2"/>
  <c r="Q5220" i="2"/>
  <c r="U5220" i="2"/>
  <c r="F5227" i="2"/>
  <c r="J5227" i="2"/>
  <c r="N5227" i="2"/>
  <c r="R5227" i="2"/>
  <c r="V5227" i="2"/>
  <c r="Z5227" i="2"/>
  <c r="G5234" i="2"/>
  <c r="K5234" i="2"/>
  <c r="O5234" i="2"/>
  <c r="S5234" i="2"/>
  <c r="W5234" i="2"/>
  <c r="AA5234" i="2"/>
  <c r="H5241" i="2"/>
  <c r="L5241" i="2"/>
  <c r="P5241" i="2"/>
  <c r="T5241" i="2"/>
  <c r="X5241" i="2"/>
  <c r="AB5241" i="2"/>
  <c r="E5248" i="2"/>
  <c r="AC5248" i="2" s="1"/>
  <c r="I5248" i="2"/>
  <c r="M5248" i="2"/>
  <c r="Q5248" i="2"/>
  <c r="U5248" i="2"/>
  <c r="AC5254" i="2"/>
  <c r="AC5270" i="2"/>
  <c r="I5275" i="2"/>
  <c r="H5279" i="2"/>
  <c r="L5279" i="2"/>
  <c r="P5279" i="2"/>
  <c r="T5279" i="2"/>
  <c r="X5279" i="2"/>
  <c r="AB5279" i="2"/>
  <c r="M5279" i="2"/>
  <c r="AC5298" i="2"/>
  <c r="F5307" i="2"/>
  <c r="J5307" i="2"/>
  <c r="N5307" i="2"/>
  <c r="R5307" i="2"/>
  <c r="V5307" i="2"/>
  <c r="Z5307" i="2"/>
  <c r="I5314" i="2"/>
  <c r="M5314" i="2"/>
  <c r="Q5314" i="2"/>
  <c r="U5314" i="2"/>
  <c r="I5321" i="2"/>
  <c r="M5321" i="2"/>
  <c r="Q5321" i="2"/>
  <c r="U5321" i="2"/>
  <c r="H5328" i="2"/>
  <c r="L5328" i="2"/>
  <c r="P5328" i="2"/>
  <c r="T5328" i="2"/>
  <c r="X5328" i="2"/>
  <c r="AB5328" i="2"/>
  <c r="I5358" i="2"/>
  <c r="M5358" i="2"/>
  <c r="Q5358" i="2"/>
  <c r="U5358" i="2"/>
  <c r="H5365" i="2"/>
  <c r="L5365" i="2"/>
  <c r="P5365" i="2"/>
  <c r="T5365" i="2"/>
  <c r="X5365" i="2"/>
  <c r="AB5365" i="2"/>
  <c r="F5386" i="2"/>
  <c r="J5386" i="2"/>
  <c r="N5386" i="2"/>
  <c r="R5386" i="2"/>
  <c r="V5386" i="2"/>
  <c r="Z5386" i="2"/>
  <c r="F5393" i="2"/>
  <c r="J5393" i="2"/>
  <c r="N5393" i="2"/>
  <c r="R5393" i="2"/>
  <c r="V5393" i="2"/>
  <c r="Z5393" i="2"/>
  <c r="AC5397" i="2"/>
  <c r="AC5398" i="2"/>
  <c r="I5400" i="2"/>
  <c r="M5400" i="2"/>
  <c r="Q5400" i="2"/>
  <c r="U5400" i="2"/>
  <c r="AC5404" i="2"/>
  <c r="AC5405" i="2"/>
  <c r="G5436" i="2"/>
  <c r="K5436" i="2"/>
  <c r="O5436" i="2"/>
  <c r="S5436" i="2"/>
  <c r="W5436" i="2"/>
  <c r="AA5436" i="2"/>
  <c r="F5443" i="2"/>
  <c r="J5443" i="2"/>
  <c r="N5443" i="2"/>
  <c r="R5443" i="2"/>
  <c r="V5443" i="2"/>
  <c r="Z5443" i="2"/>
  <c r="H5464" i="2"/>
  <c r="L5464" i="2"/>
  <c r="E5153" i="2"/>
  <c r="E5446" i="2"/>
  <c r="H5030" i="2"/>
  <c r="L5030" i="2"/>
  <c r="P5030" i="2"/>
  <c r="T5030" i="2"/>
  <c r="X5030" i="2"/>
  <c r="AB5030" i="2"/>
  <c r="F5049" i="2"/>
  <c r="J5049" i="2"/>
  <c r="N5049" i="2"/>
  <c r="R5049" i="2"/>
  <c r="V5049" i="2"/>
  <c r="Z5049" i="2"/>
  <c r="U5059" i="2"/>
  <c r="AC5056" i="2"/>
  <c r="U5056" i="2"/>
  <c r="G5063" i="2"/>
  <c r="K5063" i="2"/>
  <c r="O5063" i="2"/>
  <c r="S5063" i="2"/>
  <c r="I5070" i="2"/>
  <c r="M5070" i="2"/>
  <c r="Q5070" i="2"/>
  <c r="U5070" i="2"/>
  <c r="S5070" i="2"/>
  <c r="F5077" i="2"/>
  <c r="J5077" i="2"/>
  <c r="N5077" i="2"/>
  <c r="R5077" i="2"/>
  <c r="V5077" i="2"/>
  <c r="Z5077" i="2"/>
  <c r="AC5088" i="2"/>
  <c r="AC5090" i="2"/>
  <c r="I5105" i="2"/>
  <c r="M5105" i="2"/>
  <c r="Q5105" i="2"/>
  <c r="U5105" i="2"/>
  <c r="H5113" i="2"/>
  <c r="L5113" i="2"/>
  <c r="P5113" i="2"/>
  <c r="T5113" i="2"/>
  <c r="X5113" i="2"/>
  <c r="AB5113" i="2"/>
  <c r="G5121" i="2"/>
  <c r="K5121" i="2"/>
  <c r="O5121" i="2"/>
  <c r="S5121" i="2"/>
  <c r="W5121" i="2"/>
  <c r="AA5121" i="2"/>
  <c r="F5143" i="2"/>
  <c r="J5143" i="2"/>
  <c r="N5143" i="2"/>
  <c r="R5143" i="2"/>
  <c r="V5143" i="2"/>
  <c r="Z5143" i="2"/>
  <c r="E5150" i="2"/>
  <c r="I5150" i="2"/>
  <c r="M5150" i="2"/>
  <c r="Q5150" i="2"/>
  <c r="U5150" i="2"/>
  <c r="G5171" i="2"/>
  <c r="K5171" i="2"/>
  <c r="O5171" i="2"/>
  <c r="S5171" i="2"/>
  <c r="W5171" i="2"/>
  <c r="AA5171" i="2"/>
  <c r="F5178" i="2"/>
  <c r="J5178" i="2"/>
  <c r="N5178" i="2"/>
  <c r="R5178" i="2"/>
  <c r="V5178" i="2"/>
  <c r="Z5178" i="2"/>
  <c r="I5185" i="2"/>
  <c r="M5185" i="2"/>
  <c r="Q5185" i="2"/>
  <c r="U5185" i="2"/>
  <c r="H5192" i="2"/>
  <c r="L5192" i="2"/>
  <c r="P5192" i="2"/>
  <c r="T5192" i="2"/>
  <c r="X5192" i="2"/>
  <c r="AB5192" i="2"/>
  <c r="AC5197" i="2"/>
  <c r="F5206" i="2"/>
  <c r="J5206" i="2"/>
  <c r="N5206" i="2"/>
  <c r="R5206" i="2"/>
  <c r="V5206" i="2"/>
  <c r="Z5206" i="2"/>
  <c r="H5220" i="2"/>
  <c r="L5220" i="2"/>
  <c r="P5220" i="2"/>
  <c r="T5220" i="2"/>
  <c r="X5220" i="2"/>
  <c r="AB5220" i="2"/>
  <c r="AC5225" i="2"/>
  <c r="F5234" i="2"/>
  <c r="J5234" i="2"/>
  <c r="N5234" i="2"/>
  <c r="R5234" i="2"/>
  <c r="V5234" i="2"/>
  <c r="Z5234" i="2"/>
  <c r="H5248" i="2"/>
  <c r="L5248" i="2"/>
  <c r="P5248" i="2"/>
  <c r="T5248" i="2"/>
  <c r="X5248" i="2"/>
  <c r="AB5248" i="2"/>
  <c r="H5272" i="2"/>
  <c r="L5272" i="2"/>
  <c r="P5272" i="2"/>
  <c r="T5272" i="2"/>
  <c r="X5272" i="2"/>
  <c r="AB5272" i="2"/>
  <c r="U5275" i="2"/>
  <c r="G5279" i="2"/>
  <c r="K5279" i="2"/>
  <c r="O5279" i="2"/>
  <c r="S5279" i="2"/>
  <c r="W5279" i="2"/>
  <c r="AA5279" i="2"/>
  <c r="I5279" i="2"/>
  <c r="H5300" i="2"/>
  <c r="L5300" i="2"/>
  <c r="P5300" i="2"/>
  <c r="T5300" i="2"/>
  <c r="X5300" i="2"/>
  <c r="M5300" i="2"/>
  <c r="I5307" i="2"/>
  <c r="M5307" i="2"/>
  <c r="Q5307" i="2"/>
  <c r="U5307" i="2"/>
  <c r="H5314" i="2"/>
  <c r="L5314" i="2"/>
  <c r="P5314" i="2"/>
  <c r="T5314" i="2"/>
  <c r="X5314" i="2"/>
  <c r="AB5314" i="2"/>
  <c r="H5321" i="2"/>
  <c r="L5321" i="2"/>
  <c r="P5321" i="2"/>
  <c r="T5321" i="2"/>
  <c r="X5321" i="2"/>
  <c r="AB5321" i="2"/>
  <c r="G5328" i="2"/>
  <c r="K5328" i="2"/>
  <c r="O5328" i="2"/>
  <c r="S5328" i="2"/>
  <c r="W5328" i="2"/>
  <c r="AA5328" i="2"/>
  <c r="H5358" i="2"/>
  <c r="L5358" i="2"/>
  <c r="P5358" i="2"/>
  <c r="T5358" i="2"/>
  <c r="X5358" i="2"/>
  <c r="AB5358" i="2"/>
  <c r="G5365" i="2"/>
  <c r="K5365" i="2"/>
  <c r="O5365" i="2"/>
  <c r="S5365" i="2"/>
  <c r="W5365" i="2"/>
  <c r="AA5365" i="2"/>
  <c r="E5386" i="2"/>
  <c r="I5386" i="2"/>
  <c r="M5386" i="2"/>
  <c r="Q5386" i="2"/>
  <c r="U5386" i="2"/>
  <c r="E5393" i="2"/>
  <c r="I5393" i="2"/>
  <c r="M5393" i="2"/>
  <c r="Q5393" i="2"/>
  <c r="U5393" i="2"/>
  <c r="H5400" i="2"/>
  <c r="L5400" i="2"/>
  <c r="P5400" i="2"/>
  <c r="T5400" i="2"/>
  <c r="X5400" i="2"/>
  <c r="AB5400" i="2"/>
  <c r="F5436" i="2"/>
  <c r="J5436" i="2"/>
  <c r="N5436" i="2"/>
  <c r="R5436" i="2"/>
  <c r="V5436" i="2"/>
  <c r="Z5436" i="2"/>
  <c r="I5443" i="2"/>
  <c r="M5443" i="2"/>
  <c r="Q5443" i="2"/>
  <c r="U5443" i="2"/>
  <c r="G5464" i="2"/>
  <c r="E5530" i="2"/>
  <c r="E5789" i="2"/>
  <c r="AC5789" i="2" s="1"/>
  <c r="AD5789" i="2" s="1"/>
  <c r="P5464" i="2"/>
  <c r="T5464" i="2"/>
  <c r="X5464" i="2"/>
  <c r="AB5464" i="2"/>
  <c r="G5471" i="2"/>
  <c r="K5471" i="2"/>
  <c r="O5471" i="2"/>
  <c r="S5471" i="2"/>
  <c r="W5471" i="2"/>
  <c r="AA5471" i="2"/>
  <c r="F5478" i="2"/>
  <c r="J5478" i="2"/>
  <c r="N5478" i="2"/>
  <c r="R5478" i="2"/>
  <c r="V5478" i="2"/>
  <c r="Z5478" i="2"/>
  <c r="I5485" i="2"/>
  <c r="M5485" i="2"/>
  <c r="Q5485" i="2"/>
  <c r="U5485" i="2"/>
  <c r="H5492" i="2"/>
  <c r="L5492" i="2"/>
  <c r="P5492" i="2"/>
  <c r="T5492" i="2"/>
  <c r="X5492" i="2"/>
  <c r="AB5492" i="2"/>
  <c r="G5499" i="2"/>
  <c r="K5499" i="2"/>
  <c r="O5499" i="2"/>
  <c r="S5499" i="2"/>
  <c r="W5499" i="2"/>
  <c r="AA5499" i="2"/>
  <c r="I5527" i="2"/>
  <c r="M5527" i="2"/>
  <c r="Q5527" i="2"/>
  <c r="U5527" i="2"/>
  <c r="G5547" i="2"/>
  <c r="K5547" i="2"/>
  <c r="O5547" i="2"/>
  <c r="S5547" i="2"/>
  <c r="W5547" i="2"/>
  <c r="AA5547" i="2"/>
  <c r="F5554" i="2"/>
  <c r="J5554" i="2"/>
  <c r="N5554" i="2"/>
  <c r="R5554" i="2"/>
  <c r="V5554" i="2"/>
  <c r="Z5554" i="2"/>
  <c r="AC5559" i="2"/>
  <c r="I5561" i="2"/>
  <c r="M5561" i="2"/>
  <c r="Q5561" i="2"/>
  <c r="U5561" i="2"/>
  <c r="H5568" i="2"/>
  <c r="L5568" i="2"/>
  <c r="P5568" i="2"/>
  <c r="T5568" i="2"/>
  <c r="X5568" i="2"/>
  <c r="AB5568" i="2"/>
  <c r="G5575" i="2"/>
  <c r="K5575" i="2"/>
  <c r="O5575" i="2"/>
  <c r="S5575" i="2"/>
  <c r="W5575" i="2"/>
  <c r="AA5575" i="2"/>
  <c r="G5603" i="2"/>
  <c r="K5603" i="2"/>
  <c r="O5603" i="2"/>
  <c r="S5603" i="2"/>
  <c r="W5603" i="2"/>
  <c r="AA5603" i="2"/>
  <c r="J5608" i="2"/>
  <c r="R5608" i="2"/>
  <c r="Z5608" i="2"/>
  <c r="AC5630" i="2"/>
  <c r="I5632" i="2"/>
  <c r="M5632" i="2"/>
  <c r="Q5632" i="2"/>
  <c r="U5632" i="2"/>
  <c r="I5639" i="2"/>
  <c r="M5639" i="2"/>
  <c r="Q5639" i="2"/>
  <c r="U5639" i="2"/>
  <c r="H5646" i="2"/>
  <c r="L5646" i="2"/>
  <c r="P5646" i="2"/>
  <c r="T5646" i="2"/>
  <c r="X5646" i="2"/>
  <c r="AB5646" i="2"/>
  <c r="H5653" i="2"/>
  <c r="L5653" i="2"/>
  <c r="P5653" i="2"/>
  <c r="T5653" i="2"/>
  <c r="X5653" i="2"/>
  <c r="AB5653" i="2"/>
  <c r="G5660" i="2"/>
  <c r="K5660" i="2"/>
  <c r="O5660" i="2"/>
  <c r="S5660" i="2"/>
  <c r="W5660" i="2"/>
  <c r="AA5660" i="2"/>
  <c r="F5667" i="2"/>
  <c r="J5667" i="2"/>
  <c r="N5667" i="2"/>
  <c r="R5667" i="2"/>
  <c r="V5667" i="2"/>
  <c r="Z5667" i="2"/>
  <c r="G5715" i="2"/>
  <c r="K5715" i="2"/>
  <c r="O5715" i="2"/>
  <c r="S5715" i="2"/>
  <c r="W5715" i="2"/>
  <c r="AA5715" i="2"/>
  <c r="F5722" i="2"/>
  <c r="J5722" i="2"/>
  <c r="N5722" i="2"/>
  <c r="R5722" i="2"/>
  <c r="V5722" i="2"/>
  <c r="Z5722" i="2"/>
  <c r="G5762" i="2"/>
  <c r="K5762" i="2"/>
  <c r="O5762" i="2"/>
  <c r="S5762" i="2"/>
  <c r="W5762" i="2"/>
  <c r="AA5762" i="2"/>
  <c r="F5769" i="2"/>
  <c r="J5769" i="2"/>
  <c r="N5769" i="2"/>
  <c r="R5769" i="2"/>
  <c r="V5769" i="2"/>
  <c r="Z5769" i="2"/>
  <c r="I5779" i="2"/>
  <c r="M5782" i="2"/>
  <c r="Q5782" i="2"/>
  <c r="U5782" i="2"/>
  <c r="E5786" i="2"/>
  <c r="I5786" i="2"/>
  <c r="M5786" i="2"/>
  <c r="Q5786" i="2"/>
  <c r="U5786" i="2"/>
  <c r="H5793" i="2"/>
  <c r="L5793" i="2"/>
  <c r="P5793" i="2"/>
  <c r="T5793" i="2"/>
  <c r="X5793" i="2"/>
  <c r="AB5793" i="2"/>
  <c r="G5806" i="2"/>
  <c r="K5806" i="2"/>
  <c r="O5806" i="2"/>
  <c r="S5806" i="2"/>
  <c r="W5806" i="2"/>
  <c r="AA5806" i="2"/>
  <c r="I5824" i="2"/>
  <c r="M5824" i="2"/>
  <c r="Q5824" i="2"/>
  <c r="U5824" i="2"/>
  <c r="H5831" i="2"/>
  <c r="L5831" i="2"/>
  <c r="P5831" i="2"/>
  <c r="T5831" i="2"/>
  <c r="X5831" i="2"/>
  <c r="AB5831" i="2"/>
  <c r="G5838" i="2"/>
  <c r="K5838" i="2"/>
  <c r="O5838" i="2"/>
  <c r="S5838" i="2"/>
  <c r="W5838" i="2"/>
  <c r="AA5838" i="2"/>
  <c r="F5848" i="2"/>
  <c r="J5848" i="2"/>
  <c r="N5848" i="2"/>
  <c r="R5848" i="2"/>
  <c r="V5848" i="2"/>
  <c r="Z5848" i="2"/>
  <c r="F5852" i="2"/>
  <c r="J5852" i="2"/>
  <c r="N5852" i="2"/>
  <c r="R5852" i="2"/>
  <c r="V5852" i="2"/>
  <c r="Z5852" i="2"/>
  <c r="E5859" i="2"/>
  <c r="I5859" i="2"/>
  <c r="M5859" i="2"/>
  <c r="Q5859" i="2"/>
  <c r="U5859" i="2"/>
  <c r="H5866" i="2"/>
  <c r="L5866" i="2"/>
  <c r="P5866" i="2"/>
  <c r="T5866" i="2"/>
  <c r="X5866" i="2"/>
  <c r="AB5866" i="2"/>
  <c r="G5873" i="2"/>
  <c r="K5876" i="2"/>
  <c r="O5873" i="2"/>
  <c r="S5873" i="2"/>
  <c r="W5873" i="2"/>
  <c r="AA5873" i="2"/>
  <c r="F5880" i="2"/>
  <c r="J5880" i="2"/>
  <c r="N5880" i="2"/>
  <c r="R5880" i="2"/>
  <c r="V5880" i="2"/>
  <c r="Z5880" i="2"/>
  <c r="I5887" i="2"/>
  <c r="M5887" i="2"/>
  <c r="Q5887" i="2"/>
  <c r="U5887" i="2"/>
  <c r="H5894" i="2"/>
  <c r="L5894" i="2"/>
  <c r="P5894" i="2"/>
  <c r="T5894" i="2"/>
  <c r="X5894" i="2"/>
  <c r="AB5894" i="2"/>
  <c r="G5916" i="2"/>
  <c r="K5916" i="2"/>
  <c r="E5532" i="2"/>
  <c r="K5464" i="2"/>
  <c r="O5464" i="2"/>
  <c r="S5464" i="2"/>
  <c r="W5464" i="2"/>
  <c r="AA5464" i="2"/>
  <c r="F5471" i="2"/>
  <c r="J5471" i="2"/>
  <c r="N5471" i="2"/>
  <c r="R5471" i="2"/>
  <c r="V5471" i="2"/>
  <c r="Z5471" i="2"/>
  <c r="AC5476" i="2"/>
  <c r="I5478" i="2"/>
  <c r="M5478" i="2"/>
  <c r="Q5478" i="2"/>
  <c r="U5478" i="2"/>
  <c r="H5485" i="2"/>
  <c r="L5485" i="2"/>
  <c r="P5485" i="2"/>
  <c r="T5485" i="2"/>
  <c r="X5485" i="2"/>
  <c r="AB5485" i="2"/>
  <c r="G5492" i="2"/>
  <c r="K5492" i="2"/>
  <c r="O5492" i="2"/>
  <c r="S5492" i="2"/>
  <c r="W5492" i="2"/>
  <c r="AA5492" i="2"/>
  <c r="F5499" i="2"/>
  <c r="J5499" i="2"/>
  <c r="N5499" i="2"/>
  <c r="R5499" i="2"/>
  <c r="V5499" i="2"/>
  <c r="Z5499" i="2"/>
  <c r="AC5505" i="2"/>
  <c r="H5527" i="2"/>
  <c r="L5527" i="2"/>
  <c r="P5527" i="2"/>
  <c r="T5527" i="2"/>
  <c r="X5527" i="2"/>
  <c r="AB5527" i="2"/>
  <c r="F5547" i="2"/>
  <c r="J5547" i="2"/>
  <c r="N5547" i="2"/>
  <c r="R5547" i="2"/>
  <c r="V5547" i="2"/>
  <c r="Z5547" i="2"/>
  <c r="I5554" i="2"/>
  <c r="M5554" i="2"/>
  <c r="Q5554" i="2"/>
  <c r="U5554" i="2"/>
  <c r="H5561" i="2"/>
  <c r="L5561" i="2"/>
  <c r="P5561" i="2"/>
  <c r="T5561" i="2"/>
  <c r="X5561" i="2"/>
  <c r="AB5561" i="2"/>
  <c r="G5568" i="2"/>
  <c r="K5568" i="2"/>
  <c r="O5568" i="2"/>
  <c r="S5568" i="2"/>
  <c r="W5568" i="2"/>
  <c r="AA5568" i="2"/>
  <c r="F5575" i="2"/>
  <c r="J5575" i="2"/>
  <c r="N5575" i="2"/>
  <c r="R5575" i="2"/>
  <c r="V5575" i="2"/>
  <c r="Z5575" i="2"/>
  <c r="AC5581" i="2"/>
  <c r="F5603" i="2"/>
  <c r="J5603" i="2"/>
  <c r="N5603" i="2"/>
  <c r="R5603" i="2"/>
  <c r="V5603" i="2"/>
  <c r="Z5603" i="2"/>
  <c r="F5608" i="2"/>
  <c r="P5608" i="2"/>
  <c r="P5610" i="2" s="1"/>
  <c r="X5608" i="2"/>
  <c r="X5610" i="2" s="1"/>
  <c r="H5639" i="2"/>
  <c r="L5639" i="2"/>
  <c r="P5639" i="2"/>
  <c r="T5639" i="2"/>
  <c r="X5639" i="2"/>
  <c r="AB5639" i="2"/>
  <c r="G5653" i="2"/>
  <c r="K5653" i="2"/>
  <c r="O5653" i="2"/>
  <c r="S5653" i="2"/>
  <c r="W5653" i="2"/>
  <c r="AA5653" i="2"/>
  <c r="F5660" i="2"/>
  <c r="J5660" i="2"/>
  <c r="N5660" i="2"/>
  <c r="R5660" i="2"/>
  <c r="V5660" i="2"/>
  <c r="Z5660" i="2"/>
  <c r="E5667" i="2"/>
  <c r="I5667" i="2"/>
  <c r="M5667" i="2"/>
  <c r="Q5667" i="2"/>
  <c r="U5667" i="2"/>
  <c r="H5694" i="2"/>
  <c r="L5694" i="2"/>
  <c r="P5694" i="2"/>
  <c r="T5694" i="2"/>
  <c r="X5694" i="2"/>
  <c r="AB5694" i="2"/>
  <c r="F5715" i="2"/>
  <c r="J5715" i="2"/>
  <c r="N5715" i="2"/>
  <c r="R5715" i="2"/>
  <c r="V5715" i="2"/>
  <c r="Z5715" i="2"/>
  <c r="I5722" i="2"/>
  <c r="M5722" i="2"/>
  <c r="Q5722" i="2"/>
  <c r="U5722" i="2"/>
  <c r="AC5767" i="2"/>
  <c r="I5769" i="2"/>
  <c r="M5769" i="2"/>
  <c r="Q5769" i="2"/>
  <c r="U5769" i="2"/>
  <c r="H5786" i="2"/>
  <c r="L5786" i="2"/>
  <c r="P5786" i="2"/>
  <c r="T5786" i="2"/>
  <c r="X5786" i="2"/>
  <c r="AB5786" i="2"/>
  <c r="G5793" i="2"/>
  <c r="K5793" i="2"/>
  <c r="O5793" i="2"/>
  <c r="S5793" i="2"/>
  <c r="W5793" i="2"/>
  <c r="AA5793" i="2"/>
  <c r="F5806" i="2"/>
  <c r="J5806" i="2"/>
  <c r="N5806" i="2"/>
  <c r="R5806" i="2"/>
  <c r="V5806" i="2"/>
  <c r="Z5806" i="2"/>
  <c r="H5824" i="2"/>
  <c r="L5824" i="2"/>
  <c r="P5824" i="2"/>
  <c r="T5824" i="2"/>
  <c r="X5824" i="2"/>
  <c r="AB5824" i="2"/>
  <c r="G5831" i="2"/>
  <c r="K5831" i="2"/>
  <c r="O5831" i="2"/>
  <c r="S5831" i="2"/>
  <c r="W5831" i="2"/>
  <c r="AA5831" i="2"/>
  <c r="F5838" i="2"/>
  <c r="J5838" i="2"/>
  <c r="N5838" i="2"/>
  <c r="R5838" i="2"/>
  <c r="V5838" i="2"/>
  <c r="Z5838" i="2"/>
  <c r="AC5843" i="2"/>
  <c r="I5852" i="2"/>
  <c r="M5852" i="2"/>
  <c r="Q5852" i="2"/>
  <c r="U5852" i="2"/>
  <c r="H5859" i="2"/>
  <c r="L5859" i="2"/>
  <c r="P5859" i="2"/>
  <c r="T5859" i="2"/>
  <c r="X5859" i="2"/>
  <c r="AB5859" i="2"/>
  <c r="I5880" i="2"/>
  <c r="M5880" i="2"/>
  <c r="Q5880" i="2"/>
  <c r="U5880" i="2"/>
  <c r="H5887" i="2"/>
  <c r="L5887" i="2"/>
  <c r="P5887" i="2"/>
  <c r="T5887" i="2"/>
  <c r="X5887" i="2"/>
  <c r="AB5887" i="2"/>
  <c r="G5894" i="2"/>
  <c r="K5894" i="2"/>
  <c r="O5894" i="2"/>
  <c r="S5894" i="2"/>
  <c r="W5894" i="2"/>
  <c r="AA5894" i="2"/>
  <c r="AC5913" i="2"/>
  <c r="R5464" i="2"/>
  <c r="V5464" i="2"/>
  <c r="Z5464" i="2"/>
  <c r="I5471" i="2"/>
  <c r="M5471" i="2"/>
  <c r="Q5471" i="2"/>
  <c r="U5471" i="2"/>
  <c r="H5478" i="2"/>
  <c r="L5478" i="2"/>
  <c r="P5478" i="2"/>
  <c r="T5478" i="2"/>
  <c r="X5478" i="2"/>
  <c r="AB5478" i="2"/>
  <c r="G5485" i="2"/>
  <c r="K5485" i="2"/>
  <c r="O5485" i="2"/>
  <c r="S5485" i="2"/>
  <c r="W5485" i="2"/>
  <c r="AA5485" i="2"/>
  <c r="F5492" i="2"/>
  <c r="J5492" i="2"/>
  <c r="N5492" i="2"/>
  <c r="R5492" i="2"/>
  <c r="V5492" i="2"/>
  <c r="Z5492" i="2"/>
  <c r="I5499" i="2"/>
  <c r="M5499" i="2"/>
  <c r="Q5499" i="2"/>
  <c r="U5499" i="2"/>
  <c r="G5527" i="2"/>
  <c r="K5527" i="2"/>
  <c r="O5527" i="2"/>
  <c r="S5527" i="2"/>
  <c r="W5527" i="2"/>
  <c r="AA5527" i="2"/>
  <c r="F5540" i="2"/>
  <c r="J5540" i="2"/>
  <c r="N5540" i="2"/>
  <c r="R5540" i="2"/>
  <c r="V5540" i="2"/>
  <c r="Z5540" i="2"/>
  <c r="I5547" i="2"/>
  <c r="M5547" i="2"/>
  <c r="Q5547" i="2"/>
  <c r="U5547" i="2"/>
  <c r="H5554" i="2"/>
  <c r="L5554" i="2"/>
  <c r="P5554" i="2"/>
  <c r="T5554" i="2"/>
  <c r="X5554" i="2"/>
  <c r="AB5554" i="2"/>
  <c r="G5561" i="2"/>
  <c r="K5561" i="2"/>
  <c r="O5561" i="2"/>
  <c r="S5561" i="2"/>
  <c r="W5561" i="2"/>
  <c r="AA5561" i="2"/>
  <c r="F5568" i="2"/>
  <c r="J5568" i="2"/>
  <c r="N5568" i="2"/>
  <c r="R5568" i="2"/>
  <c r="V5568" i="2"/>
  <c r="Z5568" i="2"/>
  <c r="I5575" i="2"/>
  <c r="M5575" i="2"/>
  <c r="Q5575" i="2"/>
  <c r="U5575" i="2"/>
  <c r="N5608" i="2"/>
  <c r="V5608" i="2"/>
  <c r="G5639" i="2"/>
  <c r="K5639" i="2"/>
  <c r="O5639" i="2"/>
  <c r="S5639" i="2"/>
  <c r="W5639" i="2"/>
  <c r="AA5639" i="2"/>
  <c r="F5649" i="2"/>
  <c r="J5649" i="2"/>
  <c r="N5649" i="2"/>
  <c r="R5649" i="2"/>
  <c r="V5649" i="2"/>
  <c r="Z5649" i="2"/>
  <c r="F5653" i="2"/>
  <c r="J5653" i="2"/>
  <c r="N5653" i="2"/>
  <c r="R5653" i="2"/>
  <c r="V5653" i="2"/>
  <c r="Z5653" i="2"/>
  <c r="E5660" i="2"/>
  <c r="I5660" i="2"/>
  <c r="M5660" i="2"/>
  <c r="Q5660" i="2"/>
  <c r="U5660" i="2"/>
  <c r="H5667" i="2"/>
  <c r="L5667" i="2"/>
  <c r="P5667" i="2"/>
  <c r="T5667" i="2"/>
  <c r="X5667" i="2"/>
  <c r="AB5667" i="2"/>
  <c r="G5694" i="2"/>
  <c r="K5694" i="2"/>
  <c r="O5694" i="2"/>
  <c r="S5694" i="2"/>
  <c r="W5694" i="2"/>
  <c r="AA5694" i="2"/>
  <c r="I5715" i="2"/>
  <c r="M5715" i="2"/>
  <c r="Q5715" i="2"/>
  <c r="U5715" i="2"/>
  <c r="H5722" i="2"/>
  <c r="L5722" i="2"/>
  <c r="P5722" i="2"/>
  <c r="T5722" i="2"/>
  <c r="X5722" i="2"/>
  <c r="AB5722" i="2"/>
  <c r="I5762" i="2"/>
  <c r="M5762" i="2"/>
  <c r="Q5762" i="2"/>
  <c r="U5762" i="2"/>
  <c r="H5769" i="2"/>
  <c r="L5769" i="2"/>
  <c r="P5769" i="2"/>
  <c r="T5769" i="2"/>
  <c r="X5769" i="2"/>
  <c r="AB5769" i="2"/>
  <c r="G5779" i="2"/>
  <c r="K5779" i="2"/>
  <c r="O5779" i="2"/>
  <c r="S5779" i="2"/>
  <c r="W5779" i="2"/>
  <c r="AA5779" i="2"/>
  <c r="G5786" i="2"/>
  <c r="K5786" i="2"/>
  <c r="O5786" i="2"/>
  <c r="S5786" i="2"/>
  <c r="W5786" i="2"/>
  <c r="AA5786" i="2"/>
  <c r="F5793" i="2"/>
  <c r="J5793" i="2"/>
  <c r="N5793" i="2"/>
  <c r="R5793" i="2"/>
  <c r="V5793" i="2"/>
  <c r="Z5793" i="2"/>
  <c r="AC5804" i="2"/>
  <c r="I5806" i="2"/>
  <c r="M5806" i="2"/>
  <c r="Q5806" i="2"/>
  <c r="U5806" i="2"/>
  <c r="G5824" i="2"/>
  <c r="K5824" i="2"/>
  <c r="O5824" i="2"/>
  <c r="S5824" i="2"/>
  <c r="W5824" i="2"/>
  <c r="AA5824" i="2"/>
  <c r="F5831" i="2"/>
  <c r="J5831" i="2"/>
  <c r="N5831" i="2"/>
  <c r="R5831" i="2"/>
  <c r="V5831" i="2"/>
  <c r="Z5831" i="2"/>
  <c r="AC5836" i="2"/>
  <c r="I5838" i="2"/>
  <c r="M5838" i="2"/>
  <c r="Q5838" i="2"/>
  <c r="U5838" i="2"/>
  <c r="H5845" i="2"/>
  <c r="L5845" i="2"/>
  <c r="P5845" i="2"/>
  <c r="T5845" i="2"/>
  <c r="X5845" i="2"/>
  <c r="AB5845" i="2"/>
  <c r="H5852" i="2"/>
  <c r="L5852" i="2"/>
  <c r="P5852" i="2"/>
  <c r="T5852" i="2"/>
  <c r="X5852" i="2"/>
  <c r="AB5852" i="2"/>
  <c r="G5859" i="2"/>
  <c r="K5859" i="2"/>
  <c r="O5859" i="2"/>
  <c r="S5859" i="2"/>
  <c r="W5859" i="2"/>
  <c r="AA5859" i="2"/>
  <c r="F5866" i="2"/>
  <c r="J5866" i="2"/>
  <c r="N5866" i="2"/>
  <c r="R5866" i="2"/>
  <c r="V5866" i="2"/>
  <c r="Z5866" i="2"/>
  <c r="I5873" i="2"/>
  <c r="M5873" i="2"/>
  <c r="Q5873" i="2"/>
  <c r="U5873" i="2"/>
  <c r="H5880" i="2"/>
  <c r="L5880" i="2"/>
  <c r="P5880" i="2"/>
  <c r="T5880" i="2"/>
  <c r="X5880" i="2"/>
  <c r="AB5880" i="2"/>
  <c r="G5887" i="2"/>
  <c r="K5887" i="2"/>
  <c r="O5887" i="2"/>
  <c r="S5887" i="2"/>
  <c r="W5887" i="2"/>
  <c r="AA5887" i="2"/>
  <c r="F5894" i="2"/>
  <c r="J5894" i="2"/>
  <c r="N5894" i="2"/>
  <c r="R5894" i="2"/>
  <c r="V5894" i="2"/>
  <c r="Z5894" i="2"/>
  <c r="AC5898" i="2"/>
  <c r="AC5900" i="2"/>
  <c r="E5796" i="2"/>
  <c r="AC5796" i="2" s="1"/>
  <c r="AD5796" i="2" s="1"/>
  <c r="I5464" i="2"/>
  <c r="M5464" i="2"/>
  <c r="Q5464" i="2"/>
  <c r="U5464" i="2"/>
  <c r="H5471" i="2"/>
  <c r="L5471" i="2"/>
  <c r="P5471" i="2"/>
  <c r="T5471" i="2"/>
  <c r="X5471" i="2"/>
  <c r="AB5471" i="2"/>
  <c r="G5478" i="2"/>
  <c r="K5478" i="2"/>
  <c r="O5478" i="2"/>
  <c r="S5478" i="2"/>
  <c r="W5478" i="2"/>
  <c r="AA5478" i="2"/>
  <c r="F5485" i="2"/>
  <c r="J5485" i="2"/>
  <c r="N5485" i="2"/>
  <c r="R5485" i="2"/>
  <c r="V5485" i="2"/>
  <c r="Z5485" i="2"/>
  <c r="E5492" i="2"/>
  <c r="I5492" i="2"/>
  <c r="M5492" i="2"/>
  <c r="Q5492" i="2"/>
  <c r="U5492" i="2"/>
  <c r="H5499" i="2"/>
  <c r="L5499" i="2"/>
  <c r="P5499" i="2"/>
  <c r="T5499" i="2"/>
  <c r="X5499" i="2"/>
  <c r="AB5499" i="2"/>
  <c r="G5520" i="2"/>
  <c r="K5520" i="2"/>
  <c r="O5520" i="2"/>
  <c r="S5520" i="2"/>
  <c r="W5520" i="2"/>
  <c r="AA5520" i="2"/>
  <c r="F5527" i="2"/>
  <c r="J5527" i="2"/>
  <c r="N5527" i="2"/>
  <c r="R5527" i="2"/>
  <c r="V5527" i="2"/>
  <c r="Z5527" i="2"/>
  <c r="E5540" i="2"/>
  <c r="I5540" i="2"/>
  <c r="M5540" i="2"/>
  <c r="Q5540" i="2"/>
  <c r="U5540" i="2"/>
  <c r="H5547" i="2"/>
  <c r="L5547" i="2"/>
  <c r="P5547" i="2"/>
  <c r="T5547" i="2"/>
  <c r="X5547" i="2"/>
  <c r="AB5547" i="2"/>
  <c r="G5554" i="2"/>
  <c r="K5554" i="2"/>
  <c r="O5554" i="2"/>
  <c r="S5554" i="2"/>
  <c r="W5554" i="2"/>
  <c r="AA5554" i="2"/>
  <c r="F5561" i="2"/>
  <c r="J5561" i="2"/>
  <c r="N5561" i="2"/>
  <c r="R5561" i="2"/>
  <c r="V5561" i="2"/>
  <c r="Z5561" i="2"/>
  <c r="AC5568" i="2"/>
  <c r="I5568" i="2"/>
  <c r="M5568" i="2"/>
  <c r="Q5568" i="2"/>
  <c r="U5568" i="2"/>
  <c r="H5575" i="2"/>
  <c r="L5575" i="2"/>
  <c r="P5575" i="2"/>
  <c r="T5575" i="2"/>
  <c r="X5575" i="2"/>
  <c r="AB5575" i="2"/>
  <c r="L5608" i="2"/>
  <c r="L5610" i="2" s="1"/>
  <c r="T5608" i="2"/>
  <c r="T5610" i="2" s="1"/>
  <c r="AB5608" i="2"/>
  <c r="AB5610" i="2" s="1"/>
  <c r="F5639" i="2"/>
  <c r="J5639" i="2"/>
  <c r="N5639" i="2"/>
  <c r="R5639" i="2"/>
  <c r="V5639" i="2"/>
  <c r="Z5639" i="2"/>
  <c r="AC5644" i="2"/>
  <c r="I5653" i="2"/>
  <c r="M5653" i="2"/>
  <c r="Q5653" i="2"/>
  <c r="U5653" i="2"/>
  <c r="H5660" i="2"/>
  <c r="L5660" i="2"/>
  <c r="P5660" i="2"/>
  <c r="T5660" i="2"/>
  <c r="X5660" i="2"/>
  <c r="AB5660" i="2"/>
  <c r="G5667" i="2"/>
  <c r="K5667" i="2"/>
  <c r="O5667" i="2"/>
  <c r="S5667" i="2"/>
  <c r="W5667" i="2"/>
  <c r="AA5667" i="2"/>
  <c r="M5708" i="2"/>
  <c r="Q5708" i="2"/>
  <c r="U5708" i="2"/>
  <c r="H5715" i="2"/>
  <c r="L5715" i="2"/>
  <c r="P5715" i="2"/>
  <c r="T5715" i="2"/>
  <c r="X5715" i="2"/>
  <c r="AB5715" i="2"/>
  <c r="G5722" i="2"/>
  <c r="K5722" i="2"/>
  <c r="O5722" i="2"/>
  <c r="S5722" i="2"/>
  <c r="W5722" i="2"/>
  <c r="AA5722" i="2"/>
  <c r="H5762" i="2"/>
  <c r="L5762" i="2"/>
  <c r="P5762" i="2"/>
  <c r="T5762" i="2"/>
  <c r="X5762" i="2"/>
  <c r="AB5762" i="2"/>
  <c r="G5769" i="2"/>
  <c r="K5769" i="2"/>
  <c r="O5769" i="2"/>
  <c r="S5769" i="2"/>
  <c r="W5769" i="2"/>
  <c r="AA5769" i="2"/>
  <c r="F5786" i="2"/>
  <c r="J5786" i="2"/>
  <c r="N5786" i="2"/>
  <c r="R5786" i="2"/>
  <c r="V5786" i="2"/>
  <c r="Z5786" i="2"/>
  <c r="E5793" i="2"/>
  <c r="I5793" i="2"/>
  <c r="M5793" i="2"/>
  <c r="Q5793" i="2"/>
  <c r="U5793" i="2"/>
  <c r="H5806" i="2"/>
  <c r="L5806" i="2"/>
  <c r="P5806" i="2"/>
  <c r="T5806" i="2"/>
  <c r="X5806" i="2"/>
  <c r="AB5806" i="2"/>
  <c r="F5824" i="2"/>
  <c r="J5824" i="2"/>
  <c r="N5824" i="2"/>
  <c r="R5824" i="2"/>
  <c r="V5824" i="2"/>
  <c r="Z5824" i="2"/>
  <c r="I5831" i="2"/>
  <c r="M5831" i="2"/>
  <c r="Q5831" i="2"/>
  <c r="U5831" i="2"/>
  <c r="H5838" i="2"/>
  <c r="L5838" i="2"/>
  <c r="P5838" i="2"/>
  <c r="T5838" i="2"/>
  <c r="X5838" i="2"/>
  <c r="AB5838" i="2"/>
  <c r="G5852" i="2"/>
  <c r="K5852" i="2"/>
  <c r="O5852" i="2"/>
  <c r="S5852" i="2"/>
  <c r="W5852" i="2"/>
  <c r="AA5852" i="2"/>
  <c r="F5859" i="2"/>
  <c r="J5859" i="2"/>
  <c r="N5859" i="2"/>
  <c r="R5859" i="2"/>
  <c r="V5859" i="2"/>
  <c r="Z5859" i="2"/>
  <c r="I5866" i="2"/>
  <c r="M5866" i="2"/>
  <c r="Q5866" i="2"/>
  <c r="U5866" i="2"/>
  <c r="H5873" i="2"/>
  <c r="L5873" i="2"/>
  <c r="P5873" i="2"/>
  <c r="T5873" i="2"/>
  <c r="X5873" i="2"/>
  <c r="AB5873" i="2"/>
  <c r="G5880" i="2"/>
  <c r="K5880" i="2"/>
  <c r="O5880" i="2"/>
  <c r="S5880" i="2"/>
  <c r="W5880" i="2"/>
  <c r="AA5880" i="2"/>
  <c r="F5887" i="2"/>
  <c r="J5887" i="2"/>
  <c r="N5887" i="2"/>
  <c r="R5887" i="2"/>
  <c r="V5887" i="2"/>
  <c r="Z5887" i="2"/>
  <c r="I5894" i="2"/>
  <c r="M5894" i="2"/>
  <c r="Q5894" i="2"/>
  <c r="U5894" i="2"/>
  <c r="H5923" i="2"/>
  <c r="L5923" i="2"/>
  <c r="P5923" i="2"/>
  <c r="T5923" i="2"/>
  <c r="X5923" i="2"/>
  <c r="AB5923" i="2"/>
  <c r="AC5984" i="2"/>
  <c r="AE832" i="2"/>
  <c r="O5916" i="2"/>
  <c r="S5916" i="2"/>
  <c r="W5916" i="2"/>
  <c r="AA5916" i="2"/>
  <c r="G5923" i="2"/>
  <c r="K5923" i="2"/>
  <c r="O5923" i="2"/>
  <c r="S5923" i="2"/>
  <c r="W5923" i="2"/>
  <c r="AA5923" i="2"/>
  <c r="AC5982" i="2"/>
  <c r="AD5982" i="2" s="1"/>
  <c r="AE537" i="2"/>
  <c r="F5923" i="2"/>
  <c r="J5923" i="2"/>
  <c r="N5923" i="2"/>
  <c r="R5923" i="2"/>
  <c r="V5923" i="2"/>
  <c r="Z5923" i="2"/>
  <c r="AC5926" i="2"/>
  <c r="AD5926" i="2" s="1"/>
  <c r="AC5921" i="2"/>
  <c r="I5923" i="2"/>
  <c r="M5923" i="2"/>
  <c r="Q5923" i="2"/>
  <c r="U5923" i="2"/>
  <c r="I5450" i="2"/>
  <c r="M5450" i="2"/>
  <c r="Q5450" i="2"/>
  <c r="U5450" i="2"/>
  <c r="AC5433" i="2"/>
  <c r="E5439" i="2"/>
  <c r="I5439" i="2"/>
  <c r="M5439" i="2"/>
  <c r="Q5439" i="2"/>
  <c r="U5439" i="2"/>
  <c r="E5443" i="2"/>
  <c r="G5448" i="2"/>
  <c r="K5448" i="2"/>
  <c r="O5448" i="2"/>
  <c r="S5448" i="2"/>
  <c r="W5448" i="2"/>
  <c r="AA5448" i="2"/>
  <c r="G5449" i="2"/>
  <c r="K5449" i="2"/>
  <c r="O5449" i="2"/>
  <c r="S5449" i="2"/>
  <c r="W5449" i="2"/>
  <c r="AA5449" i="2"/>
  <c r="H5610" i="2"/>
  <c r="AC5697" i="2"/>
  <c r="E5436" i="2"/>
  <c r="I5436" i="2"/>
  <c r="M5436" i="2"/>
  <c r="Q5436" i="2"/>
  <c r="U5436" i="2"/>
  <c r="H5439" i="2"/>
  <c r="L5439" i="2"/>
  <c r="P5439" i="2"/>
  <c r="T5439" i="2"/>
  <c r="X5439" i="2"/>
  <c r="AB5439" i="2"/>
  <c r="H5443" i="2"/>
  <c r="L5443" i="2"/>
  <c r="P5443" i="2"/>
  <c r="T5443" i="2"/>
  <c r="X5443" i="2"/>
  <c r="AB5443" i="2"/>
  <c r="G5446" i="2"/>
  <c r="K5446" i="2"/>
  <c r="O5446" i="2"/>
  <c r="S5446" i="2"/>
  <c r="W5446" i="2"/>
  <c r="AA5446" i="2"/>
  <c r="F5448" i="2"/>
  <c r="J5448" i="2"/>
  <c r="N5448" i="2"/>
  <c r="R5448" i="2"/>
  <c r="V5448" i="2"/>
  <c r="Z5448" i="2"/>
  <c r="F5449" i="2"/>
  <c r="J5449" i="2"/>
  <c r="N5449" i="2"/>
  <c r="R5449" i="2"/>
  <c r="V5449" i="2"/>
  <c r="Z5449" i="2"/>
  <c r="AC5511" i="2"/>
  <c r="H5436" i="2"/>
  <c r="L5436" i="2"/>
  <c r="P5436" i="2"/>
  <c r="T5436" i="2"/>
  <c r="X5436" i="2"/>
  <c r="AB5436" i="2"/>
  <c r="E5449" i="2"/>
  <c r="I5534" i="2"/>
  <c r="M5534" i="2"/>
  <c r="Q5534" i="2"/>
  <c r="U5534" i="2"/>
  <c r="AC5440" i="2"/>
  <c r="H5534" i="2"/>
  <c r="L5534" i="2"/>
  <c r="P5534" i="2"/>
  <c r="T5534" i="2"/>
  <c r="X5534" i="2"/>
  <c r="AB5534" i="2"/>
  <c r="I5457" i="2"/>
  <c r="M5457" i="2"/>
  <c r="Q5457" i="2"/>
  <c r="U5457" i="2"/>
  <c r="H5460" i="2"/>
  <c r="L5460" i="2"/>
  <c r="P5460" i="2"/>
  <c r="T5460" i="2"/>
  <c r="X5460" i="2"/>
  <c r="AB5460" i="2"/>
  <c r="AC5469" i="2"/>
  <c r="AC5475" i="2"/>
  <c r="E5485" i="2"/>
  <c r="AC5497" i="2"/>
  <c r="G5507" i="2"/>
  <c r="G5509" i="2" s="1"/>
  <c r="K5507" i="2"/>
  <c r="K5509" i="2" s="1"/>
  <c r="O5507" i="2"/>
  <c r="O5509" i="2" s="1"/>
  <c r="S5507" i="2"/>
  <c r="S5509" i="2" s="1"/>
  <c r="W5507" i="2"/>
  <c r="W5509" i="2" s="1"/>
  <c r="AA5507" i="2"/>
  <c r="AA5509" i="2" s="1"/>
  <c r="F5508" i="2"/>
  <c r="F5510" i="2" s="1"/>
  <c r="J5508" i="2"/>
  <c r="J5510" i="2" s="1"/>
  <c r="N5508" i="2"/>
  <c r="N5510" i="2" s="1"/>
  <c r="R5508" i="2"/>
  <c r="R5510" i="2" s="1"/>
  <c r="V5508" i="2"/>
  <c r="Z5508" i="2"/>
  <c r="Z5510" i="2" s="1"/>
  <c r="AC5517" i="2"/>
  <c r="F5520" i="2"/>
  <c r="J5520" i="2"/>
  <c r="N5520" i="2"/>
  <c r="R5520" i="2"/>
  <c r="V5520" i="2"/>
  <c r="Z5520" i="2"/>
  <c r="E5523" i="2"/>
  <c r="I5523" i="2"/>
  <c r="M5523" i="2"/>
  <c r="Q5523" i="2"/>
  <c r="U5523" i="2"/>
  <c r="E5527" i="2"/>
  <c r="G5532" i="2"/>
  <c r="K5532" i="2"/>
  <c r="O5532" i="2"/>
  <c r="S5532" i="2"/>
  <c r="W5532" i="2"/>
  <c r="AA5532" i="2"/>
  <c r="G5533" i="2"/>
  <c r="K5533" i="2"/>
  <c r="O5533" i="2"/>
  <c r="S5533" i="2"/>
  <c r="W5533" i="2"/>
  <c r="AA5533" i="2"/>
  <c r="H5540" i="2"/>
  <c r="L5540" i="2"/>
  <c r="P5540" i="2"/>
  <c r="T5540" i="2"/>
  <c r="X5540" i="2"/>
  <c r="AB5540" i="2"/>
  <c r="G5543" i="2"/>
  <c r="K5543" i="2"/>
  <c r="O5543" i="2"/>
  <c r="S5543" i="2"/>
  <c r="W5543" i="2"/>
  <c r="AA5543" i="2"/>
  <c r="AC5545" i="2"/>
  <c r="AC5551" i="2"/>
  <c r="AC5573" i="2"/>
  <c r="F5584" i="2"/>
  <c r="F5586" i="2" s="1"/>
  <c r="J5584" i="2"/>
  <c r="J5586" i="2" s="1"/>
  <c r="N5584" i="2"/>
  <c r="N5586" i="2" s="1"/>
  <c r="R5584" i="2"/>
  <c r="R5586" i="2" s="1"/>
  <c r="V5584" i="2"/>
  <c r="Z5584" i="2"/>
  <c r="Z5586" i="2" s="1"/>
  <c r="AC5599" i="2"/>
  <c r="AD5599" i="2" s="1"/>
  <c r="I5603" i="2"/>
  <c r="M5603" i="2"/>
  <c r="Q5603" i="2"/>
  <c r="U5603" i="2"/>
  <c r="H5606" i="2"/>
  <c r="G5608" i="2"/>
  <c r="K5608" i="2"/>
  <c r="O5608" i="2"/>
  <c r="S5608" i="2"/>
  <c r="W5608" i="2"/>
  <c r="AA5608" i="2"/>
  <c r="G5609" i="2"/>
  <c r="K5609" i="2"/>
  <c r="O5609" i="2"/>
  <c r="S5609" i="2"/>
  <c r="W5609" i="2"/>
  <c r="AA5609" i="2"/>
  <c r="AC5629" i="2"/>
  <c r="G5632" i="2"/>
  <c r="K5632" i="2"/>
  <c r="O5632" i="2"/>
  <c r="S5632" i="2"/>
  <c r="W5632" i="2"/>
  <c r="AA5632" i="2"/>
  <c r="F5635" i="2"/>
  <c r="J5635" i="2"/>
  <c r="N5635" i="2"/>
  <c r="R5635" i="2"/>
  <c r="V5635" i="2"/>
  <c r="Z5635" i="2"/>
  <c r="AC5636" i="2"/>
  <c r="F5646" i="2"/>
  <c r="J5646" i="2"/>
  <c r="N5646" i="2"/>
  <c r="R5646" i="2"/>
  <c r="V5646" i="2"/>
  <c r="Z5646" i="2"/>
  <c r="E5649" i="2"/>
  <c r="I5649" i="2"/>
  <c r="M5649" i="2"/>
  <c r="Q5649" i="2"/>
  <c r="U5649" i="2"/>
  <c r="E5653" i="2"/>
  <c r="AC5665" i="2"/>
  <c r="AC5691" i="2"/>
  <c r="F5694" i="2"/>
  <c r="J5694" i="2"/>
  <c r="N5694" i="2"/>
  <c r="R5694" i="2"/>
  <c r="V5694" i="2"/>
  <c r="Z5694" i="2"/>
  <c r="I5708" i="2"/>
  <c r="AC5720" i="2"/>
  <c r="H5457" i="2"/>
  <c r="L5457" i="2"/>
  <c r="P5457" i="2"/>
  <c r="T5457" i="2"/>
  <c r="X5457" i="2"/>
  <c r="AB5457" i="2"/>
  <c r="AC5462" i="2"/>
  <c r="AC5468" i="2"/>
  <c r="E5478" i="2"/>
  <c r="AC5490" i="2"/>
  <c r="AC5496" i="2"/>
  <c r="F5507" i="2"/>
  <c r="F5509" i="2" s="1"/>
  <c r="J5507" i="2"/>
  <c r="J5509" i="2" s="1"/>
  <c r="N5507" i="2"/>
  <c r="N5509" i="2" s="1"/>
  <c r="R5507" i="2"/>
  <c r="R5509" i="2" s="1"/>
  <c r="V5507" i="2"/>
  <c r="Z5507" i="2"/>
  <c r="Z5509" i="2" s="1"/>
  <c r="I5520" i="2"/>
  <c r="M5520" i="2"/>
  <c r="Q5520" i="2"/>
  <c r="U5520" i="2"/>
  <c r="H5523" i="2"/>
  <c r="L5523" i="2"/>
  <c r="P5523" i="2"/>
  <c r="T5523" i="2"/>
  <c r="X5523" i="2"/>
  <c r="AB5523" i="2"/>
  <c r="F5532" i="2"/>
  <c r="J5532" i="2"/>
  <c r="N5532" i="2"/>
  <c r="R5532" i="2"/>
  <c r="V5532" i="2"/>
  <c r="Z5532" i="2"/>
  <c r="AC5538" i="2"/>
  <c r="K5540" i="2"/>
  <c r="O5540" i="2"/>
  <c r="S5540" i="2"/>
  <c r="W5540" i="2"/>
  <c r="AA5540" i="2"/>
  <c r="F5543" i="2"/>
  <c r="J5543" i="2"/>
  <c r="N5543" i="2"/>
  <c r="R5543" i="2"/>
  <c r="V5543" i="2"/>
  <c r="Z5543" i="2"/>
  <c r="AC5544" i="2"/>
  <c r="AC5566" i="2"/>
  <c r="AC5572" i="2"/>
  <c r="I5584" i="2"/>
  <c r="I5586" i="2" s="1"/>
  <c r="M5584" i="2"/>
  <c r="M5586" i="2" s="1"/>
  <c r="Q5584" i="2"/>
  <c r="Q5586" i="2" s="1"/>
  <c r="U5584" i="2"/>
  <c r="U5586" i="2" s="1"/>
  <c r="H5603" i="2"/>
  <c r="L5603" i="2"/>
  <c r="P5603" i="2"/>
  <c r="T5603" i="2"/>
  <c r="X5603" i="2"/>
  <c r="AB5603" i="2"/>
  <c r="F5609" i="2"/>
  <c r="J5609" i="2"/>
  <c r="N5609" i="2"/>
  <c r="R5609" i="2"/>
  <c r="V5609" i="2"/>
  <c r="Z5609" i="2"/>
  <c r="F5632" i="2"/>
  <c r="AC5632" i="2" s="1"/>
  <c r="J5632" i="2"/>
  <c r="N5632" i="2"/>
  <c r="R5632" i="2"/>
  <c r="V5632" i="2"/>
  <c r="Z5632" i="2"/>
  <c r="I5635" i="2"/>
  <c r="M5635" i="2"/>
  <c r="Q5635" i="2"/>
  <c r="U5635" i="2"/>
  <c r="E5646" i="2"/>
  <c r="AC5646" i="2" s="1"/>
  <c r="H5649" i="2"/>
  <c r="L5649" i="2"/>
  <c r="P5649" i="2"/>
  <c r="T5649" i="2"/>
  <c r="X5649" i="2"/>
  <c r="AB5649" i="2"/>
  <c r="AC5658" i="2"/>
  <c r="AC5664" i="2"/>
  <c r="I5678" i="2"/>
  <c r="M5678" i="2"/>
  <c r="Q5678" i="2"/>
  <c r="U5678" i="2"/>
  <c r="I5694" i="2"/>
  <c r="M5694" i="2"/>
  <c r="Q5694" i="2"/>
  <c r="U5694" i="2"/>
  <c r="H5708" i="2"/>
  <c r="L5708" i="2"/>
  <c r="P5708" i="2"/>
  <c r="T5708" i="2"/>
  <c r="X5708" i="2"/>
  <c r="AB5708" i="2"/>
  <c r="AC5713" i="2"/>
  <c r="AC5719" i="2"/>
  <c r="G5457" i="2"/>
  <c r="K5457" i="2"/>
  <c r="O5457" i="2"/>
  <c r="S5457" i="2"/>
  <c r="W5457" i="2"/>
  <c r="AA5457" i="2"/>
  <c r="AC5461" i="2"/>
  <c r="AC5489" i="2"/>
  <c r="I5507" i="2"/>
  <c r="I5509" i="2" s="1"/>
  <c r="M5507" i="2"/>
  <c r="M5509" i="2" s="1"/>
  <c r="Q5507" i="2"/>
  <c r="Q5509" i="2" s="1"/>
  <c r="U5507" i="2"/>
  <c r="U5509" i="2" s="1"/>
  <c r="H5520" i="2"/>
  <c r="L5520" i="2"/>
  <c r="P5520" i="2"/>
  <c r="T5520" i="2"/>
  <c r="X5520" i="2"/>
  <c r="AB5520" i="2"/>
  <c r="E5533" i="2"/>
  <c r="AC5537" i="2"/>
  <c r="E5543" i="2"/>
  <c r="I5543" i="2"/>
  <c r="M5543" i="2"/>
  <c r="Q5543" i="2"/>
  <c r="U5543" i="2"/>
  <c r="AC5565" i="2"/>
  <c r="AC5601" i="2"/>
  <c r="I5608" i="2"/>
  <c r="I5610" i="2" s="1"/>
  <c r="M5608" i="2"/>
  <c r="M5610" i="2" s="1"/>
  <c r="Q5608" i="2"/>
  <c r="Q5610" i="2" s="1"/>
  <c r="U5608" i="2"/>
  <c r="U5610" i="2" s="1"/>
  <c r="H5635" i="2"/>
  <c r="L5635" i="2"/>
  <c r="P5635" i="2"/>
  <c r="T5635" i="2"/>
  <c r="X5635" i="2"/>
  <c r="AB5635" i="2"/>
  <c r="G5649" i="2"/>
  <c r="K5649" i="2"/>
  <c r="O5649" i="2"/>
  <c r="S5649" i="2"/>
  <c r="W5649" i="2"/>
  <c r="AA5649" i="2"/>
  <c r="AC5657" i="2"/>
  <c r="AC5706" i="2"/>
  <c r="G5708" i="2"/>
  <c r="K5708" i="2"/>
  <c r="O5708" i="2"/>
  <c r="S5708" i="2"/>
  <c r="W5708" i="2"/>
  <c r="AA5708" i="2"/>
  <c r="AC5712" i="2"/>
  <c r="F5799" i="2"/>
  <c r="J5799" i="2"/>
  <c r="N5799" i="2"/>
  <c r="R5799" i="2"/>
  <c r="V5799" i="2"/>
  <c r="Z5799" i="2"/>
  <c r="AC5772" i="2"/>
  <c r="AD5772" i="2" s="1"/>
  <c r="AC5454" i="2"/>
  <c r="AC5482" i="2"/>
  <c r="AC5524" i="2"/>
  <c r="H5543" i="2"/>
  <c r="L5543" i="2"/>
  <c r="P5543" i="2"/>
  <c r="T5543" i="2"/>
  <c r="X5543" i="2"/>
  <c r="AB5543" i="2"/>
  <c r="AC5558" i="2"/>
  <c r="H5632" i="2"/>
  <c r="L5632" i="2"/>
  <c r="P5632" i="2"/>
  <c r="T5632" i="2"/>
  <c r="X5632" i="2"/>
  <c r="AB5632" i="2"/>
  <c r="G5635" i="2"/>
  <c r="K5635" i="2"/>
  <c r="O5635" i="2"/>
  <c r="S5635" i="2"/>
  <c r="W5635" i="2"/>
  <c r="AA5635" i="2"/>
  <c r="AC5650" i="2"/>
  <c r="AC5692" i="2"/>
  <c r="AC5705" i="2"/>
  <c r="F5708" i="2"/>
  <c r="J5708" i="2"/>
  <c r="N5708" i="2"/>
  <c r="R5708" i="2"/>
  <c r="V5708" i="2"/>
  <c r="Z5708" i="2"/>
  <c r="AC5759" i="2"/>
  <c r="F5762" i="2"/>
  <c r="J5762" i="2"/>
  <c r="N5762" i="2"/>
  <c r="R5762" i="2"/>
  <c r="V5762" i="2"/>
  <c r="Z5762" i="2"/>
  <c r="I5765" i="2"/>
  <c r="M5765" i="2"/>
  <c r="Q5765" i="2"/>
  <c r="U5765" i="2"/>
  <c r="AC5769" i="2"/>
  <c r="M5779" i="2"/>
  <c r="Q5779" i="2"/>
  <c r="U5779" i="2"/>
  <c r="H5782" i="2"/>
  <c r="L5782" i="2"/>
  <c r="P5782" i="2"/>
  <c r="T5782" i="2"/>
  <c r="X5782" i="2"/>
  <c r="AB5782" i="2"/>
  <c r="AC5791" i="2"/>
  <c r="E5798" i="2"/>
  <c r="I5798" i="2"/>
  <c r="I5799" i="2" s="1"/>
  <c r="M5798" i="2"/>
  <c r="M5799" i="2" s="1"/>
  <c r="Q5798" i="2"/>
  <c r="Q5799" i="2" s="1"/>
  <c r="U5798" i="2"/>
  <c r="U5799" i="2" s="1"/>
  <c r="AC5803" i="2"/>
  <c r="AA5903" i="2"/>
  <c r="AA5905" i="2" s="1"/>
  <c r="I5817" i="2"/>
  <c r="M5817" i="2"/>
  <c r="Q5817" i="2"/>
  <c r="U5817" i="2"/>
  <c r="H5820" i="2"/>
  <c r="L5820" i="2"/>
  <c r="P5820" i="2"/>
  <c r="T5820" i="2"/>
  <c r="X5820" i="2"/>
  <c r="AB5820" i="2"/>
  <c r="AC5829" i="2"/>
  <c r="AC5835" i="2"/>
  <c r="F5845" i="2"/>
  <c r="J5845" i="2"/>
  <c r="N5845" i="2"/>
  <c r="R5845" i="2"/>
  <c r="V5845" i="2"/>
  <c r="Z5845" i="2"/>
  <c r="E5848" i="2"/>
  <c r="I5848" i="2"/>
  <c r="M5848" i="2"/>
  <c r="Q5848" i="2"/>
  <c r="U5848" i="2"/>
  <c r="E5852" i="2"/>
  <c r="AC5864" i="2"/>
  <c r="G5866" i="2"/>
  <c r="K5866" i="2"/>
  <c r="O5866" i="2"/>
  <c r="S5866" i="2"/>
  <c r="W5866" i="2"/>
  <c r="AA5866" i="2"/>
  <c r="M5876" i="2"/>
  <c r="Q5876" i="2"/>
  <c r="U5876" i="2"/>
  <c r="AC5870" i="2"/>
  <c r="F5873" i="2"/>
  <c r="J5873" i="2"/>
  <c r="N5873" i="2"/>
  <c r="R5873" i="2"/>
  <c r="V5873" i="2"/>
  <c r="Z5873" i="2"/>
  <c r="H5930" i="2"/>
  <c r="L5930" i="2"/>
  <c r="P5930" i="2"/>
  <c r="T5930" i="2"/>
  <c r="X5930" i="2"/>
  <c r="AB5930" i="2"/>
  <c r="AC5954" i="2"/>
  <c r="AD5954" i="2" s="1"/>
  <c r="AC5961" i="2"/>
  <c r="AD5961" i="2" s="1"/>
  <c r="AC5989" i="2"/>
  <c r="AD5989" i="2" s="1"/>
  <c r="H5765" i="2"/>
  <c r="L5765" i="2"/>
  <c r="P5765" i="2"/>
  <c r="T5765" i="2"/>
  <c r="X5765" i="2"/>
  <c r="AB5765" i="2"/>
  <c r="AC5784" i="2"/>
  <c r="AC5790" i="2"/>
  <c r="H5798" i="2"/>
  <c r="H5799" i="2" s="1"/>
  <c r="L5798" i="2"/>
  <c r="L5799" i="2" s="1"/>
  <c r="P5798" i="2"/>
  <c r="P5799" i="2" s="1"/>
  <c r="T5798" i="2"/>
  <c r="T5799" i="2" s="1"/>
  <c r="X5798" i="2"/>
  <c r="X5799" i="2" s="1"/>
  <c r="AB5798" i="2"/>
  <c r="AB5799" i="2" s="1"/>
  <c r="E5806" i="2"/>
  <c r="H5817" i="2"/>
  <c r="L5817" i="2"/>
  <c r="P5817" i="2"/>
  <c r="T5817" i="2"/>
  <c r="X5817" i="2"/>
  <c r="AB5817" i="2"/>
  <c r="G5820" i="2"/>
  <c r="K5820" i="2"/>
  <c r="O5820" i="2"/>
  <c r="S5820" i="2"/>
  <c r="W5820" i="2"/>
  <c r="AA5820" i="2"/>
  <c r="AC5822" i="2"/>
  <c r="AC5828" i="2"/>
  <c r="E5845" i="2"/>
  <c r="AC5845" i="2" s="1"/>
  <c r="H5848" i="2"/>
  <c r="L5848" i="2"/>
  <c r="P5848" i="2"/>
  <c r="T5848" i="2"/>
  <c r="X5848" i="2"/>
  <c r="AB5848" i="2"/>
  <c r="AC5857" i="2"/>
  <c r="AC5863" i="2"/>
  <c r="G5765" i="2"/>
  <c r="K5765" i="2"/>
  <c r="O5765" i="2"/>
  <c r="S5765" i="2"/>
  <c r="W5765" i="2"/>
  <c r="AA5765" i="2"/>
  <c r="AC5776" i="2"/>
  <c r="F5782" i="2"/>
  <c r="J5782" i="2"/>
  <c r="N5782" i="2"/>
  <c r="R5782" i="2"/>
  <c r="V5782" i="2"/>
  <c r="Z5782" i="2"/>
  <c r="AC5783" i="2"/>
  <c r="G5798" i="2"/>
  <c r="G5799" i="2" s="1"/>
  <c r="K5798" i="2"/>
  <c r="K5799" i="2" s="1"/>
  <c r="O5798" i="2"/>
  <c r="O5799" i="2" s="1"/>
  <c r="S5798" i="2"/>
  <c r="S5799" i="2" s="1"/>
  <c r="W5798" i="2"/>
  <c r="W5799" i="2" s="1"/>
  <c r="AA5798" i="2"/>
  <c r="AA5799" i="2" s="1"/>
  <c r="AC5815" i="2"/>
  <c r="G5817" i="2"/>
  <c r="K5817" i="2"/>
  <c r="O5817" i="2"/>
  <c r="S5817" i="2"/>
  <c r="W5817" i="2"/>
  <c r="AA5817" i="2"/>
  <c r="F5820" i="2"/>
  <c r="J5820" i="2"/>
  <c r="N5820" i="2"/>
  <c r="R5820" i="2"/>
  <c r="V5820" i="2"/>
  <c r="Z5820" i="2"/>
  <c r="AC5821" i="2"/>
  <c r="G5848" i="2"/>
  <c r="K5848" i="2"/>
  <c r="O5848" i="2"/>
  <c r="S5848" i="2"/>
  <c r="W5848" i="2"/>
  <c r="AA5848" i="2"/>
  <c r="AC5856" i="2"/>
  <c r="O5876" i="2"/>
  <c r="S5876" i="2"/>
  <c r="W5876" i="2"/>
  <c r="AA5876" i="2"/>
  <c r="F5999" i="2"/>
  <c r="J5999" i="2"/>
  <c r="N5999" i="2"/>
  <c r="R5999" i="2"/>
  <c r="V5999" i="2"/>
  <c r="Z5999" i="2"/>
  <c r="AC5975" i="2"/>
  <c r="AD5975" i="2" s="1"/>
  <c r="F5765" i="2"/>
  <c r="J5765" i="2"/>
  <c r="N5765" i="2"/>
  <c r="R5765" i="2"/>
  <c r="V5765" i="2"/>
  <c r="Z5765" i="2"/>
  <c r="AC5766" i="2"/>
  <c r="AC5814" i="2"/>
  <c r="F5817" i="2"/>
  <c r="J5817" i="2"/>
  <c r="N5817" i="2"/>
  <c r="R5817" i="2"/>
  <c r="V5817" i="2"/>
  <c r="Z5817" i="2"/>
  <c r="I5820" i="2"/>
  <c r="M5820" i="2"/>
  <c r="Q5820" i="2"/>
  <c r="U5820" i="2"/>
  <c r="AC5849" i="2"/>
  <c r="K5873" i="2"/>
  <c r="I5930" i="2"/>
  <c r="M5930" i="2"/>
  <c r="Q5930" i="2"/>
  <c r="U5930" i="2"/>
  <c r="AC5885" i="2"/>
  <c r="AC5891" i="2"/>
  <c r="F5916" i="2"/>
  <c r="J5916" i="2"/>
  <c r="N5916" i="2"/>
  <c r="R5916" i="2"/>
  <c r="V5916" i="2"/>
  <c r="Z5916" i="2"/>
  <c r="I5919" i="2"/>
  <c r="I5999" i="2" s="1"/>
  <c r="M5919" i="2"/>
  <c r="M5999" i="2" s="1"/>
  <c r="Q5919" i="2"/>
  <c r="Q5999" i="2" s="1"/>
  <c r="U5919" i="2"/>
  <c r="U5999" i="2" s="1"/>
  <c r="G5928" i="2"/>
  <c r="K5928" i="2"/>
  <c r="O5928" i="2"/>
  <c r="S5928" i="2"/>
  <c r="W5928" i="2"/>
  <c r="AA5928" i="2"/>
  <c r="G5929" i="2"/>
  <c r="K5929" i="2"/>
  <c r="O5929" i="2"/>
  <c r="S5929" i="2"/>
  <c r="W5929" i="2"/>
  <c r="AA5929" i="2"/>
  <c r="K5999" i="2"/>
  <c r="O5999" i="2"/>
  <c r="S5999" i="2"/>
  <c r="W5999" i="2"/>
  <c r="AA5999" i="2"/>
  <c r="AC5942" i="2"/>
  <c r="AC5948" i="2"/>
  <c r="AC5955" i="2"/>
  <c r="AC5977" i="2"/>
  <c r="AC5983" i="2"/>
  <c r="F5994" i="2"/>
  <c r="F5996" i="2" s="1"/>
  <c r="J5994" i="2"/>
  <c r="J5996" i="2" s="1"/>
  <c r="N5994" i="2"/>
  <c r="N5996" i="2" s="1"/>
  <c r="R5994" i="2"/>
  <c r="R5996" i="2" s="1"/>
  <c r="V5994" i="2"/>
  <c r="Z5994" i="2"/>
  <c r="Z5996" i="2" s="1"/>
  <c r="I5995" i="2"/>
  <c r="I5997" i="2" s="1"/>
  <c r="M5995" i="2"/>
  <c r="M5997" i="2" s="1"/>
  <c r="Q5995" i="2"/>
  <c r="Q5997" i="2" s="1"/>
  <c r="U5995" i="2"/>
  <c r="U5997" i="2" s="1"/>
  <c r="AC5878" i="2"/>
  <c r="AC5884" i="2"/>
  <c r="E5894" i="2"/>
  <c r="I5916" i="2"/>
  <c r="M5916" i="2"/>
  <c r="Q5916" i="2"/>
  <c r="U5916" i="2"/>
  <c r="H5919" i="2"/>
  <c r="H5999" i="2" s="1"/>
  <c r="L5919" i="2"/>
  <c r="L5999" i="2" s="1"/>
  <c r="P5919" i="2"/>
  <c r="P5999" i="2" s="1"/>
  <c r="T5919" i="2"/>
  <c r="T5999" i="2" s="1"/>
  <c r="X5919" i="2"/>
  <c r="X5999" i="2" s="1"/>
  <c r="AB5919" i="2"/>
  <c r="AB5999" i="2" s="1"/>
  <c r="F5928" i="2"/>
  <c r="J5928" i="2"/>
  <c r="J5930" i="2" s="1"/>
  <c r="N5928" i="2"/>
  <c r="N5930" i="2" s="1"/>
  <c r="R5928" i="2"/>
  <c r="R5930" i="2" s="1"/>
  <c r="V5928" i="2"/>
  <c r="V5930" i="2" s="1"/>
  <c r="Z5928" i="2"/>
  <c r="Z5930" i="2" s="1"/>
  <c r="AC5935" i="2"/>
  <c r="AC5941" i="2"/>
  <c r="AC5970" i="2"/>
  <c r="AC5976" i="2"/>
  <c r="AC5986" i="2"/>
  <c r="I5994" i="2"/>
  <c r="I5996" i="2" s="1"/>
  <c r="M5994" i="2"/>
  <c r="M5996" i="2" s="1"/>
  <c r="Q5994" i="2"/>
  <c r="Q5996" i="2" s="1"/>
  <c r="U5994" i="2"/>
  <c r="U5996" i="2" s="1"/>
  <c r="AC5877" i="2"/>
  <c r="AC5914" i="2"/>
  <c r="H5916" i="2"/>
  <c r="L5916" i="2"/>
  <c r="P5916" i="2"/>
  <c r="T5916" i="2"/>
  <c r="X5916" i="2"/>
  <c r="AB5916" i="2"/>
  <c r="AC5934" i="2"/>
  <c r="AC5951" i="2"/>
  <c r="AC5969" i="2"/>
  <c r="H5994" i="2"/>
  <c r="H5996" i="2" s="1"/>
  <c r="L5994" i="2"/>
  <c r="L5996" i="2" s="1"/>
  <c r="P5994" i="2"/>
  <c r="P5996" i="2" s="1"/>
  <c r="T5994" i="2"/>
  <c r="T5996" i="2" s="1"/>
  <c r="X5994" i="2"/>
  <c r="X5996" i="2" s="1"/>
  <c r="AB5994" i="2"/>
  <c r="AB5996" i="2" s="1"/>
  <c r="AC5920" i="2"/>
  <c r="AC5962" i="2"/>
  <c r="Z4855" i="2"/>
  <c r="F4841" i="2"/>
  <c r="J4841" i="2"/>
  <c r="N4841" i="2"/>
  <c r="R4841" i="2"/>
  <c r="V4841" i="2"/>
  <c r="Z4841" i="2"/>
  <c r="AC4846" i="2"/>
  <c r="I4853" i="2"/>
  <c r="M4853" i="2"/>
  <c r="Q4853" i="2"/>
  <c r="U4853" i="2"/>
  <c r="AC4859" i="2"/>
  <c r="F4862" i="2"/>
  <c r="J4862" i="2"/>
  <c r="N4862" i="2"/>
  <c r="R4862" i="2"/>
  <c r="V4862" i="2"/>
  <c r="Z4862" i="2"/>
  <c r="I4865" i="2"/>
  <c r="M4865" i="2"/>
  <c r="Q4865" i="2"/>
  <c r="U4865" i="2"/>
  <c r="F4869" i="2"/>
  <c r="AC4869" i="2" s="1"/>
  <c r="J4869" i="2"/>
  <c r="N4869" i="2"/>
  <c r="R4869" i="2"/>
  <c r="V4869" i="2"/>
  <c r="Z4869" i="2"/>
  <c r="I4872" i="2"/>
  <c r="M4872" i="2"/>
  <c r="Q4872" i="2"/>
  <c r="U4872" i="2"/>
  <c r="AC4883" i="2"/>
  <c r="I4883" i="2"/>
  <c r="M4883" i="2"/>
  <c r="Q4883" i="2"/>
  <c r="U4883" i="2"/>
  <c r="H4886" i="2"/>
  <c r="L4886" i="2"/>
  <c r="P4886" i="2"/>
  <c r="T4886" i="2"/>
  <c r="X4886" i="2"/>
  <c r="AB4886" i="2"/>
  <c r="AC4895" i="2"/>
  <c r="AC4901" i="2"/>
  <c r="H4921" i="2"/>
  <c r="H4923" i="2" s="1"/>
  <c r="L4921" i="2"/>
  <c r="L4923" i="2" s="1"/>
  <c r="P4921" i="2"/>
  <c r="P4923" i="2" s="1"/>
  <c r="T4921" i="2"/>
  <c r="T4923" i="2" s="1"/>
  <c r="X4921" i="2"/>
  <c r="X4923" i="2" s="1"/>
  <c r="AB4921" i="2"/>
  <c r="AB4923" i="2" s="1"/>
  <c r="G4922" i="2"/>
  <c r="G4924" i="2" s="1"/>
  <c r="K4922" i="2"/>
  <c r="K4924" i="2" s="1"/>
  <c r="O4922" i="2"/>
  <c r="O4924" i="2" s="1"/>
  <c r="S4922" i="2"/>
  <c r="S4924" i="2" s="1"/>
  <c r="W4922" i="2"/>
  <c r="W4924" i="2" s="1"/>
  <c r="AA4922" i="2"/>
  <c r="AA4924" i="2" s="1"/>
  <c r="AC4931" i="2"/>
  <c r="H4933" i="2"/>
  <c r="L4933" i="2"/>
  <c r="P4933" i="2"/>
  <c r="T4933" i="2"/>
  <c r="X4933" i="2"/>
  <c r="AB4933" i="2"/>
  <c r="E4940" i="2"/>
  <c r="Q4940" i="2"/>
  <c r="U4940" i="2"/>
  <c r="G4945" i="2"/>
  <c r="K4945" i="2"/>
  <c r="O4945" i="2"/>
  <c r="S4945" i="2"/>
  <c r="W4945" i="2"/>
  <c r="AA4945" i="2"/>
  <c r="E4841" i="2"/>
  <c r="AC4845" i="2"/>
  <c r="H4854" i="2"/>
  <c r="L4854" i="2"/>
  <c r="P4854" i="2"/>
  <c r="T4854" i="2"/>
  <c r="X4854" i="2"/>
  <c r="AB4854" i="2"/>
  <c r="I4862" i="2"/>
  <c r="M4862" i="2"/>
  <c r="Q4862" i="2"/>
  <c r="U4862" i="2"/>
  <c r="H4872" i="2"/>
  <c r="L4872" i="2"/>
  <c r="P4872" i="2"/>
  <c r="T4872" i="2"/>
  <c r="X4872" i="2"/>
  <c r="AB4872" i="2"/>
  <c r="AC4881" i="2"/>
  <c r="G4886" i="2"/>
  <c r="K4886" i="2"/>
  <c r="O4886" i="2"/>
  <c r="S4886" i="2"/>
  <c r="W4886" i="2"/>
  <c r="AA4886" i="2"/>
  <c r="AC4888" i="2"/>
  <c r="AC4894" i="2"/>
  <c r="G4921" i="2"/>
  <c r="G4923" i="2" s="1"/>
  <c r="K4921" i="2"/>
  <c r="K4923" i="2" s="1"/>
  <c r="O4921" i="2"/>
  <c r="O4923" i="2" s="1"/>
  <c r="S4921" i="2"/>
  <c r="S4923" i="2" s="1"/>
  <c r="W4921" i="2"/>
  <c r="W4923" i="2" s="1"/>
  <c r="AA4921" i="2"/>
  <c r="AA4923" i="2" s="1"/>
  <c r="AC4930" i="2"/>
  <c r="F4946" i="2"/>
  <c r="J4946" i="2"/>
  <c r="N4946" i="2"/>
  <c r="R4946" i="2"/>
  <c r="V4946" i="2"/>
  <c r="Z4946" i="2"/>
  <c r="Z4947" i="2" s="1"/>
  <c r="G4853" i="2"/>
  <c r="K4853" i="2"/>
  <c r="O4853" i="2"/>
  <c r="S4853" i="2"/>
  <c r="W4853" i="2"/>
  <c r="AA4853" i="2"/>
  <c r="H4862" i="2"/>
  <c r="L4862" i="2"/>
  <c r="P4862" i="2"/>
  <c r="T4862" i="2"/>
  <c r="X4862" i="2"/>
  <c r="AB4862" i="2"/>
  <c r="G4872" i="2"/>
  <c r="K4872" i="2"/>
  <c r="O4872" i="2"/>
  <c r="S4872" i="2"/>
  <c r="W4872" i="2"/>
  <c r="AA4872" i="2"/>
  <c r="F4886" i="2"/>
  <c r="J4886" i="2"/>
  <c r="N4886" i="2"/>
  <c r="R4886" i="2"/>
  <c r="V4886" i="2"/>
  <c r="Z4886" i="2"/>
  <c r="AC4887" i="2"/>
  <c r="F4921" i="2"/>
  <c r="F4923" i="2" s="1"/>
  <c r="J4921" i="2"/>
  <c r="J4923" i="2" s="1"/>
  <c r="N4921" i="2"/>
  <c r="N4923" i="2" s="1"/>
  <c r="R4921" i="2"/>
  <c r="R4923" i="2" s="1"/>
  <c r="V4921" i="2"/>
  <c r="Z4921" i="2"/>
  <c r="Z4923" i="2" s="1"/>
  <c r="E4922" i="2"/>
  <c r="E4924" i="2" s="1"/>
  <c r="I4945" i="2"/>
  <c r="M4945" i="2"/>
  <c r="Q4945" i="2"/>
  <c r="U4945" i="2"/>
  <c r="AC4873" i="2"/>
  <c r="AC4908" i="2"/>
  <c r="AC4937" i="2"/>
  <c r="G5087" i="2"/>
  <c r="G5084" i="2"/>
  <c r="K5087" i="2"/>
  <c r="K5084" i="2"/>
  <c r="O5087" i="2"/>
  <c r="O5084" i="2"/>
  <c r="S5087" i="2"/>
  <c r="S5084" i="2"/>
  <c r="W5087" i="2"/>
  <c r="W5084" i="2"/>
  <c r="AA5087" i="2"/>
  <c r="AA5084" i="2"/>
  <c r="H4954" i="2"/>
  <c r="L4954" i="2"/>
  <c r="P4954" i="2"/>
  <c r="T4954" i="2"/>
  <c r="X4954" i="2"/>
  <c r="AB4954" i="2"/>
  <c r="G4957" i="2"/>
  <c r="K4957" i="2"/>
  <c r="O4957" i="2"/>
  <c r="S4957" i="2"/>
  <c r="W4957" i="2"/>
  <c r="AA4957" i="2"/>
  <c r="AC4959" i="2"/>
  <c r="AC4965" i="2"/>
  <c r="AC4987" i="2"/>
  <c r="AC4993" i="2"/>
  <c r="E5003" i="2"/>
  <c r="E5011" i="2"/>
  <c r="E5013" i="2" s="1"/>
  <c r="I5011" i="2"/>
  <c r="I5013" i="2" s="1"/>
  <c r="M5011" i="2"/>
  <c r="M5013" i="2" s="1"/>
  <c r="Q5011" i="2"/>
  <c r="Q5013" i="2" s="1"/>
  <c r="U5011" i="2"/>
  <c r="U5013" i="2" s="1"/>
  <c r="E5023" i="2"/>
  <c r="I5023" i="2"/>
  <c r="M5023" i="2"/>
  <c r="Q5023" i="2"/>
  <c r="U5023" i="2"/>
  <c r="AC5027" i="2"/>
  <c r="H5035" i="2"/>
  <c r="L5035" i="2"/>
  <c r="P5035" i="2"/>
  <c r="T5035" i="2"/>
  <c r="X5035" i="2"/>
  <c r="AB5035" i="2"/>
  <c r="I5042" i="2"/>
  <c r="M5042" i="2"/>
  <c r="Q5042" i="2"/>
  <c r="U5042" i="2"/>
  <c r="H5045" i="2"/>
  <c r="L5045" i="2"/>
  <c r="P5045" i="2"/>
  <c r="T5045" i="2"/>
  <c r="X5045" i="2"/>
  <c r="AB5045" i="2"/>
  <c r="H5056" i="2"/>
  <c r="L5056" i="2"/>
  <c r="P5056" i="2"/>
  <c r="T5056" i="2"/>
  <c r="X5056" i="2"/>
  <c r="AB5056" i="2"/>
  <c r="F5066" i="2"/>
  <c r="J5066" i="2"/>
  <c r="N5066" i="2"/>
  <c r="R5066" i="2"/>
  <c r="V5066" i="2"/>
  <c r="Z5066" i="2"/>
  <c r="AC5061" i="2"/>
  <c r="X5063" i="2"/>
  <c r="E5066" i="2"/>
  <c r="U5066" i="2"/>
  <c r="H5070" i="2"/>
  <c r="L5070" i="2"/>
  <c r="P5070" i="2"/>
  <c r="T5070" i="2"/>
  <c r="X5070" i="2"/>
  <c r="AB5070" i="2"/>
  <c r="AC5074" i="2"/>
  <c r="K5077" i="2"/>
  <c r="S5077" i="2"/>
  <c r="AA5077" i="2"/>
  <c r="H5084" i="2"/>
  <c r="N5084" i="2"/>
  <c r="N5087" i="2"/>
  <c r="R5084" i="2"/>
  <c r="R5087" i="2"/>
  <c r="V5084" i="2"/>
  <c r="V5087" i="2"/>
  <c r="Z5084" i="2"/>
  <c r="Z5087" i="2"/>
  <c r="AC4952" i="2"/>
  <c r="G4954" i="2"/>
  <c r="K4954" i="2"/>
  <c r="O4954" i="2"/>
  <c r="S4954" i="2"/>
  <c r="W4954" i="2"/>
  <c r="AA4954" i="2"/>
  <c r="F4957" i="2"/>
  <c r="J4957" i="2"/>
  <c r="N4957" i="2"/>
  <c r="R4957" i="2"/>
  <c r="V4957" i="2"/>
  <c r="Z4957" i="2"/>
  <c r="AC4958" i="2"/>
  <c r="AC4980" i="2"/>
  <c r="AC4986" i="2"/>
  <c r="E4996" i="2"/>
  <c r="H5011" i="2"/>
  <c r="H5013" i="2" s="1"/>
  <c r="L5011" i="2"/>
  <c r="L5013" i="2" s="1"/>
  <c r="P5011" i="2"/>
  <c r="P5013" i="2" s="1"/>
  <c r="T5011" i="2"/>
  <c r="T5013" i="2" s="1"/>
  <c r="X5011" i="2"/>
  <c r="X5013" i="2" s="1"/>
  <c r="AB5011" i="2"/>
  <c r="AB5013" i="2" s="1"/>
  <c r="AC5021" i="2"/>
  <c r="E5030" i="2"/>
  <c r="G5035" i="2"/>
  <c r="K5035" i="2"/>
  <c r="O5035" i="2"/>
  <c r="S5035" i="2"/>
  <c r="W5035" i="2"/>
  <c r="AA5035" i="2"/>
  <c r="H5042" i="2"/>
  <c r="L5042" i="2"/>
  <c r="P5042" i="2"/>
  <c r="T5042" i="2"/>
  <c r="X5042" i="2"/>
  <c r="AB5042" i="2"/>
  <c r="G5045" i="2"/>
  <c r="K5045" i="2"/>
  <c r="O5045" i="2"/>
  <c r="S5045" i="2"/>
  <c r="W5045" i="2"/>
  <c r="AA5045" i="2"/>
  <c r="AC5053" i="2"/>
  <c r="E5070" i="2"/>
  <c r="H5080" i="2"/>
  <c r="L5080" i="2"/>
  <c r="P5080" i="2"/>
  <c r="T5080" i="2"/>
  <c r="X5080" i="2"/>
  <c r="AB5080" i="2"/>
  <c r="I5077" i="2"/>
  <c r="Q5077" i="2"/>
  <c r="F5084" i="2"/>
  <c r="AC5084" i="2"/>
  <c r="I5084" i="2"/>
  <c r="I5087" i="2"/>
  <c r="M5084" i="2"/>
  <c r="M5087" i="2"/>
  <c r="Q5084" i="2"/>
  <c r="Q5087" i="2"/>
  <c r="U5084" i="2"/>
  <c r="U5087" i="2"/>
  <c r="AC4951" i="2"/>
  <c r="F4954" i="2"/>
  <c r="AC4954" i="2" s="1"/>
  <c r="J4954" i="2"/>
  <c r="N4954" i="2"/>
  <c r="R4954" i="2"/>
  <c r="V4954" i="2"/>
  <c r="Z4954" i="2"/>
  <c r="AC4979" i="2"/>
  <c r="AC5020" i="2"/>
  <c r="F5035" i="2"/>
  <c r="J5035" i="2"/>
  <c r="N5035" i="2"/>
  <c r="R5035" i="2"/>
  <c r="V5035" i="2"/>
  <c r="Z5035" i="2"/>
  <c r="Z5036" i="2" s="1"/>
  <c r="AC5040" i="2"/>
  <c r="G5042" i="2"/>
  <c r="K5042" i="2"/>
  <c r="O5042" i="2"/>
  <c r="S5042" i="2"/>
  <c r="W5042" i="2"/>
  <c r="AA5042" i="2"/>
  <c r="F5045" i="2"/>
  <c r="J5045" i="2"/>
  <c r="N5045" i="2"/>
  <c r="R5045" i="2"/>
  <c r="V5045" i="2"/>
  <c r="Z5045" i="2"/>
  <c r="AC5046" i="2"/>
  <c r="I5052" i="2"/>
  <c r="M5052" i="2"/>
  <c r="Q5052" i="2"/>
  <c r="U5052" i="2"/>
  <c r="W5063" i="2"/>
  <c r="AA5063" i="2"/>
  <c r="F5070" i="2"/>
  <c r="J5070" i="2"/>
  <c r="N5070" i="2"/>
  <c r="R5070" i="2"/>
  <c r="V5070" i="2"/>
  <c r="Z5070" i="2"/>
  <c r="G5077" i="2"/>
  <c r="O5077" i="2"/>
  <c r="W5077" i="2"/>
  <c r="AC5081" i="2"/>
  <c r="AC5082" i="2"/>
  <c r="L5084" i="2"/>
  <c r="L5087" i="2"/>
  <c r="P5084" i="2"/>
  <c r="P5087" i="2"/>
  <c r="T5084" i="2"/>
  <c r="T5087" i="2"/>
  <c r="X5084" i="2"/>
  <c r="X5087" i="2"/>
  <c r="AB5084" i="2"/>
  <c r="AB5087" i="2"/>
  <c r="I4954" i="2"/>
  <c r="M4954" i="2"/>
  <c r="Q4954" i="2"/>
  <c r="U4954" i="2"/>
  <c r="AC4972" i="2"/>
  <c r="AC5000" i="2"/>
  <c r="AC5039" i="2"/>
  <c r="F5042" i="2"/>
  <c r="J5042" i="2"/>
  <c r="N5042" i="2"/>
  <c r="R5042" i="2"/>
  <c r="V5042" i="2"/>
  <c r="Z5042" i="2"/>
  <c r="I5045" i="2"/>
  <c r="M5045" i="2"/>
  <c r="Q5045" i="2"/>
  <c r="U5045" i="2"/>
  <c r="H5063" i="2"/>
  <c r="L5063" i="2"/>
  <c r="P5063" i="2"/>
  <c r="T5063" i="2"/>
  <c r="M5077" i="2"/>
  <c r="U5077" i="2"/>
  <c r="AC5067" i="2"/>
  <c r="AC5102" i="2"/>
  <c r="E5109" i="2"/>
  <c r="I5109" i="2"/>
  <c r="M5109" i="2"/>
  <c r="Q5109" i="2"/>
  <c r="U5109" i="2"/>
  <c r="E5113" i="2"/>
  <c r="E5143" i="2"/>
  <c r="H5146" i="2"/>
  <c r="L5146" i="2"/>
  <c r="P5146" i="2"/>
  <c r="T5146" i="2"/>
  <c r="X5146" i="2"/>
  <c r="AB5146" i="2"/>
  <c r="F5155" i="2"/>
  <c r="J5155" i="2"/>
  <c r="N5155" i="2"/>
  <c r="R5155" i="2"/>
  <c r="V5155" i="2"/>
  <c r="Z5155" i="2"/>
  <c r="F5156" i="2"/>
  <c r="J5156" i="2"/>
  <c r="N5156" i="2"/>
  <c r="R5156" i="2"/>
  <c r="V5156" i="2"/>
  <c r="Z5156" i="2"/>
  <c r="F5256" i="2"/>
  <c r="F5258" i="2" s="1"/>
  <c r="J5256" i="2"/>
  <c r="J5258" i="2" s="1"/>
  <c r="N5256" i="2"/>
  <c r="N5258" i="2" s="1"/>
  <c r="R5256" i="2"/>
  <c r="R5258" i="2" s="1"/>
  <c r="V5256" i="2"/>
  <c r="Z5256" i="2"/>
  <c r="Z5258" i="2" s="1"/>
  <c r="E5257" i="2"/>
  <c r="E5259" i="2" s="1"/>
  <c r="I5257" i="2"/>
  <c r="I5259" i="2" s="1"/>
  <c r="M5257" i="2"/>
  <c r="M5259" i="2" s="1"/>
  <c r="Q5257" i="2"/>
  <c r="Q5259" i="2" s="1"/>
  <c r="U5257" i="2"/>
  <c r="U5259" i="2" s="1"/>
  <c r="AC5162" i="2"/>
  <c r="F5167" i="2"/>
  <c r="J5167" i="2"/>
  <c r="N5167" i="2"/>
  <c r="R5167" i="2"/>
  <c r="V5167" i="2"/>
  <c r="Z5167" i="2"/>
  <c r="AC5168" i="2"/>
  <c r="G5188" i="2"/>
  <c r="K5188" i="2"/>
  <c r="O5188" i="2"/>
  <c r="S5188" i="2"/>
  <c r="W5188" i="2"/>
  <c r="AA5188" i="2"/>
  <c r="F5185" i="2"/>
  <c r="J5185" i="2"/>
  <c r="N5185" i="2"/>
  <c r="R5185" i="2"/>
  <c r="V5185" i="2"/>
  <c r="Z5185" i="2"/>
  <c r="E5105" i="2"/>
  <c r="H5109" i="2"/>
  <c r="L5109" i="2"/>
  <c r="P5109" i="2"/>
  <c r="T5109" i="2"/>
  <c r="X5109" i="2"/>
  <c r="AB5109" i="2"/>
  <c r="AC5119" i="2"/>
  <c r="H5143" i="2"/>
  <c r="L5143" i="2"/>
  <c r="P5143" i="2"/>
  <c r="T5143" i="2"/>
  <c r="X5143" i="2"/>
  <c r="AB5143" i="2"/>
  <c r="G5146" i="2"/>
  <c r="K5146" i="2"/>
  <c r="O5146" i="2"/>
  <c r="S5146" i="2"/>
  <c r="W5146" i="2"/>
  <c r="AA5146" i="2"/>
  <c r="AC5148" i="2"/>
  <c r="G5150" i="2"/>
  <c r="K5150" i="2"/>
  <c r="O5150" i="2"/>
  <c r="S5150" i="2"/>
  <c r="W5150" i="2"/>
  <c r="AA5150" i="2"/>
  <c r="F5153" i="2"/>
  <c r="J5153" i="2"/>
  <c r="N5153" i="2"/>
  <c r="R5153" i="2"/>
  <c r="V5153" i="2"/>
  <c r="Z5153" i="2"/>
  <c r="I5155" i="2"/>
  <c r="M5155" i="2"/>
  <c r="Q5155" i="2"/>
  <c r="U5155" i="2"/>
  <c r="I5156" i="2"/>
  <c r="M5156" i="2"/>
  <c r="Q5156" i="2"/>
  <c r="U5156" i="2"/>
  <c r="AC5161" i="2"/>
  <c r="F5164" i="2"/>
  <c r="J5164" i="2"/>
  <c r="N5164" i="2"/>
  <c r="R5164" i="2"/>
  <c r="V5164" i="2"/>
  <c r="Z5164" i="2"/>
  <c r="I5167" i="2"/>
  <c r="M5167" i="2"/>
  <c r="Q5167" i="2"/>
  <c r="U5167" i="2"/>
  <c r="H5174" i="2"/>
  <c r="L5174" i="2"/>
  <c r="P5174" i="2"/>
  <c r="T5174" i="2"/>
  <c r="X5174" i="2"/>
  <c r="AB5174" i="2"/>
  <c r="G5181" i="2"/>
  <c r="K5181" i="2"/>
  <c r="O5181" i="2"/>
  <c r="S5181" i="2"/>
  <c r="W5181" i="2"/>
  <c r="AA5181" i="2"/>
  <c r="AC5183" i="2"/>
  <c r="G5109" i="2"/>
  <c r="K5109" i="2"/>
  <c r="O5109" i="2"/>
  <c r="S5109" i="2"/>
  <c r="W5109" i="2"/>
  <c r="AA5109" i="2"/>
  <c r="AC5118" i="2"/>
  <c r="O5143" i="2"/>
  <c r="S5143" i="2"/>
  <c r="W5143" i="2"/>
  <c r="AA5143" i="2"/>
  <c r="AC5147" i="2"/>
  <c r="L5256" i="2"/>
  <c r="L5258" i="2" s="1"/>
  <c r="P5256" i="2"/>
  <c r="P5258" i="2" s="1"/>
  <c r="T5256" i="2"/>
  <c r="T5258" i="2" s="1"/>
  <c r="X5256" i="2"/>
  <c r="X5258" i="2" s="1"/>
  <c r="AB5256" i="2"/>
  <c r="AB5258" i="2" s="1"/>
  <c r="G5257" i="2"/>
  <c r="G5259" i="2" s="1"/>
  <c r="K5257" i="2"/>
  <c r="K5259" i="2" s="1"/>
  <c r="O5257" i="2"/>
  <c r="O5259" i="2" s="1"/>
  <c r="S5257" i="2"/>
  <c r="S5259" i="2" s="1"/>
  <c r="W5257" i="2"/>
  <c r="W5259" i="2" s="1"/>
  <c r="AA5257" i="2"/>
  <c r="AA5259" i="2" s="1"/>
  <c r="I5164" i="2"/>
  <c r="M5164" i="2"/>
  <c r="Q5164" i="2"/>
  <c r="U5164" i="2"/>
  <c r="H5167" i="2"/>
  <c r="L5167" i="2"/>
  <c r="P5167" i="2"/>
  <c r="T5167" i="2"/>
  <c r="X5167" i="2"/>
  <c r="AB5167" i="2"/>
  <c r="I5188" i="2"/>
  <c r="M5188" i="2"/>
  <c r="Q5188" i="2"/>
  <c r="U5188" i="2"/>
  <c r="AC5182" i="2"/>
  <c r="H5185" i="2"/>
  <c r="L5185" i="2"/>
  <c r="P5185" i="2"/>
  <c r="T5185" i="2"/>
  <c r="X5185" i="2"/>
  <c r="AB5185" i="2"/>
  <c r="AC5189" i="2"/>
  <c r="F5109" i="2"/>
  <c r="J5109" i="2"/>
  <c r="N5109" i="2"/>
  <c r="R5109" i="2"/>
  <c r="V5109" i="2"/>
  <c r="Z5109" i="2"/>
  <c r="AC5110" i="2"/>
  <c r="AC5140" i="2"/>
  <c r="H5164" i="2"/>
  <c r="L5164" i="2"/>
  <c r="P5164" i="2"/>
  <c r="T5164" i="2"/>
  <c r="X5164" i="2"/>
  <c r="AB5164" i="2"/>
  <c r="G5167" i="2"/>
  <c r="K5167" i="2"/>
  <c r="O5167" i="2"/>
  <c r="S5167" i="2"/>
  <c r="W5167" i="2"/>
  <c r="AA5167" i="2"/>
  <c r="AC5175" i="2"/>
  <c r="AC5190" i="2"/>
  <c r="AC5196" i="2"/>
  <c r="AC5218" i="2"/>
  <c r="AC5224" i="2"/>
  <c r="AC5246" i="2"/>
  <c r="AC5269" i="2"/>
  <c r="F5275" i="2"/>
  <c r="J5275" i="2"/>
  <c r="N5275" i="2"/>
  <c r="R5275" i="2"/>
  <c r="V5275" i="2"/>
  <c r="Z5275" i="2"/>
  <c r="F5279" i="2"/>
  <c r="J5279" i="2"/>
  <c r="N5279" i="2"/>
  <c r="R5279" i="2"/>
  <c r="V5279" i="2"/>
  <c r="Z5279" i="2"/>
  <c r="AC5290" i="2"/>
  <c r="F5293" i="2"/>
  <c r="J5293" i="2"/>
  <c r="N5293" i="2"/>
  <c r="R5293" i="2"/>
  <c r="V5293" i="2"/>
  <c r="Z5293" i="2"/>
  <c r="F5296" i="2"/>
  <c r="J5296" i="2"/>
  <c r="N5296" i="2"/>
  <c r="R5296" i="2"/>
  <c r="V5296" i="2"/>
  <c r="Z5296" i="2"/>
  <c r="AC5297" i="2"/>
  <c r="AC5211" i="2"/>
  <c r="AC5217" i="2"/>
  <c r="AC5239" i="2"/>
  <c r="AC5245" i="2"/>
  <c r="H5284" i="2"/>
  <c r="L5284" i="2"/>
  <c r="P5284" i="2"/>
  <c r="T5284" i="2"/>
  <c r="X5284" i="2"/>
  <c r="AB5284" i="2"/>
  <c r="H5285" i="2"/>
  <c r="L5285" i="2"/>
  <c r="P5285" i="2"/>
  <c r="T5285" i="2"/>
  <c r="X5285" i="2"/>
  <c r="AB5285" i="2"/>
  <c r="I5293" i="2"/>
  <c r="M5293" i="2"/>
  <c r="Q5293" i="2"/>
  <c r="U5293" i="2"/>
  <c r="I5296" i="2"/>
  <c r="M5296" i="2"/>
  <c r="Q5296" i="2"/>
  <c r="U5296" i="2"/>
  <c r="AB5300" i="2"/>
  <c r="AC5210" i="2"/>
  <c r="AC5238" i="2"/>
  <c r="G5284" i="2"/>
  <c r="K5284" i="2"/>
  <c r="O5284" i="2"/>
  <c r="S5284" i="2"/>
  <c r="W5284" i="2"/>
  <c r="AA5284" i="2"/>
  <c r="G5285" i="2"/>
  <c r="K5285" i="2"/>
  <c r="O5285" i="2"/>
  <c r="S5285" i="2"/>
  <c r="W5285" i="2"/>
  <c r="AA5285" i="2"/>
  <c r="H5293" i="2"/>
  <c r="L5293" i="2"/>
  <c r="P5293" i="2"/>
  <c r="T5293" i="2"/>
  <c r="X5293" i="2"/>
  <c r="AB5293" i="2"/>
  <c r="H5296" i="2"/>
  <c r="L5296" i="2"/>
  <c r="P5296" i="2"/>
  <c r="T5296" i="2"/>
  <c r="X5296" i="2"/>
  <c r="AB5296" i="2"/>
  <c r="G5303" i="2"/>
  <c r="K5303" i="2"/>
  <c r="O5303" i="2"/>
  <c r="S5303" i="2"/>
  <c r="W5303" i="2"/>
  <c r="AA5303" i="2"/>
  <c r="U5300" i="2"/>
  <c r="AC5203" i="2"/>
  <c r="AC5231" i="2"/>
  <c r="AC5291" i="2"/>
  <c r="G5293" i="2"/>
  <c r="K5293" i="2"/>
  <c r="O5293" i="2"/>
  <c r="S5293" i="2"/>
  <c r="W5293" i="2"/>
  <c r="AA5293" i="2"/>
  <c r="G5296" i="2"/>
  <c r="K5296" i="2"/>
  <c r="O5296" i="2"/>
  <c r="S5296" i="2"/>
  <c r="W5296" i="2"/>
  <c r="AA5296" i="2"/>
  <c r="N5303" i="2"/>
  <c r="R5303" i="2"/>
  <c r="V5303" i="2"/>
  <c r="Z5303" i="2"/>
  <c r="AC5305" i="2"/>
  <c r="AC5312" i="2"/>
  <c r="AC5356" i="2"/>
  <c r="G5358" i="2"/>
  <c r="K5358" i="2"/>
  <c r="O5358" i="2"/>
  <c r="S5358" i="2"/>
  <c r="W5358" i="2"/>
  <c r="AA5358" i="2"/>
  <c r="G5361" i="2"/>
  <c r="K5361" i="2"/>
  <c r="O5361" i="2"/>
  <c r="S5361" i="2"/>
  <c r="W5361" i="2"/>
  <c r="AA5361" i="2"/>
  <c r="AC5363" i="2"/>
  <c r="F5370" i="2"/>
  <c r="J5370" i="2"/>
  <c r="N5370" i="2"/>
  <c r="R5370" i="2"/>
  <c r="V5370" i="2"/>
  <c r="Z5370" i="2"/>
  <c r="F5371" i="2"/>
  <c r="J5371" i="2"/>
  <c r="N5371" i="2"/>
  <c r="R5371" i="2"/>
  <c r="V5371" i="2"/>
  <c r="Z5371" i="2"/>
  <c r="AC5377" i="2"/>
  <c r="G5382" i="2"/>
  <c r="K5382" i="2"/>
  <c r="O5382" i="2"/>
  <c r="S5382" i="2"/>
  <c r="W5382" i="2"/>
  <c r="AA5382" i="2"/>
  <c r="AC5384" i="2"/>
  <c r="E5400" i="2"/>
  <c r="E5403" i="2"/>
  <c r="F5422" i="2"/>
  <c r="F5424" i="2" s="1"/>
  <c r="J5422" i="2"/>
  <c r="J5424" i="2" s="1"/>
  <c r="N5422" i="2"/>
  <c r="N5424" i="2" s="1"/>
  <c r="R5422" i="2"/>
  <c r="R5424" i="2" s="1"/>
  <c r="V5422" i="2"/>
  <c r="Z5422" i="2"/>
  <c r="Z5424" i="2" s="1"/>
  <c r="I5423" i="2"/>
  <c r="I5425" i="2" s="1"/>
  <c r="M5423" i="2"/>
  <c r="M5425" i="2" s="1"/>
  <c r="Q5423" i="2"/>
  <c r="Q5425" i="2" s="1"/>
  <c r="U5423" i="2"/>
  <c r="U5425" i="2" s="1"/>
  <c r="AC5304" i="2"/>
  <c r="AC5311" i="2"/>
  <c r="AC5319" i="2"/>
  <c r="AC5326" i="2"/>
  <c r="AC5333" i="2"/>
  <c r="AC5355" i="2"/>
  <c r="AC5362" i="2"/>
  <c r="I5370" i="2"/>
  <c r="M5370" i="2"/>
  <c r="Q5370" i="2"/>
  <c r="U5370" i="2"/>
  <c r="I5371" i="2"/>
  <c r="M5371" i="2"/>
  <c r="Q5371" i="2"/>
  <c r="U5371" i="2"/>
  <c r="AC5376" i="2"/>
  <c r="AC5383" i="2"/>
  <c r="AC5391" i="2"/>
  <c r="I5422" i="2"/>
  <c r="I5424" i="2" s="1"/>
  <c r="M5422" i="2"/>
  <c r="M5424" i="2" s="1"/>
  <c r="Q5422" i="2"/>
  <c r="Q5424" i="2" s="1"/>
  <c r="U5422" i="2"/>
  <c r="U5424" i="2" s="1"/>
  <c r="H5423" i="2"/>
  <c r="H5425" i="2" s="1"/>
  <c r="L5423" i="2"/>
  <c r="L5425" i="2" s="1"/>
  <c r="P5423" i="2"/>
  <c r="P5425" i="2" s="1"/>
  <c r="T5423" i="2"/>
  <c r="T5425" i="2" s="1"/>
  <c r="X5423" i="2"/>
  <c r="X5425" i="2" s="1"/>
  <c r="AB5423" i="2"/>
  <c r="AB5425" i="2" s="1"/>
  <c r="AC5318" i="2"/>
  <c r="AC5325" i="2"/>
  <c r="AC5332" i="2"/>
  <c r="H5370" i="2"/>
  <c r="L5370" i="2"/>
  <c r="P5370" i="2"/>
  <c r="T5370" i="2"/>
  <c r="X5370" i="2"/>
  <c r="AB5370" i="2"/>
  <c r="H5371" i="2"/>
  <c r="L5371" i="2"/>
  <c r="P5371" i="2"/>
  <c r="T5371" i="2"/>
  <c r="X5371" i="2"/>
  <c r="AB5371" i="2"/>
  <c r="AC5390" i="2"/>
  <c r="H5422" i="2"/>
  <c r="H5424" i="2" s="1"/>
  <c r="L5422" i="2"/>
  <c r="L5424" i="2" s="1"/>
  <c r="P5422" i="2"/>
  <c r="P5424" i="2" s="1"/>
  <c r="T5422" i="2"/>
  <c r="T5424" i="2" s="1"/>
  <c r="X5422" i="2"/>
  <c r="X5424" i="2" s="1"/>
  <c r="AB5422" i="2"/>
  <c r="AB5424" i="2" s="1"/>
  <c r="AC2923" i="2"/>
  <c r="G2816" i="2"/>
  <c r="K2816" i="2"/>
  <c r="O2816" i="2"/>
  <c r="S2816" i="2"/>
  <c r="W2816" i="2"/>
  <c r="AA2816" i="2"/>
  <c r="AC2818" i="2"/>
  <c r="E2825" i="2"/>
  <c r="I2825" i="2"/>
  <c r="M2825" i="2"/>
  <c r="Q2825" i="2"/>
  <c r="U2825" i="2"/>
  <c r="E2826" i="2"/>
  <c r="I2826" i="2"/>
  <c r="M2826" i="2"/>
  <c r="Q2826" i="2"/>
  <c r="U2826" i="2"/>
  <c r="H2919" i="2"/>
  <c r="H2921" i="2" s="1"/>
  <c r="L2919" i="2"/>
  <c r="L2921" i="2" s="1"/>
  <c r="P2919" i="2"/>
  <c r="P2921" i="2" s="1"/>
  <c r="T2919" i="2"/>
  <c r="T2921" i="2" s="1"/>
  <c r="X2919" i="2"/>
  <c r="X2921" i="2" s="1"/>
  <c r="AB2919" i="2"/>
  <c r="AB2921" i="2" s="1"/>
  <c r="H2841" i="2"/>
  <c r="P2841" i="2"/>
  <c r="X2841" i="2"/>
  <c r="G2844" i="2"/>
  <c r="O2844" i="2"/>
  <c r="W2844" i="2"/>
  <c r="AC2846" i="2"/>
  <c r="H2862" i="2"/>
  <c r="L2862" i="2"/>
  <c r="P2862" i="2"/>
  <c r="T2862" i="2"/>
  <c r="X2862" i="2"/>
  <c r="AB2862" i="2"/>
  <c r="AC2803" i="2"/>
  <c r="AC2811" i="2"/>
  <c r="G2813" i="2"/>
  <c r="K2813" i="2"/>
  <c r="O2813" i="2"/>
  <c r="S2813" i="2"/>
  <c r="W2813" i="2"/>
  <c r="AA2813" i="2"/>
  <c r="F2816" i="2"/>
  <c r="J2816" i="2"/>
  <c r="N2816" i="2"/>
  <c r="R2816" i="2"/>
  <c r="V2816" i="2"/>
  <c r="Z2816" i="2"/>
  <c r="AC2817" i="2"/>
  <c r="F2820" i="2"/>
  <c r="J2820" i="2"/>
  <c r="N2820" i="2"/>
  <c r="R2820" i="2"/>
  <c r="V2820" i="2"/>
  <c r="Z2820" i="2"/>
  <c r="H2825" i="2"/>
  <c r="L2825" i="2"/>
  <c r="P2825" i="2"/>
  <c r="T2825" i="2"/>
  <c r="X2825" i="2"/>
  <c r="AB2825" i="2"/>
  <c r="H2826" i="2"/>
  <c r="L2826" i="2"/>
  <c r="P2826" i="2"/>
  <c r="T2826" i="2"/>
  <c r="X2826" i="2"/>
  <c r="AB2826" i="2"/>
  <c r="F2834" i="2"/>
  <c r="J2834" i="2"/>
  <c r="N2834" i="2"/>
  <c r="R2834" i="2"/>
  <c r="V2834" i="2"/>
  <c r="Z2834" i="2"/>
  <c r="F2841" i="2"/>
  <c r="N2841" i="2"/>
  <c r="V2841" i="2"/>
  <c r="E2844" i="2"/>
  <c r="M2844" i="2"/>
  <c r="U2844" i="2"/>
  <c r="H2848" i="2"/>
  <c r="L2848" i="2"/>
  <c r="P2848" i="2"/>
  <c r="T2848" i="2"/>
  <c r="X2848" i="2"/>
  <c r="AB2848" i="2"/>
  <c r="E2799" i="2"/>
  <c r="AC2810" i="2"/>
  <c r="F2844" i="2"/>
  <c r="J2844" i="2"/>
  <c r="N2844" i="2"/>
  <c r="R2844" i="2"/>
  <c r="V2844" i="2"/>
  <c r="Z2844" i="2"/>
  <c r="AC2839" i="2"/>
  <c r="L2841" i="2"/>
  <c r="T2841" i="2"/>
  <c r="AB2841" i="2"/>
  <c r="K2844" i="2"/>
  <c r="S2844" i="2"/>
  <c r="AA2844" i="2"/>
  <c r="AC2852" i="2"/>
  <c r="AC3007" i="2"/>
  <c r="AD3007" i="2" s="1"/>
  <c r="AC3133" i="2"/>
  <c r="AD3133" i="2" s="1"/>
  <c r="AC3273" i="2"/>
  <c r="AD3273" i="2" s="1"/>
  <c r="H2834" i="2"/>
  <c r="L2834" i="2"/>
  <c r="P2834" i="2"/>
  <c r="T2834" i="2"/>
  <c r="X2834" i="2"/>
  <c r="AB2834" i="2"/>
  <c r="AC2838" i="2"/>
  <c r="J2841" i="2"/>
  <c r="R2841" i="2"/>
  <c r="Z2841" i="2"/>
  <c r="I2844" i="2"/>
  <c r="Q2844" i="2"/>
  <c r="F2848" i="2"/>
  <c r="J2848" i="2"/>
  <c r="N2848" i="2"/>
  <c r="R2848" i="2"/>
  <c r="V2848" i="2"/>
  <c r="Z2848" i="2"/>
  <c r="AC2860" i="2"/>
  <c r="G2869" i="2"/>
  <c r="K2869" i="2"/>
  <c r="O2869" i="2"/>
  <c r="S2869" i="2"/>
  <c r="W2869" i="2"/>
  <c r="AA2869" i="2"/>
  <c r="F2876" i="2"/>
  <c r="J2876" i="2"/>
  <c r="N2876" i="2"/>
  <c r="R2876" i="2"/>
  <c r="V2876" i="2"/>
  <c r="Z2876" i="2"/>
  <c r="AC3140" i="2"/>
  <c r="AD3140" i="2" s="1"/>
  <c r="AC2831" i="2"/>
  <c r="E2841" i="2"/>
  <c r="I2841" i="2"/>
  <c r="M2841" i="2"/>
  <c r="Q2841" i="2"/>
  <c r="U2841" i="2"/>
  <c r="H2844" i="2"/>
  <c r="L2844" i="2"/>
  <c r="P2844" i="2"/>
  <c r="T2844" i="2"/>
  <c r="X2844" i="2"/>
  <c r="AB2844" i="2"/>
  <c r="AC2853" i="2"/>
  <c r="AC2859" i="2"/>
  <c r="E2869" i="2"/>
  <c r="AC2881" i="2"/>
  <c r="AC2887" i="2"/>
  <c r="E2948" i="2"/>
  <c r="H2951" i="2"/>
  <c r="L2951" i="2"/>
  <c r="P2951" i="2"/>
  <c r="T2951" i="2"/>
  <c r="X2951" i="2"/>
  <c r="AB2951" i="2"/>
  <c r="F2991" i="2"/>
  <c r="J2991" i="2"/>
  <c r="N2991" i="2"/>
  <c r="R2991" i="2"/>
  <c r="V2991" i="2"/>
  <c r="Z2991" i="2"/>
  <c r="F2992" i="2"/>
  <c r="J2992" i="2"/>
  <c r="N2992" i="2"/>
  <c r="R2992" i="2"/>
  <c r="V2992" i="2"/>
  <c r="Z2992" i="2"/>
  <c r="E3004" i="2"/>
  <c r="I3004" i="2"/>
  <c r="M3004" i="2"/>
  <c r="Q3004" i="2"/>
  <c r="U3004" i="2"/>
  <c r="AC3044" i="2"/>
  <c r="F3049" i="2"/>
  <c r="J3049" i="2"/>
  <c r="N3049" i="2"/>
  <c r="R3049" i="2"/>
  <c r="V3049" i="2"/>
  <c r="Z3049" i="2"/>
  <c r="AC3050" i="2"/>
  <c r="AC3078" i="2"/>
  <c r="AC3128" i="2"/>
  <c r="AC3134" i="2"/>
  <c r="AC3156" i="2"/>
  <c r="AC3268" i="2"/>
  <c r="G3270" i="2"/>
  <c r="K3270" i="2"/>
  <c r="O3270" i="2"/>
  <c r="S3270" i="2"/>
  <c r="W3270" i="2"/>
  <c r="AA3270" i="2"/>
  <c r="G3280" i="2"/>
  <c r="G3282" i="2" s="1"/>
  <c r="K3280" i="2"/>
  <c r="K3282" i="2" s="1"/>
  <c r="O3280" i="2"/>
  <c r="O3282" i="2" s="1"/>
  <c r="S3280" i="2"/>
  <c r="S3282" i="2" s="1"/>
  <c r="W3280" i="2"/>
  <c r="W3282" i="2" s="1"/>
  <c r="AA3280" i="2"/>
  <c r="AA3282" i="2" s="1"/>
  <c r="H6157" i="2"/>
  <c r="L6157" i="2"/>
  <c r="P6157" i="2"/>
  <c r="T6157" i="2"/>
  <c r="X6157" i="2"/>
  <c r="AB6157" i="2"/>
  <c r="I6281" i="2"/>
  <c r="I6283" i="2" s="1"/>
  <c r="M6281" i="2"/>
  <c r="M6283" i="2" s="1"/>
  <c r="Q6281" i="2"/>
  <c r="Q6283" i="2" s="1"/>
  <c r="U6281" i="2"/>
  <c r="U6283" i="2" s="1"/>
  <c r="AC6172" i="2"/>
  <c r="H6282" i="2"/>
  <c r="H6284" i="2" s="1"/>
  <c r="L6282" i="2"/>
  <c r="L6284" i="2" s="1"/>
  <c r="P6282" i="2"/>
  <c r="P6284" i="2" s="1"/>
  <c r="T6282" i="2"/>
  <c r="T6284" i="2" s="1"/>
  <c r="X6282" i="2"/>
  <c r="X6284" i="2" s="1"/>
  <c r="AB6282" i="2"/>
  <c r="AB6284" i="2" s="1"/>
  <c r="J6178" i="2"/>
  <c r="N6178" i="2"/>
  <c r="R6178" i="2"/>
  <c r="V6178" i="2"/>
  <c r="Z6178" i="2"/>
  <c r="AC6179" i="2"/>
  <c r="AC6187" i="2"/>
  <c r="AC6194" i="2"/>
  <c r="G6213" i="2"/>
  <c r="K6213" i="2"/>
  <c r="O6213" i="2"/>
  <c r="S6213" i="2"/>
  <c r="W6213" i="2"/>
  <c r="AA6213" i="2"/>
  <c r="J6210" i="2"/>
  <c r="N6210" i="2"/>
  <c r="R6210" i="2"/>
  <c r="V6210" i="2"/>
  <c r="Z6210" i="2"/>
  <c r="AC3514" i="2"/>
  <c r="AD3514" i="2" s="1"/>
  <c r="AC2874" i="2"/>
  <c r="AC2880" i="2"/>
  <c r="AC2902" i="2"/>
  <c r="AC2908" i="2"/>
  <c r="F2919" i="2"/>
  <c r="F2921" i="2" s="1"/>
  <c r="J2919" i="2"/>
  <c r="J2921" i="2" s="1"/>
  <c r="N2919" i="2"/>
  <c r="N2921" i="2" s="1"/>
  <c r="R2919" i="2"/>
  <c r="R2921" i="2" s="1"/>
  <c r="V2919" i="2"/>
  <c r="Z2919" i="2"/>
  <c r="Z2921" i="2" s="1"/>
  <c r="G2951" i="2"/>
  <c r="K2951" i="2"/>
  <c r="O2951" i="2"/>
  <c r="S2951" i="2"/>
  <c r="W2951" i="2"/>
  <c r="AA2951" i="2"/>
  <c r="AC2953" i="2"/>
  <c r="E2991" i="2"/>
  <c r="I2991" i="2"/>
  <c r="M2991" i="2"/>
  <c r="Q2991" i="2"/>
  <c r="U2991" i="2"/>
  <c r="E2992" i="2"/>
  <c r="I2992" i="2"/>
  <c r="M2992" i="2"/>
  <c r="Q2992" i="2"/>
  <c r="U2992" i="2"/>
  <c r="AC3009" i="2"/>
  <c r="AC3043" i="2"/>
  <c r="E3049" i="2"/>
  <c r="I3049" i="2"/>
  <c r="M3049" i="2"/>
  <c r="Q3049" i="2"/>
  <c r="U3049" i="2"/>
  <c r="AC3093" i="2"/>
  <c r="AC3127" i="2"/>
  <c r="AC3149" i="2"/>
  <c r="AC3155" i="2"/>
  <c r="AC3267" i="2"/>
  <c r="AC6145" i="2"/>
  <c r="AC6152" i="2"/>
  <c r="AC6159" i="2"/>
  <c r="F6166" i="2"/>
  <c r="J6166" i="2"/>
  <c r="N6166" i="2"/>
  <c r="R6166" i="2"/>
  <c r="V6166" i="2"/>
  <c r="Z6166" i="2"/>
  <c r="I6175" i="2"/>
  <c r="M6175" i="2"/>
  <c r="Q6175" i="2"/>
  <c r="U6175" i="2"/>
  <c r="I6178" i="2"/>
  <c r="M6178" i="2"/>
  <c r="Q6178" i="2"/>
  <c r="U6178" i="2"/>
  <c r="J6182" i="2"/>
  <c r="N6182" i="2"/>
  <c r="R6182" i="2"/>
  <c r="V6182" i="2"/>
  <c r="Z6182" i="2"/>
  <c r="AC6186" i="2"/>
  <c r="J6189" i="2"/>
  <c r="N6189" i="2"/>
  <c r="R6189" i="2"/>
  <c r="V6189" i="2"/>
  <c r="Z6189" i="2"/>
  <c r="AC6193" i="2"/>
  <c r="J6196" i="2"/>
  <c r="N6196" i="2"/>
  <c r="R6196" i="2"/>
  <c r="V6196" i="2"/>
  <c r="Z6196" i="2"/>
  <c r="AC6200" i="2"/>
  <c r="G6203" i="2"/>
  <c r="K6203" i="2"/>
  <c r="O6203" i="2"/>
  <c r="S6203" i="2"/>
  <c r="W6203" i="2"/>
  <c r="AA6203" i="2"/>
  <c r="AC6208" i="2"/>
  <c r="G2841" i="2"/>
  <c r="K2841" i="2"/>
  <c r="O2841" i="2"/>
  <c r="S2841" i="2"/>
  <c r="W2841" i="2"/>
  <c r="AA2841" i="2"/>
  <c r="AC2845" i="2"/>
  <c r="AC2873" i="2"/>
  <c r="AC2901" i="2"/>
  <c r="G2948" i="2"/>
  <c r="K2948" i="2"/>
  <c r="O2948" i="2"/>
  <c r="S2948" i="2"/>
  <c r="W2948" i="2"/>
  <c r="AA2948" i="2"/>
  <c r="AC2952" i="2"/>
  <c r="E3014" i="2"/>
  <c r="I3014" i="2"/>
  <c r="M3014" i="2"/>
  <c r="Q3014" i="2"/>
  <c r="U3014" i="2"/>
  <c r="H3049" i="2"/>
  <c r="L3049" i="2"/>
  <c r="P3049" i="2"/>
  <c r="T3049" i="2"/>
  <c r="X3049" i="2"/>
  <c r="AB3049" i="2"/>
  <c r="I3098" i="2"/>
  <c r="M3098" i="2"/>
  <c r="Q3098" i="2"/>
  <c r="U3098" i="2"/>
  <c r="AC3148" i="2"/>
  <c r="H3281" i="2"/>
  <c r="H3283" i="2" s="1"/>
  <c r="L3281" i="2"/>
  <c r="L3283" i="2" s="1"/>
  <c r="P3281" i="2"/>
  <c r="P3283" i="2" s="1"/>
  <c r="T3281" i="2"/>
  <c r="T3283" i="2" s="1"/>
  <c r="X3281" i="2"/>
  <c r="X3283" i="2" s="1"/>
  <c r="AB3281" i="2"/>
  <c r="AB3283" i="2" s="1"/>
  <c r="AC6151" i="2"/>
  <c r="I6167" i="2"/>
  <c r="M6167" i="2"/>
  <c r="Q6167" i="2"/>
  <c r="U6167" i="2"/>
  <c r="G6281" i="2"/>
  <c r="G6283" i="2" s="1"/>
  <c r="K6281" i="2"/>
  <c r="K6283" i="2" s="1"/>
  <c r="O6281" i="2"/>
  <c r="O6283" i="2" s="1"/>
  <c r="S6281" i="2"/>
  <c r="S6283" i="2" s="1"/>
  <c r="W6281" i="2"/>
  <c r="W6283" i="2" s="1"/>
  <c r="AA6281" i="2"/>
  <c r="AA6283" i="2" s="1"/>
  <c r="F6282" i="2"/>
  <c r="F6284" i="2" s="1"/>
  <c r="J6282" i="2"/>
  <c r="J6284" i="2" s="1"/>
  <c r="N6282" i="2"/>
  <c r="N6284" i="2" s="1"/>
  <c r="R6282" i="2"/>
  <c r="R6284" i="2" s="1"/>
  <c r="V6282" i="2"/>
  <c r="Z6282" i="2"/>
  <c r="Z6284" i="2" s="1"/>
  <c r="H6175" i="2"/>
  <c r="L6175" i="2"/>
  <c r="P6175" i="2"/>
  <c r="T6175" i="2"/>
  <c r="X6175" i="2"/>
  <c r="AB6175" i="2"/>
  <c r="H6178" i="2"/>
  <c r="L6178" i="2"/>
  <c r="P6178" i="2"/>
  <c r="T6178" i="2"/>
  <c r="X6178" i="2"/>
  <c r="AB6178" i="2"/>
  <c r="I6213" i="2"/>
  <c r="M6213" i="2"/>
  <c r="Q6213" i="2"/>
  <c r="U6213" i="2"/>
  <c r="AC6207" i="2"/>
  <c r="H6210" i="2"/>
  <c r="L6210" i="2"/>
  <c r="P6210" i="2"/>
  <c r="T6210" i="2"/>
  <c r="X6210" i="2"/>
  <c r="AB6210" i="2"/>
  <c r="AC3479" i="2"/>
  <c r="AD3479" i="2" s="1"/>
  <c r="AC2866" i="2"/>
  <c r="AC2894" i="2"/>
  <c r="AC2945" i="2"/>
  <c r="AC3001" i="2"/>
  <c r="I6154" i="2"/>
  <c r="M6154" i="2"/>
  <c r="Q6154" i="2"/>
  <c r="U6154" i="2"/>
  <c r="I6161" i="2"/>
  <c r="M6161" i="2"/>
  <c r="Q6161" i="2"/>
  <c r="U6161" i="2"/>
  <c r="AC6173" i="2"/>
  <c r="G6175" i="2"/>
  <c r="K6175" i="2"/>
  <c r="O6175" i="2"/>
  <c r="S6175" i="2"/>
  <c r="W6175" i="2"/>
  <c r="AA6175" i="2"/>
  <c r="G6178" i="2"/>
  <c r="K6178" i="2"/>
  <c r="O6178" i="2"/>
  <c r="S6178" i="2"/>
  <c r="W6178" i="2"/>
  <c r="AA6178" i="2"/>
  <c r="H6182" i="2"/>
  <c r="L6182" i="2"/>
  <c r="P6182" i="2"/>
  <c r="T6182" i="2"/>
  <c r="X6182" i="2"/>
  <c r="AB6182" i="2"/>
  <c r="H6189" i="2"/>
  <c r="L6189" i="2"/>
  <c r="P6189" i="2"/>
  <c r="T6189" i="2"/>
  <c r="X6189" i="2"/>
  <c r="AB6189" i="2"/>
  <c r="H6196" i="2"/>
  <c r="L6196" i="2"/>
  <c r="P6196" i="2"/>
  <c r="T6196" i="2"/>
  <c r="X6196" i="2"/>
  <c r="AB6196" i="2"/>
  <c r="I6203" i="2"/>
  <c r="M6203" i="2"/>
  <c r="Q6203" i="2"/>
  <c r="U6203" i="2"/>
  <c r="E3293" i="2"/>
  <c r="AC3317" i="2"/>
  <c r="G3319" i="2"/>
  <c r="K3319" i="2"/>
  <c r="O3319" i="2"/>
  <c r="S3319" i="2"/>
  <c r="W3319" i="2"/>
  <c r="AA3319" i="2"/>
  <c r="F3322" i="2"/>
  <c r="J3322" i="2"/>
  <c r="N3322" i="2"/>
  <c r="R3322" i="2"/>
  <c r="V3322" i="2"/>
  <c r="Z3322" i="2"/>
  <c r="AC3333" i="2"/>
  <c r="AC3345" i="2"/>
  <c r="AC3351" i="2"/>
  <c r="F3374" i="2"/>
  <c r="J3374" i="2"/>
  <c r="N3374" i="2"/>
  <c r="R3374" i="2"/>
  <c r="V3374" i="2"/>
  <c r="Z3374" i="2"/>
  <c r="F3375" i="2"/>
  <c r="J3375" i="2"/>
  <c r="N3375" i="2"/>
  <c r="R3375" i="2"/>
  <c r="V3375" i="2"/>
  <c r="Z3375" i="2"/>
  <c r="AC3390" i="2"/>
  <c r="H3392" i="2"/>
  <c r="L3392" i="2"/>
  <c r="P3392" i="2"/>
  <c r="T3392" i="2"/>
  <c r="X3392" i="2"/>
  <c r="AB3392" i="2"/>
  <c r="G3395" i="2"/>
  <c r="K3395" i="2"/>
  <c r="O3395" i="2"/>
  <c r="S3395" i="2"/>
  <c r="W3395" i="2"/>
  <c r="AA3395" i="2"/>
  <c r="AC3403" i="2"/>
  <c r="H3427" i="2"/>
  <c r="L3427" i="2"/>
  <c r="P3427" i="2"/>
  <c r="T3427" i="2"/>
  <c r="X3427" i="2"/>
  <c r="AB3427" i="2"/>
  <c r="G3430" i="2"/>
  <c r="K3430" i="2"/>
  <c r="O3430" i="2"/>
  <c r="S3430" i="2"/>
  <c r="W3430" i="2"/>
  <c r="AA3430" i="2"/>
  <c r="AC3432" i="2"/>
  <c r="AC3438" i="2"/>
  <c r="AC3467" i="2"/>
  <c r="AC3473" i="2"/>
  <c r="AC3481" i="2"/>
  <c r="AC3487" i="2"/>
  <c r="H3518" i="2"/>
  <c r="L3518" i="2"/>
  <c r="P3518" i="2"/>
  <c r="T3518" i="2"/>
  <c r="X3518" i="2"/>
  <c r="AB3518" i="2"/>
  <c r="G3521" i="2"/>
  <c r="K3521" i="2"/>
  <c r="O3521" i="2"/>
  <c r="S3521" i="2"/>
  <c r="W3521" i="2"/>
  <c r="AA3521" i="2"/>
  <c r="AC3523" i="2"/>
  <c r="AC3529" i="2"/>
  <c r="E3539" i="2"/>
  <c r="AA3549" i="2"/>
  <c r="AC6215" i="2"/>
  <c r="AC6222" i="2"/>
  <c r="AC6229" i="2"/>
  <c r="AC6236" i="2"/>
  <c r="AC6271" i="2"/>
  <c r="AC3316" i="2"/>
  <c r="F3319" i="2"/>
  <c r="J3319" i="2"/>
  <c r="N3319" i="2"/>
  <c r="R3319" i="2"/>
  <c r="V3319" i="2"/>
  <c r="Z3319" i="2"/>
  <c r="E3322" i="2"/>
  <c r="I3322" i="2"/>
  <c r="M3322" i="2"/>
  <c r="Q3322" i="2"/>
  <c r="U3322" i="2"/>
  <c r="E3326" i="2"/>
  <c r="AC3344" i="2"/>
  <c r="AC3354" i="2"/>
  <c r="AC3366" i="2"/>
  <c r="E3374" i="2"/>
  <c r="I3374" i="2"/>
  <c r="M3374" i="2"/>
  <c r="Q3374" i="2"/>
  <c r="U3374" i="2"/>
  <c r="E3375" i="2"/>
  <c r="I3375" i="2"/>
  <c r="M3375" i="2"/>
  <c r="Q3375" i="2"/>
  <c r="U3375" i="2"/>
  <c r="AC3389" i="2"/>
  <c r="G3392" i="2"/>
  <c r="K3392" i="2"/>
  <c r="O3392" i="2"/>
  <c r="S3392" i="2"/>
  <c r="W3392" i="2"/>
  <c r="AA3392" i="2"/>
  <c r="F3395" i="2"/>
  <c r="J3395" i="2"/>
  <c r="N3395" i="2"/>
  <c r="R3395" i="2"/>
  <c r="V3395" i="2"/>
  <c r="Z3395" i="2"/>
  <c r="E3406" i="2"/>
  <c r="AC3418" i="2"/>
  <c r="AC3424" i="2"/>
  <c r="F3430" i="2"/>
  <c r="J3430" i="2"/>
  <c r="N3430" i="2"/>
  <c r="R3430" i="2"/>
  <c r="V3430" i="2"/>
  <c r="Z3430" i="2"/>
  <c r="AC3431" i="2"/>
  <c r="H3448" i="2"/>
  <c r="L3448" i="2"/>
  <c r="P3448" i="2"/>
  <c r="T3448" i="2"/>
  <c r="X3448" i="2"/>
  <c r="AB3448" i="2"/>
  <c r="AC3460" i="2"/>
  <c r="AC3466" i="2"/>
  <c r="F3476" i="2"/>
  <c r="J3476" i="2"/>
  <c r="N3476" i="2"/>
  <c r="R3476" i="2"/>
  <c r="V3476" i="2"/>
  <c r="Z3476" i="2"/>
  <c r="AC3480" i="2"/>
  <c r="AC3502" i="2"/>
  <c r="G3504" i="2"/>
  <c r="K3504" i="2"/>
  <c r="O3504" i="2"/>
  <c r="S3504" i="2"/>
  <c r="W3504" i="2"/>
  <c r="AA3504" i="2"/>
  <c r="AC3509" i="2"/>
  <c r="AC3515" i="2"/>
  <c r="F3521" i="2"/>
  <c r="J3521" i="2"/>
  <c r="N3521" i="2"/>
  <c r="R3521" i="2"/>
  <c r="V3521" i="2"/>
  <c r="Z3521" i="2"/>
  <c r="AC3522" i="2"/>
  <c r="E3532" i="2"/>
  <c r="AC3544" i="2"/>
  <c r="AC6214" i="2"/>
  <c r="AC6221" i="2"/>
  <c r="AC6228" i="2"/>
  <c r="AC6235" i="2"/>
  <c r="AC6270" i="2"/>
  <c r="E3319" i="2"/>
  <c r="I3319" i="2"/>
  <c r="M3319" i="2"/>
  <c r="Q3319" i="2"/>
  <c r="U3319" i="2"/>
  <c r="H3322" i="2"/>
  <c r="L3322" i="2"/>
  <c r="P3322" i="2"/>
  <c r="T3322" i="2"/>
  <c r="X3322" i="2"/>
  <c r="AB3322" i="2"/>
  <c r="AC3365" i="2"/>
  <c r="H3374" i="2"/>
  <c r="L3374" i="2"/>
  <c r="P3374" i="2"/>
  <c r="T3374" i="2"/>
  <c r="X3374" i="2"/>
  <c r="AB3374" i="2"/>
  <c r="H3375" i="2"/>
  <c r="L3375" i="2"/>
  <c r="P3375" i="2"/>
  <c r="T3375" i="2"/>
  <c r="X3375" i="2"/>
  <c r="AB3375" i="2"/>
  <c r="F3392" i="2"/>
  <c r="J3392" i="2"/>
  <c r="N3392" i="2"/>
  <c r="R3392" i="2"/>
  <c r="V3392" i="2"/>
  <c r="Z3392" i="2"/>
  <c r="E3395" i="2"/>
  <c r="I3395" i="2"/>
  <c r="M3395" i="2"/>
  <c r="Q3395" i="2"/>
  <c r="U3395" i="2"/>
  <c r="AC3417" i="2"/>
  <c r="E3430" i="2"/>
  <c r="I3430" i="2"/>
  <c r="M3430" i="2"/>
  <c r="Q3430" i="2"/>
  <c r="U3430" i="2"/>
  <c r="AC3459" i="2"/>
  <c r="E3476" i="2"/>
  <c r="AC3508" i="2"/>
  <c r="E3521" i="2"/>
  <c r="I3521" i="2"/>
  <c r="M3521" i="2"/>
  <c r="Q3521" i="2"/>
  <c r="U3521" i="2"/>
  <c r="AC3543" i="2"/>
  <c r="AC3563" i="2"/>
  <c r="AD3563" i="2" s="1"/>
  <c r="H3319" i="2"/>
  <c r="L3319" i="2"/>
  <c r="P3319" i="2"/>
  <c r="T3319" i="2"/>
  <c r="X3319" i="2"/>
  <c r="AB3319" i="2"/>
  <c r="G3322" i="2"/>
  <c r="K3322" i="2"/>
  <c r="O3322" i="2"/>
  <c r="S3322" i="2"/>
  <c r="W3322" i="2"/>
  <c r="AA3322" i="2"/>
  <c r="AC3358" i="2"/>
  <c r="G3374" i="2"/>
  <c r="K3374" i="2"/>
  <c r="O3374" i="2"/>
  <c r="S3374" i="2"/>
  <c r="W3374" i="2"/>
  <c r="AA3374" i="2"/>
  <c r="G3375" i="2"/>
  <c r="K3375" i="2"/>
  <c r="O3375" i="2"/>
  <c r="S3375" i="2"/>
  <c r="W3375" i="2"/>
  <c r="AA3375" i="2"/>
  <c r="E3392" i="2"/>
  <c r="AC3392" i="2" s="1"/>
  <c r="I3392" i="2"/>
  <c r="M3392" i="2"/>
  <c r="Q3392" i="2"/>
  <c r="U3392" i="2"/>
  <c r="H3395" i="2"/>
  <c r="L3395" i="2"/>
  <c r="P3395" i="2"/>
  <c r="T3395" i="2"/>
  <c r="X3395" i="2"/>
  <c r="AB3395" i="2"/>
  <c r="F3448" i="2"/>
  <c r="J3448" i="2"/>
  <c r="N3448" i="2"/>
  <c r="R3448" i="2"/>
  <c r="V3448" i="2"/>
  <c r="Z3448" i="2"/>
  <c r="AC3452" i="2"/>
  <c r="H3476" i="2"/>
  <c r="L3476" i="2"/>
  <c r="P3476" i="2"/>
  <c r="T3476" i="2"/>
  <c r="X3476" i="2"/>
  <c r="AB3476" i="2"/>
  <c r="I3504" i="2"/>
  <c r="M3504" i="2"/>
  <c r="Q3504" i="2"/>
  <c r="U3504" i="2"/>
  <c r="AC3536" i="2"/>
  <c r="H3616" i="2"/>
  <c r="L3616" i="2"/>
  <c r="P3616" i="2"/>
  <c r="T3616" i="2"/>
  <c r="X3616" i="2"/>
  <c r="AB3616" i="2"/>
  <c r="E3553" i="2"/>
  <c r="E3560" i="2"/>
  <c r="E3588" i="2"/>
  <c r="AC3599" i="2"/>
  <c r="F3602" i="2"/>
  <c r="J3602" i="2"/>
  <c r="N3602" i="2"/>
  <c r="R3602" i="2"/>
  <c r="V3602" i="2"/>
  <c r="Z3602" i="2"/>
  <c r="E3605" i="2"/>
  <c r="I3605" i="2"/>
  <c r="M3605" i="2"/>
  <c r="Q3605" i="2"/>
  <c r="U3605" i="2"/>
  <c r="E3609" i="2"/>
  <c r="G3614" i="2"/>
  <c r="K3614" i="2"/>
  <c r="O3614" i="2"/>
  <c r="S3614" i="2"/>
  <c r="W3614" i="2"/>
  <c r="AA3614" i="2"/>
  <c r="G3615" i="2"/>
  <c r="K3615" i="2"/>
  <c r="O3615" i="2"/>
  <c r="S3615" i="2"/>
  <c r="W3615" i="2"/>
  <c r="AA3615" i="2"/>
  <c r="AC3627" i="2"/>
  <c r="G3629" i="2"/>
  <c r="K3629" i="2"/>
  <c r="O3629" i="2"/>
  <c r="S3629" i="2"/>
  <c r="W3629" i="2"/>
  <c r="AA3629" i="2"/>
  <c r="F3632" i="2"/>
  <c r="J3632" i="2"/>
  <c r="N3632" i="2"/>
  <c r="R3632" i="2"/>
  <c r="V3632" i="2"/>
  <c r="Z3632" i="2"/>
  <c r="Z3698" i="2" s="1"/>
  <c r="AC3633" i="2"/>
  <c r="E3643" i="2"/>
  <c r="AC3655" i="2"/>
  <c r="AC3661" i="2"/>
  <c r="E3671" i="2"/>
  <c r="AC3683" i="2"/>
  <c r="AC3716" i="2"/>
  <c r="F3719" i="2"/>
  <c r="J3719" i="2"/>
  <c r="N3719" i="2"/>
  <c r="R3719" i="2"/>
  <c r="V3719" i="2"/>
  <c r="Z3719" i="2"/>
  <c r="I3722" i="2"/>
  <c r="M3722" i="2"/>
  <c r="Q3722" i="2"/>
  <c r="U3722" i="2"/>
  <c r="AC3752" i="2"/>
  <c r="G3754" i="2"/>
  <c r="K3754" i="2"/>
  <c r="O3754" i="2"/>
  <c r="S3754" i="2"/>
  <c r="W3754" i="2"/>
  <c r="AA3754" i="2"/>
  <c r="M3760" i="2"/>
  <c r="Q3760" i="2"/>
  <c r="U3760" i="2"/>
  <c r="M3761" i="2"/>
  <c r="Q3761" i="2"/>
  <c r="U3761" i="2"/>
  <c r="G3794" i="2"/>
  <c r="K3794" i="2"/>
  <c r="O3794" i="2"/>
  <c r="S3794" i="2"/>
  <c r="W3794" i="2"/>
  <c r="AA3794" i="2"/>
  <c r="F3795" i="2"/>
  <c r="J3795" i="2"/>
  <c r="N3795" i="2"/>
  <c r="R3795" i="2"/>
  <c r="V3795" i="2"/>
  <c r="Z3795" i="2"/>
  <c r="H3806" i="2"/>
  <c r="L3806" i="2"/>
  <c r="P3806" i="2"/>
  <c r="T3806" i="2"/>
  <c r="X3806" i="2"/>
  <c r="AB3806" i="2"/>
  <c r="G3809" i="2"/>
  <c r="K3809" i="2"/>
  <c r="O3809" i="2"/>
  <c r="S3809" i="2"/>
  <c r="W3809" i="2"/>
  <c r="AA3809" i="2"/>
  <c r="H3813" i="2"/>
  <c r="L3813" i="2"/>
  <c r="P3813" i="2"/>
  <c r="T3813" i="2"/>
  <c r="X3813" i="2"/>
  <c r="AB3813" i="2"/>
  <c r="G3816" i="2"/>
  <c r="K3816" i="2"/>
  <c r="O3816" i="2"/>
  <c r="S3816" i="2"/>
  <c r="W3816" i="2"/>
  <c r="AA3816" i="2"/>
  <c r="AC3831" i="2"/>
  <c r="E3841" i="2"/>
  <c r="G3851" i="2"/>
  <c r="K3851" i="2"/>
  <c r="O3851" i="2"/>
  <c r="S3851" i="2"/>
  <c r="W3851" i="2"/>
  <c r="AA3851" i="2"/>
  <c r="N3848" i="2"/>
  <c r="R3848" i="2"/>
  <c r="V3848" i="2"/>
  <c r="Z3848" i="2"/>
  <c r="I3855" i="2"/>
  <c r="Q3855" i="2"/>
  <c r="H3858" i="2"/>
  <c r="P3858" i="2"/>
  <c r="X3858" i="2"/>
  <c r="J3869" i="2"/>
  <c r="N3869" i="2"/>
  <c r="R3869" i="2"/>
  <c r="V3869" i="2"/>
  <c r="Z3869" i="2"/>
  <c r="AC3977" i="2"/>
  <c r="AD3977" i="2" s="1"/>
  <c r="E3602" i="2"/>
  <c r="I3602" i="2"/>
  <c r="M3602" i="2"/>
  <c r="Q3602" i="2"/>
  <c r="U3602" i="2"/>
  <c r="H3605" i="2"/>
  <c r="L3605" i="2"/>
  <c r="P3605" i="2"/>
  <c r="T3605" i="2"/>
  <c r="X3605" i="2"/>
  <c r="AB3605" i="2"/>
  <c r="F3614" i="2"/>
  <c r="F3616" i="2" s="1"/>
  <c r="J3614" i="2"/>
  <c r="J3616" i="2" s="1"/>
  <c r="N3614" i="2"/>
  <c r="N3616" i="2" s="1"/>
  <c r="R3614" i="2"/>
  <c r="R3616" i="2" s="1"/>
  <c r="V3614" i="2"/>
  <c r="V3616" i="2" s="1"/>
  <c r="Z3614" i="2"/>
  <c r="Z3616" i="2" s="1"/>
  <c r="AC3620" i="2"/>
  <c r="AC3626" i="2"/>
  <c r="E3632" i="2"/>
  <c r="I3632" i="2"/>
  <c r="M3632" i="2"/>
  <c r="Q3632" i="2"/>
  <c r="U3632" i="2"/>
  <c r="E3636" i="2"/>
  <c r="AC3648" i="2"/>
  <c r="AC3654" i="2"/>
  <c r="E3664" i="2"/>
  <c r="AC3676" i="2"/>
  <c r="AC3682" i="2"/>
  <c r="I3719" i="2"/>
  <c r="M3719" i="2"/>
  <c r="Q3719" i="2"/>
  <c r="U3719" i="2"/>
  <c r="H3722" i="2"/>
  <c r="L3722" i="2"/>
  <c r="P3722" i="2"/>
  <c r="T3722" i="2"/>
  <c r="X3722" i="2"/>
  <c r="AB3722" i="2"/>
  <c r="AC3738" i="2"/>
  <c r="AC3751" i="2"/>
  <c r="F3754" i="2"/>
  <c r="J3754" i="2"/>
  <c r="N3754" i="2"/>
  <c r="R3754" i="2"/>
  <c r="V3754" i="2"/>
  <c r="Z3754" i="2"/>
  <c r="L3760" i="2"/>
  <c r="P3760" i="2"/>
  <c r="X3760" i="2"/>
  <c r="AB3760" i="2"/>
  <c r="L3761" i="2"/>
  <c r="P3761" i="2"/>
  <c r="T3761" i="2"/>
  <c r="X3761" i="2"/>
  <c r="AB3761" i="2"/>
  <c r="F3794" i="2"/>
  <c r="J3794" i="2"/>
  <c r="N3794" i="2"/>
  <c r="R3794" i="2"/>
  <c r="V3794" i="2"/>
  <c r="Z3794" i="2"/>
  <c r="E3795" i="2"/>
  <c r="AC3804" i="2"/>
  <c r="G3806" i="2"/>
  <c r="K3806" i="2"/>
  <c r="O3806" i="2"/>
  <c r="S3806" i="2"/>
  <c r="W3806" i="2"/>
  <c r="AA3806" i="2"/>
  <c r="F3809" i="2"/>
  <c r="J3809" i="2"/>
  <c r="N3809" i="2"/>
  <c r="R3809" i="2"/>
  <c r="V3809" i="2"/>
  <c r="Z3809" i="2"/>
  <c r="AC3810" i="2"/>
  <c r="F3816" i="2"/>
  <c r="J3816" i="2"/>
  <c r="N3816" i="2"/>
  <c r="R3816" i="2"/>
  <c r="V3816" i="2"/>
  <c r="Z3816" i="2"/>
  <c r="AC3824" i="2"/>
  <c r="E3830" i="2"/>
  <c r="I3830" i="2"/>
  <c r="M3830" i="2"/>
  <c r="Q3830" i="2"/>
  <c r="U3830" i="2"/>
  <c r="E3834" i="2"/>
  <c r="H3837" i="2"/>
  <c r="L3837" i="2"/>
  <c r="P3837" i="2"/>
  <c r="T3837" i="2"/>
  <c r="X3837" i="2"/>
  <c r="AB3837" i="2"/>
  <c r="G3844" i="2"/>
  <c r="K3844" i="2"/>
  <c r="O3844" i="2"/>
  <c r="S3844" i="2"/>
  <c r="W3844" i="2"/>
  <c r="AA3844" i="2"/>
  <c r="J3851" i="2"/>
  <c r="G3855" i="2"/>
  <c r="O3855" i="2"/>
  <c r="W3855" i="2"/>
  <c r="F3858" i="2"/>
  <c r="N3858" i="2"/>
  <c r="V3858" i="2"/>
  <c r="AC3872" i="2"/>
  <c r="AD3872" i="2" s="1"/>
  <c r="AC3867" i="2"/>
  <c r="K3876" i="2"/>
  <c r="O3876" i="2"/>
  <c r="S3876" i="2"/>
  <c r="W3876" i="2"/>
  <c r="AA3876" i="2"/>
  <c r="J3883" i="2"/>
  <c r="AC3557" i="2"/>
  <c r="H3602" i="2"/>
  <c r="L3602" i="2"/>
  <c r="P3602" i="2"/>
  <c r="T3602" i="2"/>
  <c r="X3602" i="2"/>
  <c r="AB3602" i="2"/>
  <c r="E3615" i="2"/>
  <c r="AC3619" i="2"/>
  <c r="H3632" i="2"/>
  <c r="L3632" i="2"/>
  <c r="P3632" i="2"/>
  <c r="T3632" i="2"/>
  <c r="X3632" i="2"/>
  <c r="AB3632" i="2"/>
  <c r="AC3647" i="2"/>
  <c r="AC3675" i="2"/>
  <c r="H3719" i="2"/>
  <c r="L3719" i="2"/>
  <c r="P3719" i="2"/>
  <c r="T3719" i="2"/>
  <c r="X3719" i="2"/>
  <c r="AB3719" i="2"/>
  <c r="G3722" i="2"/>
  <c r="G4036" i="2" s="1"/>
  <c r="K3722" i="2"/>
  <c r="O3722" i="2"/>
  <c r="S3722" i="2"/>
  <c r="W3722" i="2"/>
  <c r="W4036" i="2" s="1"/>
  <c r="AA3722" i="2"/>
  <c r="AC3737" i="2"/>
  <c r="E3754" i="2"/>
  <c r="I3754" i="2"/>
  <c r="M3754" i="2"/>
  <c r="Q3754" i="2"/>
  <c r="U3754" i="2"/>
  <c r="O3760" i="2"/>
  <c r="S3760" i="2"/>
  <c r="W3760" i="2"/>
  <c r="AA3760" i="2"/>
  <c r="O3761" i="2"/>
  <c r="S3761" i="2"/>
  <c r="W3761" i="2"/>
  <c r="AA3761" i="2"/>
  <c r="AC3803" i="2"/>
  <c r="F3806" i="2"/>
  <c r="J3806" i="2"/>
  <c r="N3806" i="2"/>
  <c r="R3806" i="2"/>
  <c r="V3806" i="2"/>
  <c r="Z3806" i="2"/>
  <c r="E3809" i="2"/>
  <c r="I3809" i="2"/>
  <c r="M3809" i="2"/>
  <c r="Q3809" i="2"/>
  <c r="U3809" i="2"/>
  <c r="E3816" i="2"/>
  <c r="I3816" i="2"/>
  <c r="M3816" i="2"/>
  <c r="Q3816" i="2"/>
  <c r="U3816" i="2"/>
  <c r="E3851" i="2"/>
  <c r="I3851" i="2"/>
  <c r="M3851" i="2"/>
  <c r="Q3851" i="2"/>
  <c r="U3851" i="2"/>
  <c r="AC3845" i="2"/>
  <c r="L3848" i="2"/>
  <c r="P3848" i="2"/>
  <c r="T3848" i="2"/>
  <c r="X3848" i="2"/>
  <c r="AB3848" i="2"/>
  <c r="F3848" i="2"/>
  <c r="AC3853" i="2"/>
  <c r="E3855" i="2"/>
  <c r="M3855" i="2"/>
  <c r="U3855" i="2"/>
  <c r="L3858" i="2"/>
  <c r="T3858" i="2"/>
  <c r="AB3858" i="2"/>
  <c r="H3869" i="2"/>
  <c r="L3869" i="2"/>
  <c r="P3869" i="2"/>
  <c r="T3869" i="2"/>
  <c r="X3869" i="2"/>
  <c r="AB3869" i="2"/>
  <c r="L4084" i="2"/>
  <c r="T4084" i="2"/>
  <c r="AB4084" i="2"/>
  <c r="AC3550" i="2"/>
  <c r="AC3606" i="2"/>
  <c r="AC3640" i="2"/>
  <c r="AC3668" i="2"/>
  <c r="G3719" i="2"/>
  <c r="K3719" i="2"/>
  <c r="O3719" i="2"/>
  <c r="S3719" i="2"/>
  <c r="W3719" i="2"/>
  <c r="AA3719" i="2"/>
  <c r="F3722" i="2"/>
  <c r="J3722" i="2"/>
  <c r="N3722" i="2"/>
  <c r="R3722" i="2"/>
  <c r="V3722" i="2"/>
  <c r="Z3722" i="2"/>
  <c r="AC3723" i="2"/>
  <c r="N3760" i="2"/>
  <c r="R3760" i="2"/>
  <c r="V3760" i="2"/>
  <c r="Z3760" i="2"/>
  <c r="E3806" i="2"/>
  <c r="I3806" i="2"/>
  <c r="M3806" i="2"/>
  <c r="Q3806" i="2"/>
  <c r="U3806" i="2"/>
  <c r="H3809" i="2"/>
  <c r="L3809" i="2"/>
  <c r="P3809" i="2"/>
  <c r="T3809" i="2"/>
  <c r="X3809" i="2"/>
  <c r="AB3809" i="2"/>
  <c r="AC3838" i="2"/>
  <c r="AC3852" i="2"/>
  <c r="K3855" i="2"/>
  <c r="S3855" i="2"/>
  <c r="AA3855" i="2"/>
  <c r="J3858" i="2"/>
  <c r="AC3970" i="2"/>
  <c r="AD3970" i="2" s="1"/>
  <c r="I4084" i="2"/>
  <c r="M4084" i="2"/>
  <c r="Q4084" i="2"/>
  <c r="U4084" i="2"/>
  <c r="AC3874" i="2"/>
  <c r="AC3880" i="2"/>
  <c r="AC3909" i="2"/>
  <c r="AC3915" i="2"/>
  <c r="E3932" i="2"/>
  <c r="AC3932" i="2" s="1"/>
  <c r="AC3972" i="2"/>
  <c r="F3984" i="2"/>
  <c r="J3984" i="2"/>
  <c r="N3984" i="2"/>
  <c r="R3984" i="2"/>
  <c r="V3984" i="2"/>
  <c r="Z3984" i="2"/>
  <c r="AC3985" i="2"/>
  <c r="E3995" i="2"/>
  <c r="AC4007" i="2"/>
  <c r="AC4067" i="2"/>
  <c r="I4073" i="2"/>
  <c r="M4073" i="2"/>
  <c r="Q4073" i="2"/>
  <c r="U4073" i="2"/>
  <c r="G4082" i="2"/>
  <c r="G4084" i="2" s="1"/>
  <c r="K4082" i="2"/>
  <c r="K4084" i="2" s="1"/>
  <c r="O4082" i="2"/>
  <c r="O4084" i="2" s="1"/>
  <c r="S4082" i="2"/>
  <c r="S4084" i="2" s="1"/>
  <c r="W4082" i="2"/>
  <c r="W4084" i="2" s="1"/>
  <c r="AA4082" i="2"/>
  <c r="AA4084" i="2" s="1"/>
  <c r="F4189" i="2"/>
  <c r="F4191" i="2" s="1"/>
  <c r="J4189" i="2"/>
  <c r="J4191" i="2" s="1"/>
  <c r="N4189" i="2"/>
  <c r="N4191" i="2" s="1"/>
  <c r="R4189" i="2"/>
  <c r="R4191" i="2" s="1"/>
  <c r="V4189" i="2"/>
  <c r="Z4189" i="2"/>
  <c r="Z4191" i="2" s="1"/>
  <c r="AC4088" i="2"/>
  <c r="F4093" i="2"/>
  <c r="J4093" i="2"/>
  <c r="N4093" i="2"/>
  <c r="R4093" i="2"/>
  <c r="V4093" i="2"/>
  <c r="Z4093" i="2"/>
  <c r="Z4194" i="2" s="1"/>
  <c r="AC4094" i="2"/>
  <c r="E4104" i="2"/>
  <c r="AC4116" i="2"/>
  <c r="AC4122" i="2"/>
  <c r="AC4144" i="2"/>
  <c r="E4160" i="2"/>
  <c r="AC4160" i="2" s="1"/>
  <c r="K4170" i="2"/>
  <c r="O4170" i="2"/>
  <c r="S4170" i="2"/>
  <c r="W4170" i="2"/>
  <c r="AA4170" i="2"/>
  <c r="AC4177" i="2"/>
  <c r="AD4177" i="2" s="1"/>
  <c r="AC3873" i="2"/>
  <c r="H3893" i="2"/>
  <c r="L3893" i="2"/>
  <c r="P3893" i="2"/>
  <c r="T3893" i="2"/>
  <c r="X3893" i="2"/>
  <c r="AB3893" i="2"/>
  <c r="AC3908" i="2"/>
  <c r="E3918" i="2"/>
  <c r="AC3971" i="2"/>
  <c r="E3984" i="2"/>
  <c r="I3984" i="2"/>
  <c r="M3984" i="2"/>
  <c r="Q3984" i="2"/>
  <c r="U3984" i="2"/>
  <c r="E3988" i="2"/>
  <c r="AC4006" i="2"/>
  <c r="I4070" i="2"/>
  <c r="M4070" i="2"/>
  <c r="Q4070" i="2"/>
  <c r="U4070" i="2"/>
  <c r="H4073" i="2"/>
  <c r="L4073" i="2"/>
  <c r="P4073" i="2"/>
  <c r="T4073" i="2"/>
  <c r="X4073" i="2"/>
  <c r="AB4073" i="2"/>
  <c r="F4082" i="2"/>
  <c r="J4082" i="2"/>
  <c r="N4082" i="2"/>
  <c r="R4082" i="2"/>
  <c r="V4082" i="2"/>
  <c r="Z4082" i="2"/>
  <c r="AC4087" i="2"/>
  <c r="F4090" i="2"/>
  <c r="J4090" i="2"/>
  <c r="N4090" i="2"/>
  <c r="R4090" i="2"/>
  <c r="V4090" i="2"/>
  <c r="Z4090" i="2"/>
  <c r="E4093" i="2"/>
  <c r="I4093" i="2"/>
  <c r="M4093" i="2"/>
  <c r="Q4093" i="2"/>
  <c r="U4093" i="2"/>
  <c r="E4097" i="2"/>
  <c r="AC4115" i="2"/>
  <c r="E4125" i="2"/>
  <c r="AC4143" i="2"/>
  <c r="AC3866" i="2"/>
  <c r="AC3901" i="2"/>
  <c r="AC3936" i="2"/>
  <c r="E3981" i="2"/>
  <c r="AC3981" i="2" s="1"/>
  <c r="AC3999" i="2"/>
  <c r="AC4193" i="2"/>
  <c r="T4189" i="2"/>
  <c r="T4191" i="2" s="1"/>
  <c r="X4189" i="2"/>
  <c r="X4191" i="2" s="1"/>
  <c r="AB4189" i="2"/>
  <c r="AB4191" i="2" s="1"/>
  <c r="E4090" i="2"/>
  <c r="I4090" i="2"/>
  <c r="M4090" i="2"/>
  <c r="Q4090" i="2"/>
  <c r="U4090" i="2"/>
  <c r="H4093" i="2"/>
  <c r="L4093" i="2"/>
  <c r="P4093" i="2"/>
  <c r="T4093" i="2"/>
  <c r="X4093" i="2"/>
  <c r="AB4093" i="2"/>
  <c r="AC4108" i="2"/>
  <c r="M4170" i="2"/>
  <c r="Q4170" i="2"/>
  <c r="U4170" i="2"/>
  <c r="AC4164" i="2"/>
  <c r="AC3929" i="2"/>
  <c r="AC3992" i="2"/>
  <c r="G4093" i="2"/>
  <c r="K4093" i="2"/>
  <c r="O4093" i="2"/>
  <c r="S4093" i="2"/>
  <c r="W4093" i="2"/>
  <c r="AA4093" i="2"/>
  <c r="AC4101" i="2"/>
  <c r="AC4157" i="2"/>
  <c r="E4174" i="2"/>
  <c r="AC4174" i="2" s="1"/>
  <c r="AC4200" i="2"/>
  <c r="AC4258" i="2"/>
  <c r="F4264" i="2"/>
  <c r="J4264" i="2"/>
  <c r="N4264" i="2"/>
  <c r="R4264" i="2"/>
  <c r="V4264" i="2"/>
  <c r="Z4264" i="2"/>
  <c r="Z4288" i="2" s="1"/>
  <c r="AC4265" i="2"/>
  <c r="AC4272" i="2"/>
  <c r="G4283" i="2"/>
  <c r="G4285" i="2" s="1"/>
  <c r="K4283" i="2"/>
  <c r="K4285" i="2" s="1"/>
  <c r="O4283" i="2"/>
  <c r="O4285" i="2" s="1"/>
  <c r="S4283" i="2"/>
  <c r="S4285" i="2" s="1"/>
  <c r="W4283" i="2"/>
  <c r="W4285" i="2" s="1"/>
  <c r="AA4283" i="2"/>
  <c r="AA4285" i="2" s="1"/>
  <c r="AC4301" i="2"/>
  <c r="H4310" i="2"/>
  <c r="L4310" i="2"/>
  <c r="P4310" i="2"/>
  <c r="T4310" i="2"/>
  <c r="X4310" i="2"/>
  <c r="AB4310" i="2"/>
  <c r="G4313" i="2"/>
  <c r="K4313" i="2"/>
  <c r="O4313" i="2"/>
  <c r="S4313" i="2"/>
  <c r="W4313" i="2"/>
  <c r="AA4313" i="2"/>
  <c r="AC4321" i="2"/>
  <c r="E4331" i="2"/>
  <c r="G4338" i="2"/>
  <c r="K4338" i="2"/>
  <c r="O4338" i="2"/>
  <c r="S4338" i="2"/>
  <c r="W4338" i="2"/>
  <c r="AA4338" i="2"/>
  <c r="F4355" i="2"/>
  <c r="J4355" i="2"/>
  <c r="N4355" i="2"/>
  <c r="R4355" i="2"/>
  <c r="V4355" i="2"/>
  <c r="Z4355" i="2"/>
  <c r="AC4352" i="2"/>
  <c r="AC4179" i="2"/>
  <c r="E4264" i="2"/>
  <c r="I4264" i="2"/>
  <c r="M4264" i="2"/>
  <c r="Q4264" i="2"/>
  <c r="U4264" i="2"/>
  <c r="AC4308" i="2"/>
  <c r="F4313" i="2"/>
  <c r="J4313" i="2"/>
  <c r="N4313" i="2"/>
  <c r="R4313" i="2"/>
  <c r="V4313" i="2"/>
  <c r="Z4313" i="2"/>
  <c r="AC4314" i="2"/>
  <c r="E4324" i="2"/>
  <c r="AC4346" i="2"/>
  <c r="AC4353" i="2"/>
  <c r="I4362" i="2"/>
  <c r="M4362" i="2"/>
  <c r="Q4362" i="2"/>
  <c r="U4362" i="2"/>
  <c r="AC4178" i="2"/>
  <c r="E4261" i="2"/>
  <c r="AC4261" i="2" s="1"/>
  <c r="H4264" i="2"/>
  <c r="L4264" i="2"/>
  <c r="P4264" i="2"/>
  <c r="T4264" i="2"/>
  <c r="X4264" i="2"/>
  <c r="AB4264" i="2"/>
  <c r="E4268" i="2"/>
  <c r="AC4268" i="2" s="1"/>
  <c r="E4275" i="2"/>
  <c r="AC4275" i="2" s="1"/>
  <c r="AC4307" i="2"/>
  <c r="E4313" i="2"/>
  <c r="I4313" i="2"/>
  <c r="M4313" i="2"/>
  <c r="Q4313" i="2"/>
  <c r="U4313" i="2"/>
  <c r="E4338" i="2"/>
  <c r="I4338" i="2"/>
  <c r="M4338" i="2"/>
  <c r="Q4338" i="2"/>
  <c r="U4338" i="2"/>
  <c r="AC4345" i="2"/>
  <c r="H4355" i="2"/>
  <c r="L4355" i="2"/>
  <c r="P4355" i="2"/>
  <c r="T4355" i="2"/>
  <c r="X4355" i="2"/>
  <c r="AB4355" i="2"/>
  <c r="AC4359" i="2"/>
  <c r="AC4171" i="2"/>
  <c r="H4313" i="2"/>
  <c r="L4313" i="2"/>
  <c r="P4313" i="2"/>
  <c r="T4313" i="2"/>
  <c r="X4313" i="2"/>
  <c r="AB4313" i="2"/>
  <c r="AC4328" i="2"/>
  <c r="H4365" i="2"/>
  <c r="L4365" i="2"/>
  <c r="P4365" i="2"/>
  <c r="T4365" i="2"/>
  <c r="AC4360" i="2"/>
  <c r="AC4366" i="2"/>
  <c r="H4390" i="2"/>
  <c r="L4390" i="2"/>
  <c r="P4390" i="2"/>
  <c r="T4390" i="2"/>
  <c r="X4390" i="2"/>
  <c r="AB4390" i="2"/>
  <c r="G4393" i="2"/>
  <c r="K4393" i="2"/>
  <c r="O4393" i="2"/>
  <c r="S4393" i="2"/>
  <c r="W4393" i="2"/>
  <c r="AA4393" i="2"/>
  <c r="H4397" i="2"/>
  <c r="L4397" i="2"/>
  <c r="P4397" i="2"/>
  <c r="T4397" i="2"/>
  <c r="X4397" i="2"/>
  <c r="AB4397" i="2"/>
  <c r="G4400" i="2"/>
  <c r="K4400" i="2"/>
  <c r="O4400" i="2"/>
  <c r="S4400" i="2"/>
  <c r="W4400" i="2"/>
  <c r="AA4400" i="2"/>
  <c r="AC4402" i="2"/>
  <c r="AC4408" i="2"/>
  <c r="E4418" i="2"/>
  <c r="E4425" i="2"/>
  <c r="AC4425" i="2" s="1"/>
  <c r="I4425" i="2"/>
  <c r="M4425" i="2"/>
  <c r="Q4425" i="2"/>
  <c r="U4425" i="2"/>
  <c r="H4428" i="2"/>
  <c r="L4428" i="2"/>
  <c r="P4428" i="2"/>
  <c r="T4428" i="2"/>
  <c r="X4428" i="2"/>
  <c r="AB4428" i="2"/>
  <c r="AC4437" i="2"/>
  <c r="AC4443" i="2"/>
  <c r="F4453" i="2"/>
  <c r="J4453" i="2"/>
  <c r="N4453" i="2"/>
  <c r="R4453" i="2"/>
  <c r="V4453" i="2"/>
  <c r="Z4453" i="2"/>
  <c r="E4456" i="2"/>
  <c r="I4456" i="2"/>
  <c r="M4456" i="2"/>
  <c r="Q4456" i="2"/>
  <c r="U4456" i="2"/>
  <c r="E4460" i="2"/>
  <c r="E4467" i="2"/>
  <c r="AC4467" i="2" s="1"/>
  <c r="I4467" i="2"/>
  <c r="M4467" i="2"/>
  <c r="Q4467" i="2"/>
  <c r="U4467" i="2"/>
  <c r="H4470" i="2"/>
  <c r="L4470" i="2"/>
  <c r="P4470" i="2"/>
  <c r="T4470" i="2"/>
  <c r="X4470" i="2"/>
  <c r="AB4470" i="2"/>
  <c r="F4484" i="2"/>
  <c r="J4484" i="2"/>
  <c r="N4484" i="2"/>
  <c r="R4484" i="2"/>
  <c r="V4484" i="2"/>
  <c r="Z4484" i="2"/>
  <c r="G4484" i="2"/>
  <c r="AC4486" i="2"/>
  <c r="F4498" i="2"/>
  <c r="F4495" i="2"/>
  <c r="J4498" i="2"/>
  <c r="J4495" i="2"/>
  <c r="N4498" i="2"/>
  <c r="N4495" i="2"/>
  <c r="R4498" i="2"/>
  <c r="R4495" i="2"/>
  <c r="V4498" i="2"/>
  <c r="V4495" i="2"/>
  <c r="Z4498" i="2"/>
  <c r="Z4495" i="2"/>
  <c r="AC4381" i="2"/>
  <c r="AC4387" i="2"/>
  <c r="F4393" i="2"/>
  <c r="J4393" i="2"/>
  <c r="N4393" i="2"/>
  <c r="R4393" i="2"/>
  <c r="V4393" i="2"/>
  <c r="Z4393" i="2"/>
  <c r="AC4394" i="2"/>
  <c r="F4400" i="2"/>
  <c r="J4400" i="2"/>
  <c r="N4400" i="2"/>
  <c r="R4400" i="2"/>
  <c r="V4400" i="2"/>
  <c r="Z4400" i="2"/>
  <c r="AC4401" i="2"/>
  <c r="E4411" i="2"/>
  <c r="AC4423" i="2"/>
  <c r="G4428" i="2"/>
  <c r="K4428" i="2"/>
  <c r="O4428" i="2"/>
  <c r="S4428" i="2"/>
  <c r="W4428" i="2"/>
  <c r="AA4428" i="2"/>
  <c r="AC4430" i="2"/>
  <c r="AC4436" i="2"/>
  <c r="E4446" i="2"/>
  <c r="E4453" i="2"/>
  <c r="AC4453" i="2" s="1"/>
  <c r="H4456" i="2"/>
  <c r="L4456" i="2"/>
  <c r="P4456" i="2"/>
  <c r="T4456" i="2"/>
  <c r="X4456" i="2"/>
  <c r="AB4456" i="2"/>
  <c r="AC4465" i="2"/>
  <c r="G4470" i="2"/>
  <c r="K4470" i="2"/>
  <c r="O4470" i="2"/>
  <c r="S4470" i="2"/>
  <c r="W4470" i="2"/>
  <c r="AA4470" i="2"/>
  <c r="AC4472" i="2"/>
  <c r="AC4478" i="2"/>
  <c r="M4481" i="2"/>
  <c r="U4481" i="2"/>
  <c r="L4484" i="2"/>
  <c r="T4484" i="2"/>
  <c r="AB4484" i="2"/>
  <c r="E4498" i="2"/>
  <c r="AC4492" i="2"/>
  <c r="AC4493" i="2"/>
  <c r="E4495" i="2"/>
  <c r="AC4380" i="2"/>
  <c r="I4393" i="2"/>
  <c r="M4393" i="2"/>
  <c r="Q4393" i="2"/>
  <c r="U4393" i="2"/>
  <c r="E4400" i="2"/>
  <c r="I4400" i="2"/>
  <c r="M4400" i="2"/>
  <c r="Q4400" i="2"/>
  <c r="U4400" i="2"/>
  <c r="F4428" i="2"/>
  <c r="J4428" i="2"/>
  <c r="N4428" i="2"/>
  <c r="R4428" i="2"/>
  <c r="V4428" i="2"/>
  <c r="Z4428" i="2"/>
  <c r="AC4429" i="2"/>
  <c r="G4456" i="2"/>
  <c r="K4456" i="2"/>
  <c r="O4456" i="2"/>
  <c r="S4456" i="2"/>
  <c r="W4456" i="2"/>
  <c r="AA4456" i="2"/>
  <c r="F4470" i="2"/>
  <c r="J4470" i="2"/>
  <c r="N4470" i="2"/>
  <c r="R4470" i="2"/>
  <c r="V4470" i="2"/>
  <c r="Z4470" i="2"/>
  <c r="AC4471" i="2"/>
  <c r="K4481" i="2"/>
  <c r="O4481" i="2"/>
  <c r="S4481" i="2"/>
  <c r="W4481" i="2"/>
  <c r="AA4481" i="2"/>
  <c r="AC4373" i="2"/>
  <c r="AC4415" i="2"/>
  <c r="AC4457" i="2"/>
  <c r="E4481" i="2"/>
  <c r="I4481" i="2"/>
  <c r="Q4481" i="2"/>
  <c r="F4488" i="2"/>
  <c r="J4488" i="2"/>
  <c r="N4488" i="2"/>
  <c r="R4488" i="2"/>
  <c r="V4488" i="2"/>
  <c r="Z4488" i="2"/>
  <c r="E4502" i="2"/>
  <c r="AC4502" i="2" s="1"/>
  <c r="I4502" i="2"/>
  <c r="M4502" i="2"/>
  <c r="Q4502" i="2"/>
  <c r="U4502" i="2"/>
  <c r="H4509" i="2"/>
  <c r="L4509" i="2"/>
  <c r="P4509" i="2"/>
  <c r="T4509" i="2"/>
  <c r="X4509" i="2"/>
  <c r="AB4509" i="2"/>
  <c r="AC4514" i="2"/>
  <c r="G4516" i="2"/>
  <c r="K4516" i="2"/>
  <c r="O4516" i="2"/>
  <c r="S4516" i="2"/>
  <c r="W4516" i="2"/>
  <c r="AA4516" i="2"/>
  <c r="AC4520" i="2"/>
  <c r="AC4527" i="2"/>
  <c r="AC4534" i="2"/>
  <c r="F4537" i="2"/>
  <c r="J4537" i="2"/>
  <c r="N4537" i="2"/>
  <c r="R4537" i="2"/>
  <c r="V4537" i="2"/>
  <c r="Z4537" i="2"/>
  <c r="E4544" i="2"/>
  <c r="I4544" i="2"/>
  <c r="M4544" i="2"/>
  <c r="Q4544" i="2"/>
  <c r="U4544" i="2"/>
  <c r="H4551" i="2"/>
  <c r="L4551" i="2"/>
  <c r="P4551" i="2"/>
  <c r="T4551" i="2"/>
  <c r="X4551" i="2"/>
  <c r="AB4551" i="2"/>
  <c r="F4608" i="2"/>
  <c r="F4610" i="2" s="1"/>
  <c r="J4608" i="2"/>
  <c r="J4610" i="2" s="1"/>
  <c r="N4608" i="2"/>
  <c r="N4610" i="2" s="1"/>
  <c r="R4608" i="2"/>
  <c r="R4610" i="2" s="1"/>
  <c r="V4608" i="2"/>
  <c r="Z4608" i="2"/>
  <c r="Z4610" i="2" s="1"/>
  <c r="E4609" i="2"/>
  <c r="E4611" i="2" s="1"/>
  <c r="I4609" i="2"/>
  <c r="I4611" i="2" s="1"/>
  <c r="M4609" i="2"/>
  <c r="M4611" i="2" s="1"/>
  <c r="Q4609" i="2"/>
  <c r="Q4611" i="2" s="1"/>
  <c r="U4609" i="2"/>
  <c r="U4611" i="2" s="1"/>
  <c r="AC4556" i="2"/>
  <c r="F4561" i="2"/>
  <c r="J4561" i="2"/>
  <c r="N4561" i="2"/>
  <c r="R4561" i="2"/>
  <c r="V4561" i="2"/>
  <c r="Z4561" i="2"/>
  <c r="AC4562" i="2"/>
  <c r="F4565" i="2"/>
  <c r="J4565" i="2"/>
  <c r="N4565" i="2"/>
  <c r="R4565" i="2"/>
  <c r="V4565" i="2"/>
  <c r="Z4565" i="2"/>
  <c r="E4572" i="2"/>
  <c r="I4572" i="2"/>
  <c r="M4572" i="2"/>
  <c r="Q4572" i="2"/>
  <c r="U4572" i="2"/>
  <c r="H4579" i="2"/>
  <c r="L4579" i="2"/>
  <c r="P4579" i="2"/>
  <c r="T4579" i="2"/>
  <c r="X4579" i="2"/>
  <c r="AB4579" i="2"/>
  <c r="AC4584" i="2"/>
  <c r="G4586" i="2"/>
  <c r="K4586" i="2"/>
  <c r="O4586" i="2"/>
  <c r="S4586" i="2"/>
  <c r="W4586" i="2"/>
  <c r="AA4586" i="2"/>
  <c r="AC4590" i="2"/>
  <c r="F4593" i="2"/>
  <c r="J4593" i="2"/>
  <c r="N4593" i="2"/>
  <c r="R4593" i="2"/>
  <c r="V4593" i="2"/>
  <c r="Z4593" i="2"/>
  <c r="E4600" i="2"/>
  <c r="I4600" i="2"/>
  <c r="G6306" i="2"/>
  <c r="K6306" i="2"/>
  <c r="O6306" i="2"/>
  <c r="S6306" i="2"/>
  <c r="W6306" i="2"/>
  <c r="AA6306" i="2"/>
  <c r="AC4485" i="2"/>
  <c r="AC4513" i="2"/>
  <c r="E4537" i="2"/>
  <c r="E4608" i="2"/>
  <c r="E4610" i="2" s="1"/>
  <c r="I4608" i="2"/>
  <c r="I4610" i="2" s="1"/>
  <c r="M4608" i="2"/>
  <c r="M4610" i="2" s="1"/>
  <c r="Q4608" i="2"/>
  <c r="Q4610" i="2" s="1"/>
  <c r="U4608" i="2"/>
  <c r="U4610" i="2" s="1"/>
  <c r="AC4555" i="2"/>
  <c r="H4609" i="2"/>
  <c r="H4611" i="2" s="1"/>
  <c r="L4609" i="2"/>
  <c r="L4611" i="2" s="1"/>
  <c r="P4609" i="2"/>
  <c r="P4611" i="2" s="1"/>
  <c r="T4609" i="2"/>
  <c r="T4611" i="2" s="1"/>
  <c r="X4609" i="2"/>
  <c r="X4611" i="2" s="1"/>
  <c r="AB4609" i="2"/>
  <c r="AB4611" i="2" s="1"/>
  <c r="E4561" i="2"/>
  <c r="I4561" i="2"/>
  <c r="M4561" i="2"/>
  <c r="Q4561" i="2"/>
  <c r="U4561" i="2"/>
  <c r="E4565" i="2"/>
  <c r="AC4583" i="2"/>
  <c r="E4593" i="2"/>
  <c r="AC4593" i="2" s="1"/>
  <c r="G4603" i="2"/>
  <c r="K4603" i="2"/>
  <c r="O4603" i="2"/>
  <c r="S4603" i="2"/>
  <c r="W4603" i="2"/>
  <c r="AA4603" i="2"/>
  <c r="N4600" i="2"/>
  <c r="R4600" i="2"/>
  <c r="V4600" i="2"/>
  <c r="Z4600" i="2"/>
  <c r="AC4506" i="2"/>
  <c r="E4523" i="2"/>
  <c r="AC4523" i="2" s="1"/>
  <c r="E4530" i="2"/>
  <c r="AC4530" i="2" s="1"/>
  <c r="AC4548" i="2"/>
  <c r="H4608" i="2"/>
  <c r="H4610" i="2" s="1"/>
  <c r="L4608" i="2"/>
  <c r="L4610" i="2" s="1"/>
  <c r="P4608" i="2"/>
  <c r="P4610" i="2" s="1"/>
  <c r="T4608" i="2"/>
  <c r="T4610" i="2" s="1"/>
  <c r="X4608" i="2"/>
  <c r="X4610" i="2" s="1"/>
  <c r="AB4608" i="2"/>
  <c r="AB4610" i="2" s="1"/>
  <c r="G4609" i="2"/>
  <c r="G4611" i="2" s="1"/>
  <c r="K4609" i="2"/>
  <c r="K4611" i="2" s="1"/>
  <c r="O4609" i="2"/>
  <c r="O4611" i="2" s="1"/>
  <c r="S4609" i="2"/>
  <c r="S4611" i="2" s="1"/>
  <c r="W4609" i="2"/>
  <c r="W4611" i="2" s="1"/>
  <c r="AA4609" i="2"/>
  <c r="AA4611" i="2" s="1"/>
  <c r="E4558" i="2"/>
  <c r="I4558" i="2"/>
  <c r="M4558" i="2"/>
  <c r="Q4558" i="2"/>
  <c r="U4558" i="2"/>
  <c r="H4561" i="2"/>
  <c r="L4561" i="2"/>
  <c r="P4561" i="2"/>
  <c r="T4561" i="2"/>
  <c r="X4561" i="2"/>
  <c r="AB4561" i="2"/>
  <c r="AC4576" i="2"/>
  <c r="M4600" i="2"/>
  <c r="Q4600" i="2"/>
  <c r="U4600" i="2"/>
  <c r="AC4499" i="2"/>
  <c r="AC4541" i="2"/>
  <c r="G4608" i="2"/>
  <c r="G4610" i="2" s="1"/>
  <c r="K4608" i="2"/>
  <c r="K4610" i="2" s="1"/>
  <c r="O4608" i="2"/>
  <c r="O4610" i="2" s="1"/>
  <c r="S4608" i="2"/>
  <c r="S4610" i="2" s="1"/>
  <c r="W4608" i="2"/>
  <c r="W4610" i="2" s="1"/>
  <c r="AA4608" i="2"/>
  <c r="AA4610" i="2" s="1"/>
  <c r="F4609" i="2"/>
  <c r="F4611" i="2" s="1"/>
  <c r="J4609" i="2"/>
  <c r="J4611" i="2" s="1"/>
  <c r="N4609" i="2"/>
  <c r="N4611" i="2" s="1"/>
  <c r="R4609" i="2"/>
  <c r="R4611" i="2" s="1"/>
  <c r="V4609" i="2"/>
  <c r="Z4609" i="2"/>
  <c r="Z4611" i="2" s="1"/>
  <c r="H4558" i="2"/>
  <c r="L4558" i="2"/>
  <c r="P4558" i="2"/>
  <c r="T4558" i="2"/>
  <c r="X4558" i="2"/>
  <c r="AB4558" i="2"/>
  <c r="G4561" i="2"/>
  <c r="K4561" i="2"/>
  <c r="O4561" i="2"/>
  <c r="S4561" i="2"/>
  <c r="W4561" i="2"/>
  <c r="AA4561" i="2"/>
  <c r="AC4569" i="2"/>
  <c r="AC4597" i="2"/>
  <c r="L4600" i="2"/>
  <c r="P4600" i="2"/>
  <c r="T4600" i="2"/>
  <c r="X4600" i="2"/>
  <c r="AB4600" i="2"/>
  <c r="AC6291" i="2"/>
  <c r="H6300" i="2"/>
  <c r="L6300" i="2"/>
  <c r="P6300" i="2"/>
  <c r="T6300" i="2"/>
  <c r="X6300" i="2"/>
  <c r="AB6300" i="2"/>
  <c r="G6303" i="2"/>
  <c r="K6303" i="2"/>
  <c r="O6303" i="2"/>
  <c r="S6303" i="2"/>
  <c r="W6303" i="2"/>
  <c r="AA6303" i="2"/>
  <c r="F6304" i="2"/>
  <c r="J6304" i="2"/>
  <c r="N6304" i="2"/>
  <c r="R6304" i="2"/>
  <c r="V6304" i="2"/>
  <c r="Z6304" i="2"/>
  <c r="F6305" i="2"/>
  <c r="J6305" i="2"/>
  <c r="N6305" i="2"/>
  <c r="R6305" i="2"/>
  <c r="V6305" i="2"/>
  <c r="Z6305" i="2"/>
  <c r="AC6309" i="2"/>
  <c r="G6311" i="2"/>
  <c r="K6311" i="2"/>
  <c r="O6311" i="2"/>
  <c r="S6311" i="2"/>
  <c r="W6311" i="2"/>
  <c r="AA6311" i="2"/>
  <c r="F6314" i="2"/>
  <c r="J6314" i="2"/>
  <c r="N6314" i="2"/>
  <c r="R6314" i="2"/>
  <c r="V6314" i="2"/>
  <c r="Z6314" i="2"/>
  <c r="Z6343" i="2" s="1"/>
  <c r="AC6315" i="2"/>
  <c r="E6325" i="2"/>
  <c r="E6338" i="2"/>
  <c r="E6340" i="2" s="1"/>
  <c r="I6338" i="2"/>
  <c r="I6340" i="2" s="1"/>
  <c r="M6338" i="2"/>
  <c r="M6340" i="2" s="1"/>
  <c r="Q6338" i="2"/>
  <c r="Q6340" i="2" s="1"/>
  <c r="U6338" i="2"/>
  <c r="U6340" i="2" s="1"/>
  <c r="H6339" i="2"/>
  <c r="H6341" i="2" s="1"/>
  <c r="L6339" i="2"/>
  <c r="L6341" i="2" s="1"/>
  <c r="P6339" i="2"/>
  <c r="P6341" i="2" s="1"/>
  <c r="T6339" i="2"/>
  <c r="T6341" i="2" s="1"/>
  <c r="X6339" i="2"/>
  <c r="X6341" i="2" s="1"/>
  <c r="AB6339" i="2"/>
  <c r="AB6341" i="2" s="1"/>
  <c r="AC4634" i="2"/>
  <c r="AD4634" i="2" s="1"/>
  <c r="AC4649" i="2"/>
  <c r="G4652" i="2"/>
  <c r="K4652" i="2"/>
  <c r="O4652" i="2"/>
  <c r="S4652" i="2"/>
  <c r="W4652" i="2"/>
  <c r="AA4652" i="2"/>
  <c r="F4655" i="2"/>
  <c r="F4831" i="2" s="1"/>
  <c r="J4655" i="2"/>
  <c r="J4831" i="2" s="1"/>
  <c r="N4655" i="2"/>
  <c r="N4831" i="2" s="1"/>
  <c r="R4655" i="2"/>
  <c r="R4831" i="2" s="1"/>
  <c r="V4655" i="2"/>
  <c r="V4831" i="2" s="1"/>
  <c r="Z4655" i="2"/>
  <c r="Z4831" i="2" s="1"/>
  <c r="AC4656" i="2"/>
  <c r="E4829" i="2"/>
  <c r="AC6298" i="2"/>
  <c r="G6300" i="2"/>
  <c r="K6300" i="2"/>
  <c r="O6300" i="2"/>
  <c r="S6300" i="2"/>
  <c r="W6300" i="2"/>
  <c r="AA6300" i="2"/>
  <c r="E6304" i="2"/>
  <c r="I6304" i="2"/>
  <c r="M6304" i="2"/>
  <c r="Q6304" i="2"/>
  <c r="U6304" i="2"/>
  <c r="E6305" i="2"/>
  <c r="I6305" i="2"/>
  <c r="M6305" i="2"/>
  <c r="Q6305" i="2"/>
  <c r="U6305" i="2"/>
  <c r="AC6308" i="2"/>
  <c r="F6311" i="2"/>
  <c r="J6311" i="2"/>
  <c r="N6311" i="2"/>
  <c r="R6311" i="2"/>
  <c r="V6311" i="2"/>
  <c r="Z6311" i="2"/>
  <c r="E6318" i="2"/>
  <c r="AC6330" i="2"/>
  <c r="H6338" i="2"/>
  <c r="H6340" i="2" s="1"/>
  <c r="L6338" i="2"/>
  <c r="L6340" i="2" s="1"/>
  <c r="P6338" i="2"/>
  <c r="P6340" i="2" s="1"/>
  <c r="T6338" i="2"/>
  <c r="T6340" i="2" s="1"/>
  <c r="X6338" i="2"/>
  <c r="X6340" i="2" s="1"/>
  <c r="AB6338" i="2"/>
  <c r="AB6340" i="2" s="1"/>
  <c r="F4652" i="2"/>
  <c r="J4652" i="2"/>
  <c r="N4652" i="2"/>
  <c r="R4652" i="2"/>
  <c r="V4652" i="2"/>
  <c r="Z4652" i="2"/>
  <c r="I4655" i="2"/>
  <c r="I4831" i="2" s="1"/>
  <c r="M4655" i="2"/>
  <c r="M4831" i="2" s="1"/>
  <c r="Q4655" i="2"/>
  <c r="Q4831" i="2" s="1"/>
  <c r="U4655" i="2"/>
  <c r="U4831" i="2" s="1"/>
  <c r="AC6297" i="2"/>
  <c r="H6304" i="2"/>
  <c r="H6306" i="2" s="1"/>
  <c r="L6304" i="2"/>
  <c r="P6304" i="2"/>
  <c r="T6304" i="2"/>
  <c r="T6306" i="2" s="1"/>
  <c r="X6304" i="2"/>
  <c r="X6306" i="2" s="1"/>
  <c r="AB6304" i="2"/>
  <c r="AB6306" i="2" s="1"/>
  <c r="E6311" i="2"/>
  <c r="I6311" i="2"/>
  <c r="M6311" i="2"/>
  <c r="Q6311" i="2"/>
  <c r="U6311" i="2"/>
  <c r="AC6329" i="2"/>
  <c r="G6338" i="2"/>
  <c r="G6340" i="2" s="1"/>
  <c r="K6338" i="2"/>
  <c r="K6340" i="2" s="1"/>
  <c r="O6338" i="2"/>
  <c r="O6340" i="2" s="1"/>
  <c r="S6338" i="2"/>
  <c r="S6340" i="2" s="1"/>
  <c r="W6338" i="2"/>
  <c r="W6340" i="2" s="1"/>
  <c r="AA6338" i="2"/>
  <c r="AA6340" i="2" s="1"/>
  <c r="H4655" i="2"/>
  <c r="H4831" i="2" s="1"/>
  <c r="L4655" i="2"/>
  <c r="L4831" i="2" s="1"/>
  <c r="P4655" i="2"/>
  <c r="P4831" i="2" s="1"/>
  <c r="T4655" i="2"/>
  <c r="T4831" i="2" s="1"/>
  <c r="X4655" i="2"/>
  <c r="X4831" i="2" s="1"/>
  <c r="AB4655" i="2"/>
  <c r="AB4831" i="2" s="1"/>
  <c r="AC4659" i="2"/>
  <c r="AC6322" i="2"/>
  <c r="G4655" i="2"/>
  <c r="G4831" i="2" s="1"/>
  <c r="K4655" i="2"/>
  <c r="K4831" i="2" s="1"/>
  <c r="O4655" i="2"/>
  <c r="O4831" i="2" s="1"/>
  <c r="S4655" i="2"/>
  <c r="S4831" i="2" s="1"/>
  <c r="W4655" i="2"/>
  <c r="W4831" i="2" s="1"/>
  <c r="AA4655" i="2"/>
  <c r="AA4831" i="2" s="1"/>
  <c r="AC2237" i="2"/>
  <c r="AD2237" i="2" s="1"/>
  <c r="AC2156" i="2"/>
  <c r="F2159" i="2"/>
  <c r="J2159" i="2"/>
  <c r="N2159" i="2"/>
  <c r="R2159" i="2"/>
  <c r="V2159" i="2"/>
  <c r="Z2159" i="2"/>
  <c r="E2162" i="2"/>
  <c r="I2162" i="2"/>
  <c r="M2162" i="2"/>
  <c r="Q2162" i="2"/>
  <c r="U2162" i="2"/>
  <c r="G2171" i="2"/>
  <c r="K2171" i="2"/>
  <c r="O2171" i="2"/>
  <c r="S2171" i="2"/>
  <c r="W2171" i="2"/>
  <c r="AA2171" i="2"/>
  <c r="AA2172" i="2"/>
  <c r="H2180" i="2"/>
  <c r="L2180" i="2"/>
  <c r="P2180" i="2"/>
  <c r="T2180" i="2"/>
  <c r="X2180" i="2"/>
  <c r="AB2180" i="2"/>
  <c r="G2183" i="2"/>
  <c r="K2183" i="2"/>
  <c r="O2183" i="2"/>
  <c r="S2183" i="2"/>
  <c r="W2183" i="2"/>
  <c r="AA2183" i="2"/>
  <c r="AC2185" i="2"/>
  <c r="AC2191" i="2"/>
  <c r="H2198" i="2"/>
  <c r="L2198" i="2"/>
  <c r="P2198" i="2"/>
  <c r="T2198" i="2"/>
  <c r="X2198" i="2"/>
  <c r="AB2198" i="2"/>
  <c r="G2199" i="2"/>
  <c r="K2199" i="2"/>
  <c r="O2199" i="2"/>
  <c r="S2199" i="2"/>
  <c r="W2199" i="2"/>
  <c r="AA2199" i="2"/>
  <c r="AC2218" i="2"/>
  <c r="G2220" i="2"/>
  <c r="K2220" i="2"/>
  <c r="O2220" i="2"/>
  <c r="S2220" i="2"/>
  <c r="W2220" i="2"/>
  <c r="AA2220" i="2"/>
  <c r="F2223" i="2"/>
  <c r="J2223" i="2"/>
  <c r="N2223" i="2"/>
  <c r="R2223" i="2"/>
  <c r="V2223" i="2"/>
  <c r="Z2223" i="2"/>
  <c r="E2241" i="2"/>
  <c r="AC2241" i="2" s="1"/>
  <c r="X2244" i="2"/>
  <c r="AB2244" i="2"/>
  <c r="E2249" i="2"/>
  <c r="E2251" i="2" s="1"/>
  <c r="I2249" i="2"/>
  <c r="I2251" i="2" s="1"/>
  <c r="M2249" i="2"/>
  <c r="M2251" i="2" s="1"/>
  <c r="Q2249" i="2"/>
  <c r="Q2251" i="2" s="1"/>
  <c r="U2249" i="2"/>
  <c r="U2251" i="2" s="1"/>
  <c r="H2250" i="2"/>
  <c r="H2252" i="2" s="1"/>
  <c r="L2250" i="2"/>
  <c r="L2252" i="2" s="1"/>
  <c r="P2250" i="2"/>
  <c r="P2252" i="2" s="1"/>
  <c r="T2250" i="2"/>
  <c r="T2252" i="2" s="1"/>
  <c r="X2250" i="2"/>
  <c r="X2252" i="2" s="1"/>
  <c r="AB2250" i="2"/>
  <c r="AB2252" i="2" s="1"/>
  <c r="E2159" i="2"/>
  <c r="I2159" i="2"/>
  <c r="M2159" i="2"/>
  <c r="Q2159" i="2"/>
  <c r="U2159" i="2"/>
  <c r="H2162" i="2"/>
  <c r="L2162" i="2"/>
  <c r="P2162" i="2"/>
  <c r="T2162" i="2"/>
  <c r="X2162" i="2"/>
  <c r="AB2162" i="2"/>
  <c r="F2171" i="2"/>
  <c r="J2171" i="2"/>
  <c r="N2171" i="2"/>
  <c r="R2171" i="2"/>
  <c r="V2171" i="2"/>
  <c r="Z2171" i="2"/>
  <c r="AC2178" i="2"/>
  <c r="J2183" i="2"/>
  <c r="N2183" i="2"/>
  <c r="R2183" i="2"/>
  <c r="V2183" i="2"/>
  <c r="Z2183" i="2"/>
  <c r="AC2184" i="2"/>
  <c r="F2199" i="2"/>
  <c r="J2199" i="2"/>
  <c r="N2199" i="2"/>
  <c r="R2199" i="2"/>
  <c r="V2199" i="2"/>
  <c r="Z2199" i="2"/>
  <c r="AC2217" i="2"/>
  <c r="F2220" i="2"/>
  <c r="J2220" i="2"/>
  <c r="N2220" i="2"/>
  <c r="R2220" i="2"/>
  <c r="V2220" i="2"/>
  <c r="Z2220" i="2"/>
  <c r="H2249" i="2"/>
  <c r="H2251" i="2" s="1"/>
  <c r="L2249" i="2"/>
  <c r="L2251" i="2" s="1"/>
  <c r="P2249" i="2"/>
  <c r="P2251" i="2" s="1"/>
  <c r="T2249" i="2"/>
  <c r="T2251" i="2" s="1"/>
  <c r="X2249" i="2"/>
  <c r="X2251" i="2" s="1"/>
  <c r="AB2249" i="2"/>
  <c r="AB2251" i="2" s="1"/>
  <c r="H2159" i="2"/>
  <c r="L2159" i="2"/>
  <c r="P2159" i="2"/>
  <c r="T2159" i="2"/>
  <c r="X2159" i="2"/>
  <c r="AB2159" i="2"/>
  <c r="G2162" i="2"/>
  <c r="K2162" i="2"/>
  <c r="O2162" i="2"/>
  <c r="S2162" i="2"/>
  <c r="W2162" i="2"/>
  <c r="AC2177" i="2"/>
  <c r="I2183" i="2"/>
  <c r="M2183" i="2"/>
  <c r="Q2183" i="2"/>
  <c r="U2183" i="2"/>
  <c r="I2199" i="2"/>
  <c r="M2199" i="2"/>
  <c r="Q2199" i="2"/>
  <c r="U2199" i="2"/>
  <c r="I2220" i="2"/>
  <c r="M2220" i="2"/>
  <c r="Q2220" i="2"/>
  <c r="U2220" i="2"/>
  <c r="AC2238" i="2"/>
  <c r="V2244" i="2"/>
  <c r="Z2244" i="2"/>
  <c r="G2249" i="2"/>
  <c r="G2251" i="2" s="1"/>
  <c r="K2249" i="2"/>
  <c r="K2251" i="2" s="1"/>
  <c r="O2249" i="2"/>
  <c r="O2251" i="2" s="1"/>
  <c r="S2249" i="2"/>
  <c r="S2251" i="2" s="1"/>
  <c r="W2249" i="2"/>
  <c r="W2251" i="2" s="1"/>
  <c r="AA2249" i="2"/>
  <c r="AA2251" i="2" s="1"/>
  <c r="AC2163" i="2"/>
  <c r="AC2231" i="2"/>
  <c r="AC2404" i="2"/>
  <c r="AC2273" i="2"/>
  <c r="I2283" i="2"/>
  <c r="M2283" i="2"/>
  <c r="Q2283" i="2"/>
  <c r="U2283" i="2"/>
  <c r="H2286" i="2"/>
  <c r="L2286" i="2"/>
  <c r="P2286" i="2"/>
  <c r="T2286" i="2"/>
  <c r="X2286" i="2"/>
  <c r="AB2286" i="2"/>
  <c r="G2287" i="2"/>
  <c r="K2287" i="2"/>
  <c r="O2287" i="2"/>
  <c r="S2287" i="2"/>
  <c r="W2287" i="2"/>
  <c r="AA2287" i="2"/>
  <c r="G2288" i="2"/>
  <c r="K2288" i="2"/>
  <c r="O2288" i="2"/>
  <c r="S2288" i="2"/>
  <c r="W2288" i="2"/>
  <c r="AA2288" i="2"/>
  <c r="AC2294" i="2"/>
  <c r="H2296" i="2"/>
  <c r="L2296" i="2"/>
  <c r="P2296" i="2"/>
  <c r="T2296" i="2"/>
  <c r="X2296" i="2"/>
  <c r="AB2296" i="2"/>
  <c r="H2299" i="2"/>
  <c r="L2299" i="2"/>
  <c r="P2299" i="2"/>
  <c r="T2299" i="2"/>
  <c r="X2299" i="2"/>
  <c r="AB2299" i="2"/>
  <c r="AC2308" i="2"/>
  <c r="AC2314" i="2"/>
  <c r="AC2322" i="2"/>
  <c r="AC2328" i="2"/>
  <c r="AC2335" i="2"/>
  <c r="G2347" i="2"/>
  <c r="G2349" i="2" s="1"/>
  <c r="K2347" i="2"/>
  <c r="K2349" i="2" s="1"/>
  <c r="O2347" i="2"/>
  <c r="O2349" i="2" s="1"/>
  <c r="S2347" i="2"/>
  <c r="S2349" i="2" s="1"/>
  <c r="W2347" i="2"/>
  <c r="W2349" i="2" s="1"/>
  <c r="AA2347" i="2"/>
  <c r="AA2349" i="2" s="1"/>
  <c r="E2380" i="2"/>
  <c r="I2380" i="2"/>
  <c r="M2380" i="2"/>
  <c r="Q2380" i="2"/>
  <c r="U2380" i="2"/>
  <c r="H2383" i="2"/>
  <c r="L2383" i="2"/>
  <c r="P2383" i="2"/>
  <c r="T2383" i="2"/>
  <c r="X2383" i="2"/>
  <c r="AB2383" i="2"/>
  <c r="P2387" i="2"/>
  <c r="T2387" i="2"/>
  <c r="X2387" i="2"/>
  <c r="AB2387" i="2"/>
  <c r="I2406" i="2"/>
  <c r="M2406" i="2"/>
  <c r="Q2406" i="2"/>
  <c r="U2406" i="2"/>
  <c r="AC2392" i="2"/>
  <c r="G2394" i="2"/>
  <c r="K2394" i="2"/>
  <c r="O2394" i="2"/>
  <c r="S2394" i="2"/>
  <c r="W2394" i="2"/>
  <c r="AA2394" i="2"/>
  <c r="F2397" i="2"/>
  <c r="J2397" i="2"/>
  <c r="N2397" i="2"/>
  <c r="R2397" i="2"/>
  <c r="V2397" i="2"/>
  <c r="Z2397" i="2"/>
  <c r="I2399" i="2"/>
  <c r="M2399" i="2"/>
  <c r="Q2399" i="2"/>
  <c r="U2399" i="2"/>
  <c r="E2400" i="2"/>
  <c r="AC2448" i="2"/>
  <c r="AD2448" i="2" s="1"/>
  <c r="H2283" i="2"/>
  <c r="L2283" i="2"/>
  <c r="P2283" i="2"/>
  <c r="T2283" i="2"/>
  <c r="X2283" i="2"/>
  <c r="AB2283" i="2"/>
  <c r="F2287" i="2"/>
  <c r="J2287" i="2"/>
  <c r="N2287" i="2"/>
  <c r="R2287" i="2"/>
  <c r="V2287" i="2"/>
  <c r="Z2287" i="2"/>
  <c r="F2288" i="2"/>
  <c r="J2288" i="2"/>
  <c r="N2288" i="2"/>
  <c r="R2288" i="2"/>
  <c r="V2288" i="2"/>
  <c r="Z2288" i="2"/>
  <c r="AC2293" i="2"/>
  <c r="G2299" i="2"/>
  <c r="K2299" i="2"/>
  <c r="O2299" i="2"/>
  <c r="S2299" i="2"/>
  <c r="W2299" i="2"/>
  <c r="AA2299" i="2"/>
  <c r="AC2301" i="2"/>
  <c r="AC2307" i="2"/>
  <c r="F2317" i="2"/>
  <c r="J2317" i="2"/>
  <c r="N2317" i="2"/>
  <c r="R2317" i="2"/>
  <c r="V2317" i="2"/>
  <c r="Z2317" i="2"/>
  <c r="AC2321" i="2"/>
  <c r="E2331" i="2"/>
  <c r="F2338" i="2"/>
  <c r="J2338" i="2"/>
  <c r="N2338" i="2"/>
  <c r="R2338" i="2"/>
  <c r="V2338" i="2"/>
  <c r="Z2338" i="2"/>
  <c r="F2347" i="2"/>
  <c r="F2349" i="2" s="1"/>
  <c r="J2347" i="2"/>
  <c r="J2349" i="2" s="1"/>
  <c r="N2347" i="2"/>
  <c r="N2349" i="2" s="1"/>
  <c r="R2347" i="2"/>
  <c r="R2349" i="2" s="1"/>
  <c r="V2347" i="2"/>
  <c r="Z2347" i="2"/>
  <c r="Z2349" i="2" s="1"/>
  <c r="AC2356" i="2"/>
  <c r="E2366" i="2"/>
  <c r="AC2370" i="2"/>
  <c r="H2380" i="2"/>
  <c r="L2380" i="2"/>
  <c r="P2380" i="2"/>
  <c r="T2380" i="2"/>
  <c r="X2380" i="2"/>
  <c r="AB2380" i="2"/>
  <c r="G2383" i="2"/>
  <c r="K2383" i="2"/>
  <c r="O2383" i="2"/>
  <c r="S2383" i="2"/>
  <c r="W2383" i="2"/>
  <c r="AA2383" i="2"/>
  <c r="AC2385" i="2"/>
  <c r="AC2391" i="2"/>
  <c r="F2394" i="2"/>
  <c r="J2394" i="2"/>
  <c r="N2394" i="2"/>
  <c r="R2394" i="2"/>
  <c r="E2397" i="2"/>
  <c r="I2397" i="2"/>
  <c r="M2397" i="2"/>
  <c r="U2397" i="2"/>
  <c r="AC2476" i="2"/>
  <c r="AD2476" i="2" s="1"/>
  <c r="AC2281" i="2"/>
  <c r="I2287" i="2"/>
  <c r="M2287" i="2"/>
  <c r="Q2287" i="2"/>
  <c r="U2287" i="2"/>
  <c r="F2299" i="2"/>
  <c r="J2299" i="2"/>
  <c r="N2299" i="2"/>
  <c r="R2299" i="2"/>
  <c r="V2299" i="2"/>
  <c r="Z2299" i="2"/>
  <c r="AC2300" i="2"/>
  <c r="E2317" i="2"/>
  <c r="E2338" i="2"/>
  <c r="E2347" i="2"/>
  <c r="E2349" i="2" s="1"/>
  <c r="I2347" i="2"/>
  <c r="I2349" i="2" s="1"/>
  <c r="M2347" i="2"/>
  <c r="M2349" i="2" s="1"/>
  <c r="Q2347" i="2"/>
  <c r="Q2349" i="2" s="1"/>
  <c r="U2347" i="2"/>
  <c r="U2349" i="2" s="1"/>
  <c r="G2380" i="2"/>
  <c r="K2380" i="2"/>
  <c r="O2380" i="2"/>
  <c r="S2380" i="2"/>
  <c r="W2380" i="2"/>
  <c r="AA2380" i="2"/>
  <c r="F2383" i="2"/>
  <c r="J2383" i="2"/>
  <c r="N2383" i="2"/>
  <c r="R2383" i="2"/>
  <c r="V2383" i="2"/>
  <c r="Z2383" i="2"/>
  <c r="Z2488" i="2" s="1"/>
  <c r="AC2384" i="2"/>
  <c r="G2406" i="2"/>
  <c r="K2406" i="2"/>
  <c r="O2406" i="2"/>
  <c r="S2406" i="2"/>
  <c r="W2406" i="2"/>
  <c r="AA2406" i="2"/>
  <c r="E2394" i="2"/>
  <c r="I2394" i="2"/>
  <c r="M2394" i="2"/>
  <c r="U2394" i="2"/>
  <c r="H2397" i="2"/>
  <c r="L2397" i="2"/>
  <c r="T2397" i="2"/>
  <c r="X2397" i="2"/>
  <c r="AB2397" i="2"/>
  <c r="AC2462" i="2"/>
  <c r="AD2462" i="2" s="1"/>
  <c r="AC2280" i="2"/>
  <c r="E2299" i="2"/>
  <c r="I2299" i="2"/>
  <c r="M2299" i="2"/>
  <c r="Q2299" i="2"/>
  <c r="U2299" i="2"/>
  <c r="H2317" i="2"/>
  <c r="L2317" i="2"/>
  <c r="P2317" i="2"/>
  <c r="T2317" i="2"/>
  <c r="X2317" i="2"/>
  <c r="AB2317" i="2"/>
  <c r="H2338" i="2"/>
  <c r="L2338" i="2"/>
  <c r="P2338" i="2"/>
  <c r="T2338" i="2"/>
  <c r="X2338" i="2"/>
  <c r="AB2338" i="2"/>
  <c r="AC2377" i="2"/>
  <c r="F2380" i="2"/>
  <c r="J2380" i="2"/>
  <c r="N2380" i="2"/>
  <c r="R2380" i="2"/>
  <c r="V2380" i="2"/>
  <c r="Z2380" i="2"/>
  <c r="H2394" i="2"/>
  <c r="L2394" i="2"/>
  <c r="T2394" i="2"/>
  <c r="X2394" i="2"/>
  <c r="AB2394" i="2"/>
  <c r="G2397" i="2"/>
  <c r="K2397" i="2"/>
  <c r="S2397" i="2"/>
  <c r="W2397" i="2"/>
  <c r="AA2397" i="2"/>
  <c r="AC2414" i="2"/>
  <c r="F2417" i="2"/>
  <c r="J2417" i="2"/>
  <c r="N2417" i="2"/>
  <c r="R2417" i="2"/>
  <c r="V2417" i="2"/>
  <c r="Z2417" i="2"/>
  <c r="I2420" i="2"/>
  <c r="M2420" i="2"/>
  <c r="Q2420" i="2"/>
  <c r="U2420" i="2"/>
  <c r="AC2436" i="2"/>
  <c r="AC2442" i="2"/>
  <c r="E2452" i="2"/>
  <c r="G2469" i="2"/>
  <c r="K2469" i="2"/>
  <c r="O2469" i="2"/>
  <c r="S2469" i="2"/>
  <c r="W2469" i="2"/>
  <c r="AA2469" i="2"/>
  <c r="AC2471" i="2"/>
  <c r="G2483" i="2"/>
  <c r="G2485" i="2" s="1"/>
  <c r="K2483" i="2"/>
  <c r="K2485" i="2" s="1"/>
  <c r="O2483" i="2"/>
  <c r="O2485" i="2" s="1"/>
  <c r="S2483" i="2"/>
  <c r="S2485" i="2" s="1"/>
  <c r="W2483" i="2"/>
  <c r="W2485" i="2" s="1"/>
  <c r="AA2483" i="2"/>
  <c r="AA2485" i="2" s="1"/>
  <c r="AC2507" i="2"/>
  <c r="F2510" i="2"/>
  <c r="J2510" i="2"/>
  <c r="N2510" i="2"/>
  <c r="R2510" i="2"/>
  <c r="V2510" i="2"/>
  <c r="Z2510" i="2"/>
  <c r="F2513" i="2"/>
  <c r="J2513" i="2"/>
  <c r="N2513" i="2"/>
  <c r="R2513" i="2"/>
  <c r="V2513" i="2"/>
  <c r="Z2513" i="2"/>
  <c r="AC2514" i="2"/>
  <c r="H2522" i="2"/>
  <c r="L2522" i="2"/>
  <c r="P2522" i="2"/>
  <c r="T2522" i="2"/>
  <c r="X2522" i="2"/>
  <c r="AB2522" i="2"/>
  <c r="H2523" i="2"/>
  <c r="L2523" i="2"/>
  <c r="P2523" i="2"/>
  <c r="T2523" i="2"/>
  <c r="X2523" i="2"/>
  <c r="AB2523" i="2"/>
  <c r="E2531" i="2"/>
  <c r="AC2535" i="2"/>
  <c r="F2538" i="2"/>
  <c r="J2538" i="2"/>
  <c r="N2538" i="2"/>
  <c r="R2538" i="2"/>
  <c r="V2538" i="2"/>
  <c r="Z2538" i="2"/>
  <c r="H2548" i="2"/>
  <c r="P2548" i="2"/>
  <c r="X2548" i="2"/>
  <c r="S2555" i="2"/>
  <c r="AC2549" i="2"/>
  <c r="I2555" i="2"/>
  <c r="I2552" i="2"/>
  <c r="M2555" i="2"/>
  <c r="M2552" i="2"/>
  <c r="Q2555" i="2"/>
  <c r="Q2552" i="2"/>
  <c r="I2417" i="2"/>
  <c r="M2417" i="2"/>
  <c r="Q2417" i="2"/>
  <c r="U2417" i="2"/>
  <c r="H2420" i="2"/>
  <c r="L2420" i="2"/>
  <c r="P2420" i="2"/>
  <c r="T2420" i="2"/>
  <c r="X2420" i="2"/>
  <c r="AB2420" i="2"/>
  <c r="AC2429" i="2"/>
  <c r="AC2435" i="2"/>
  <c r="E2445" i="2"/>
  <c r="AC2457" i="2"/>
  <c r="AC2463" i="2"/>
  <c r="AC2470" i="2"/>
  <c r="F2483" i="2"/>
  <c r="F2485" i="2" s="1"/>
  <c r="J2483" i="2"/>
  <c r="J2485" i="2" s="1"/>
  <c r="N2483" i="2"/>
  <c r="N2485" i="2" s="1"/>
  <c r="R2483" i="2"/>
  <c r="R2485" i="2" s="1"/>
  <c r="V2483" i="2"/>
  <c r="Z2483" i="2"/>
  <c r="Z2485" i="2" s="1"/>
  <c r="E2484" i="2"/>
  <c r="E2486" i="2" s="1"/>
  <c r="AC2494" i="2"/>
  <c r="AC2501" i="2"/>
  <c r="E2510" i="2"/>
  <c r="I2510" i="2"/>
  <c r="M2510" i="2"/>
  <c r="Q2510" i="2"/>
  <c r="U2510" i="2"/>
  <c r="E2513" i="2"/>
  <c r="I2513" i="2"/>
  <c r="M2513" i="2"/>
  <c r="Q2513" i="2"/>
  <c r="U2513" i="2"/>
  <c r="E2517" i="2"/>
  <c r="G2522" i="2"/>
  <c r="K2522" i="2"/>
  <c r="O2522" i="2"/>
  <c r="S2522" i="2"/>
  <c r="W2522" i="2"/>
  <c r="AA2522" i="2"/>
  <c r="G2523" i="2"/>
  <c r="K2523" i="2"/>
  <c r="O2523" i="2"/>
  <c r="S2523" i="2"/>
  <c r="W2523" i="2"/>
  <c r="AA2523" i="2"/>
  <c r="H2531" i="2"/>
  <c r="L2531" i="2"/>
  <c r="P2531" i="2"/>
  <c r="T2531" i="2"/>
  <c r="X2531" i="2"/>
  <c r="AB2531" i="2"/>
  <c r="H2541" i="2"/>
  <c r="L2541" i="2"/>
  <c r="P2541" i="2"/>
  <c r="F2548" i="2"/>
  <c r="N2548" i="2"/>
  <c r="V2548" i="2"/>
  <c r="O2555" i="2"/>
  <c r="H2417" i="2"/>
  <c r="L2417" i="2"/>
  <c r="P2417" i="2"/>
  <c r="T2417" i="2"/>
  <c r="X2417" i="2"/>
  <c r="AB2417" i="2"/>
  <c r="AC2428" i="2"/>
  <c r="AC2456" i="2"/>
  <c r="E2469" i="2"/>
  <c r="I2469" i="2"/>
  <c r="M2469" i="2"/>
  <c r="Q2469" i="2"/>
  <c r="U2469" i="2"/>
  <c r="H2510" i="2"/>
  <c r="L2510" i="2"/>
  <c r="P2510" i="2"/>
  <c r="T2510" i="2"/>
  <c r="X2510" i="2"/>
  <c r="AB2510" i="2"/>
  <c r="F2523" i="2"/>
  <c r="J2523" i="2"/>
  <c r="N2523" i="2"/>
  <c r="R2523" i="2"/>
  <c r="V2523" i="2"/>
  <c r="Z2523" i="2"/>
  <c r="Z2524" i="2" s="1"/>
  <c r="AC2528" i="2"/>
  <c r="T2538" i="2"/>
  <c r="X2538" i="2"/>
  <c r="AB2538" i="2"/>
  <c r="L2548" i="2"/>
  <c r="T2548" i="2"/>
  <c r="AB2548" i="2"/>
  <c r="K2555" i="2"/>
  <c r="AA2552" i="2"/>
  <c r="AA2555" i="2"/>
  <c r="G2417" i="2"/>
  <c r="K2417" i="2"/>
  <c r="O2417" i="2"/>
  <c r="S2417" i="2"/>
  <c r="W2417" i="2"/>
  <c r="AA2417" i="2"/>
  <c r="AC2421" i="2"/>
  <c r="AC2449" i="2"/>
  <c r="AC2508" i="2"/>
  <c r="G2510" i="2"/>
  <c r="K2510" i="2"/>
  <c r="O2510" i="2"/>
  <c r="S2510" i="2"/>
  <c r="W2510" i="2"/>
  <c r="AA2510" i="2"/>
  <c r="E2523" i="2"/>
  <c r="I2523" i="2"/>
  <c r="M2523" i="2"/>
  <c r="Q2523" i="2"/>
  <c r="U2523" i="2"/>
  <c r="F2531" i="2"/>
  <c r="J2531" i="2"/>
  <c r="N2531" i="2"/>
  <c r="R2531" i="2"/>
  <c r="V2531" i="2"/>
  <c r="Z2531" i="2"/>
  <c r="J2548" i="2"/>
  <c r="R2548" i="2"/>
  <c r="Z2548" i="2"/>
  <c r="G2555" i="2"/>
  <c r="W2555" i="2"/>
  <c r="AC2542" i="2"/>
  <c r="U2552" i="2"/>
  <c r="AC2567" i="2"/>
  <c r="F2570" i="2"/>
  <c r="J2570" i="2"/>
  <c r="N2570" i="2"/>
  <c r="R2570" i="2"/>
  <c r="V2570" i="2"/>
  <c r="Z2570" i="2"/>
  <c r="H2574" i="2"/>
  <c r="L2574" i="2"/>
  <c r="P2574" i="2"/>
  <c r="T2574" i="2"/>
  <c r="X2574" i="2"/>
  <c r="AB2574" i="2"/>
  <c r="H2575" i="2"/>
  <c r="L2575" i="2"/>
  <c r="P2575" i="2"/>
  <c r="T2575" i="2"/>
  <c r="X2575" i="2"/>
  <c r="AB2575" i="2"/>
  <c r="E2583" i="2"/>
  <c r="I2583" i="2"/>
  <c r="M2583" i="2"/>
  <c r="Q2583" i="2"/>
  <c r="U2583" i="2"/>
  <c r="AC2587" i="2"/>
  <c r="F2590" i="2"/>
  <c r="J2590" i="2"/>
  <c r="N2590" i="2"/>
  <c r="R2590" i="2"/>
  <c r="V2590" i="2"/>
  <c r="Z2590" i="2"/>
  <c r="I2604" i="2"/>
  <c r="M2604" i="2"/>
  <c r="Q2604" i="2"/>
  <c r="U2604" i="2"/>
  <c r="E2611" i="2"/>
  <c r="F2617" i="2"/>
  <c r="F2619" i="2" s="1"/>
  <c r="J2617" i="2"/>
  <c r="J2619" i="2" s="1"/>
  <c r="N2617" i="2"/>
  <c r="N2619" i="2" s="1"/>
  <c r="R2617" i="2"/>
  <c r="R2619" i="2" s="1"/>
  <c r="V2617" i="2"/>
  <c r="Z2617" i="2"/>
  <c r="Z2619" i="2" s="1"/>
  <c r="E2618" i="2"/>
  <c r="E2620" i="2" s="1"/>
  <c r="I2630" i="2"/>
  <c r="M2630" i="2"/>
  <c r="Q2630" i="2"/>
  <c r="U2630" i="2"/>
  <c r="H2633" i="2"/>
  <c r="L2633" i="2"/>
  <c r="P2633" i="2"/>
  <c r="T2633" i="2"/>
  <c r="X2633" i="2"/>
  <c r="AB2633" i="2"/>
  <c r="F2642" i="2"/>
  <c r="J2642" i="2"/>
  <c r="N2642" i="2"/>
  <c r="R2642" i="2"/>
  <c r="V2642" i="2"/>
  <c r="Z2642" i="2"/>
  <c r="F2643" i="2"/>
  <c r="J2643" i="2"/>
  <c r="N2643" i="2"/>
  <c r="R2643" i="2"/>
  <c r="V2643" i="2"/>
  <c r="Z2643" i="2"/>
  <c r="F2651" i="2"/>
  <c r="J2651" i="2"/>
  <c r="N2651" i="2"/>
  <c r="R2651" i="2"/>
  <c r="V2651" i="2"/>
  <c r="Z2651" i="2"/>
  <c r="F2654" i="2"/>
  <c r="J2654" i="2"/>
  <c r="N2654" i="2"/>
  <c r="R2654" i="2"/>
  <c r="V2654" i="2"/>
  <c r="Z2654" i="2"/>
  <c r="AC2655" i="2"/>
  <c r="L2661" i="2"/>
  <c r="G2574" i="2"/>
  <c r="K2574" i="2"/>
  <c r="O2574" i="2"/>
  <c r="S2574" i="2"/>
  <c r="W2574" i="2"/>
  <c r="AA2574" i="2"/>
  <c r="G2575" i="2"/>
  <c r="K2575" i="2"/>
  <c r="O2575" i="2"/>
  <c r="S2575" i="2"/>
  <c r="W2575" i="2"/>
  <c r="AA2575" i="2"/>
  <c r="H2593" i="2"/>
  <c r="L2593" i="2"/>
  <c r="P2593" i="2"/>
  <c r="T2593" i="2"/>
  <c r="X2593" i="2"/>
  <c r="AB2593" i="2"/>
  <c r="E2617" i="2"/>
  <c r="E2619" i="2" s="1"/>
  <c r="G2633" i="2"/>
  <c r="K2633" i="2"/>
  <c r="O2633" i="2"/>
  <c r="S2633" i="2"/>
  <c r="W2633" i="2"/>
  <c r="AA2633" i="2"/>
  <c r="AC2635" i="2"/>
  <c r="I2642" i="2"/>
  <c r="M2642" i="2"/>
  <c r="Q2642" i="2"/>
  <c r="U2642" i="2"/>
  <c r="I2651" i="2"/>
  <c r="M2651" i="2"/>
  <c r="Q2651" i="2"/>
  <c r="U2651" i="2"/>
  <c r="E2654" i="2"/>
  <c r="I2654" i="2"/>
  <c r="M2654" i="2"/>
  <c r="Q2654" i="2"/>
  <c r="U2654" i="2"/>
  <c r="AC2766" i="2"/>
  <c r="AD2766" i="2" s="1"/>
  <c r="F2574" i="2"/>
  <c r="J2574" i="2"/>
  <c r="J2576" i="2" s="1"/>
  <c r="N2574" i="2"/>
  <c r="N2576" i="2" s="1"/>
  <c r="R2574" i="2"/>
  <c r="R2576" i="2" s="1"/>
  <c r="V2574" i="2"/>
  <c r="Z2574" i="2"/>
  <c r="Z2576" i="2" s="1"/>
  <c r="G2583" i="2"/>
  <c r="K2583" i="2"/>
  <c r="O2583" i="2"/>
  <c r="S2583" i="2"/>
  <c r="W2583" i="2"/>
  <c r="AA2583" i="2"/>
  <c r="AC2601" i="2"/>
  <c r="G2604" i="2"/>
  <c r="K2604" i="2"/>
  <c r="O2604" i="2"/>
  <c r="S2604" i="2"/>
  <c r="W2604" i="2"/>
  <c r="AA2604" i="2"/>
  <c r="G2630" i="2"/>
  <c r="K2630" i="2"/>
  <c r="O2630" i="2"/>
  <c r="S2630" i="2"/>
  <c r="W2630" i="2"/>
  <c r="AA2630" i="2"/>
  <c r="AC2634" i="2"/>
  <c r="AC2649" i="2"/>
  <c r="H2651" i="2"/>
  <c r="L2651" i="2"/>
  <c r="P2651" i="2"/>
  <c r="T2651" i="2"/>
  <c r="X2651" i="2"/>
  <c r="AB2651" i="2"/>
  <c r="H2654" i="2"/>
  <c r="L2654" i="2"/>
  <c r="P2654" i="2"/>
  <c r="T2654" i="2"/>
  <c r="X2654" i="2"/>
  <c r="AB2654" i="2"/>
  <c r="E2658" i="2"/>
  <c r="AC2759" i="2"/>
  <c r="AD2759" i="2" s="1"/>
  <c r="AC2568" i="2"/>
  <c r="I2574" i="2"/>
  <c r="I2576" i="2" s="1"/>
  <c r="M2574" i="2"/>
  <c r="M2576" i="2" s="1"/>
  <c r="Q2574" i="2"/>
  <c r="Q2576" i="2" s="1"/>
  <c r="U2574" i="2"/>
  <c r="U2576" i="2" s="1"/>
  <c r="F2604" i="2"/>
  <c r="J2604" i="2"/>
  <c r="N2604" i="2"/>
  <c r="R2604" i="2"/>
  <c r="V2604" i="2"/>
  <c r="Z2604" i="2"/>
  <c r="AC2608" i="2"/>
  <c r="AC2627" i="2"/>
  <c r="AC2648" i="2"/>
  <c r="G2651" i="2"/>
  <c r="K2651" i="2"/>
  <c r="O2651" i="2"/>
  <c r="S2651" i="2"/>
  <c r="W2651" i="2"/>
  <c r="AA2651" i="2"/>
  <c r="G2654" i="2"/>
  <c r="K2654" i="2"/>
  <c r="O2654" i="2"/>
  <c r="S2654" i="2"/>
  <c r="W2654" i="2"/>
  <c r="AA2654" i="2"/>
  <c r="P2658" i="2"/>
  <c r="T2658" i="2"/>
  <c r="X2658" i="2"/>
  <c r="AB2658" i="2"/>
  <c r="AC2662" i="2"/>
  <c r="AC2670" i="2"/>
  <c r="AC2676" i="2"/>
  <c r="AC2705" i="2"/>
  <c r="I2714" i="2"/>
  <c r="M2714" i="2"/>
  <c r="Q2714" i="2"/>
  <c r="U2714" i="2"/>
  <c r="H2717" i="2"/>
  <c r="L2717" i="2"/>
  <c r="P2717" i="2"/>
  <c r="T2717" i="2"/>
  <c r="X2717" i="2"/>
  <c r="AB2717" i="2"/>
  <c r="E2721" i="2"/>
  <c r="H2727" i="2"/>
  <c r="L2727" i="2"/>
  <c r="P2727" i="2"/>
  <c r="T2727" i="2"/>
  <c r="X2727" i="2"/>
  <c r="AB2727" i="2"/>
  <c r="E2735" i="2"/>
  <c r="I2735" i="2"/>
  <c r="M2735" i="2"/>
  <c r="Q2735" i="2"/>
  <c r="U2735" i="2"/>
  <c r="E2738" i="2"/>
  <c r="I2738" i="2"/>
  <c r="M2738" i="2"/>
  <c r="Q2738" i="2"/>
  <c r="U2738" i="2"/>
  <c r="AC2746" i="2"/>
  <c r="AC2754" i="2"/>
  <c r="AC2760" i="2"/>
  <c r="E2770" i="2"/>
  <c r="E2777" i="2"/>
  <c r="E2780" i="2"/>
  <c r="F2785" i="2"/>
  <c r="F2787" i="2" s="1"/>
  <c r="J2785" i="2"/>
  <c r="J2787" i="2" s="1"/>
  <c r="N2785" i="2"/>
  <c r="N2787" i="2" s="1"/>
  <c r="R2785" i="2"/>
  <c r="R2787" i="2" s="1"/>
  <c r="V2785" i="2"/>
  <c r="Z2785" i="2"/>
  <c r="Z2787" i="2" s="1"/>
  <c r="E2786" i="2"/>
  <c r="E2788" i="2" s="1"/>
  <c r="AC2669" i="2"/>
  <c r="E2679" i="2"/>
  <c r="G2717" i="2"/>
  <c r="K2717" i="2"/>
  <c r="O2717" i="2"/>
  <c r="S2717" i="2"/>
  <c r="W2717" i="2"/>
  <c r="AA2717" i="2"/>
  <c r="G2727" i="2"/>
  <c r="K2727" i="2"/>
  <c r="O2727" i="2"/>
  <c r="S2727" i="2"/>
  <c r="W2727" i="2"/>
  <c r="AA2727" i="2"/>
  <c r="H2735" i="2"/>
  <c r="L2735" i="2"/>
  <c r="P2735" i="2"/>
  <c r="T2735" i="2"/>
  <c r="X2735" i="2"/>
  <c r="AB2735" i="2"/>
  <c r="H2738" i="2"/>
  <c r="L2738" i="2"/>
  <c r="P2738" i="2"/>
  <c r="T2738" i="2"/>
  <c r="X2738" i="2"/>
  <c r="AB2738" i="2"/>
  <c r="E2742" i="2"/>
  <c r="AD2745" i="2"/>
  <c r="AC2753" i="2"/>
  <c r="E2763" i="2"/>
  <c r="E2785" i="2"/>
  <c r="E2787" i="2" s="1"/>
  <c r="E2665" i="2"/>
  <c r="AC2712" i="2"/>
  <c r="F2717" i="2"/>
  <c r="J2717" i="2"/>
  <c r="N2717" i="2"/>
  <c r="R2717" i="2"/>
  <c r="V2717" i="2"/>
  <c r="Z2717" i="2"/>
  <c r="F2727" i="2"/>
  <c r="J2727" i="2"/>
  <c r="N2727" i="2"/>
  <c r="R2727" i="2"/>
  <c r="V2727" i="2"/>
  <c r="Z2727" i="2"/>
  <c r="G2735" i="2"/>
  <c r="K2735" i="2"/>
  <c r="O2735" i="2"/>
  <c r="S2735" i="2"/>
  <c r="W2735" i="2"/>
  <c r="AA2735" i="2"/>
  <c r="G2738" i="2"/>
  <c r="K2738" i="2"/>
  <c r="O2738" i="2"/>
  <c r="S2738" i="2"/>
  <c r="W2738" i="2"/>
  <c r="AA2738" i="2"/>
  <c r="E2749" i="2"/>
  <c r="AC2711" i="2"/>
  <c r="I2717" i="2"/>
  <c r="M2717" i="2"/>
  <c r="Q2717" i="2"/>
  <c r="U2717" i="2"/>
  <c r="F2735" i="2"/>
  <c r="J2735" i="2"/>
  <c r="N2735" i="2"/>
  <c r="R2735" i="2"/>
  <c r="V2735" i="2"/>
  <c r="Z2735" i="2"/>
  <c r="AC2767" i="2"/>
  <c r="F1513" i="2"/>
  <c r="J1513" i="2"/>
  <c r="N1513" i="2"/>
  <c r="R1513" i="2"/>
  <c r="V1513" i="2"/>
  <c r="Z1513" i="2"/>
  <c r="G1521" i="2"/>
  <c r="K1521" i="2"/>
  <c r="O1521" i="2"/>
  <c r="S1521" i="2"/>
  <c r="W1521" i="2"/>
  <c r="AA1521" i="2"/>
  <c r="AC1527" i="2"/>
  <c r="G1529" i="2"/>
  <c r="K1529" i="2"/>
  <c r="O1529" i="2"/>
  <c r="S1529" i="2"/>
  <c r="W1529" i="2"/>
  <c r="AA1529" i="2"/>
  <c r="G1532" i="2"/>
  <c r="K1532" i="2"/>
  <c r="O1532" i="2"/>
  <c r="S1532" i="2"/>
  <c r="W1532" i="2"/>
  <c r="AA1532" i="2"/>
  <c r="AC1534" i="2"/>
  <c r="F1542" i="2"/>
  <c r="J1542" i="2"/>
  <c r="N1542" i="2"/>
  <c r="R1542" i="2"/>
  <c r="V1542" i="2"/>
  <c r="Z1542" i="2"/>
  <c r="AC1548" i="2"/>
  <c r="G1550" i="2"/>
  <c r="K1550" i="2"/>
  <c r="O1550" i="2"/>
  <c r="S1550" i="2"/>
  <c r="W1550" i="2"/>
  <c r="AA1550" i="2"/>
  <c r="G1553" i="2"/>
  <c r="K1553" i="2"/>
  <c r="O1553" i="2"/>
  <c r="S1553" i="2"/>
  <c r="W1553" i="2"/>
  <c r="AA1553" i="2"/>
  <c r="AC1555" i="2"/>
  <c r="AC1562" i="2"/>
  <c r="AC1569" i="2"/>
  <c r="AC1576" i="2"/>
  <c r="AC1583" i="2"/>
  <c r="AC1590" i="2"/>
  <c r="F1601" i="2"/>
  <c r="F1603" i="2" s="1"/>
  <c r="P1601" i="2"/>
  <c r="P1603" i="2" s="1"/>
  <c r="E1513" i="2"/>
  <c r="AC1526" i="2"/>
  <c r="F1529" i="2"/>
  <c r="J1529" i="2"/>
  <c r="N1529" i="2"/>
  <c r="R1529" i="2"/>
  <c r="V1529" i="2"/>
  <c r="Z1529" i="2"/>
  <c r="AC1533" i="2"/>
  <c r="F1536" i="2"/>
  <c r="J1536" i="2"/>
  <c r="N1536" i="2"/>
  <c r="R1536" i="2"/>
  <c r="V1536" i="2"/>
  <c r="Z1536" i="2"/>
  <c r="I1541" i="2"/>
  <c r="M1541" i="2"/>
  <c r="Q1541" i="2"/>
  <c r="U1541" i="2"/>
  <c r="I1542" i="2"/>
  <c r="M1542" i="2"/>
  <c r="Q1542" i="2"/>
  <c r="U1542" i="2"/>
  <c r="AC1547" i="2"/>
  <c r="F1550" i="2"/>
  <c r="J1550" i="2"/>
  <c r="N1550" i="2"/>
  <c r="R1550" i="2"/>
  <c r="V1550" i="2"/>
  <c r="Z1550" i="2"/>
  <c r="J1553" i="2"/>
  <c r="N1553" i="2"/>
  <c r="R1553" i="2"/>
  <c r="V1553" i="2"/>
  <c r="Z1553" i="2"/>
  <c r="AC1554" i="2"/>
  <c r="F1557" i="2"/>
  <c r="J1557" i="2"/>
  <c r="N1557" i="2"/>
  <c r="R1557" i="2"/>
  <c r="V1557" i="2"/>
  <c r="Z1557" i="2"/>
  <c r="AC1561" i="2"/>
  <c r="F1564" i="2"/>
  <c r="J1564" i="2"/>
  <c r="N1564" i="2"/>
  <c r="R1564" i="2"/>
  <c r="V1564" i="2"/>
  <c r="Z1564" i="2"/>
  <c r="AC1568" i="2"/>
  <c r="F1571" i="2"/>
  <c r="J1571" i="2"/>
  <c r="N1571" i="2"/>
  <c r="R1571" i="2"/>
  <c r="V1571" i="2"/>
  <c r="Z1571" i="2"/>
  <c r="AC1575" i="2"/>
  <c r="F1578" i="2"/>
  <c r="J1578" i="2"/>
  <c r="N1578" i="2"/>
  <c r="R1578" i="2"/>
  <c r="V1578" i="2"/>
  <c r="Z1578" i="2"/>
  <c r="AC1582" i="2"/>
  <c r="F1585" i="2"/>
  <c r="J1585" i="2"/>
  <c r="N1585" i="2"/>
  <c r="R1585" i="2"/>
  <c r="V1585" i="2"/>
  <c r="Z1585" i="2"/>
  <c r="AC1589" i="2"/>
  <c r="F1592" i="2"/>
  <c r="J1592" i="2"/>
  <c r="N1592" i="2"/>
  <c r="R1592" i="2"/>
  <c r="V1592" i="2"/>
  <c r="Z1592" i="2"/>
  <c r="M1600" i="2"/>
  <c r="M1602" i="2" s="1"/>
  <c r="U1600" i="2"/>
  <c r="U1602" i="2" s="1"/>
  <c r="L1601" i="2"/>
  <c r="L1603" i="2" s="1"/>
  <c r="H1513" i="2"/>
  <c r="L1513" i="2"/>
  <c r="P1513" i="2"/>
  <c r="T1513" i="2"/>
  <c r="X1513" i="2"/>
  <c r="AB1513" i="2"/>
  <c r="E1521" i="2"/>
  <c r="I1521" i="2"/>
  <c r="M1521" i="2"/>
  <c r="Q1521" i="2"/>
  <c r="U1521" i="2"/>
  <c r="E1525" i="2"/>
  <c r="H1542" i="2"/>
  <c r="L1542" i="2"/>
  <c r="P1542" i="2"/>
  <c r="T1542" i="2"/>
  <c r="X1542" i="2"/>
  <c r="AB1542" i="2"/>
  <c r="I1550" i="2"/>
  <c r="M1550" i="2"/>
  <c r="Q1550" i="2"/>
  <c r="U1550" i="2"/>
  <c r="I1553" i="2"/>
  <c r="Q1553" i="2"/>
  <c r="H1529" i="2"/>
  <c r="L1529" i="2"/>
  <c r="P1529" i="2"/>
  <c r="T1529" i="2"/>
  <c r="X1529" i="2"/>
  <c r="AB1529" i="2"/>
  <c r="H1536" i="2"/>
  <c r="L1536" i="2"/>
  <c r="P1536" i="2"/>
  <c r="T1536" i="2"/>
  <c r="X1536" i="2"/>
  <c r="AB1536" i="2"/>
  <c r="H1550" i="2"/>
  <c r="L1550" i="2"/>
  <c r="P1550" i="2"/>
  <c r="T1550" i="2"/>
  <c r="X1550" i="2"/>
  <c r="AB1550" i="2"/>
  <c r="H1553" i="2"/>
  <c r="T1553" i="2"/>
  <c r="X1553" i="2"/>
  <c r="AB1553" i="2"/>
  <c r="H1557" i="2"/>
  <c r="L1557" i="2"/>
  <c r="P1557" i="2"/>
  <c r="T1557" i="2"/>
  <c r="X1557" i="2"/>
  <c r="AB1557" i="2"/>
  <c r="H1564" i="2"/>
  <c r="L1564" i="2"/>
  <c r="P1564" i="2"/>
  <c r="T1564" i="2"/>
  <c r="X1564" i="2"/>
  <c r="AB1564" i="2"/>
  <c r="H1571" i="2"/>
  <c r="L1571" i="2"/>
  <c r="P1571" i="2"/>
  <c r="T1571" i="2"/>
  <c r="X1571" i="2"/>
  <c r="AB1571" i="2"/>
  <c r="H1578" i="2"/>
  <c r="L1578" i="2"/>
  <c r="P1578" i="2"/>
  <c r="T1578" i="2"/>
  <c r="X1578" i="2"/>
  <c r="AB1578" i="2"/>
  <c r="H1585" i="2"/>
  <c r="L1585" i="2"/>
  <c r="P1585" i="2"/>
  <c r="T1585" i="2"/>
  <c r="X1585" i="2"/>
  <c r="AB1585" i="2"/>
  <c r="H1592" i="2"/>
  <c r="L1592" i="2"/>
  <c r="P1592" i="2"/>
  <c r="T1592" i="2"/>
  <c r="X1592" i="2"/>
  <c r="AB1592" i="2"/>
  <c r="T1739" i="2"/>
  <c r="T1744" i="2"/>
  <c r="X1739" i="2"/>
  <c r="X1744" i="2"/>
  <c r="AB1739" i="2"/>
  <c r="AB1744" i="2"/>
  <c r="F1758" i="2"/>
  <c r="J1758" i="2"/>
  <c r="N1758" i="2"/>
  <c r="R1758" i="2"/>
  <c r="V1758" i="2"/>
  <c r="Z1758" i="2"/>
  <c r="F1775" i="2"/>
  <c r="F1772" i="2"/>
  <c r="J1775" i="2"/>
  <c r="J1772" i="2"/>
  <c r="N1775" i="2"/>
  <c r="N1772" i="2"/>
  <c r="R1775" i="2"/>
  <c r="R1772" i="2"/>
  <c r="V1775" i="2"/>
  <c r="V1772" i="2"/>
  <c r="Z1775" i="2"/>
  <c r="Z1772" i="2"/>
  <c r="H1631" i="2"/>
  <c r="L1631" i="2"/>
  <c r="P1631" i="2"/>
  <c r="T1631" i="2"/>
  <c r="X1631" i="2"/>
  <c r="AB1631" i="2"/>
  <c r="H1634" i="2"/>
  <c r="L1634" i="2"/>
  <c r="P1634" i="2"/>
  <c r="T1634" i="2"/>
  <c r="X1634" i="2"/>
  <c r="AB1634" i="2"/>
  <c r="G1644" i="2"/>
  <c r="K1644" i="2"/>
  <c r="O1644" i="2"/>
  <c r="S1644" i="2"/>
  <c r="W1644" i="2"/>
  <c r="AA1644" i="2"/>
  <c r="I1661" i="2"/>
  <c r="M1661" i="2"/>
  <c r="Q1661" i="2"/>
  <c r="U1661" i="2"/>
  <c r="I1664" i="2"/>
  <c r="M1664" i="2"/>
  <c r="Q1664" i="2"/>
  <c r="U1664" i="2"/>
  <c r="Q1682" i="2"/>
  <c r="U1682" i="2"/>
  <c r="I1689" i="2"/>
  <c r="M1689" i="2"/>
  <c r="Q1689" i="2"/>
  <c r="U1689" i="2"/>
  <c r="E1696" i="2"/>
  <c r="I1696" i="2"/>
  <c r="M1696" i="2"/>
  <c r="Q1696" i="2"/>
  <c r="U1696" i="2"/>
  <c r="E1699" i="2"/>
  <c r="I1703" i="2"/>
  <c r="M1703" i="2"/>
  <c r="Q1703" i="2"/>
  <c r="U1703" i="2"/>
  <c r="I1710" i="2"/>
  <c r="M1710" i="2"/>
  <c r="Q1710" i="2"/>
  <c r="U1710" i="2"/>
  <c r="H1721" i="2"/>
  <c r="H1723" i="2" s="1"/>
  <c r="L1721" i="2"/>
  <c r="L1723" i="2" s="1"/>
  <c r="P1721" i="2"/>
  <c r="P1723" i="2" s="1"/>
  <c r="T1721" i="2"/>
  <c r="T1723" i="2" s="1"/>
  <c r="X1721" i="2"/>
  <c r="X1723" i="2" s="1"/>
  <c r="AB1721" i="2"/>
  <c r="AB1723" i="2" s="1"/>
  <c r="E1732" i="2"/>
  <c r="I1732" i="2"/>
  <c r="M1732" i="2"/>
  <c r="Q1732" i="2"/>
  <c r="U1732" i="2"/>
  <c r="AC1736" i="2"/>
  <c r="F1739" i="2"/>
  <c r="J1739" i="2"/>
  <c r="N1739" i="2"/>
  <c r="R1739" i="2"/>
  <c r="Z1739" i="2"/>
  <c r="I1744" i="2"/>
  <c r="Q1744" i="2"/>
  <c r="F1754" i="2"/>
  <c r="F1785" i="2"/>
  <c r="F1787" i="2" s="1"/>
  <c r="J1754" i="2"/>
  <c r="J1785" i="2"/>
  <c r="J1787" i="2" s="1"/>
  <c r="N1754" i="2"/>
  <c r="N1785" i="2"/>
  <c r="N1787" i="2" s="1"/>
  <c r="R1754" i="2"/>
  <c r="R1785" i="2"/>
  <c r="R1787" i="2" s="1"/>
  <c r="V1754" i="2"/>
  <c r="V1785" i="2"/>
  <c r="Z1754" i="2"/>
  <c r="Z1785" i="2"/>
  <c r="Z1787" i="2" s="1"/>
  <c r="I1786" i="2"/>
  <c r="I1788" i="2" s="1"/>
  <c r="I1751" i="2"/>
  <c r="M1786" i="2"/>
  <c r="M1788" i="2" s="1"/>
  <c r="M1751" i="2"/>
  <c r="Q1786" i="2"/>
  <c r="Q1788" i="2" s="1"/>
  <c r="Q1751" i="2"/>
  <c r="U1786" i="2"/>
  <c r="U1788" i="2" s="1"/>
  <c r="U1751" i="2"/>
  <c r="AC1629" i="2"/>
  <c r="G1631" i="2"/>
  <c r="K1631" i="2"/>
  <c r="O1631" i="2"/>
  <c r="S1631" i="2"/>
  <c r="W1631" i="2"/>
  <c r="AA1631" i="2"/>
  <c r="AC1636" i="2"/>
  <c r="G1638" i="2"/>
  <c r="K1638" i="2"/>
  <c r="O1638" i="2"/>
  <c r="S1638" i="2"/>
  <c r="W1638" i="2"/>
  <c r="AA1638" i="2"/>
  <c r="F1643" i="2"/>
  <c r="J1643" i="2"/>
  <c r="N1643" i="2"/>
  <c r="R1643" i="2"/>
  <c r="V1643" i="2"/>
  <c r="Z1643" i="2"/>
  <c r="F1644" i="2"/>
  <c r="J1644" i="2"/>
  <c r="N1644" i="2"/>
  <c r="R1644" i="2"/>
  <c r="V1644" i="2"/>
  <c r="Z1644" i="2"/>
  <c r="H1661" i="2"/>
  <c r="L1661" i="2"/>
  <c r="P1661" i="2"/>
  <c r="T1661" i="2"/>
  <c r="X1661" i="2"/>
  <c r="AB1661" i="2"/>
  <c r="H1668" i="2"/>
  <c r="L1668" i="2"/>
  <c r="P1668" i="2"/>
  <c r="T1668" i="2"/>
  <c r="X1668" i="2"/>
  <c r="AB1668" i="2"/>
  <c r="H1675" i="2"/>
  <c r="L1675" i="2"/>
  <c r="P1675" i="2"/>
  <c r="T1675" i="2"/>
  <c r="X1675" i="2"/>
  <c r="AB1675" i="2"/>
  <c r="H1682" i="2"/>
  <c r="L1682" i="2"/>
  <c r="P1682" i="2"/>
  <c r="T1682" i="2"/>
  <c r="X1682" i="2"/>
  <c r="AB1682" i="2"/>
  <c r="G1721" i="2"/>
  <c r="G1723" i="2" s="1"/>
  <c r="K1721" i="2"/>
  <c r="K1723" i="2" s="1"/>
  <c r="O1721" i="2"/>
  <c r="O1723" i="2" s="1"/>
  <c r="S1721" i="2"/>
  <c r="S1723" i="2" s="1"/>
  <c r="W1721" i="2"/>
  <c r="W1723" i="2" s="1"/>
  <c r="AA1721" i="2"/>
  <c r="AA1723" i="2" s="1"/>
  <c r="AC1730" i="2"/>
  <c r="K1745" i="2"/>
  <c r="E1739" i="2"/>
  <c r="M1739" i="2"/>
  <c r="W1739" i="2"/>
  <c r="G1742" i="2"/>
  <c r="O1742" i="2"/>
  <c r="W1742" i="2"/>
  <c r="F1743" i="2"/>
  <c r="N1743" i="2"/>
  <c r="N1745" i="2" s="1"/>
  <c r="V1743" i="2"/>
  <c r="AC1749" i="2"/>
  <c r="J1751" i="2"/>
  <c r="R1751" i="2"/>
  <c r="Z1751" i="2"/>
  <c r="AC1756" i="2"/>
  <c r="AC1770" i="2"/>
  <c r="I1785" i="2"/>
  <c r="I1787" i="2" s="1"/>
  <c r="I1754" i="2"/>
  <c r="M1785" i="2"/>
  <c r="M1787" i="2" s="1"/>
  <c r="M1754" i="2"/>
  <c r="Q1785" i="2"/>
  <c r="Q1787" i="2" s="1"/>
  <c r="Q1754" i="2"/>
  <c r="U1785" i="2"/>
  <c r="U1787" i="2" s="1"/>
  <c r="U1754" i="2"/>
  <c r="H1786" i="2"/>
  <c r="H1788" i="2" s="1"/>
  <c r="H1751" i="2"/>
  <c r="L1786" i="2"/>
  <c r="L1788" i="2" s="1"/>
  <c r="L1751" i="2"/>
  <c r="P1786" i="2"/>
  <c r="P1788" i="2" s="1"/>
  <c r="P1751" i="2"/>
  <c r="T1786" i="2"/>
  <c r="T1788" i="2" s="1"/>
  <c r="T1751" i="2"/>
  <c r="X1786" i="2"/>
  <c r="X1788" i="2" s="1"/>
  <c r="X1751" i="2"/>
  <c r="AB1786" i="2"/>
  <c r="AB1788" i="2" s="1"/>
  <c r="AB1751" i="2"/>
  <c r="F1768" i="2"/>
  <c r="F1765" i="2"/>
  <c r="J1768" i="2"/>
  <c r="J1765" i="2"/>
  <c r="N1768" i="2"/>
  <c r="N1765" i="2"/>
  <c r="R1768" i="2"/>
  <c r="R1765" i="2"/>
  <c r="V1768" i="2"/>
  <c r="V1765" i="2"/>
  <c r="Z1768" i="2"/>
  <c r="Z1765" i="2"/>
  <c r="AC1628" i="2"/>
  <c r="E1644" i="2"/>
  <c r="I1644" i="2"/>
  <c r="M1644" i="2"/>
  <c r="Q1644" i="2"/>
  <c r="U1644" i="2"/>
  <c r="AC1659" i="2"/>
  <c r="G1664" i="2"/>
  <c r="K1664" i="2"/>
  <c r="O1664" i="2"/>
  <c r="S1664" i="2"/>
  <c r="W1664" i="2"/>
  <c r="AA1664" i="2"/>
  <c r="F1721" i="2"/>
  <c r="F1723" i="2" s="1"/>
  <c r="J1721" i="2"/>
  <c r="J1723" i="2" s="1"/>
  <c r="N1721" i="2"/>
  <c r="N1723" i="2" s="1"/>
  <c r="R1721" i="2"/>
  <c r="R1723" i="2" s="1"/>
  <c r="V1721" i="2"/>
  <c r="Z1721" i="2"/>
  <c r="Z1723" i="2" s="1"/>
  <c r="H1743" i="2"/>
  <c r="H1745" i="2" s="1"/>
  <c r="L1743" i="2"/>
  <c r="L1745" i="2" s="1"/>
  <c r="P1743" i="2"/>
  <c r="P1745" i="2" s="1"/>
  <c r="T1743" i="2"/>
  <c r="X1743" i="2"/>
  <c r="AB1743" i="2"/>
  <c r="G1732" i="2"/>
  <c r="K1732" i="2"/>
  <c r="O1732" i="2"/>
  <c r="S1732" i="2"/>
  <c r="W1732" i="2"/>
  <c r="AA1732" i="2"/>
  <c r="H1739" i="2"/>
  <c r="L1739" i="2"/>
  <c r="P1739" i="2"/>
  <c r="E1744" i="2"/>
  <c r="AC1748" i="2"/>
  <c r="E1631" i="2"/>
  <c r="I1631" i="2"/>
  <c r="M1631" i="2"/>
  <c r="Q1631" i="2"/>
  <c r="U1631" i="2"/>
  <c r="E1638" i="2"/>
  <c r="I1638" i="2"/>
  <c r="M1638" i="2"/>
  <c r="Q1638" i="2"/>
  <c r="U1638" i="2"/>
  <c r="F1661" i="2"/>
  <c r="J1661" i="2"/>
  <c r="N1661" i="2"/>
  <c r="R1661" i="2"/>
  <c r="V1661" i="2"/>
  <c r="Z1661" i="2"/>
  <c r="F1668" i="2"/>
  <c r="J1668" i="2"/>
  <c r="N1668" i="2"/>
  <c r="R1668" i="2"/>
  <c r="V1668" i="2"/>
  <c r="Z1668" i="2"/>
  <c r="F1675" i="2"/>
  <c r="J1675" i="2"/>
  <c r="N1675" i="2"/>
  <c r="R1675" i="2"/>
  <c r="V1675" i="2"/>
  <c r="Z1675" i="2"/>
  <c r="F1682" i="2"/>
  <c r="J1682" i="2"/>
  <c r="N1682" i="2"/>
  <c r="R1682" i="2"/>
  <c r="V1682" i="2"/>
  <c r="Z1682" i="2"/>
  <c r="F1689" i="2"/>
  <c r="J1689" i="2"/>
  <c r="N1689" i="2"/>
  <c r="R1689" i="2"/>
  <c r="V1689" i="2"/>
  <c r="Z1689" i="2"/>
  <c r="F1696" i="2"/>
  <c r="J1696" i="2"/>
  <c r="N1696" i="2"/>
  <c r="R1696" i="2"/>
  <c r="V1696" i="2"/>
  <c r="Z1696" i="2"/>
  <c r="F1703" i="2"/>
  <c r="J1703" i="2"/>
  <c r="N1703" i="2"/>
  <c r="R1703" i="2"/>
  <c r="V1703" i="2"/>
  <c r="Z1703" i="2"/>
  <c r="F1710" i="2"/>
  <c r="J1710" i="2"/>
  <c r="N1710" i="2"/>
  <c r="R1710" i="2"/>
  <c r="V1710" i="2"/>
  <c r="Z1710" i="2"/>
  <c r="J1732" i="2"/>
  <c r="R1732" i="2"/>
  <c r="Z1732" i="2"/>
  <c r="U1739" i="2"/>
  <c r="G1739" i="2"/>
  <c r="K1739" i="2"/>
  <c r="O1739" i="2"/>
  <c r="S1739" i="2"/>
  <c r="AA1739" i="2"/>
  <c r="K1742" i="2"/>
  <c r="S1742" i="2"/>
  <c r="AA1742" i="2"/>
  <c r="F1751" i="2"/>
  <c r="N1751" i="2"/>
  <c r="V1751" i="2"/>
  <c r="AC1763" i="2"/>
  <c r="E1805" i="2"/>
  <c r="AC1809" i="2"/>
  <c r="F1812" i="2"/>
  <c r="J1812" i="2"/>
  <c r="N1812" i="2"/>
  <c r="R1812" i="2"/>
  <c r="V1812" i="2"/>
  <c r="Z1812" i="2"/>
  <c r="F1815" i="2"/>
  <c r="J1815" i="2"/>
  <c r="N1815" i="2"/>
  <c r="R1815" i="2"/>
  <c r="V1815" i="2"/>
  <c r="Z1815" i="2"/>
  <c r="E1824" i="2"/>
  <c r="I1824" i="2"/>
  <c r="M1824" i="2"/>
  <c r="Q1824" i="2"/>
  <c r="U1824" i="2"/>
  <c r="I1832" i="2"/>
  <c r="M1832" i="2"/>
  <c r="Q1832" i="2"/>
  <c r="U1832" i="2"/>
  <c r="I1835" i="2"/>
  <c r="M1835" i="2"/>
  <c r="Q1835" i="2"/>
  <c r="U1835" i="2"/>
  <c r="O1856" i="2"/>
  <c r="H1860" i="2"/>
  <c r="L1860" i="2"/>
  <c r="P1860" i="2"/>
  <c r="T1860" i="2"/>
  <c r="X1860" i="2"/>
  <c r="AB1860" i="2"/>
  <c r="J1860" i="2"/>
  <c r="R1860" i="2"/>
  <c r="Z1860" i="2"/>
  <c r="G1867" i="2"/>
  <c r="O1867" i="2"/>
  <c r="W1867" i="2"/>
  <c r="H1754" i="2"/>
  <c r="L1754" i="2"/>
  <c r="P1754" i="2"/>
  <c r="T1754" i="2"/>
  <c r="X1754" i="2"/>
  <c r="AB1754" i="2"/>
  <c r="T1772" i="2"/>
  <c r="X1772" i="2"/>
  <c r="AB1772" i="2"/>
  <c r="H1779" i="2"/>
  <c r="L1779" i="2"/>
  <c r="P1779" i="2"/>
  <c r="T1779" i="2"/>
  <c r="X1779" i="2"/>
  <c r="AB1779" i="2"/>
  <c r="E1812" i="2"/>
  <c r="I1812" i="2"/>
  <c r="M1812" i="2"/>
  <c r="Q1812" i="2"/>
  <c r="U1812" i="2"/>
  <c r="E1815" i="2"/>
  <c r="E1819" i="2"/>
  <c r="I1819" i="2"/>
  <c r="M1819" i="2"/>
  <c r="Q1819" i="2"/>
  <c r="U1819" i="2"/>
  <c r="E1822" i="2"/>
  <c r="H1832" i="2"/>
  <c r="L1832" i="2"/>
  <c r="P1832" i="2"/>
  <c r="T1832" i="2"/>
  <c r="X1832" i="2"/>
  <c r="AB1832" i="2"/>
  <c r="H1835" i="2"/>
  <c r="L1835" i="2"/>
  <c r="P1835" i="2"/>
  <c r="T1835" i="2"/>
  <c r="X1835" i="2"/>
  <c r="AB1835" i="2"/>
  <c r="H1839" i="2"/>
  <c r="L1839" i="2"/>
  <c r="P1839" i="2"/>
  <c r="T1839" i="2"/>
  <c r="X1839" i="2"/>
  <c r="H1846" i="2"/>
  <c r="L1846" i="2"/>
  <c r="P1846" i="2"/>
  <c r="E1853" i="2"/>
  <c r="Q1853" i="2"/>
  <c r="E1856" i="2"/>
  <c r="G1860" i="2"/>
  <c r="K1860" i="2"/>
  <c r="O1860" i="2"/>
  <c r="S1860" i="2"/>
  <c r="W1860" i="2"/>
  <c r="AA1860" i="2"/>
  <c r="AC1865" i="2"/>
  <c r="I1867" i="2"/>
  <c r="M1867" i="2"/>
  <c r="Q1867" i="2"/>
  <c r="U1867" i="2"/>
  <c r="G1823" i="2"/>
  <c r="K1823" i="2"/>
  <c r="O1823" i="2"/>
  <c r="S1823" i="2"/>
  <c r="W1823" i="2"/>
  <c r="AA1823" i="2"/>
  <c r="AC1830" i="2"/>
  <c r="F1860" i="2"/>
  <c r="N1860" i="2"/>
  <c r="V1860" i="2"/>
  <c r="AC1864" i="2"/>
  <c r="F1779" i="2"/>
  <c r="J1779" i="2"/>
  <c r="N1779" i="2"/>
  <c r="R1779" i="2"/>
  <c r="V1779" i="2"/>
  <c r="Z1779" i="2"/>
  <c r="AC1829" i="2"/>
  <c r="F1832" i="2"/>
  <c r="J1832" i="2"/>
  <c r="N1832" i="2"/>
  <c r="R1832" i="2"/>
  <c r="V1832" i="2"/>
  <c r="Z1832" i="2"/>
  <c r="F1835" i="2"/>
  <c r="J1835" i="2"/>
  <c r="N1835" i="2"/>
  <c r="R1835" i="2"/>
  <c r="V1835" i="2"/>
  <c r="Z1835" i="2"/>
  <c r="G1853" i="2"/>
  <c r="K1853" i="2"/>
  <c r="S1853" i="2"/>
  <c r="W1853" i="2"/>
  <c r="AA1853" i="2"/>
  <c r="AC1857" i="2"/>
  <c r="AC1858" i="2"/>
  <c r="H1870" i="2"/>
  <c r="L1870" i="2"/>
  <c r="P1870" i="2"/>
  <c r="T1870" i="2"/>
  <c r="X1870" i="2"/>
  <c r="AB1870" i="2"/>
  <c r="E1867" i="2"/>
  <c r="E1905" i="2"/>
  <c r="I1905" i="2"/>
  <c r="M1905" i="2"/>
  <c r="Q1905" i="2"/>
  <c r="U1905" i="2"/>
  <c r="E1909" i="2"/>
  <c r="AC1920" i="2"/>
  <c r="AC1927" i="2"/>
  <c r="F1930" i="2"/>
  <c r="J1930" i="2"/>
  <c r="N1930" i="2"/>
  <c r="R1930" i="2"/>
  <c r="V1930" i="2"/>
  <c r="Z1930" i="2"/>
  <c r="F1933" i="2"/>
  <c r="J1933" i="2"/>
  <c r="N1933" i="2"/>
  <c r="R1933" i="2"/>
  <c r="V1933" i="2"/>
  <c r="Z1933" i="2"/>
  <c r="E1980" i="2"/>
  <c r="E1982" i="2" s="1"/>
  <c r="I1980" i="2"/>
  <c r="I1982" i="2" s="1"/>
  <c r="M1980" i="2"/>
  <c r="M1982" i="2" s="1"/>
  <c r="Q1980" i="2"/>
  <c r="Q1982" i="2" s="1"/>
  <c r="U1980" i="2"/>
  <c r="U1982" i="2" s="1"/>
  <c r="AC2021" i="2"/>
  <c r="AD2021" i="2" s="1"/>
  <c r="E1888" i="2"/>
  <c r="F1914" i="2"/>
  <c r="J1914" i="2"/>
  <c r="N1914" i="2"/>
  <c r="R1914" i="2"/>
  <c r="V1914" i="2"/>
  <c r="Z1914" i="2"/>
  <c r="I1930" i="2"/>
  <c r="M1930" i="2"/>
  <c r="Q1930" i="2"/>
  <c r="U1930" i="2"/>
  <c r="AC2014" i="2"/>
  <c r="AD2014" i="2" s="1"/>
  <c r="AC1900" i="2"/>
  <c r="F1912" i="2"/>
  <c r="J1912" i="2"/>
  <c r="N1912" i="2"/>
  <c r="R1912" i="2"/>
  <c r="V1912" i="2"/>
  <c r="Z1912" i="2"/>
  <c r="F1972" i="2"/>
  <c r="J1972" i="2"/>
  <c r="N1972" i="2"/>
  <c r="R1972" i="2"/>
  <c r="V1972" i="2"/>
  <c r="Z1972" i="2"/>
  <c r="G1980" i="2"/>
  <c r="G1982" i="2" s="1"/>
  <c r="K1980" i="2"/>
  <c r="K1982" i="2" s="1"/>
  <c r="O1980" i="2"/>
  <c r="O1982" i="2" s="1"/>
  <c r="S1980" i="2"/>
  <c r="S1982" i="2" s="1"/>
  <c r="W1980" i="2"/>
  <c r="W1982" i="2" s="1"/>
  <c r="AA1980" i="2"/>
  <c r="AA1982" i="2" s="1"/>
  <c r="AC1906" i="2"/>
  <c r="G1923" i="2"/>
  <c r="K1923" i="2"/>
  <c r="O1923" i="2"/>
  <c r="S1923" i="2"/>
  <c r="W1923" i="2"/>
  <c r="AA1923" i="2"/>
  <c r="AC1928" i="2"/>
  <c r="G1930" i="2"/>
  <c r="K1930" i="2"/>
  <c r="O1930" i="2"/>
  <c r="S1930" i="2"/>
  <c r="W1930" i="2"/>
  <c r="AA1930" i="2"/>
  <c r="H1944" i="2"/>
  <c r="L1944" i="2"/>
  <c r="P1944" i="2"/>
  <c r="T1944" i="2"/>
  <c r="X1944" i="2"/>
  <c r="AB1944" i="2"/>
  <c r="H1951" i="2"/>
  <c r="L1951" i="2"/>
  <c r="P1951" i="2"/>
  <c r="T1951" i="2"/>
  <c r="X1951" i="2"/>
  <c r="AB1951" i="2"/>
  <c r="H1958" i="2"/>
  <c r="L1958" i="2"/>
  <c r="P1958" i="2"/>
  <c r="T1958" i="2"/>
  <c r="X1958" i="2"/>
  <c r="AB1958" i="2"/>
  <c r="H1965" i="2"/>
  <c r="L1965" i="2"/>
  <c r="P1965" i="2"/>
  <c r="T1965" i="2"/>
  <c r="X1965" i="2"/>
  <c r="AB1965" i="2"/>
  <c r="H1997" i="2"/>
  <c r="L1997" i="2"/>
  <c r="P1997" i="2"/>
  <c r="T1997" i="2"/>
  <c r="X1997" i="2"/>
  <c r="AB1997" i="2"/>
  <c r="H2000" i="2"/>
  <c r="L2000" i="2"/>
  <c r="P2000" i="2"/>
  <c r="T2000" i="2"/>
  <c r="X2000" i="2"/>
  <c r="AB2000" i="2"/>
  <c r="H2011" i="2"/>
  <c r="L2011" i="2"/>
  <c r="P2011" i="2"/>
  <c r="T2011" i="2"/>
  <c r="X2011" i="2"/>
  <c r="AB2011" i="2"/>
  <c r="H2018" i="2"/>
  <c r="L2018" i="2"/>
  <c r="P2018" i="2"/>
  <c r="T2018" i="2"/>
  <c r="X2018" i="2"/>
  <c r="AB2018" i="2"/>
  <c r="AC2047" i="2"/>
  <c r="F2050" i="2"/>
  <c r="J2050" i="2"/>
  <c r="N2050" i="2"/>
  <c r="R2050" i="2"/>
  <c r="V2050" i="2"/>
  <c r="Z2050" i="2"/>
  <c r="F2053" i="2"/>
  <c r="J2053" i="2"/>
  <c r="N2053" i="2"/>
  <c r="R2053" i="2"/>
  <c r="V2053" i="2"/>
  <c r="Z2053" i="2"/>
  <c r="AC2054" i="2"/>
  <c r="I2062" i="2"/>
  <c r="M2062" i="2"/>
  <c r="Q2062" i="2"/>
  <c r="U2062" i="2"/>
  <c r="I2063" i="2"/>
  <c r="M2063" i="2"/>
  <c r="Q2063" i="2"/>
  <c r="U2063" i="2"/>
  <c r="H2071" i="2"/>
  <c r="L2071" i="2"/>
  <c r="P2071" i="2"/>
  <c r="T2071" i="2"/>
  <c r="X2071" i="2"/>
  <c r="AB2071" i="2"/>
  <c r="H2074" i="2"/>
  <c r="L2074" i="2"/>
  <c r="P2074" i="2"/>
  <c r="T2074" i="2"/>
  <c r="X2074" i="2"/>
  <c r="AB2074" i="2"/>
  <c r="E2095" i="2"/>
  <c r="AC2103" i="2"/>
  <c r="AC2110" i="2"/>
  <c r="AC2117" i="2"/>
  <c r="G2128" i="2"/>
  <c r="G2130" i="2" s="1"/>
  <c r="K2128" i="2"/>
  <c r="K2130" i="2" s="1"/>
  <c r="O2128" i="2"/>
  <c r="O2130" i="2" s="1"/>
  <c r="S2128" i="2"/>
  <c r="S2130" i="2" s="1"/>
  <c r="W2128" i="2"/>
  <c r="W2130" i="2" s="1"/>
  <c r="AA2128" i="2"/>
  <c r="AA2130" i="2" s="1"/>
  <c r="F2129" i="2"/>
  <c r="F2131" i="2" s="1"/>
  <c r="J2129" i="2"/>
  <c r="J2131" i="2" s="1"/>
  <c r="N2129" i="2"/>
  <c r="N2131" i="2" s="1"/>
  <c r="R2129" i="2"/>
  <c r="R2131" i="2" s="1"/>
  <c r="V2129" i="2"/>
  <c r="Z2129" i="2"/>
  <c r="Z2131" i="2" s="1"/>
  <c r="G1997" i="2"/>
  <c r="K1997" i="2"/>
  <c r="O1997" i="2"/>
  <c r="S1997" i="2"/>
  <c r="W1997" i="2"/>
  <c r="AA1997" i="2"/>
  <c r="AC2002" i="2"/>
  <c r="AC2009" i="2"/>
  <c r="G2011" i="2"/>
  <c r="K2011" i="2"/>
  <c r="O2011" i="2"/>
  <c r="S2011" i="2"/>
  <c r="W2011" i="2"/>
  <c r="AA2011" i="2"/>
  <c r="G2018" i="2"/>
  <c r="K2018" i="2"/>
  <c r="O2018" i="2"/>
  <c r="S2018" i="2"/>
  <c r="W2018" i="2"/>
  <c r="AA2018" i="2"/>
  <c r="AC2030" i="2"/>
  <c r="H2062" i="2"/>
  <c r="L2062" i="2"/>
  <c r="P2062" i="2"/>
  <c r="T2062" i="2"/>
  <c r="X2062" i="2"/>
  <c r="AB2062" i="2"/>
  <c r="H2063" i="2"/>
  <c r="L2063" i="2"/>
  <c r="P2063" i="2"/>
  <c r="T2063" i="2"/>
  <c r="X2063" i="2"/>
  <c r="AB2063" i="2"/>
  <c r="AC2069" i="2"/>
  <c r="G2071" i="2"/>
  <c r="K2071" i="2"/>
  <c r="O2071" i="2"/>
  <c r="S2071" i="2"/>
  <c r="W2071" i="2"/>
  <c r="AA2071" i="2"/>
  <c r="E2099" i="2"/>
  <c r="E2102" i="2"/>
  <c r="E2106" i="2"/>
  <c r="E2113" i="2"/>
  <c r="E2120" i="2"/>
  <c r="F2128" i="2"/>
  <c r="F2130" i="2" s="1"/>
  <c r="J2128" i="2"/>
  <c r="J2130" i="2" s="1"/>
  <c r="N2128" i="2"/>
  <c r="N2130" i="2" s="1"/>
  <c r="R2128" i="2"/>
  <c r="R2130" i="2" s="1"/>
  <c r="V2128" i="2"/>
  <c r="Z2128" i="2"/>
  <c r="Z2130" i="2" s="1"/>
  <c r="E2129" i="2"/>
  <c r="E2131" i="2" s="1"/>
  <c r="I2129" i="2"/>
  <c r="I2131" i="2" s="1"/>
  <c r="M2129" i="2"/>
  <c r="M2131" i="2" s="1"/>
  <c r="Q2129" i="2"/>
  <c r="Q2131" i="2" s="1"/>
  <c r="U2129" i="2"/>
  <c r="U2131" i="2" s="1"/>
  <c r="AC1994" i="2"/>
  <c r="F1997" i="2"/>
  <c r="J1997" i="2"/>
  <c r="N1997" i="2"/>
  <c r="R1997" i="2"/>
  <c r="V1997" i="2"/>
  <c r="Z1997" i="2"/>
  <c r="AC2001" i="2"/>
  <c r="F2011" i="2"/>
  <c r="J2011" i="2"/>
  <c r="N2011" i="2"/>
  <c r="R2011" i="2"/>
  <c r="V2011" i="2"/>
  <c r="Z2011" i="2"/>
  <c r="AC2015" i="2"/>
  <c r="F2018" i="2"/>
  <c r="J2018" i="2"/>
  <c r="N2018" i="2"/>
  <c r="R2018" i="2"/>
  <c r="V2018" i="2"/>
  <c r="Z2018" i="2"/>
  <c r="G2062" i="2"/>
  <c r="K2062" i="2"/>
  <c r="O2062" i="2"/>
  <c r="S2062" i="2"/>
  <c r="W2062" i="2"/>
  <c r="AA2062" i="2"/>
  <c r="G2063" i="2"/>
  <c r="K2063" i="2"/>
  <c r="O2063" i="2"/>
  <c r="S2063" i="2"/>
  <c r="W2063" i="2"/>
  <c r="AA2063" i="2"/>
  <c r="AC2068" i="2"/>
  <c r="E2128" i="2"/>
  <c r="E2130" i="2" s="1"/>
  <c r="I2128" i="2"/>
  <c r="I2130" i="2" s="1"/>
  <c r="M2128" i="2"/>
  <c r="M2130" i="2" s="1"/>
  <c r="Q2128" i="2"/>
  <c r="Q2130" i="2" s="1"/>
  <c r="U2128" i="2"/>
  <c r="U2130" i="2" s="1"/>
  <c r="E1997" i="2"/>
  <c r="I1997" i="2"/>
  <c r="M1997" i="2"/>
  <c r="Q1997" i="2"/>
  <c r="U1997" i="2"/>
  <c r="E2011" i="2"/>
  <c r="I2011" i="2"/>
  <c r="M2011" i="2"/>
  <c r="Q2011" i="2"/>
  <c r="U2011" i="2"/>
  <c r="E2018" i="2"/>
  <c r="I2018" i="2"/>
  <c r="M2018" i="2"/>
  <c r="Q2018" i="2"/>
  <c r="U2018" i="2"/>
  <c r="S1130" i="2"/>
  <c r="F1127" i="2"/>
  <c r="J1127" i="2"/>
  <c r="N1127" i="2"/>
  <c r="R1127" i="2"/>
  <c r="V1127" i="2"/>
  <c r="Z1127" i="2"/>
  <c r="S1155" i="2"/>
  <c r="AA1155" i="2"/>
  <c r="AC1048" i="2"/>
  <c r="AD1048" i="2" s="1"/>
  <c r="AC1098" i="2"/>
  <c r="AD1098" i="2" s="1"/>
  <c r="AC1314" i="2"/>
  <c r="AC1131" i="2"/>
  <c r="AC1132" i="2"/>
  <c r="AC1160" i="2"/>
  <c r="K1130" i="2"/>
  <c r="O1130" i="2"/>
  <c r="AA1130" i="2"/>
  <c r="K1155" i="2"/>
  <c r="AC1055" i="2"/>
  <c r="AD1055" i="2" s="1"/>
  <c r="AC1105" i="2"/>
  <c r="AD1105" i="2" s="1"/>
  <c r="AC1124" i="2"/>
  <c r="AC1151" i="2"/>
  <c r="AD1151" i="2" s="1"/>
  <c r="AC1152" i="2"/>
  <c r="AC1153" i="2"/>
  <c r="G1169" i="2"/>
  <c r="K1169" i="2"/>
  <c r="O1169" i="2"/>
  <c r="S1169" i="2"/>
  <c r="W1169" i="2"/>
  <c r="AA1169" i="2"/>
  <c r="G1183" i="2"/>
  <c r="K1183" i="2"/>
  <c r="O1183" i="2"/>
  <c r="S1183" i="2"/>
  <c r="W1183" i="2"/>
  <c r="AA1183" i="2"/>
  <c r="G1130" i="2"/>
  <c r="W1130" i="2"/>
  <c r="G1155" i="2"/>
  <c r="O1155" i="2"/>
  <c r="W1155" i="2"/>
  <c r="G1134" i="2"/>
  <c r="K1134" i="2"/>
  <c r="O1134" i="2"/>
  <c r="S1134" i="2"/>
  <c r="W1134" i="2"/>
  <c r="AA1134" i="2"/>
  <c r="G1162" i="2"/>
  <c r="K1162" i="2"/>
  <c r="O1162" i="2"/>
  <c r="S1162" i="2"/>
  <c r="W1162" i="2"/>
  <c r="AA1162" i="2"/>
  <c r="I1335" i="2"/>
  <c r="I1348" i="2"/>
  <c r="F1456" i="2"/>
  <c r="F1457" i="2"/>
  <c r="N1456" i="2"/>
  <c r="N1457" i="2"/>
  <c r="N1459" i="2" s="1"/>
  <c r="Z1456" i="2"/>
  <c r="Z1457" i="2"/>
  <c r="Z1459" i="2" s="1"/>
  <c r="H1309" i="2"/>
  <c r="H1306" i="2"/>
  <c r="L1309" i="2"/>
  <c r="L1306" i="2"/>
  <c r="P1309" i="2"/>
  <c r="P1306" i="2"/>
  <c r="T1309" i="2"/>
  <c r="T1306" i="2"/>
  <c r="X1309" i="2"/>
  <c r="X1306" i="2"/>
  <c r="AB1309" i="2"/>
  <c r="AB1306" i="2"/>
  <c r="F1441" i="2"/>
  <c r="F1443" i="2" s="1"/>
  <c r="F1359" i="2"/>
  <c r="J1441" i="2"/>
  <c r="J1443" i="2" s="1"/>
  <c r="J1359" i="2"/>
  <c r="N1441" i="2"/>
  <c r="N1443" i="2" s="1"/>
  <c r="N1359" i="2"/>
  <c r="R1441" i="2"/>
  <c r="R1443" i="2" s="1"/>
  <c r="R1359" i="2"/>
  <c r="V1441" i="2"/>
  <c r="V1359" i="2"/>
  <c r="Z1441" i="2"/>
  <c r="Z1443" i="2" s="1"/>
  <c r="Z1359" i="2"/>
  <c r="F1380" i="2"/>
  <c r="F1377" i="2"/>
  <c r="J1380" i="2"/>
  <c r="J1377" i="2"/>
  <c r="N1380" i="2"/>
  <c r="N1377" i="2"/>
  <c r="R1380" i="2"/>
  <c r="R1377" i="2"/>
  <c r="V1380" i="2"/>
  <c r="V1377" i="2"/>
  <c r="Z1380" i="2"/>
  <c r="Z1377" i="2"/>
  <c r="O1377" i="2"/>
  <c r="N1453" i="2"/>
  <c r="Z1453" i="2"/>
  <c r="AC1125" i="2"/>
  <c r="G1127" i="2"/>
  <c r="K1127" i="2"/>
  <c r="O1127" i="2"/>
  <c r="S1127" i="2"/>
  <c r="W1127" i="2"/>
  <c r="AA1127" i="2"/>
  <c r="AC1213" i="2"/>
  <c r="K1215" i="2"/>
  <c r="O1215" i="2"/>
  <c r="S1215" i="2"/>
  <c r="AA1215" i="2"/>
  <c r="G1218" i="2"/>
  <c r="K1218" i="2"/>
  <c r="O1218" i="2"/>
  <c r="S1218" i="2"/>
  <c r="W1218" i="2"/>
  <c r="AA1218" i="2"/>
  <c r="F1267" i="2"/>
  <c r="J1267" i="2"/>
  <c r="N1267" i="2"/>
  <c r="R1267" i="2"/>
  <c r="V1267" i="2"/>
  <c r="Z1267" i="2"/>
  <c r="AC1262" i="2"/>
  <c r="AC1296" i="2"/>
  <c r="AC1297" i="2"/>
  <c r="F1342" i="2"/>
  <c r="J1342" i="2"/>
  <c r="N1342" i="2"/>
  <c r="R1342" i="2"/>
  <c r="V1342" i="2"/>
  <c r="Z1342" i="2"/>
  <c r="R1347" i="2"/>
  <c r="G1370" i="2"/>
  <c r="K1370" i="2"/>
  <c r="O1370" i="2"/>
  <c r="S1370" i="2"/>
  <c r="W1370" i="2"/>
  <c r="AA1370" i="2"/>
  <c r="AC1382" i="2"/>
  <c r="AC1395" i="2"/>
  <c r="Q1335" i="2"/>
  <c r="Q1348" i="2"/>
  <c r="E1442" i="2"/>
  <c r="E1444" i="2" s="1"/>
  <c r="I1442" i="2"/>
  <c r="I1444" i="2" s="1"/>
  <c r="I1356" i="2"/>
  <c r="M1442" i="2"/>
  <c r="M1444" i="2" s="1"/>
  <c r="M1356" i="2"/>
  <c r="Q1442" i="2"/>
  <c r="Q1444" i="2" s="1"/>
  <c r="Q1356" i="2"/>
  <c r="U1442" i="2"/>
  <c r="U1444" i="2" s="1"/>
  <c r="U1356" i="2"/>
  <c r="F1373" i="2"/>
  <c r="F1370" i="2"/>
  <c r="J1373" i="2"/>
  <c r="J1370" i="2"/>
  <c r="N1373" i="2"/>
  <c r="N1370" i="2"/>
  <c r="R1373" i="2"/>
  <c r="R1370" i="2"/>
  <c r="V1373" i="2"/>
  <c r="V1370" i="2"/>
  <c r="Z1373" i="2"/>
  <c r="Z1370" i="2"/>
  <c r="G1377" i="2"/>
  <c r="S1377" i="2"/>
  <c r="AA1377" i="2"/>
  <c r="F1453" i="2"/>
  <c r="R1453" i="2"/>
  <c r="R1457" i="2"/>
  <c r="R1459" i="2" s="1"/>
  <c r="AC1062" i="2"/>
  <c r="AD1062" i="2" s="1"/>
  <c r="F1130" i="2"/>
  <c r="J1130" i="2"/>
  <c r="N1130" i="2"/>
  <c r="R1130" i="2"/>
  <c r="V1130" i="2"/>
  <c r="Z1130" i="2"/>
  <c r="AC1212" i="2"/>
  <c r="J1215" i="2"/>
  <c r="N1215" i="2"/>
  <c r="R1215" i="2"/>
  <c r="V1215" i="2"/>
  <c r="Z1215" i="2"/>
  <c r="J1218" i="2"/>
  <c r="N1218" i="2"/>
  <c r="R1218" i="2"/>
  <c r="V1218" i="2"/>
  <c r="Z1218" i="2"/>
  <c r="I1267" i="2"/>
  <c r="M1267" i="2"/>
  <c r="Q1267" i="2"/>
  <c r="U1267" i="2"/>
  <c r="AC1261" i="2"/>
  <c r="AC1274" i="2"/>
  <c r="AD1274" i="2" s="1"/>
  <c r="AC1340" i="2"/>
  <c r="N1347" i="2"/>
  <c r="AC1354" i="2"/>
  <c r="AC1374" i="2"/>
  <c r="AC1375" i="2"/>
  <c r="AC1409" i="2"/>
  <c r="E1335" i="2"/>
  <c r="M1335" i="2"/>
  <c r="M1348" i="2"/>
  <c r="U1335" i="2"/>
  <c r="U1348" i="2"/>
  <c r="J1456" i="2"/>
  <c r="J1457" i="2"/>
  <c r="J1459" i="2" s="1"/>
  <c r="V1456" i="2"/>
  <c r="V1457" i="2"/>
  <c r="F1366" i="2"/>
  <c r="F1363" i="2"/>
  <c r="J1366" i="2"/>
  <c r="J1363" i="2"/>
  <c r="N1366" i="2"/>
  <c r="N1363" i="2"/>
  <c r="R1366" i="2"/>
  <c r="R1363" i="2"/>
  <c r="V1366" i="2"/>
  <c r="V1363" i="2"/>
  <c r="Z1366" i="2"/>
  <c r="Z1363" i="2"/>
  <c r="F1468" i="2"/>
  <c r="F1499" i="2"/>
  <c r="F1501" i="2" s="1"/>
  <c r="J1468" i="2"/>
  <c r="J1499" i="2"/>
  <c r="J1501" i="2" s="1"/>
  <c r="R1468" i="2"/>
  <c r="R1499" i="2"/>
  <c r="R1501" i="2" s="1"/>
  <c r="V1468" i="2"/>
  <c r="V1499" i="2"/>
  <c r="Z1468" i="2"/>
  <c r="Z1499" i="2"/>
  <c r="Z1501" i="2" s="1"/>
  <c r="AC1333" i="2"/>
  <c r="AC1361" i="2"/>
  <c r="K1377" i="2"/>
  <c r="W1377" i="2"/>
  <c r="J1453" i="2"/>
  <c r="V1453" i="2"/>
  <c r="AC1316" i="2"/>
  <c r="AC1318" i="2"/>
  <c r="AC1315" i="2"/>
  <c r="AC1281" i="2"/>
  <c r="AD1281" i="2" s="1"/>
  <c r="G1299" i="2"/>
  <c r="K1299" i="2"/>
  <c r="O1299" i="2"/>
  <c r="S1299" i="2"/>
  <c r="W1299" i="2"/>
  <c r="AA1299" i="2"/>
  <c r="F1335" i="2"/>
  <c r="J1335" i="2"/>
  <c r="N1335" i="2"/>
  <c r="R1335" i="2"/>
  <c r="V1335" i="2"/>
  <c r="Z1335" i="2"/>
  <c r="J1347" i="2"/>
  <c r="Z1347" i="2"/>
  <c r="AC1367" i="2"/>
  <c r="G1384" i="2"/>
  <c r="K1384" i="2"/>
  <c r="O1384" i="2"/>
  <c r="S1384" i="2"/>
  <c r="W1384" i="2"/>
  <c r="AA1384" i="2"/>
  <c r="AC1423" i="2"/>
  <c r="F1500" i="2"/>
  <c r="F1502" i="2" s="1"/>
  <c r="J1500" i="2"/>
  <c r="J1502" i="2" s="1"/>
  <c r="N1500" i="2"/>
  <c r="N1502" i="2" s="1"/>
  <c r="R1500" i="2"/>
  <c r="R1502" i="2" s="1"/>
  <c r="V1500" i="2"/>
  <c r="Z1500" i="2"/>
  <c r="Z1502" i="2" s="1"/>
  <c r="N1499" i="2"/>
  <c r="N1501" i="2" s="1"/>
  <c r="AC1445" i="2"/>
  <c r="L1335" i="2"/>
  <c r="P1335" i="2"/>
  <c r="T1335" i="2"/>
  <c r="X1335" i="2"/>
  <c r="AB1335" i="2"/>
  <c r="H1338" i="2"/>
  <c r="L1338" i="2"/>
  <c r="P1338" i="2"/>
  <c r="T1338" i="2"/>
  <c r="X1338" i="2"/>
  <c r="AB1338" i="2"/>
  <c r="G1441" i="2"/>
  <c r="G1443" i="2" s="1"/>
  <c r="K1441" i="2"/>
  <c r="K1443" i="2" s="1"/>
  <c r="O1441" i="2"/>
  <c r="O1443" i="2" s="1"/>
  <c r="S1441" i="2"/>
  <c r="S1443" i="2" s="1"/>
  <c r="W1441" i="2"/>
  <c r="W1443" i="2" s="1"/>
  <c r="AA1441" i="2"/>
  <c r="AA1443" i="2" s="1"/>
  <c r="F1442" i="2"/>
  <c r="F1444" i="2" s="1"/>
  <c r="J1442" i="2"/>
  <c r="J1444" i="2" s="1"/>
  <c r="N1442" i="2"/>
  <c r="N1444" i="2" s="1"/>
  <c r="R1442" i="2"/>
  <c r="R1444" i="2" s="1"/>
  <c r="V1442" i="2"/>
  <c r="Z1442" i="2"/>
  <c r="Z1444" i="2" s="1"/>
  <c r="L1359" i="2"/>
  <c r="P1359" i="2"/>
  <c r="T1359" i="2"/>
  <c r="AB1359" i="2"/>
  <c r="E1370" i="2"/>
  <c r="E1373" i="2"/>
  <c r="E1377" i="2"/>
  <c r="M1377" i="2"/>
  <c r="Q1377" i="2"/>
  <c r="U1377" i="2"/>
  <c r="E1380" i="2"/>
  <c r="H1387" i="2"/>
  <c r="L1387" i="2"/>
  <c r="P1387" i="2"/>
  <c r="T1387" i="2"/>
  <c r="X1387" i="2"/>
  <c r="AB1387" i="2"/>
  <c r="E1384" i="2"/>
  <c r="I1384" i="2"/>
  <c r="M1384" i="2"/>
  <c r="U1384" i="2"/>
  <c r="E1387" i="2"/>
  <c r="AC1396" i="2"/>
  <c r="I1398" i="2"/>
  <c r="M1398" i="2"/>
  <c r="Q1398" i="2"/>
  <c r="U1398" i="2"/>
  <c r="AC1410" i="2"/>
  <c r="I1412" i="2"/>
  <c r="M1412" i="2"/>
  <c r="Q1412" i="2"/>
  <c r="U1412" i="2"/>
  <c r="AC1424" i="2"/>
  <c r="I1426" i="2"/>
  <c r="M1426" i="2"/>
  <c r="Q1426" i="2"/>
  <c r="U1426" i="2"/>
  <c r="AC1431" i="2"/>
  <c r="G1459" i="2"/>
  <c r="K1459" i="2"/>
  <c r="O1459" i="2"/>
  <c r="S1459" i="2"/>
  <c r="W1459" i="2"/>
  <c r="AA1459" i="2"/>
  <c r="AC1470" i="2"/>
  <c r="G1479" i="2"/>
  <c r="K1479" i="2"/>
  <c r="O1479" i="2"/>
  <c r="S1479" i="2"/>
  <c r="W1479" i="2"/>
  <c r="AA1479" i="2"/>
  <c r="I1500" i="2"/>
  <c r="I1502" i="2" s="1"/>
  <c r="E1453" i="2"/>
  <c r="E1458" i="2"/>
  <c r="I1453" i="2"/>
  <c r="I1458" i="2"/>
  <c r="M1453" i="2"/>
  <c r="M1458" i="2"/>
  <c r="Q1453" i="2"/>
  <c r="Q1458" i="2"/>
  <c r="U1453" i="2"/>
  <c r="U1458" i="2"/>
  <c r="AC1332" i="2"/>
  <c r="AC1339" i="2"/>
  <c r="I1347" i="2"/>
  <c r="M1347" i="2"/>
  <c r="Q1347" i="2"/>
  <c r="U1347" i="2"/>
  <c r="E1441" i="2"/>
  <c r="E1443" i="2" s="1"/>
  <c r="I1441" i="2"/>
  <c r="I1443" i="2" s="1"/>
  <c r="M1441" i="2"/>
  <c r="M1443" i="2" s="1"/>
  <c r="Q1441" i="2"/>
  <c r="Q1443" i="2" s="1"/>
  <c r="U1441" i="2"/>
  <c r="U1443" i="2" s="1"/>
  <c r="AC1353" i="2"/>
  <c r="H1442" i="2"/>
  <c r="H1444" i="2" s="1"/>
  <c r="L1442" i="2"/>
  <c r="L1444" i="2" s="1"/>
  <c r="P1442" i="2"/>
  <c r="P1444" i="2" s="1"/>
  <c r="T1442" i="2"/>
  <c r="T1444" i="2" s="1"/>
  <c r="X1442" i="2"/>
  <c r="X1444" i="2" s="1"/>
  <c r="AB1442" i="2"/>
  <c r="AB1444" i="2" s="1"/>
  <c r="F1356" i="2"/>
  <c r="J1356" i="2"/>
  <c r="N1356" i="2"/>
  <c r="R1356" i="2"/>
  <c r="V1356" i="2"/>
  <c r="Z1356" i="2"/>
  <c r="F1387" i="2"/>
  <c r="J1387" i="2"/>
  <c r="N1387" i="2"/>
  <c r="R1387" i="2"/>
  <c r="V1387" i="2"/>
  <c r="Z1387" i="2"/>
  <c r="H1391" i="2"/>
  <c r="L1391" i="2"/>
  <c r="P1391" i="2"/>
  <c r="T1391" i="2"/>
  <c r="X1391" i="2"/>
  <c r="AB1391" i="2"/>
  <c r="H1401" i="2"/>
  <c r="L1401" i="2"/>
  <c r="P1401" i="2"/>
  <c r="T1401" i="2"/>
  <c r="X1401" i="2"/>
  <c r="AB1401" i="2"/>
  <c r="AC1403" i="2"/>
  <c r="I1405" i="2"/>
  <c r="M1405" i="2"/>
  <c r="Q1405" i="2"/>
  <c r="U1405" i="2"/>
  <c r="H1415" i="2"/>
  <c r="L1415" i="2"/>
  <c r="P1415" i="2"/>
  <c r="T1415" i="2"/>
  <c r="X1415" i="2"/>
  <c r="AB1415" i="2"/>
  <c r="AC1417" i="2"/>
  <c r="I1419" i="2"/>
  <c r="M1419" i="2"/>
  <c r="Q1419" i="2"/>
  <c r="U1419" i="2"/>
  <c r="H1429" i="2"/>
  <c r="L1429" i="2"/>
  <c r="P1429" i="2"/>
  <c r="T1429" i="2"/>
  <c r="X1429" i="2"/>
  <c r="AB1429" i="2"/>
  <c r="AC1437" i="2"/>
  <c r="AC1451" i="2"/>
  <c r="AC1463" i="2"/>
  <c r="G1493" i="2"/>
  <c r="K1493" i="2"/>
  <c r="O1493" i="2"/>
  <c r="S1493" i="2"/>
  <c r="W1493" i="2"/>
  <c r="AA1493" i="2"/>
  <c r="Q1500" i="2"/>
  <c r="Q1502" i="2" s="1"/>
  <c r="I1359" i="2"/>
  <c r="M1359" i="2"/>
  <c r="Q1359" i="2"/>
  <c r="U1359" i="2"/>
  <c r="AC1402" i="2"/>
  <c r="AC1416" i="2"/>
  <c r="F1433" i="2"/>
  <c r="J1433" i="2"/>
  <c r="N1433" i="2"/>
  <c r="R1433" i="2"/>
  <c r="V1433" i="2"/>
  <c r="Z1433" i="2"/>
  <c r="F1472" i="2"/>
  <c r="J1472" i="2"/>
  <c r="N1472" i="2"/>
  <c r="R1472" i="2"/>
  <c r="V1472" i="2"/>
  <c r="Z1472" i="2"/>
  <c r="G1486" i="2"/>
  <c r="K1486" i="2"/>
  <c r="O1486" i="2"/>
  <c r="S1486" i="2"/>
  <c r="W1486" i="2"/>
  <c r="AA1486" i="2"/>
  <c r="AC1497" i="2"/>
  <c r="M1500" i="2"/>
  <c r="M1502" i="2" s="1"/>
  <c r="E1391" i="2"/>
  <c r="E1394" i="2"/>
  <c r="E1398" i="2"/>
  <c r="E1405" i="2"/>
  <c r="AC1430" i="2"/>
  <c r="AC1450" i="2"/>
  <c r="E1457" i="2"/>
  <c r="I1457" i="2"/>
  <c r="M1457" i="2"/>
  <c r="Q1457" i="2"/>
  <c r="U1457" i="2"/>
  <c r="AC1462" i="2"/>
  <c r="F1465" i="2"/>
  <c r="J1465" i="2"/>
  <c r="N1465" i="2"/>
  <c r="R1465" i="2"/>
  <c r="V1465" i="2"/>
  <c r="Z1465" i="2"/>
  <c r="AC1469" i="2"/>
  <c r="AC1477" i="2"/>
  <c r="AC1484" i="2"/>
  <c r="AC1491" i="2"/>
  <c r="E1499" i="2"/>
  <c r="E1501" i="2" s="1"/>
  <c r="I1499" i="2"/>
  <c r="I1501" i="2" s="1"/>
  <c r="M1499" i="2"/>
  <c r="M1501" i="2" s="1"/>
  <c r="Q1499" i="2"/>
  <c r="Q1501" i="2" s="1"/>
  <c r="U1499" i="2"/>
  <c r="U1501" i="2" s="1"/>
  <c r="H1500" i="2"/>
  <c r="H1502" i="2" s="1"/>
  <c r="L1500" i="2"/>
  <c r="L1502" i="2" s="1"/>
  <c r="P1500" i="2"/>
  <c r="P1502" i="2" s="1"/>
  <c r="T1500" i="2"/>
  <c r="T1502" i="2" s="1"/>
  <c r="X1500" i="2"/>
  <c r="X1502" i="2" s="1"/>
  <c r="AB1500" i="2"/>
  <c r="AB1502" i="2" s="1"/>
  <c r="H1457" i="2"/>
  <c r="L1457" i="2"/>
  <c r="P1457" i="2"/>
  <c r="T1457" i="2"/>
  <c r="X1457" i="2"/>
  <c r="AB1457" i="2"/>
  <c r="H1458" i="2"/>
  <c r="L1458" i="2"/>
  <c r="P1458" i="2"/>
  <c r="T1458" i="2"/>
  <c r="X1458" i="2"/>
  <c r="AB1458" i="2"/>
  <c r="AC1476" i="2"/>
  <c r="AC1483" i="2"/>
  <c r="AC1490" i="2"/>
  <c r="H1499" i="2"/>
  <c r="H1501" i="2" s="1"/>
  <c r="L1499" i="2"/>
  <c r="L1501" i="2" s="1"/>
  <c r="P1499" i="2"/>
  <c r="P1501" i="2" s="1"/>
  <c r="T1499" i="2"/>
  <c r="T1501" i="2" s="1"/>
  <c r="X1499" i="2"/>
  <c r="X1501" i="2" s="1"/>
  <c r="AB1499" i="2"/>
  <c r="AB1501" i="2" s="1"/>
  <c r="AC572" i="2"/>
  <c r="AD572" i="2" s="1"/>
  <c r="Z646" i="2"/>
  <c r="G543" i="2"/>
  <c r="K543" i="2"/>
  <c r="O543" i="2"/>
  <c r="S543" i="2"/>
  <c r="W543" i="2"/>
  <c r="AA543" i="2"/>
  <c r="H537" i="2"/>
  <c r="L537" i="2"/>
  <c r="P537" i="2"/>
  <c r="T537" i="2"/>
  <c r="X537" i="2"/>
  <c r="AB537" i="2"/>
  <c r="G540" i="2"/>
  <c r="K540" i="2"/>
  <c r="O540" i="2"/>
  <c r="S540" i="2"/>
  <c r="W540" i="2"/>
  <c r="AA540" i="2"/>
  <c r="F541" i="2"/>
  <c r="J541" i="2"/>
  <c r="N541" i="2"/>
  <c r="R541" i="2"/>
  <c r="V541" i="2"/>
  <c r="Z541" i="2"/>
  <c r="F542" i="2"/>
  <c r="J542" i="2"/>
  <c r="N542" i="2"/>
  <c r="R542" i="2"/>
  <c r="V542" i="2"/>
  <c r="Z542" i="2"/>
  <c r="AC546" i="2"/>
  <c r="G548" i="2"/>
  <c r="K548" i="2"/>
  <c r="O548" i="2"/>
  <c r="S548" i="2"/>
  <c r="W548" i="2"/>
  <c r="AA548" i="2"/>
  <c r="F551" i="2"/>
  <c r="F580" i="2" s="1"/>
  <c r="J551" i="2"/>
  <c r="J580" i="2" s="1"/>
  <c r="N551" i="2"/>
  <c r="N580" i="2" s="1"/>
  <c r="R551" i="2"/>
  <c r="R580" i="2" s="1"/>
  <c r="V551" i="2"/>
  <c r="Z551" i="2"/>
  <c r="Z580" i="2" s="1"/>
  <c r="AC552" i="2"/>
  <c r="E576" i="2"/>
  <c r="E578" i="2" s="1"/>
  <c r="I576" i="2"/>
  <c r="I578" i="2" s="1"/>
  <c r="M576" i="2"/>
  <c r="M578" i="2" s="1"/>
  <c r="Q576" i="2"/>
  <c r="Q578" i="2" s="1"/>
  <c r="U576" i="2"/>
  <c r="U578" i="2" s="1"/>
  <c r="AC592" i="2"/>
  <c r="E600" i="2"/>
  <c r="I600" i="2"/>
  <c r="M600" i="2"/>
  <c r="Q600" i="2"/>
  <c r="U600" i="2"/>
  <c r="H603" i="2"/>
  <c r="L603" i="2"/>
  <c r="P603" i="2"/>
  <c r="T603" i="2"/>
  <c r="X603" i="2"/>
  <c r="AB603" i="2"/>
  <c r="F611" i="2"/>
  <c r="J611" i="2"/>
  <c r="N611" i="2"/>
  <c r="R611" i="2"/>
  <c r="V611" i="2"/>
  <c r="Z611" i="2"/>
  <c r="F612" i="2"/>
  <c r="J612" i="2"/>
  <c r="N612" i="2"/>
  <c r="R612" i="2"/>
  <c r="V612" i="2"/>
  <c r="Z612" i="2"/>
  <c r="G626" i="2"/>
  <c r="K626" i="2"/>
  <c r="O626" i="2"/>
  <c r="S626" i="2"/>
  <c r="W626" i="2"/>
  <c r="AA626" i="2"/>
  <c r="E637" i="2"/>
  <c r="I637" i="2"/>
  <c r="M637" i="2"/>
  <c r="Q637" i="2"/>
  <c r="U637" i="2"/>
  <c r="H640" i="2"/>
  <c r="L640" i="2"/>
  <c r="P640" i="2"/>
  <c r="T640" i="2"/>
  <c r="X640" i="2"/>
  <c r="AB640" i="2"/>
  <c r="G641" i="2"/>
  <c r="K641" i="2"/>
  <c r="O641" i="2"/>
  <c r="S641" i="2"/>
  <c r="W641" i="2"/>
  <c r="AA641" i="2"/>
  <c r="F643" i="2"/>
  <c r="J643" i="2"/>
  <c r="N643" i="2"/>
  <c r="R643" i="2"/>
  <c r="V643" i="2"/>
  <c r="Z643" i="2"/>
  <c r="AC651" i="2"/>
  <c r="G653" i="2"/>
  <c r="K653" i="2"/>
  <c r="O653" i="2"/>
  <c r="S653" i="2"/>
  <c r="W653" i="2"/>
  <c r="AA653" i="2"/>
  <c r="F656" i="2"/>
  <c r="J656" i="2"/>
  <c r="N656" i="2"/>
  <c r="R656" i="2"/>
  <c r="V656" i="2"/>
  <c r="Z656" i="2"/>
  <c r="Z701" i="2" s="1"/>
  <c r="AC657" i="2"/>
  <c r="AC664" i="2"/>
  <c r="E674" i="2"/>
  <c r="AC686" i="2"/>
  <c r="G696" i="2"/>
  <c r="G698" i="2" s="1"/>
  <c r="K696" i="2"/>
  <c r="K698" i="2" s="1"/>
  <c r="O696" i="2"/>
  <c r="O698" i="2" s="1"/>
  <c r="S696" i="2"/>
  <c r="S698" i="2" s="1"/>
  <c r="W696" i="2"/>
  <c r="W698" i="2" s="1"/>
  <c r="AA696" i="2"/>
  <c r="AA698" i="2" s="1"/>
  <c r="F697" i="2"/>
  <c r="F699" i="2" s="1"/>
  <c r="J697" i="2"/>
  <c r="J699" i="2" s="1"/>
  <c r="N697" i="2"/>
  <c r="N699" i="2" s="1"/>
  <c r="R697" i="2"/>
  <c r="R699" i="2" s="1"/>
  <c r="V697" i="2"/>
  <c r="Z697" i="2"/>
  <c r="Z699" i="2" s="1"/>
  <c r="AC717" i="2"/>
  <c r="AC750" i="2"/>
  <c r="AC759" i="2" s="1"/>
  <c r="AC761" i="2" s="1"/>
  <c r="F753" i="2"/>
  <c r="J753" i="2"/>
  <c r="N753" i="2"/>
  <c r="R753" i="2"/>
  <c r="V753" i="2"/>
  <c r="Z753" i="2"/>
  <c r="E756" i="2"/>
  <c r="I756" i="2"/>
  <c r="I764" i="2" s="1"/>
  <c r="M756" i="2"/>
  <c r="M764" i="2" s="1"/>
  <c r="Q756" i="2"/>
  <c r="Q764" i="2" s="1"/>
  <c r="U756" i="2"/>
  <c r="U764" i="2" s="1"/>
  <c r="G759" i="2"/>
  <c r="G761" i="2" s="1"/>
  <c r="K759" i="2"/>
  <c r="K761" i="2" s="1"/>
  <c r="O759" i="2"/>
  <c r="O761" i="2" s="1"/>
  <c r="S759" i="2"/>
  <c r="S761" i="2" s="1"/>
  <c r="W759" i="2"/>
  <c r="W761" i="2" s="1"/>
  <c r="AA759" i="2"/>
  <c r="AA761" i="2" s="1"/>
  <c r="AC769" i="2"/>
  <c r="G771" i="2"/>
  <c r="K771" i="2"/>
  <c r="O771" i="2"/>
  <c r="S771" i="2"/>
  <c r="W771" i="2"/>
  <c r="AA771" i="2"/>
  <c r="E775" i="2"/>
  <c r="I775" i="2"/>
  <c r="M775" i="2"/>
  <c r="Q775" i="2"/>
  <c r="U775" i="2"/>
  <c r="E776" i="2"/>
  <c r="I776" i="2"/>
  <c r="M776" i="2"/>
  <c r="Q776" i="2"/>
  <c r="U776" i="2"/>
  <c r="AC535" i="2"/>
  <c r="G537" i="2"/>
  <c r="K537" i="2"/>
  <c r="O537" i="2"/>
  <c r="S537" i="2"/>
  <c r="W537" i="2"/>
  <c r="AA537" i="2"/>
  <c r="I541" i="2"/>
  <c r="M541" i="2"/>
  <c r="Q541" i="2"/>
  <c r="U541" i="2"/>
  <c r="I542" i="2"/>
  <c r="M542" i="2"/>
  <c r="Q542" i="2"/>
  <c r="U542" i="2"/>
  <c r="AC545" i="2"/>
  <c r="F548" i="2"/>
  <c r="J548" i="2"/>
  <c r="N548" i="2"/>
  <c r="R548" i="2"/>
  <c r="V548" i="2"/>
  <c r="Z548" i="2"/>
  <c r="I551" i="2"/>
  <c r="I580" i="2" s="1"/>
  <c r="M551" i="2"/>
  <c r="M580" i="2" s="1"/>
  <c r="Q551" i="2"/>
  <c r="Q580" i="2" s="1"/>
  <c r="U551" i="2"/>
  <c r="U580" i="2" s="1"/>
  <c r="H576" i="2"/>
  <c r="H578" i="2" s="1"/>
  <c r="L576" i="2"/>
  <c r="L578" i="2" s="1"/>
  <c r="P576" i="2"/>
  <c r="P578" i="2" s="1"/>
  <c r="T576" i="2"/>
  <c r="T578" i="2" s="1"/>
  <c r="X576" i="2"/>
  <c r="X578" i="2" s="1"/>
  <c r="AB576" i="2"/>
  <c r="AB578" i="2" s="1"/>
  <c r="E588" i="2"/>
  <c r="H600" i="2"/>
  <c r="L600" i="2"/>
  <c r="P600" i="2"/>
  <c r="T600" i="2"/>
  <c r="X600" i="2"/>
  <c r="AB600" i="2"/>
  <c r="G603" i="2"/>
  <c r="K603" i="2"/>
  <c r="O603" i="2"/>
  <c r="S603" i="2"/>
  <c r="W603" i="2"/>
  <c r="AA603" i="2"/>
  <c r="AC605" i="2"/>
  <c r="E611" i="2"/>
  <c r="I611" i="2"/>
  <c r="M611" i="2"/>
  <c r="Q611" i="2"/>
  <c r="U611" i="2"/>
  <c r="E612" i="2"/>
  <c r="AC621" i="2"/>
  <c r="AC633" i="2"/>
  <c r="AD633" i="2" s="1"/>
  <c r="H637" i="2"/>
  <c r="L637" i="2"/>
  <c r="P637" i="2"/>
  <c r="T637" i="2"/>
  <c r="X637" i="2"/>
  <c r="AB637" i="2"/>
  <c r="F641" i="2"/>
  <c r="J641" i="2"/>
  <c r="N641" i="2"/>
  <c r="R641" i="2"/>
  <c r="V641" i="2"/>
  <c r="Z641" i="2"/>
  <c r="I643" i="2"/>
  <c r="M643" i="2"/>
  <c r="Q643" i="2"/>
  <c r="U643" i="2"/>
  <c r="AC650" i="2"/>
  <c r="E656" i="2"/>
  <c r="I656" i="2"/>
  <c r="M656" i="2"/>
  <c r="Q656" i="2"/>
  <c r="U656" i="2"/>
  <c r="E667" i="2"/>
  <c r="AC679" i="2"/>
  <c r="AC685" i="2"/>
  <c r="E697" i="2"/>
  <c r="E699" i="2" s="1"/>
  <c r="I697" i="2"/>
  <c r="I699" i="2" s="1"/>
  <c r="M697" i="2"/>
  <c r="M699" i="2" s="1"/>
  <c r="Q697" i="2"/>
  <c r="Q699" i="2" s="1"/>
  <c r="U697" i="2"/>
  <c r="U699" i="2" s="1"/>
  <c r="E753" i="2"/>
  <c r="AC753" i="2" s="1"/>
  <c r="I753" i="2"/>
  <c r="M753" i="2"/>
  <c r="Q753" i="2"/>
  <c r="U753" i="2"/>
  <c r="H756" i="2"/>
  <c r="H764" i="2" s="1"/>
  <c r="L756" i="2"/>
  <c r="L764" i="2" s="1"/>
  <c r="P756" i="2"/>
  <c r="P764" i="2" s="1"/>
  <c r="T756" i="2"/>
  <c r="T764" i="2" s="1"/>
  <c r="X756" i="2"/>
  <c r="X764" i="2" s="1"/>
  <c r="AB756" i="2"/>
  <c r="AB764" i="2" s="1"/>
  <c r="F759" i="2"/>
  <c r="F761" i="2" s="1"/>
  <c r="J759" i="2"/>
  <c r="J761" i="2" s="1"/>
  <c r="N759" i="2"/>
  <c r="N761" i="2" s="1"/>
  <c r="R759" i="2"/>
  <c r="R761" i="2" s="1"/>
  <c r="V759" i="2"/>
  <c r="Z759" i="2"/>
  <c r="Z761" i="2" s="1"/>
  <c r="E760" i="2"/>
  <c r="E762" i="2" s="1"/>
  <c r="AC768" i="2"/>
  <c r="F771" i="2"/>
  <c r="J771" i="2"/>
  <c r="N771" i="2"/>
  <c r="R771" i="2"/>
  <c r="V771" i="2"/>
  <c r="Z771" i="2"/>
  <c r="H775" i="2"/>
  <c r="L775" i="2"/>
  <c r="P775" i="2"/>
  <c r="H776" i="2"/>
  <c r="L776" i="2"/>
  <c r="P776" i="2"/>
  <c r="T776" i="2"/>
  <c r="X776" i="2"/>
  <c r="AC534" i="2"/>
  <c r="H541" i="2"/>
  <c r="H543" i="2" s="1"/>
  <c r="L541" i="2"/>
  <c r="L543" i="2" s="1"/>
  <c r="P541" i="2"/>
  <c r="P543" i="2" s="1"/>
  <c r="T541" i="2"/>
  <c r="T543" i="2" s="1"/>
  <c r="X541" i="2"/>
  <c r="X543" i="2" s="1"/>
  <c r="AB541" i="2"/>
  <c r="AB543" i="2" s="1"/>
  <c r="H551" i="2"/>
  <c r="H580" i="2" s="1"/>
  <c r="L551" i="2"/>
  <c r="L580" i="2" s="1"/>
  <c r="P551" i="2"/>
  <c r="P580" i="2" s="1"/>
  <c r="T551" i="2"/>
  <c r="T580" i="2" s="1"/>
  <c r="X551" i="2"/>
  <c r="X580" i="2" s="1"/>
  <c r="AB551" i="2"/>
  <c r="AB580" i="2" s="1"/>
  <c r="G600" i="2"/>
  <c r="K600" i="2"/>
  <c r="O600" i="2"/>
  <c r="S600" i="2"/>
  <c r="W600" i="2"/>
  <c r="AA600" i="2"/>
  <c r="AC604" i="2"/>
  <c r="AC620" i="2"/>
  <c r="G637" i="2"/>
  <c r="K637" i="2"/>
  <c r="O637" i="2"/>
  <c r="S637" i="2"/>
  <c r="W637" i="2"/>
  <c r="AA637" i="2"/>
  <c r="E641" i="2"/>
  <c r="I641" i="2"/>
  <c r="M641" i="2"/>
  <c r="Q641" i="2"/>
  <c r="U641" i="2"/>
  <c r="H643" i="2"/>
  <c r="L643" i="2"/>
  <c r="P643" i="2"/>
  <c r="T643" i="2"/>
  <c r="X643" i="2"/>
  <c r="AB643" i="2"/>
  <c r="H656" i="2"/>
  <c r="L656" i="2"/>
  <c r="P656" i="2"/>
  <c r="T656" i="2"/>
  <c r="X656" i="2"/>
  <c r="AB656" i="2"/>
  <c r="E660" i="2"/>
  <c r="AC660" i="2" s="1"/>
  <c r="AC678" i="2"/>
  <c r="H697" i="2"/>
  <c r="H699" i="2" s="1"/>
  <c r="L697" i="2"/>
  <c r="L699" i="2" s="1"/>
  <c r="P697" i="2"/>
  <c r="P699" i="2" s="1"/>
  <c r="T697" i="2"/>
  <c r="T699" i="2" s="1"/>
  <c r="X697" i="2"/>
  <c r="X699" i="2" s="1"/>
  <c r="AB697" i="2"/>
  <c r="AB699" i="2" s="1"/>
  <c r="H753" i="2"/>
  <c r="L753" i="2"/>
  <c r="P753" i="2"/>
  <c r="T753" i="2"/>
  <c r="X753" i="2"/>
  <c r="AB753" i="2"/>
  <c r="G775" i="2"/>
  <c r="G777" i="2" s="1"/>
  <c r="K775" i="2"/>
  <c r="K777" i="2" s="1"/>
  <c r="O775" i="2"/>
  <c r="O777" i="2" s="1"/>
  <c r="S775" i="2"/>
  <c r="S777" i="2" s="1"/>
  <c r="W775" i="2"/>
  <c r="W777" i="2" s="1"/>
  <c r="AA775" i="2"/>
  <c r="AA777" i="2" s="1"/>
  <c r="G551" i="2"/>
  <c r="K551" i="2"/>
  <c r="O551" i="2"/>
  <c r="S551" i="2"/>
  <c r="W551" i="2"/>
  <c r="AA551" i="2"/>
  <c r="AC566" i="2"/>
  <c r="AC597" i="2"/>
  <c r="AC634" i="2"/>
  <c r="AC671" i="2"/>
  <c r="G753" i="2"/>
  <c r="K753" i="2"/>
  <c r="O753" i="2"/>
  <c r="S753" i="2"/>
  <c r="W753" i="2"/>
  <c r="AA753" i="2"/>
  <c r="AB771" i="2"/>
  <c r="AC780" i="2"/>
  <c r="G782" i="2"/>
  <c r="K782" i="2"/>
  <c r="O782" i="2"/>
  <c r="S782" i="2"/>
  <c r="W782" i="2"/>
  <c r="AA782" i="2"/>
  <c r="F785" i="2"/>
  <c r="J785" i="2"/>
  <c r="N785" i="2"/>
  <c r="R785" i="2"/>
  <c r="V785" i="2"/>
  <c r="Z785" i="2"/>
  <c r="Z814" i="2" s="1"/>
  <c r="AC786" i="2"/>
  <c r="AC793" i="2"/>
  <c r="I810" i="2"/>
  <c r="I812" i="2" s="1"/>
  <c r="M810" i="2"/>
  <c r="M812" i="2" s="1"/>
  <c r="Q810" i="2"/>
  <c r="Q812" i="2" s="1"/>
  <c r="U810" i="2"/>
  <c r="U812" i="2" s="1"/>
  <c r="I825" i="2"/>
  <c r="Q825" i="2"/>
  <c r="U825" i="2"/>
  <c r="H828" i="2"/>
  <c r="L828" i="2"/>
  <c r="P828" i="2"/>
  <c r="T828" i="2"/>
  <c r="X828" i="2"/>
  <c r="AB828" i="2"/>
  <c r="F836" i="2"/>
  <c r="J836" i="2"/>
  <c r="N836" i="2"/>
  <c r="R836" i="2"/>
  <c r="V836" i="2"/>
  <c r="Z836" i="2"/>
  <c r="F837" i="2"/>
  <c r="J837" i="2"/>
  <c r="R837" i="2"/>
  <c r="V837" i="2"/>
  <c r="Z837" i="2"/>
  <c r="AC843" i="2"/>
  <c r="F848" i="2"/>
  <c r="J848" i="2"/>
  <c r="N848" i="2"/>
  <c r="R848" i="2"/>
  <c r="V848" i="2"/>
  <c r="Z848" i="2"/>
  <c r="AC849" i="2"/>
  <c r="E859" i="2"/>
  <c r="AC871" i="2"/>
  <c r="AC877" i="2"/>
  <c r="E887" i="2"/>
  <c r="H902" i="2"/>
  <c r="H904" i="2" s="1"/>
  <c r="L902" i="2"/>
  <c r="L904" i="2" s="1"/>
  <c r="P902" i="2"/>
  <c r="P904" i="2" s="1"/>
  <c r="T902" i="2"/>
  <c r="T904" i="2" s="1"/>
  <c r="X902" i="2"/>
  <c r="X904" i="2" s="1"/>
  <c r="AB902" i="2"/>
  <c r="AB904" i="2" s="1"/>
  <c r="G903" i="2"/>
  <c r="G905" i="2" s="1"/>
  <c r="K903" i="2"/>
  <c r="K905" i="2" s="1"/>
  <c r="O903" i="2"/>
  <c r="O905" i="2" s="1"/>
  <c r="S903" i="2"/>
  <c r="S905" i="2" s="1"/>
  <c r="W903" i="2"/>
  <c r="W905" i="2" s="1"/>
  <c r="AC779" i="2"/>
  <c r="F782" i="2"/>
  <c r="J782" i="2"/>
  <c r="N782" i="2"/>
  <c r="R782" i="2"/>
  <c r="V782" i="2"/>
  <c r="Z782" i="2"/>
  <c r="E785" i="2"/>
  <c r="I785" i="2"/>
  <c r="M785" i="2"/>
  <c r="Q785" i="2"/>
  <c r="U785" i="2"/>
  <c r="E789" i="2"/>
  <c r="E796" i="2"/>
  <c r="H810" i="2"/>
  <c r="H812" i="2" s="1"/>
  <c r="L810" i="2"/>
  <c r="L812" i="2" s="1"/>
  <c r="P810" i="2"/>
  <c r="P812" i="2" s="1"/>
  <c r="T810" i="2"/>
  <c r="T812" i="2" s="1"/>
  <c r="X810" i="2"/>
  <c r="X812" i="2" s="1"/>
  <c r="AB810" i="2"/>
  <c r="AB812" i="2" s="1"/>
  <c r="H825" i="2"/>
  <c r="L825" i="2"/>
  <c r="T825" i="2"/>
  <c r="X825" i="2"/>
  <c r="AB825" i="2"/>
  <c r="G828" i="2"/>
  <c r="K828" i="2"/>
  <c r="O828" i="2"/>
  <c r="S828" i="2"/>
  <c r="W828" i="2"/>
  <c r="AA828" i="2"/>
  <c r="AC830" i="2"/>
  <c r="E836" i="2"/>
  <c r="I836" i="2"/>
  <c r="M836" i="2"/>
  <c r="Q836" i="2"/>
  <c r="U836" i="2"/>
  <c r="E837" i="2"/>
  <c r="AC842" i="2"/>
  <c r="E848" i="2"/>
  <c r="I848" i="2"/>
  <c r="M848" i="2"/>
  <c r="Q848" i="2"/>
  <c r="U848" i="2"/>
  <c r="E852" i="2"/>
  <c r="AC864" i="2"/>
  <c r="AC870" i="2"/>
  <c r="E880" i="2"/>
  <c r="AC892" i="2"/>
  <c r="G902" i="2"/>
  <c r="G904" i="2" s="1"/>
  <c r="K902" i="2"/>
  <c r="K904" i="2" s="1"/>
  <c r="O902" i="2"/>
  <c r="O904" i="2" s="1"/>
  <c r="S902" i="2"/>
  <c r="S904" i="2" s="1"/>
  <c r="W902" i="2"/>
  <c r="W904" i="2" s="1"/>
  <c r="AA902" i="2"/>
  <c r="AA904" i="2" s="1"/>
  <c r="F903" i="2"/>
  <c r="F905" i="2" s="1"/>
  <c r="J903" i="2"/>
  <c r="J905" i="2" s="1"/>
  <c r="N903" i="2"/>
  <c r="N905" i="2" s="1"/>
  <c r="R903" i="2"/>
  <c r="R905" i="2" s="1"/>
  <c r="V903" i="2"/>
  <c r="Z903" i="2"/>
  <c r="Z905" i="2" s="1"/>
  <c r="I927" i="2"/>
  <c r="M927" i="2"/>
  <c r="Q927" i="2"/>
  <c r="U927" i="2"/>
  <c r="H785" i="2"/>
  <c r="L785" i="2"/>
  <c r="P785" i="2"/>
  <c r="T785" i="2"/>
  <c r="X785" i="2"/>
  <c r="AB785" i="2"/>
  <c r="G825" i="2"/>
  <c r="K825" i="2"/>
  <c r="S825" i="2"/>
  <c r="W825" i="2"/>
  <c r="AA825" i="2"/>
  <c r="AC829" i="2"/>
  <c r="H848" i="2"/>
  <c r="L848" i="2"/>
  <c r="P848" i="2"/>
  <c r="T848" i="2"/>
  <c r="X848" i="2"/>
  <c r="AB848" i="2"/>
  <c r="AC863" i="2"/>
  <c r="AC891" i="2"/>
  <c r="E903" i="2"/>
  <c r="E905" i="2" s="1"/>
  <c r="I903" i="2"/>
  <c r="I905" i="2" s="1"/>
  <c r="M903" i="2"/>
  <c r="M905" i="2" s="1"/>
  <c r="Q903" i="2"/>
  <c r="Q905" i="2" s="1"/>
  <c r="U903" i="2"/>
  <c r="U905" i="2" s="1"/>
  <c r="G785" i="2"/>
  <c r="K785" i="2"/>
  <c r="O785" i="2"/>
  <c r="S785" i="2"/>
  <c r="W785" i="2"/>
  <c r="AA785" i="2"/>
  <c r="AC800" i="2"/>
  <c r="AC822" i="2"/>
  <c r="AA848" i="2"/>
  <c r="AC856" i="2"/>
  <c r="AC884" i="2"/>
  <c r="AC918" i="2"/>
  <c r="F921" i="2"/>
  <c r="J921" i="2"/>
  <c r="N921" i="2"/>
  <c r="R921" i="2"/>
  <c r="V921" i="2"/>
  <c r="Z921" i="2"/>
  <c r="I924" i="2"/>
  <c r="M924" i="2"/>
  <c r="Q924" i="2"/>
  <c r="U924" i="2"/>
  <c r="H925" i="2"/>
  <c r="L925" i="2"/>
  <c r="P925" i="2"/>
  <c r="T925" i="2"/>
  <c r="X925" i="2"/>
  <c r="AB925" i="2"/>
  <c r="H926" i="2"/>
  <c r="L926" i="2"/>
  <c r="P926" i="2"/>
  <c r="T926" i="2"/>
  <c r="X926" i="2"/>
  <c r="AB926" i="2"/>
  <c r="I936" i="2"/>
  <c r="M936" i="2"/>
  <c r="Q936" i="2"/>
  <c r="U936" i="2"/>
  <c r="H939" i="2"/>
  <c r="L939" i="2"/>
  <c r="P939" i="2"/>
  <c r="T939" i="2"/>
  <c r="X939" i="2"/>
  <c r="AB939" i="2"/>
  <c r="AC948" i="2"/>
  <c r="AC954" i="2"/>
  <c r="G965" i="2"/>
  <c r="G967" i="2" s="1"/>
  <c r="K965" i="2"/>
  <c r="K967" i="2" s="1"/>
  <c r="O965" i="2"/>
  <c r="O967" i="2" s="1"/>
  <c r="S965" i="2"/>
  <c r="S967" i="2" s="1"/>
  <c r="W965" i="2"/>
  <c r="W967" i="2" s="1"/>
  <c r="AA965" i="2"/>
  <c r="AA967" i="2" s="1"/>
  <c r="F966" i="2"/>
  <c r="F968" i="2" s="1"/>
  <c r="J966" i="2"/>
  <c r="J968" i="2" s="1"/>
  <c r="N966" i="2"/>
  <c r="N968" i="2" s="1"/>
  <c r="R966" i="2"/>
  <c r="R968" i="2" s="1"/>
  <c r="V966" i="2"/>
  <c r="Z966" i="2"/>
  <c r="Z968" i="2" s="1"/>
  <c r="I978" i="2"/>
  <c r="M978" i="2"/>
  <c r="Q978" i="2"/>
  <c r="U978" i="2"/>
  <c r="H981" i="2"/>
  <c r="L981" i="2"/>
  <c r="P981" i="2"/>
  <c r="T981" i="2"/>
  <c r="X981" i="2"/>
  <c r="AB981" i="2"/>
  <c r="G982" i="2"/>
  <c r="K982" i="2"/>
  <c r="O982" i="2"/>
  <c r="S982" i="2"/>
  <c r="W982" i="2"/>
  <c r="AA982" i="2"/>
  <c r="G983" i="2"/>
  <c r="K983" i="2"/>
  <c r="O983" i="2"/>
  <c r="S983" i="2"/>
  <c r="W983" i="2"/>
  <c r="AA983" i="2"/>
  <c r="H988" i="2"/>
  <c r="L988" i="2"/>
  <c r="P988" i="2"/>
  <c r="T988" i="2"/>
  <c r="X988" i="2"/>
  <c r="AB988" i="2"/>
  <c r="G991" i="2"/>
  <c r="K991" i="2"/>
  <c r="O991" i="2"/>
  <c r="S991" i="2"/>
  <c r="W991" i="2"/>
  <c r="AA991" i="2"/>
  <c r="AC993" i="2"/>
  <c r="AC999" i="2"/>
  <c r="E1009" i="2"/>
  <c r="F1015" i="2"/>
  <c r="F1017" i="2" s="1"/>
  <c r="J1015" i="2"/>
  <c r="J1017" i="2" s="1"/>
  <c r="N1015" i="2"/>
  <c r="N1017" i="2" s="1"/>
  <c r="R1015" i="2"/>
  <c r="R1017" i="2" s="1"/>
  <c r="V1015" i="2"/>
  <c r="Z1015" i="2"/>
  <c r="Z1017" i="2" s="1"/>
  <c r="E1016" i="2"/>
  <c r="E1018" i="2" s="1"/>
  <c r="I1016" i="2"/>
  <c r="I1018" i="2" s="1"/>
  <c r="M1016" i="2"/>
  <c r="M1018" i="2" s="1"/>
  <c r="Q1016" i="2"/>
  <c r="Q1018" i="2" s="1"/>
  <c r="U1016" i="2"/>
  <c r="U1018" i="2" s="1"/>
  <c r="E914" i="2"/>
  <c r="I921" i="2"/>
  <c r="M921" i="2"/>
  <c r="Q921" i="2"/>
  <c r="U921" i="2"/>
  <c r="G925" i="2"/>
  <c r="K925" i="2"/>
  <c r="O925" i="2"/>
  <c r="S925" i="2"/>
  <c r="W925" i="2"/>
  <c r="AA925" i="2"/>
  <c r="G926" i="2"/>
  <c r="K926" i="2"/>
  <c r="O926" i="2"/>
  <c r="S926" i="2"/>
  <c r="W926" i="2"/>
  <c r="AA926" i="2"/>
  <c r="H936" i="2"/>
  <c r="L936" i="2"/>
  <c r="P936" i="2"/>
  <c r="T936" i="2"/>
  <c r="X936" i="2"/>
  <c r="AB936" i="2"/>
  <c r="AC941" i="2"/>
  <c r="AC947" i="2"/>
  <c r="E957" i="2"/>
  <c r="F965" i="2"/>
  <c r="F967" i="2" s="1"/>
  <c r="J965" i="2"/>
  <c r="J967" i="2" s="1"/>
  <c r="N965" i="2"/>
  <c r="N967" i="2" s="1"/>
  <c r="R965" i="2"/>
  <c r="R967" i="2" s="1"/>
  <c r="V965" i="2"/>
  <c r="Z965" i="2"/>
  <c r="Z967" i="2" s="1"/>
  <c r="E966" i="2"/>
  <c r="E968" i="2" s="1"/>
  <c r="H978" i="2"/>
  <c r="L978" i="2"/>
  <c r="P978" i="2"/>
  <c r="T978" i="2"/>
  <c r="X978" i="2"/>
  <c r="AB978" i="2"/>
  <c r="F982" i="2"/>
  <c r="J982" i="2"/>
  <c r="N982" i="2"/>
  <c r="R982" i="2"/>
  <c r="V982" i="2"/>
  <c r="Z982" i="2"/>
  <c r="F983" i="2"/>
  <c r="J983" i="2"/>
  <c r="N983" i="2"/>
  <c r="R983" i="2"/>
  <c r="V983" i="2"/>
  <c r="Z983" i="2"/>
  <c r="AC986" i="2"/>
  <c r="G988" i="2"/>
  <c r="K988" i="2"/>
  <c r="O988" i="2"/>
  <c r="S988" i="2"/>
  <c r="W988" i="2"/>
  <c r="AA988" i="2"/>
  <c r="AC992" i="2"/>
  <c r="E1002" i="2"/>
  <c r="E1015" i="2"/>
  <c r="E1017" i="2" s="1"/>
  <c r="I1015" i="2"/>
  <c r="I1017" i="2" s="1"/>
  <c r="M1015" i="2"/>
  <c r="M1017" i="2" s="1"/>
  <c r="Q1015" i="2"/>
  <c r="Q1017" i="2" s="1"/>
  <c r="U1015" i="2"/>
  <c r="U1017" i="2" s="1"/>
  <c r="F925" i="2"/>
  <c r="J925" i="2"/>
  <c r="J927" i="2" s="1"/>
  <c r="N925" i="2"/>
  <c r="N927" i="2" s="1"/>
  <c r="R925" i="2"/>
  <c r="R927" i="2" s="1"/>
  <c r="V925" i="2"/>
  <c r="V927" i="2" s="1"/>
  <c r="Z925" i="2"/>
  <c r="Z927" i="2" s="1"/>
  <c r="G936" i="2"/>
  <c r="K936" i="2"/>
  <c r="O936" i="2"/>
  <c r="S936" i="2"/>
  <c r="W936" i="2"/>
  <c r="AA936" i="2"/>
  <c r="AC940" i="2"/>
  <c r="I965" i="2"/>
  <c r="I967" i="2" s="1"/>
  <c r="M965" i="2"/>
  <c r="M967" i="2" s="1"/>
  <c r="Q965" i="2"/>
  <c r="Q967" i="2" s="1"/>
  <c r="U965" i="2"/>
  <c r="U967" i="2" s="1"/>
  <c r="AC976" i="2"/>
  <c r="I982" i="2"/>
  <c r="I984" i="2" s="1"/>
  <c r="M982" i="2"/>
  <c r="M984" i="2" s="1"/>
  <c r="Q982" i="2"/>
  <c r="Q984" i="2" s="1"/>
  <c r="U982" i="2"/>
  <c r="U984" i="2" s="1"/>
  <c r="AC985" i="2"/>
  <c r="F988" i="2"/>
  <c r="J988" i="2"/>
  <c r="N988" i="2"/>
  <c r="R988" i="2"/>
  <c r="V988" i="2"/>
  <c r="Z988" i="2"/>
  <c r="H1015" i="2"/>
  <c r="H1017" i="2" s="1"/>
  <c r="L1015" i="2"/>
  <c r="L1017" i="2" s="1"/>
  <c r="P1015" i="2"/>
  <c r="P1017" i="2" s="1"/>
  <c r="T1015" i="2"/>
  <c r="T1017" i="2" s="1"/>
  <c r="X1015" i="2"/>
  <c r="X1017" i="2" s="1"/>
  <c r="AB1015" i="2"/>
  <c r="AB1017" i="2" s="1"/>
  <c r="AC919" i="2"/>
  <c r="AC933" i="2"/>
  <c r="AC975" i="2"/>
  <c r="AC1006" i="2"/>
  <c r="AC26" i="2"/>
  <c r="F29" i="2"/>
  <c r="J29" i="2"/>
  <c r="N29" i="2"/>
  <c r="R29" i="2"/>
  <c r="V29" i="2"/>
  <c r="Z29" i="2"/>
  <c r="F32" i="2"/>
  <c r="J32" i="2"/>
  <c r="N32" i="2"/>
  <c r="R32" i="2"/>
  <c r="V32" i="2"/>
  <c r="Z32" i="2"/>
  <c r="Z54" i="2" s="1"/>
  <c r="F36" i="2"/>
  <c r="J36" i="2"/>
  <c r="N36" i="2"/>
  <c r="R36" i="2"/>
  <c r="V36" i="2"/>
  <c r="Z36" i="2"/>
  <c r="AC40" i="2"/>
  <c r="F43" i="2"/>
  <c r="J43" i="2"/>
  <c r="N43" i="2"/>
  <c r="R43" i="2"/>
  <c r="V43" i="2"/>
  <c r="Z43" i="2"/>
  <c r="H49" i="2"/>
  <c r="H51" i="2" s="1"/>
  <c r="L49" i="2"/>
  <c r="L51" i="2" s="1"/>
  <c r="Q49" i="2"/>
  <c r="Q51" i="2" s="1"/>
  <c r="X49" i="2"/>
  <c r="X51" i="2" s="1"/>
  <c r="G50" i="2"/>
  <c r="G52" i="2" s="1"/>
  <c r="O50" i="2"/>
  <c r="O52" i="2" s="1"/>
  <c r="W50" i="2"/>
  <c r="W52" i="2" s="1"/>
  <c r="AC9" i="2"/>
  <c r="AC21" i="2"/>
  <c r="AD21" i="2" s="1"/>
  <c r="I29" i="2"/>
  <c r="M29" i="2"/>
  <c r="Q29" i="2"/>
  <c r="U29" i="2"/>
  <c r="I32" i="2"/>
  <c r="M32" i="2"/>
  <c r="U32" i="2"/>
  <c r="I36" i="2"/>
  <c r="M36" i="2"/>
  <c r="Q36" i="2"/>
  <c r="U36" i="2"/>
  <c r="E39" i="2"/>
  <c r="E43" i="2"/>
  <c r="Q43" i="2"/>
  <c r="U43" i="2"/>
  <c r="G49" i="2"/>
  <c r="G51" i="2" s="1"/>
  <c r="K49" i="2"/>
  <c r="K51" i="2" s="1"/>
  <c r="P49" i="2"/>
  <c r="P51" i="2" s="1"/>
  <c r="E50" i="2"/>
  <c r="E52" i="2" s="1"/>
  <c r="H29" i="2"/>
  <c r="L29" i="2"/>
  <c r="P29" i="2"/>
  <c r="T29" i="2"/>
  <c r="X29" i="2"/>
  <c r="AB29" i="2"/>
  <c r="T32" i="2"/>
  <c r="AB32" i="2"/>
  <c r="K50" i="2"/>
  <c r="K52" i="2" s="1"/>
  <c r="S50" i="2"/>
  <c r="S52" i="2" s="1"/>
  <c r="AA50" i="2"/>
  <c r="AA52" i="2" s="1"/>
  <c r="AC60" i="2"/>
  <c r="O32" i="2"/>
  <c r="S32" i="2"/>
  <c r="W32" i="2"/>
  <c r="AA32" i="2"/>
  <c r="G36" i="2"/>
  <c r="K36" i="2"/>
  <c r="O36" i="2"/>
  <c r="S36" i="2"/>
  <c r="W36" i="2"/>
  <c r="AA36" i="2"/>
  <c r="G43" i="2"/>
  <c r="K43" i="2"/>
  <c r="O43" i="2"/>
  <c r="S43" i="2"/>
  <c r="W43" i="2"/>
  <c r="AA43" i="2"/>
  <c r="AC59" i="2"/>
  <c r="AC78" i="2"/>
  <c r="G80" i="2"/>
  <c r="K80" i="2"/>
  <c r="O80" i="2"/>
  <c r="S80" i="2"/>
  <c r="W80" i="2"/>
  <c r="AA80" i="2"/>
  <c r="G83" i="2"/>
  <c r="K83" i="2"/>
  <c r="O83" i="2"/>
  <c r="S83" i="2"/>
  <c r="W83" i="2"/>
  <c r="AA83" i="2"/>
  <c r="AC85" i="2"/>
  <c r="AC92" i="2"/>
  <c r="AC99" i="2"/>
  <c r="AC106" i="2"/>
  <c r="E114" i="2"/>
  <c r="E116" i="2" s="1"/>
  <c r="I114" i="2"/>
  <c r="I116" i="2" s="1"/>
  <c r="M114" i="2"/>
  <c r="M116" i="2" s="1"/>
  <c r="Q114" i="2"/>
  <c r="Q116" i="2" s="1"/>
  <c r="U114" i="2"/>
  <c r="U116" i="2" s="1"/>
  <c r="H115" i="2"/>
  <c r="H117" i="2" s="1"/>
  <c r="L115" i="2"/>
  <c r="L117" i="2" s="1"/>
  <c r="P115" i="2"/>
  <c r="P117" i="2" s="1"/>
  <c r="T115" i="2"/>
  <c r="T117" i="2" s="1"/>
  <c r="X115" i="2"/>
  <c r="X117" i="2" s="1"/>
  <c r="AB115" i="2"/>
  <c r="AB117" i="2" s="1"/>
  <c r="AC132" i="2"/>
  <c r="G137" i="2"/>
  <c r="K137" i="2"/>
  <c r="O137" i="2"/>
  <c r="S137" i="2"/>
  <c r="W137" i="2"/>
  <c r="AA137" i="2"/>
  <c r="F139" i="2"/>
  <c r="J139" i="2"/>
  <c r="J140" i="2" s="1"/>
  <c r="N139" i="2"/>
  <c r="N140" i="2" s="1"/>
  <c r="R139" i="2"/>
  <c r="R140" i="2" s="1"/>
  <c r="V139" i="2"/>
  <c r="Z139" i="2"/>
  <c r="Z140" i="2" s="1"/>
  <c r="AC150" i="2"/>
  <c r="F153" i="2"/>
  <c r="J153" i="2"/>
  <c r="N153" i="2"/>
  <c r="R153" i="2"/>
  <c r="V153" i="2"/>
  <c r="Z153" i="2"/>
  <c r="F156" i="2"/>
  <c r="J156" i="2"/>
  <c r="N156" i="2"/>
  <c r="R156" i="2"/>
  <c r="V156" i="2"/>
  <c r="Z156" i="2"/>
  <c r="E177" i="2"/>
  <c r="I177" i="2"/>
  <c r="M177" i="2"/>
  <c r="Q177" i="2"/>
  <c r="U177" i="2"/>
  <c r="AC171" i="2"/>
  <c r="AC179" i="2"/>
  <c r="I181" i="2"/>
  <c r="M181" i="2"/>
  <c r="Q181" i="2"/>
  <c r="U181" i="2"/>
  <c r="L181" i="2"/>
  <c r="T181" i="2"/>
  <c r="AB181" i="2"/>
  <c r="AC186" i="2"/>
  <c r="I188" i="2"/>
  <c r="M188" i="2"/>
  <c r="Q188" i="2"/>
  <c r="U188" i="2"/>
  <c r="H191" i="2"/>
  <c r="H188" i="2"/>
  <c r="L191" i="2"/>
  <c r="L188" i="2"/>
  <c r="P191" i="2"/>
  <c r="P188" i="2"/>
  <c r="T191" i="2"/>
  <c r="T188" i="2"/>
  <c r="X191" i="2"/>
  <c r="X188" i="2"/>
  <c r="AB191" i="2"/>
  <c r="AB188" i="2"/>
  <c r="AC77" i="2"/>
  <c r="F80" i="2"/>
  <c r="J80" i="2"/>
  <c r="N80" i="2"/>
  <c r="R80" i="2"/>
  <c r="V80" i="2"/>
  <c r="Z80" i="2"/>
  <c r="F83" i="2"/>
  <c r="J83" i="2"/>
  <c r="N83" i="2"/>
  <c r="R83" i="2"/>
  <c r="V83" i="2"/>
  <c r="Z83" i="2"/>
  <c r="AC84" i="2"/>
  <c r="F87" i="2"/>
  <c r="J87" i="2"/>
  <c r="N87" i="2"/>
  <c r="R87" i="2"/>
  <c r="V87" i="2"/>
  <c r="Z87" i="2"/>
  <c r="AC91" i="2"/>
  <c r="F94" i="2"/>
  <c r="J94" i="2"/>
  <c r="N94" i="2"/>
  <c r="R94" i="2"/>
  <c r="V94" i="2"/>
  <c r="Z94" i="2"/>
  <c r="AC98" i="2"/>
  <c r="F101" i="2"/>
  <c r="J101" i="2"/>
  <c r="N101" i="2"/>
  <c r="R101" i="2"/>
  <c r="V101" i="2"/>
  <c r="Z101" i="2"/>
  <c r="AC105" i="2"/>
  <c r="F108" i="2"/>
  <c r="J108" i="2"/>
  <c r="N108" i="2"/>
  <c r="R108" i="2"/>
  <c r="V108" i="2"/>
  <c r="Z108" i="2"/>
  <c r="AC131" i="2"/>
  <c r="F134" i="2"/>
  <c r="J134" i="2"/>
  <c r="N134" i="2"/>
  <c r="R134" i="2"/>
  <c r="V134" i="2"/>
  <c r="Z134" i="2"/>
  <c r="E138" i="2"/>
  <c r="I138" i="2"/>
  <c r="M138" i="2"/>
  <c r="M140" i="2" s="1"/>
  <c r="Q138" i="2"/>
  <c r="U138" i="2"/>
  <c r="U140" i="2" s="1"/>
  <c r="I153" i="2"/>
  <c r="M153" i="2"/>
  <c r="Q153" i="2"/>
  <c r="U153" i="2"/>
  <c r="I156" i="2"/>
  <c r="M156" i="2"/>
  <c r="Q156" i="2"/>
  <c r="U156" i="2"/>
  <c r="I160" i="2"/>
  <c r="M160" i="2"/>
  <c r="Q160" i="2"/>
  <c r="U160" i="2"/>
  <c r="E167" i="2"/>
  <c r="I167" i="2"/>
  <c r="M167" i="2"/>
  <c r="Q167" i="2"/>
  <c r="U167" i="2"/>
  <c r="E170" i="2"/>
  <c r="F174" i="2"/>
  <c r="N174" i="2"/>
  <c r="V174" i="2"/>
  <c r="AC178" i="2"/>
  <c r="J181" i="2"/>
  <c r="R181" i="2"/>
  <c r="Z181" i="2"/>
  <c r="AC185" i="2"/>
  <c r="AC72" i="2"/>
  <c r="AD72" i="2" s="1"/>
  <c r="E80" i="2"/>
  <c r="I80" i="2"/>
  <c r="M80" i="2"/>
  <c r="Q80" i="2"/>
  <c r="U80" i="2"/>
  <c r="H139" i="2"/>
  <c r="H140" i="2" s="1"/>
  <c r="L139" i="2"/>
  <c r="L140" i="2" s="1"/>
  <c r="P139" i="2"/>
  <c r="P140" i="2" s="1"/>
  <c r="T139" i="2"/>
  <c r="T140" i="2" s="1"/>
  <c r="X139" i="2"/>
  <c r="X140" i="2" s="1"/>
  <c r="AB139" i="2"/>
  <c r="AB140" i="2" s="1"/>
  <c r="H153" i="2"/>
  <c r="L153" i="2"/>
  <c r="P153" i="2"/>
  <c r="T153" i="2"/>
  <c r="X153" i="2"/>
  <c r="AB153" i="2"/>
  <c r="H156" i="2"/>
  <c r="L156" i="2"/>
  <c r="P156" i="2"/>
  <c r="T156" i="2"/>
  <c r="X156" i="2"/>
  <c r="AB156" i="2"/>
  <c r="G177" i="2"/>
  <c r="K177" i="2"/>
  <c r="O177" i="2"/>
  <c r="S177" i="2"/>
  <c r="W177" i="2"/>
  <c r="AA177" i="2"/>
  <c r="G181" i="2"/>
  <c r="K181" i="2"/>
  <c r="O181" i="2"/>
  <c r="S181" i="2"/>
  <c r="W181" i="2"/>
  <c r="AA181" i="2"/>
  <c r="H181" i="2"/>
  <c r="P181" i="2"/>
  <c r="X181" i="2"/>
  <c r="AC193" i="2"/>
  <c r="I195" i="2"/>
  <c r="M195" i="2"/>
  <c r="Q195" i="2"/>
  <c r="U195" i="2"/>
  <c r="H198" i="2"/>
  <c r="H195" i="2"/>
  <c r="L198" i="2"/>
  <c r="L195" i="2"/>
  <c r="P198" i="2"/>
  <c r="P195" i="2"/>
  <c r="T198" i="2"/>
  <c r="T195" i="2"/>
  <c r="X198" i="2"/>
  <c r="X195" i="2"/>
  <c r="H80" i="2"/>
  <c r="L80" i="2"/>
  <c r="P80" i="2"/>
  <c r="T80" i="2"/>
  <c r="X80" i="2"/>
  <c r="AB80" i="2"/>
  <c r="H87" i="2"/>
  <c r="L87" i="2"/>
  <c r="P87" i="2"/>
  <c r="T87" i="2"/>
  <c r="X87" i="2"/>
  <c r="AB87" i="2"/>
  <c r="H94" i="2"/>
  <c r="L94" i="2"/>
  <c r="P94" i="2"/>
  <c r="T94" i="2"/>
  <c r="X94" i="2"/>
  <c r="AB94" i="2"/>
  <c r="H101" i="2"/>
  <c r="L101" i="2"/>
  <c r="P101" i="2"/>
  <c r="T101" i="2"/>
  <c r="X101" i="2"/>
  <c r="AB101" i="2"/>
  <c r="H108" i="2"/>
  <c r="L108" i="2"/>
  <c r="P108" i="2"/>
  <c r="T108" i="2"/>
  <c r="X108" i="2"/>
  <c r="AB108" i="2"/>
  <c r="H134" i="2"/>
  <c r="L134" i="2"/>
  <c r="P134" i="2"/>
  <c r="T134" i="2"/>
  <c r="X134" i="2"/>
  <c r="AB134" i="2"/>
  <c r="AC151" i="2"/>
  <c r="G153" i="2"/>
  <c r="K153" i="2"/>
  <c r="O153" i="2"/>
  <c r="S153" i="2"/>
  <c r="W153" i="2"/>
  <c r="AA153" i="2"/>
  <c r="G156" i="2"/>
  <c r="K156" i="2"/>
  <c r="O156" i="2"/>
  <c r="S156" i="2"/>
  <c r="W156" i="2"/>
  <c r="AA156" i="2"/>
  <c r="G160" i="2"/>
  <c r="K160" i="2"/>
  <c r="O160" i="2"/>
  <c r="S160" i="2"/>
  <c r="W160" i="2"/>
  <c r="AA160" i="2"/>
  <c r="G167" i="2"/>
  <c r="K167" i="2"/>
  <c r="O167" i="2"/>
  <c r="S167" i="2"/>
  <c r="W167" i="2"/>
  <c r="AA167" i="2"/>
  <c r="AC172" i="2"/>
  <c r="J174" i="2"/>
  <c r="R174" i="2"/>
  <c r="Z174" i="2"/>
  <c r="F181" i="2"/>
  <c r="N181" i="2"/>
  <c r="V181" i="2"/>
  <c r="AC192" i="2"/>
  <c r="F464" i="2"/>
  <c r="F466" i="2" s="1"/>
  <c r="F392" i="2"/>
  <c r="J464" i="2"/>
  <c r="J466" i="2" s="1"/>
  <c r="J392" i="2"/>
  <c r="N464" i="2"/>
  <c r="N466" i="2" s="1"/>
  <c r="N392" i="2"/>
  <c r="R464" i="2"/>
  <c r="R466" i="2" s="1"/>
  <c r="R392" i="2"/>
  <c r="Z464" i="2"/>
  <c r="Z466" i="2" s="1"/>
  <c r="Z392" i="2"/>
  <c r="Q465" i="2"/>
  <c r="Q467" i="2" s="1"/>
  <c r="Q389" i="2"/>
  <c r="U465" i="2"/>
  <c r="U467" i="2" s="1"/>
  <c r="U389" i="2"/>
  <c r="E181" i="2"/>
  <c r="E188" i="2"/>
  <c r="E195" i="2"/>
  <c r="AC213" i="2"/>
  <c r="AC225" i="2"/>
  <c r="AD225" i="2" s="1"/>
  <c r="E233" i="2"/>
  <c r="I233" i="2"/>
  <c r="M233" i="2"/>
  <c r="Q233" i="2"/>
  <c r="U233" i="2"/>
  <c r="E236" i="2"/>
  <c r="E257" i="2" s="1"/>
  <c r="I236" i="2"/>
  <c r="M236" i="2"/>
  <c r="M257" i="2" s="1"/>
  <c r="Q236" i="2"/>
  <c r="Q257" i="2" s="1"/>
  <c r="U236" i="2"/>
  <c r="U257" i="2" s="1"/>
  <c r="E240" i="2"/>
  <c r="E243" i="2"/>
  <c r="E247" i="2"/>
  <c r="E250" i="2"/>
  <c r="E254" i="2"/>
  <c r="E261" i="2"/>
  <c r="E264" i="2"/>
  <c r="G267" i="2"/>
  <c r="G269" i="2" s="1"/>
  <c r="K267" i="2"/>
  <c r="K269" i="2" s="1"/>
  <c r="O267" i="2"/>
  <c r="O269" i="2" s="1"/>
  <c r="S267" i="2"/>
  <c r="S269" i="2" s="1"/>
  <c r="W267" i="2"/>
  <c r="W269" i="2" s="1"/>
  <c r="AA267" i="2"/>
  <c r="AA269" i="2" s="1"/>
  <c r="H306" i="2"/>
  <c r="L306" i="2"/>
  <c r="P306" i="2"/>
  <c r="T306" i="2"/>
  <c r="X306" i="2"/>
  <c r="AB306" i="2"/>
  <c r="H309" i="2"/>
  <c r="L309" i="2"/>
  <c r="P309" i="2"/>
  <c r="T309" i="2"/>
  <c r="X309" i="2"/>
  <c r="AB309" i="2"/>
  <c r="H316" i="2"/>
  <c r="L316" i="2"/>
  <c r="P316" i="2"/>
  <c r="T316" i="2"/>
  <c r="X316" i="2"/>
  <c r="AB316" i="2"/>
  <c r="AC387" i="2"/>
  <c r="G389" i="2"/>
  <c r="L389" i="2"/>
  <c r="E464" i="2"/>
  <c r="E466" i="2" s="1"/>
  <c r="I392" i="2"/>
  <c r="I464" i="2"/>
  <c r="I466" i="2" s="1"/>
  <c r="M392" i="2"/>
  <c r="M464" i="2"/>
  <c r="M466" i="2" s="1"/>
  <c r="Q392" i="2"/>
  <c r="Q464" i="2"/>
  <c r="Q466" i="2" s="1"/>
  <c r="U392" i="2"/>
  <c r="U464" i="2"/>
  <c r="U466" i="2" s="1"/>
  <c r="P389" i="2"/>
  <c r="P465" i="2"/>
  <c r="P467" i="2" s="1"/>
  <c r="T389" i="2"/>
  <c r="T465" i="2"/>
  <c r="T467" i="2" s="1"/>
  <c r="X389" i="2"/>
  <c r="X465" i="2"/>
  <c r="X467" i="2" s="1"/>
  <c r="AB389" i="2"/>
  <c r="AB465" i="2"/>
  <c r="AB467" i="2" s="1"/>
  <c r="AB195" i="2"/>
  <c r="H233" i="2"/>
  <c r="L233" i="2"/>
  <c r="P233" i="2"/>
  <c r="T233" i="2"/>
  <c r="X233" i="2"/>
  <c r="AB233" i="2"/>
  <c r="H236" i="2"/>
  <c r="L236" i="2"/>
  <c r="P236" i="2"/>
  <c r="P257" i="2" s="1"/>
  <c r="T236" i="2"/>
  <c r="X236" i="2"/>
  <c r="AB236" i="2"/>
  <c r="AC304" i="2"/>
  <c r="G306" i="2"/>
  <c r="K306" i="2"/>
  <c r="O306" i="2"/>
  <c r="S306" i="2"/>
  <c r="W306" i="2"/>
  <c r="AA306" i="2"/>
  <c r="G309" i="2"/>
  <c r="K309" i="2"/>
  <c r="O309" i="2"/>
  <c r="S309" i="2"/>
  <c r="AA309" i="2"/>
  <c r="AC386" i="2"/>
  <c r="F389" i="2"/>
  <c r="H392" i="2"/>
  <c r="H464" i="2"/>
  <c r="H466" i="2" s="1"/>
  <c r="L392" i="2"/>
  <c r="L464" i="2"/>
  <c r="L466" i="2" s="1"/>
  <c r="P392" i="2"/>
  <c r="P464" i="2"/>
  <c r="P466" i="2" s="1"/>
  <c r="T392" i="2"/>
  <c r="T464" i="2"/>
  <c r="T466" i="2" s="1"/>
  <c r="X392" i="2"/>
  <c r="X464" i="2"/>
  <c r="X466" i="2" s="1"/>
  <c r="AB392" i="2"/>
  <c r="AB464" i="2"/>
  <c r="AB466" i="2" s="1"/>
  <c r="O389" i="2"/>
  <c r="O465" i="2"/>
  <c r="O467" i="2" s="1"/>
  <c r="S389" i="2"/>
  <c r="S465" i="2"/>
  <c r="S467" i="2" s="1"/>
  <c r="W389" i="2"/>
  <c r="W465" i="2"/>
  <c r="W467" i="2" s="1"/>
  <c r="AA389" i="2"/>
  <c r="AA465" i="2"/>
  <c r="AA467" i="2" s="1"/>
  <c r="G233" i="2"/>
  <c r="K233" i="2"/>
  <c r="O233" i="2"/>
  <c r="S233" i="2"/>
  <c r="W233" i="2"/>
  <c r="AA233" i="2"/>
  <c r="AC303" i="2"/>
  <c r="F306" i="2"/>
  <c r="J306" i="2"/>
  <c r="N306" i="2"/>
  <c r="R306" i="2"/>
  <c r="Z306" i="2"/>
  <c r="F309" i="2"/>
  <c r="J309" i="2"/>
  <c r="N309" i="2"/>
  <c r="R309" i="2"/>
  <c r="AC310" i="2"/>
  <c r="I389" i="2"/>
  <c r="G392" i="2"/>
  <c r="G464" i="2"/>
  <c r="G466" i="2" s="1"/>
  <c r="K392" i="2"/>
  <c r="K464" i="2"/>
  <c r="K466" i="2" s="1"/>
  <c r="O392" i="2"/>
  <c r="O464" i="2"/>
  <c r="O466" i="2" s="1"/>
  <c r="S392" i="2"/>
  <c r="S464" i="2"/>
  <c r="S466" i="2" s="1"/>
  <c r="W392" i="2"/>
  <c r="W464" i="2"/>
  <c r="W466" i="2" s="1"/>
  <c r="AA392" i="2"/>
  <c r="AA464" i="2"/>
  <c r="AA466" i="2" s="1"/>
  <c r="J465" i="2"/>
  <c r="J467" i="2" s="1"/>
  <c r="J389" i="2"/>
  <c r="N465" i="2"/>
  <c r="N467" i="2" s="1"/>
  <c r="N389" i="2"/>
  <c r="R465" i="2"/>
  <c r="R467" i="2" s="1"/>
  <c r="R389" i="2"/>
  <c r="Z465" i="2"/>
  <c r="Z467" i="2" s="1"/>
  <c r="Z389" i="2"/>
  <c r="H389" i="2"/>
  <c r="M389" i="2"/>
  <c r="AC393" i="2"/>
  <c r="AC400" i="2"/>
  <c r="AC407" i="2"/>
  <c r="AC414" i="2"/>
  <c r="AC421" i="2"/>
  <c r="AC428" i="2"/>
  <c r="AC435" i="2"/>
  <c r="AC442" i="2"/>
  <c r="H497" i="2"/>
  <c r="L497" i="2"/>
  <c r="P497" i="2"/>
  <c r="T497" i="2"/>
  <c r="X497" i="2"/>
  <c r="AB497" i="2"/>
  <c r="H500" i="2"/>
  <c r="L500" i="2"/>
  <c r="P500" i="2"/>
  <c r="T500" i="2"/>
  <c r="X500" i="2"/>
  <c r="AB500" i="2"/>
  <c r="F524" i="2"/>
  <c r="F526" i="2" s="1"/>
  <c r="J524" i="2"/>
  <c r="J526" i="2" s="1"/>
  <c r="N524" i="2"/>
  <c r="N526" i="2" s="1"/>
  <c r="R524" i="2"/>
  <c r="R526" i="2" s="1"/>
  <c r="V524" i="2"/>
  <c r="Z524" i="2"/>
  <c r="Z526" i="2" s="1"/>
  <c r="E525" i="2"/>
  <c r="E527" i="2" s="1"/>
  <c r="I525" i="2"/>
  <c r="I527" i="2" s="1"/>
  <c r="M525" i="2"/>
  <c r="M527" i="2" s="1"/>
  <c r="Q525" i="2"/>
  <c r="Q527" i="2" s="1"/>
  <c r="U525" i="2"/>
  <c r="U527" i="2" s="1"/>
  <c r="E410" i="2"/>
  <c r="E417" i="2"/>
  <c r="AC495" i="2"/>
  <c r="G497" i="2"/>
  <c r="K497" i="2"/>
  <c r="O497" i="2"/>
  <c r="S497" i="2"/>
  <c r="W497" i="2"/>
  <c r="AA497" i="2"/>
  <c r="G500" i="2"/>
  <c r="K500" i="2"/>
  <c r="O500" i="2"/>
  <c r="S500" i="2"/>
  <c r="W500" i="2"/>
  <c r="AA500" i="2"/>
  <c r="AC502" i="2"/>
  <c r="AC509" i="2"/>
  <c r="AC516" i="2"/>
  <c r="E524" i="2"/>
  <c r="E526" i="2" s="1"/>
  <c r="I524" i="2"/>
  <c r="I526" i="2" s="1"/>
  <c r="M524" i="2"/>
  <c r="M526" i="2" s="1"/>
  <c r="Q524" i="2"/>
  <c r="Q526" i="2" s="1"/>
  <c r="U524" i="2"/>
  <c r="U526" i="2" s="1"/>
  <c r="E478" i="2"/>
  <c r="AC494" i="2"/>
  <c r="F497" i="2"/>
  <c r="J497" i="2"/>
  <c r="N497" i="2"/>
  <c r="R497" i="2"/>
  <c r="V497" i="2"/>
  <c r="Z497" i="2"/>
  <c r="AC501" i="2"/>
  <c r="AC508" i="2"/>
  <c r="AC515" i="2"/>
  <c r="AC4826" i="2" l="1"/>
  <c r="T4036" i="2"/>
  <c r="AC4652" i="2"/>
  <c r="S4036" i="2"/>
  <c r="P4036" i="2"/>
  <c r="W3580" i="2"/>
  <c r="G3580" i="2"/>
  <c r="R4036" i="2"/>
  <c r="V4036" i="2"/>
  <c r="F4036" i="2"/>
  <c r="I4036" i="2"/>
  <c r="Z4036" i="2"/>
  <c r="J4036" i="2"/>
  <c r="M4036" i="2"/>
  <c r="AA3580" i="2"/>
  <c r="K3580" i="2"/>
  <c r="AB3580" i="2"/>
  <c r="L3580" i="2"/>
  <c r="M3580" i="2"/>
  <c r="R3580" i="2"/>
  <c r="X3580" i="2"/>
  <c r="I3580" i="2"/>
  <c r="N3580" i="2"/>
  <c r="AC5676" i="2"/>
  <c r="O4036" i="2"/>
  <c r="AB4036" i="2"/>
  <c r="L4036" i="2"/>
  <c r="U4036" i="2"/>
  <c r="S3580" i="2"/>
  <c r="T3580" i="2"/>
  <c r="U3580" i="2"/>
  <c r="E3580" i="2"/>
  <c r="Z3580" i="2"/>
  <c r="J3580" i="2"/>
  <c r="H3580" i="2"/>
  <c r="N4036" i="2"/>
  <c r="AA4036" i="2"/>
  <c r="K4036" i="2"/>
  <c r="X4036" i="2"/>
  <c r="H4036" i="2"/>
  <c r="Q4036" i="2"/>
  <c r="O3580" i="2"/>
  <c r="P3580" i="2"/>
  <c r="Q3580" i="2"/>
  <c r="V3580" i="2"/>
  <c r="F3580" i="2"/>
  <c r="AC5675" i="2"/>
  <c r="E814" i="2"/>
  <c r="E5588" i="2"/>
  <c r="AC3004" i="2"/>
  <c r="O5036" i="2"/>
  <c r="J2488" i="2"/>
  <c r="AC5260" i="2"/>
  <c r="AC5261" i="2"/>
  <c r="AD926" i="2"/>
  <c r="AD4083" i="2"/>
  <c r="AD5929" i="2"/>
  <c r="AA5036" i="2"/>
  <c r="I4947" i="2"/>
  <c r="N4947" i="2"/>
  <c r="AD6167" i="2"/>
  <c r="AD139" i="2"/>
  <c r="AD2575" i="2"/>
  <c r="AA4947" i="2"/>
  <c r="E5512" i="2"/>
  <c r="AB4947" i="2"/>
  <c r="AC3575" i="2"/>
  <c r="AC3577" i="2"/>
  <c r="AD5609" i="2"/>
  <c r="AC3576" i="2"/>
  <c r="AC3578" i="2"/>
  <c r="AD4233" i="2"/>
  <c r="AD228" i="2"/>
  <c r="AD2727" i="2"/>
  <c r="AD2172" i="2"/>
  <c r="AD1541" i="2"/>
  <c r="AD5155" i="2"/>
  <c r="AD1915" i="2"/>
  <c r="AD5156" i="2"/>
  <c r="AD4854" i="2"/>
  <c r="AD982" i="2"/>
  <c r="AD6304" i="2"/>
  <c r="AD5285" i="2"/>
  <c r="E3285" i="2"/>
  <c r="AD1073" i="2"/>
  <c r="AD75" i="2"/>
  <c r="AD5284" i="2"/>
  <c r="AD2399" i="2"/>
  <c r="AD2642" i="2"/>
  <c r="AD1914" i="2"/>
  <c r="AD328" i="2"/>
  <c r="AD5370" i="2"/>
  <c r="AD5608" i="2"/>
  <c r="AD2288" i="2"/>
  <c r="AD2826" i="2"/>
  <c r="AD5448" i="2"/>
  <c r="AD925" i="2"/>
  <c r="AD836" i="2"/>
  <c r="AD612" i="2"/>
  <c r="AD776" i="2"/>
  <c r="AD541" i="2"/>
  <c r="AD1457" i="2"/>
  <c r="AD2063" i="2"/>
  <c r="AD1644" i="2"/>
  <c r="AD2523" i="2"/>
  <c r="AD2171" i="2"/>
  <c r="AD3615" i="2"/>
  <c r="AD3375" i="2"/>
  <c r="AD6166" i="2"/>
  <c r="AD2992" i="2"/>
  <c r="AD2825" i="2"/>
  <c r="AD5371" i="2"/>
  <c r="AD5928" i="2"/>
  <c r="AD4337" i="2"/>
  <c r="AD3614" i="2"/>
  <c r="AD2726" i="2"/>
  <c r="AD2522" i="2"/>
  <c r="AD1643" i="2"/>
  <c r="AD720" i="2"/>
  <c r="AD4945" i="2"/>
  <c r="AD1348" i="2"/>
  <c r="AD2643" i="2"/>
  <c r="AD4853" i="2"/>
  <c r="AD5034" i="2"/>
  <c r="AD5035" i="2"/>
  <c r="AD327" i="2"/>
  <c r="AD542" i="2"/>
  <c r="AD837" i="2"/>
  <c r="AD1458" i="2"/>
  <c r="AD1744" i="2"/>
  <c r="AD2574" i="2"/>
  <c r="AD4338" i="2"/>
  <c r="AD4082" i="2"/>
  <c r="AD5533" i="2"/>
  <c r="AD5449" i="2"/>
  <c r="AD5532" i="2"/>
  <c r="AD983" i="2"/>
  <c r="AD138" i="2"/>
  <c r="AD611" i="2"/>
  <c r="AD775" i="2"/>
  <c r="AD2062" i="2"/>
  <c r="AD1824" i="2"/>
  <c r="AD2287" i="2"/>
  <c r="AD2400" i="2"/>
  <c r="AD6305" i="2"/>
  <c r="AD3374" i="2"/>
  <c r="AD2991" i="2"/>
  <c r="AD5798" i="2"/>
  <c r="AD1743" i="2"/>
  <c r="AD1823" i="2"/>
  <c r="AD4645" i="2"/>
  <c r="AD24" i="2"/>
  <c r="AD492" i="2"/>
  <c r="AD1542" i="2"/>
  <c r="AD1347" i="2"/>
  <c r="AD4946" i="2"/>
  <c r="AD3760" i="2"/>
  <c r="AD3761" i="2"/>
  <c r="AC2132" i="2"/>
  <c r="AC4481" i="2"/>
  <c r="AC3560" i="2"/>
  <c r="AC3371" i="2"/>
  <c r="AD3371" i="2" s="1"/>
  <c r="AC3388" i="2"/>
  <c r="AD3388" i="2" s="1"/>
  <c r="AC4390" i="2"/>
  <c r="AC4558" i="2"/>
  <c r="AC2324" i="2"/>
  <c r="E1725" i="2"/>
  <c r="E2924" i="2"/>
  <c r="F2576" i="2"/>
  <c r="E2563" i="2"/>
  <c r="AC49" i="2"/>
  <c r="AC51" i="2" s="1"/>
  <c r="E5427" i="2"/>
  <c r="AC4572" i="2"/>
  <c r="E5680" i="2"/>
  <c r="AC3855" i="2"/>
  <c r="AC5436" i="2"/>
  <c r="E4036" i="2"/>
  <c r="K5036" i="2"/>
  <c r="AB5036" i="2"/>
  <c r="L5036" i="2"/>
  <c r="N2488" i="2"/>
  <c r="H54" i="2"/>
  <c r="R54" i="2"/>
  <c r="J4947" i="2"/>
  <c r="O2622" i="2"/>
  <c r="X529" i="2"/>
  <c r="H529" i="2"/>
  <c r="L54" i="2"/>
  <c r="AC5237" i="2"/>
  <c r="AD5237" i="2" s="1"/>
  <c r="Q4288" i="2"/>
  <c r="W5036" i="2"/>
  <c r="G5036" i="2"/>
  <c r="X5036" i="2"/>
  <c r="H5036" i="2"/>
  <c r="O4947" i="2"/>
  <c r="Q5036" i="2"/>
  <c r="F814" i="2"/>
  <c r="O4855" i="2"/>
  <c r="U119" i="2"/>
  <c r="N4855" i="2"/>
  <c r="R4947" i="2"/>
  <c r="R4855" i="2"/>
  <c r="W4855" i="2"/>
  <c r="G4855" i="2"/>
  <c r="AB4855" i="2"/>
  <c r="S4855" i="2"/>
  <c r="F4288" i="2"/>
  <c r="R2524" i="2"/>
  <c r="K2254" i="2"/>
  <c r="T2254" i="2"/>
  <c r="N54" i="2"/>
  <c r="P2254" i="2"/>
  <c r="AA2622" i="2"/>
  <c r="W2622" i="2"/>
  <c r="AC569" i="2"/>
  <c r="M2622" i="2"/>
  <c r="R2622" i="2"/>
  <c r="AC4125" i="2"/>
  <c r="O701" i="2"/>
  <c r="P4947" i="2"/>
  <c r="U5036" i="2"/>
  <c r="E5036" i="2"/>
  <c r="S5036" i="2"/>
  <c r="I5036" i="2"/>
  <c r="N5036" i="2"/>
  <c r="S4947" i="2"/>
  <c r="O2254" i="2"/>
  <c r="M1790" i="2"/>
  <c r="M529" i="2"/>
  <c r="AA272" i="2"/>
  <c r="E119" i="2"/>
  <c r="X54" i="2"/>
  <c r="K814" i="2"/>
  <c r="P814" i="2"/>
  <c r="H1790" i="2"/>
  <c r="U4947" i="2"/>
  <c r="K4947" i="2"/>
  <c r="M5036" i="2"/>
  <c r="AA529" i="2"/>
  <c r="K529" i="2"/>
  <c r="I814" i="2"/>
  <c r="J2524" i="2"/>
  <c r="T4288" i="2"/>
  <c r="T5036" i="2"/>
  <c r="W4947" i="2"/>
  <c r="G4947" i="2"/>
  <c r="V777" i="2"/>
  <c r="T4947" i="2"/>
  <c r="F4855" i="2"/>
  <c r="Q2622" i="2"/>
  <c r="Y119" i="2"/>
  <c r="N2622" i="2"/>
  <c r="R6343" i="2"/>
  <c r="J4855" i="2"/>
  <c r="J54" i="2"/>
  <c r="J814" i="2"/>
  <c r="V2576" i="2"/>
  <c r="AB2563" i="2"/>
  <c r="X2563" i="2"/>
  <c r="R2488" i="2"/>
  <c r="S2254" i="2"/>
  <c r="J2254" i="2"/>
  <c r="L6306" i="2"/>
  <c r="U4288" i="2"/>
  <c r="E4288" i="2"/>
  <c r="R4288" i="2"/>
  <c r="R5036" i="2"/>
  <c r="P5036" i="2"/>
  <c r="AA4855" i="2"/>
  <c r="K4855" i="2"/>
  <c r="K4288" i="2"/>
  <c r="E1020" i="2"/>
  <c r="Y5907" i="2"/>
  <c r="Y5348" i="2"/>
  <c r="Y5680" i="2"/>
  <c r="Y5427" i="2"/>
  <c r="Y5512" i="2"/>
  <c r="Y5754" i="2"/>
  <c r="Y5588" i="2"/>
  <c r="AC2682" i="2"/>
  <c r="AD2682" i="2" s="1"/>
  <c r="Y529" i="2"/>
  <c r="Y208" i="2"/>
  <c r="Y2351" i="2"/>
  <c r="Y54" i="2"/>
  <c r="U5427" i="2"/>
  <c r="AC5883" i="2"/>
  <c r="AD5883" i="2" s="1"/>
  <c r="E4855" i="2"/>
  <c r="J6343" i="2"/>
  <c r="O6343" i="2"/>
  <c r="N3698" i="2"/>
  <c r="R3698" i="2"/>
  <c r="J2622" i="2"/>
  <c r="V2622" i="2"/>
  <c r="L1790" i="2"/>
  <c r="O529" i="2"/>
  <c r="W4288" i="2"/>
  <c r="AA4288" i="2"/>
  <c r="K2622" i="2"/>
  <c r="V646" i="2"/>
  <c r="E4947" i="2"/>
  <c r="I119" i="2"/>
  <c r="G2622" i="2"/>
  <c r="I646" i="2"/>
  <c r="F5427" i="2"/>
  <c r="AC4596" i="2"/>
  <c r="AD4596" i="2" s="1"/>
  <c r="Q529" i="2"/>
  <c r="R529" i="2"/>
  <c r="V529" i="2"/>
  <c r="M5427" i="2"/>
  <c r="X5427" i="2"/>
  <c r="H5427" i="2"/>
  <c r="L4947" i="2"/>
  <c r="AC5251" i="2"/>
  <c r="AD5251" i="2" s="1"/>
  <c r="AC3625" i="2"/>
  <c r="AD3625" i="2" s="1"/>
  <c r="AC3535" i="2"/>
  <c r="AD3535" i="2" s="1"/>
  <c r="I2622" i="2"/>
  <c r="J529" i="2"/>
  <c r="F529" i="2"/>
  <c r="P54" i="2"/>
  <c r="S4288" i="2"/>
  <c r="S2622" i="2"/>
  <c r="I529" i="2"/>
  <c r="G701" i="2"/>
  <c r="O3698" i="2"/>
  <c r="AC4582" i="2"/>
  <c r="AD4582" i="2" s="1"/>
  <c r="AC3991" i="2"/>
  <c r="AD3991" i="2" s="1"/>
  <c r="P529" i="2"/>
  <c r="T54" i="2"/>
  <c r="AA814" i="2"/>
  <c r="R907" i="2"/>
  <c r="K2563" i="2"/>
  <c r="F2488" i="2"/>
  <c r="W2254" i="2"/>
  <c r="G2254" i="2"/>
  <c r="X2254" i="2"/>
  <c r="H2254" i="2"/>
  <c r="P6306" i="2"/>
  <c r="N6343" i="2"/>
  <c r="M4288" i="2"/>
  <c r="T4855" i="2"/>
  <c r="T6343" i="2"/>
  <c r="Q646" i="2"/>
  <c r="H2924" i="2"/>
  <c r="I2924" i="2"/>
  <c r="Q4855" i="2"/>
  <c r="Q119" i="2"/>
  <c r="P5427" i="2"/>
  <c r="AC5117" i="2"/>
  <c r="AD5117" i="2" s="1"/>
  <c r="R5427" i="2"/>
  <c r="V5427" i="2"/>
  <c r="AC4512" i="2"/>
  <c r="AD4512" i="2" s="1"/>
  <c r="AC3935" i="2"/>
  <c r="AD3935" i="2" s="1"/>
  <c r="AC6241" i="2"/>
  <c r="AD6241" i="2" s="1"/>
  <c r="AC799" i="2"/>
  <c r="AD799" i="2" s="1"/>
  <c r="F646" i="2"/>
  <c r="N529" i="2"/>
  <c r="I5427" i="2"/>
  <c r="T5427" i="2"/>
  <c r="AC5216" i="2"/>
  <c r="AD5216" i="2" s="1"/>
  <c r="AC2886" i="2"/>
  <c r="AD2886" i="2" s="1"/>
  <c r="F2622" i="2"/>
  <c r="U2622" i="2"/>
  <c r="AC897" i="2"/>
  <c r="AD897" i="2" s="1"/>
  <c r="O4288" i="2"/>
  <c r="X2924" i="2"/>
  <c r="U2924" i="2"/>
  <c r="P6343" i="2"/>
  <c r="AC5389" i="2"/>
  <c r="AD5389" i="2" s="1"/>
  <c r="AC5642" i="2"/>
  <c r="AD5642" i="2" s="1"/>
  <c r="AC3646" i="2"/>
  <c r="AD3646" i="2" s="1"/>
  <c r="AC3154" i="2"/>
  <c r="AD3154" i="2" s="1"/>
  <c r="J646" i="2"/>
  <c r="F54" i="2"/>
  <c r="O814" i="2"/>
  <c r="T814" i="2"/>
  <c r="Q907" i="2"/>
  <c r="Q814" i="2"/>
  <c r="V814" i="2"/>
  <c r="S701" i="2"/>
  <c r="V701" i="2"/>
  <c r="W2563" i="2"/>
  <c r="L2254" i="2"/>
  <c r="I2254" i="2"/>
  <c r="AB4288" i="2"/>
  <c r="N4288" i="2"/>
  <c r="J4194" i="2"/>
  <c r="X4855" i="2"/>
  <c r="H4855" i="2"/>
  <c r="F701" i="2"/>
  <c r="O1319" i="2"/>
  <c r="G2563" i="2"/>
  <c r="U2254" i="2"/>
  <c r="P4288" i="2"/>
  <c r="N4194" i="2"/>
  <c r="M4855" i="2"/>
  <c r="AC4327" i="2"/>
  <c r="AD4327" i="2" s="1"/>
  <c r="AC4320" i="2"/>
  <c r="AD4320" i="2" s="1"/>
  <c r="X4947" i="2"/>
  <c r="H4947" i="2"/>
  <c r="N646" i="2"/>
  <c r="W529" i="2"/>
  <c r="S907" i="2"/>
  <c r="I701" i="2"/>
  <c r="K701" i="2"/>
  <c r="AA1317" i="2"/>
  <c r="X4288" i="2"/>
  <c r="H4288" i="2"/>
  <c r="J4288" i="2"/>
  <c r="F4194" i="2"/>
  <c r="V4855" i="2"/>
  <c r="AC2060" i="2"/>
  <c r="AD2060" i="2" s="1"/>
  <c r="AA3698" i="2"/>
  <c r="K3698" i="2"/>
  <c r="M119" i="2"/>
  <c r="Q6343" i="2"/>
  <c r="AC5557" i="2"/>
  <c r="AD5557" i="2" s="1"/>
  <c r="Q5427" i="2"/>
  <c r="N5427" i="2"/>
  <c r="AC4554" i="2"/>
  <c r="AD4554" i="2" s="1"/>
  <c r="AC4463" i="2"/>
  <c r="AD4463" i="2" s="1"/>
  <c r="AC2109" i="2"/>
  <c r="AD2109" i="2" s="1"/>
  <c r="AC1137" i="2"/>
  <c r="AD1137" i="2" s="1"/>
  <c r="AC1005" i="2"/>
  <c r="AD1005" i="2" s="1"/>
  <c r="AC4271" i="2"/>
  <c r="AD4271" i="2" s="1"/>
  <c r="AC4114" i="2"/>
  <c r="AD4114" i="2" s="1"/>
  <c r="AC3949" i="2"/>
  <c r="AD3949" i="2" s="1"/>
  <c r="AC3667" i="2"/>
  <c r="AD3667" i="2" s="1"/>
  <c r="AC3639" i="2"/>
  <c r="AD3639" i="2" s="1"/>
  <c r="AC3556" i="2"/>
  <c r="AD3556" i="2" s="1"/>
  <c r="S529" i="2"/>
  <c r="T529" i="2"/>
  <c r="S814" i="2"/>
  <c r="U814" i="2"/>
  <c r="J701" i="2"/>
  <c r="S1319" i="2"/>
  <c r="Q1790" i="2"/>
  <c r="I1790" i="2"/>
  <c r="AC1525" i="2"/>
  <c r="N2524" i="2"/>
  <c r="R2254" i="2"/>
  <c r="I4288" i="2"/>
  <c r="AC5410" i="2"/>
  <c r="AD5410" i="2" s="1"/>
  <c r="AC1517" i="2"/>
  <c r="AB6343" i="2"/>
  <c r="R646" i="2"/>
  <c r="AC5897" i="2"/>
  <c r="AD5897" i="2" s="1"/>
  <c r="AC5656" i="2"/>
  <c r="AD5656" i="2" s="1"/>
  <c r="AC5578" i="2"/>
  <c r="AD5578" i="2" s="1"/>
  <c r="AC5550" i="2"/>
  <c r="AD5550" i="2" s="1"/>
  <c r="AC5502" i="2"/>
  <c r="AD5502" i="2" s="1"/>
  <c r="AC5338" i="2"/>
  <c r="AD5338" i="2" s="1"/>
  <c r="AC5073" i="2"/>
  <c r="AD5073" i="2" s="1"/>
  <c r="AC5006" i="2"/>
  <c r="AD5006" i="2" s="1"/>
  <c r="J5427" i="2"/>
  <c r="AC4992" i="2"/>
  <c r="AD4992" i="2" s="1"/>
  <c r="W272" i="2"/>
  <c r="AC855" i="2"/>
  <c r="AD855" i="2" s="1"/>
  <c r="AC792" i="2"/>
  <c r="AD792" i="2" s="1"/>
  <c r="AC691" i="2"/>
  <c r="AD691" i="2" s="1"/>
  <c r="AC677" i="2"/>
  <c r="AD677" i="2" s="1"/>
  <c r="AC670" i="2"/>
  <c r="AD670" i="2" s="1"/>
  <c r="AC663" i="2"/>
  <c r="AD663" i="2" s="1"/>
  <c r="U646" i="2"/>
  <c r="AC514" i="2"/>
  <c r="AD514" i="2" s="1"/>
  <c r="AB5427" i="2"/>
  <c r="X6343" i="2"/>
  <c r="AC2914" i="2"/>
  <c r="AC2893" i="2"/>
  <c r="AD2893" i="2" s="1"/>
  <c r="AC2865" i="2"/>
  <c r="AD2865" i="2" s="1"/>
  <c r="AC2858" i="2"/>
  <c r="AD2858" i="2" s="1"/>
  <c r="AC2752" i="2"/>
  <c r="AD2752" i="2" s="1"/>
  <c r="M646" i="2"/>
  <c r="AC6321" i="2"/>
  <c r="AD6321" i="2" s="1"/>
  <c r="AC4589" i="2"/>
  <c r="AD4589" i="2" s="1"/>
  <c r="AC4533" i="2"/>
  <c r="AD4533" i="2" s="1"/>
  <c r="AC4519" i="2"/>
  <c r="AD4519" i="2" s="1"/>
  <c r="AC4505" i="2"/>
  <c r="AD4505" i="2" s="1"/>
  <c r="AC4449" i="2"/>
  <c r="AD4449" i="2" s="1"/>
  <c r="AC4407" i="2"/>
  <c r="AD4407" i="2" s="1"/>
  <c r="AC6185" i="2"/>
  <c r="AD6185" i="2" s="1"/>
  <c r="AC3161" i="2"/>
  <c r="AD3161" i="2" s="1"/>
  <c r="AC4568" i="2"/>
  <c r="AD4568" i="2" s="1"/>
  <c r="AC4477" i="2"/>
  <c r="AD4477" i="2" s="1"/>
  <c r="AC4149" i="2"/>
  <c r="AD4149" i="2" s="1"/>
  <c r="AC3942" i="2"/>
  <c r="AD3942" i="2" s="1"/>
  <c r="AC3688" i="2"/>
  <c r="AD3688" i="2" s="1"/>
  <c r="AC3423" i="2"/>
  <c r="AD3423" i="2" s="1"/>
  <c r="AC3409" i="2"/>
  <c r="AD3409" i="2" s="1"/>
  <c r="AC6220" i="2"/>
  <c r="AD6220" i="2" s="1"/>
  <c r="AC1158" i="2"/>
  <c r="AD1158" i="2" s="1"/>
  <c r="V811" i="2"/>
  <c r="V5095" i="2"/>
  <c r="V2486" i="2"/>
  <c r="V1877" i="2"/>
  <c r="V1722" i="2"/>
  <c r="AC3056" i="2"/>
  <c r="AD3056" i="2" s="1"/>
  <c r="AC2900" i="2"/>
  <c r="AD2900" i="2" s="1"/>
  <c r="AC2872" i="2"/>
  <c r="AD2872" i="2" s="1"/>
  <c r="AC1012" i="2"/>
  <c r="AD1012" i="2" s="1"/>
  <c r="AC890" i="2"/>
  <c r="AD890" i="2" s="1"/>
  <c r="AC4278" i="2"/>
  <c r="AD4278" i="2" s="1"/>
  <c r="AC3486" i="2"/>
  <c r="AD3486" i="2" s="1"/>
  <c r="AC3437" i="2"/>
  <c r="AD3437" i="2" s="1"/>
  <c r="K907" i="2"/>
  <c r="V907" i="2"/>
  <c r="F907" i="2"/>
  <c r="N2254" i="2"/>
  <c r="V4288" i="2"/>
  <c r="R4194" i="2"/>
  <c r="G4288" i="2"/>
  <c r="V904" i="2"/>
  <c r="V3695" i="2"/>
  <c r="AC2668" i="2"/>
  <c r="AD2668" i="2" s="1"/>
  <c r="V4829" i="2"/>
  <c r="AC4526" i="2"/>
  <c r="AD4526" i="2" s="1"/>
  <c r="AC960" i="2"/>
  <c r="AD960" i="2" s="1"/>
  <c r="AC5396" i="2"/>
  <c r="AD5396" i="2" s="1"/>
  <c r="L5427" i="2"/>
  <c r="AC5202" i="2"/>
  <c r="AD5202" i="2" s="1"/>
  <c r="AC6335" i="2"/>
  <c r="AD6335" i="2" s="1"/>
  <c r="AC5223" i="2"/>
  <c r="AD5223" i="2" s="1"/>
  <c r="AC5209" i="2"/>
  <c r="AD5209" i="2" s="1"/>
  <c r="AC4999" i="2"/>
  <c r="AD4999" i="2" s="1"/>
  <c r="AC4914" i="2"/>
  <c r="AD4914" i="2" s="1"/>
  <c r="AC6328" i="2"/>
  <c r="AD6328" i="2" s="1"/>
  <c r="AC4575" i="2"/>
  <c r="AD4575" i="2" s="1"/>
  <c r="AC4540" i="2"/>
  <c r="AD4540" i="2" s="1"/>
  <c r="AC4442" i="2"/>
  <c r="AD4442" i="2" s="1"/>
  <c r="AC4435" i="2"/>
  <c r="AD4435" i="2" s="1"/>
  <c r="AC5890" i="2"/>
  <c r="AD5890" i="2" s="1"/>
  <c r="AC5663" i="2"/>
  <c r="AD5663" i="2" s="1"/>
  <c r="AC521" i="2"/>
  <c r="AD521" i="2" s="1"/>
  <c r="U529" i="2"/>
  <c r="AC507" i="2"/>
  <c r="AD507" i="2" s="1"/>
  <c r="E529" i="2"/>
  <c r="AC2334" i="2"/>
  <c r="AD2334" i="2" s="1"/>
  <c r="AC2306" i="2"/>
  <c r="AD2306" i="2" s="1"/>
  <c r="AC2123" i="2"/>
  <c r="AD2123" i="2" s="1"/>
  <c r="V4610" i="2"/>
  <c r="V5997" i="2"/>
  <c r="V5345" i="2"/>
  <c r="AC5670" i="2"/>
  <c r="AD5670" i="2" s="1"/>
  <c r="AC883" i="2"/>
  <c r="AD883" i="2" s="1"/>
  <c r="V2787" i="2"/>
  <c r="AC2573" i="2"/>
  <c r="AD2573" i="2" s="1"/>
  <c r="V1983" i="2"/>
  <c r="AC5869" i="2"/>
  <c r="AD5869" i="2" s="1"/>
  <c r="AC5862" i="2"/>
  <c r="AD5862" i="2" s="1"/>
  <c r="AC5495" i="2"/>
  <c r="AD5495" i="2" s="1"/>
  <c r="AC6276" i="2"/>
  <c r="AD6276" i="2" s="1"/>
  <c r="AC2675" i="2"/>
  <c r="AD2675" i="2" s="1"/>
  <c r="AC2313" i="2"/>
  <c r="AD2313" i="2" s="1"/>
  <c r="AC1436" i="2"/>
  <c r="AD1436" i="2" s="1"/>
  <c r="AC862" i="2"/>
  <c r="AD862" i="2" s="1"/>
  <c r="AC4421" i="2"/>
  <c r="AD4421" i="2" s="1"/>
  <c r="AC3998" i="2"/>
  <c r="AD3998" i="2" s="1"/>
  <c r="AC3465" i="2"/>
  <c r="AD3465" i="2" s="1"/>
  <c r="AC6234" i="2"/>
  <c r="AD6234" i="2" s="1"/>
  <c r="AC1422" i="2"/>
  <c r="AD1422" i="2" s="1"/>
  <c r="AC1253" i="2"/>
  <c r="AD1253" i="2" s="1"/>
  <c r="V580" i="2"/>
  <c r="V4611" i="2"/>
  <c r="T2924" i="2"/>
  <c r="AC3729" i="2"/>
  <c r="AD3729" i="2" s="1"/>
  <c r="V3282" i="2"/>
  <c r="V3283" i="2"/>
  <c r="V6283" i="2"/>
  <c r="V117" i="2"/>
  <c r="V577" i="2"/>
  <c r="V270" i="2"/>
  <c r="V206" i="2"/>
  <c r="AC2907" i="2"/>
  <c r="AD2907" i="2" s="1"/>
  <c r="AC2320" i="2"/>
  <c r="AD2320" i="2" s="1"/>
  <c r="AC1239" i="2"/>
  <c r="AD1239" i="2" s="1"/>
  <c r="AC953" i="2"/>
  <c r="AD953" i="2" s="1"/>
  <c r="AC876" i="2"/>
  <c r="AD876" i="2" s="1"/>
  <c r="AC4547" i="2"/>
  <c r="AD4547" i="2" s="1"/>
  <c r="AC4414" i="2"/>
  <c r="AD4414" i="2" s="1"/>
  <c r="AC4386" i="2"/>
  <c r="AD4386" i="2" s="1"/>
  <c r="AC4351" i="2"/>
  <c r="AD4351" i="2" s="1"/>
  <c r="AC4163" i="2"/>
  <c r="AD4163" i="2" s="1"/>
  <c r="AC4128" i="2"/>
  <c r="AD4128" i="2" s="1"/>
  <c r="AC4121" i="2"/>
  <c r="AD4121" i="2" s="1"/>
  <c r="AC4100" i="2"/>
  <c r="AD4100" i="2" s="1"/>
  <c r="AC3956" i="2"/>
  <c r="AD3956" i="2" s="1"/>
  <c r="AC3681" i="2"/>
  <c r="AD3681" i="2" s="1"/>
  <c r="AC3674" i="2"/>
  <c r="AD3674" i="2" s="1"/>
  <c r="AC3542" i="2"/>
  <c r="AD3542" i="2" s="1"/>
  <c r="AC3472" i="2"/>
  <c r="AD3472" i="2" s="1"/>
  <c r="AC3444" i="2"/>
  <c r="AD3444" i="2" s="1"/>
  <c r="AC6206" i="2"/>
  <c r="AD6206" i="2" s="1"/>
  <c r="G272" i="2"/>
  <c r="AC1968" i="2"/>
  <c r="AD1968" i="2" s="1"/>
  <c r="AC2341" i="2"/>
  <c r="AD2341" i="2" s="1"/>
  <c r="AC2327" i="2"/>
  <c r="AD2327" i="2" s="1"/>
  <c r="AC1408" i="2"/>
  <c r="AD1408" i="2" s="1"/>
  <c r="V526" i="2"/>
  <c r="AC243" i="2"/>
  <c r="AD243" i="2" s="1"/>
  <c r="G119" i="2"/>
  <c r="V968" i="2"/>
  <c r="W814" i="2"/>
  <c r="G814" i="2"/>
  <c r="M907" i="2"/>
  <c r="G907" i="2"/>
  <c r="M814" i="2"/>
  <c r="V761" i="2"/>
  <c r="U701" i="2"/>
  <c r="V699" i="2"/>
  <c r="V1443" i="2"/>
  <c r="V1723" i="2"/>
  <c r="AC2780" i="2"/>
  <c r="AD2780" i="2" s="1"/>
  <c r="V2524" i="2"/>
  <c r="V2485" i="2"/>
  <c r="Q2254" i="2"/>
  <c r="P2924" i="2"/>
  <c r="V5424" i="2"/>
  <c r="AC3757" i="2"/>
  <c r="AD3757" i="2" s="1"/>
  <c r="AC3743" i="2"/>
  <c r="AD3743" i="2" s="1"/>
  <c r="AC1947" i="2"/>
  <c r="AD1947" i="2" s="1"/>
  <c r="V5678" i="2"/>
  <c r="V5014" i="2"/>
  <c r="V6341" i="2"/>
  <c r="V2689" i="2"/>
  <c r="V2348" i="2"/>
  <c r="V1312" i="2"/>
  <c r="V1603" i="2"/>
  <c r="V4924" i="2"/>
  <c r="V51" i="2"/>
  <c r="AC3660" i="2"/>
  <c r="AD3660" i="2" s="1"/>
  <c r="L6343" i="2"/>
  <c r="AC250" i="2"/>
  <c r="AD250" i="2" s="1"/>
  <c r="X814" i="2"/>
  <c r="H814" i="2"/>
  <c r="V905" i="2"/>
  <c r="U907" i="2"/>
  <c r="O907" i="2"/>
  <c r="J907" i="2"/>
  <c r="M701" i="2"/>
  <c r="N701" i="2"/>
  <c r="V1502" i="2"/>
  <c r="V2130" i="2"/>
  <c r="AC2102" i="2"/>
  <c r="AD2102" i="2" s="1"/>
  <c r="U1790" i="2"/>
  <c r="V1787" i="2"/>
  <c r="Z2692" i="2"/>
  <c r="J2692" i="2"/>
  <c r="V2619" i="2"/>
  <c r="AC2614" i="2"/>
  <c r="AD2614" i="2" s="1"/>
  <c r="AB2254" i="2"/>
  <c r="V6343" i="2"/>
  <c r="F6343" i="2"/>
  <c r="AA6343" i="2"/>
  <c r="K6343" i="2"/>
  <c r="L4288" i="2"/>
  <c r="G4194" i="2"/>
  <c r="V4191" i="2"/>
  <c r="F3698" i="2"/>
  <c r="V2921" i="2"/>
  <c r="Q2924" i="2"/>
  <c r="V5258" i="2"/>
  <c r="V5036" i="2"/>
  <c r="U4855" i="2"/>
  <c r="V5509" i="2"/>
  <c r="V5586" i="2"/>
  <c r="AC4334" i="2"/>
  <c r="AD4334" i="2" s="1"/>
  <c r="AC3350" i="2"/>
  <c r="AD3350" i="2" s="1"/>
  <c r="AC3329" i="2"/>
  <c r="AD3329" i="2" s="1"/>
  <c r="AC774" i="2"/>
  <c r="AD774" i="2" s="1"/>
  <c r="L1317" i="2"/>
  <c r="AC1232" i="2"/>
  <c r="AD1232" i="2" s="1"/>
  <c r="V5904" i="2"/>
  <c r="V5677" i="2"/>
  <c r="V5013" i="2"/>
  <c r="V5259" i="2"/>
  <c r="V6340" i="2"/>
  <c r="V2788" i="2"/>
  <c r="V2690" i="2"/>
  <c r="V2620" i="2"/>
  <c r="V1018" i="2"/>
  <c r="V2252" i="2"/>
  <c r="V1313" i="2"/>
  <c r="AC684" i="2"/>
  <c r="AD684" i="2" s="1"/>
  <c r="AC806" i="2"/>
  <c r="AD806" i="2" s="1"/>
  <c r="V52" i="2"/>
  <c r="V698" i="2"/>
  <c r="V1200" i="2"/>
  <c r="AC2279" i="2"/>
  <c r="AD2279" i="2" s="1"/>
  <c r="S3698" i="2"/>
  <c r="V1201" i="2"/>
  <c r="V5751" i="2"/>
  <c r="V4828" i="2"/>
  <c r="V5752" i="2"/>
  <c r="V4033" i="2"/>
  <c r="V4034" i="2"/>
  <c r="AC5481" i="2"/>
  <c r="AD5481" i="2" s="1"/>
  <c r="AC1496" i="2"/>
  <c r="AD1496" i="2" s="1"/>
  <c r="AC4900" i="2"/>
  <c r="AD4900" i="2" s="1"/>
  <c r="H6343" i="2"/>
  <c r="AC2851" i="2"/>
  <c r="AD2851" i="2" s="1"/>
  <c r="V4285" i="2"/>
  <c r="Y257" i="2"/>
  <c r="Y272" i="2" s="1"/>
  <c r="V4286" i="2"/>
  <c r="V967" i="2"/>
  <c r="W907" i="2"/>
  <c r="R814" i="2"/>
  <c r="K1319" i="2"/>
  <c r="AC2661" i="2"/>
  <c r="AD2661" i="2" s="1"/>
  <c r="AA2563" i="2"/>
  <c r="O2563" i="2"/>
  <c r="M2924" i="2"/>
  <c r="Q4947" i="2"/>
  <c r="P4855" i="2"/>
  <c r="V5510" i="2"/>
  <c r="AC1302" i="2"/>
  <c r="AD1302" i="2" s="1"/>
  <c r="V5905" i="2"/>
  <c r="V3588" i="2"/>
  <c r="V2560" i="2"/>
  <c r="V2251" i="2"/>
  <c r="AA2401" i="2"/>
  <c r="G3698" i="2"/>
  <c r="I6343" i="2"/>
  <c r="AB529" i="2"/>
  <c r="L529" i="2"/>
  <c r="V1017" i="2"/>
  <c r="AB814" i="2"/>
  <c r="L814" i="2"/>
  <c r="I907" i="2"/>
  <c r="N907" i="2"/>
  <c r="N814" i="2"/>
  <c r="Q701" i="2"/>
  <c r="R701" i="2"/>
  <c r="V1444" i="2"/>
  <c r="V1501" i="2"/>
  <c r="V1459" i="2"/>
  <c r="W1319" i="2"/>
  <c r="G1319" i="2"/>
  <c r="V2131" i="2"/>
  <c r="P2622" i="2"/>
  <c r="T2563" i="2"/>
  <c r="I2563" i="2"/>
  <c r="V2349" i="2"/>
  <c r="M2254" i="2"/>
  <c r="J3698" i="2"/>
  <c r="V6284" i="2"/>
  <c r="AB2924" i="2"/>
  <c r="L2924" i="2"/>
  <c r="AC5417" i="2"/>
  <c r="AD5417" i="2" s="1"/>
  <c r="AC5403" i="2"/>
  <c r="AD5403" i="2" s="1"/>
  <c r="J5036" i="2"/>
  <c r="M4947" i="2"/>
  <c r="V4923" i="2"/>
  <c r="V4947" i="2"/>
  <c r="L4855" i="2"/>
  <c r="I4855" i="2"/>
  <c r="V5996" i="2"/>
  <c r="AC5368" i="2"/>
  <c r="AD5368" i="2" s="1"/>
  <c r="AC3357" i="2"/>
  <c r="AD3357" i="2" s="1"/>
  <c r="AC2823" i="2"/>
  <c r="AD2823" i="2" s="1"/>
  <c r="AC2520" i="2"/>
  <c r="AD2520" i="2" s="1"/>
  <c r="AC835" i="2"/>
  <c r="AD835" i="2" s="1"/>
  <c r="V2922" i="2"/>
  <c r="V5346" i="2"/>
  <c r="V4192" i="2"/>
  <c r="V1982" i="2"/>
  <c r="V1878" i="2"/>
  <c r="V1788" i="2"/>
  <c r="V527" i="2"/>
  <c r="V1602" i="2"/>
  <c r="V116" i="2"/>
  <c r="V5094" i="2"/>
  <c r="V5425" i="2"/>
  <c r="V578" i="2"/>
  <c r="V269" i="2"/>
  <c r="V205" i="2"/>
  <c r="V5585" i="2"/>
  <c r="AC5125" i="2"/>
  <c r="AD5125" i="2" s="1"/>
  <c r="AC869" i="2"/>
  <c r="AD869" i="2" s="1"/>
  <c r="AC1345" i="2"/>
  <c r="AD1345" i="2" s="1"/>
  <c r="V3696" i="2"/>
  <c r="AC5855" i="2"/>
  <c r="AD5855" i="2" s="1"/>
  <c r="U6343" i="2"/>
  <c r="M6343" i="2"/>
  <c r="V762" i="2"/>
  <c r="E6343" i="2"/>
  <c r="V2351" i="2"/>
  <c r="O4339" i="2"/>
  <c r="T970" i="2"/>
  <c r="W2790" i="2"/>
  <c r="G2790" i="2"/>
  <c r="H1317" i="2"/>
  <c r="E1504" i="2"/>
  <c r="F1317" i="2"/>
  <c r="AC5171" i="2"/>
  <c r="M1317" i="2"/>
  <c r="AC4358" i="2"/>
  <c r="AD4358" i="2" s="1"/>
  <c r="AC2837" i="2"/>
  <c r="AD2837" i="2" s="1"/>
  <c r="AC5195" i="2"/>
  <c r="AD5195" i="2" s="1"/>
  <c r="S6343" i="2"/>
  <c r="P1317" i="2"/>
  <c r="AC4107" i="2"/>
  <c r="AD4107" i="2" s="1"/>
  <c r="U1317" i="2"/>
  <c r="AC4985" i="2"/>
  <c r="AD4985" i="2" s="1"/>
  <c r="R1317" i="2"/>
  <c r="U1446" i="2"/>
  <c r="G1317" i="2"/>
  <c r="K1317" i="2"/>
  <c r="W5157" i="2"/>
  <c r="AC1961" i="2"/>
  <c r="AD1961" i="2" s="1"/>
  <c r="X1317" i="2"/>
  <c r="Q1317" i="2"/>
  <c r="AC3458" i="2"/>
  <c r="AD3458" i="2" s="1"/>
  <c r="AC264" i="2"/>
  <c r="AD264" i="2" s="1"/>
  <c r="K272" i="2"/>
  <c r="Z1317" i="2"/>
  <c r="J1317" i="2"/>
  <c r="S1317" i="2"/>
  <c r="P1985" i="2"/>
  <c r="H1985" i="2"/>
  <c r="S272" i="2"/>
  <c r="W1317" i="2"/>
  <c r="O1317" i="2"/>
  <c r="U2692" i="2"/>
  <c r="W6343" i="2"/>
  <c r="G6343" i="2"/>
  <c r="I1317" i="2"/>
  <c r="AB1317" i="2"/>
  <c r="O272" i="2"/>
  <c r="N1317" i="2"/>
  <c r="AA2790" i="2"/>
  <c r="K2790" i="2"/>
  <c r="R5588" i="2"/>
  <c r="AC3528" i="2"/>
  <c r="AD3528" i="2" s="1"/>
  <c r="AC2194" i="2"/>
  <c r="AA119" i="2"/>
  <c r="O2790" i="2"/>
  <c r="U2644" i="2"/>
  <c r="W3285" i="2"/>
  <c r="G3285" i="2"/>
  <c r="O1446" i="2"/>
  <c r="R5754" i="2"/>
  <c r="R2692" i="2"/>
  <c r="X329" i="2"/>
  <c r="H329" i="2"/>
  <c r="I329" i="2"/>
  <c r="V119" i="2"/>
  <c r="R208" i="2"/>
  <c r="S2790" i="2"/>
  <c r="N2692" i="2"/>
  <c r="AA1446" i="2"/>
  <c r="V5754" i="2"/>
  <c r="W3698" i="2"/>
  <c r="AB2622" i="2"/>
  <c r="AC2166" i="2"/>
  <c r="AC1909" i="2"/>
  <c r="N3762" i="2"/>
  <c r="AA3285" i="2"/>
  <c r="K3285" i="2"/>
  <c r="K1446" i="2"/>
  <c r="AC6227" i="2"/>
  <c r="AD6227" i="2" s="1"/>
  <c r="AC3886" i="2"/>
  <c r="AD3886" i="2" s="1"/>
  <c r="AA4339" i="2"/>
  <c r="F5754" i="2"/>
  <c r="T5016" i="2"/>
  <c r="AB329" i="2"/>
  <c r="L329" i="2"/>
  <c r="S54" i="2"/>
  <c r="M54" i="2"/>
  <c r="V54" i="2"/>
  <c r="AB1020" i="2"/>
  <c r="L1020" i="2"/>
  <c r="V1317" i="2"/>
  <c r="S1790" i="2"/>
  <c r="Q2692" i="2"/>
  <c r="T2622" i="2"/>
  <c r="U2401" i="2"/>
  <c r="N5588" i="2"/>
  <c r="AC1246" i="2"/>
  <c r="AD1246" i="2" s="1"/>
  <c r="Q5754" i="2"/>
  <c r="X5754" i="2"/>
  <c r="H5754" i="2"/>
  <c r="AC5809" i="2"/>
  <c r="AD5809" i="2" s="1"/>
  <c r="AC3883" i="2"/>
  <c r="Q329" i="2"/>
  <c r="K4339" i="2"/>
  <c r="O54" i="2"/>
  <c r="I54" i="2"/>
  <c r="AB970" i="2"/>
  <c r="L970" i="2"/>
  <c r="I1446" i="2"/>
  <c r="O1825" i="2"/>
  <c r="M2692" i="2"/>
  <c r="V4194" i="2"/>
  <c r="J5016" i="2"/>
  <c r="O5016" i="2"/>
  <c r="Q5512" i="2"/>
  <c r="P6168" i="2"/>
  <c r="AA1880" i="2"/>
  <c r="N5754" i="2"/>
  <c r="O2401" i="2"/>
  <c r="AC946" i="2"/>
  <c r="AD946" i="2" s="1"/>
  <c r="T5754" i="2"/>
  <c r="U329" i="2"/>
  <c r="I208" i="2"/>
  <c r="P970" i="2"/>
  <c r="K1825" i="2"/>
  <c r="I2173" i="2"/>
  <c r="AC3879" i="2"/>
  <c r="AD3879" i="2" s="1"/>
  <c r="AC3653" i="2"/>
  <c r="AD3653" i="2" s="1"/>
  <c r="AC2434" i="2"/>
  <c r="AD2434" i="2" s="1"/>
  <c r="AC4031" i="2"/>
  <c r="AC4033" i="2" s="1"/>
  <c r="AA54" i="2"/>
  <c r="X1319" i="2"/>
  <c r="R2728" i="2"/>
  <c r="Q6168" i="2"/>
  <c r="Z6286" i="2"/>
  <c r="J6286" i="2"/>
  <c r="V5534" i="2"/>
  <c r="F5534" i="2"/>
  <c r="K2173" i="2"/>
  <c r="AC3455" i="2"/>
  <c r="AC5105" i="2"/>
  <c r="AC5213" i="2"/>
  <c r="AC3795" i="2"/>
  <c r="AC50" i="2"/>
  <c r="AC52" i="2" s="1"/>
  <c r="AB5754" i="2"/>
  <c r="L5754" i="2"/>
  <c r="G5754" i="2"/>
  <c r="AC5241" i="2"/>
  <c r="AC5234" i="2"/>
  <c r="AC5178" i="2"/>
  <c r="AC3622" i="2"/>
  <c r="H2644" i="2"/>
  <c r="AC1172" i="2"/>
  <c r="AD1172" i="2" s="1"/>
  <c r="AC5474" i="2"/>
  <c r="AD5474" i="2" s="1"/>
  <c r="AC1926" i="2"/>
  <c r="AD1926" i="2" s="1"/>
  <c r="AC3914" i="2"/>
  <c r="AD3914" i="2" s="1"/>
  <c r="AC2116" i="2"/>
  <c r="AD2116" i="2" s="1"/>
  <c r="AC3084" i="2"/>
  <c r="AD3084" i="2" s="1"/>
  <c r="AC3974" i="2"/>
  <c r="AC2517" i="2"/>
  <c r="AC2424" i="2"/>
  <c r="F2135" i="2"/>
  <c r="P1790" i="2"/>
  <c r="L2622" i="2"/>
  <c r="AC4303" i="2"/>
  <c r="AC3988" i="2"/>
  <c r="AB54" i="2"/>
  <c r="AC667" i="2"/>
  <c r="P1319" i="2"/>
  <c r="AB2790" i="2"/>
  <c r="L2790" i="2"/>
  <c r="V2692" i="2"/>
  <c r="F2692" i="2"/>
  <c r="U2563" i="2"/>
  <c r="Q4339" i="2"/>
  <c r="AC3995" i="2"/>
  <c r="AC3726" i="2"/>
  <c r="AB5680" i="2"/>
  <c r="L5680" i="2"/>
  <c r="AA5512" i="2"/>
  <c r="S2644" i="2"/>
  <c r="M1319" i="2"/>
  <c r="AC3539" i="2"/>
  <c r="T1985" i="2"/>
  <c r="K1504" i="2"/>
  <c r="W5754" i="2"/>
  <c r="J208" i="2"/>
  <c r="V2135" i="2"/>
  <c r="AC2611" i="2"/>
  <c r="AC2445" i="2"/>
  <c r="AC3953" i="2"/>
  <c r="O3285" i="2"/>
  <c r="W5588" i="2"/>
  <c r="G5588" i="2"/>
  <c r="G5157" i="2"/>
  <c r="Z5754" i="2"/>
  <c r="J5754" i="2"/>
  <c r="P5754" i="2"/>
  <c r="AC5834" i="2"/>
  <c r="AD5834" i="2" s="1"/>
  <c r="M1504" i="2"/>
  <c r="AC4397" i="2"/>
  <c r="AC3827" i="2"/>
  <c r="AC4012" i="2"/>
  <c r="AD4012" i="2" s="1"/>
  <c r="AC4348" i="2"/>
  <c r="AC3546" i="2"/>
  <c r="AC2637" i="2"/>
  <c r="AC2276" i="2"/>
  <c r="AC3011" i="2"/>
  <c r="AC2431" i="2"/>
  <c r="AC995" i="2"/>
  <c r="AC111" i="2"/>
  <c r="AD111" i="2" s="1"/>
  <c r="W5372" i="2"/>
  <c r="X613" i="2"/>
  <c r="AC427" i="2"/>
  <c r="AD427" i="2" s="1"/>
  <c r="AC46" i="2"/>
  <c r="AD46" i="2" s="1"/>
  <c r="AC1165" i="2"/>
  <c r="AD1165" i="2" s="1"/>
  <c r="AC4379" i="2"/>
  <c r="AD4379" i="2" s="1"/>
  <c r="S5754" i="2"/>
  <c r="U5754" i="2"/>
  <c r="O5754" i="2"/>
  <c r="X1504" i="2"/>
  <c r="T1504" i="2"/>
  <c r="E1317" i="2"/>
  <c r="G1349" i="2"/>
  <c r="Z1349" i="2"/>
  <c r="H1319" i="2"/>
  <c r="N1504" i="2"/>
  <c r="AC1260" i="2"/>
  <c r="AD1260" i="2" s="1"/>
  <c r="AC1475" i="2"/>
  <c r="AD1475" i="2" s="1"/>
  <c r="L1504" i="2"/>
  <c r="Q1504" i="2"/>
  <c r="R1504" i="2"/>
  <c r="P1504" i="2"/>
  <c r="I1504" i="2"/>
  <c r="I1319" i="2"/>
  <c r="R2351" i="2"/>
  <c r="AC957" i="2"/>
  <c r="AC880" i="2"/>
  <c r="AC873" i="2"/>
  <c r="AC845" i="2"/>
  <c r="AC1009" i="2"/>
  <c r="AC852" i="2"/>
  <c r="AA970" i="2"/>
  <c r="K970" i="2"/>
  <c r="U838" i="2"/>
  <c r="AC789" i="2"/>
  <c r="AC859" i="2"/>
  <c r="AA701" i="2"/>
  <c r="R5286" i="2"/>
  <c r="N5286" i="2"/>
  <c r="M5286" i="2"/>
  <c r="Z3285" i="2"/>
  <c r="AC2473" i="2"/>
  <c r="AC4372" i="2"/>
  <c r="AD4372" i="2" s="1"/>
  <c r="AC2640" i="2"/>
  <c r="AD2640" i="2" s="1"/>
  <c r="AC1482" i="2"/>
  <c r="AD1482" i="2" s="1"/>
  <c r="Q1319" i="2"/>
  <c r="AC1981" i="2"/>
  <c r="AC1983" i="2" s="1"/>
  <c r="O1790" i="2"/>
  <c r="Q2644" i="2"/>
  <c r="U4339" i="2"/>
  <c r="W119" i="2"/>
  <c r="AC810" i="2"/>
  <c r="AC812" i="2" s="1"/>
  <c r="P2135" i="2"/>
  <c r="Q1880" i="2"/>
  <c r="O2728" i="2"/>
  <c r="S3285" i="2"/>
  <c r="AC5750" i="2"/>
  <c r="AC5752" i="2" s="1"/>
  <c r="J5588" i="2"/>
  <c r="U5286" i="2"/>
  <c r="AC2756" i="2"/>
  <c r="AC2459" i="2"/>
  <c r="AC2187" i="2"/>
  <c r="AC2799" i="2"/>
  <c r="T5157" i="2"/>
  <c r="AB5157" i="2"/>
  <c r="L5157" i="2"/>
  <c r="I5286" i="2"/>
  <c r="W2401" i="2"/>
  <c r="K838" i="2"/>
  <c r="AC2879" i="2"/>
  <c r="AD2879" i="2" s="1"/>
  <c r="I5754" i="2"/>
  <c r="AC3427" i="2"/>
  <c r="L1985" i="2"/>
  <c r="AA1504" i="2"/>
  <c r="F3762" i="2"/>
  <c r="X1985" i="2"/>
  <c r="AC413" i="2"/>
  <c r="AD413" i="2" s="1"/>
  <c r="S1985" i="2"/>
  <c r="AC2190" i="2"/>
  <c r="AD2190" i="2" s="1"/>
  <c r="R5512" i="2"/>
  <c r="L5016" i="2"/>
  <c r="AC5827" i="2"/>
  <c r="AD5827" i="2" s="1"/>
  <c r="AA5754" i="2"/>
  <c r="K5754" i="2"/>
  <c r="T329" i="2"/>
  <c r="R119" i="2"/>
  <c r="N208" i="2"/>
  <c r="T1020" i="2"/>
  <c r="T2135" i="2"/>
  <c r="Q1645" i="2"/>
  <c r="N2790" i="2"/>
  <c r="I2692" i="2"/>
  <c r="E2622" i="2"/>
  <c r="K5512" i="2"/>
  <c r="M5512" i="2"/>
  <c r="AC3137" i="2"/>
  <c r="AC1842" i="2"/>
  <c r="AD1842" i="2" s="1"/>
  <c r="K1880" i="2"/>
  <c r="W970" i="2"/>
  <c r="G970" i="2"/>
  <c r="V970" i="2"/>
  <c r="F970" i="2"/>
  <c r="AC2088" i="2"/>
  <c r="AD2088" i="2" s="1"/>
  <c r="H5157" i="2"/>
  <c r="U1504" i="2"/>
  <c r="S2827" i="2"/>
  <c r="E646" i="2"/>
  <c r="AC5310" i="2"/>
  <c r="AD5310" i="2" s="1"/>
  <c r="M5754" i="2"/>
  <c r="AC3130" i="2"/>
  <c r="AC3270" i="2"/>
  <c r="T1790" i="2"/>
  <c r="AC3361" i="2"/>
  <c r="AD5732" i="2"/>
  <c r="X4339" i="2"/>
  <c r="AC2763" i="2"/>
  <c r="AC2770" i="2"/>
  <c r="Q140" i="2"/>
  <c r="N1543" i="2"/>
  <c r="V5588" i="2"/>
  <c r="F5588" i="2"/>
  <c r="Z5588" i="2"/>
  <c r="AD5697" i="2"/>
  <c r="AC5749" i="2"/>
  <c r="AC5751" i="2" s="1"/>
  <c r="AC5725" i="2"/>
  <c r="AD5725" i="2" s="1"/>
  <c r="Q1825" i="2"/>
  <c r="Q1745" i="2"/>
  <c r="L2401" i="2"/>
  <c r="X5157" i="2"/>
  <c r="P5157" i="2"/>
  <c r="L1825" i="2"/>
  <c r="AA2827" i="2"/>
  <c r="K2827" i="2"/>
  <c r="S2401" i="2"/>
  <c r="L6168" i="2"/>
  <c r="O2173" i="2"/>
  <c r="P1916" i="2"/>
  <c r="S4339" i="2"/>
  <c r="J6168" i="2"/>
  <c r="M2524" i="2"/>
  <c r="I2524" i="2"/>
  <c r="AA5157" i="2"/>
  <c r="K5157" i="2"/>
  <c r="X2993" i="2"/>
  <c r="H2993" i="2"/>
  <c r="P2993" i="2"/>
  <c r="P2644" i="2"/>
  <c r="N4339" i="2"/>
  <c r="V4339" i="2"/>
  <c r="F4339" i="2"/>
  <c r="P4339" i="2"/>
  <c r="L838" i="2"/>
  <c r="AA1543" i="2"/>
  <c r="G2827" i="2"/>
  <c r="AC2234" i="2"/>
  <c r="N2173" i="2"/>
  <c r="U2173" i="2"/>
  <c r="AC555" i="2"/>
  <c r="AC2452" i="2"/>
  <c r="R2401" i="2"/>
  <c r="G2401" i="2"/>
  <c r="M1446" i="2"/>
  <c r="AC1186" i="2"/>
  <c r="AD1186" i="2" s="1"/>
  <c r="Q1446" i="2"/>
  <c r="W701" i="2"/>
  <c r="AC434" i="2"/>
  <c r="AD434" i="2" s="1"/>
  <c r="AC2724" i="2"/>
  <c r="AD2724" i="2" s="1"/>
  <c r="I1985" i="2"/>
  <c r="I1880" i="2"/>
  <c r="U6168" i="2"/>
  <c r="AB5348" i="2"/>
  <c r="L5348" i="2"/>
  <c r="AC6141" i="2"/>
  <c r="AC2607" i="2"/>
  <c r="AD2607" i="2" s="1"/>
  <c r="AC998" i="2"/>
  <c r="AD998" i="2" s="1"/>
  <c r="W1985" i="2"/>
  <c r="AC5564" i="2"/>
  <c r="AD5564" i="2" s="1"/>
  <c r="E2644" i="2"/>
  <c r="V3698" i="2"/>
  <c r="Q5016" i="2"/>
  <c r="Q471" i="2"/>
  <c r="I471" i="2"/>
  <c r="P1020" i="2"/>
  <c r="AC644" i="2"/>
  <c r="AB1319" i="2"/>
  <c r="T1319" i="2"/>
  <c r="R1916" i="2"/>
  <c r="V2488" i="2"/>
  <c r="F2351" i="2"/>
  <c r="S5588" i="2"/>
  <c r="AB1504" i="2"/>
  <c r="AC2081" i="2"/>
  <c r="AD2081" i="2" s="1"/>
  <c r="P1543" i="2"/>
  <c r="V1543" i="2"/>
  <c r="F1543" i="2"/>
  <c r="AC2561" i="2"/>
  <c r="Z2351" i="2"/>
  <c r="J2351" i="2"/>
  <c r="F2173" i="2"/>
  <c r="N5016" i="2"/>
  <c r="AA5588" i="2"/>
  <c r="K5588" i="2"/>
  <c r="T1916" i="2"/>
  <c r="P2289" i="2"/>
  <c r="X2289" i="2"/>
  <c r="H1349" i="2"/>
  <c r="H2173" i="2"/>
  <c r="V2401" i="2"/>
  <c r="F2401" i="2"/>
  <c r="T4339" i="2"/>
  <c r="W2644" i="2"/>
  <c r="P2401" i="2"/>
  <c r="L2173" i="2"/>
  <c r="T2173" i="2"/>
  <c r="AC4907" i="2"/>
  <c r="AD4907" i="2" s="1"/>
  <c r="U1605" i="2"/>
  <c r="AC441" i="2"/>
  <c r="AD441" i="2" s="1"/>
  <c r="AC399" i="2"/>
  <c r="AD399" i="2" s="1"/>
  <c r="N5512" i="2"/>
  <c r="Z5512" i="2"/>
  <c r="AC90" i="2"/>
  <c r="AD90" i="2" s="1"/>
  <c r="AC5841" i="2"/>
  <c r="AD5841" i="2" s="1"/>
  <c r="N2728" i="2"/>
  <c r="X2790" i="2"/>
  <c r="H2790" i="2"/>
  <c r="M2401" i="2"/>
  <c r="Z2173" i="2"/>
  <c r="M4339" i="2"/>
  <c r="AC2806" i="2"/>
  <c r="X5348" i="2"/>
  <c r="H5348" i="2"/>
  <c r="X5680" i="2"/>
  <c r="O5588" i="2"/>
  <c r="AC1975" i="2"/>
  <c r="AD1975" i="2" s="1"/>
  <c r="L2289" i="2"/>
  <c r="H1504" i="2"/>
  <c r="H4339" i="2"/>
  <c r="X2173" i="2"/>
  <c r="L1916" i="2"/>
  <c r="T1317" i="2"/>
  <c r="J3762" i="2"/>
  <c r="O2827" i="2"/>
  <c r="W2827" i="2"/>
  <c r="AC5488" i="2"/>
  <c r="AD5488" i="2" s="1"/>
  <c r="AC5331" i="2"/>
  <c r="AD5331" i="2" s="1"/>
  <c r="AC4978" i="2"/>
  <c r="AD4978" i="2" s="1"/>
  <c r="AC5571" i="2"/>
  <c r="AD5571" i="2" s="1"/>
  <c r="U2790" i="2"/>
  <c r="T2790" i="2"/>
  <c r="Q2790" i="2"/>
  <c r="P2790" i="2"/>
  <c r="X2622" i="2"/>
  <c r="U2351" i="2"/>
  <c r="W2351" i="2"/>
  <c r="G2351" i="2"/>
  <c r="Q2351" i="2"/>
  <c r="AA2351" i="2"/>
  <c r="K2351" i="2"/>
  <c r="N2135" i="2"/>
  <c r="W2135" i="2"/>
  <c r="X2135" i="2"/>
  <c r="H2135" i="2"/>
  <c r="O1985" i="2"/>
  <c r="AC1940" i="2"/>
  <c r="AD1940" i="2" s="1"/>
  <c r="K1985" i="2"/>
  <c r="M1985" i="2"/>
  <c r="G1985" i="2"/>
  <c r="S1880" i="2"/>
  <c r="M838" i="2"/>
  <c r="I613" i="2"/>
  <c r="J1349" i="2"/>
  <c r="I1825" i="2"/>
  <c r="O1645" i="2"/>
  <c r="S1825" i="2"/>
  <c r="T1543" i="2"/>
  <c r="W1349" i="2"/>
  <c r="H613" i="2"/>
  <c r="P613" i="2"/>
  <c r="T1825" i="2"/>
  <c r="AB1825" i="2"/>
  <c r="Z1825" i="2"/>
  <c r="J1825" i="2"/>
  <c r="R1825" i="2"/>
  <c r="P1349" i="2"/>
  <c r="X1349" i="2"/>
  <c r="AA838" i="2"/>
  <c r="S838" i="2"/>
  <c r="W613" i="2"/>
  <c r="G613" i="2"/>
  <c r="O613" i="2"/>
  <c r="I838" i="2"/>
  <c r="U613" i="2"/>
  <c r="G1825" i="2"/>
  <c r="X1790" i="2"/>
  <c r="U1825" i="2"/>
  <c r="P1645" i="2"/>
  <c r="AA1349" i="2"/>
  <c r="K1349" i="2"/>
  <c r="T838" i="2"/>
  <c r="AB838" i="2"/>
  <c r="AB1645" i="2"/>
  <c r="L1645" i="2"/>
  <c r="W1543" i="2"/>
  <c r="G1543" i="2"/>
  <c r="AB613" i="2"/>
  <c r="L613" i="2"/>
  <c r="T613" i="2"/>
  <c r="X1825" i="2"/>
  <c r="N1825" i="2"/>
  <c r="T1349" i="2"/>
  <c r="O838" i="2"/>
  <c r="W838" i="2"/>
  <c r="G838" i="2"/>
  <c r="AA613" i="2"/>
  <c r="K613" i="2"/>
  <c r="S613" i="2"/>
  <c r="AC1782" i="2"/>
  <c r="AD1782" i="2" s="1"/>
  <c r="K1790" i="2"/>
  <c r="G1790" i="2"/>
  <c r="G1725" i="2"/>
  <c r="S1725" i="2"/>
  <c r="AC1713" i="2"/>
  <c r="AD1713" i="2" s="1"/>
  <c r="AC1685" i="2"/>
  <c r="AD1685" i="2" s="1"/>
  <c r="X1725" i="2"/>
  <c r="H1725" i="2"/>
  <c r="W1725" i="2"/>
  <c r="O1725" i="2"/>
  <c r="AC1692" i="2"/>
  <c r="AD1692" i="2" s="1"/>
  <c r="M1605" i="2"/>
  <c r="S1504" i="2"/>
  <c r="R4084" i="2"/>
  <c r="I1645" i="2"/>
  <c r="AB6168" i="2"/>
  <c r="AB1543" i="2"/>
  <c r="L1543" i="2"/>
  <c r="W2173" i="2"/>
  <c r="G2173" i="2"/>
  <c r="M6168" i="2"/>
  <c r="V6168" i="2"/>
  <c r="V2728" i="2"/>
  <c r="T2728" i="2"/>
  <c r="Q2401" i="2"/>
  <c r="I6168" i="2"/>
  <c r="Q838" i="2"/>
  <c r="N838" i="2"/>
  <c r="X777" i="2"/>
  <c r="Q613" i="2"/>
  <c r="N1349" i="2"/>
  <c r="M1825" i="2"/>
  <c r="U1645" i="2"/>
  <c r="X1543" i="2"/>
  <c r="H1543" i="2"/>
  <c r="U2289" i="2"/>
  <c r="S2173" i="2"/>
  <c r="G2644" i="2"/>
  <c r="V2064" i="2"/>
  <c r="F2064" i="2"/>
  <c r="S1349" i="2"/>
  <c r="P1825" i="2"/>
  <c r="H1825" i="2"/>
  <c r="V1825" i="2"/>
  <c r="F1825" i="2"/>
  <c r="AB1349" i="2"/>
  <c r="M613" i="2"/>
  <c r="R1349" i="2"/>
  <c r="N1916" i="2"/>
  <c r="AA1825" i="2"/>
  <c r="AB1790" i="2"/>
  <c r="W1645" i="2"/>
  <c r="G1645" i="2"/>
  <c r="X2728" i="2"/>
  <c r="H2728" i="2"/>
  <c r="V2173" i="2"/>
  <c r="K2993" i="2"/>
  <c r="F2827" i="2"/>
  <c r="AB2644" i="2"/>
  <c r="L2644" i="2"/>
  <c r="S1543" i="2"/>
  <c r="Z2401" i="2"/>
  <c r="J2401" i="2"/>
  <c r="AA2644" i="2"/>
  <c r="K2644" i="2"/>
  <c r="AB2401" i="2"/>
  <c r="T2401" i="2"/>
  <c r="Q2173" i="2"/>
  <c r="O1349" i="2"/>
  <c r="P838" i="2"/>
  <c r="AB2173" i="2"/>
  <c r="K1543" i="2"/>
  <c r="W1020" i="2"/>
  <c r="S1020" i="2"/>
  <c r="U970" i="2"/>
  <c r="Z907" i="2"/>
  <c r="AC565" i="2"/>
  <c r="AD565" i="2" s="1"/>
  <c r="AC610" i="2"/>
  <c r="AD610" i="2" s="1"/>
  <c r="X970" i="2"/>
  <c r="Q970" i="2"/>
  <c r="E272" i="2"/>
  <c r="O1020" i="2"/>
  <c r="AC1785" i="2"/>
  <c r="AC1787" i="2" s="1"/>
  <c r="P2728" i="2"/>
  <c r="S2351" i="2"/>
  <c r="Z5016" i="2"/>
  <c r="S5512" i="2"/>
  <c r="AB1985" i="2"/>
  <c r="J5512" i="2"/>
  <c r="U5016" i="2"/>
  <c r="U471" i="2"/>
  <c r="M471" i="2"/>
  <c r="E471" i="2"/>
  <c r="AC170" i="2"/>
  <c r="AD170" i="2" s="1"/>
  <c r="N119" i="2"/>
  <c r="Z208" i="2"/>
  <c r="O119" i="2"/>
  <c r="AC966" i="2"/>
  <c r="AC968" i="2" s="1"/>
  <c r="AA1020" i="2"/>
  <c r="K1020" i="2"/>
  <c r="I970" i="2"/>
  <c r="AB2135" i="2"/>
  <c r="Z1916" i="2"/>
  <c r="J1916" i="2"/>
  <c r="U1985" i="2"/>
  <c r="W1825" i="2"/>
  <c r="AC1721" i="2"/>
  <c r="AC1723" i="2" s="1"/>
  <c r="M1645" i="2"/>
  <c r="I1745" i="2"/>
  <c r="M1725" i="2"/>
  <c r="H1605" i="2"/>
  <c r="Q1605" i="2"/>
  <c r="M2790" i="2"/>
  <c r="V2790" i="2"/>
  <c r="F2790" i="2"/>
  <c r="AA2728" i="2"/>
  <c r="K2728" i="2"/>
  <c r="AB2728" i="2"/>
  <c r="L2728" i="2"/>
  <c r="U2524" i="2"/>
  <c r="M2351" i="2"/>
  <c r="I2289" i="2"/>
  <c r="O2351" i="2"/>
  <c r="T5348" i="2"/>
  <c r="V5016" i="2"/>
  <c r="U5512" i="2"/>
  <c r="O970" i="2"/>
  <c r="AC5467" i="2"/>
  <c r="AD5467" i="2" s="1"/>
  <c r="AC5324" i="2"/>
  <c r="AD5324" i="2" s="1"/>
  <c r="S119" i="2"/>
  <c r="Q1725" i="2"/>
  <c r="Z2790" i="2"/>
  <c r="J2790" i="2"/>
  <c r="M2644" i="2"/>
  <c r="M2289" i="2"/>
  <c r="R2173" i="2"/>
  <c r="J3285" i="2"/>
  <c r="AC5230" i="2"/>
  <c r="AD5230" i="2" s="1"/>
  <c r="AC4662" i="2"/>
  <c r="AD4662" i="2" s="1"/>
  <c r="AC465" i="2"/>
  <c r="AC467" i="2" s="1"/>
  <c r="V140" i="2"/>
  <c r="K119" i="2"/>
  <c r="X1020" i="2"/>
  <c r="H1020" i="2"/>
  <c r="T777" i="2"/>
  <c r="AA1319" i="2"/>
  <c r="V1916" i="2"/>
  <c r="F1916" i="2"/>
  <c r="Q1985" i="2"/>
  <c r="M1880" i="2"/>
  <c r="AA1645" i="2"/>
  <c r="K1645" i="2"/>
  <c r="AB1605" i="2"/>
  <c r="I1605" i="2"/>
  <c r="R1543" i="2"/>
  <c r="I2790" i="2"/>
  <c r="Z2728" i="2"/>
  <c r="J2728" i="2"/>
  <c r="R2790" i="2"/>
  <c r="W2728" i="2"/>
  <c r="G2728" i="2"/>
  <c r="I2351" i="2"/>
  <c r="N2351" i="2"/>
  <c r="I2401" i="2"/>
  <c r="J2173" i="2"/>
  <c r="I4339" i="2"/>
  <c r="W4339" i="2"/>
  <c r="G4339" i="2"/>
  <c r="V3762" i="2"/>
  <c r="R6168" i="2"/>
  <c r="P5348" i="2"/>
  <c r="R5016" i="2"/>
  <c r="F5930" i="2"/>
  <c r="P5680" i="2"/>
  <c r="AC5033" i="2"/>
  <c r="AD5033" i="2" s="1"/>
  <c r="V2827" i="2"/>
  <c r="X6168" i="2"/>
  <c r="Z970" i="2"/>
  <c r="J970" i="2"/>
  <c r="I5512" i="2"/>
  <c r="Q5286" i="2"/>
  <c r="S5157" i="2"/>
  <c r="Z5286" i="2"/>
  <c r="J5286" i="2"/>
  <c r="AC4851" i="2"/>
  <c r="AD4851" i="2" s="1"/>
  <c r="AC3511" i="2"/>
  <c r="H6168" i="2"/>
  <c r="AB2289" i="2"/>
  <c r="V1349" i="2"/>
  <c r="L1349" i="2"/>
  <c r="AA1985" i="2"/>
  <c r="AC4879" i="2"/>
  <c r="AD4879" i="2" s="1"/>
  <c r="AC4964" i="2"/>
  <c r="AD4964" i="2" s="1"/>
  <c r="F5512" i="2"/>
  <c r="P5016" i="2"/>
  <c r="X5016" i="2"/>
  <c r="AC4971" i="2"/>
  <c r="AD4971" i="2" s="1"/>
  <c r="AC5317" i="2"/>
  <c r="AD5317" i="2" s="1"/>
  <c r="O5157" i="2"/>
  <c r="O5372" i="2"/>
  <c r="V5286" i="2"/>
  <c r="F5286" i="2"/>
  <c r="H2289" i="2"/>
  <c r="H1916" i="2"/>
  <c r="O1504" i="2"/>
  <c r="F1349" i="2"/>
  <c r="X2644" i="2"/>
  <c r="F1020" i="2"/>
  <c r="R970" i="2"/>
  <c r="AA2135" i="2"/>
  <c r="K2135" i="2"/>
  <c r="Q2135" i="2"/>
  <c r="AC448" i="2"/>
  <c r="AD448" i="2" s="1"/>
  <c r="AC420" i="2"/>
  <c r="AD420" i="2" s="1"/>
  <c r="AC5244" i="2"/>
  <c r="AD5244" i="2" s="1"/>
  <c r="I5016" i="2"/>
  <c r="M5016" i="2"/>
  <c r="AB5016" i="2"/>
  <c r="S5016" i="2"/>
  <c r="AA5016" i="2"/>
  <c r="K5016" i="2"/>
  <c r="AC4943" i="2"/>
  <c r="AD4943" i="2" s="1"/>
  <c r="H5016" i="2"/>
  <c r="W5016" i="2"/>
  <c r="G5016" i="2"/>
  <c r="O5512" i="2"/>
  <c r="W5512" i="2"/>
  <c r="V5512" i="2"/>
  <c r="AC5530" i="2"/>
  <c r="AD5530" i="2" s="1"/>
  <c r="Z5534" i="2"/>
  <c r="J5534" i="2"/>
  <c r="T5680" i="2"/>
  <c r="F140" i="2"/>
  <c r="F2728" i="2"/>
  <c r="F2524" i="2"/>
  <c r="Z2827" i="2"/>
  <c r="J2827" i="2"/>
  <c r="E1916" i="2"/>
  <c r="F777" i="2"/>
  <c r="E1349" i="2"/>
  <c r="F1459" i="2"/>
  <c r="F1745" i="2"/>
  <c r="F5036" i="2"/>
  <c r="I140" i="2"/>
  <c r="F4947" i="2"/>
  <c r="R5534" i="2"/>
  <c r="G5372" i="2"/>
  <c r="R2827" i="2"/>
  <c r="AA2993" i="2"/>
  <c r="AB1916" i="2"/>
  <c r="E5157" i="2"/>
  <c r="S970" i="2"/>
  <c r="AC6293" i="2"/>
  <c r="AC4202" i="2"/>
  <c r="J5610" i="2"/>
  <c r="AC4829" i="2"/>
  <c r="R1020" i="2"/>
  <c r="N970" i="2"/>
  <c r="X646" i="2"/>
  <c r="H646" i="2"/>
  <c r="AC1199" i="2"/>
  <c r="AC1201" i="2" s="1"/>
  <c r="J4084" i="2"/>
  <c r="Z3762" i="2"/>
  <c r="Z1020" i="2"/>
  <c r="J1020" i="2"/>
  <c r="X1645" i="2"/>
  <c r="H1645" i="2"/>
  <c r="AC6325" i="2"/>
  <c r="U5348" i="2"/>
  <c r="R471" i="2"/>
  <c r="AC1198" i="2"/>
  <c r="AC1200" i="2" s="1"/>
  <c r="F4084" i="2"/>
  <c r="AC3532" i="2"/>
  <c r="N6286" i="2"/>
  <c r="AC2897" i="2"/>
  <c r="AC4862" i="2"/>
  <c r="AB3698" i="2"/>
  <c r="T3698" i="2"/>
  <c r="L3698" i="2"/>
  <c r="U3698" i="2"/>
  <c r="M3698" i="2"/>
  <c r="E3698" i="2"/>
  <c r="AC3685" i="2"/>
  <c r="AC3518" i="2"/>
  <c r="X3698" i="2"/>
  <c r="P3698" i="2"/>
  <c r="H3698" i="2"/>
  <c r="Q3698" i="2"/>
  <c r="I3698" i="2"/>
  <c r="AC4146" i="2"/>
  <c r="AC3907" i="2"/>
  <c r="AD3907" i="2" s="1"/>
  <c r="AC3340" i="2"/>
  <c r="M3616" i="2"/>
  <c r="W6168" i="2"/>
  <c r="G6168" i="2"/>
  <c r="AC406" i="2"/>
  <c r="AD406" i="2" s="1"/>
  <c r="N4084" i="2"/>
  <c r="V3285" i="2"/>
  <c r="AC5554" i="2"/>
  <c r="AC641" i="2"/>
  <c r="O2135" i="2"/>
  <c r="U2135" i="2"/>
  <c r="P646" i="2"/>
  <c r="AC4498" i="2"/>
  <c r="AD4498" i="2" s="1"/>
  <c r="N6168" i="2"/>
  <c r="F5610" i="2"/>
  <c r="AC5561" i="2"/>
  <c r="AC642" i="2"/>
  <c r="Z5610" i="2"/>
  <c r="R5680" i="2"/>
  <c r="AC198" i="2"/>
  <c r="AD198" i="2" s="1"/>
  <c r="G2135" i="2"/>
  <c r="M2135" i="2"/>
  <c r="Q54" i="2"/>
  <c r="AB2993" i="2"/>
  <c r="E5097" i="2"/>
  <c r="AD717" i="2"/>
  <c r="O2993" i="2"/>
  <c r="Z4084" i="2"/>
  <c r="N1020" i="2"/>
  <c r="V1020" i="2"/>
  <c r="J329" i="2"/>
  <c r="S1446" i="2"/>
  <c r="G1880" i="2"/>
  <c r="Z5680" i="2"/>
  <c r="J5680" i="2"/>
  <c r="I2135" i="2"/>
  <c r="S2135" i="2"/>
  <c r="W1880" i="2"/>
  <c r="G1504" i="2"/>
  <c r="W5680" i="2"/>
  <c r="G5680" i="2"/>
  <c r="Z329" i="2"/>
  <c r="G329" i="2"/>
  <c r="W329" i="2"/>
  <c r="AA5680" i="2"/>
  <c r="K5680" i="2"/>
  <c r="I5680" i="2"/>
  <c r="X2524" i="2"/>
  <c r="H2524" i="2"/>
  <c r="X4926" i="2"/>
  <c r="H4926" i="2"/>
  <c r="W6286" i="2"/>
  <c r="G6286" i="2"/>
  <c r="S5097" i="2"/>
  <c r="X119" i="2"/>
  <c r="H119" i="2"/>
  <c r="T119" i="2"/>
  <c r="AB119" i="2"/>
  <c r="L119" i="2"/>
  <c r="W2993" i="2"/>
  <c r="O6286" i="2"/>
  <c r="G2993" i="2"/>
  <c r="AB5372" i="2"/>
  <c r="L5372" i="2"/>
  <c r="I5372" i="2"/>
  <c r="O5348" i="2"/>
  <c r="N1446" i="2"/>
  <c r="O2576" i="2"/>
  <c r="AC5894" i="2"/>
  <c r="U5907" i="2"/>
  <c r="Z471" i="2"/>
  <c r="J471" i="2"/>
  <c r="AC965" i="2"/>
  <c r="AC967" i="2" s="1"/>
  <c r="M543" i="2"/>
  <c r="AC1775" i="2"/>
  <c r="AD1775" i="2" s="1"/>
  <c r="AB4926" i="2"/>
  <c r="L4926" i="2"/>
  <c r="O5610" i="2"/>
  <c r="AC3904" i="2"/>
  <c r="X2401" i="2"/>
  <c r="H2401" i="2"/>
  <c r="P2576" i="2"/>
  <c r="AA2289" i="2"/>
  <c r="AC3911" i="2"/>
  <c r="AC5059" i="2"/>
  <c r="AD5059" i="2" s="1"/>
  <c r="V1319" i="2"/>
  <c r="N1319" i="2"/>
  <c r="Z1985" i="2"/>
  <c r="J1985" i="2"/>
  <c r="S4194" i="2"/>
  <c r="R5097" i="2"/>
  <c r="AC5880" i="2"/>
  <c r="AC5722" i="2"/>
  <c r="AB646" i="2"/>
  <c r="L646" i="2"/>
  <c r="R1446" i="2"/>
  <c r="V1985" i="2"/>
  <c r="N1985" i="2"/>
  <c r="F1985" i="2"/>
  <c r="W4194" i="2"/>
  <c r="O4194" i="2"/>
  <c r="I5348" i="2"/>
  <c r="AC4911" i="2"/>
  <c r="E5016" i="2"/>
  <c r="V5680" i="2"/>
  <c r="N5680" i="2"/>
  <c r="F5680" i="2"/>
  <c r="AC1954" i="2"/>
  <c r="AD1954" i="2" s="1"/>
  <c r="S4926" i="2"/>
  <c r="AC4032" i="2"/>
  <c r="AC4034" i="2" s="1"/>
  <c r="W4926" i="2"/>
  <c r="M5680" i="2"/>
  <c r="M2173" i="2"/>
  <c r="K54" i="2"/>
  <c r="G4926" i="2"/>
  <c r="AA5372" i="2"/>
  <c r="AC2679" i="2"/>
  <c r="Q2524" i="2"/>
  <c r="N1605" i="2"/>
  <c r="Z2289" i="2"/>
  <c r="AC2198" i="2"/>
  <c r="AB3762" i="2"/>
  <c r="AC2545" i="2"/>
  <c r="N2289" i="2"/>
  <c r="P2827" i="2"/>
  <c r="AC4890" i="2"/>
  <c r="T2993" i="2"/>
  <c r="AC4893" i="2"/>
  <c r="AD4893" i="2" s="1"/>
  <c r="Z1319" i="2"/>
  <c r="J1319" i="2"/>
  <c r="AB1880" i="2"/>
  <c r="L1880" i="2"/>
  <c r="R2993" i="2"/>
  <c r="AC5972" i="2"/>
  <c r="Q3616" i="2"/>
  <c r="S6168" i="2"/>
  <c r="S6286" i="2"/>
  <c r="J2289" i="2"/>
  <c r="AC1678" i="2"/>
  <c r="AD1678" i="2" s="1"/>
  <c r="T1725" i="2"/>
  <c r="R1319" i="2"/>
  <c r="M970" i="2"/>
  <c r="M208" i="2"/>
  <c r="AC2630" i="2"/>
  <c r="AA2524" i="2"/>
  <c r="N2401" i="2"/>
  <c r="K2289" i="2"/>
  <c r="AC2310" i="2"/>
  <c r="AC2244" i="2"/>
  <c r="AD2244" i="2" s="1"/>
  <c r="AA6168" i="2"/>
  <c r="K6168" i="2"/>
  <c r="L2993" i="2"/>
  <c r="S5372" i="2"/>
  <c r="I2728" i="2"/>
  <c r="W1916" i="2"/>
  <c r="G1916" i="2"/>
  <c r="Q1020" i="2"/>
  <c r="I1020" i="2"/>
  <c r="X838" i="2"/>
  <c r="H838" i="2"/>
  <c r="O927" i="2"/>
  <c r="K2524" i="2"/>
  <c r="P2173" i="2"/>
  <c r="T2289" i="2"/>
  <c r="T2644" i="2"/>
  <c r="I3616" i="2"/>
  <c r="AC4062" i="2"/>
  <c r="M1020" i="2"/>
  <c r="U1916" i="2"/>
  <c r="AA1916" i="2"/>
  <c r="K1916" i="2"/>
  <c r="Q1916" i="2"/>
  <c r="AC468" i="2"/>
  <c r="AC5282" i="2"/>
  <c r="AD5282" i="2" s="1"/>
  <c r="AC5464" i="2"/>
  <c r="U3616" i="2"/>
  <c r="O6168" i="2"/>
  <c r="U1020" i="2"/>
  <c r="AC1468" i="2"/>
  <c r="AD1468" i="2" s="1"/>
  <c r="AC5979" i="2"/>
  <c r="AC5199" i="2"/>
  <c r="AC4056" i="2"/>
  <c r="AC3740" i="2"/>
  <c r="AC6192" i="2"/>
  <c r="AD6192" i="2" s="1"/>
  <c r="S2993" i="2"/>
  <c r="AC1720" i="2"/>
  <c r="AC1722" i="2" s="1"/>
  <c r="AC832" i="2"/>
  <c r="AC688" i="2"/>
  <c r="AC184" i="2"/>
  <c r="AD184" i="2" s="1"/>
  <c r="AB4339" i="2"/>
  <c r="L4339" i="2"/>
  <c r="U2728" i="2"/>
  <c r="O2644" i="2"/>
  <c r="R2064" i="2"/>
  <c r="AB2064" i="2"/>
  <c r="L2064" i="2"/>
  <c r="L3762" i="2"/>
  <c r="AA5610" i="2"/>
  <c r="K5610" i="2"/>
  <c r="S5534" i="2"/>
  <c r="AC5831" i="2"/>
  <c r="AC5121" i="2"/>
  <c r="AC4474" i="2"/>
  <c r="AC4111" i="2"/>
  <c r="AC3678" i="2"/>
  <c r="AC3507" i="2"/>
  <c r="AD3507" i="2" s="1"/>
  <c r="AC6199" i="2"/>
  <c r="AD6199" i="2" s="1"/>
  <c r="AC1595" i="2"/>
  <c r="AD1595" i="2" s="1"/>
  <c r="AC1560" i="2"/>
  <c r="AD1560" i="2" s="1"/>
  <c r="AC4491" i="2"/>
  <c r="AD4491" i="2" s="1"/>
  <c r="AC4296" i="2"/>
  <c r="K5372" i="2"/>
  <c r="O1543" i="2"/>
  <c r="E1319" i="2"/>
  <c r="AC5227" i="2"/>
  <c r="I5157" i="2"/>
  <c r="Z5157" i="2"/>
  <c r="J5157" i="2"/>
  <c r="AC5206" i="2"/>
  <c r="V5263" i="2"/>
  <c r="U5157" i="2"/>
  <c r="AC5150" i="2"/>
  <c r="AC5113" i="2"/>
  <c r="F5263" i="2"/>
  <c r="AA5097" i="2"/>
  <c r="K5097" i="2"/>
  <c r="W5097" i="2"/>
  <c r="G5097" i="2"/>
  <c r="Q5097" i="2"/>
  <c r="AC5030" i="2"/>
  <c r="I5097" i="2"/>
  <c r="AC5066" i="2"/>
  <c r="AD5066" i="2" s="1"/>
  <c r="AC4996" i="2"/>
  <c r="AC5003" i="2"/>
  <c r="AC4989" i="2"/>
  <c r="AC4975" i="2"/>
  <c r="AC4968" i="2"/>
  <c r="AC4904" i="2"/>
  <c r="AC4897" i="2"/>
  <c r="AC4876" i="2"/>
  <c r="AC4848" i="2"/>
  <c r="N4926" i="2"/>
  <c r="Z4926" i="2"/>
  <c r="J4926" i="2"/>
  <c r="Z2135" i="2"/>
  <c r="J2135" i="2"/>
  <c r="R2135" i="2"/>
  <c r="Z2064" i="2"/>
  <c r="J2064" i="2"/>
  <c r="AC2128" i="2"/>
  <c r="AC2130" i="2" s="1"/>
  <c r="AC2095" i="2"/>
  <c r="AD2095" i="2" s="1"/>
  <c r="Q2064" i="2"/>
  <c r="N2064" i="2"/>
  <c r="AC1980" i="2"/>
  <c r="AC1982" i="2" s="1"/>
  <c r="H1880" i="2"/>
  <c r="AA6286" i="2"/>
  <c r="I3588" i="2"/>
  <c r="AC3586" i="2"/>
  <c r="AC3588" i="2" s="1"/>
  <c r="I777" i="2"/>
  <c r="AC674" i="2"/>
  <c r="Z613" i="2"/>
  <c r="J543" i="2"/>
  <c r="M2563" i="2"/>
  <c r="AC4603" i="2"/>
  <c r="AD4603" i="2" s="1"/>
  <c r="AC4418" i="2"/>
  <c r="AC4324" i="2"/>
  <c r="AC3609" i="2"/>
  <c r="AC3441" i="2"/>
  <c r="AC5492" i="2"/>
  <c r="AC5499" i="2"/>
  <c r="AC5667" i="2"/>
  <c r="AC4118" i="2"/>
  <c r="N2827" i="2"/>
  <c r="AC1567" i="2"/>
  <c r="AD1567" i="2" s="1"/>
  <c r="AC943" i="2"/>
  <c r="AC5902" i="2"/>
  <c r="AC5904" i="2" s="1"/>
  <c r="I5904" i="2"/>
  <c r="T1645" i="2"/>
  <c r="N471" i="2"/>
  <c r="AB208" i="2"/>
  <c r="X1880" i="2"/>
  <c r="K6286" i="2"/>
  <c r="J613" i="2"/>
  <c r="Z543" i="2"/>
  <c r="O1880" i="2"/>
  <c r="AC1768" i="2"/>
  <c r="AD1768" i="2" s="1"/>
  <c r="AC3636" i="2"/>
  <c r="AC3553" i="2"/>
  <c r="AC3490" i="2"/>
  <c r="AC3326" i="2"/>
  <c r="N5097" i="2"/>
  <c r="F471" i="2"/>
  <c r="Q208" i="2"/>
  <c r="Z984" i="2"/>
  <c r="J984" i="2"/>
  <c r="W984" i="2"/>
  <c r="G984" i="2"/>
  <c r="X927" i="2"/>
  <c r="H927" i="2"/>
  <c r="AC796" i="2"/>
  <c r="X1459" i="2"/>
  <c r="H1459" i="2"/>
  <c r="P1880" i="2"/>
  <c r="AC1856" i="2"/>
  <c r="AD1856" i="2" s="1"/>
  <c r="AC1822" i="2"/>
  <c r="AD1822" i="2" s="1"/>
  <c r="AC1849" i="2"/>
  <c r="AD1849" i="2" s="1"/>
  <c r="AC1761" i="2"/>
  <c r="AD1761" i="2" s="1"/>
  <c r="AA1790" i="2"/>
  <c r="R1605" i="2"/>
  <c r="AC4411" i="2"/>
  <c r="AC4460" i="2"/>
  <c r="AC4331" i="2"/>
  <c r="AC3664" i="2"/>
  <c r="AC3549" i="2"/>
  <c r="AD3549" i="2" s="1"/>
  <c r="R6286" i="2"/>
  <c r="N3285" i="2"/>
  <c r="AC2869" i="2"/>
  <c r="S5348" i="2"/>
  <c r="Z5263" i="2"/>
  <c r="J5263" i="2"/>
  <c r="U5097" i="2"/>
  <c r="AC5762" i="2"/>
  <c r="U5680" i="2"/>
  <c r="V5610" i="2"/>
  <c r="AC3650" i="2"/>
  <c r="AC3434" i="2"/>
  <c r="AC2904" i="2"/>
  <c r="AC1863" i="2"/>
  <c r="AD1863" i="2" s="1"/>
  <c r="L1319" i="2"/>
  <c r="AC4284" i="2"/>
  <c r="AC4286" i="2" s="1"/>
  <c r="AC5275" i="2"/>
  <c r="AD5275" i="2" s="1"/>
  <c r="AC6332" i="2"/>
  <c r="AC4009" i="2"/>
  <c r="AC3946" i="2"/>
  <c r="AC2403" i="2"/>
  <c r="E2406" i="2"/>
  <c r="AC1581" i="2"/>
  <c r="AD1581" i="2" s="1"/>
  <c r="AC1588" i="2"/>
  <c r="AD1588" i="2" s="1"/>
  <c r="AC4317" i="2"/>
  <c r="P119" i="2"/>
  <c r="Q2728" i="2"/>
  <c r="S1916" i="2"/>
  <c r="M1916" i="2"/>
  <c r="O329" i="2"/>
  <c r="AC163" i="2"/>
  <c r="AD163" i="2" s="1"/>
  <c r="U208" i="2"/>
  <c r="Z119" i="2"/>
  <c r="J119" i="2"/>
  <c r="V208" i="2"/>
  <c r="F208" i="2"/>
  <c r="AC39" i="2"/>
  <c r="AD39" i="2" s="1"/>
  <c r="U54" i="2"/>
  <c r="AC1002" i="2"/>
  <c r="AC1016" i="2"/>
  <c r="AC1018" i="2" s="1"/>
  <c r="AA984" i="2"/>
  <c r="K984" i="2"/>
  <c r="AC887" i="2"/>
  <c r="AC803" i="2"/>
  <c r="U543" i="2"/>
  <c r="U777" i="2"/>
  <c r="T646" i="2"/>
  <c r="V613" i="2"/>
  <c r="F613" i="2"/>
  <c r="AC562" i="2"/>
  <c r="AC1394" i="2"/>
  <c r="AD1394" i="2" s="1"/>
  <c r="AC1373" i="2"/>
  <c r="AD1373" i="2" s="1"/>
  <c r="U1319" i="2"/>
  <c r="S2064" i="2"/>
  <c r="AC2129" i="2"/>
  <c r="AC2131" i="2" s="1"/>
  <c r="P2064" i="2"/>
  <c r="U2064" i="2"/>
  <c r="R1985" i="2"/>
  <c r="T1880" i="2"/>
  <c r="U1880" i="2"/>
  <c r="AA1725" i="2"/>
  <c r="K1725" i="2"/>
  <c r="W1790" i="2"/>
  <c r="AC1699" i="2"/>
  <c r="AD1699" i="2" s="1"/>
  <c r="U1725" i="2"/>
  <c r="P1725" i="2"/>
  <c r="X1605" i="2"/>
  <c r="Z1605" i="2"/>
  <c r="J1605" i="2"/>
  <c r="Z1543" i="2"/>
  <c r="J1543" i="2"/>
  <c r="S2728" i="2"/>
  <c r="AC2786" i="2"/>
  <c r="AC2788" i="2" s="1"/>
  <c r="E2692" i="2"/>
  <c r="I2644" i="2"/>
  <c r="AA2576" i="2"/>
  <c r="K2576" i="2"/>
  <c r="R2644" i="2"/>
  <c r="AB2576" i="2"/>
  <c r="L2576" i="2"/>
  <c r="P2563" i="2"/>
  <c r="W2524" i="2"/>
  <c r="G2524" i="2"/>
  <c r="S2563" i="2"/>
  <c r="T2524" i="2"/>
  <c r="E2351" i="2"/>
  <c r="Q2289" i="2"/>
  <c r="AC2250" i="2"/>
  <c r="AC2252" i="2" s="1"/>
  <c r="M6306" i="2"/>
  <c r="N6306" i="2"/>
  <c r="AC4369" i="2"/>
  <c r="AA4194" i="2"/>
  <c r="K4194" i="2"/>
  <c r="V4084" i="2"/>
  <c r="AC4104" i="2"/>
  <c r="AC3643" i="2"/>
  <c r="AB3376" i="2"/>
  <c r="L3376" i="2"/>
  <c r="AC3451" i="2"/>
  <c r="AD3451" i="2" s="1"/>
  <c r="Z6168" i="2"/>
  <c r="AC6148" i="2"/>
  <c r="U2993" i="2"/>
  <c r="F3285" i="2"/>
  <c r="AA5348" i="2"/>
  <c r="K5348" i="2"/>
  <c r="Q5348" i="2"/>
  <c r="P5286" i="2"/>
  <c r="R5263" i="2"/>
  <c r="M5097" i="2"/>
  <c r="Z5097" i="2"/>
  <c r="J5097" i="2"/>
  <c r="AC5093" i="2"/>
  <c r="AC5095" i="2" s="1"/>
  <c r="O5097" i="2"/>
  <c r="V4926" i="2"/>
  <c r="O4926" i="2"/>
  <c r="T4926" i="2"/>
  <c r="AC5958" i="2"/>
  <c r="AC5965" i="2"/>
  <c r="AA5930" i="2"/>
  <c r="K5930" i="2"/>
  <c r="AC5923" i="2"/>
  <c r="Q5907" i="2"/>
  <c r="AC5806" i="2"/>
  <c r="AC5852" i="2"/>
  <c r="S5680" i="2"/>
  <c r="Q5680" i="2"/>
  <c r="R5610" i="2"/>
  <c r="N5534" i="2"/>
  <c r="AC5478" i="2"/>
  <c r="AC5653" i="2"/>
  <c r="AC5485" i="2"/>
  <c r="AC3095" i="2"/>
  <c r="R272" i="2"/>
  <c r="Z4339" i="2"/>
  <c r="J4339" i="2"/>
  <c r="AC5718" i="2"/>
  <c r="AD5718" i="2" s="1"/>
  <c r="M2728" i="2"/>
  <c r="O1916" i="2"/>
  <c r="I1916" i="2"/>
  <c r="V1745" i="2"/>
  <c r="R1645" i="2"/>
  <c r="AC1706" i="2"/>
  <c r="AD1706" i="2" s="1"/>
  <c r="AC1671" i="2"/>
  <c r="AD1671" i="2" s="1"/>
  <c r="S1645" i="2"/>
  <c r="AB1725" i="2"/>
  <c r="L1725" i="2"/>
  <c r="T1605" i="2"/>
  <c r="V1605" i="2"/>
  <c r="P2524" i="2"/>
  <c r="R2289" i="2"/>
  <c r="AC2199" i="2"/>
  <c r="AC6318" i="2"/>
  <c r="I6306" i="2"/>
  <c r="Z6306" i="2"/>
  <c r="J6306" i="2"/>
  <c r="AC4565" i="2"/>
  <c r="AC4537" i="2"/>
  <c r="AC4446" i="2"/>
  <c r="AC4376" i="2"/>
  <c r="AC4097" i="2"/>
  <c r="AC3918" i="2"/>
  <c r="AC3960" i="2"/>
  <c r="AC3858" i="2"/>
  <c r="AD3858" i="2" s="1"/>
  <c r="R3762" i="2"/>
  <c r="O3762" i="2"/>
  <c r="AC3834" i="2"/>
  <c r="AC3841" i="2"/>
  <c r="Q3762" i="2"/>
  <c r="AC3671" i="2"/>
  <c r="AC3406" i="2"/>
  <c r="F6168" i="2"/>
  <c r="V6286" i="2"/>
  <c r="F6286" i="2"/>
  <c r="R3285" i="2"/>
  <c r="T2827" i="2"/>
  <c r="M2827" i="2"/>
  <c r="P5372" i="2"/>
  <c r="W5348" i="2"/>
  <c r="G5348" i="2"/>
  <c r="M5348" i="2"/>
  <c r="AB5286" i="2"/>
  <c r="L5286" i="2"/>
  <c r="N5263" i="2"/>
  <c r="V5097" i="2"/>
  <c r="F5097" i="2"/>
  <c r="R4926" i="2"/>
  <c r="AA4926" i="2"/>
  <c r="K4926" i="2"/>
  <c r="P4926" i="2"/>
  <c r="W5930" i="2"/>
  <c r="G5930" i="2"/>
  <c r="M5907" i="2"/>
  <c r="AC5838" i="2"/>
  <c r="O5680" i="2"/>
  <c r="AC5678" i="2"/>
  <c r="AC5639" i="2"/>
  <c r="N5610" i="2"/>
  <c r="AC5527" i="2"/>
  <c r="W1504" i="2"/>
  <c r="AC1641" i="2"/>
  <c r="AD1641" i="2" s="1"/>
  <c r="F927" i="2"/>
  <c r="AC600" i="2"/>
  <c r="AC4579" i="2"/>
  <c r="AC4432" i="2"/>
  <c r="AC4404" i="2"/>
  <c r="R4339" i="2"/>
  <c r="AC4002" i="2"/>
  <c r="AC3939" i="2"/>
  <c r="AC3876" i="2"/>
  <c r="AC3869" i="2"/>
  <c r="AC3967" i="2"/>
  <c r="AC3462" i="2"/>
  <c r="AC3420" i="2"/>
  <c r="AC2890" i="2"/>
  <c r="AC2834" i="2"/>
  <c r="AC5916" i="2"/>
  <c r="AC5793" i="2"/>
  <c r="AC5779" i="2"/>
  <c r="W5610" i="2"/>
  <c r="G5610" i="2"/>
  <c r="O5534" i="2"/>
  <c r="Q5372" i="2"/>
  <c r="R5372" i="2"/>
  <c r="M5372" i="2"/>
  <c r="AA5286" i="2"/>
  <c r="K5286" i="2"/>
  <c r="T5286" i="2"/>
  <c r="N3376" i="2"/>
  <c r="I3376" i="2"/>
  <c r="U3376" i="2"/>
  <c r="R3376" i="2"/>
  <c r="Q2827" i="2"/>
  <c r="V2644" i="2"/>
  <c r="F2644" i="2"/>
  <c r="Q2563" i="2"/>
  <c r="AC2484" i="2"/>
  <c r="AC2486" i="2" s="1"/>
  <c r="W2064" i="2"/>
  <c r="V1645" i="2"/>
  <c r="F1645" i="2"/>
  <c r="I1725" i="2"/>
  <c r="Z1645" i="2"/>
  <c r="J1645" i="2"/>
  <c r="N1645" i="2"/>
  <c r="U1543" i="2"/>
  <c r="Q1543" i="2"/>
  <c r="AB1459" i="2"/>
  <c r="L1459" i="2"/>
  <c r="V1446" i="2"/>
  <c r="F1446" i="2"/>
  <c r="N984" i="2"/>
  <c r="S927" i="2"/>
  <c r="J838" i="2"/>
  <c r="M777" i="2"/>
  <c r="AC576" i="2"/>
  <c r="AC578" i="2" s="1"/>
  <c r="M329" i="2"/>
  <c r="P329" i="2"/>
  <c r="S329" i="2"/>
  <c r="N329" i="2"/>
  <c r="R329" i="2"/>
  <c r="W54" i="2"/>
  <c r="G54" i="2"/>
  <c r="AC1310" i="2"/>
  <c r="AC1312" i="2" s="1"/>
  <c r="Q2488" i="2"/>
  <c r="AC4484" i="2"/>
  <c r="AD4484" i="2" s="1"/>
  <c r="Z5372" i="2"/>
  <c r="J5372" i="2"/>
  <c r="V5157" i="2"/>
  <c r="F5157" i="2"/>
  <c r="Z1725" i="2"/>
  <c r="J1725" i="2"/>
  <c r="V543" i="2"/>
  <c r="F543" i="2"/>
  <c r="G2064" i="2"/>
  <c r="T2064" i="2"/>
  <c r="U2488" i="2"/>
  <c r="W5286" i="2"/>
  <c r="G5286" i="2"/>
  <c r="N1725" i="2"/>
  <c r="AC104" i="2"/>
  <c r="AD104" i="2" s="1"/>
  <c r="M1543" i="2"/>
  <c r="N2644" i="2"/>
  <c r="I2488" i="2"/>
  <c r="AC4922" i="2"/>
  <c r="AC4924" i="2" s="1"/>
  <c r="W5450" i="2"/>
  <c r="G5450" i="2"/>
  <c r="AC5049" i="2"/>
  <c r="R1725" i="2"/>
  <c r="AC1489" i="2"/>
  <c r="AD1489" i="2" s="1"/>
  <c r="AC97" i="2"/>
  <c r="AD97" i="2" s="1"/>
  <c r="W927" i="2"/>
  <c r="G927" i="2"/>
  <c r="M2488" i="2"/>
  <c r="V2289" i="2"/>
  <c r="W2289" i="2"/>
  <c r="G2289" i="2"/>
  <c r="X2351" i="2"/>
  <c r="AC4495" i="2"/>
  <c r="AC5063" i="2"/>
  <c r="O5907" i="2"/>
  <c r="Z5450" i="2"/>
  <c r="J5450" i="2"/>
  <c r="AA5450" i="2"/>
  <c r="K5450" i="2"/>
  <c r="V1725" i="2"/>
  <c r="F1725" i="2"/>
  <c r="AC1574" i="2"/>
  <c r="AD1574" i="2" s="1"/>
  <c r="N272" i="2"/>
  <c r="E613" i="2"/>
  <c r="E1825" i="2"/>
  <c r="E1745" i="2"/>
  <c r="E3376" i="2"/>
  <c r="E5450" i="2"/>
  <c r="L208" i="2"/>
  <c r="AC137" i="2"/>
  <c r="AD137" i="2" s="1"/>
  <c r="AC782" i="2"/>
  <c r="L777" i="2"/>
  <c r="O646" i="2"/>
  <c r="N613" i="2"/>
  <c r="N543" i="2"/>
  <c r="T1459" i="2"/>
  <c r="AC1876" i="2"/>
  <c r="AC1878" i="2" s="1"/>
  <c r="AC2593" i="2"/>
  <c r="AD2593" i="2" s="1"/>
  <c r="AC2548" i="2"/>
  <c r="AD2548" i="2" s="1"/>
  <c r="AB2351" i="2"/>
  <c r="L2351" i="2"/>
  <c r="AC4470" i="2"/>
  <c r="AD4470" i="2" s="1"/>
  <c r="AC4355" i="2"/>
  <c r="AC4310" i="2"/>
  <c r="AC4283" i="2"/>
  <c r="AC4285" i="2" s="1"/>
  <c r="U3285" i="2"/>
  <c r="U6286" i="2"/>
  <c r="AC3280" i="2"/>
  <c r="AC3282" i="2" s="1"/>
  <c r="AC2820" i="2"/>
  <c r="U5263" i="2"/>
  <c r="E5263" i="2"/>
  <c r="AC5185" i="2"/>
  <c r="AC5080" i="2"/>
  <c r="AD5080" i="2" s="1"/>
  <c r="AB5097" i="2"/>
  <c r="L5097" i="2"/>
  <c r="Q4926" i="2"/>
  <c r="Z5907" i="2"/>
  <c r="J5907" i="2"/>
  <c r="S5907" i="2"/>
  <c r="H5680" i="2"/>
  <c r="U5588" i="2"/>
  <c r="AC5715" i="2"/>
  <c r="AC5887" i="2"/>
  <c r="AC5824" i="2"/>
  <c r="AC5192" i="2"/>
  <c r="W1446" i="2"/>
  <c r="V272" i="2"/>
  <c r="F272" i="2"/>
  <c r="E2401" i="2"/>
  <c r="E4339" i="2"/>
  <c r="E3616" i="2"/>
  <c r="E2993" i="2"/>
  <c r="E5534" i="2"/>
  <c r="E2728" i="2"/>
  <c r="AB471" i="2"/>
  <c r="L471" i="2"/>
  <c r="AC204" i="2"/>
  <c r="AC206" i="2" s="1"/>
  <c r="P208" i="2"/>
  <c r="AC191" i="2"/>
  <c r="AD191" i="2" s="1"/>
  <c r="AC988" i="2"/>
  <c r="V984" i="2"/>
  <c r="F984" i="2"/>
  <c r="AC991" i="2"/>
  <c r="AD991" i="2" s="1"/>
  <c r="AC548" i="2"/>
  <c r="Q543" i="2"/>
  <c r="AC653" i="2"/>
  <c r="S646" i="2"/>
  <c r="Z1446" i="2"/>
  <c r="J1446" i="2"/>
  <c r="AC1218" i="2"/>
  <c r="AD1218" i="2" s="1"/>
  <c r="AC2074" i="2"/>
  <c r="AD2074" i="2" s="1"/>
  <c r="I2064" i="2"/>
  <c r="AC2000" i="2"/>
  <c r="AD2000" i="2" s="1"/>
  <c r="AC1933" i="2"/>
  <c r="AD1933" i="2" s="1"/>
  <c r="V1790" i="2"/>
  <c r="N1790" i="2"/>
  <c r="F1790" i="2"/>
  <c r="AC1532" i="2"/>
  <c r="AD1532" i="2" s="1"/>
  <c r="S2576" i="2"/>
  <c r="Z2644" i="2"/>
  <c r="J2644" i="2"/>
  <c r="T2576" i="2"/>
  <c r="AC2558" i="2"/>
  <c r="AC2560" i="2" s="1"/>
  <c r="AC2541" i="2"/>
  <c r="AD2541" i="2" s="1"/>
  <c r="AC2387" i="2"/>
  <c r="O2289" i="2"/>
  <c r="P2351" i="2"/>
  <c r="AC2249" i="2"/>
  <c r="AC2251" i="2" s="1"/>
  <c r="AC2180" i="2"/>
  <c r="AC4516" i="2"/>
  <c r="AC4488" i="2"/>
  <c r="S3762" i="2"/>
  <c r="AC3837" i="2"/>
  <c r="AD3837" i="2" s="1"/>
  <c r="X3762" i="2"/>
  <c r="H3762" i="2"/>
  <c r="W3376" i="2"/>
  <c r="G3376" i="2"/>
  <c r="I3285" i="2"/>
  <c r="I6286" i="2"/>
  <c r="AC6157" i="2"/>
  <c r="AD6157" i="2" s="1"/>
  <c r="Z2993" i="2"/>
  <c r="J2993" i="2"/>
  <c r="AC2848" i="2"/>
  <c r="U5372" i="2"/>
  <c r="AC5181" i="2"/>
  <c r="AD5181" i="2" s="1"/>
  <c r="I5263" i="2"/>
  <c r="AC4957" i="2"/>
  <c r="AD4957" i="2" s="1"/>
  <c r="P5097" i="2"/>
  <c r="U4926" i="2"/>
  <c r="AC5940" i="2"/>
  <c r="AD5940" i="2" s="1"/>
  <c r="W5907" i="2"/>
  <c r="G5907" i="2"/>
  <c r="AC5866" i="2"/>
  <c r="I5907" i="2"/>
  <c r="AC5540" i="2"/>
  <c r="AB5588" i="2"/>
  <c r="L5588" i="2"/>
  <c r="W5534" i="2"/>
  <c r="G5534" i="2"/>
  <c r="V5450" i="2"/>
  <c r="F5450" i="2"/>
  <c r="AC5446" i="2"/>
  <c r="AD5446" i="2" s="1"/>
  <c r="X5512" i="2"/>
  <c r="H5512" i="2"/>
  <c r="AC5944" i="2"/>
  <c r="AC2672" i="2"/>
  <c r="AC2955" i="2"/>
  <c r="AC2855" i="2"/>
  <c r="AC2438" i="2"/>
  <c r="L1605" i="2"/>
  <c r="AC681" i="2"/>
  <c r="Z272" i="2"/>
  <c r="J272" i="2"/>
  <c r="E329" i="2"/>
  <c r="E838" i="2"/>
  <c r="E777" i="2"/>
  <c r="E1645" i="2"/>
  <c r="E5799" i="2"/>
  <c r="AD5799" i="2" s="1"/>
  <c r="AC524" i="2"/>
  <c r="AC526" i="2" s="1"/>
  <c r="AC500" i="2"/>
  <c r="AC316" i="2"/>
  <c r="AD316" i="2" s="1"/>
  <c r="T208" i="2"/>
  <c r="AC83" i="2"/>
  <c r="AD83" i="2" s="1"/>
  <c r="T927" i="2"/>
  <c r="V838" i="2"/>
  <c r="AC771" i="2"/>
  <c r="AC537" i="2"/>
  <c r="W646" i="2"/>
  <c r="AC626" i="2"/>
  <c r="AD626" i="2" s="1"/>
  <c r="AC1429" i="2"/>
  <c r="AD1429" i="2" s="1"/>
  <c r="AC1415" i="2"/>
  <c r="AD1415" i="2" s="1"/>
  <c r="AC1401" i="2"/>
  <c r="AD1401" i="2" s="1"/>
  <c r="X1446" i="2"/>
  <c r="H1446" i="2"/>
  <c r="AC1309" i="2"/>
  <c r="AD1309" i="2" s="1"/>
  <c r="Z1504" i="2"/>
  <c r="F1504" i="2"/>
  <c r="AC2785" i="2"/>
  <c r="AC2787" i="2" s="1"/>
  <c r="AC2617" i="2"/>
  <c r="AC2619" i="2" s="1"/>
  <c r="W2576" i="2"/>
  <c r="G2576" i="2"/>
  <c r="X2576" i="2"/>
  <c r="H2576" i="2"/>
  <c r="AC2570" i="2"/>
  <c r="L2563" i="2"/>
  <c r="AC2538" i="2"/>
  <c r="T2351" i="2"/>
  <c r="V2254" i="2"/>
  <c r="AC2223" i="2"/>
  <c r="AD2223" i="2" s="1"/>
  <c r="AC6300" i="2"/>
  <c r="V6306" i="2"/>
  <c r="F6306" i="2"/>
  <c r="AC4551" i="2"/>
  <c r="AC4509" i="2"/>
  <c r="AC4365" i="2"/>
  <c r="AD4365" i="2" s="1"/>
  <c r="AC4170" i="2"/>
  <c r="AD4170" i="2" s="1"/>
  <c r="M3762" i="2"/>
  <c r="O3616" i="2"/>
  <c r="AA3376" i="2"/>
  <c r="K3376" i="2"/>
  <c r="M3285" i="2"/>
  <c r="M6286" i="2"/>
  <c r="I2993" i="2"/>
  <c r="N2993" i="2"/>
  <c r="V5372" i="2"/>
  <c r="F5372" i="2"/>
  <c r="AC5303" i="2"/>
  <c r="AD5303" i="2" s="1"/>
  <c r="O5286" i="2"/>
  <c r="X5286" i="2"/>
  <c r="H5286" i="2"/>
  <c r="M5263" i="2"/>
  <c r="Q5157" i="2"/>
  <c r="AC5012" i="2"/>
  <c r="AC5014" i="2" s="1"/>
  <c r="T5097" i="2"/>
  <c r="AC4886" i="2"/>
  <c r="AD4886" i="2" s="1"/>
  <c r="AC4940" i="2"/>
  <c r="I4926" i="2"/>
  <c r="AC5937" i="2"/>
  <c r="AA5907" i="2"/>
  <c r="K5907" i="2"/>
  <c r="AC5876" i="2"/>
  <c r="AD5876" i="2" s="1"/>
  <c r="AC5508" i="2"/>
  <c r="AC5510" i="2" s="1"/>
  <c r="AC5547" i="2"/>
  <c r="AC5471" i="2"/>
  <c r="AC5786" i="2"/>
  <c r="AC3657" i="2"/>
  <c r="AC4383" i="2"/>
  <c r="AC3368" i="2"/>
  <c r="AC3525" i="2"/>
  <c r="AC3469" i="2"/>
  <c r="AC6164" i="2"/>
  <c r="AD6164" i="2" s="1"/>
  <c r="AC2618" i="2"/>
  <c r="AC2620" i="2" s="1"/>
  <c r="AC2303" i="2"/>
  <c r="P1605" i="2"/>
  <c r="AC894" i="2"/>
  <c r="AC866" i="2"/>
  <c r="F1605" i="2"/>
  <c r="AC1539" i="2"/>
  <c r="AD1539" i="2" s="1"/>
  <c r="AC267" i="2"/>
  <c r="AC269" i="2" s="1"/>
  <c r="E140" i="2"/>
  <c r="E2576" i="2"/>
  <c r="E2524" i="2"/>
  <c r="O471" i="2"/>
  <c r="X208" i="2"/>
  <c r="H208" i="2"/>
  <c r="O984" i="2"/>
  <c r="AC939" i="2"/>
  <c r="AD939" i="2" s="1"/>
  <c r="AC903" i="2"/>
  <c r="AC905" i="2" s="1"/>
  <c r="F838" i="2"/>
  <c r="AC643" i="2"/>
  <c r="AA646" i="2"/>
  <c r="K646" i="2"/>
  <c r="AC1311" i="2"/>
  <c r="AC1313" i="2" s="1"/>
  <c r="O2064" i="2"/>
  <c r="Z1790" i="2"/>
  <c r="R1790" i="2"/>
  <c r="J1790" i="2"/>
  <c r="I1543" i="2"/>
  <c r="AC2633" i="2"/>
  <c r="AD2633" i="2" s="1"/>
  <c r="AC2590" i="2"/>
  <c r="AC2286" i="2"/>
  <c r="AD2286" i="2" s="1"/>
  <c r="Z2254" i="2"/>
  <c r="AC4586" i="2"/>
  <c r="AC4428" i="2"/>
  <c r="AD4428" i="2" s="1"/>
  <c r="AC3848" i="2"/>
  <c r="AC3844" i="2"/>
  <c r="AD3844" i="2" s="1"/>
  <c r="AC3797" i="2"/>
  <c r="AC3629" i="2"/>
  <c r="S3616" i="2"/>
  <c r="X3376" i="2"/>
  <c r="H3376" i="2"/>
  <c r="Q3285" i="2"/>
  <c r="Q6286" i="2"/>
  <c r="AC3281" i="2"/>
  <c r="AC3283" i="2" s="1"/>
  <c r="AC2876" i="2"/>
  <c r="AC2813" i="2"/>
  <c r="AC2862" i="2"/>
  <c r="AC5382" i="2"/>
  <c r="AD5382" i="2" s="1"/>
  <c r="AC5174" i="2"/>
  <c r="AD5174" i="2" s="1"/>
  <c r="Q5263" i="2"/>
  <c r="X5097" i="2"/>
  <c r="H5097" i="2"/>
  <c r="M4926" i="2"/>
  <c r="AC5460" i="2"/>
  <c r="AD5460" i="2" s="1"/>
  <c r="AC5660" i="2"/>
  <c r="AC5575" i="2"/>
  <c r="AC5859" i="2"/>
  <c r="AC4982" i="2"/>
  <c r="AC4439" i="2"/>
  <c r="AC2883" i="2"/>
  <c r="X1916" i="2"/>
  <c r="AC623" i="2"/>
  <c r="AC607" i="2"/>
  <c r="G1446" i="2"/>
  <c r="AC268" i="2"/>
  <c r="AC270" i="2" s="1"/>
  <c r="AC5919" i="2"/>
  <c r="S5930" i="2"/>
  <c r="V5907" i="2"/>
  <c r="F5907" i="2"/>
  <c r="AC5903" i="2"/>
  <c r="AC5905" i="2" s="1"/>
  <c r="G5999" i="2"/>
  <c r="AC5848" i="2"/>
  <c r="AD5848" i="2" s="1"/>
  <c r="AB5907" i="2"/>
  <c r="L5907" i="2"/>
  <c r="AC5543" i="2"/>
  <c r="AD5543" i="2" s="1"/>
  <c r="AC5584" i="2"/>
  <c r="AC5586" i="2" s="1"/>
  <c r="X5588" i="2"/>
  <c r="H5588" i="2"/>
  <c r="AC5708" i="2"/>
  <c r="Q5588" i="2"/>
  <c r="R5450" i="2"/>
  <c r="T5512" i="2"/>
  <c r="G5512" i="2"/>
  <c r="AC5523" i="2"/>
  <c r="AC5994" i="2"/>
  <c r="AC5996" i="2" s="1"/>
  <c r="AC5817" i="2"/>
  <c r="P5907" i="2"/>
  <c r="AC5711" i="2"/>
  <c r="AC5635" i="2"/>
  <c r="AD5635" i="2" s="1"/>
  <c r="AC5606" i="2"/>
  <c r="AC5443" i="2"/>
  <c r="AC5995" i="2"/>
  <c r="AC5997" i="2" s="1"/>
  <c r="AC5820" i="2"/>
  <c r="AD5820" i="2" s="1"/>
  <c r="N5907" i="2"/>
  <c r="T5907" i="2"/>
  <c r="AC5507" i="2"/>
  <c r="AC5509" i="2" s="1"/>
  <c r="P5588" i="2"/>
  <c r="AC5520" i="2"/>
  <c r="E5907" i="2"/>
  <c r="AC5649" i="2"/>
  <c r="AD5649" i="2" s="1"/>
  <c r="AC5677" i="2"/>
  <c r="I5588" i="2"/>
  <c r="AC5457" i="2"/>
  <c r="AB5512" i="2"/>
  <c r="L5512" i="2"/>
  <c r="O5450" i="2"/>
  <c r="AC5439" i="2"/>
  <c r="O5930" i="2"/>
  <c r="R5907" i="2"/>
  <c r="AC5873" i="2"/>
  <c r="X5907" i="2"/>
  <c r="H5907" i="2"/>
  <c r="AC5765" i="2"/>
  <c r="AD5765" i="2" s="1"/>
  <c r="AC5583" i="2"/>
  <c r="AC5585" i="2" s="1"/>
  <c r="AC5694" i="2"/>
  <c r="T5588" i="2"/>
  <c r="AC5782" i="2"/>
  <c r="S5610" i="2"/>
  <c r="AC5603" i="2"/>
  <c r="AA5534" i="2"/>
  <c r="K5534" i="2"/>
  <c r="M5588" i="2"/>
  <c r="N5450" i="2"/>
  <c r="P5512" i="2"/>
  <c r="S5450" i="2"/>
  <c r="AC5422" i="2"/>
  <c r="AC5424" i="2" s="1"/>
  <c r="O5427" i="2"/>
  <c r="AC5344" i="2"/>
  <c r="AC5346" i="2" s="1"/>
  <c r="N5348" i="2"/>
  <c r="M5157" i="2"/>
  <c r="S5263" i="2"/>
  <c r="AC5257" i="2"/>
  <c r="AC5259" i="2" s="1"/>
  <c r="N5157" i="2"/>
  <c r="P5263" i="2"/>
  <c r="AC5092" i="2"/>
  <c r="AC5094" i="2" s="1"/>
  <c r="AC5153" i="2"/>
  <c r="AD5153" i="2" s="1"/>
  <c r="AC4872" i="2"/>
  <c r="AD4872" i="2" s="1"/>
  <c r="AC4865" i="2"/>
  <c r="AD4865" i="2" s="1"/>
  <c r="T5372" i="2"/>
  <c r="AC5423" i="2"/>
  <c r="AC5425" i="2" s="1"/>
  <c r="N5372" i="2"/>
  <c r="S5427" i="2"/>
  <c r="AC5296" i="2"/>
  <c r="AD5296" i="2" s="1"/>
  <c r="E5348" i="2"/>
  <c r="AC5343" i="2"/>
  <c r="AC5345" i="2" s="1"/>
  <c r="R5348" i="2"/>
  <c r="W5263" i="2"/>
  <c r="G5263" i="2"/>
  <c r="R5157" i="2"/>
  <c r="T5263" i="2"/>
  <c r="AC5143" i="2"/>
  <c r="AC5109" i="2"/>
  <c r="AD5109" i="2" s="1"/>
  <c r="AC5045" i="2"/>
  <c r="AD5045" i="2" s="1"/>
  <c r="AC5146" i="2"/>
  <c r="AD5146" i="2" s="1"/>
  <c r="AC4921" i="2"/>
  <c r="AC4923" i="2" s="1"/>
  <c r="F5016" i="2"/>
  <c r="X5372" i="2"/>
  <c r="H5372" i="2"/>
  <c r="W5427" i="2"/>
  <c r="G5427" i="2"/>
  <c r="V5348" i="2"/>
  <c r="F5348" i="2"/>
  <c r="AC5256" i="2"/>
  <c r="AC5258" i="2" s="1"/>
  <c r="AA5263" i="2"/>
  <c r="K5263" i="2"/>
  <c r="X5263" i="2"/>
  <c r="H5263" i="2"/>
  <c r="AC5011" i="2"/>
  <c r="AC5013" i="2" s="1"/>
  <c r="AC5070" i="2"/>
  <c r="E4926" i="2"/>
  <c r="F4926" i="2"/>
  <c r="AA5427" i="2"/>
  <c r="K5427" i="2"/>
  <c r="S5286" i="2"/>
  <c r="AC5361" i="2"/>
  <c r="Z5348" i="2"/>
  <c r="J5348" i="2"/>
  <c r="AC5188" i="2"/>
  <c r="AD5188" i="2" s="1"/>
  <c r="AC5164" i="2"/>
  <c r="AC5167" i="2"/>
  <c r="AD5167" i="2" s="1"/>
  <c r="O5263" i="2"/>
  <c r="AB5263" i="2"/>
  <c r="L5263" i="2"/>
  <c r="AC5052" i="2"/>
  <c r="AC5087" i="2"/>
  <c r="AD5087" i="2" s="1"/>
  <c r="AC5042" i="2"/>
  <c r="AC3722" i="2"/>
  <c r="AC4655" i="2"/>
  <c r="AD4655" i="2" s="1"/>
  <c r="Q6306" i="2"/>
  <c r="R6306" i="2"/>
  <c r="AC6303" i="2"/>
  <c r="AC6314" i="2"/>
  <c r="AD6314" i="2" s="1"/>
  <c r="AC4608" i="2"/>
  <c r="AC4610" i="2" s="1"/>
  <c r="AC4600" i="2"/>
  <c r="AC4609" i="2"/>
  <c r="AC4611" i="2" s="1"/>
  <c r="AC4544" i="2"/>
  <c r="AC4393" i="2"/>
  <c r="AD4393" i="2" s="1"/>
  <c r="T4613" i="2"/>
  <c r="M4613" i="2"/>
  <c r="AC4362" i="2"/>
  <c r="N4613" i="2"/>
  <c r="W4613" i="2"/>
  <c r="G4613" i="2"/>
  <c r="X4194" i="2"/>
  <c r="H4194" i="2"/>
  <c r="M4194" i="2"/>
  <c r="W3762" i="2"/>
  <c r="G3762" i="2"/>
  <c r="AC3754" i="2"/>
  <c r="P3762" i="2"/>
  <c r="AC3719" i="2"/>
  <c r="U3762" i="2"/>
  <c r="E3762" i="2"/>
  <c r="W3616" i="2"/>
  <c r="G3616" i="2"/>
  <c r="O3376" i="2"/>
  <c r="P3376" i="2"/>
  <c r="AC3794" i="2"/>
  <c r="M3376" i="2"/>
  <c r="V3376" i="2"/>
  <c r="F3376" i="2"/>
  <c r="AC6282" i="2"/>
  <c r="AC6284" i="2" s="1"/>
  <c r="M2993" i="2"/>
  <c r="T6286" i="2"/>
  <c r="V2993" i="2"/>
  <c r="F2993" i="2"/>
  <c r="X3285" i="2"/>
  <c r="H3285" i="2"/>
  <c r="AB2827" i="2"/>
  <c r="L2827" i="2"/>
  <c r="V2924" i="2"/>
  <c r="F2924" i="2"/>
  <c r="I2827" i="2"/>
  <c r="O2924" i="2"/>
  <c r="AC3322" i="2"/>
  <c r="U6306" i="2"/>
  <c r="E6306" i="2"/>
  <c r="AC4456" i="2"/>
  <c r="AD4456" i="2" s="1"/>
  <c r="X4613" i="2"/>
  <c r="H4613" i="2"/>
  <c r="Q4613" i="2"/>
  <c r="R4613" i="2"/>
  <c r="AA4613" i="2"/>
  <c r="K4613" i="2"/>
  <c r="AC4090" i="2"/>
  <c r="AB4194" i="2"/>
  <c r="L4194" i="2"/>
  <c r="AC3984" i="2"/>
  <c r="AD3984" i="2" s="1"/>
  <c r="Q4194" i="2"/>
  <c r="AC3806" i="2"/>
  <c r="AC3851" i="2"/>
  <c r="AD3851" i="2" s="1"/>
  <c r="AC3809" i="2"/>
  <c r="AD3809" i="2" s="1"/>
  <c r="AA3762" i="2"/>
  <c r="K3762" i="2"/>
  <c r="T3762" i="2"/>
  <c r="AC3693" i="2"/>
  <c r="AC3695" i="2" s="1"/>
  <c r="I3762" i="2"/>
  <c r="AA3616" i="2"/>
  <c r="K3616" i="2"/>
  <c r="S3376" i="2"/>
  <c r="AC3430" i="2"/>
  <c r="AD3430" i="2" s="1"/>
  <c r="T3376" i="2"/>
  <c r="Q3376" i="2"/>
  <c r="Z3376" i="2"/>
  <c r="J3376" i="2"/>
  <c r="AC6213" i="2"/>
  <c r="AD6213" i="2" s="1"/>
  <c r="Q2993" i="2"/>
  <c r="AC6281" i="2"/>
  <c r="AC6283" i="2" s="1"/>
  <c r="X6286" i="2"/>
  <c r="H6286" i="2"/>
  <c r="AB3285" i="2"/>
  <c r="L3285" i="2"/>
  <c r="AC2841" i="2"/>
  <c r="Z2924" i="2"/>
  <c r="J2924" i="2"/>
  <c r="S2924" i="2"/>
  <c r="AC2816" i="2"/>
  <c r="AD2816" i="2" s="1"/>
  <c r="E4613" i="2"/>
  <c r="AC4313" i="2"/>
  <c r="AD4313" i="2" s="1"/>
  <c r="E4194" i="2"/>
  <c r="AC4073" i="2"/>
  <c r="AD4073" i="2" s="1"/>
  <c r="AC4400" i="2"/>
  <c r="AD4400" i="2" s="1"/>
  <c r="AB4613" i="2"/>
  <c r="L4613" i="2"/>
  <c r="U4613" i="2"/>
  <c r="V4613" i="2"/>
  <c r="F4613" i="2"/>
  <c r="AC4264" i="2"/>
  <c r="O4613" i="2"/>
  <c r="AC4189" i="2"/>
  <c r="AC4191" i="2" s="1"/>
  <c r="P4194" i="2"/>
  <c r="AC4070" i="2"/>
  <c r="AC4190" i="2"/>
  <c r="AC4192" i="2" s="1"/>
  <c r="U4194" i="2"/>
  <c r="AC3632" i="2"/>
  <c r="AD3632" i="2" s="1"/>
  <c r="AC3602" i="2"/>
  <c r="AC3694" i="2"/>
  <c r="AC3696" i="2" s="1"/>
  <c r="AC3521" i="2"/>
  <c r="AD3521" i="2" s="1"/>
  <c r="AC3395" i="2"/>
  <c r="AD3395" i="2" s="1"/>
  <c r="AC3319" i="2"/>
  <c r="AC3049" i="2"/>
  <c r="AD3049" i="2" s="1"/>
  <c r="AB6286" i="2"/>
  <c r="L6286" i="2"/>
  <c r="P3285" i="2"/>
  <c r="AC2919" i="2"/>
  <c r="AC2921" i="2" s="1"/>
  <c r="AC2920" i="2"/>
  <c r="AC2922" i="2" s="1"/>
  <c r="AC2844" i="2"/>
  <c r="AD2844" i="2" s="1"/>
  <c r="N2924" i="2"/>
  <c r="W2924" i="2"/>
  <c r="G2924" i="2"/>
  <c r="AC3605" i="2"/>
  <c r="AC6311" i="2"/>
  <c r="AC6338" i="2"/>
  <c r="AC6340" i="2" s="1"/>
  <c r="AC4828" i="2"/>
  <c r="AC6339" i="2"/>
  <c r="AC6341" i="2" s="1"/>
  <c r="AC4561" i="2"/>
  <c r="AD4561" i="2" s="1"/>
  <c r="P4613" i="2"/>
  <c r="I4613" i="2"/>
  <c r="Z4613" i="2"/>
  <c r="J4613" i="2"/>
  <c r="S4613" i="2"/>
  <c r="AC4093" i="2"/>
  <c r="AD4093" i="2" s="1"/>
  <c r="T4194" i="2"/>
  <c r="I4194" i="2"/>
  <c r="AC3893" i="2"/>
  <c r="AD3893" i="2" s="1"/>
  <c r="AC3963" i="2"/>
  <c r="AD3963" i="2" s="1"/>
  <c r="AC3816" i="2"/>
  <c r="AD3816" i="2" s="1"/>
  <c r="AC3830" i="2"/>
  <c r="AD3830" i="2" s="1"/>
  <c r="AC3098" i="2"/>
  <c r="AD3098" i="2" s="1"/>
  <c r="AC3014" i="2"/>
  <c r="AD3014" i="2" s="1"/>
  <c r="AC6178" i="2"/>
  <c r="P6286" i="2"/>
  <c r="T3285" i="2"/>
  <c r="AC2948" i="2"/>
  <c r="AC2951" i="2"/>
  <c r="X2827" i="2"/>
  <c r="H2827" i="2"/>
  <c r="R2924" i="2"/>
  <c r="U2827" i="2"/>
  <c r="E2827" i="2"/>
  <c r="AA2924" i="2"/>
  <c r="K2924" i="2"/>
  <c r="AC2738" i="2"/>
  <c r="AD2738" i="2" s="1"/>
  <c r="AA2692" i="2"/>
  <c r="K2692" i="2"/>
  <c r="X2692" i="2"/>
  <c r="H2692" i="2"/>
  <c r="O2524" i="2"/>
  <c r="AC2417" i="2"/>
  <c r="V2563" i="2"/>
  <c r="F2563" i="2"/>
  <c r="H2563" i="2"/>
  <c r="AC2397" i="2"/>
  <c r="AD2397" i="2" s="1"/>
  <c r="W2488" i="2"/>
  <c r="G2488" i="2"/>
  <c r="F2289" i="2"/>
  <c r="T2488" i="2"/>
  <c r="S2289" i="2"/>
  <c r="AC2220" i="2"/>
  <c r="AC2183" i="2"/>
  <c r="AD2183" i="2" s="1"/>
  <c r="AC2159" i="2"/>
  <c r="H2351" i="2"/>
  <c r="AA2173" i="2"/>
  <c r="F2254" i="2"/>
  <c r="AC2513" i="2"/>
  <c r="AD2513" i="2" s="1"/>
  <c r="AC2687" i="2"/>
  <c r="AC2689" i="2" s="1"/>
  <c r="O2692" i="2"/>
  <c r="AB2692" i="2"/>
  <c r="L2692" i="2"/>
  <c r="H2622" i="2"/>
  <c r="S2524" i="2"/>
  <c r="AC2552" i="2"/>
  <c r="Z2563" i="2"/>
  <c r="J2563" i="2"/>
  <c r="AC2299" i="2"/>
  <c r="AD2299" i="2" s="1"/>
  <c r="AC2394" i="2"/>
  <c r="AA2488" i="2"/>
  <c r="K2488" i="2"/>
  <c r="X2488" i="2"/>
  <c r="H2488" i="2"/>
  <c r="AC2714" i="2"/>
  <c r="AC2688" i="2"/>
  <c r="AC2690" i="2" s="1"/>
  <c r="S2692" i="2"/>
  <c r="P2692" i="2"/>
  <c r="AB2524" i="2"/>
  <c r="L2524" i="2"/>
  <c r="N2563" i="2"/>
  <c r="AC2420" i="2"/>
  <c r="AD2420" i="2" s="1"/>
  <c r="O2488" i="2"/>
  <c r="AC2346" i="2"/>
  <c r="AC2348" i="2" s="1"/>
  <c r="AB2488" i="2"/>
  <c r="L2488" i="2"/>
  <c r="E2488" i="2"/>
  <c r="AC2717" i="2"/>
  <c r="E2790" i="2"/>
  <c r="E2254" i="2"/>
  <c r="AC2162" i="2"/>
  <c r="AC2654" i="2"/>
  <c r="W2692" i="2"/>
  <c r="G2692" i="2"/>
  <c r="T2692" i="2"/>
  <c r="AC2469" i="2"/>
  <c r="AD2469" i="2" s="1"/>
  <c r="AC2555" i="2"/>
  <c r="AD2555" i="2" s="1"/>
  <c r="R2563" i="2"/>
  <c r="AC2483" i="2"/>
  <c r="AC2485" i="2" s="1"/>
  <c r="S2488" i="2"/>
  <c r="P2488" i="2"/>
  <c r="AC2380" i="2"/>
  <c r="AC2347" i="2"/>
  <c r="AC2349" i="2" s="1"/>
  <c r="AC2283" i="2"/>
  <c r="AC2383" i="2"/>
  <c r="AD2383" i="2" s="1"/>
  <c r="AA2064" i="2"/>
  <c r="K2064" i="2"/>
  <c r="X2064" i="2"/>
  <c r="H2064" i="2"/>
  <c r="M2064" i="2"/>
  <c r="AC1835" i="2"/>
  <c r="AD1835" i="2" s="1"/>
  <c r="N1880" i="2"/>
  <c r="AC1754" i="2"/>
  <c r="AD1754" i="2" s="1"/>
  <c r="AC1786" i="2"/>
  <c r="AC1788" i="2" s="1"/>
  <c r="AB1745" i="2"/>
  <c r="T1745" i="2"/>
  <c r="AA1605" i="2"/>
  <c r="K1605" i="2"/>
  <c r="L2135" i="2"/>
  <c r="AC2053" i="2"/>
  <c r="AC1912" i="2"/>
  <c r="AD1912" i="2" s="1"/>
  <c r="R1880" i="2"/>
  <c r="AC1664" i="2"/>
  <c r="AD1664" i="2" s="1"/>
  <c r="E1790" i="2"/>
  <c r="AC1553" i="2"/>
  <c r="O1605" i="2"/>
  <c r="E1985" i="2"/>
  <c r="AC1905" i="2"/>
  <c r="E2135" i="2"/>
  <c r="V1880" i="2"/>
  <c r="F1880" i="2"/>
  <c r="X1745" i="2"/>
  <c r="AC1742" i="2"/>
  <c r="S1605" i="2"/>
  <c r="E1880" i="2"/>
  <c r="AC1815" i="2"/>
  <c r="AD1815" i="2" s="1"/>
  <c r="AC1875" i="2"/>
  <c r="AC1877" i="2" s="1"/>
  <c r="AC1870" i="2"/>
  <c r="AD1870" i="2" s="1"/>
  <c r="Z1880" i="2"/>
  <c r="J1880" i="2"/>
  <c r="AC1600" i="2"/>
  <c r="AC1602" i="2" s="1"/>
  <c r="AC1601" i="2"/>
  <c r="AC1603" i="2" s="1"/>
  <c r="W1605" i="2"/>
  <c r="G1605" i="2"/>
  <c r="AC1634" i="2"/>
  <c r="E1446" i="2"/>
  <c r="AC1500" i="2"/>
  <c r="AC1502" i="2" s="1"/>
  <c r="U1459" i="2"/>
  <c r="M1459" i="2"/>
  <c r="E1459" i="2"/>
  <c r="AB1446" i="2"/>
  <c r="L1446" i="2"/>
  <c r="M1349" i="2"/>
  <c r="AC1338" i="2"/>
  <c r="AD1338" i="2" s="1"/>
  <c r="AC1442" i="2"/>
  <c r="AC1444" i="2" s="1"/>
  <c r="F1319" i="2"/>
  <c r="P1459" i="2"/>
  <c r="AC1499" i="2"/>
  <c r="AC1501" i="2" s="1"/>
  <c r="AC1456" i="2"/>
  <c r="AC1441" i="2"/>
  <c r="AC1443" i="2" s="1"/>
  <c r="AC1387" i="2"/>
  <c r="AD1387" i="2" s="1"/>
  <c r="AC1380" i="2"/>
  <c r="AD1380" i="2" s="1"/>
  <c r="AC1366" i="2"/>
  <c r="AD1366" i="2" s="1"/>
  <c r="P1446" i="2"/>
  <c r="J1504" i="2"/>
  <c r="Q1349" i="2"/>
  <c r="AC1130" i="2"/>
  <c r="V1504" i="2"/>
  <c r="AC1359" i="2"/>
  <c r="AD1359" i="2" s="1"/>
  <c r="Q1459" i="2"/>
  <c r="I1459" i="2"/>
  <c r="T1446" i="2"/>
  <c r="U1349" i="2"/>
  <c r="AC1267" i="2"/>
  <c r="I1349" i="2"/>
  <c r="AC1015" i="2"/>
  <c r="AC1017" i="2" s="1"/>
  <c r="R984" i="2"/>
  <c r="AA927" i="2"/>
  <c r="K927" i="2"/>
  <c r="S984" i="2"/>
  <c r="AB927" i="2"/>
  <c r="L927" i="2"/>
  <c r="G1020" i="2"/>
  <c r="H970" i="2"/>
  <c r="AC809" i="2"/>
  <c r="AC811" i="2" s="1"/>
  <c r="R838" i="2"/>
  <c r="P907" i="2"/>
  <c r="H777" i="2"/>
  <c r="AC656" i="2"/>
  <c r="AD656" i="2" s="1"/>
  <c r="AC551" i="2"/>
  <c r="AD551" i="2" s="1"/>
  <c r="I543" i="2"/>
  <c r="Q777" i="2"/>
  <c r="AC756" i="2"/>
  <c r="AD756" i="2" s="1"/>
  <c r="AC637" i="2"/>
  <c r="R613" i="2"/>
  <c r="T701" i="2"/>
  <c r="R543" i="2"/>
  <c r="S580" i="2"/>
  <c r="G646" i="2"/>
  <c r="E764" i="2"/>
  <c r="AC603" i="2"/>
  <c r="AC936" i="2"/>
  <c r="P927" i="2"/>
  <c r="AC848" i="2"/>
  <c r="AD848" i="2" s="1"/>
  <c r="T907" i="2"/>
  <c r="AC825" i="2"/>
  <c r="AC981" i="2"/>
  <c r="AC575" i="2"/>
  <c r="AC577" i="2" s="1"/>
  <c r="X701" i="2"/>
  <c r="H701" i="2"/>
  <c r="W580" i="2"/>
  <c r="G580" i="2"/>
  <c r="E907" i="2"/>
  <c r="AC540" i="2"/>
  <c r="E701" i="2"/>
  <c r="AC902" i="2"/>
  <c r="AC904" i="2" s="1"/>
  <c r="Z838" i="2"/>
  <c r="X907" i="2"/>
  <c r="H907" i="2"/>
  <c r="P777" i="2"/>
  <c r="AB701" i="2"/>
  <c r="L701" i="2"/>
  <c r="AA580" i="2"/>
  <c r="K580" i="2"/>
  <c r="AC828" i="2"/>
  <c r="AC640" i="2"/>
  <c r="E580" i="2"/>
  <c r="E970" i="2"/>
  <c r="AC924" i="2"/>
  <c r="AC921" i="2"/>
  <c r="AC978" i="2"/>
  <c r="AA907" i="2"/>
  <c r="AC785" i="2"/>
  <c r="AB907" i="2"/>
  <c r="L907" i="2"/>
  <c r="AC696" i="2"/>
  <c r="AC698" i="2" s="1"/>
  <c r="AC697" i="2"/>
  <c r="AC699" i="2" s="1"/>
  <c r="P701" i="2"/>
  <c r="O580" i="2"/>
  <c r="G529" i="2"/>
  <c r="F329" i="2"/>
  <c r="W471" i="2"/>
  <c r="G471" i="2"/>
  <c r="AA329" i="2"/>
  <c r="K329" i="2"/>
  <c r="T471" i="2"/>
  <c r="T257" i="2"/>
  <c r="T272" i="2" s="1"/>
  <c r="I257" i="2"/>
  <c r="I272" i="2" s="1"/>
  <c r="P272" i="2"/>
  <c r="AC156" i="2"/>
  <c r="AC114" i="2"/>
  <c r="AC116" i="2" s="1"/>
  <c r="M272" i="2"/>
  <c r="AC177" i="2"/>
  <c r="AD177" i="2" s="1"/>
  <c r="AA208" i="2"/>
  <c r="K208" i="2"/>
  <c r="F119" i="2"/>
  <c r="AC32" i="2"/>
  <c r="AD32" i="2" s="1"/>
  <c r="E54" i="2"/>
  <c r="AA471" i="2"/>
  <c r="K471" i="2"/>
  <c r="X471" i="2"/>
  <c r="H471" i="2"/>
  <c r="X257" i="2"/>
  <c r="X272" i="2" s="1"/>
  <c r="H257" i="2"/>
  <c r="H272" i="2" s="1"/>
  <c r="Q272" i="2"/>
  <c r="AC203" i="2"/>
  <c r="AC205" i="2" s="1"/>
  <c r="O208" i="2"/>
  <c r="AC115" i="2"/>
  <c r="AC117" i="2" s="1"/>
  <c r="AB257" i="2"/>
  <c r="AB272" i="2" s="1"/>
  <c r="L257" i="2"/>
  <c r="U272" i="2"/>
  <c r="S208" i="2"/>
  <c r="AC525" i="2"/>
  <c r="AC527" i="2" s="1"/>
  <c r="AC309" i="2"/>
  <c r="AC464" i="2"/>
  <c r="AC466" i="2" s="1"/>
  <c r="S471" i="2"/>
  <c r="AC392" i="2"/>
  <c r="AD392" i="2" s="1"/>
  <c r="P471" i="2"/>
  <c r="AC236" i="2"/>
  <c r="W208" i="2"/>
  <c r="G208" i="2"/>
  <c r="E208" i="2"/>
  <c r="AC3580" i="2" l="1"/>
  <c r="AD3722" i="2"/>
  <c r="AC4036" i="2"/>
  <c r="AD777" i="2"/>
  <c r="AD5372" i="2"/>
  <c r="AD613" i="2"/>
  <c r="AD4855" i="2"/>
  <c r="AD2524" i="2"/>
  <c r="AD3616" i="2"/>
  <c r="AD543" i="2"/>
  <c r="AD140" i="2"/>
  <c r="AD5534" i="2"/>
  <c r="AD2401" i="2"/>
  <c r="AD1825" i="2"/>
  <c r="AD6168" i="2"/>
  <c r="AD5157" i="2"/>
  <c r="AD5286" i="2"/>
  <c r="AD1543" i="2"/>
  <c r="AD2173" i="2"/>
  <c r="AD1459" i="2"/>
  <c r="AD2289" i="2"/>
  <c r="AD2827" i="2"/>
  <c r="AD838" i="2"/>
  <c r="AD2993" i="2"/>
  <c r="AD5450" i="2"/>
  <c r="AD2064" i="2"/>
  <c r="AD927" i="2"/>
  <c r="AD1916" i="2"/>
  <c r="AD5930" i="2"/>
  <c r="AD2644" i="2"/>
  <c r="AD5036" i="2"/>
  <c r="AD329" i="2"/>
  <c r="AD3376" i="2"/>
  <c r="AD6306" i="2"/>
  <c r="AD2576" i="2"/>
  <c r="AD1645" i="2"/>
  <c r="AD984" i="2"/>
  <c r="AD2728" i="2"/>
  <c r="AD4339" i="2"/>
  <c r="AD1745" i="2"/>
  <c r="AD5610" i="2"/>
  <c r="AD4084" i="2"/>
  <c r="AD1349" i="2"/>
  <c r="AD4947" i="2"/>
  <c r="AD3762" i="2"/>
  <c r="AD3322" i="2"/>
  <c r="AC5754" i="2"/>
  <c r="AC764" i="2"/>
  <c r="AC2622" i="2"/>
  <c r="AC4831" i="2"/>
  <c r="AC5016" i="2"/>
  <c r="AC5348" i="2"/>
  <c r="AC54" i="2"/>
  <c r="AC119" i="2"/>
  <c r="AC272" i="2"/>
  <c r="AD236" i="2"/>
  <c r="AC471" i="2"/>
  <c r="AD309" i="2"/>
  <c r="AC814" i="2"/>
  <c r="AD785" i="2"/>
  <c r="AC646" i="2"/>
  <c r="AD640" i="2"/>
  <c r="AC580" i="2"/>
  <c r="AD540" i="2"/>
  <c r="AC1319" i="2"/>
  <c r="AD1267" i="2"/>
  <c r="AC1725" i="2"/>
  <c r="AD1634" i="2"/>
  <c r="AC2135" i="2"/>
  <c r="AD2053" i="2"/>
  <c r="AC3285" i="2"/>
  <c r="AD2951" i="2"/>
  <c r="AC6286" i="2"/>
  <c r="AD6178" i="2"/>
  <c r="AC3698" i="2"/>
  <c r="AD3605" i="2"/>
  <c r="AC6343" i="2"/>
  <c r="AD6303" i="2"/>
  <c r="AC5907" i="2"/>
  <c r="AD5782" i="2"/>
  <c r="AD5711" i="2"/>
  <c r="AC5588" i="2"/>
  <c r="AD5523" i="2"/>
  <c r="AC5999" i="2"/>
  <c r="AD5919" i="2"/>
  <c r="AC529" i="2"/>
  <c r="AD500" i="2"/>
  <c r="AC257" i="2"/>
  <c r="AD257" i="2" s="1"/>
  <c r="AC2351" i="2"/>
  <c r="AC1020" i="2"/>
  <c r="AD981" i="2"/>
  <c r="AC1985" i="2"/>
  <c r="AD1905" i="2"/>
  <c r="AC1605" i="2"/>
  <c r="AD1553" i="2"/>
  <c r="AC208" i="2"/>
  <c r="AD156" i="2"/>
  <c r="AC2254" i="2"/>
  <c r="AD2162" i="2"/>
  <c r="AC5427" i="2"/>
  <c r="AD5361" i="2"/>
  <c r="AC5512" i="2"/>
  <c r="AD5439" i="2"/>
  <c r="AC5680" i="2"/>
  <c r="AD5606" i="2"/>
  <c r="AC4926" i="2"/>
  <c r="AC970" i="2"/>
  <c r="AD924" i="2"/>
  <c r="AC907" i="2"/>
  <c r="AD828" i="2"/>
  <c r="AC701" i="2"/>
  <c r="AD603" i="2"/>
  <c r="AC1317" i="2"/>
  <c r="AD1130" i="2"/>
  <c r="AC1504" i="2"/>
  <c r="AD1456" i="2"/>
  <c r="AC1790" i="2"/>
  <c r="AD1742" i="2"/>
  <c r="AC2692" i="2"/>
  <c r="AD2654" i="2"/>
  <c r="AC2790" i="2"/>
  <c r="AD2717" i="2"/>
  <c r="AC4288" i="2"/>
  <c r="AD4264" i="2"/>
  <c r="AC5097" i="2"/>
  <c r="AD5052" i="2"/>
  <c r="AC5263" i="2"/>
  <c r="AC4194" i="2"/>
  <c r="AC2924" i="2"/>
  <c r="AC4613" i="2"/>
  <c r="AC2488" i="2"/>
  <c r="AC2563" i="2"/>
  <c r="AC1880" i="2"/>
  <c r="AC1446" i="2"/>
  <c r="L272" i="2"/>
  <c r="R2025" i="2" l="1"/>
  <c r="Q2025" i="2"/>
  <c r="U2025" i="2"/>
  <c r="I2025" i="2"/>
  <c r="E2025" i="2"/>
  <c r="AC2023" i="2"/>
  <c r="M2025" i="2"/>
  <c r="S2025" i="2"/>
  <c r="H2025" i="2"/>
  <c r="Z2025" i="2"/>
  <c r="L2025" i="2"/>
  <c r="O2025" i="2"/>
  <c r="F2025" i="2"/>
  <c r="X2025" i="2"/>
  <c r="L2028" i="2"/>
  <c r="T2028" i="2"/>
  <c r="T2025" i="2"/>
  <c r="Z2028" i="2"/>
  <c r="X2028" i="2"/>
  <c r="AB2025" i="2"/>
  <c r="AB2028" i="2"/>
  <c r="AA2025" i="2"/>
  <c r="W2028" i="2"/>
  <c r="W2025" i="2"/>
  <c r="AA2028" i="2"/>
  <c r="G2028" i="2"/>
  <c r="G2025" i="2"/>
  <c r="P2025" i="2"/>
  <c r="S2028" i="2"/>
  <c r="U2028" i="2"/>
  <c r="R2028" i="2"/>
  <c r="J2025" i="2"/>
  <c r="Q2028" i="2"/>
  <c r="K2028" i="2"/>
  <c r="K2025" i="2"/>
  <c r="V2025" i="2"/>
  <c r="V2028" i="2"/>
  <c r="P2028" i="2"/>
  <c r="J2028" i="2"/>
  <c r="O2028" i="2"/>
  <c r="N2025" i="2"/>
  <c r="N2028" i="2"/>
  <c r="E2028" i="2"/>
  <c r="I2028" i="2"/>
  <c r="M2028" i="2"/>
  <c r="H2028" i="2"/>
  <c r="F2028" i="2"/>
  <c r="AC2028" i="2" l="1"/>
  <c r="AD2028" i="2" s="1"/>
</calcChain>
</file>

<file path=xl/sharedStrings.xml><?xml version="1.0" encoding="utf-8"?>
<sst xmlns="http://schemas.openxmlformats.org/spreadsheetml/2006/main" count="13845" uniqueCount="1447">
  <si>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</si>
  <si>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</si>
  <si>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</si>
  <si>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</si>
  <si>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</si>
  <si>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</si>
  <si>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</si>
  <si>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</si>
  <si>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</si>
  <si>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</si>
  <si>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</si>
  <si>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</si>
  <si>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</si>
  <si>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</si>
  <si>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</si>
  <si>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</si>
  <si>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</si>
  <si>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</si>
  <si>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</si>
  <si>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</si>
  <si>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</si>
  <si>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</si>
  <si>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U, кВ</t>
  </si>
  <si>
    <t>яч.10д</t>
  </si>
  <si>
    <t>яч.11д</t>
  </si>
  <si>
    <t>яч.12д</t>
  </si>
  <si>
    <t>Резерв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</si>
  <si>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</si>
  <si>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</si>
  <si>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</si>
  <si>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</si>
  <si>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</si>
  <si>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</si>
  <si>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</si>
  <si>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</si>
  <si>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</si>
  <si>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</si>
  <si>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</si>
  <si>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</si>
  <si>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</si>
  <si>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</si>
  <si>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</si>
  <si>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</si>
  <si>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</si>
  <si>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</si>
  <si>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</si>
  <si>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</si>
  <si>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</si>
  <si>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</si>
  <si>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</si>
  <si>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</si>
  <si>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</si>
  <si>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</si>
  <si>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</si>
  <si>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</si>
  <si>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</si>
  <si>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</si>
  <si>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</si>
  <si>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</si>
  <si>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</si>
  <si>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</si>
  <si>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</si>
  <si>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</si>
  <si>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ОСШ-110</t>
  </si>
  <si>
    <t>Небаланс мощностей 110 кВ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</si>
  <si>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</si>
  <si>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</si>
  <si>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</si>
  <si>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</si>
  <si>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</si>
  <si>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</si>
  <si>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</si>
  <si>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ПС Помоздино 110/10 кВ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</si>
  <si>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</si>
  <si>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</si>
  <si>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</si>
  <si>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</si>
  <si>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</si>
  <si>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</si>
  <si>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</si>
  <si>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</si>
  <si>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</si>
  <si>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</si>
  <si>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</si>
  <si>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</si>
  <si>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</si>
  <si>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</si>
  <si>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</si>
  <si>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</si>
  <si>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</si>
  <si>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</si>
  <si>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</si>
  <si>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</si>
  <si>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</si>
  <si>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</si>
  <si>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</si>
  <si>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</si>
  <si>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</si>
  <si>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</si>
  <si>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</si>
  <si>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</si>
  <si>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</si>
  <si>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</si>
  <si>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</si>
  <si>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</si>
  <si>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</si>
  <si>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</si>
  <si>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</si>
  <si>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</si>
  <si>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</si>
  <si>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</si>
  <si>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</si>
  <si>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</si>
  <si>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</si>
  <si>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</si>
  <si>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</si>
  <si>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</si>
  <si>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</si>
  <si>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</si>
  <si>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</si>
  <si>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</si>
  <si>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</si>
  <si>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</si>
  <si>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</si>
  <si>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Ношуль</t>
  </si>
  <si>
    <t>Мураши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</si>
  <si>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</si>
  <si>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</si>
  <si>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</si>
  <si>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</si>
  <si>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</si>
  <si>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</si>
  <si>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</si>
  <si>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</si>
  <si>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</si>
  <si>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резерв</t>
  </si>
  <si>
    <t>ПС Ношуль 110/10 кВ</t>
  </si>
  <si>
    <t>яч.6Д</t>
  </si>
  <si>
    <t>ПС Объячево, яч.5д, ТХН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</si>
  <si>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</si>
  <si>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</si>
  <si>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</si>
  <si>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</si>
  <si>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</si>
  <si>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</si>
  <si>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</si>
  <si>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</si>
  <si>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</si>
  <si>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</si>
  <si>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</si>
  <si>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</si>
  <si>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</si>
  <si>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</si>
  <si>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</si>
  <si>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</si>
  <si>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</si>
  <si>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</si>
  <si>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</si>
  <si>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</si>
  <si>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</si>
  <si>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</si>
  <si>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</si>
  <si>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</si>
  <si>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</si>
  <si>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</si>
  <si>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</si>
  <si>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</si>
  <si>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</si>
  <si>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</si>
  <si>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</si>
  <si>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</si>
  <si>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</si>
  <si>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</si>
  <si>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</si>
  <si>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</si>
  <si>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</si>
  <si>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</si>
  <si>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</si>
  <si>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</si>
  <si>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</si>
  <si>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</si>
  <si>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</si>
  <si>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</si>
  <si>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</si>
  <si>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</si>
  <si>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</si>
  <si>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</si>
  <si>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</si>
  <si>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</si>
  <si>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</si>
  <si>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</si>
  <si>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</si>
  <si>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</si>
  <si>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</si>
  <si>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</si>
  <si>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</si>
  <si>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</si>
  <si>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</si>
  <si>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</si>
  <si>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</si>
  <si>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</si>
  <si>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</si>
  <si>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</si>
  <si>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</si>
  <si>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</si>
  <si>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</si>
  <si>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</si>
  <si>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</si>
  <si>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</si>
  <si>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</si>
  <si>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</si>
  <si>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</si>
  <si>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</si>
  <si>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</si>
  <si>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</si>
  <si>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</si>
  <si>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</si>
  <si>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</si>
  <si>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</si>
  <si>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</si>
  <si>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</si>
  <si>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</si>
  <si>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</si>
  <si>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</si>
  <si>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</si>
  <si>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</si>
  <si>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</si>
  <si>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</si>
  <si>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</si>
  <si>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</si>
  <si>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</si>
  <si>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</si>
  <si>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</si>
  <si>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</si>
  <si>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</si>
  <si>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</si>
  <si>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</si>
  <si>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</si>
  <si>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</si>
  <si>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</si>
  <si>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</si>
  <si>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</si>
  <si>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</si>
  <si>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</si>
  <si>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Загрузка подстанции, кВар</t>
  </si>
  <si>
    <t>Богородск КРС, котельная</t>
  </si>
  <si>
    <t>Нившера</t>
  </si>
  <si>
    <t>Троицк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</si>
  <si>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</si>
  <si>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</si>
  <si>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</si>
  <si>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</si>
  <si>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</si>
  <si>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</si>
  <si>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</si>
  <si>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</si>
  <si>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</si>
  <si>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</si>
  <si>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</si>
  <si>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</si>
  <si>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</si>
  <si>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</si>
  <si>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</si>
  <si>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</si>
  <si>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</si>
  <si>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ПС Приозёрная 110/10 кВ</t>
  </si>
  <si>
    <t>Важкурья</t>
  </si>
  <si>
    <t>яч.11д отдача</t>
  </si>
  <si>
    <t>Аджером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</si>
  <si>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</si>
  <si>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</si>
  <si>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</si>
  <si>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</si>
  <si>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</si>
  <si>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</si>
  <si>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</si>
  <si>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</si>
  <si>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Подъельск</t>
  </si>
  <si>
    <t>яч.7д (отдача)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</si>
  <si>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</si>
  <si>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</si>
  <si>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</si>
  <si>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</si>
  <si>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</si>
  <si>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ВЛ-182 приём</t>
  </si>
  <si>
    <t>ВЛ-183 приём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</si>
  <si>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</si>
  <si>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</si>
  <si>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</si>
  <si>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</si>
  <si>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</si>
  <si>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</si>
  <si>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</si>
  <si>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</si>
  <si>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</si>
  <si>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</si>
  <si>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</si>
  <si>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</si>
  <si>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</si>
  <si>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</si>
  <si>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</si>
  <si>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</si>
  <si>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</si>
  <si>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</si>
  <si>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Тракт</t>
  </si>
  <si>
    <t>ВЛ 30</t>
  </si>
  <si>
    <t>Железнодорожная</t>
  </si>
  <si>
    <t>Отходящие ВЛ 35 кВ, ИТОГО</t>
  </si>
  <si>
    <t>РУ 6 кВ</t>
  </si>
  <si>
    <t>КОС ДВП</t>
  </si>
  <si>
    <t>яч.15ш</t>
  </si>
  <si>
    <t>п.Ачим, РРС</t>
  </si>
  <si>
    <t>Очистные ДВП</t>
  </si>
  <si>
    <t>яч.6ш</t>
  </si>
  <si>
    <t>Отходящие ВЛ 6 кВ</t>
  </si>
  <si>
    <t>ПС Серёгово 110/10 кВ</t>
  </si>
  <si>
    <t>Ляли, РРС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</si>
  <si>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</si>
  <si>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</si>
  <si>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</si>
  <si>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</si>
  <si>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</si>
  <si>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</si>
  <si>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</si>
  <si>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</si>
  <si>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</si>
  <si>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</si>
  <si>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</si>
  <si>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</si>
  <si>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</si>
  <si>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</si>
  <si>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</si>
  <si>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</si>
  <si>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</si>
  <si>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</si>
  <si>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</si>
  <si>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</si>
  <si>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</si>
  <si>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</si>
  <si>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</si>
  <si>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</si>
  <si>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</si>
  <si>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</si>
  <si>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</si>
  <si>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</si>
  <si>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</si>
  <si>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</si>
  <si>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Газпром</t>
  </si>
  <si>
    <t>ПС Весляна 35/10 кВ</t>
  </si>
  <si>
    <t>ПБВ 1</t>
  </si>
  <si>
    <t>ПБВ 2</t>
  </si>
  <si>
    <t>яч.9Д</t>
  </si>
  <si>
    <t>Вожаель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</si>
  <si>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</si>
  <si>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</si>
  <si>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</si>
  <si>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</si>
  <si>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</si>
  <si>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</si>
  <si>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</si>
  <si>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</si>
  <si>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</si>
  <si>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</si>
  <si>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</si>
  <si>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</si>
  <si>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</si>
  <si>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</si>
  <si>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7</t>
  </si>
  <si>
    <t>8</t>
  </si>
  <si>
    <t>9</t>
  </si>
  <si>
    <t>Сыктывдинский РЭС</t>
  </si>
  <si>
    <t>БСК</t>
  </si>
  <si>
    <t>Сысольский РЭС</t>
  </si>
  <si>
    <t>Удорский РЭС</t>
  </si>
  <si>
    <t>ПС Краснозатонская 110/10 кВ</t>
  </si>
  <si>
    <t>Ввод Т-1- 110 кВ</t>
  </si>
  <si>
    <t>яч.613Д</t>
  </si>
  <si>
    <t>Iср.ти</t>
  </si>
  <si>
    <t>яч.614Д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</si>
  <si>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</si>
  <si>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</si>
  <si>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</si>
  <si>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</si>
  <si>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</si>
  <si>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</si>
  <si>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</si>
  <si>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</si>
  <si>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</si>
  <si>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</si>
  <si>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</si>
  <si>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</si>
  <si>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</si>
  <si>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</si>
  <si>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</si>
  <si>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</si>
  <si>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</si>
  <si>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</si>
  <si>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</si>
  <si>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</si>
  <si>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</si>
  <si>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</si>
  <si>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</si>
  <si>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</si>
  <si>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</si>
  <si>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</si>
  <si>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</si>
  <si>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</si>
  <si>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</si>
  <si>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</si>
  <si>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</si>
  <si>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</si>
  <si>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</si>
  <si>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</si>
  <si>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</si>
  <si>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</si>
  <si>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</si>
  <si>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</si>
  <si>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</si>
  <si>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</si>
  <si>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</si>
  <si>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</si>
  <si>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</si>
  <si>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</si>
  <si>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</si>
  <si>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</si>
  <si>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</si>
  <si>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</si>
  <si>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</si>
  <si>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</si>
  <si>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</si>
  <si>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</si>
  <si>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</si>
  <si>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</si>
  <si>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</si>
  <si>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</si>
  <si>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</si>
  <si>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</si>
  <si>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</si>
  <si>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</si>
  <si>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</si>
  <si>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</si>
  <si>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</si>
  <si>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</si>
  <si>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</si>
  <si>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</si>
  <si>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яч.348д</t>
  </si>
  <si>
    <t>РП-35</t>
  </si>
  <si>
    <t>яч.346д</t>
  </si>
  <si>
    <t>РП-13, яч.6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</si>
  <si>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</si>
  <si>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</si>
  <si>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</si>
  <si>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</si>
  <si>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</si>
  <si>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</si>
  <si>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</si>
  <si>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</si>
  <si>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</si>
  <si>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</si>
  <si>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</si>
  <si>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</si>
  <si>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</si>
  <si>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</si>
  <si>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</si>
  <si>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</si>
  <si>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</si>
  <si>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</si>
  <si>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</si>
  <si>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</si>
  <si>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</si>
  <si>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</si>
  <si>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</si>
  <si>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</si>
  <si>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</si>
  <si>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</si>
  <si>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</si>
  <si>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</si>
  <si>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</si>
  <si>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</si>
  <si>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ТСН-3</t>
  </si>
  <si>
    <t>ПС Зеленец 110/10 кВ</t>
  </si>
  <si>
    <t>яч.513Д</t>
  </si>
  <si>
    <t>яч.512Д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</si>
  <si>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</si>
  <si>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</si>
  <si>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</si>
  <si>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</si>
  <si>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</si>
  <si>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</si>
  <si>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</si>
  <si>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</si>
  <si>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</si>
  <si>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</si>
  <si>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</si>
  <si>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</si>
  <si>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</si>
  <si>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</si>
  <si>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</si>
  <si>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</si>
  <si>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</si>
  <si>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</si>
  <si>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</si>
  <si>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</si>
  <si>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</si>
  <si>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</si>
  <si>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</si>
  <si>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</si>
  <si>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</si>
  <si>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</si>
  <si>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</si>
  <si>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</si>
  <si>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</si>
  <si>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</si>
  <si>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</si>
  <si>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</si>
  <si>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</si>
  <si>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</si>
  <si>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</si>
  <si>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</si>
  <si>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</si>
  <si>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</si>
  <si>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</si>
  <si>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</si>
  <si>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</si>
  <si>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</si>
  <si>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</si>
  <si>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</si>
  <si>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</si>
  <si>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</si>
  <si>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</si>
  <si>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</si>
  <si>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</si>
  <si>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</si>
  <si>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</si>
  <si>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</si>
  <si>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</si>
  <si>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</si>
  <si>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</si>
  <si>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</si>
  <si>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</si>
  <si>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</si>
  <si>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</si>
  <si>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</si>
  <si>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</si>
  <si>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</si>
  <si>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</si>
  <si>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</si>
  <si>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</si>
  <si>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</si>
  <si>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</si>
  <si>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</si>
  <si>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</si>
  <si>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</si>
  <si>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</si>
  <si>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</si>
  <si>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</si>
  <si>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</si>
  <si>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</si>
  <si>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</si>
  <si>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</si>
  <si>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</si>
  <si>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</si>
  <si>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</si>
  <si>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</si>
  <si>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</si>
  <si>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</si>
  <si>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II c.ш.</t>
  </si>
  <si>
    <t>IV с.ш.</t>
  </si>
  <si>
    <t xml:space="preserve">ВЛ 181 </t>
  </si>
  <si>
    <t>ВЛ 180</t>
  </si>
  <si>
    <t>яч.213д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</si>
  <si>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</si>
  <si>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</si>
  <si>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</si>
  <si>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</si>
  <si>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</si>
  <si>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</si>
  <si>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</si>
  <si>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</si>
  <si>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</si>
  <si>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</si>
  <si>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</si>
  <si>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</si>
  <si>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</si>
  <si>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яч.233д</t>
  </si>
  <si>
    <t>РП-36</t>
  </si>
  <si>
    <t>яч.235д</t>
  </si>
  <si>
    <t>ДГК-1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</si>
  <si>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</si>
  <si>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</si>
  <si>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</si>
  <si>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</si>
  <si>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</si>
  <si>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</si>
  <si>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</si>
  <si>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</si>
  <si>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</si>
  <si>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</si>
  <si>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</si>
  <si>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</si>
  <si>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</si>
  <si>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</si>
  <si>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</si>
  <si>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</si>
  <si>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</si>
  <si>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</si>
  <si>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</si>
  <si>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</si>
  <si>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</si>
  <si>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</si>
  <si>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</si>
  <si>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</si>
  <si>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</si>
  <si>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</si>
  <si>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</si>
  <si>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</si>
  <si>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Лозым</t>
  </si>
  <si>
    <t>Нювчим</t>
  </si>
  <si>
    <t>ПС Соколовка 110/10 кВ</t>
  </si>
  <si>
    <t>яч.712Д</t>
  </si>
  <si>
    <t>Загрузка подстанций, кВт</t>
  </si>
  <si>
    <t>Загрузка подстанций, кВАр</t>
  </si>
  <si>
    <t>ЦРП Аэропорт</t>
  </si>
  <si>
    <t>яч.704д</t>
  </si>
  <si>
    <t>ПС Западная 110/10 кВ</t>
  </si>
  <si>
    <t>яч.112Д - 1СШ</t>
  </si>
  <si>
    <t>яч.140Д - 3СШ</t>
  </si>
  <si>
    <t>яч.111Д - 2СШ</t>
  </si>
  <si>
    <t>яч.137Д - 4СШ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</si>
  <si>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</si>
  <si>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</si>
  <si>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</si>
  <si>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</si>
  <si>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</si>
  <si>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</si>
  <si>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</si>
  <si>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</si>
  <si>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</si>
  <si>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</si>
  <si>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</si>
  <si>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</si>
  <si>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</si>
  <si>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</si>
  <si>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</si>
  <si>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</si>
  <si>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</si>
  <si>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</si>
  <si>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</si>
  <si>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</si>
  <si>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</si>
  <si>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</si>
  <si>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</si>
  <si>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</si>
  <si>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</si>
  <si>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</si>
  <si>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</si>
  <si>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</si>
  <si>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</si>
  <si>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</si>
  <si>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</si>
  <si>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</si>
  <si>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</si>
  <si>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</si>
  <si>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</si>
  <si>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</si>
  <si>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</si>
  <si>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</si>
  <si>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</si>
  <si>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</si>
  <si>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</si>
  <si>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</si>
  <si>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</si>
  <si>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</si>
  <si>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</si>
  <si>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</si>
  <si>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</si>
  <si>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</si>
  <si>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</si>
  <si>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</si>
  <si>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</si>
  <si>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</si>
  <si>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Гидробутил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</si>
  <si>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</si>
  <si>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</si>
  <si>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</si>
  <si>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</si>
  <si>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</si>
  <si>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</si>
  <si>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</si>
  <si>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яч.422д</t>
  </si>
  <si>
    <t>яч.420д</t>
  </si>
  <si>
    <t>ТП-190, ДГК-1</t>
  </si>
  <si>
    <t>яч.418д</t>
  </si>
  <si>
    <t>яч.416д</t>
  </si>
  <si>
    <t>яч.406д</t>
  </si>
  <si>
    <t>яч.404д</t>
  </si>
  <si>
    <t>яч.403д</t>
  </si>
  <si>
    <t>яч.405д</t>
  </si>
  <si>
    <t>яч.407д</t>
  </si>
  <si>
    <t>яч.417д</t>
  </si>
  <si>
    <t>яч.419д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</si>
  <si>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</si>
  <si>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</si>
  <si>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</si>
  <si>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</si>
  <si>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</si>
  <si>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</si>
  <si>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</si>
  <si>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</si>
  <si>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</si>
  <si>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</si>
  <si>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</si>
  <si>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ПС Куратово 110/10 кВ</t>
  </si>
  <si>
    <t>яч.3д отдача</t>
  </si>
  <si>
    <t>Чукаиб</t>
  </si>
  <si>
    <t>РП "Визиндор"</t>
  </si>
  <si>
    <t>Ягиб</t>
  </si>
  <si>
    <t>Семушино</t>
  </si>
  <si>
    <t>Ивановская</t>
  </si>
  <si>
    <t>ПС Межадор 110/10 кВ</t>
  </si>
  <si>
    <t xml:space="preserve">яч.11д отдача </t>
  </si>
  <si>
    <t>ПС "Визинга", яч.4д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</si>
  <si>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</si>
  <si>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</si>
  <si>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</si>
  <si>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</si>
  <si>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</si>
  <si>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</si>
  <si>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</si>
  <si>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</si>
  <si>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РП Бортом-база. Яч.3д.</t>
  </si>
  <si>
    <t>РП Бортом-база. Яч.8д.</t>
  </si>
  <si>
    <t>яч.8д отдача</t>
  </si>
  <si>
    <t>ПС Визинга, яч.22</t>
  </si>
  <si>
    <t>ПС Визинга 110/10 кВ</t>
  </si>
  <si>
    <t>ВЛ-165</t>
  </si>
  <si>
    <t>ВЛ-196</t>
  </si>
  <si>
    <t>ВЛ-192</t>
  </si>
  <si>
    <t>Показания счетчиков P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</si>
  <si>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</si>
  <si>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</si>
  <si>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</si>
  <si>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</si>
  <si>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</si>
  <si>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</si>
  <si>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яч.22д</t>
  </si>
  <si>
    <t>Межадор</t>
  </si>
  <si>
    <t>яч.24д</t>
  </si>
  <si>
    <t>яч.3д приём</t>
  </si>
  <si>
    <t>Койгородский РЭС</t>
  </si>
  <si>
    <t>ПС Койгородок 110/10 кВ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</si>
  <si>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</si>
  <si>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</si>
  <si>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</si>
  <si>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</si>
  <si>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</si>
  <si>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</si>
  <si>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</si>
  <si>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</si>
  <si>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</si>
  <si>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</si>
  <si>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</si>
  <si>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</si>
  <si>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</si>
  <si>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</si>
  <si>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</si>
  <si>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</si>
  <si>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</si>
  <si>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</si>
  <si>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</si>
  <si>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Δ Iсчётч</t>
  </si>
  <si>
    <t>ПС Чернутьево 110/10 кВ</t>
  </si>
  <si>
    <t>Мелентьево</t>
  </si>
  <si>
    <t>Ферма</t>
  </si>
  <si>
    <t>Селиб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</si>
  <si>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</si>
  <si>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</si>
  <si>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</si>
  <si>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</si>
  <si>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</si>
  <si>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</si>
  <si>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</si>
  <si>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</si>
  <si>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</si>
  <si>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</si>
  <si>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</si>
  <si>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п.Междуреченск</t>
  </si>
  <si>
    <t>п.Междуреченск (котельная)</t>
  </si>
  <si>
    <t>ПС Усогорск 110/35/10 кВ</t>
  </si>
  <si>
    <t>ВЛ 37</t>
  </si>
  <si>
    <t>ВМЛ-Ассорти, п.Усогорск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</si>
  <si>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</si>
  <si>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</si>
  <si>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</si>
  <si>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</si>
  <si>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</si>
  <si>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</si>
  <si>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</si>
  <si>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</si>
  <si>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</si>
  <si>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</si>
  <si>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</si>
  <si>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</si>
  <si>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</si>
  <si>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</si>
  <si>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</si>
  <si>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</si>
  <si>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</si>
  <si>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</si>
  <si>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</si>
  <si>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</si>
  <si>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</si>
  <si>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P, кВт отдача</t>
  </si>
  <si>
    <t>ВЛ-180</t>
  </si>
  <si>
    <t>P, кВт, отдача</t>
  </si>
  <si>
    <t>ВЛ-182</t>
  </si>
  <si>
    <t>ВЛ-183</t>
  </si>
  <si>
    <t>Загрузка подстанции, Т-1, Т-2 кВт</t>
  </si>
  <si>
    <t>Загрузка подстанции, Т-1, Т-2 кВА</t>
  </si>
  <si>
    <t>P, кВт, приём</t>
  </si>
  <si>
    <t>Лойма</t>
  </si>
  <si>
    <t>СМВ-110кВ</t>
  </si>
  <si>
    <t>I ОМВ-110 пс Летка</t>
  </si>
  <si>
    <t>I 11Д СМВ-10 пс Летка</t>
  </si>
  <si>
    <t>I СМВ-110 ПС Объячево</t>
  </si>
  <si>
    <t xml:space="preserve">Показания счётчиков Р </t>
  </si>
  <si>
    <t>Q, кВАр приём</t>
  </si>
  <si>
    <t>яч.72 д</t>
  </si>
  <si>
    <t>Лесозавод №1</t>
  </si>
  <si>
    <t xml:space="preserve">яч.4Д </t>
  </si>
  <si>
    <t>I 11Д СМВ-10 пс Мордино</t>
  </si>
  <si>
    <t xml:space="preserve">яч.11Д </t>
  </si>
  <si>
    <t>I 1Д СМВ-10 пс Серёгово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</si>
  <si>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</si>
  <si>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</si>
  <si>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</si>
  <si>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</si>
  <si>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</si>
  <si>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</si>
  <si>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</si>
  <si>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</si>
  <si>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</si>
  <si>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>яч.15д РСК</t>
  </si>
  <si>
    <t>ТП-2111</t>
  </si>
  <si>
    <t>яч.16д РСК</t>
  </si>
  <si>
    <t>ТП-19</t>
  </si>
  <si>
    <t xml:space="preserve">Т-1-10 </t>
  </si>
  <si>
    <t>яч.520д</t>
  </si>
  <si>
    <t>яч.244д</t>
  </si>
  <si>
    <t>РП-1 яч. 24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</si>
  <si>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</si>
  <si>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</si>
  <si>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</si>
  <si>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</si>
  <si>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</si>
  <si>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</si>
  <si>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</si>
  <si>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</si>
  <si>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</si>
  <si>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</si>
  <si>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</si>
  <si>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</si>
  <si>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яч.309д</t>
  </si>
  <si>
    <t>яч.338д</t>
  </si>
  <si>
    <t>ВЛ Яренск приём</t>
  </si>
  <si>
    <t>Q, кВАр. приём</t>
  </si>
  <si>
    <t>яч.413д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</si>
  <si>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</si>
  <si>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</si>
  <si>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</si>
  <si>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</si>
  <si>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</si>
  <si>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</si>
  <si>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</si>
  <si>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</si>
  <si>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</si>
  <si>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</si>
  <si>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</si>
  <si>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кВАр, отдача</t>
  </si>
  <si>
    <t>Весляна</t>
  </si>
  <si>
    <t>Богородск</t>
  </si>
  <si>
    <t>Приозёрная</t>
  </si>
  <si>
    <t>Пыёлдино</t>
  </si>
  <si>
    <t>Чернутьево</t>
  </si>
  <si>
    <t>яч.3д откл</t>
  </si>
  <si>
    <t>яч.951Д - 3СШ резерв</t>
  </si>
  <si>
    <t>яч.949Д - 1СШ резерв</t>
  </si>
  <si>
    <t>СВ-110-1 откл</t>
  </si>
  <si>
    <t xml:space="preserve">Т-2-35 </t>
  </si>
  <si>
    <t>яч.336д</t>
  </si>
  <si>
    <t>яч.344д откл</t>
  </si>
  <si>
    <t>939д</t>
  </si>
  <si>
    <t>яч.708д откл.</t>
  </si>
  <si>
    <t>яч.432д ОТКЛ.</t>
  </si>
  <si>
    <t>яч.2д откл.</t>
  </si>
  <si>
    <t>яч. 6Д</t>
  </si>
  <si>
    <t>Ввод Т-2 10 кВ яч.218</t>
  </si>
  <si>
    <t>Ввод Т-2 10 кВ яч.234</t>
  </si>
  <si>
    <t xml:space="preserve">ВЛ 194 </t>
  </si>
  <si>
    <t>ВЛ 199</t>
  </si>
  <si>
    <t>Загрузка подстанции, Т-1, Т-2 кВАр</t>
  </si>
  <si>
    <t>зима</t>
  </si>
  <si>
    <t>лето</t>
  </si>
  <si>
    <t xml:space="preserve">яч. 9Д </t>
  </si>
  <si>
    <t>СВ-10</t>
  </si>
  <si>
    <t>яч. 8Д</t>
  </si>
  <si>
    <t>СМВ-10</t>
  </si>
  <si>
    <t>яч. 7Д</t>
  </si>
  <si>
    <t>Вид учёта</t>
  </si>
  <si>
    <t>яч. 1Д</t>
  </si>
  <si>
    <t>яч. 2Д</t>
  </si>
  <si>
    <t>1 с. 10 кВ</t>
  </si>
  <si>
    <t>1 с. 10 кВкВ</t>
  </si>
  <si>
    <t>2 с. 10 кВ</t>
  </si>
  <si>
    <t>2 с. 10 кВкВ</t>
  </si>
  <si>
    <t>1 с. 110 кВ</t>
  </si>
  <si>
    <t>2 с. 110 кВ</t>
  </si>
  <si>
    <t>яч. 10Д</t>
  </si>
  <si>
    <t>с. Серёгово</t>
  </si>
  <si>
    <t>яч.106д</t>
  </si>
  <si>
    <t>яч.150д</t>
  </si>
  <si>
    <t>яч.246д</t>
  </si>
  <si>
    <t>ТП-338</t>
  </si>
  <si>
    <t>яч. 11Д</t>
  </si>
  <si>
    <t>3 с. 10 кВ</t>
  </si>
  <si>
    <t>4 с. 10 кВ</t>
  </si>
  <si>
    <t>с. 10 кВ</t>
  </si>
  <si>
    <t xml:space="preserve"> с. 10 кВ</t>
  </si>
  <si>
    <t>хоз.блок сан.Серёгово</t>
  </si>
  <si>
    <t>1 с. 6 кВ</t>
  </si>
  <si>
    <t>2 с. 6 кВ</t>
  </si>
  <si>
    <t>яч.5д.- приём</t>
  </si>
  <si>
    <t>яч.8д (приём)</t>
  </si>
  <si>
    <t>яч.11д приём</t>
  </si>
  <si>
    <t>яч.7д (приём)</t>
  </si>
  <si>
    <t>яч.229д приём</t>
  </si>
  <si>
    <t>яч.230д приём</t>
  </si>
  <si>
    <t xml:space="preserve">яч.11д приём </t>
  </si>
  <si>
    <t>яч.7д приём</t>
  </si>
  <si>
    <t>яч.8д приём</t>
  </si>
  <si>
    <t>ЛДК</t>
  </si>
  <si>
    <t xml:space="preserve">яч.128д </t>
  </si>
  <si>
    <t>в сеть 110 кВ</t>
  </si>
  <si>
    <t>5 с. 10 кВ</t>
  </si>
  <si>
    <t>6 с. 10 кВ</t>
  </si>
  <si>
    <t>Нефтебаза</t>
  </si>
  <si>
    <t>РП Читаево</t>
  </si>
  <si>
    <t>Занулье</t>
  </si>
  <si>
    <t>ОИК-50</t>
  </si>
  <si>
    <t>м.Строитель</t>
  </si>
  <si>
    <t>ТП-2009</t>
  </si>
  <si>
    <t>ТП-2001</t>
  </si>
  <si>
    <t>ООО "Zapa"</t>
  </si>
  <si>
    <t>ТП-905</t>
  </si>
  <si>
    <t>ТП 1037</t>
  </si>
  <si>
    <t xml:space="preserve">ДГР-4 </t>
  </si>
  <si>
    <t>Морово, дачи</t>
  </si>
  <si>
    <t>Ыб</t>
  </si>
  <si>
    <t>Финно-угорский центр</t>
  </si>
  <si>
    <t>ТП-177</t>
  </si>
  <si>
    <t>Заречье, комплекс</t>
  </si>
  <si>
    <t>Вигкодор</t>
  </si>
  <si>
    <t>ООО Энерготрейд</t>
  </si>
  <si>
    <t>Пысса</t>
  </si>
  <si>
    <t>школа</t>
  </si>
  <si>
    <t>н. склад (СЛПХ)</t>
  </si>
  <si>
    <t>ж/с Селог-Вож, ж/с Усва</t>
  </si>
  <si>
    <t>"Опора" АБК</t>
  </si>
  <si>
    <t>Усогорсклес</t>
  </si>
  <si>
    <t>д. Буткан</t>
  </si>
  <si>
    <t>яч.15Д</t>
  </si>
  <si>
    <t>яч.16Д</t>
  </si>
  <si>
    <t>Т-2</t>
  </si>
  <si>
    <t>СВ-110-2 - откл</t>
  </si>
  <si>
    <t>яч.930Д - 4СШ резерв</t>
  </si>
  <si>
    <t>яч.906Д - 2СШ резерв</t>
  </si>
  <si>
    <t>яч.950Д - 2СШ</t>
  </si>
  <si>
    <t>яч.952Д - 4СШ</t>
  </si>
  <si>
    <t>Вичкодор</t>
  </si>
  <si>
    <t>В-110 ВЛ-190</t>
  </si>
  <si>
    <t>В-110 ВЛ-165</t>
  </si>
  <si>
    <t>Ia Т-1 ст. 110кВ пс Пажга</t>
  </si>
  <si>
    <t>Ia Т-2 ст. 110кВ пс Пажга</t>
  </si>
  <si>
    <t>1 с. 35 кВ</t>
  </si>
  <si>
    <t>2 с. 35 кВ</t>
  </si>
  <si>
    <t>ТП-1, 1А, 2, 6</t>
  </si>
  <si>
    <t>п. Селог-Вож</t>
  </si>
  <si>
    <t>яч.412д</t>
  </si>
  <si>
    <t>яч.341д</t>
  </si>
  <si>
    <t>Лента</t>
  </si>
  <si>
    <t>P, кВт приём</t>
  </si>
  <si>
    <t>ПС Емваль 110/10 кВ</t>
  </si>
  <si>
    <t>Эжвинский РЭС</t>
  </si>
  <si>
    <t>ТП-609, 1с.ш.</t>
  </si>
  <si>
    <t>ЦРП-3 яч.35</t>
  </si>
  <si>
    <t>РП "КНС" яч.17</t>
  </si>
  <si>
    <t>ТП-607, 1с.ш.</t>
  </si>
  <si>
    <t>РП-5 яч.20</t>
  </si>
  <si>
    <t>ТП-609, 2с.ш.</t>
  </si>
  <si>
    <t xml:space="preserve">яч.6д </t>
  </si>
  <si>
    <t>ЦРП-3 яч.36</t>
  </si>
  <si>
    <t>РП "КНС", яч.18</t>
  </si>
  <si>
    <t>ТП-607, 2с.ш.</t>
  </si>
  <si>
    <t>КТП-13, КТП-14</t>
  </si>
  <si>
    <t>ВЛ-195</t>
  </si>
  <si>
    <t>яч.15Д в ремонте</t>
  </si>
  <si>
    <t>яч.3д ОТКЛ,</t>
  </si>
  <si>
    <t>яч.8д ОТКЛ.</t>
  </si>
  <si>
    <t>ВЛ-187</t>
  </si>
  <si>
    <t>ТЭЦ</t>
  </si>
  <si>
    <t>СВВ-10</t>
  </si>
  <si>
    <t>яч.35Д</t>
  </si>
  <si>
    <t>СВ-2-3</t>
  </si>
  <si>
    <t>СМВ-35</t>
  </si>
  <si>
    <t>СВ-1-2</t>
  </si>
  <si>
    <t>яч.402Д</t>
  </si>
  <si>
    <t>яч.101Д</t>
  </si>
  <si>
    <t>СВВ-1-2</t>
  </si>
  <si>
    <t>СВВ-3-4</t>
  </si>
  <si>
    <t>яч.131Д</t>
  </si>
  <si>
    <t>яч.701Д</t>
  </si>
  <si>
    <t>яч.221Д</t>
  </si>
  <si>
    <t>СВ-3-4</t>
  </si>
  <si>
    <t>яч.201Д</t>
  </si>
  <si>
    <t>ОСВ-110</t>
  </si>
  <si>
    <t>яч.923Д</t>
  </si>
  <si>
    <t>СМВ-1-2</t>
  </si>
  <si>
    <t>СМВ-3-4</t>
  </si>
  <si>
    <t>яч.947Д</t>
  </si>
  <si>
    <t>яч.502Д</t>
  </si>
  <si>
    <t>яч.366Д</t>
  </si>
  <si>
    <t>СВВ-4-2</t>
  </si>
  <si>
    <t>СВВ-5-1</t>
  </si>
  <si>
    <t>яч.342Д</t>
  </si>
  <si>
    <t>СВВ-4-6</t>
  </si>
  <si>
    <t>яч.347Д</t>
  </si>
  <si>
    <t>СВВ-4-5</t>
  </si>
  <si>
    <t>яч.367Д</t>
  </si>
  <si>
    <t>яч.602Д</t>
  </si>
  <si>
    <t>яч.2Ш</t>
  </si>
  <si>
    <t>СМВ-6</t>
  </si>
  <si>
    <t>ОМВ-110</t>
  </si>
  <si>
    <t>ШСВ-110</t>
  </si>
  <si>
    <t>ОВ-110</t>
  </si>
  <si>
    <t>яч.49Д</t>
  </si>
  <si>
    <t>яч.1Ш</t>
  </si>
  <si>
    <t>СВВ-6</t>
  </si>
  <si>
    <t>яч.303Д</t>
  </si>
  <si>
    <t>яч.305Д</t>
  </si>
  <si>
    <t>СВ-1-3</t>
  </si>
  <si>
    <t>Ввод Т-1 10 кВ яч.231 отдача с с.10кВ</t>
  </si>
  <si>
    <t xml:space="preserve">отдача с с.10кВ </t>
  </si>
  <si>
    <t xml:space="preserve">III с.ш. </t>
  </si>
  <si>
    <t xml:space="preserve">яч.2Д </t>
  </si>
  <si>
    <t>Q, кВАр отдача</t>
  </si>
  <si>
    <t>ВЛ 31</t>
  </si>
  <si>
    <t>яч.143д</t>
  </si>
  <si>
    <t>ВЛ 37 приём</t>
  </si>
  <si>
    <t>яч.8д - резерв</t>
  </si>
  <si>
    <t>В Т-1</t>
  </si>
  <si>
    <t>В Т-2</t>
  </si>
  <si>
    <t>яч.25Д</t>
  </si>
  <si>
    <t>Q, кВАр. отдача</t>
  </si>
  <si>
    <t>яч.5д откл</t>
  </si>
  <si>
    <t>953д</t>
  </si>
  <si>
    <t>РП-8 яч. 19Д</t>
  </si>
  <si>
    <t>неиспр.</t>
  </si>
  <si>
    <t>яч.34Д</t>
  </si>
  <si>
    <t>яч.11Д - откл</t>
  </si>
  <si>
    <t>ЭВ-110 Т-1</t>
  </si>
  <si>
    <t>яч. 5Д</t>
  </si>
  <si>
    <t>ЖФК, ЦРП-1, яч.11</t>
  </si>
  <si>
    <t>яч.705д</t>
  </si>
  <si>
    <t>яч.707д</t>
  </si>
  <si>
    <t>U ТН-110-1, кВ</t>
  </si>
  <si>
    <t>U ТН-110-2, кВ</t>
  </si>
  <si>
    <t>U ТН-110-3, кВ</t>
  </si>
  <si>
    <t>В-110 Т-1</t>
  </si>
  <si>
    <t>В-110 Т-2</t>
  </si>
  <si>
    <t>РП Туис-Керос</t>
  </si>
  <si>
    <t>ЛВВ-1601</t>
  </si>
  <si>
    <t>ЛВВ-1904</t>
  </si>
  <si>
    <t>ЛВВ-602</t>
  </si>
  <si>
    <t>ЛВВ-1619</t>
  </si>
  <si>
    <t>РП Бортом-База</t>
  </si>
  <si>
    <t>яч. 3Д</t>
  </si>
  <si>
    <t>яч. 4Д</t>
  </si>
  <si>
    <t>РП Визиндор</t>
  </si>
  <si>
    <t>РП Заозерье</t>
  </si>
  <si>
    <t>РП Нижний склад</t>
  </si>
  <si>
    <t>РП Первомайский</t>
  </si>
  <si>
    <t>яч.4Д</t>
  </si>
  <si>
    <t>яч.10Д</t>
  </si>
  <si>
    <t>РП Чухлом</t>
  </si>
  <si>
    <t>яч.7Д на хх</t>
  </si>
  <si>
    <t>яч.9Д - на хх</t>
  </si>
  <si>
    <t>яч.13Д - на хх</t>
  </si>
  <si>
    <t>яч.12Д - на хх</t>
  </si>
  <si>
    <t>яч.2Д - на хх</t>
  </si>
  <si>
    <t>счетч.</t>
  </si>
  <si>
    <t>P, кВт. Приём</t>
  </si>
  <si>
    <t>РП 34</t>
  </si>
  <si>
    <t>яч. 17Д</t>
  </si>
  <si>
    <t>яч. 16Д</t>
  </si>
  <si>
    <t>яч. 13Д</t>
  </si>
  <si>
    <t>яч. 9Д</t>
  </si>
  <si>
    <t>яч.14Д</t>
  </si>
  <si>
    <t>яч.711Д - откл</t>
  </si>
  <si>
    <t>яч.703д откл</t>
  </si>
  <si>
    <t>яч.706д откл</t>
  </si>
  <si>
    <t>яч.434д</t>
  </si>
  <si>
    <t>расч.</t>
  </si>
  <si>
    <t>неиспр</t>
  </si>
  <si>
    <t>расч</t>
  </si>
  <si>
    <t>ГВО</t>
  </si>
  <si>
    <t>ТП-3. Комитекс</t>
  </si>
  <si>
    <t>ТП-5, 6. Комитекс</t>
  </si>
  <si>
    <t>ТП-1, ТП-2 Комитекс</t>
  </si>
  <si>
    <t>ТП-3, ТП-4 Комитекс</t>
  </si>
  <si>
    <t>ТП-5, 6 Комитекс</t>
  </si>
  <si>
    <t>Комитекс, Р</t>
  </si>
  <si>
    <t>Комитекс, Q</t>
  </si>
  <si>
    <t>tg</t>
  </si>
  <si>
    <t>ТП-6, 8 Комитекс</t>
  </si>
  <si>
    <t>Комитекс</t>
  </si>
  <si>
    <t>Приложение 1</t>
  </si>
  <si>
    <t>к указанию филиала ПАО "МРСК Северо-Запада" в Республике Коми  от  28.11.2019 №26</t>
  </si>
  <si>
    <t>Таблица замеров электрических нагрузок по РП в производственном отделении "Южные электрические сети" в режимный день 18 декабря 2019 года</t>
  </si>
  <si>
    <t>Сыктывкарский РЭС, Эжвинский РЭС</t>
  </si>
  <si>
    <t>Дисп. Наименование</t>
  </si>
  <si>
    <t>Измерительный прибор</t>
  </si>
  <si>
    <t>РП 1 10 кВ</t>
  </si>
  <si>
    <t>1 С-10</t>
  </si>
  <si>
    <t>2 С-10</t>
  </si>
  <si>
    <t>яч.3</t>
  </si>
  <si>
    <t>ТП-22</t>
  </si>
  <si>
    <t>телеизмерение</t>
  </si>
  <si>
    <t>I, A</t>
  </si>
  <si>
    <t>расчет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</si>
  <si>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</si>
  <si>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</si>
  <si>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</si>
  <si>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</si>
  <si>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</si>
  <si>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</si>
  <si>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</si>
  <si>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</si>
  <si>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</si>
  <si>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</si>
  <si>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</si>
  <si>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</si>
  <si>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</si>
  <si>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</si>
  <si>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</si>
  <si>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</si>
  <si>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</si>
  <si>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</si>
  <si>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</si>
  <si>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</si>
  <si>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</si>
  <si>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</si>
  <si>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отключена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</si>
  <si>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</si>
  <si>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</si>
  <si>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</si>
  <si>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</si>
  <si>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</si>
  <si>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</si>
  <si>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</si>
  <si>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</si>
  <si>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Баланс мощностей по РП</t>
  </si>
  <si>
    <t xml:space="preserve">   I, A</t>
  </si>
  <si>
    <t>РП 2 10 кВ</t>
  </si>
  <si>
    <t xml:space="preserve"> </t>
  </si>
  <si>
    <t>Ввод-1 с  яч.343 Южная</t>
  </si>
  <si>
    <t>счетчик</t>
  </si>
  <si>
    <t>РП-14</t>
  </si>
  <si>
    <t>ТП-343</t>
  </si>
  <si>
    <t>ТП-18</t>
  </si>
  <si>
    <t>ТП-66</t>
  </si>
  <si>
    <t>ТП-97, к-2</t>
  </si>
  <si>
    <t>ТП-361 к-1</t>
  </si>
  <si>
    <t>яч.7</t>
  </si>
  <si>
    <t>яч.8</t>
  </si>
  <si>
    <t>ТП-287</t>
  </si>
  <si>
    <t>ТП-361 к-2</t>
  </si>
  <si>
    <t>ТП-225</t>
  </si>
  <si>
    <t>Ввод-2 с  яч.319 Южная (резерв)</t>
  </si>
  <si>
    <t>ТП-207</t>
  </si>
  <si>
    <t>ТП-341</t>
  </si>
  <si>
    <t>яч.24</t>
  </si>
  <si>
    <t>ТП-97, к-1</t>
  </si>
  <si>
    <t>ТП-14А</t>
  </si>
  <si>
    <t>яч. 10</t>
  </si>
  <si>
    <t xml:space="preserve">Ввод с яч.219 Восточная </t>
  </si>
  <si>
    <t>Т-1</t>
  </si>
  <si>
    <t>яч.4</t>
  </si>
  <si>
    <t>РП 3 10 кВ</t>
  </si>
  <si>
    <t>яч.25</t>
  </si>
  <si>
    <t>КНС</t>
  </si>
  <si>
    <t>РП-32 яч.3</t>
  </si>
  <si>
    <t>Т1-315</t>
  </si>
  <si>
    <t>яч.17</t>
  </si>
  <si>
    <t>ТП-84</t>
  </si>
  <si>
    <t>ТП-284; ТП-33</t>
  </si>
  <si>
    <t>ТП-124</t>
  </si>
  <si>
    <t>ТП-198, ТП-277</t>
  </si>
  <si>
    <t>ТП-272</t>
  </si>
  <si>
    <t>ТП-101 (2 с.ш.)</t>
  </si>
  <si>
    <t>яч.27</t>
  </si>
  <si>
    <t>Ввод 1 (с яч.106 ПС Западная), ТП-101 (1с.ш.)</t>
  </si>
  <si>
    <t>ТП-262</t>
  </si>
  <si>
    <t>РП-32 яч.8</t>
  </si>
  <si>
    <t>ТП-273</t>
  </si>
  <si>
    <t xml:space="preserve">Ввод 2 </t>
  </si>
  <si>
    <t>ТП-73; ТП-284</t>
  </si>
  <si>
    <t>Ввод 2 (с яч.106 ПС Западная)</t>
  </si>
  <si>
    <t>ТП-43</t>
  </si>
  <si>
    <t>яч.2</t>
  </si>
  <si>
    <t>Т-2-315</t>
  </si>
  <si>
    <t>ТП-147</t>
  </si>
  <si>
    <t>НС 1000</t>
  </si>
  <si>
    <t xml:space="preserve">  I, A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</si>
  <si>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</si>
  <si>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</si>
  <si>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</si>
  <si>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</si>
  <si>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</si>
  <si>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</si>
  <si>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</si>
  <si>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</si>
  <si>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</si>
  <si>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</si>
  <si>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</si>
  <si>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ТП-155  ввод 1</t>
  </si>
  <si>
    <t>ТП-16</t>
  </si>
  <si>
    <t>ТП-149</t>
  </si>
  <si>
    <t>ТП-52  (ввод-резерв)</t>
  </si>
  <si>
    <t>ТП-138, ТП-235</t>
  </si>
  <si>
    <t>РП 6 10 кВ</t>
  </si>
  <si>
    <t>ТП-71</t>
  </si>
  <si>
    <t>ТП-1003</t>
  </si>
  <si>
    <t>ТП-504</t>
  </si>
  <si>
    <t>ТП-183</t>
  </si>
  <si>
    <t>ТП-270</t>
  </si>
  <si>
    <t>ТП-38</t>
  </si>
  <si>
    <t>ТП-181</t>
  </si>
  <si>
    <t>Т-2-630</t>
  </si>
  <si>
    <t>ТП-168</t>
  </si>
  <si>
    <t>ТП-274</t>
  </si>
  <si>
    <t>ТП-281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</si>
  <si>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</si>
  <si>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</si>
  <si>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</si>
  <si>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</si>
  <si>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</si>
  <si>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</si>
  <si>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</si>
  <si>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Ввод</t>
  </si>
  <si>
    <t>РП-20</t>
  </si>
  <si>
    <t>ТП-532</t>
  </si>
  <si>
    <t>ТП-544</t>
  </si>
  <si>
    <t>Т-25</t>
  </si>
  <si>
    <t>РП 9 10 кВ</t>
  </si>
  <si>
    <t>Т-1-630</t>
  </si>
  <si>
    <t>ТП-259</t>
  </si>
  <si>
    <t>РП-23</t>
  </si>
  <si>
    <t>ТП-322</t>
  </si>
  <si>
    <t>ТП-324, Т-2</t>
  </si>
  <si>
    <t xml:space="preserve">Ввод (ТП-320) </t>
  </si>
  <si>
    <t>ТП-326</t>
  </si>
  <si>
    <t>Ввод(резерв)</t>
  </si>
  <si>
    <t>ТП-902</t>
  </si>
  <si>
    <t>ТП-70</t>
  </si>
  <si>
    <t>ТП-324, Т-1</t>
  </si>
  <si>
    <t>РП 11 10 кВ</t>
  </si>
  <si>
    <t>яч.1</t>
  </si>
  <si>
    <t>ТП-518</t>
  </si>
  <si>
    <t>ТП-256</t>
  </si>
  <si>
    <t>Т-1-630 ЛТП (ТП-565)</t>
  </si>
  <si>
    <t>Т-2-630 ЛТП (ТП 565)</t>
  </si>
  <si>
    <t>ТП-554</t>
  </si>
  <si>
    <t>ТСН-30</t>
  </si>
  <si>
    <t>нет учета</t>
  </si>
  <si>
    <t xml:space="preserve">    I, A</t>
  </si>
  <si>
    <t>РП 13 10 кВ</t>
  </si>
  <si>
    <t>ТП-201</t>
  </si>
  <si>
    <t>ТП-268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</si>
  <si>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</si>
  <si>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</si>
  <si>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</si>
  <si>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</si>
  <si>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</si>
  <si>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</si>
  <si>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</si>
  <si>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ТП-126  ввод 1</t>
  </si>
  <si>
    <t>ТП-345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</si>
  <si>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</si>
  <si>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</si>
  <si>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</si>
  <si>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</si>
  <si>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</si>
  <si>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</si>
  <si>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 2</t>
    </r>
  </si>
  <si>
    <t>ТП-12</t>
  </si>
  <si>
    <t>ТП-161 ввод</t>
  </si>
  <si>
    <t>РП 16 10 кВ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</si>
  <si>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</si>
  <si>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</si>
  <si>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</si>
  <si>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</si>
  <si>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</si>
  <si>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</si>
  <si>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</si>
  <si>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</si>
  <si>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</si>
  <si>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</si>
  <si>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ввод  1 с ПС "Выльгорт" яч.8</t>
  </si>
  <si>
    <t>Ввод 1 с ПС "Южная"</t>
  </si>
  <si>
    <t>ввод 2 с ПС "Выльгорт" яч.7</t>
  </si>
  <si>
    <t xml:space="preserve"> ТП-928</t>
  </si>
  <si>
    <t>ТП-932</t>
  </si>
  <si>
    <t xml:space="preserve">ТП-960 </t>
  </si>
  <si>
    <t>Ввод 2 c ПС "Южная"</t>
  </si>
  <si>
    <t>Соколовка</t>
  </si>
  <si>
    <t>Т-1-25</t>
  </si>
  <si>
    <t>Т-2-25</t>
  </si>
  <si>
    <t>РП 21 10 кВ</t>
  </si>
  <si>
    <t>ТП-239</t>
  </si>
  <si>
    <t>ТП-134</t>
  </si>
  <si>
    <t>ТП-315</t>
  </si>
  <si>
    <t>ТП-21</t>
  </si>
  <si>
    <t>РП 26 10 кВ</t>
  </si>
  <si>
    <t>ТП-112</t>
  </si>
  <si>
    <t>ТП-269</t>
  </si>
  <si>
    <t>ТП-149А</t>
  </si>
  <si>
    <t>ТП-48</t>
  </si>
  <si>
    <t>ТП-149А,149</t>
  </si>
  <si>
    <t>ТП-139</t>
  </si>
  <si>
    <t>ТП-54</t>
  </si>
  <si>
    <t>ТП-351</t>
  </si>
  <si>
    <t>РП 29 10 кВ</t>
  </si>
  <si>
    <t xml:space="preserve"> ввод 1</t>
  </si>
  <si>
    <t>ТП-1186</t>
  </si>
  <si>
    <t>ТП-954</t>
  </si>
  <si>
    <t>ТП-947</t>
  </si>
  <si>
    <t xml:space="preserve"> ввод 2</t>
  </si>
  <si>
    <t>РП 35 10 кВ</t>
  </si>
  <si>
    <t>ввод</t>
  </si>
  <si>
    <t xml:space="preserve">ТП 1065 </t>
  </si>
  <si>
    <t>ТП 344</t>
  </si>
  <si>
    <t>ТП 1241</t>
  </si>
  <si>
    <t>ТП 49 (2 с.ш.)</t>
  </si>
  <si>
    <t>ТП 49 (1 с.ш.)</t>
  </si>
  <si>
    <t>ТП 382</t>
  </si>
  <si>
    <t>ЦРП 1 6 кВ</t>
  </si>
  <si>
    <t>1 С-6</t>
  </si>
  <si>
    <t>2 С-6</t>
  </si>
  <si>
    <t>Ввод-1  ГРУ ТЭЦ яч.208</t>
  </si>
  <si>
    <t>ТП-111</t>
  </si>
  <si>
    <t>ТП-113</t>
  </si>
  <si>
    <t>ЦРП-2 яч.7</t>
  </si>
  <si>
    <t>ТП-123</t>
  </si>
  <si>
    <t>Ввод-2  ГРУ ТЭЦ яч.320</t>
  </si>
  <si>
    <t>ТП-104</t>
  </si>
  <si>
    <t>ТП-108</t>
  </si>
  <si>
    <t>ЦРП-2 яч.10</t>
  </si>
  <si>
    <t>ЦРП 2 6 кВ</t>
  </si>
  <si>
    <t xml:space="preserve"> яч.3</t>
  </si>
  <si>
    <t>ввод 1</t>
  </si>
  <si>
    <t>РП"Островная насосная" яч.6</t>
  </si>
  <si>
    <t>ТП-135</t>
  </si>
  <si>
    <t>ТП-138</t>
  </si>
  <si>
    <t>РП ФОС</t>
  </si>
  <si>
    <t>ВВ ОПН</t>
  </si>
  <si>
    <t>ввод 2</t>
  </si>
  <si>
    <t>ТП-128</t>
  </si>
  <si>
    <t>РП"Островная насосная" яч.9</t>
  </si>
  <si>
    <t>ТП-117</t>
  </si>
  <si>
    <t>ЦРП 3 10 кВ</t>
  </si>
  <si>
    <t>Ввод 2 (резерв) с яч.30 РП-40</t>
  </si>
  <si>
    <t>яч.34</t>
  </si>
  <si>
    <t>ТП-603</t>
  </si>
  <si>
    <t>яч.32</t>
  </si>
  <si>
    <t>ТП-5</t>
  </si>
  <si>
    <t>яч.30</t>
  </si>
  <si>
    <t>ТП-612</t>
  </si>
  <si>
    <t>яч.28</t>
  </si>
  <si>
    <t>ТП-601</t>
  </si>
  <si>
    <t>ТП-4</t>
  </si>
  <si>
    <t>ТП-136</t>
  </si>
  <si>
    <t>ТП-3</t>
  </si>
  <si>
    <t>Ввод 2 (яч.8 ПС "Емваль")</t>
  </si>
  <si>
    <t>яч.36</t>
  </si>
  <si>
    <t>яч.35</t>
  </si>
  <si>
    <t>Ввод 1 (яч.7 ПС "Емваль")</t>
  </si>
  <si>
    <t>ТП-562</t>
  </si>
  <si>
    <t>яч.29</t>
  </si>
  <si>
    <t>яч.31</t>
  </si>
  <si>
    <t>Ввод 1 (резерв) с яч.10 РП-40</t>
  </si>
  <si>
    <t>ЦРП 4 6 кВ</t>
  </si>
  <si>
    <t>яч.2а</t>
  </si>
  <si>
    <t>яч.1а</t>
  </si>
  <si>
    <t>ТП-1</t>
  </si>
  <si>
    <t>амперметр</t>
  </si>
  <si>
    <t>ТП-17</t>
  </si>
  <si>
    <t>ТП-2</t>
  </si>
  <si>
    <t>яч.3а</t>
  </si>
  <si>
    <t>яч.4а</t>
  </si>
  <si>
    <t>ввод 2 с РП-40А (до тр-ра 10/6 кВ)</t>
  </si>
  <si>
    <t>I, A (10 кВ)</t>
  </si>
  <si>
    <t xml:space="preserve">Ввод 2 6 кВ (от тр-ра 10/6 кВ) </t>
  </si>
  <si>
    <t>I, A (6 кВ)</t>
  </si>
  <si>
    <t>ТП-55</t>
  </si>
  <si>
    <t>Компрессорная</t>
  </si>
  <si>
    <t xml:space="preserve">  I, A (6 кВ)</t>
  </si>
  <si>
    <t>ЦРП 5 6 кВ</t>
  </si>
  <si>
    <t xml:space="preserve"> ТП СОТ" Бумажник"</t>
  </si>
  <si>
    <t>ТП-15А</t>
  </si>
  <si>
    <t>ТП-9</t>
  </si>
  <si>
    <t>I, А (6 кВ)</t>
  </si>
  <si>
    <t>Ввод-2 (6 кВ)</t>
  </si>
  <si>
    <t xml:space="preserve">от тр-ра 10/6 кВ </t>
  </si>
  <si>
    <t>I, А (10 кВ)</t>
  </si>
  <si>
    <t>яч. 20</t>
  </si>
  <si>
    <t>Ввод-2 (10 кВ)</t>
  </si>
  <si>
    <t xml:space="preserve">до тр-ра 10/6 кВ </t>
  </si>
  <si>
    <t>РП Островная насосная 6 кВ (ЭРЭС)</t>
  </si>
  <si>
    <t>РП ФОС 6 кВ (ЭРЭС)</t>
  </si>
  <si>
    <t>ТП-127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</si>
  <si>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</si>
  <si>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</si>
  <si>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</si>
  <si>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</si>
  <si>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</si>
  <si>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</si>
  <si>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</si>
  <si>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</si>
  <si>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 xml:space="preserve">  I, А</t>
  </si>
  <si>
    <t>РП 40-А 10 кВ</t>
  </si>
  <si>
    <t>ввод с РП-40 яч.19 (яч.525 ГРУ ТЭЦ)</t>
  </si>
  <si>
    <t>ЦРП-2 яч.3</t>
  </si>
  <si>
    <t>ввод с РП-40 яч.24 (яч.641 ГРУ ТЭЦ)</t>
  </si>
  <si>
    <t>ЦРП-4 яч.4</t>
  </si>
  <si>
    <t>ЦРП-2 яч.20</t>
  </si>
  <si>
    <t>Исп. Мезенцева Ю.А.</t>
  </si>
  <si>
    <t>т. 39-05-03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</si>
</sst>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#,##0.000"/>
    <numFmt numFmtId="169" formatCode="0.0%"/>
  </numFmts>
  <fonts count="8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b/>
      <sz val="12"/>
      <color theme="1"/>
      <name val="Arial Cyr"/>
      <charset val="204"/>
    </font>
    <font>
      <b/>
      <sz val="12"/>
      <name val="Arial Cyr"/>
    </font>
    <font>
      <b/>
      <sz val="15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b/>
      <sz val="12"/>
      <color rgb="FFFF0000"/>
      <name val="Arial Cyr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8"/>
      <name val="Arial Cyr"/>
    </font>
    <font>
      <b/>
      <sz val="8"/>
      <name val="Arial Cyr"/>
    </font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b/>
      <sz val="10"/>
      <color rgb="FFC00000"/>
      <name val="Arial Cyr"/>
      <charset val="204"/>
    </font>
    <font>
      <b/>
      <sz val="9"/>
      <name val="Arial Cyr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sz val="9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Tahoma"/>
      <family val="2"/>
      <charset val="204"/>
    </font>
    <font>
      <sz val="10"/>
      <color rgb="FFFFFF00"/>
      <name val="Arial Cyr"/>
      <charset val="204"/>
    </font>
    <font>
      <sz val="10"/>
      <name val="Tahoma"/>
    </font>
    <font>
      <sz val="8"/>
      <color indexed="8"/>
      <name val="Arial Cyr"/>
      <charset val="204"/>
    </font>
    <font>
      <sz val="11"/>
      <name val="Calibri"/>
      <family val="2"/>
      <charset val="204"/>
    </font>
    <font>
      <sz val="8"/>
      <color indexed="10"/>
      <name val="Arial Cyr"/>
      <charset val="204"/>
    </font>
    <font>
      <sz val="11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9"/>
      <color indexed="8"/>
      <name val="Arial Cyr"/>
      <charset val="204"/>
    </font>
    <font>
      <b/>
      <sz val="9"/>
      <color rgb="FFC00000"/>
      <name val="Arial Cyr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/>
    <xf numFmtId="0" fontId="6" fillId="0" borderId="0"/>
    <xf numFmtId="0" fontId="6" fillId="0" borderId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0" borderId="0"/>
    <xf numFmtId="0" fontId="38" fillId="0" borderId="0" applyNumberFormat="0" applyFill="0" applyBorder="0" applyAlignment="0" applyProtection="0"/>
    <xf numFmtId="0" fontId="39" fillId="0" borderId="86" applyNumberFormat="0" applyFill="0" applyAlignment="0" applyProtection="0"/>
    <xf numFmtId="0" fontId="40" fillId="0" borderId="87" applyNumberFormat="0" applyFill="0" applyAlignment="0" applyProtection="0"/>
    <xf numFmtId="0" fontId="41" fillId="0" borderId="88" applyNumberFormat="0" applyFill="0" applyAlignment="0" applyProtection="0"/>
    <xf numFmtId="0" fontId="41" fillId="0" borderId="0" applyNumberFormat="0" applyFill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5" fillId="25" borderId="89" applyNumberFormat="0" applyAlignment="0" applyProtection="0"/>
    <xf numFmtId="0" fontId="46" fillId="26" borderId="90" applyNumberFormat="0" applyAlignment="0" applyProtection="0"/>
    <xf numFmtId="0" fontId="47" fillId="26" borderId="89" applyNumberFormat="0" applyAlignment="0" applyProtection="0"/>
    <xf numFmtId="0" fontId="48" fillId="0" borderId="91" applyNumberFormat="0" applyFill="0" applyAlignment="0" applyProtection="0"/>
    <xf numFmtId="0" fontId="49" fillId="27" borderId="9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94" applyNumberFormat="0" applyFill="0" applyAlignment="0" applyProtection="0"/>
    <xf numFmtId="0" fontId="5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53" fillId="52" borderId="0" applyNumberFormat="0" applyBorder="0" applyAlignment="0" applyProtection="0"/>
    <xf numFmtId="0" fontId="4" fillId="0" borderId="0"/>
    <xf numFmtId="0" fontId="4" fillId="28" borderId="93" applyNumberFormat="0" applyFont="0" applyAlignment="0" applyProtection="0"/>
    <xf numFmtId="0" fontId="3" fillId="0" borderId="0"/>
    <xf numFmtId="0" fontId="3" fillId="28" borderId="93" applyNumberFormat="0" applyFon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2" fillId="0" borderId="0"/>
    <xf numFmtId="0" fontId="2" fillId="28" borderId="93" applyNumberFormat="0" applyFon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6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84">
    <xf numFmtId="0" fontId="0" fillId="0" borderId="0" xfId="0"/>
    <xf numFmtId="0" fontId="5" fillId="0" borderId="0" xfId="0" applyFont="1"/>
    <xf numFmtId="0" fontId="8" fillId="0" borderId="0" xfId="0" applyFont="1"/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2" borderId="7" xfId="0" applyFont="1" applyFill="1" applyBorder="1" applyAlignment="1">
      <alignment horizontal="center"/>
    </xf>
    <xf numFmtId="0" fontId="8" fillId="0" borderId="0" xfId="0" applyFont="1" applyFill="1"/>
    <xf numFmtId="0" fontId="5" fillId="0" borderId="0" xfId="0" applyFont="1" applyFill="1"/>
    <xf numFmtId="0" fontId="5" fillId="0" borderId="4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Fill="1" applyBorder="1"/>
    <xf numFmtId="0" fontId="0" fillId="0" borderId="0" xfId="0" applyBorder="1"/>
    <xf numFmtId="0" fontId="5" fillId="3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 applyBorder="1"/>
    <xf numFmtId="0" fontId="5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/>
    </xf>
    <xf numFmtId="0" fontId="7" fillId="3" borderId="0" xfId="0" applyFont="1" applyFill="1" applyBorder="1"/>
    <xf numFmtId="0" fontId="11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5" borderId="10" xfId="0" applyFont="1" applyFill="1" applyBorder="1" applyAlignment="1">
      <alignment horizontal="center" wrapText="1"/>
    </xf>
    <xf numFmtId="3" fontId="7" fillId="0" borderId="4" xfId="0" applyNumberFormat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/>
    </xf>
    <xf numFmtId="0" fontId="12" fillId="0" borderId="13" xfId="0" applyFont="1" applyFill="1" applyBorder="1" applyAlignment="1">
      <alignment horizontal="center" vertical="justify" wrapText="1"/>
    </xf>
    <xf numFmtId="0" fontId="5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20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/>
    <xf numFmtId="0" fontId="7" fillId="7" borderId="6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6" borderId="23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1" fontId="5" fillId="2" borderId="25" xfId="0" applyNumberFormat="1" applyFont="1" applyFill="1" applyBorder="1" applyAlignment="1">
      <alignment horizontal="center"/>
    </xf>
    <xf numFmtId="1" fontId="5" fillId="2" borderId="26" xfId="0" applyNumberFormat="1" applyFont="1" applyFill="1" applyBorder="1" applyAlignment="1">
      <alignment horizontal="center"/>
    </xf>
    <xf numFmtId="1" fontId="5" fillId="2" borderId="27" xfId="0" applyNumberFormat="1" applyFont="1" applyFill="1" applyBorder="1" applyAlignment="1">
      <alignment horizontal="center"/>
    </xf>
    <xf numFmtId="1" fontId="5" fillId="0" borderId="27" xfId="0" applyNumberFormat="1" applyFont="1" applyFill="1" applyBorder="1" applyAlignment="1">
      <alignment horizontal="center"/>
    </xf>
    <xf numFmtId="3" fontId="9" fillId="0" borderId="28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0" fontId="9" fillId="0" borderId="29" xfId="0" applyNumberFormat="1" applyFont="1" applyFill="1" applyBorder="1" applyAlignment="1">
      <alignment horizontal="center"/>
    </xf>
    <xf numFmtId="10" fontId="9" fillId="0" borderId="2" xfId="0" applyNumberFormat="1" applyFont="1" applyFill="1" applyBorder="1" applyAlignment="1">
      <alignment horizontal="center"/>
    </xf>
    <xf numFmtId="10" fontId="9" fillId="0" borderId="4" xfId="0" applyNumberFormat="1" applyFont="1" applyFill="1" applyBorder="1" applyAlignment="1">
      <alignment horizontal="center"/>
    </xf>
    <xf numFmtId="10" fontId="9" fillId="0" borderId="30" xfId="0" applyNumberFormat="1" applyFont="1" applyFill="1" applyBorder="1" applyAlignment="1">
      <alignment horizontal="center"/>
    </xf>
    <xf numFmtId="3" fontId="9" fillId="0" borderId="5" xfId="0" applyNumberFormat="1" applyFont="1" applyFill="1" applyBorder="1" applyAlignment="1">
      <alignment horizontal="center"/>
    </xf>
    <xf numFmtId="3" fontId="9" fillId="0" borderId="6" xfId="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3" fontId="9" fillId="8" borderId="3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3" fontId="9" fillId="8" borderId="2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3" fontId="9" fillId="8" borderId="32" xfId="0" applyNumberFormat="1" applyFont="1" applyFill="1" applyBorder="1" applyAlignment="1">
      <alignment horizontal="center"/>
    </xf>
    <xf numFmtId="165" fontId="9" fillId="2" borderId="5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9" fillId="0" borderId="3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0" fontId="9" fillId="0" borderId="32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wrapText="1"/>
    </xf>
    <xf numFmtId="0" fontId="9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9" fillId="0" borderId="25" xfId="0" applyNumberFormat="1" applyFont="1" applyFill="1" applyBorder="1" applyAlignment="1">
      <alignment horizontal="center"/>
    </xf>
    <xf numFmtId="3" fontId="9" fillId="0" borderId="26" xfId="0" applyNumberFormat="1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3" fontId="9" fillId="0" borderId="27" xfId="0" applyNumberFormat="1" applyFont="1" applyFill="1" applyBorder="1" applyAlignment="1">
      <alignment horizontal="center"/>
    </xf>
    <xf numFmtId="1" fontId="9" fillId="2" borderId="25" xfId="0" applyNumberFormat="1" applyFont="1" applyFill="1" applyBorder="1" applyAlignment="1">
      <alignment horizontal="center"/>
    </xf>
    <xf numFmtId="1" fontId="9" fillId="2" borderId="26" xfId="0" applyNumberFormat="1" applyFont="1" applyFill="1" applyBorder="1" applyAlignment="1">
      <alignment horizontal="center"/>
    </xf>
    <xf numFmtId="1" fontId="9" fillId="2" borderId="27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3" fontId="9" fillId="2" borderId="3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3" fontId="9" fillId="2" borderId="21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3" fontId="9" fillId="2" borderId="32" xfId="0" applyNumberFormat="1" applyFont="1" applyFill="1" applyBorder="1" applyAlignment="1">
      <alignment horizontal="center"/>
    </xf>
    <xf numFmtId="3" fontId="9" fillId="2" borderId="5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9" fillId="0" borderId="37" xfId="0" applyFont="1" applyFill="1" applyBorder="1" applyAlignment="1">
      <alignment horizontal="center"/>
    </xf>
    <xf numFmtId="0" fontId="9" fillId="0" borderId="38" xfId="0" applyFont="1" applyFill="1" applyBorder="1" applyAlignment="1">
      <alignment horizontal="left"/>
    </xf>
    <xf numFmtId="0" fontId="9" fillId="0" borderId="38" xfId="0" applyFont="1" applyFill="1" applyBorder="1" applyAlignment="1">
      <alignment horizontal="right"/>
    </xf>
    <xf numFmtId="0" fontId="9" fillId="0" borderId="39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4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3" fontId="9" fillId="0" borderId="42" xfId="0" applyNumberFormat="1" applyFont="1" applyFill="1" applyBorder="1" applyAlignment="1">
      <alignment horizontal="center"/>
    </xf>
    <xf numFmtId="0" fontId="9" fillId="0" borderId="43" xfId="0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3" fontId="9" fillId="0" borderId="37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9" fillId="0" borderId="34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2" fontId="9" fillId="0" borderId="31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13" fillId="7" borderId="46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0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3" fontId="9" fillId="8" borderId="28" xfId="0" applyNumberFormat="1" applyFont="1" applyFill="1" applyBorder="1" applyAlignment="1">
      <alignment horizontal="center"/>
    </xf>
    <xf numFmtId="3" fontId="9" fillId="8" borderId="29" xfId="0" applyNumberFormat="1" applyFont="1" applyFill="1" applyBorder="1" applyAlignment="1">
      <alignment horizontal="center"/>
    </xf>
    <xf numFmtId="3" fontId="9" fillId="8" borderId="30" xfId="0" applyNumberFormat="1" applyFont="1" applyFill="1" applyBorder="1" applyAlignment="1">
      <alignment horizontal="center"/>
    </xf>
    <xf numFmtId="0" fontId="13" fillId="7" borderId="47" xfId="0" applyFont="1" applyFill="1" applyBorder="1" applyAlignment="1">
      <alignment horizontal="left"/>
    </xf>
    <xf numFmtId="0" fontId="13" fillId="7" borderId="24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13" fillId="6" borderId="48" xfId="0" applyFont="1" applyFill="1" applyBorder="1" applyAlignment="1">
      <alignment horizontal="center"/>
    </xf>
    <xf numFmtId="0" fontId="13" fillId="5" borderId="46" xfId="0" applyFont="1" applyFill="1" applyBorder="1" applyAlignment="1">
      <alignment horizontal="center"/>
    </xf>
    <xf numFmtId="0" fontId="13" fillId="6" borderId="22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/>
    </xf>
    <xf numFmtId="0" fontId="13" fillId="7" borderId="23" xfId="0" applyFont="1" applyFill="1" applyBorder="1" applyAlignment="1">
      <alignment horizontal="center"/>
    </xf>
    <xf numFmtId="0" fontId="13" fillId="7" borderId="4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3" fillId="5" borderId="46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center" wrapText="1"/>
    </xf>
    <xf numFmtId="3" fontId="9" fillId="0" borderId="32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0" fontId="0" fillId="0" borderId="0" xfId="0" applyFont="1"/>
    <xf numFmtId="0" fontId="9" fillId="0" borderId="49" xfId="0" applyFont="1" applyFill="1" applyBorder="1" applyAlignment="1">
      <alignment horizontal="center"/>
    </xf>
    <xf numFmtId="1" fontId="9" fillId="0" borderId="25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9" fillId="2" borderId="38" xfId="0" applyFont="1" applyFill="1" applyBorder="1" applyAlignment="1">
      <alignment horizontal="right"/>
    </xf>
    <xf numFmtId="0" fontId="13" fillId="5" borderId="50" xfId="0" applyFont="1" applyFill="1" applyBorder="1" applyAlignment="1">
      <alignment horizontal="center"/>
    </xf>
    <xf numFmtId="0" fontId="13" fillId="7" borderId="31" xfId="0" applyFont="1" applyFill="1" applyBorder="1" applyAlignment="1">
      <alignment horizontal="center"/>
    </xf>
    <xf numFmtId="0" fontId="13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9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9" fillId="2" borderId="7" xfId="0" applyFont="1" applyFill="1" applyBorder="1" applyAlignment="1">
      <alignment horizontal="right"/>
    </xf>
    <xf numFmtId="0" fontId="9" fillId="2" borderId="40" xfId="0" applyFont="1" applyFill="1" applyBorder="1" applyAlignment="1">
      <alignment horizontal="right"/>
    </xf>
    <xf numFmtId="0" fontId="9" fillId="5" borderId="51" xfId="0" applyFont="1" applyFill="1" applyBorder="1" applyAlignment="1">
      <alignment horizontal="center"/>
    </xf>
    <xf numFmtId="0" fontId="9" fillId="7" borderId="25" xfId="0" applyFont="1" applyFill="1" applyBorder="1" applyAlignment="1">
      <alignment horizontal="center"/>
    </xf>
    <xf numFmtId="0" fontId="13" fillId="7" borderId="50" xfId="0" applyFont="1" applyFill="1" applyBorder="1" applyAlignment="1">
      <alignment horizontal="center"/>
    </xf>
    <xf numFmtId="3" fontId="9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9" fillId="0" borderId="1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5" borderId="53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center"/>
    </xf>
    <xf numFmtId="1" fontId="9" fillId="0" borderId="26" xfId="0" applyNumberFormat="1" applyFont="1" applyFill="1" applyBorder="1" applyAlignment="1">
      <alignment horizontal="center"/>
    </xf>
    <xf numFmtId="3" fontId="13" fillId="0" borderId="37" xfId="0" applyNumberFormat="1" applyFont="1" applyBorder="1" applyAlignment="1">
      <alignment horizontal="center"/>
    </xf>
    <xf numFmtId="0" fontId="13" fillId="5" borderId="27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7" fillId="0" borderId="26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left"/>
    </xf>
    <xf numFmtId="0" fontId="13" fillId="0" borderId="38" xfId="0" applyFont="1" applyFill="1" applyBorder="1" applyAlignment="1">
      <alignment horizontal="left"/>
    </xf>
    <xf numFmtId="0" fontId="13" fillId="7" borderId="32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left"/>
    </xf>
    <xf numFmtId="0" fontId="13" fillId="0" borderId="55" xfId="0" applyFont="1" applyFill="1" applyBorder="1" applyAlignment="1">
      <alignment horizontal="left"/>
    </xf>
    <xf numFmtId="0" fontId="13" fillId="0" borderId="40" xfId="0" applyFont="1" applyFill="1" applyBorder="1" applyAlignment="1">
      <alignment horizontal="left"/>
    </xf>
    <xf numFmtId="0" fontId="13" fillId="6" borderId="17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9" fillId="0" borderId="57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left"/>
    </xf>
    <xf numFmtId="0" fontId="13" fillId="5" borderId="40" xfId="0" applyFont="1" applyFill="1" applyBorder="1" applyAlignment="1">
      <alignment horizontal="left"/>
    </xf>
    <xf numFmtId="3" fontId="13" fillId="0" borderId="25" xfId="0" applyNumberFormat="1" applyFont="1" applyBorder="1" applyAlignment="1">
      <alignment horizontal="center"/>
    </xf>
    <xf numFmtId="2" fontId="13" fillId="0" borderId="37" xfId="0" applyNumberFormat="1" applyFont="1" applyBorder="1" applyAlignment="1">
      <alignment horizontal="center"/>
    </xf>
    <xf numFmtId="0" fontId="13" fillId="5" borderId="58" xfId="0" applyFont="1" applyFill="1" applyBorder="1" applyAlignment="1">
      <alignment horizontal="center"/>
    </xf>
    <xf numFmtId="0" fontId="13" fillId="5" borderId="51" xfId="0" applyFont="1" applyFill="1" applyBorder="1" applyAlignment="1">
      <alignment horizontal="center" wrapText="1"/>
    </xf>
    <xf numFmtId="3" fontId="7" fillId="0" borderId="27" xfId="0" applyNumberFormat="1" applyFont="1" applyBorder="1" applyAlignment="1">
      <alignment horizontal="center"/>
    </xf>
    <xf numFmtId="0" fontId="13" fillId="0" borderId="59" xfId="0" applyFont="1" applyFill="1" applyBorder="1" applyAlignment="1">
      <alignment horizontal="right"/>
    </xf>
    <xf numFmtId="0" fontId="9" fillId="5" borderId="25" xfId="0" applyFont="1" applyFill="1" applyBorder="1" applyAlignment="1">
      <alignment horizontal="center"/>
    </xf>
    <xf numFmtId="0" fontId="13" fillId="5" borderId="58" xfId="0" applyFont="1" applyFill="1" applyBorder="1" applyAlignment="1">
      <alignment horizontal="left"/>
    </xf>
    <xf numFmtId="0" fontId="7" fillId="0" borderId="0" xfId="0" applyFont="1" applyFill="1" applyBorder="1"/>
    <xf numFmtId="2" fontId="9" fillId="0" borderId="33" xfId="0" applyNumberFormat="1" applyFont="1" applyBorder="1" applyAlignment="1">
      <alignment horizontal="center"/>
    </xf>
    <xf numFmtId="2" fontId="9" fillId="0" borderId="34" xfId="0" applyNumberFormat="1" applyFont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3" fontId="7" fillId="9" borderId="22" xfId="0" applyNumberFormat="1" applyFont="1" applyFill="1" applyBorder="1" applyAlignment="1">
      <alignment horizontal="center"/>
    </xf>
    <xf numFmtId="3" fontId="7" fillId="7" borderId="22" xfId="0" applyNumberFormat="1" applyFont="1" applyFill="1" applyBorder="1" applyAlignment="1">
      <alignment horizontal="center" wrapText="1"/>
    </xf>
    <xf numFmtId="0" fontId="13" fillId="9" borderId="60" xfId="0" applyFont="1" applyFill="1" applyBorder="1" applyAlignment="1">
      <alignment horizontal="center" vertical="center"/>
    </xf>
    <xf numFmtId="0" fontId="13" fillId="9" borderId="57" xfId="0" applyFont="1" applyFill="1" applyBorder="1" applyAlignment="1">
      <alignment horizontal="center" vertical="center"/>
    </xf>
    <xf numFmtId="0" fontId="13" fillId="9" borderId="59" xfId="0" applyFont="1" applyFill="1" applyBorder="1" applyAlignment="1">
      <alignment horizontal="left"/>
    </xf>
    <xf numFmtId="0" fontId="13" fillId="7" borderId="53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/>
    </xf>
    <xf numFmtId="10" fontId="9" fillId="0" borderId="61" xfId="0" applyNumberFormat="1" applyFont="1" applyFill="1" applyBorder="1" applyAlignment="1">
      <alignment horizontal="center"/>
    </xf>
    <xf numFmtId="3" fontId="9" fillId="0" borderId="45" xfId="0" applyNumberFormat="1" applyFont="1" applyFill="1" applyBorder="1" applyAlignment="1">
      <alignment horizontal="center"/>
    </xf>
    <xf numFmtId="3" fontId="9" fillId="0" borderId="11" xfId="0" applyNumberFormat="1" applyFont="1" applyFill="1" applyBorder="1" applyAlignment="1">
      <alignment horizontal="center"/>
    </xf>
    <xf numFmtId="0" fontId="13" fillId="7" borderId="5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3" fillId="7" borderId="47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7" fillId="0" borderId="44" xfId="0" applyNumberFormat="1" applyFont="1" applyBorder="1" applyAlignment="1">
      <alignment horizontal="center"/>
    </xf>
    <xf numFmtId="0" fontId="13" fillId="2" borderId="38" xfId="0" applyFont="1" applyFill="1" applyBorder="1" applyAlignment="1">
      <alignment horizontal="right"/>
    </xf>
    <xf numFmtId="0" fontId="13" fillId="2" borderId="40" xfId="0" applyFont="1" applyFill="1" applyBorder="1" applyAlignment="1">
      <alignment horizontal="right"/>
    </xf>
    <xf numFmtId="3" fontId="9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13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9" fillId="7" borderId="51" xfId="0" applyFont="1" applyFill="1" applyBorder="1" applyAlignment="1">
      <alignment horizontal="center"/>
    </xf>
    <xf numFmtId="0" fontId="13" fillId="9" borderId="53" xfId="0" applyFont="1" applyFill="1" applyBorder="1" applyAlignment="1">
      <alignment horizontal="center" vertical="center"/>
    </xf>
    <xf numFmtId="0" fontId="13" fillId="9" borderId="46" xfId="0" applyFont="1" applyFill="1" applyBorder="1" applyAlignment="1">
      <alignment horizontal="center" vertical="center"/>
    </xf>
    <xf numFmtId="0" fontId="13" fillId="9" borderId="58" xfId="0" applyFont="1" applyFill="1" applyBorder="1" applyAlignment="1">
      <alignment horizontal="left"/>
    </xf>
    <xf numFmtId="3" fontId="13" fillId="9" borderId="51" xfId="0" applyNumberFormat="1" applyFont="1" applyFill="1" applyBorder="1" applyAlignment="1">
      <alignment horizontal="center"/>
    </xf>
    <xf numFmtId="3" fontId="13" fillId="7" borderId="51" xfId="0" applyNumberFormat="1" applyFont="1" applyFill="1" applyBorder="1" applyAlignment="1">
      <alignment horizontal="center" wrapText="1"/>
    </xf>
    <xf numFmtId="3" fontId="13" fillId="7" borderId="22" xfId="0" applyNumberFormat="1" applyFont="1" applyFill="1" applyBorder="1" applyAlignment="1">
      <alignment horizontal="center" wrapText="1"/>
    </xf>
    <xf numFmtId="0" fontId="13" fillId="0" borderId="25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/>
    </xf>
    <xf numFmtId="0" fontId="9" fillId="0" borderId="42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right"/>
    </xf>
    <xf numFmtId="0" fontId="13" fillId="0" borderId="43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right"/>
    </xf>
    <xf numFmtId="0" fontId="13" fillId="0" borderId="64" xfId="0" applyFont="1" applyFill="1" applyBorder="1" applyAlignment="1">
      <alignment horizontal="left"/>
    </xf>
    <xf numFmtId="0" fontId="13" fillId="7" borderId="65" xfId="0" applyFont="1" applyFill="1" applyBorder="1" applyAlignment="1">
      <alignment horizontal="left"/>
    </xf>
    <xf numFmtId="0" fontId="13" fillId="7" borderId="48" xfId="0" applyFont="1" applyFill="1" applyBorder="1" applyAlignment="1">
      <alignment horizontal="center" wrapText="1"/>
    </xf>
    <xf numFmtId="0" fontId="8" fillId="0" borderId="62" xfId="0" applyFont="1" applyFill="1" applyBorder="1"/>
    <xf numFmtId="0" fontId="8" fillId="0" borderId="62" xfId="0" applyFont="1" applyFill="1" applyBorder="1" applyAlignment="1">
      <alignment horizontal="center"/>
    </xf>
    <xf numFmtId="0" fontId="8" fillId="0" borderId="17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7" borderId="3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Border="1"/>
    <xf numFmtId="0" fontId="13" fillId="0" borderId="38" xfId="0" applyFont="1" applyFill="1" applyBorder="1" applyAlignment="1">
      <alignment horizontal="right"/>
    </xf>
    <xf numFmtId="0" fontId="13" fillId="0" borderId="40" xfId="0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center"/>
    </xf>
    <xf numFmtId="3" fontId="9" fillId="0" borderId="21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4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9" fillId="0" borderId="21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0" fontId="9" fillId="0" borderId="38" xfId="0" applyFont="1" applyFill="1" applyBorder="1" applyAlignment="1">
      <alignment horizontal="center"/>
    </xf>
    <xf numFmtId="2" fontId="9" fillId="0" borderId="32" xfId="0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/>
    </xf>
    <xf numFmtId="3" fontId="9" fillId="0" borderId="33" xfId="0" applyNumberFormat="1" applyFont="1" applyBorder="1" applyAlignment="1">
      <alignment horizontal="center"/>
    </xf>
    <xf numFmtId="3" fontId="9" fillId="0" borderId="34" xfId="0" applyNumberFormat="1" applyFont="1" applyBorder="1" applyAlignment="1">
      <alignment horizontal="center"/>
    </xf>
    <xf numFmtId="3" fontId="9" fillId="0" borderId="34" xfId="0" applyNumberFormat="1" applyFont="1" applyFill="1" applyBorder="1" applyAlignment="1">
      <alignment horizontal="center"/>
    </xf>
    <xf numFmtId="3" fontId="9" fillId="0" borderId="39" xfId="0" applyNumberFormat="1" applyFont="1" applyBorder="1" applyAlignment="1">
      <alignment horizontal="center"/>
    </xf>
    <xf numFmtId="2" fontId="9" fillId="0" borderId="36" xfId="0" applyNumberFormat="1" applyFont="1" applyFill="1" applyBorder="1" applyAlignment="1">
      <alignment horizontal="center"/>
    </xf>
    <xf numFmtId="0" fontId="9" fillId="0" borderId="45" xfId="0" applyFont="1" applyBorder="1" applyAlignment="1">
      <alignment horizontal="center"/>
    </xf>
    <xf numFmtId="3" fontId="9" fillId="0" borderId="33" xfId="0" applyNumberFormat="1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6" fillId="0" borderId="0" xfId="0" applyFont="1" applyBorder="1"/>
    <xf numFmtId="0" fontId="16" fillId="0" borderId="0" xfId="0" applyFont="1" applyFill="1" applyBorder="1"/>
    <xf numFmtId="0" fontId="9" fillId="0" borderId="0" xfId="0" applyFont="1" applyFill="1" applyBorder="1"/>
    <xf numFmtId="0" fontId="16" fillId="0" borderId="0" xfId="0" applyFont="1"/>
    <xf numFmtId="0" fontId="13" fillId="0" borderId="0" xfId="0" applyFont="1" applyBorder="1" applyAlignment="1">
      <alignment horizontal="center" vertical="center"/>
    </xf>
    <xf numFmtId="2" fontId="14" fillId="0" borderId="25" xfId="0" applyNumberFormat="1" applyFont="1" applyBorder="1" applyAlignment="1">
      <alignment horizontal="center"/>
    </xf>
    <xf numFmtId="2" fontId="9" fillId="0" borderId="38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3" borderId="45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3" fillId="7" borderId="38" xfId="0" applyFont="1" applyFill="1" applyBorder="1" applyAlignment="1">
      <alignment horizontal="left"/>
    </xf>
    <xf numFmtId="0" fontId="13" fillId="7" borderId="21" xfId="0" applyFont="1" applyFill="1" applyBorder="1" applyAlignment="1">
      <alignment horizontal="center"/>
    </xf>
    <xf numFmtId="0" fontId="9" fillId="7" borderId="48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center"/>
    </xf>
    <xf numFmtId="0" fontId="9" fillId="0" borderId="68" xfId="0" applyFont="1" applyFill="1" applyBorder="1" applyAlignment="1">
      <alignment horizontal="center"/>
    </xf>
    <xf numFmtId="0" fontId="9" fillId="0" borderId="64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2" fontId="9" fillId="0" borderId="35" xfId="0" applyNumberFormat="1" applyFont="1" applyFill="1" applyBorder="1" applyAlignment="1">
      <alignment horizontal="center"/>
    </xf>
    <xf numFmtId="49" fontId="13" fillId="7" borderId="47" xfId="0" applyNumberFormat="1" applyFont="1" applyFill="1" applyBorder="1" applyAlignment="1">
      <alignment horizontal="center"/>
    </xf>
    <xf numFmtId="49" fontId="13" fillId="7" borderId="24" xfId="0" applyNumberFormat="1" applyFont="1" applyFill="1" applyBorder="1" applyAlignment="1">
      <alignment horizontal="center"/>
    </xf>
    <xf numFmtId="49" fontId="13" fillId="7" borderId="18" xfId="0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right"/>
    </xf>
    <xf numFmtId="0" fontId="9" fillId="0" borderId="63" xfId="0" applyFont="1" applyFill="1" applyBorder="1" applyAlignment="1">
      <alignment horizontal="center"/>
    </xf>
    <xf numFmtId="0" fontId="17" fillId="9" borderId="49" xfId="0" applyFont="1" applyFill="1" applyBorder="1" applyAlignment="1">
      <alignment horizontal="center"/>
    </xf>
    <xf numFmtId="0" fontId="17" fillId="9" borderId="54" xfId="0" applyFont="1" applyFill="1" applyBorder="1" applyAlignment="1">
      <alignment horizontal="center"/>
    </xf>
    <xf numFmtId="0" fontId="17" fillId="9" borderId="57" xfId="0" applyFont="1" applyFill="1" applyBorder="1" applyAlignment="1">
      <alignment horizontal="center"/>
    </xf>
    <xf numFmtId="0" fontId="17" fillId="9" borderId="59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8" borderId="4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/>
    </xf>
    <xf numFmtId="0" fontId="13" fillId="9" borderId="40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0" borderId="32" xfId="0" applyFont="1" applyFill="1" applyBorder="1" applyAlignment="1">
      <alignment horizontal="center"/>
    </xf>
    <xf numFmtId="0" fontId="13" fillId="0" borderId="57" xfId="0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right"/>
    </xf>
    <xf numFmtId="0" fontId="17" fillId="8" borderId="24" xfId="0" applyFont="1" applyFill="1" applyBorder="1" applyAlignment="1">
      <alignment horizontal="center" vertical="center"/>
    </xf>
    <xf numFmtId="0" fontId="5" fillId="8" borderId="51" xfId="0" applyFont="1" applyFill="1" applyBorder="1" applyAlignment="1">
      <alignment horizontal="center" vertical="center"/>
    </xf>
    <xf numFmtId="0" fontId="5" fillId="8" borderId="61" xfId="0" applyFont="1" applyFill="1" applyBorder="1" applyAlignment="1">
      <alignment horizontal="center" vertical="center"/>
    </xf>
    <xf numFmtId="0" fontId="5" fillId="8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9" fillId="0" borderId="37" xfId="0" applyNumberFormat="1" applyFont="1" applyFill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9" fillId="0" borderId="39" xfId="0" applyFont="1" applyFill="1" applyBorder="1" applyAlignment="1">
      <alignment horizontal="center"/>
    </xf>
    <xf numFmtId="0" fontId="9" fillId="0" borderId="71" xfId="0" applyFont="1" applyFill="1" applyBorder="1" applyAlignment="1">
      <alignment horizontal="center"/>
    </xf>
    <xf numFmtId="0" fontId="9" fillId="0" borderId="72" xfId="0" applyFont="1" applyFill="1" applyBorder="1" applyAlignment="1">
      <alignment horizontal="center"/>
    </xf>
    <xf numFmtId="0" fontId="13" fillId="0" borderId="71" xfId="0" applyFont="1" applyFill="1" applyBorder="1" applyAlignment="1">
      <alignment horizontal="left"/>
    </xf>
    <xf numFmtId="0" fontId="13" fillId="5" borderId="47" xfId="0" applyFont="1" applyFill="1" applyBorder="1" applyAlignment="1">
      <alignment horizontal="center"/>
    </xf>
    <xf numFmtId="0" fontId="13" fillId="5" borderId="24" xfId="0" applyFont="1" applyFill="1" applyBorder="1" applyAlignment="1">
      <alignment horizontal="center"/>
    </xf>
    <xf numFmtId="0" fontId="13" fillId="7" borderId="27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/>
    </xf>
    <xf numFmtId="49" fontId="13" fillId="7" borderId="22" xfId="0" applyNumberFormat="1" applyFont="1" applyFill="1" applyBorder="1" applyAlignment="1">
      <alignment horizontal="center"/>
    </xf>
    <xf numFmtId="3" fontId="9" fillId="0" borderId="29" xfId="0" applyNumberFormat="1" applyFont="1" applyFill="1" applyBorder="1" applyAlignment="1">
      <alignment horizontal="center"/>
    </xf>
    <xf numFmtId="3" fontId="9" fillId="0" borderId="7" xfId="0" applyNumberFormat="1" applyFont="1" applyFill="1" applyBorder="1" applyAlignment="1">
      <alignment horizontal="center"/>
    </xf>
    <xf numFmtId="3" fontId="9" fillId="0" borderId="38" xfId="0" applyNumberFormat="1" applyFont="1" applyFill="1" applyBorder="1" applyAlignment="1">
      <alignment horizontal="center"/>
    </xf>
    <xf numFmtId="3" fontId="9" fillId="0" borderId="40" xfId="0" applyNumberFormat="1" applyFont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left" vertical="center" wrapText="1"/>
    </xf>
    <xf numFmtId="0" fontId="13" fillId="5" borderId="48" xfId="0" applyFont="1" applyFill="1" applyBorder="1" applyAlignment="1">
      <alignment horizontal="left"/>
    </xf>
    <xf numFmtId="0" fontId="13" fillId="5" borderId="22" xfId="0" applyFont="1" applyFill="1" applyBorder="1" applyAlignment="1">
      <alignment horizontal="center"/>
    </xf>
    <xf numFmtId="0" fontId="13" fillId="10" borderId="57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3" fontId="9" fillId="11" borderId="2" xfId="0" applyNumberFormat="1" applyFont="1" applyFill="1" applyBorder="1" applyAlignment="1">
      <alignment horizontal="center"/>
    </xf>
    <xf numFmtId="2" fontId="9" fillId="11" borderId="2" xfId="0" applyNumberFormat="1" applyFont="1" applyFill="1" applyBorder="1" applyAlignment="1">
      <alignment horizontal="center"/>
    </xf>
    <xf numFmtId="0" fontId="13" fillId="11" borderId="2" xfId="0" applyFont="1" applyFill="1" applyBorder="1" applyAlignment="1">
      <alignment horizontal="center"/>
    </xf>
    <xf numFmtId="0" fontId="9" fillId="11" borderId="36" xfId="0" applyFont="1" applyFill="1" applyBorder="1" applyAlignment="1">
      <alignment horizontal="center"/>
    </xf>
    <xf numFmtId="0" fontId="9" fillId="11" borderId="5" xfId="0" applyFont="1" applyFill="1" applyBorder="1" applyAlignment="1">
      <alignment horizontal="center"/>
    </xf>
    <xf numFmtId="0" fontId="9" fillId="5" borderId="37" xfId="0" applyFont="1" applyFill="1" applyBorder="1" applyAlignment="1">
      <alignment horizontal="center"/>
    </xf>
    <xf numFmtId="9" fontId="9" fillId="5" borderId="31" xfId="4" applyFont="1" applyFill="1" applyBorder="1" applyAlignment="1">
      <alignment horizontal="center"/>
    </xf>
    <xf numFmtId="9" fontId="9" fillId="5" borderId="67" xfId="4" applyFont="1" applyFill="1" applyBorder="1" applyAlignment="1">
      <alignment horizontal="center"/>
    </xf>
    <xf numFmtId="9" fontId="9" fillId="5" borderId="25" xfId="4" applyFont="1" applyFill="1" applyBorder="1" applyAlignment="1">
      <alignment horizontal="center"/>
    </xf>
    <xf numFmtId="9" fontId="9" fillId="5" borderId="32" xfId="4" applyFont="1" applyFill="1" applyBorder="1" applyAlignment="1">
      <alignment horizontal="center"/>
    </xf>
    <xf numFmtId="9" fontId="9" fillId="5" borderId="65" xfId="4" applyFont="1" applyFill="1" applyBorder="1" applyAlignment="1">
      <alignment horizontal="center"/>
    </xf>
    <xf numFmtId="9" fontId="9" fillId="5" borderId="27" xfId="4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3" fillId="6" borderId="50" xfId="0" applyFont="1" applyFill="1" applyBorder="1" applyAlignment="1">
      <alignment horizontal="center"/>
    </xf>
    <xf numFmtId="0" fontId="13" fillId="6" borderId="46" xfId="0" applyFont="1" applyFill="1" applyBorder="1" applyAlignment="1">
      <alignment horizontal="center"/>
    </xf>
    <xf numFmtId="0" fontId="13" fillId="9" borderId="46" xfId="0" applyFont="1" applyFill="1" applyBorder="1" applyAlignment="1">
      <alignment horizontal="center"/>
    </xf>
    <xf numFmtId="0" fontId="13" fillId="10" borderId="46" xfId="0" applyFont="1" applyFill="1" applyBorder="1" applyAlignment="1">
      <alignment horizontal="center"/>
    </xf>
    <xf numFmtId="0" fontId="13" fillId="6" borderId="58" xfId="0" applyFont="1" applyFill="1" applyBorder="1" applyAlignment="1">
      <alignment horizontal="center"/>
    </xf>
    <xf numFmtId="0" fontId="13" fillId="5" borderId="53" xfId="0" applyFont="1" applyFill="1" applyBorder="1" applyAlignment="1">
      <alignment horizontal="left"/>
    </xf>
    <xf numFmtId="0" fontId="9" fillId="5" borderId="58" xfId="0" applyFont="1" applyFill="1" applyBorder="1" applyAlignment="1">
      <alignment horizontal="left"/>
    </xf>
    <xf numFmtId="0" fontId="13" fillId="5" borderId="18" xfId="0" applyFont="1" applyFill="1" applyBorder="1" applyAlignment="1">
      <alignment horizontal="center"/>
    </xf>
    <xf numFmtId="0" fontId="5" fillId="5" borderId="7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3" fontId="9" fillId="0" borderId="12" xfId="0" applyNumberFormat="1" applyFont="1" applyFill="1" applyBorder="1" applyAlignment="1">
      <alignment horizontal="center"/>
    </xf>
    <xf numFmtId="3" fontId="9" fillId="0" borderId="6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2" fontId="9" fillId="0" borderId="43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10" fontId="22" fillId="0" borderId="30" xfId="4" applyNumberFormat="1" applyFont="1" applyBorder="1" applyAlignment="1">
      <alignment horizontal="center"/>
    </xf>
    <xf numFmtId="10" fontId="22" fillId="0" borderId="5" xfId="4" applyNumberFormat="1" applyFont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3" fontId="9" fillId="13" borderId="31" xfId="0" applyNumberFormat="1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3" fontId="9" fillId="13" borderId="21" xfId="0" applyNumberFormat="1" applyFont="1" applyFill="1" applyBorder="1" applyAlignment="1">
      <alignment horizontal="center"/>
    </xf>
    <xf numFmtId="165" fontId="9" fillId="2" borderId="27" xfId="0" applyNumberFormat="1" applyFont="1" applyFill="1" applyBorder="1" applyAlignment="1">
      <alignment horizontal="center"/>
    </xf>
    <xf numFmtId="3" fontId="9" fillId="13" borderId="32" xfId="0" applyNumberFormat="1" applyFont="1" applyFill="1" applyBorder="1" applyAlignment="1">
      <alignment horizontal="center"/>
    </xf>
    <xf numFmtId="0" fontId="13" fillId="7" borderId="28" xfId="0" applyFont="1" applyFill="1" applyBorder="1" applyAlignment="1">
      <alignment horizontal="left"/>
    </xf>
    <xf numFmtId="0" fontId="9" fillId="7" borderId="7" xfId="0" applyFont="1" applyFill="1" applyBorder="1" applyAlignment="1">
      <alignment horizontal="left"/>
    </xf>
    <xf numFmtId="0" fontId="13" fillId="7" borderId="22" xfId="0" applyFont="1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0" fontId="13" fillId="7" borderId="7" xfId="0" applyFont="1" applyFill="1" applyBorder="1" applyAlignment="1">
      <alignment horizontal="center"/>
    </xf>
    <xf numFmtId="1" fontId="9" fillId="7" borderId="51" xfId="0" applyNumberFormat="1" applyFont="1" applyFill="1" applyBorder="1" applyAlignment="1">
      <alignment horizontal="center" wrapText="1"/>
    </xf>
    <xf numFmtId="2" fontId="9" fillId="7" borderId="50" xfId="0" applyNumberFormat="1" applyFont="1" applyFill="1" applyBorder="1" applyAlignment="1">
      <alignment horizontal="center" wrapText="1"/>
    </xf>
    <xf numFmtId="0" fontId="9" fillId="7" borderId="46" xfId="0" applyFont="1" applyFill="1" applyBorder="1" applyAlignment="1">
      <alignment horizontal="center" wrapText="1"/>
    </xf>
    <xf numFmtId="0" fontId="9" fillId="7" borderId="10" xfId="0" applyFont="1" applyFill="1" applyBorder="1" applyAlignment="1">
      <alignment horizontal="center" wrapText="1"/>
    </xf>
    <xf numFmtId="0" fontId="9" fillId="0" borderId="55" xfId="0" applyFont="1" applyFill="1" applyBorder="1" applyAlignment="1">
      <alignment horizontal="center"/>
    </xf>
    <xf numFmtId="0" fontId="9" fillId="0" borderId="55" xfId="0" applyFont="1" applyFill="1" applyBorder="1" applyAlignment="1">
      <alignment horizontal="left"/>
    </xf>
    <xf numFmtId="2" fontId="9" fillId="0" borderId="55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/>
    <xf numFmtId="0" fontId="9" fillId="0" borderId="7" xfId="0" applyFont="1" applyFill="1" applyBorder="1" applyAlignment="1">
      <alignment horizontal="right"/>
    </xf>
    <xf numFmtId="0" fontId="9" fillId="0" borderId="19" xfId="0" applyFont="1" applyFill="1" applyBorder="1" applyAlignment="1">
      <alignment horizontal="center"/>
    </xf>
    <xf numFmtId="3" fontId="9" fillId="0" borderId="30" xfId="0" applyNumberFormat="1" applyFont="1" applyBorder="1" applyAlignment="1">
      <alignment horizontal="center"/>
    </xf>
    <xf numFmtId="3" fontId="9" fillId="0" borderId="74" xfId="0" applyNumberFormat="1" applyFont="1" applyFill="1" applyBorder="1" applyAlignment="1">
      <alignment horizontal="center"/>
    </xf>
    <xf numFmtId="10" fontId="9" fillId="0" borderId="35" xfId="0" applyNumberFormat="1" applyFont="1" applyFill="1" applyBorder="1" applyAlignment="1">
      <alignment horizontal="center"/>
    </xf>
    <xf numFmtId="3" fontId="9" fillId="0" borderId="36" xfId="0" applyNumberFormat="1" applyFont="1" applyFill="1" applyBorder="1" applyAlignment="1">
      <alignment horizontal="center"/>
    </xf>
    <xf numFmtId="3" fontId="9" fillId="0" borderId="19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0" borderId="25" xfId="0" applyNumberFormat="1" applyFont="1" applyFill="1" applyBorder="1" applyAlignment="1">
      <alignment horizontal="center" vertical="center"/>
    </xf>
    <xf numFmtId="0" fontId="9" fillId="0" borderId="3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0" fontId="9" fillId="0" borderId="40" xfId="0" applyFont="1" applyFill="1" applyBorder="1" applyAlignment="1">
      <alignment horizontal="right"/>
    </xf>
    <xf numFmtId="0" fontId="9" fillId="0" borderId="27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/>
    </xf>
    <xf numFmtId="3" fontId="9" fillId="0" borderId="37" xfId="0" applyNumberFormat="1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9" fillId="0" borderId="27" xfId="0" applyNumberFormat="1" applyFont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2" fontId="23" fillId="0" borderId="25" xfId="0" applyNumberFormat="1" applyFont="1" applyBorder="1" applyAlignment="1">
      <alignment horizontal="center"/>
    </xf>
    <xf numFmtId="2" fontId="9" fillId="0" borderId="32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2" fontId="9" fillId="0" borderId="40" xfId="0" applyNumberFormat="1" applyFont="1" applyBorder="1" applyAlignment="1">
      <alignment horizontal="center"/>
    </xf>
    <xf numFmtId="2" fontId="23" fillId="0" borderId="27" xfId="0" applyNumberFormat="1" applyFont="1" applyBorder="1" applyAlignment="1">
      <alignment horizontal="center"/>
    </xf>
    <xf numFmtId="0" fontId="13" fillId="6" borderId="51" xfId="0" applyFont="1" applyFill="1" applyBorder="1" applyAlignment="1">
      <alignment horizontal="center"/>
    </xf>
    <xf numFmtId="0" fontId="9" fillId="6" borderId="22" xfId="0" applyFont="1" applyFill="1" applyBorder="1"/>
    <xf numFmtId="0" fontId="13" fillId="15" borderId="1" xfId="0" applyFont="1" applyFill="1" applyBorder="1" applyAlignment="1">
      <alignment horizontal="center"/>
    </xf>
    <xf numFmtId="0" fontId="13" fillId="15" borderId="3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 wrapText="1"/>
    </xf>
    <xf numFmtId="0" fontId="13" fillId="15" borderId="5" xfId="0" applyFont="1" applyFill="1" applyBorder="1" applyAlignment="1">
      <alignment horizontal="center"/>
    </xf>
    <xf numFmtId="0" fontId="13" fillId="15" borderId="6" xfId="0" applyFont="1" applyFill="1" applyBorder="1" applyAlignment="1">
      <alignment horizontal="center"/>
    </xf>
    <xf numFmtId="0" fontId="9" fillId="0" borderId="75" xfId="0" applyFont="1" applyFill="1" applyBorder="1" applyAlignment="1">
      <alignment horizontal="right"/>
    </xf>
    <xf numFmtId="0" fontId="9" fillId="0" borderId="61" xfId="0" applyFont="1" applyFill="1" applyBorder="1" applyAlignment="1">
      <alignment horizontal="center"/>
    </xf>
    <xf numFmtId="0" fontId="9" fillId="0" borderId="75" xfId="0" applyFont="1" applyFill="1" applyBorder="1" applyAlignment="1">
      <alignment horizontal="center"/>
    </xf>
    <xf numFmtId="0" fontId="9" fillId="0" borderId="76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9" fillId="0" borderId="45" xfId="0" applyFont="1" applyFill="1" applyBorder="1" applyAlignment="1">
      <alignment horizontal="right"/>
    </xf>
    <xf numFmtId="0" fontId="9" fillId="0" borderId="29" xfId="0" applyFont="1" applyBorder="1" applyAlignment="1">
      <alignment horizontal="center"/>
    </xf>
    <xf numFmtId="2" fontId="9" fillId="0" borderId="29" xfId="0" applyNumberFormat="1" applyFont="1" applyFill="1" applyBorder="1" applyAlignment="1">
      <alignment horizontal="center"/>
    </xf>
    <xf numFmtId="3" fontId="9" fillId="12" borderId="1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3" fontId="9" fillId="12" borderId="2" xfId="0" applyNumberFormat="1" applyFont="1" applyFill="1" applyBorder="1" applyAlignment="1">
      <alignment horizontal="center"/>
    </xf>
    <xf numFmtId="3" fontId="9" fillId="2" borderId="4" xfId="0" applyNumberFormat="1" applyFont="1" applyFill="1" applyBorder="1" applyAlignment="1">
      <alignment horizontal="center"/>
    </xf>
    <xf numFmtId="3" fontId="9" fillId="12" borderId="5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13" fillId="9" borderId="77" xfId="0" applyFont="1" applyFill="1" applyBorder="1" applyAlignment="1">
      <alignment horizontal="left" vertical="center"/>
    </xf>
    <xf numFmtId="0" fontId="13" fillId="9" borderId="45" xfId="0" applyFont="1" applyFill="1" applyBorder="1" applyAlignment="1">
      <alignment horizontal="left" vertical="center"/>
    </xf>
    <xf numFmtId="0" fontId="13" fillId="9" borderId="75" xfId="0" applyFont="1" applyFill="1" applyBorder="1" applyAlignment="1">
      <alignment horizontal="left"/>
    </xf>
    <xf numFmtId="0" fontId="13" fillId="9" borderId="76" xfId="0" applyFont="1" applyFill="1" applyBorder="1" applyAlignment="1">
      <alignment horizontal="center"/>
    </xf>
    <xf numFmtId="0" fontId="13" fillId="9" borderId="61" xfId="0" applyFont="1" applyFill="1" applyBorder="1" applyAlignment="1">
      <alignment horizontal="center"/>
    </xf>
    <xf numFmtId="0" fontId="13" fillId="9" borderId="45" xfId="0" applyFont="1" applyFill="1" applyBorder="1" applyAlignment="1">
      <alignment horizontal="center"/>
    </xf>
    <xf numFmtId="0" fontId="13" fillId="10" borderId="45" xfId="0" applyFont="1" applyFill="1" applyBorder="1" applyAlignment="1">
      <alignment horizontal="center"/>
    </xf>
    <xf numFmtId="0" fontId="13" fillId="9" borderId="75" xfId="0" applyFont="1" applyFill="1" applyBorder="1" applyAlignment="1">
      <alignment horizontal="center"/>
    </xf>
    <xf numFmtId="0" fontId="8" fillId="9" borderId="76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wrapText="1"/>
    </xf>
    <xf numFmtId="0" fontId="13" fillId="7" borderId="29" xfId="0" applyFont="1" applyFill="1" applyBorder="1" applyAlignment="1">
      <alignment horizontal="left"/>
    </xf>
    <xf numFmtId="0" fontId="9" fillId="7" borderId="38" xfId="0" applyFont="1" applyFill="1" applyBorder="1" applyAlignment="1">
      <alignment horizontal="left"/>
    </xf>
    <xf numFmtId="0" fontId="9" fillId="7" borderId="26" xfId="0" applyFont="1" applyFill="1" applyBorder="1" applyAlignment="1">
      <alignment horizontal="center"/>
    </xf>
    <xf numFmtId="0" fontId="13" fillId="14" borderId="2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5" fillId="7" borderId="26" xfId="0" applyFont="1" applyFill="1" applyBorder="1" applyAlignment="1">
      <alignment horizontal="center" wrapText="1"/>
    </xf>
    <xf numFmtId="0" fontId="13" fillId="7" borderId="30" xfId="0" applyFont="1" applyFill="1" applyBorder="1" applyAlignment="1">
      <alignment horizontal="left"/>
    </xf>
    <xf numFmtId="0" fontId="9" fillId="7" borderId="40" xfId="0" applyFont="1" applyFill="1" applyBorder="1" applyAlignment="1">
      <alignment horizontal="left"/>
    </xf>
    <xf numFmtId="0" fontId="9" fillId="7" borderId="27" xfId="0" applyFont="1" applyFill="1" applyBorder="1" applyAlignment="1">
      <alignment horizontal="center"/>
    </xf>
    <xf numFmtId="0" fontId="13" fillId="10" borderId="5" xfId="0" applyFont="1" applyFill="1" applyBorder="1" applyAlignment="1">
      <alignment horizontal="center"/>
    </xf>
    <xf numFmtId="0" fontId="13" fillId="14" borderId="5" xfId="0" applyFont="1" applyFill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0" fontId="5" fillId="7" borderId="27" xfId="0" applyFont="1" applyFill="1" applyBorder="1" applyAlignment="1">
      <alignment horizontal="center" wrapText="1"/>
    </xf>
    <xf numFmtId="3" fontId="9" fillId="0" borderId="39" xfId="0" applyNumberFormat="1" applyFont="1" applyFill="1" applyBorder="1" applyAlignment="1">
      <alignment horizontal="center"/>
    </xf>
    <xf numFmtId="3" fontId="9" fillId="0" borderId="35" xfId="0" applyNumberFormat="1" applyFont="1" applyBorder="1" applyAlignment="1">
      <alignment horizontal="center"/>
    </xf>
    <xf numFmtId="3" fontId="9" fillId="0" borderId="36" xfId="0" applyNumberFormat="1" applyFont="1" applyBorder="1" applyAlignment="1">
      <alignment horizontal="center"/>
    </xf>
    <xf numFmtId="3" fontId="9" fillId="0" borderId="55" xfId="0" applyNumberFormat="1" applyFont="1" applyBorder="1" applyAlignment="1">
      <alignment horizontal="center"/>
    </xf>
    <xf numFmtId="3" fontId="9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9" fillId="0" borderId="25" xfId="0" applyNumberFormat="1" applyFont="1" applyBorder="1" applyAlignment="1">
      <alignment horizontal="center"/>
    </xf>
    <xf numFmtId="9" fontId="9" fillId="0" borderId="33" xfId="4" applyFont="1" applyBorder="1" applyAlignment="1">
      <alignment horizontal="center"/>
    </xf>
    <xf numFmtId="9" fontId="9" fillId="0" borderId="34" xfId="4" applyFont="1" applyBorder="1" applyAlignment="1">
      <alignment horizontal="center"/>
    </xf>
    <xf numFmtId="9" fontId="9" fillId="0" borderId="39" xfId="4" applyFont="1" applyBorder="1" applyAlignment="1">
      <alignment horizontal="center"/>
    </xf>
    <xf numFmtId="9" fontId="9" fillId="0" borderId="37" xfId="4" applyFont="1" applyBorder="1" applyAlignment="1">
      <alignment horizontal="center"/>
    </xf>
    <xf numFmtId="10" fontId="9" fillId="0" borderId="32" xfId="0" applyNumberFormat="1" applyFont="1" applyBorder="1" applyAlignment="1">
      <alignment horizontal="center"/>
    </xf>
    <xf numFmtId="10" fontId="9" fillId="0" borderId="5" xfId="0" applyNumberFormat="1" applyFont="1" applyBorder="1" applyAlignment="1">
      <alignment horizontal="center"/>
    </xf>
    <xf numFmtId="10" fontId="9" fillId="0" borderId="40" xfId="0" applyNumberFormat="1" applyFont="1" applyBorder="1" applyAlignment="1">
      <alignment horizontal="center"/>
    </xf>
    <xf numFmtId="10" fontId="9" fillId="0" borderId="27" xfId="0" applyNumberFormat="1" applyFont="1" applyBorder="1" applyAlignment="1">
      <alignment horizontal="center"/>
    </xf>
    <xf numFmtId="0" fontId="13" fillId="9" borderId="53" xfId="0" applyFont="1" applyFill="1" applyBorder="1" applyAlignment="1">
      <alignment horizontal="left" vertical="center"/>
    </xf>
    <xf numFmtId="0" fontId="13" fillId="9" borderId="46" xfId="0" applyFont="1" applyFill="1" applyBorder="1" applyAlignment="1">
      <alignment horizontal="left" vertical="center"/>
    </xf>
    <xf numFmtId="0" fontId="13" fillId="9" borderId="51" xfId="0" applyFont="1" applyFill="1" applyBorder="1" applyAlignment="1">
      <alignment horizontal="center"/>
    </xf>
    <xf numFmtId="0" fontId="13" fillId="9" borderId="50" xfId="0" applyFont="1" applyFill="1" applyBorder="1" applyAlignment="1">
      <alignment horizontal="center"/>
    </xf>
    <xf numFmtId="0" fontId="13" fillId="9" borderId="58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left"/>
    </xf>
    <xf numFmtId="0" fontId="13" fillId="7" borderId="25" xfId="0" applyFont="1" applyFill="1" applyBorder="1" applyAlignment="1">
      <alignment horizontal="center"/>
    </xf>
    <xf numFmtId="0" fontId="9" fillId="7" borderId="56" xfId="0" applyFont="1" applyFill="1" applyBorder="1" applyAlignment="1">
      <alignment horizontal="center" wrapText="1"/>
    </xf>
    <xf numFmtId="0" fontId="9" fillId="7" borderId="25" xfId="0" applyFont="1" applyFill="1" applyBorder="1" applyAlignment="1">
      <alignment horizontal="center" wrapText="1"/>
    </xf>
    <xf numFmtId="0" fontId="13" fillId="7" borderId="40" xfId="0" applyFont="1" applyFill="1" applyBorder="1" applyAlignment="1">
      <alignment horizontal="center"/>
    </xf>
    <xf numFmtId="0" fontId="9" fillId="7" borderId="66" xfId="0" applyFont="1" applyFill="1" applyBorder="1" applyAlignment="1">
      <alignment horizontal="center" wrapText="1"/>
    </xf>
    <xf numFmtId="0" fontId="9" fillId="7" borderId="27" xfId="0" applyFont="1" applyFill="1" applyBorder="1" applyAlignment="1">
      <alignment horizontal="center" wrapText="1"/>
    </xf>
    <xf numFmtId="0" fontId="9" fillId="0" borderId="46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42" xfId="0" applyNumberFormat="1" applyFont="1" applyFill="1" applyBorder="1" applyAlignment="1">
      <alignment horizontal="center" vertical="center"/>
    </xf>
    <xf numFmtId="0" fontId="9" fillId="0" borderId="44" xfId="0" applyNumberFormat="1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/>
    </xf>
    <xf numFmtId="0" fontId="9" fillId="0" borderId="75" xfId="0" applyFont="1" applyBorder="1" applyAlignment="1">
      <alignment horizontal="center"/>
    </xf>
    <xf numFmtId="3" fontId="9" fillId="0" borderId="76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9" fillId="0" borderId="0" xfId="0" applyFont="1" applyBorder="1"/>
    <xf numFmtId="0" fontId="13" fillId="5" borderId="52" xfId="0" applyFont="1" applyFill="1" applyBorder="1" applyAlignment="1">
      <alignment horizontal="center"/>
    </xf>
    <xf numFmtId="3" fontId="9" fillId="2" borderId="38" xfId="0" applyNumberFormat="1" applyFont="1" applyFill="1" applyBorder="1" applyAlignment="1">
      <alignment horizontal="center"/>
    </xf>
    <xf numFmtId="0" fontId="13" fillId="7" borderId="51" xfId="0" applyFont="1" applyFill="1" applyBorder="1" applyAlignment="1">
      <alignment horizontal="center"/>
    </xf>
    <xf numFmtId="0" fontId="13" fillId="7" borderId="58" xfId="0" applyFont="1" applyFill="1" applyBorder="1" applyAlignment="1">
      <alignment horizontal="center"/>
    </xf>
    <xf numFmtId="3" fontId="9" fillId="0" borderId="72" xfId="0" applyNumberFormat="1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2" fontId="9" fillId="0" borderId="27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6" borderId="51" xfId="0" applyFont="1" applyFill="1" applyBorder="1" applyAlignment="1">
      <alignment horizontal="center"/>
    </xf>
    <xf numFmtId="0" fontId="13" fillId="5" borderId="28" xfId="0" applyFont="1" applyFill="1" applyBorder="1" applyAlignment="1">
      <alignment horizontal="left"/>
    </xf>
    <xf numFmtId="0" fontId="9" fillId="5" borderId="7" xfId="0" applyFont="1" applyFill="1" applyBorder="1" applyAlignment="1">
      <alignment horizontal="left"/>
    </xf>
    <xf numFmtId="0" fontId="5" fillId="5" borderId="42" xfId="0" applyFont="1" applyFill="1" applyBorder="1" applyAlignment="1">
      <alignment horizontal="center" wrapText="1"/>
    </xf>
    <xf numFmtId="0" fontId="13" fillId="5" borderId="30" xfId="0" applyFont="1" applyFill="1" applyBorder="1" applyAlignment="1">
      <alignment horizontal="left"/>
    </xf>
    <xf numFmtId="0" fontId="9" fillId="5" borderId="40" xfId="0" applyFont="1" applyFill="1" applyBorder="1" applyAlignment="1">
      <alignment horizontal="left"/>
    </xf>
    <xf numFmtId="0" fontId="5" fillId="5" borderId="44" xfId="0" applyFont="1" applyFill="1" applyBorder="1" applyAlignment="1">
      <alignment horizontal="center" wrapText="1"/>
    </xf>
    <xf numFmtId="10" fontId="9" fillId="0" borderId="21" xfId="0" applyNumberFormat="1" applyFont="1" applyFill="1" applyBorder="1" applyAlignment="1">
      <alignment horizontal="center"/>
    </xf>
    <xf numFmtId="10" fontId="22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9" fillId="2" borderId="7" xfId="0" applyNumberFormat="1" applyFont="1" applyFill="1" applyBorder="1" applyAlignment="1">
      <alignment horizontal="center"/>
    </xf>
    <xf numFmtId="3" fontId="9" fillId="2" borderId="40" xfId="0" applyNumberFormat="1" applyFont="1" applyFill="1" applyBorder="1" applyAlignment="1">
      <alignment horizontal="center"/>
    </xf>
    <xf numFmtId="0" fontId="9" fillId="0" borderId="47" xfId="0" applyFont="1" applyFill="1" applyBorder="1" applyAlignment="1">
      <alignment horizontal="center"/>
    </xf>
    <xf numFmtId="0" fontId="9" fillId="0" borderId="24" xfId="0" applyFont="1" applyFill="1" applyBorder="1"/>
    <xf numFmtId="0" fontId="9" fillId="0" borderId="48" xfId="0" applyFont="1" applyFill="1" applyBorder="1" applyAlignment="1">
      <alignment horizontal="left"/>
    </xf>
    <xf numFmtId="0" fontId="9" fillId="0" borderId="22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/>
    </xf>
    <xf numFmtId="0" fontId="9" fillId="0" borderId="57" xfId="0" applyFont="1" applyFill="1" applyBorder="1"/>
    <xf numFmtId="0" fontId="9" fillId="0" borderId="59" xfId="0" applyFont="1" applyFill="1" applyBorder="1" applyAlignment="1">
      <alignment horizontal="right"/>
    </xf>
    <xf numFmtId="0" fontId="9" fillId="0" borderId="49" xfId="0" applyNumberFormat="1" applyFont="1" applyFill="1" applyBorder="1" applyAlignment="1">
      <alignment horizontal="center" vertical="center"/>
    </xf>
    <xf numFmtId="3" fontId="9" fillId="0" borderId="61" xfId="0" applyNumberFormat="1" applyFont="1" applyBorder="1" applyAlignment="1">
      <alignment horizontal="center"/>
    </xf>
    <xf numFmtId="3" fontId="9" fillId="0" borderId="45" xfId="0" applyNumberFormat="1" applyFont="1" applyBorder="1" applyAlignment="1">
      <alignment horizontal="center"/>
    </xf>
    <xf numFmtId="3" fontId="9" fillId="0" borderId="75" xfId="0" applyNumberFormat="1" applyFont="1" applyBorder="1" applyAlignment="1">
      <alignment horizontal="center"/>
    </xf>
    <xf numFmtId="0" fontId="5" fillId="11" borderId="9" xfId="0" applyFont="1" applyFill="1" applyBorder="1" applyAlignment="1">
      <alignment horizontal="left"/>
    </xf>
    <xf numFmtId="0" fontId="5" fillId="11" borderId="9" xfId="0" applyFont="1" applyFill="1" applyBorder="1" applyAlignment="1">
      <alignment horizontal="center"/>
    </xf>
    <xf numFmtId="0" fontId="5" fillId="11" borderId="9" xfId="0" applyFont="1" applyFill="1" applyBorder="1"/>
    <xf numFmtId="0" fontId="5" fillId="11" borderId="0" xfId="0" applyFont="1" applyFill="1" applyBorder="1"/>
    <xf numFmtId="0" fontId="5" fillId="11" borderId="0" xfId="0" applyFont="1" applyFill="1"/>
    <xf numFmtId="0" fontId="0" fillId="11" borderId="0" xfId="0" applyFill="1"/>
    <xf numFmtId="0" fontId="13" fillId="6" borderId="23" xfId="0" applyFont="1" applyFill="1" applyBorder="1" applyAlignment="1">
      <alignment horizontal="center"/>
    </xf>
    <xf numFmtId="0" fontId="13" fillId="6" borderId="24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0" fontId="13" fillId="10" borderId="24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wrapText="1"/>
    </xf>
    <xf numFmtId="0" fontId="0" fillId="0" borderId="45" xfId="0" applyFont="1" applyBorder="1" applyAlignment="1">
      <alignment horizontal="left" vertical="center"/>
    </xf>
    <xf numFmtId="0" fontId="9" fillId="0" borderId="6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9" fillId="12" borderId="34" xfId="0" applyFont="1" applyFill="1" applyBorder="1" applyAlignment="1">
      <alignment horizontal="center"/>
    </xf>
    <xf numFmtId="1" fontId="9" fillId="2" borderId="32" xfId="0" applyNumberFormat="1" applyFont="1" applyFill="1" applyBorder="1" applyAlignment="1">
      <alignment horizontal="center"/>
    </xf>
    <xf numFmtId="1" fontId="9" fillId="2" borderId="5" xfId="0" applyNumberFormat="1" applyFont="1" applyFill="1" applyBorder="1" applyAlignment="1">
      <alignment horizontal="center"/>
    </xf>
    <xf numFmtId="1" fontId="9" fillId="12" borderId="5" xfId="0" applyNumberFormat="1" applyFont="1" applyFill="1" applyBorder="1" applyAlignment="1">
      <alignment horizontal="center"/>
    </xf>
    <xf numFmtId="0" fontId="13" fillId="14" borderId="24" xfId="0" applyFont="1" applyFill="1" applyBorder="1" applyAlignment="1">
      <alignment horizontal="center"/>
    </xf>
    <xf numFmtId="0" fontId="9" fillId="7" borderId="22" xfId="0" applyFont="1" applyFill="1" applyBorder="1" applyAlignment="1">
      <alignment horizontal="center" wrapText="1"/>
    </xf>
    <xf numFmtId="0" fontId="9" fillId="0" borderId="79" xfId="0" applyFont="1" applyFill="1" applyBorder="1" applyAlignment="1">
      <alignment horizontal="center"/>
    </xf>
    <xf numFmtId="0" fontId="8" fillId="0" borderId="28" xfId="0" applyFont="1" applyFill="1" applyBorder="1"/>
    <xf numFmtId="0" fontId="8" fillId="0" borderId="1" xfId="0" applyFont="1" applyFill="1" applyBorder="1"/>
    <xf numFmtId="0" fontId="8" fillId="0" borderId="3" xfId="0" applyFont="1" applyFill="1" applyBorder="1"/>
    <xf numFmtId="0" fontId="13" fillId="7" borderId="26" xfId="0" applyFont="1" applyFill="1" applyBorder="1" applyAlignment="1">
      <alignment horizontal="center"/>
    </xf>
    <xf numFmtId="2" fontId="9" fillId="0" borderId="29" xfId="0" applyNumberFormat="1" applyFont="1" applyFill="1" applyBorder="1" applyAlignment="1">
      <alignment horizontal="center" wrapText="1"/>
    </xf>
    <xf numFmtId="0" fontId="8" fillId="0" borderId="2" xfId="0" applyFont="1" applyFill="1" applyBorder="1"/>
    <xf numFmtId="0" fontId="8" fillId="0" borderId="4" xfId="0" applyFont="1" applyFill="1" applyBorder="1"/>
    <xf numFmtId="0" fontId="13" fillId="5" borderId="47" xfId="0" applyFont="1" applyFill="1" applyBorder="1" applyAlignment="1">
      <alignment horizontal="left"/>
    </xf>
    <xf numFmtId="0" fontId="9" fillId="5" borderId="48" xfId="0" applyFont="1" applyFill="1" applyBorder="1" applyAlignment="1">
      <alignment horizontal="left"/>
    </xf>
    <xf numFmtId="0" fontId="13" fillId="5" borderId="32" xfId="0" applyFont="1" applyFill="1" applyBorder="1" applyAlignment="1">
      <alignment horizontal="center"/>
    </xf>
    <xf numFmtId="0" fontId="8" fillId="0" borderId="30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9" fillId="0" borderId="26" xfId="0" applyFont="1" applyBorder="1" applyAlignment="1">
      <alignment horizontal="center"/>
    </xf>
    <xf numFmtId="3" fontId="9" fillId="0" borderId="32" xfId="0" applyNumberFormat="1" applyFont="1" applyFill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3" fillId="13" borderId="22" xfId="0" applyFont="1" applyFill="1" applyBorder="1" applyAlignment="1">
      <alignment horizontal="center"/>
    </xf>
    <xf numFmtId="0" fontId="13" fillId="13" borderId="23" xfId="0" applyFont="1" applyFill="1" applyBorder="1" applyAlignment="1">
      <alignment horizontal="center"/>
    </xf>
    <xf numFmtId="0" fontId="13" fillId="13" borderId="24" xfId="0" applyFont="1" applyFill="1" applyBorder="1" applyAlignment="1">
      <alignment horizontal="center"/>
    </xf>
    <xf numFmtId="0" fontId="13" fillId="13" borderId="48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13" fillId="15" borderId="53" xfId="0" applyFont="1" applyFill="1" applyBorder="1" applyAlignment="1">
      <alignment horizontal="left"/>
    </xf>
    <xf numFmtId="0" fontId="13" fillId="15" borderId="46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 wrapText="1"/>
    </xf>
    <xf numFmtId="0" fontId="5" fillId="5" borderId="29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41" xfId="0" applyFont="1" applyFill="1" applyBorder="1" applyAlignment="1">
      <alignment horizontal="center" wrapText="1"/>
    </xf>
    <xf numFmtId="0" fontId="5" fillId="5" borderId="78" xfId="0" applyFont="1" applyFill="1" applyBorder="1" applyAlignment="1">
      <alignment horizontal="center" wrapText="1"/>
    </xf>
    <xf numFmtId="0" fontId="5" fillId="5" borderId="36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0" fillId="0" borderId="0" xfId="0" applyFont="1" applyBorder="1"/>
    <xf numFmtId="2" fontId="6" fillId="0" borderId="2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3" fontId="6" fillId="0" borderId="32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3" fontId="6" fillId="0" borderId="35" xfId="0" applyNumberFormat="1" applyFont="1" applyBorder="1" applyAlignment="1">
      <alignment horizontal="center"/>
    </xf>
    <xf numFmtId="3" fontId="6" fillId="0" borderId="36" xfId="0" applyNumberFormat="1" applyFont="1" applyBorder="1" applyAlignment="1">
      <alignment horizontal="center"/>
    </xf>
    <xf numFmtId="3" fontId="6" fillId="0" borderId="55" xfId="0" applyNumberFormat="1" applyFont="1" applyBorder="1" applyAlignment="1">
      <alignment horizontal="center"/>
    </xf>
    <xf numFmtId="3" fontId="6" fillId="0" borderId="40" xfId="0" applyNumberFormat="1" applyFont="1" applyBorder="1" applyAlignment="1">
      <alignment horizontal="center"/>
    </xf>
    <xf numFmtId="0" fontId="9" fillId="0" borderId="36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right"/>
    </xf>
    <xf numFmtId="0" fontId="6" fillId="0" borderId="35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9" fontId="6" fillId="0" borderId="61" xfId="4" applyFont="1" applyBorder="1" applyAlignment="1">
      <alignment horizontal="center"/>
    </xf>
    <xf numFmtId="9" fontId="6" fillId="0" borderId="45" xfId="4" applyFont="1" applyBorder="1" applyAlignment="1">
      <alignment horizontal="center"/>
    </xf>
    <xf numFmtId="9" fontId="6" fillId="0" borderId="75" xfId="4" applyFont="1" applyBorder="1" applyAlignment="1">
      <alignment horizontal="center"/>
    </xf>
    <xf numFmtId="9" fontId="13" fillId="0" borderId="22" xfId="4" applyFont="1" applyBorder="1" applyAlignment="1">
      <alignment horizontal="center"/>
    </xf>
    <xf numFmtId="0" fontId="9" fillId="12" borderId="28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 vertical="center"/>
    </xf>
    <xf numFmtId="0" fontId="9" fillId="12" borderId="7" xfId="0" applyFont="1" applyFill="1" applyBorder="1" applyAlignment="1">
      <alignment horizontal="right"/>
    </xf>
    <xf numFmtId="0" fontId="9" fillId="12" borderId="25" xfId="0" applyFont="1" applyFill="1" applyBorder="1" applyAlignment="1">
      <alignment horizontal="center"/>
    </xf>
    <xf numFmtId="3" fontId="9" fillId="12" borderId="31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9" fillId="12" borderId="29" xfId="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/>
    </xf>
    <xf numFmtId="0" fontId="9" fillId="12" borderId="38" xfId="0" applyFont="1" applyFill="1" applyBorder="1" applyAlignment="1">
      <alignment horizontal="right"/>
    </xf>
    <xf numFmtId="0" fontId="9" fillId="12" borderId="26" xfId="0" applyFont="1" applyFill="1" applyBorder="1" applyAlignment="1">
      <alignment horizontal="center"/>
    </xf>
    <xf numFmtId="3" fontId="9" fillId="12" borderId="21" xfId="0" applyNumberFormat="1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9" fillId="12" borderId="30" xfId="0" applyFont="1" applyFill="1" applyBorder="1" applyAlignment="1">
      <alignment horizontal="left" vertical="center"/>
    </xf>
    <xf numFmtId="0" fontId="9" fillId="12" borderId="5" xfId="0" applyFont="1" applyFill="1" applyBorder="1" applyAlignment="1">
      <alignment horizontal="left" vertical="center"/>
    </xf>
    <xf numFmtId="0" fontId="9" fillId="12" borderId="40" xfId="0" applyFont="1" applyFill="1" applyBorder="1" applyAlignment="1">
      <alignment horizontal="right"/>
    </xf>
    <xf numFmtId="0" fontId="9" fillId="12" borderId="27" xfId="0" applyFont="1" applyFill="1" applyBorder="1" applyAlignment="1">
      <alignment horizontal="center"/>
    </xf>
    <xf numFmtId="3" fontId="9" fillId="12" borderId="32" xfId="0" applyNumberFormat="1" applyFont="1" applyFill="1" applyBorder="1" applyAlignment="1">
      <alignment horizontal="center"/>
    </xf>
    <xf numFmtId="165" fontId="5" fillId="2" borderId="27" xfId="0" applyNumberFormat="1" applyFont="1" applyFill="1" applyBorder="1" applyAlignment="1">
      <alignment horizontal="center"/>
    </xf>
    <xf numFmtId="0" fontId="13" fillId="9" borderId="57" xfId="0" applyFont="1" applyFill="1" applyBorder="1" applyAlignment="1">
      <alignment horizontal="left" vertical="center"/>
    </xf>
    <xf numFmtId="0" fontId="8" fillId="9" borderId="22" xfId="0" applyFont="1" applyFill="1" applyBorder="1" applyAlignment="1">
      <alignment horizontal="center"/>
    </xf>
    <xf numFmtId="0" fontId="5" fillId="7" borderId="42" xfId="0" applyFont="1" applyFill="1" applyBorder="1" applyAlignment="1">
      <alignment horizontal="center" wrapText="1"/>
    </xf>
    <xf numFmtId="0" fontId="13" fillId="7" borderId="36" xfId="0" applyFont="1" applyFill="1" applyBorder="1" applyAlignment="1">
      <alignment horizontal="center"/>
    </xf>
    <xf numFmtId="0" fontId="9" fillId="7" borderId="55" xfId="0" applyFont="1" applyFill="1" applyBorder="1" applyAlignment="1">
      <alignment horizontal="left"/>
    </xf>
    <xf numFmtId="0" fontId="5" fillId="7" borderId="74" xfId="0" applyFont="1" applyFill="1" applyBorder="1" applyAlignment="1">
      <alignment horizontal="center" wrapText="1"/>
    </xf>
    <xf numFmtId="0" fontId="9" fillId="0" borderId="80" xfId="0" applyFont="1" applyFill="1" applyBorder="1" applyAlignment="1">
      <alignment horizontal="left"/>
    </xf>
    <xf numFmtId="0" fontId="9" fillId="0" borderId="81" xfId="0" applyFont="1" applyFill="1" applyBorder="1" applyAlignment="1">
      <alignment horizontal="center"/>
    </xf>
    <xf numFmtId="0" fontId="9" fillId="0" borderId="83" xfId="0" applyFont="1" applyFill="1" applyBorder="1" applyAlignment="1">
      <alignment horizontal="center"/>
    </xf>
    <xf numFmtId="0" fontId="13" fillId="0" borderId="0" xfId="0" applyFont="1"/>
    <xf numFmtId="165" fontId="9" fillId="7" borderId="25" xfId="0" applyNumberFormat="1" applyFont="1" applyFill="1" applyBorder="1" applyAlignment="1">
      <alignment horizontal="center" wrapText="1"/>
    </xf>
    <xf numFmtId="0" fontId="13" fillId="7" borderId="41" xfId="0" applyFont="1" applyFill="1" applyBorder="1" applyAlignment="1">
      <alignment horizontal="center"/>
    </xf>
    <xf numFmtId="0" fontId="13" fillId="14" borderId="36" xfId="0" applyFont="1" applyFill="1" applyBorder="1" applyAlignment="1">
      <alignment horizontal="center"/>
    </xf>
    <xf numFmtId="0" fontId="13" fillId="7" borderId="55" xfId="0" applyFont="1" applyFill="1" applyBorder="1" applyAlignment="1">
      <alignment horizontal="center"/>
    </xf>
    <xf numFmtId="165" fontId="9" fillId="7" borderId="27" xfId="0" applyNumberFormat="1" applyFont="1" applyFill="1" applyBorder="1" applyAlignment="1">
      <alignment horizontal="center" wrapText="1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63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28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30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2" fontId="23" fillId="0" borderId="2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13" fillId="7" borderId="35" xfId="0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/>
    </xf>
    <xf numFmtId="0" fontId="9" fillId="5" borderId="39" xfId="0" applyFont="1" applyFill="1" applyBorder="1" applyAlignment="1">
      <alignment horizontal="left"/>
    </xf>
    <xf numFmtId="10" fontId="9" fillId="5" borderId="27" xfId="0" applyNumberFormat="1" applyFont="1" applyFill="1" applyBorder="1" applyAlignment="1">
      <alignment horizontal="center"/>
    </xf>
    <xf numFmtId="0" fontId="9" fillId="5" borderId="75" xfId="0" applyFont="1" applyFill="1" applyBorder="1" applyAlignment="1">
      <alignment horizontal="left"/>
    </xf>
    <xf numFmtId="9" fontId="9" fillId="15" borderId="31" xfId="4" applyFont="1" applyFill="1" applyBorder="1" applyAlignment="1">
      <alignment horizontal="center"/>
    </xf>
    <xf numFmtId="9" fontId="9" fillId="15" borderId="32" xfId="4" applyFont="1" applyFill="1" applyBorder="1" applyAlignment="1">
      <alignment horizontal="center"/>
    </xf>
    <xf numFmtId="0" fontId="13" fillId="16" borderId="46" xfId="0" applyFont="1" applyFill="1" applyBorder="1" applyAlignment="1">
      <alignment horizontal="center"/>
    </xf>
    <xf numFmtId="0" fontId="13" fillId="5" borderId="31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13" fillId="16" borderId="24" xfId="0" applyFont="1" applyFill="1" applyBorder="1" applyAlignment="1">
      <alignment horizontal="center"/>
    </xf>
    <xf numFmtId="0" fontId="13" fillId="9" borderId="22" xfId="0" applyFont="1" applyFill="1" applyBorder="1" applyAlignment="1">
      <alignment horizontal="left"/>
    </xf>
    <xf numFmtId="0" fontId="13" fillId="9" borderId="32" xfId="0" applyFont="1" applyFill="1" applyBorder="1" applyAlignment="1">
      <alignment horizontal="center"/>
    </xf>
    <xf numFmtId="0" fontId="9" fillId="7" borderId="58" xfId="0" applyFont="1" applyFill="1" applyBorder="1" applyAlignment="1">
      <alignment horizontal="left"/>
    </xf>
    <xf numFmtId="0" fontId="13" fillId="14" borderId="4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9" fillId="13" borderId="48" xfId="0" applyFont="1" applyFill="1" applyBorder="1" applyAlignment="1">
      <alignment horizontal="center" vertical="center" wrapText="1"/>
    </xf>
    <xf numFmtId="0" fontId="9" fillId="13" borderId="22" xfId="0" applyFont="1" applyFill="1" applyBorder="1" applyAlignment="1">
      <alignment horizontal="center" vertical="center" wrapText="1"/>
    </xf>
    <xf numFmtId="0" fontId="9" fillId="13" borderId="13" xfId="0" applyFont="1" applyFill="1" applyBorder="1" applyAlignment="1">
      <alignment horizontal="center" vertical="center" wrapText="1"/>
    </xf>
    <xf numFmtId="0" fontId="9" fillId="13" borderId="14" xfId="0" applyFont="1" applyFill="1" applyBorder="1" applyAlignment="1">
      <alignment horizontal="center" vertical="center" wrapText="1"/>
    </xf>
    <xf numFmtId="0" fontId="9" fillId="13" borderId="15" xfId="0" applyFont="1" applyFill="1" applyBorder="1" applyAlignment="1">
      <alignment horizontal="center" vertical="center" wrapText="1"/>
    </xf>
    <xf numFmtId="0" fontId="13" fillId="8" borderId="46" xfId="0" applyFont="1" applyFill="1" applyBorder="1" applyAlignment="1">
      <alignment horizontal="center"/>
    </xf>
    <xf numFmtId="0" fontId="5" fillId="8" borderId="51" xfId="0" applyFont="1" applyFill="1" applyBorder="1" applyAlignment="1">
      <alignment horizontal="center"/>
    </xf>
    <xf numFmtId="0" fontId="13" fillId="5" borderId="29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13" fillId="5" borderId="30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5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5" fillId="0" borderId="76" xfId="0" applyFont="1" applyBorder="1" applyAlignment="1">
      <alignment horizontal="center"/>
    </xf>
    <xf numFmtId="10" fontId="9" fillId="0" borderId="78" xfId="0" applyNumberFormat="1" applyFont="1" applyFill="1" applyBorder="1" applyAlignment="1">
      <alignment horizontal="center"/>
    </xf>
    <xf numFmtId="0" fontId="9" fillId="0" borderId="0" xfId="0" applyFont="1" applyFill="1"/>
    <xf numFmtId="1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9" fillId="0" borderId="19" xfId="0" applyNumberFormat="1" applyFont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1" fontId="9" fillId="2" borderId="6" xfId="0" applyNumberFormat="1" applyFont="1" applyFill="1" applyBorder="1" applyAlignment="1">
      <alignment horizontal="center"/>
    </xf>
    <xf numFmtId="3" fontId="9" fillId="0" borderId="78" xfId="0" applyNumberFormat="1" applyFont="1" applyBorder="1" applyAlignment="1">
      <alignment horizontal="center"/>
    </xf>
    <xf numFmtId="1" fontId="9" fillId="0" borderId="42" xfId="0" applyNumberFormat="1" applyFont="1" applyFill="1" applyBorder="1" applyAlignment="1">
      <alignment horizontal="center"/>
    </xf>
    <xf numFmtId="0" fontId="9" fillId="0" borderId="45" xfId="0" applyFont="1" applyFill="1" applyBorder="1"/>
    <xf numFmtId="0" fontId="9" fillId="0" borderId="8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165" fontId="9" fillId="0" borderId="33" xfId="0" applyNumberFormat="1" applyFont="1" applyBorder="1" applyAlignment="1">
      <alignment horizontal="center"/>
    </xf>
    <xf numFmtId="165" fontId="9" fillId="0" borderId="35" xfId="0" applyNumberFormat="1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3" fontId="9" fillId="0" borderId="41" xfId="0" applyNumberFormat="1" applyFont="1" applyBorder="1" applyAlignment="1">
      <alignment horizontal="center"/>
    </xf>
    <xf numFmtId="2" fontId="15" fillId="0" borderId="27" xfId="0" applyNumberFormat="1" applyFont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9" fillId="5" borderId="51" xfId="0" applyFont="1" applyFill="1" applyBorder="1" applyAlignment="1">
      <alignment horizontal="center" wrapText="1"/>
    </xf>
    <xf numFmtId="0" fontId="9" fillId="7" borderId="5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9" fillId="0" borderId="76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165" fontId="9" fillId="0" borderId="26" xfId="0" applyNumberFormat="1" applyFont="1" applyFill="1" applyBorder="1" applyAlignment="1">
      <alignment horizontal="center"/>
    </xf>
    <xf numFmtId="2" fontId="9" fillId="0" borderId="40" xfId="0" applyNumberFormat="1" applyFont="1" applyFill="1" applyBorder="1" applyAlignment="1">
      <alignment horizontal="center"/>
    </xf>
    <xf numFmtId="0" fontId="9" fillId="0" borderId="78" xfId="0" applyFont="1" applyFill="1" applyBorder="1" applyAlignment="1">
      <alignment horizontal="center"/>
    </xf>
    <xf numFmtId="0" fontId="13" fillId="7" borderId="28" xfId="0" applyFont="1" applyFill="1" applyBorder="1" applyAlignment="1">
      <alignment horizontal="center"/>
    </xf>
    <xf numFmtId="0" fontId="5" fillId="7" borderId="67" xfId="0" applyFont="1" applyFill="1" applyBorder="1" applyAlignment="1">
      <alignment horizontal="center" wrapText="1"/>
    </xf>
    <xf numFmtId="3" fontId="9" fillId="0" borderId="14" xfId="0" applyNumberFormat="1" applyFont="1" applyFill="1" applyBorder="1" applyAlignment="1">
      <alignment horizontal="center"/>
    </xf>
    <xf numFmtId="3" fontId="9" fillId="0" borderId="15" xfId="0" applyNumberFormat="1" applyFont="1" applyFill="1" applyBorder="1" applyAlignment="1">
      <alignment horizontal="center"/>
    </xf>
    <xf numFmtId="0" fontId="13" fillId="7" borderId="30" xfId="0" applyFont="1" applyFill="1" applyBorder="1" applyAlignment="1">
      <alignment horizontal="center"/>
    </xf>
    <xf numFmtId="0" fontId="5" fillId="7" borderId="65" xfId="0" applyFont="1" applyFill="1" applyBorder="1" applyAlignment="1">
      <alignment horizontal="center" wrapText="1"/>
    </xf>
    <xf numFmtId="0" fontId="9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9" fillId="0" borderId="7" xfId="0" applyNumberFormat="1" applyFont="1" applyFill="1" applyBorder="1" applyAlignment="1">
      <alignment horizontal="center"/>
    </xf>
    <xf numFmtId="2" fontId="15" fillId="0" borderId="25" xfId="0" applyNumberFormat="1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0" borderId="56" xfId="0" applyFont="1" applyFill="1" applyBorder="1" applyAlignment="1">
      <alignment horizontal="left"/>
    </xf>
    <xf numFmtId="0" fontId="9" fillId="0" borderId="79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left"/>
    </xf>
    <xf numFmtId="0" fontId="9" fillId="5" borderId="70" xfId="0" applyFont="1" applyFill="1" applyBorder="1" applyAlignment="1">
      <alignment horizontal="left"/>
    </xf>
    <xf numFmtId="0" fontId="9" fillId="5" borderId="66" xfId="0" applyFont="1" applyFill="1" applyBorder="1" applyAlignment="1">
      <alignment horizontal="left"/>
    </xf>
    <xf numFmtId="0" fontId="13" fillId="7" borderId="53" xfId="0" applyFont="1" applyFill="1" applyBorder="1" applyAlignment="1">
      <alignment horizontal="left"/>
    </xf>
    <xf numFmtId="0" fontId="9" fillId="0" borderId="77" xfId="0" applyFont="1" applyFill="1" applyBorder="1" applyAlignment="1">
      <alignment horizontal="center"/>
    </xf>
    <xf numFmtId="1" fontId="9" fillId="0" borderId="41" xfId="0" applyNumberFormat="1" applyFont="1" applyFill="1" applyBorder="1" applyAlignment="1">
      <alignment horizontal="center"/>
    </xf>
    <xf numFmtId="3" fontId="9" fillId="0" borderId="3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0" fontId="13" fillId="5" borderId="40" xfId="0" applyFont="1" applyFill="1" applyBorder="1" applyAlignment="1">
      <alignment horizontal="center"/>
    </xf>
    <xf numFmtId="2" fontId="9" fillId="7" borderId="25" xfId="0" applyNumberFormat="1" applyFont="1" applyFill="1" applyBorder="1" applyAlignment="1">
      <alignment horizontal="center" wrapText="1"/>
    </xf>
    <xf numFmtId="0" fontId="9" fillId="0" borderId="33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2" fontId="9" fillId="0" borderId="32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9" fillId="3" borderId="61" xfId="0" applyFont="1" applyFill="1" applyBorder="1" applyAlignment="1">
      <alignment horizontal="center"/>
    </xf>
    <xf numFmtId="0" fontId="5" fillId="0" borderId="77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/>
    </xf>
    <xf numFmtId="0" fontId="13" fillId="7" borderId="40" xfId="0" applyFont="1" applyFill="1" applyBorder="1" applyAlignment="1">
      <alignment horizontal="left"/>
    </xf>
    <xf numFmtId="0" fontId="13" fillId="9" borderId="49" xfId="0" applyFont="1" applyFill="1" applyBorder="1" applyAlignment="1">
      <alignment horizontal="center"/>
    </xf>
    <xf numFmtId="9" fontId="9" fillId="0" borderId="31" xfId="4" applyFont="1" applyBorder="1" applyAlignment="1">
      <alignment horizontal="center"/>
    </xf>
    <xf numFmtId="9" fontId="9" fillId="0" borderId="1" xfId="4" applyFont="1" applyBorder="1" applyAlignment="1">
      <alignment horizontal="center"/>
    </xf>
    <xf numFmtId="9" fontId="9" fillId="0" borderId="7" xfId="4" applyFont="1" applyBorder="1" applyAlignment="1">
      <alignment horizontal="center"/>
    </xf>
    <xf numFmtId="0" fontId="5" fillId="8" borderId="47" xfId="0" applyFont="1" applyFill="1" applyBorder="1" applyAlignment="1">
      <alignment horizontal="center"/>
    </xf>
    <xf numFmtId="0" fontId="5" fillId="8" borderId="24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13" fillId="13" borderId="47" xfId="0" applyFont="1" applyFill="1" applyBorder="1" applyAlignment="1">
      <alignment horizontal="center"/>
    </xf>
    <xf numFmtId="0" fontId="13" fillId="13" borderId="18" xfId="0" applyFont="1" applyFill="1" applyBorder="1" applyAlignment="1">
      <alignment horizontal="center"/>
    </xf>
    <xf numFmtId="0" fontId="9" fillId="0" borderId="0" xfId="0" applyFont="1"/>
    <xf numFmtId="0" fontId="9" fillId="6" borderId="23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0" fontId="9" fillId="5" borderId="25" xfId="0" applyFont="1" applyFill="1" applyBorder="1" applyAlignment="1">
      <alignment horizontal="left"/>
    </xf>
    <xf numFmtId="0" fontId="9" fillId="5" borderId="25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9" fillId="5" borderId="27" xfId="0" applyFont="1" applyFill="1" applyBorder="1" applyAlignment="1">
      <alignment horizontal="left"/>
    </xf>
    <xf numFmtId="0" fontId="9" fillId="5" borderId="27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38" xfId="0" applyFont="1" applyBorder="1" applyAlignment="1">
      <alignment horizontal="center"/>
    </xf>
    <xf numFmtId="0" fontId="13" fillId="9" borderId="60" xfId="0" applyFont="1" applyFill="1" applyBorder="1" applyAlignment="1">
      <alignment horizontal="left" vertical="center"/>
    </xf>
    <xf numFmtId="0" fontId="13" fillId="9" borderId="54" xfId="0" applyFont="1" applyFill="1" applyBorder="1" applyAlignment="1">
      <alignment horizontal="center"/>
    </xf>
    <xf numFmtId="0" fontId="13" fillId="9" borderId="57" xfId="0" applyFont="1" applyFill="1" applyBorder="1" applyAlignment="1">
      <alignment horizontal="center"/>
    </xf>
    <xf numFmtId="0" fontId="13" fillId="9" borderId="59" xfId="0" applyFont="1" applyFill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165" fontId="9" fillId="7" borderId="28" xfId="0" applyNumberFormat="1" applyFont="1" applyFill="1" applyBorder="1" applyAlignment="1">
      <alignment horizontal="center" wrapText="1"/>
    </xf>
    <xf numFmtId="0" fontId="13" fillId="7" borderId="78" xfId="0" applyFont="1" applyFill="1" applyBorder="1" applyAlignment="1">
      <alignment horizontal="left"/>
    </xf>
    <xf numFmtId="165" fontId="9" fillId="7" borderId="30" xfId="0" applyNumberFormat="1" applyFont="1" applyFill="1" applyBorder="1" applyAlignment="1">
      <alignment horizontal="center" wrapText="1"/>
    </xf>
    <xf numFmtId="0" fontId="9" fillId="7" borderId="5" xfId="0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center"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3" fillId="9" borderId="47" xfId="0" applyFont="1" applyFill="1" applyBorder="1" applyAlignment="1">
      <alignment horizontal="left" vertical="center"/>
    </xf>
    <xf numFmtId="0" fontId="13" fillId="9" borderId="24" xfId="0" applyFont="1" applyFill="1" applyBorder="1" applyAlignment="1">
      <alignment horizontal="left" vertical="center"/>
    </xf>
    <xf numFmtId="0" fontId="13" fillId="9" borderId="48" xfId="0" applyFont="1" applyFill="1" applyBorder="1" applyAlignment="1">
      <alignment horizontal="left"/>
    </xf>
    <xf numFmtId="0" fontId="13" fillId="9" borderId="22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0" fontId="13" fillId="9" borderId="48" xfId="0" applyFont="1" applyFill="1" applyBorder="1" applyAlignment="1">
      <alignment horizontal="center"/>
    </xf>
    <xf numFmtId="1" fontId="13" fillId="9" borderId="22" xfId="0" applyNumberFormat="1" applyFont="1" applyFill="1" applyBorder="1" applyAlignment="1">
      <alignment horizontal="center"/>
    </xf>
    <xf numFmtId="165" fontId="9" fillId="7" borderId="41" xfId="0" applyNumberFormat="1" applyFont="1" applyFill="1" applyBorder="1" applyAlignment="1">
      <alignment horizontal="center" wrapText="1"/>
    </xf>
    <xf numFmtId="0" fontId="9" fillId="0" borderId="28" xfId="0" applyFont="1" applyFill="1" applyBorder="1" applyAlignment="1"/>
    <xf numFmtId="0" fontId="9" fillId="0" borderId="30" xfId="0" applyFont="1" applyFill="1" applyBorder="1" applyAlignment="1"/>
    <xf numFmtId="0" fontId="9" fillId="0" borderId="28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/>
    </xf>
    <xf numFmtId="0" fontId="9" fillId="0" borderId="78" xfId="0" applyNumberFormat="1" applyFont="1" applyBorder="1" applyAlignment="1">
      <alignment horizontal="center"/>
    </xf>
    <xf numFmtId="0" fontId="9" fillId="0" borderId="36" xfId="0" applyNumberFormat="1" applyFont="1" applyBorder="1" applyAlignment="1">
      <alignment horizontal="center"/>
    </xf>
    <xf numFmtId="0" fontId="9" fillId="0" borderId="19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4" fontId="23" fillId="0" borderId="25" xfId="0" applyNumberFormat="1" applyFont="1" applyBorder="1" applyAlignment="1">
      <alignment horizontal="center"/>
    </xf>
    <xf numFmtId="2" fontId="23" fillId="0" borderId="31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>
      <alignment horizontal="center" vertical="center"/>
    </xf>
    <xf numFmtId="4" fontId="9" fillId="0" borderId="32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/>
    </xf>
    <xf numFmtId="4" fontId="9" fillId="0" borderId="40" xfId="0" applyNumberFormat="1" applyFont="1" applyBorder="1" applyAlignment="1">
      <alignment horizontal="center"/>
    </xf>
    <xf numFmtId="4" fontId="23" fillId="0" borderId="27" xfId="0" applyNumberFormat="1" applyFont="1" applyBorder="1" applyAlignment="1">
      <alignment horizontal="center"/>
    </xf>
    <xf numFmtId="2" fontId="23" fillId="0" borderId="32" xfId="0" applyNumberFormat="1" applyFont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/>
    </xf>
    <xf numFmtId="2" fontId="23" fillId="0" borderId="6" xfId="0" applyNumberFormat="1" applyFont="1" applyBorder="1" applyAlignment="1">
      <alignment horizontal="center" vertical="center"/>
    </xf>
    <xf numFmtId="9" fontId="9" fillId="5" borderId="33" xfId="4" applyFont="1" applyFill="1" applyBorder="1" applyAlignment="1">
      <alignment horizontal="center"/>
    </xf>
    <xf numFmtId="9" fontId="9" fillId="5" borderId="71" xfId="4" applyFont="1" applyFill="1" applyBorder="1" applyAlignment="1">
      <alignment horizontal="center"/>
    </xf>
    <xf numFmtId="0" fontId="9" fillId="5" borderId="33" xfId="0" applyNumberFormat="1" applyFont="1" applyFill="1" applyBorder="1" applyAlignment="1">
      <alignment horizontal="center" vertical="center"/>
    </xf>
    <xf numFmtId="0" fontId="9" fillId="5" borderId="34" xfId="0" applyNumberFormat="1" applyFont="1" applyFill="1" applyBorder="1" applyAlignment="1">
      <alignment horizontal="center" vertical="center"/>
    </xf>
    <xf numFmtId="0" fontId="9" fillId="5" borderId="12" xfId="0" applyNumberFormat="1" applyFont="1" applyFill="1" applyBorder="1" applyAlignment="1">
      <alignment horizontal="center" vertical="center"/>
    </xf>
    <xf numFmtId="0" fontId="9" fillId="5" borderId="32" xfId="0" applyNumberFormat="1" applyFont="1" applyFill="1" applyBorder="1" applyAlignment="1">
      <alignment horizontal="center"/>
    </xf>
    <xf numFmtId="0" fontId="9" fillId="5" borderId="5" xfId="0" applyNumberFormat="1" applyFont="1" applyFill="1" applyBorder="1" applyAlignment="1">
      <alignment horizontal="center"/>
    </xf>
    <xf numFmtId="0" fontId="9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5" borderId="51" xfId="0" applyFont="1" applyFill="1" applyBorder="1" applyAlignment="1">
      <alignment horizontal="left"/>
    </xf>
    <xf numFmtId="0" fontId="9" fillId="7" borderId="40" xfId="0" applyFont="1" applyFill="1" applyBorder="1" applyAlignment="1">
      <alignment horizontal="center"/>
    </xf>
    <xf numFmtId="3" fontId="9" fillId="0" borderId="28" xfId="0" applyNumberFormat="1" applyFont="1" applyFill="1" applyBorder="1" applyAlignment="1">
      <alignment horizontal="center" vertical="center"/>
    </xf>
    <xf numFmtId="0" fontId="9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9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165" fontId="9" fillId="0" borderId="3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9" fillId="0" borderId="7" xfId="0" applyNumberFormat="1" applyFont="1" applyBorder="1" applyAlignment="1">
      <alignment horizontal="center"/>
    </xf>
    <xf numFmtId="165" fontId="23" fillId="0" borderId="25" xfId="0" applyNumberFormat="1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165" fontId="9" fillId="0" borderId="40" xfId="0" applyNumberFormat="1" applyFont="1" applyBorder="1" applyAlignment="1">
      <alignment horizontal="center"/>
    </xf>
    <xf numFmtId="165" fontId="23" fillId="0" borderId="27" xfId="0" applyNumberFormat="1" applyFont="1" applyBorder="1" applyAlignment="1">
      <alignment horizontal="center"/>
    </xf>
    <xf numFmtId="0" fontId="9" fillId="0" borderId="59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9" fillId="6" borderId="15" xfId="0" applyFont="1" applyFill="1" applyBorder="1"/>
    <xf numFmtId="0" fontId="9" fillId="5" borderId="1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left"/>
    </xf>
    <xf numFmtId="0" fontId="9" fillId="0" borderId="25" xfId="0" applyFont="1" applyFill="1" applyBorder="1" applyAlignment="1">
      <alignment horizontal="left"/>
    </xf>
    <xf numFmtId="0" fontId="9" fillId="0" borderId="26" xfId="0" applyFont="1" applyFill="1" applyBorder="1" applyAlignment="1">
      <alignment horizontal="left"/>
    </xf>
    <xf numFmtId="0" fontId="9" fillId="0" borderId="2" xfId="0" applyFont="1" applyFill="1" applyBorder="1"/>
    <xf numFmtId="0" fontId="9" fillId="0" borderId="4" xfId="0" applyFont="1" applyFill="1" applyBorder="1"/>
    <xf numFmtId="0" fontId="9" fillId="0" borderId="27" xfId="0" applyFont="1" applyFill="1" applyBorder="1" applyAlignment="1">
      <alignment horizontal="left"/>
    </xf>
    <xf numFmtId="0" fontId="9" fillId="0" borderId="5" xfId="0" applyFont="1" applyBorder="1"/>
    <xf numFmtId="0" fontId="9" fillId="0" borderId="6" xfId="0" applyFont="1" applyBorder="1"/>
    <xf numFmtId="0" fontId="9" fillId="0" borderId="37" xfId="0" applyFont="1" applyFill="1" applyBorder="1" applyAlignment="1">
      <alignment horizontal="left"/>
    </xf>
    <xf numFmtId="0" fontId="9" fillId="0" borderId="61" xfId="0" applyFont="1" applyBorder="1"/>
    <xf numFmtId="0" fontId="9" fillId="0" borderId="45" xfId="0" applyFont="1" applyBorder="1"/>
    <xf numFmtId="0" fontId="9" fillId="0" borderId="76" xfId="0" applyFont="1" applyFill="1" applyBorder="1" applyAlignment="1">
      <alignment horizontal="left"/>
    </xf>
    <xf numFmtId="0" fontId="9" fillId="0" borderId="45" xfId="0" applyFont="1" applyFill="1" applyBorder="1" applyAlignment="1">
      <alignment horizontal="left"/>
    </xf>
    <xf numFmtId="10" fontId="9" fillId="17" borderId="30" xfId="0" applyNumberFormat="1" applyFont="1" applyFill="1" applyBorder="1" applyAlignment="1">
      <alignment horizontal="center"/>
    </xf>
    <xf numFmtId="0" fontId="9" fillId="2" borderId="56" xfId="0" applyFont="1" applyFill="1" applyBorder="1" applyAlignment="1">
      <alignment horizontal="left"/>
    </xf>
    <xf numFmtId="1" fontId="9" fillId="2" borderId="28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9" fillId="2" borderId="3" xfId="0" applyNumberFormat="1" applyFont="1" applyFill="1" applyBorder="1" applyAlignment="1">
      <alignment horizontal="center"/>
    </xf>
    <xf numFmtId="0" fontId="9" fillId="2" borderId="42" xfId="0" applyFont="1" applyFill="1" applyBorder="1" applyAlignment="1">
      <alignment horizontal="center"/>
    </xf>
    <xf numFmtId="0" fontId="9" fillId="2" borderId="68" xfId="0" applyFont="1" applyFill="1" applyBorder="1" applyAlignment="1">
      <alignment horizontal="left"/>
    </xf>
    <xf numFmtId="1" fontId="9" fillId="2" borderId="29" xfId="0" applyNumberFormat="1" applyFont="1" applyFill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1" fontId="9" fillId="12" borderId="2" xfId="0" applyNumberFormat="1" applyFont="1" applyFill="1" applyBorder="1" applyAlignment="1">
      <alignment horizontal="center"/>
    </xf>
    <xf numFmtId="1" fontId="9" fillId="2" borderId="4" xfId="0" applyNumberFormat="1" applyFont="1" applyFill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9" fillId="2" borderId="66" xfId="0" applyFont="1" applyFill="1" applyBorder="1" applyAlignment="1">
      <alignment horizontal="left"/>
    </xf>
    <xf numFmtId="0" fontId="9" fillId="2" borderId="44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left"/>
    </xf>
    <xf numFmtId="0" fontId="13" fillId="9" borderId="47" xfId="0" applyFont="1" applyFill="1" applyBorder="1" applyAlignment="1">
      <alignment horizontal="center"/>
    </xf>
    <xf numFmtId="0" fontId="13" fillId="9" borderId="18" xfId="0" applyFont="1" applyFill="1" applyBorder="1" applyAlignment="1">
      <alignment horizontal="center"/>
    </xf>
    <xf numFmtId="0" fontId="13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9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9" fillId="0" borderId="29" xfId="0" applyFont="1" applyBorder="1"/>
    <xf numFmtId="0" fontId="9" fillId="0" borderId="2" xfId="0" applyFont="1" applyBorder="1"/>
    <xf numFmtId="0" fontId="9" fillId="0" borderId="4" xfId="0" applyFont="1" applyBorder="1"/>
    <xf numFmtId="0" fontId="13" fillId="14" borderId="4" xfId="0" applyFont="1" applyFill="1" applyBorder="1" applyAlignment="1">
      <alignment horizontal="center"/>
    </xf>
    <xf numFmtId="0" fontId="13" fillId="14" borderId="68" xfId="0" applyFont="1" applyFill="1" applyBorder="1" applyAlignment="1">
      <alignment horizontal="center"/>
    </xf>
    <xf numFmtId="0" fontId="13" fillId="14" borderId="29" xfId="0" applyFont="1" applyFill="1" applyBorder="1" applyAlignment="1">
      <alignment horizontal="center"/>
    </xf>
    <xf numFmtId="165" fontId="9" fillId="14" borderId="43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right"/>
    </xf>
    <xf numFmtId="0" fontId="9" fillId="0" borderId="43" xfId="0" applyFont="1" applyBorder="1" applyAlignment="1">
      <alignment horizontal="center"/>
    </xf>
    <xf numFmtId="0" fontId="13" fillId="0" borderId="10" xfId="0" applyFont="1" applyFill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13" fillId="14" borderId="28" xfId="0" applyFont="1" applyFill="1" applyBorder="1" applyAlignment="1">
      <alignment horizontal="center"/>
    </xf>
    <xf numFmtId="165" fontId="9" fillId="7" borderId="42" xfId="0" applyNumberFormat="1" applyFont="1" applyFill="1" applyBorder="1" applyAlignment="1">
      <alignment horizontal="center" wrapText="1"/>
    </xf>
    <xf numFmtId="0" fontId="13" fillId="14" borderId="30" xfId="0" applyFont="1" applyFill="1" applyBorder="1" applyAlignment="1">
      <alignment horizontal="center"/>
    </xf>
    <xf numFmtId="165" fontId="9" fillId="7" borderId="44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9" fillId="0" borderId="6" xfId="0" applyFont="1" applyFill="1" applyBorder="1" applyAlignment="1">
      <alignment horizontal="right"/>
    </xf>
    <xf numFmtId="0" fontId="9" fillId="0" borderId="70" xfId="0" applyFont="1" applyFill="1" applyBorder="1" applyAlignment="1">
      <alignment horizontal="left"/>
    </xf>
    <xf numFmtId="3" fontId="9" fillId="0" borderId="72" xfId="0" applyNumberFormat="1" applyFont="1" applyBorder="1" applyAlignment="1">
      <alignment horizontal="center"/>
    </xf>
    <xf numFmtId="0" fontId="9" fillId="0" borderId="19" xfId="0" applyFont="1" applyFill="1" applyBorder="1" applyAlignment="1">
      <alignment horizontal="left"/>
    </xf>
    <xf numFmtId="0" fontId="9" fillId="0" borderId="3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9" fillId="0" borderId="73" xfId="0" applyNumberFormat="1" applyFont="1" applyBorder="1" applyAlignment="1">
      <alignment horizontal="center"/>
    </xf>
    <xf numFmtId="2" fontId="9" fillId="0" borderId="28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23" fillId="0" borderId="42" xfId="0" applyNumberFormat="1" applyFont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2" fontId="9" fillId="0" borderId="30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23" fillId="0" borderId="44" xfId="0" applyNumberFormat="1" applyFont="1" applyBorder="1" applyAlignment="1">
      <alignment horizontal="center"/>
    </xf>
    <xf numFmtId="0" fontId="9" fillId="5" borderId="12" xfId="0" applyFont="1" applyFill="1" applyBorder="1" applyAlignment="1">
      <alignment horizontal="left"/>
    </xf>
    <xf numFmtId="0" fontId="9" fillId="5" borderId="70" xfId="0" applyFont="1" applyFill="1" applyBorder="1" applyAlignment="1">
      <alignment horizontal="center"/>
    </xf>
    <xf numFmtId="9" fontId="9" fillId="5" borderId="63" xfId="4" applyFont="1" applyFill="1" applyBorder="1" applyAlignment="1">
      <alignment horizontal="center"/>
    </xf>
    <xf numFmtId="9" fontId="9" fillId="5" borderId="34" xfId="4" applyFont="1" applyFill="1" applyBorder="1" applyAlignment="1">
      <alignment horizontal="center"/>
    </xf>
    <xf numFmtId="9" fontId="9" fillId="5" borderId="12" xfId="4" applyFont="1" applyFill="1" applyBorder="1" applyAlignment="1">
      <alignment horizontal="center"/>
    </xf>
    <xf numFmtId="9" fontId="9" fillId="5" borderId="42" xfId="4" applyFont="1" applyFill="1" applyBorder="1" applyAlignment="1">
      <alignment horizontal="center"/>
    </xf>
    <xf numFmtId="0" fontId="9" fillId="5" borderId="6" xfId="0" applyFont="1" applyFill="1" applyBorder="1" applyAlignment="1">
      <alignment horizontal="left"/>
    </xf>
    <xf numFmtId="0" fontId="9" fillId="5" borderId="66" xfId="0" applyFont="1" applyFill="1" applyBorder="1" applyAlignment="1">
      <alignment horizontal="center"/>
    </xf>
    <xf numFmtId="9" fontId="9" fillId="5" borderId="30" xfId="4" applyFont="1" applyFill="1" applyBorder="1" applyAlignment="1">
      <alignment horizontal="center"/>
    </xf>
    <xf numFmtId="9" fontId="9" fillId="5" borderId="5" xfId="4" applyFont="1" applyFill="1" applyBorder="1" applyAlignment="1">
      <alignment horizontal="center"/>
    </xf>
    <xf numFmtId="9" fontId="9" fillId="5" borderId="6" xfId="4" applyFont="1" applyFill="1" applyBorder="1" applyAlignment="1">
      <alignment horizontal="center"/>
    </xf>
    <xf numFmtId="9" fontId="9" fillId="5" borderId="44" xfId="4" applyFont="1" applyFill="1" applyBorder="1" applyAlignment="1">
      <alignment horizontal="center"/>
    </xf>
    <xf numFmtId="0" fontId="9" fillId="6" borderId="51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0" fontId="13" fillId="5" borderId="35" xfId="0" applyFont="1" applyFill="1" applyBorder="1" applyAlignment="1">
      <alignment horizontal="center"/>
    </xf>
    <xf numFmtId="0" fontId="13" fillId="5" borderId="36" xfId="0" applyFont="1" applyFill="1" applyBorder="1" applyAlignment="1">
      <alignment horizontal="center"/>
    </xf>
    <xf numFmtId="0" fontId="13" fillId="15" borderId="36" xfId="0" applyFont="1" applyFill="1" applyBorder="1" applyAlignment="1">
      <alignment horizontal="center"/>
    </xf>
    <xf numFmtId="0" fontId="13" fillId="5" borderId="55" xfId="0" applyFont="1" applyFill="1" applyBorder="1" applyAlignment="1">
      <alignment horizontal="center"/>
    </xf>
    <xf numFmtId="0" fontId="9" fillId="0" borderId="43" xfId="0" applyFont="1" applyFill="1" applyBorder="1"/>
    <xf numFmtId="0" fontId="9" fillId="0" borderId="44" xfId="0" applyFont="1" applyBorder="1"/>
    <xf numFmtId="0" fontId="9" fillId="0" borderId="75" xfId="0" applyFont="1" applyBorder="1"/>
    <xf numFmtId="0" fontId="9" fillId="0" borderId="76" xfId="0" applyFont="1" applyBorder="1"/>
    <xf numFmtId="0" fontId="9" fillId="2" borderId="3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left"/>
    </xf>
    <xf numFmtId="3" fontId="9" fillId="13" borderId="28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right"/>
    </xf>
    <xf numFmtId="0" fontId="9" fillId="2" borderId="26" xfId="0" applyFont="1" applyFill="1" applyBorder="1" applyAlignment="1">
      <alignment horizontal="left"/>
    </xf>
    <xf numFmtId="3" fontId="9" fillId="13" borderId="2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3" fontId="9" fillId="13" borderId="30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3" fillId="9" borderId="11" xfId="0" applyFont="1" applyFill="1" applyBorder="1" applyAlignment="1">
      <alignment horizontal="left"/>
    </xf>
    <xf numFmtId="0" fontId="13" fillId="9" borderId="76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7" borderId="6" xfId="0" applyFont="1" applyFill="1" applyBorder="1" applyAlignment="1">
      <alignment horizontal="left"/>
    </xf>
    <xf numFmtId="0" fontId="9" fillId="7" borderId="44" xfId="0" applyFont="1" applyFill="1" applyBorder="1" applyAlignment="1">
      <alignment horizontal="center" wrapText="1"/>
    </xf>
    <xf numFmtId="0" fontId="9" fillId="0" borderId="72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23" fillId="0" borderId="44" xfId="0" applyFont="1" applyBorder="1" applyAlignment="1">
      <alignment horizontal="center"/>
    </xf>
    <xf numFmtId="9" fontId="9" fillId="5" borderId="28" xfId="4" applyFont="1" applyFill="1" applyBorder="1" applyAlignment="1">
      <alignment horizontal="center"/>
    </xf>
    <xf numFmtId="9" fontId="9" fillId="5" borderId="1" xfId="4" applyFont="1" applyFill="1" applyBorder="1" applyAlignment="1">
      <alignment horizontal="center"/>
    </xf>
    <xf numFmtId="9" fontId="9" fillId="5" borderId="3" xfId="4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3" fillId="6" borderId="1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9" fillId="5" borderId="18" xfId="0" applyFont="1" applyFill="1" applyBorder="1" applyAlignment="1">
      <alignment horizontal="left"/>
    </xf>
    <xf numFmtId="0" fontId="9" fillId="5" borderId="22" xfId="0" applyFont="1" applyFill="1" applyBorder="1" applyAlignment="1">
      <alignment horizontal="left"/>
    </xf>
    <xf numFmtId="0" fontId="9" fillId="5" borderId="22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2" borderId="51" xfId="0" applyFont="1" applyFill="1" applyBorder="1" applyAlignment="1">
      <alignment horizontal="left"/>
    </xf>
    <xf numFmtId="0" fontId="9" fillId="2" borderId="46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73" xfId="0" applyFont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left"/>
    </xf>
    <xf numFmtId="0" fontId="9" fillId="5" borderId="56" xfId="0" applyFont="1" applyFill="1" applyBorder="1" applyAlignment="1">
      <alignment horizontal="left"/>
    </xf>
    <xf numFmtId="0" fontId="9" fillId="5" borderId="42" xfId="0" applyFont="1" applyFill="1" applyBorder="1" applyAlignment="1">
      <alignment horizontal="center" wrapText="1"/>
    </xf>
    <xf numFmtId="0" fontId="9" fillId="5" borderId="44" xfId="0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right"/>
    </xf>
    <xf numFmtId="0" fontId="9" fillId="7" borderId="42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9" fillId="0" borderId="36" xfId="0" applyFont="1" applyFill="1" applyBorder="1"/>
    <xf numFmtId="3" fontId="9" fillId="0" borderId="42" xfId="0" applyNumberFormat="1" applyFont="1" applyBorder="1" applyAlignment="1">
      <alignment horizontal="center"/>
    </xf>
    <xf numFmtId="3" fontId="9" fillId="0" borderId="44" xfId="0" applyNumberFormat="1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13" fillId="9" borderId="73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/>
    </xf>
    <xf numFmtId="0" fontId="13" fillId="7" borderId="63" xfId="0" applyFont="1" applyFill="1" applyBorder="1" applyAlignment="1">
      <alignment horizontal="center"/>
    </xf>
    <xf numFmtId="0" fontId="13" fillId="7" borderId="34" xfId="0" applyFont="1" applyFill="1" applyBorder="1" applyAlignment="1">
      <alignment horizontal="center"/>
    </xf>
    <xf numFmtId="2" fontId="9" fillId="11" borderId="4" xfId="0" applyNumberFormat="1" applyFont="1" applyFill="1" applyBorder="1" applyAlignment="1">
      <alignment horizontal="center"/>
    </xf>
    <xf numFmtId="0" fontId="9" fillId="11" borderId="4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left" vertical="center"/>
    </xf>
    <xf numFmtId="0" fontId="13" fillId="13" borderId="62" xfId="0" applyFont="1" applyFill="1" applyBorder="1" applyAlignment="1">
      <alignment horizontal="center" vertical="center" wrapText="1"/>
    </xf>
    <xf numFmtId="0" fontId="18" fillId="13" borderId="0" xfId="0" applyFont="1" applyFill="1" applyBorder="1" applyAlignment="1">
      <alignment horizontal="left" vertical="center"/>
    </xf>
    <xf numFmtId="0" fontId="13" fillId="7" borderId="40" xfId="0" applyFont="1" applyFill="1" applyBorder="1" applyAlignment="1">
      <alignment horizontal="center" vertical="center"/>
    </xf>
    <xf numFmtId="0" fontId="7" fillId="5" borderId="51" xfId="0" applyFont="1" applyFill="1" applyBorder="1" applyAlignment="1">
      <alignment horizontal="center" wrapText="1"/>
    </xf>
    <xf numFmtId="0" fontId="9" fillId="0" borderId="31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3" fontId="9" fillId="0" borderId="5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3" fontId="13" fillId="0" borderId="49" xfId="0" applyNumberFormat="1" applyFont="1" applyBorder="1" applyAlignment="1">
      <alignment horizontal="center"/>
    </xf>
    <xf numFmtId="2" fontId="9" fillId="7" borderId="27" xfId="0" applyNumberFormat="1" applyFont="1" applyFill="1" applyBorder="1" applyAlignment="1">
      <alignment horizontal="center" wrapText="1"/>
    </xf>
    <xf numFmtId="3" fontId="9" fillId="0" borderId="49" xfId="0" applyNumberFormat="1" applyFont="1" applyBorder="1" applyAlignment="1">
      <alignment horizontal="center"/>
    </xf>
    <xf numFmtId="0" fontId="13" fillId="5" borderId="23" xfId="0" applyFont="1" applyFill="1" applyBorder="1" applyAlignment="1">
      <alignment horizontal="center"/>
    </xf>
    <xf numFmtId="0" fontId="13" fillId="15" borderId="18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 wrapText="1"/>
    </xf>
    <xf numFmtId="9" fontId="9" fillId="0" borderId="54" xfId="4" applyFont="1" applyFill="1" applyBorder="1" applyAlignment="1">
      <alignment horizontal="center"/>
    </xf>
    <xf numFmtId="9" fontId="9" fillId="0" borderId="9" xfId="4" applyFont="1" applyFill="1" applyBorder="1" applyAlignment="1">
      <alignment horizontal="center"/>
    </xf>
    <xf numFmtId="9" fontId="9" fillId="0" borderId="49" xfId="4" applyFont="1" applyFill="1" applyBorder="1" applyAlignment="1">
      <alignment horizontal="center"/>
    </xf>
    <xf numFmtId="0" fontId="9" fillId="14" borderId="7" xfId="0" applyFont="1" applyFill="1" applyBorder="1" applyAlignment="1">
      <alignment horizontal="left"/>
    </xf>
    <xf numFmtId="0" fontId="9" fillId="14" borderId="55" xfId="0" applyFont="1" applyFill="1" applyBorder="1" applyAlignment="1">
      <alignment horizontal="left"/>
    </xf>
    <xf numFmtId="0" fontId="13" fillId="14" borderId="28" xfId="0" applyFont="1" applyFill="1" applyBorder="1" applyAlignment="1">
      <alignment horizontal="left"/>
    </xf>
    <xf numFmtId="0" fontId="13" fillId="14" borderId="78" xfId="0" applyFont="1" applyFill="1" applyBorder="1" applyAlignment="1">
      <alignment horizontal="left"/>
    </xf>
    <xf numFmtId="0" fontId="5" fillId="7" borderId="44" xfId="0" applyFont="1" applyFill="1" applyBorder="1" applyAlignment="1">
      <alignment horizontal="center" wrapText="1"/>
    </xf>
    <xf numFmtId="0" fontId="13" fillId="10" borderId="51" xfId="0" applyFont="1" applyFill="1" applyBorder="1" applyAlignment="1">
      <alignment horizontal="center"/>
    </xf>
    <xf numFmtId="0" fontId="9" fillId="0" borderId="57" xfId="0" applyFont="1" applyFill="1" applyBorder="1" applyAlignment="1">
      <alignment horizontal="left" vertical="center"/>
    </xf>
    <xf numFmtId="0" fontId="9" fillId="0" borderId="69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9" fillId="0" borderId="52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left"/>
    </xf>
    <xf numFmtId="0" fontId="9" fillId="0" borderId="61" xfId="0" applyFont="1" applyFill="1" applyBorder="1" applyAlignment="1">
      <alignment horizontal="left"/>
    </xf>
    <xf numFmtId="9" fontId="9" fillId="0" borderId="61" xfId="4" applyFont="1" applyFill="1" applyBorder="1" applyAlignment="1">
      <alignment horizontal="center"/>
    </xf>
    <xf numFmtId="9" fontId="9" fillId="0" borderId="0" xfId="4" applyFont="1" applyFill="1" applyBorder="1" applyAlignment="1">
      <alignment horizontal="center"/>
    </xf>
    <xf numFmtId="9" fontId="9" fillId="0" borderId="76" xfId="4" applyFont="1" applyFill="1" applyBorder="1" applyAlignment="1">
      <alignment horizontal="center"/>
    </xf>
    <xf numFmtId="2" fontId="9" fillId="0" borderId="49" xfId="0" applyNumberFormat="1" applyFont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/>
    </xf>
    <xf numFmtId="0" fontId="13" fillId="8" borderId="50" xfId="0" applyFont="1" applyFill="1" applyBorder="1" applyAlignment="1">
      <alignment horizontal="center"/>
    </xf>
    <xf numFmtId="0" fontId="9" fillId="0" borderId="75" xfId="0" applyFont="1" applyFill="1" applyBorder="1" applyAlignment="1">
      <alignment horizontal="left"/>
    </xf>
    <xf numFmtId="0" fontId="13" fillId="13" borderId="47" xfId="0" applyFont="1" applyFill="1" applyBorder="1" applyAlignment="1">
      <alignment horizontal="left" vertical="center"/>
    </xf>
    <xf numFmtId="0" fontId="9" fillId="13" borderId="24" xfId="0" applyFont="1" applyFill="1" applyBorder="1" applyAlignment="1">
      <alignment horizontal="center" vertical="center" wrapText="1"/>
    </xf>
    <xf numFmtId="2" fontId="23" fillId="0" borderId="60" xfId="0" applyNumberFormat="1" applyFont="1" applyBorder="1" applyAlignment="1">
      <alignment horizontal="center" vertical="center"/>
    </xf>
    <xf numFmtId="2" fontId="9" fillId="0" borderId="57" xfId="0" applyNumberFormat="1" applyFont="1" applyBorder="1" applyAlignment="1">
      <alignment horizontal="center" vertical="center"/>
    </xf>
    <xf numFmtId="2" fontId="9" fillId="0" borderId="69" xfId="0" applyNumberFormat="1" applyFont="1" applyBorder="1" applyAlignment="1">
      <alignment horizontal="center" vertical="center"/>
    </xf>
    <xf numFmtId="2" fontId="23" fillId="0" borderId="47" xfId="0" applyNumberFormat="1" applyFont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/>
    </xf>
    <xf numFmtId="0" fontId="0" fillId="0" borderId="57" xfId="0" applyBorder="1"/>
    <xf numFmtId="0" fontId="0" fillId="0" borderId="69" xfId="0" applyBorder="1"/>
    <xf numFmtId="1" fontId="9" fillId="0" borderId="17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9" fillId="6" borderId="47" xfId="0" applyFont="1" applyFill="1" applyBorder="1" applyAlignment="1">
      <alignment horizontal="center"/>
    </xf>
    <xf numFmtId="0" fontId="9" fillId="5" borderId="28" xfId="0" applyFont="1" applyFill="1" applyBorder="1" applyAlignment="1">
      <alignment horizontal="center" wrapText="1"/>
    </xf>
    <xf numFmtId="0" fontId="9" fillId="5" borderId="30" xfId="0" applyFont="1" applyFill="1" applyBorder="1" applyAlignment="1">
      <alignment horizontal="center" wrapText="1"/>
    </xf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3" fillId="10" borderId="47" xfId="0" applyFont="1" applyFill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64" xfId="0" applyFont="1" applyFill="1" applyBorder="1" applyAlignment="1">
      <alignment horizontal="center"/>
    </xf>
    <xf numFmtId="3" fontId="9" fillId="13" borderId="53" xfId="0" applyNumberFormat="1" applyFont="1" applyFill="1" applyBorder="1" applyAlignment="1">
      <alignment horizontal="center"/>
    </xf>
    <xf numFmtId="0" fontId="9" fillId="2" borderId="85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13" fillId="5" borderId="63" xfId="0" applyFont="1" applyFill="1" applyBorder="1" applyAlignment="1">
      <alignment horizontal="center"/>
    </xf>
    <xf numFmtId="0" fontId="13" fillId="5" borderId="34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3" fillId="6" borderId="47" xfId="0" applyFont="1" applyFill="1" applyBorder="1" applyAlignment="1">
      <alignment horizontal="center"/>
    </xf>
    <xf numFmtId="3" fontId="9" fillId="0" borderId="16" xfId="0" applyNumberFormat="1" applyFont="1" applyBorder="1" applyAlignment="1">
      <alignment horizontal="center"/>
    </xf>
    <xf numFmtId="0" fontId="19" fillId="0" borderId="0" xfId="0" applyFont="1" applyFill="1"/>
    <xf numFmtId="0" fontId="8" fillId="0" borderId="0" xfId="0" applyFont="1" applyAlignment="1">
      <alignment horizontal="right"/>
    </xf>
    <xf numFmtId="0" fontId="5" fillId="5" borderId="25" xfId="0" applyFont="1" applyFill="1" applyBorder="1" applyAlignment="1">
      <alignment horizontal="center" wrapText="1"/>
    </xf>
    <xf numFmtId="0" fontId="5" fillId="5" borderId="63" xfId="0" applyFont="1" applyFill="1" applyBorder="1" applyAlignment="1">
      <alignment horizontal="center" wrapText="1"/>
    </xf>
    <xf numFmtId="0" fontId="5" fillId="5" borderId="34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center" wrapText="1"/>
    </xf>
    <xf numFmtId="0" fontId="5" fillId="5" borderId="30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5" fillId="0" borderId="26" xfId="0" applyNumberFormat="1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2" borderId="28" xfId="0" applyFont="1" applyFill="1" applyBorder="1" applyAlignment="1">
      <alignment horizontal="left"/>
    </xf>
    <xf numFmtId="0" fontId="9" fillId="2" borderId="29" xfId="0" applyFont="1" applyFill="1" applyBorder="1" applyAlignment="1">
      <alignment horizontal="left"/>
    </xf>
    <xf numFmtId="0" fontId="9" fillId="2" borderId="30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center"/>
    </xf>
    <xf numFmtId="0" fontId="13" fillId="7" borderId="56" xfId="0" applyFont="1" applyFill="1" applyBorder="1" applyAlignment="1">
      <alignment horizontal="center"/>
    </xf>
    <xf numFmtId="0" fontId="8" fillId="0" borderId="14" xfId="0" applyFont="1" applyFill="1" applyBorder="1"/>
    <xf numFmtId="0" fontId="8" fillId="0" borderId="15" xfId="0" applyFont="1" applyFill="1" applyBorder="1"/>
    <xf numFmtId="0" fontId="13" fillId="7" borderId="8" xfId="0" applyFont="1" applyFill="1" applyBorder="1" applyAlignment="1">
      <alignment horizontal="center"/>
    </xf>
    <xf numFmtId="0" fontId="8" fillId="0" borderId="16" xfId="0" applyFont="1" applyFill="1" applyBorder="1"/>
    <xf numFmtId="0" fontId="6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5" fillId="5" borderId="51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3" fillId="9" borderId="45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wrapText="1"/>
    </xf>
    <xf numFmtId="0" fontId="13" fillId="7" borderId="2" xfId="0" applyFont="1" applyFill="1" applyBorder="1" applyAlignment="1">
      <alignment horizontal="center" wrapText="1"/>
    </xf>
    <xf numFmtId="0" fontId="13" fillId="7" borderId="36" xfId="0" applyFont="1" applyFill="1" applyBorder="1" applyAlignment="1">
      <alignment horizontal="center" wrapText="1"/>
    </xf>
    <xf numFmtId="0" fontId="9" fillId="7" borderId="41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 wrapText="1"/>
    </xf>
    <xf numFmtId="2" fontId="6" fillId="0" borderId="32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0" fontId="13" fillId="6" borderId="55" xfId="0" applyFont="1" applyFill="1" applyBorder="1" applyAlignment="1">
      <alignment horizontal="center"/>
    </xf>
    <xf numFmtId="0" fontId="9" fillId="5" borderId="56" xfId="0" applyFont="1" applyFill="1" applyBorder="1" applyAlignment="1">
      <alignment horizontal="center"/>
    </xf>
    <xf numFmtId="0" fontId="13" fillId="5" borderId="78" xfId="0" applyFont="1" applyFill="1" applyBorder="1" applyAlignment="1">
      <alignment horizontal="left"/>
    </xf>
    <xf numFmtId="0" fontId="9" fillId="5" borderId="55" xfId="0" applyFont="1" applyFill="1" applyBorder="1" applyAlignment="1">
      <alignment horizontal="left"/>
    </xf>
    <xf numFmtId="0" fontId="9" fillId="5" borderId="79" xfId="0" applyFont="1" applyFill="1" applyBorder="1" applyAlignment="1">
      <alignment horizontal="center"/>
    </xf>
    <xf numFmtId="0" fontId="5" fillId="5" borderId="74" xfId="0" applyFont="1" applyFill="1" applyBorder="1" applyAlignment="1">
      <alignment horizontal="center" wrapText="1"/>
    </xf>
    <xf numFmtId="0" fontId="13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60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/>
    </xf>
    <xf numFmtId="0" fontId="13" fillId="5" borderId="7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24" fillId="0" borderId="3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4" fillId="0" borderId="30" xfId="0" applyFont="1" applyFill="1" applyBorder="1" applyAlignment="1">
      <alignment horizontal="left" vertical="center"/>
    </xf>
    <xf numFmtId="0" fontId="13" fillId="14" borderId="7" xfId="0" applyFont="1" applyFill="1" applyBorder="1" applyAlignment="1">
      <alignment horizontal="center"/>
    </xf>
    <xf numFmtId="0" fontId="13" fillId="14" borderId="38" xfId="0" applyFont="1" applyFill="1" applyBorder="1" applyAlignment="1">
      <alignment horizontal="center"/>
    </xf>
    <xf numFmtId="0" fontId="13" fillId="14" borderId="4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38" xfId="0" applyFont="1" applyFill="1" applyBorder="1" applyAlignment="1">
      <alignment horizontal="center"/>
    </xf>
    <xf numFmtId="1" fontId="9" fillId="2" borderId="40" xfId="0" applyNumberFormat="1" applyFont="1" applyFill="1" applyBorder="1" applyAlignment="1">
      <alignment horizontal="center"/>
    </xf>
    <xf numFmtId="166" fontId="9" fillId="0" borderId="26" xfId="0" applyNumberFormat="1" applyFont="1" applyFill="1" applyBorder="1" applyAlignment="1">
      <alignment horizontal="center"/>
    </xf>
    <xf numFmtId="165" fontId="9" fillId="0" borderId="68" xfId="0" applyNumberFormat="1" applyFont="1" applyFill="1" applyBorder="1" applyAlignment="1">
      <alignment horizontal="center"/>
    </xf>
    <xf numFmtId="166" fontId="9" fillId="0" borderId="27" xfId="0" applyNumberFormat="1" applyFont="1" applyFill="1" applyBorder="1" applyAlignment="1">
      <alignment horizontal="center"/>
    </xf>
    <xf numFmtId="0" fontId="20" fillId="0" borderId="26" xfId="0" applyFont="1" applyFill="1" applyBorder="1" applyAlignment="1">
      <alignment horizontal="center"/>
    </xf>
    <xf numFmtId="2" fontId="20" fillId="0" borderId="37" xfId="0" applyNumberFormat="1" applyFont="1" applyFill="1" applyBorder="1" applyAlignment="1">
      <alignment horizontal="center"/>
    </xf>
    <xf numFmtId="2" fontId="20" fillId="0" borderId="26" xfId="0" applyNumberFormat="1" applyFont="1" applyFill="1" applyBorder="1" applyAlignment="1">
      <alignment horizontal="center"/>
    </xf>
    <xf numFmtId="2" fontId="20" fillId="0" borderId="27" xfId="0" applyNumberFormat="1" applyFont="1" applyFill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0" fontId="20" fillId="2" borderId="28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right"/>
    </xf>
    <xf numFmtId="2" fontId="20" fillId="2" borderId="25" xfId="0" applyNumberFormat="1" applyFont="1" applyFill="1" applyBorder="1" applyAlignment="1">
      <alignment horizontal="center"/>
    </xf>
    <xf numFmtId="3" fontId="20" fillId="2" borderId="31" xfId="0" applyNumberFormat="1" applyFont="1" applyFill="1" applyBorder="1" applyAlignment="1">
      <alignment horizontal="center"/>
    </xf>
    <xf numFmtId="3" fontId="20" fillId="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horizontal="center"/>
    </xf>
    <xf numFmtId="3" fontId="20" fillId="2" borderId="7" xfId="0" applyNumberFormat="1" applyFont="1" applyFill="1" applyBorder="1" applyAlignment="1">
      <alignment horizontal="center"/>
    </xf>
    <xf numFmtId="0" fontId="20" fillId="2" borderId="29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 wrapText="1"/>
    </xf>
    <xf numFmtId="0" fontId="20" fillId="2" borderId="38" xfId="0" applyFont="1" applyFill="1" applyBorder="1" applyAlignment="1">
      <alignment horizontal="right"/>
    </xf>
    <xf numFmtId="2" fontId="20" fillId="2" borderId="26" xfId="0" applyNumberFormat="1" applyFont="1" applyFill="1" applyBorder="1" applyAlignment="1">
      <alignment horizontal="center"/>
    </xf>
    <xf numFmtId="3" fontId="20" fillId="2" borderId="21" xfId="0" applyNumberFormat="1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3" fontId="20" fillId="12" borderId="2" xfId="0" applyNumberFormat="1" applyFont="1" applyFill="1" applyBorder="1" applyAlignment="1">
      <alignment horizontal="center"/>
    </xf>
    <xf numFmtId="3" fontId="20" fillId="2" borderId="38" xfId="0" applyNumberFormat="1" applyFont="1" applyFill="1" applyBorder="1" applyAlignment="1">
      <alignment horizontal="center"/>
    </xf>
    <xf numFmtId="0" fontId="20" fillId="2" borderId="30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 vertical="center" wrapText="1"/>
    </xf>
    <xf numFmtId="0" fontId="20" fillId="2" borderId="40" xfId="0" applyFont="1" applyFill="1" applyBorder="1" applyAlignment="1">
      <alignment horizontal="right"/>
    </xf>
    <xf numFmtId="2" fontId="20" fillId="2" borderId="27" xfId="0" applyNumberFormat="1" applyFont="1" applyFill="1" applyBorder="1" applyAlignment="1">
      <alignment horizontal="center"/>
    </xf>
    <xf numFmtId="3" fontId="20" fillId="2" borderId="32" xfId="0" applyNumberFormat="1" applyFont="1" applyFill="1" applyBorder="1" applyAlignment="1">
      <alignment horizontal="center"/>
    </xf>
    <xf numFmtId="3" fontId="20" fillId="2" borderId="5" xfId="0" applyNumberFormat="1" applyFont="1" applyFill="1" applyBorder="1" applyAlignment="1">
      <alignment horizontal="center"/>
    </xf>
    <xf numFmtId="3" fontId="20" fillId="12" borderId="5" xfId="0" applyNumberFormat="1" applyFont="1" applyFill="1" applyBorder="1" applyAlignment="1">
      <alignment horizontal="center"/>
    </xf>
    <xf numFmtId="3" fontId="20" fillId="2" borderId="40" xfId="0" applyNumberFormat="1" applyFont="1" applyFill="1" applyBorder="1" applyAlignment="1">
      <alignment horizontal="center"/>
    </xf>
    <xf numFmtId="0" fontId="8" fillId="9" borderId="45" xfId="0" applyFont="1" applyFill="1" applyBorder="1" applyAlignment="1">
      <alignment horizontal="left" vertical="center" wrapText="1"/>
    </xf>
    <xf numFmtId="0" fontId="8" fillId="9" borderId="75" xfId="0" applyFont="1" applyFill="1" applyBorder="1" applyAlignment="1">
      <alignment horizontal="left"/>
    </xf>
    <xf numFmtId="0" fontId="21" fillId="7" borderId="28" xfId="0" applyFont="1" applyFill="1" applyBorder="1" applyAlignment="1">
      <alignment horizontal="left"/>
    </xf>
    <xf numFmtId="0" fontId="21" fillId="7" borderId="1" xfId="0" applyFont="1" applyFill="1" applyBorder="1" applyAlignment="1">
      <alignment horizontal="center" wrapText="1"/>
    </xf>
    <xf numFmtId="0" fontId="20" fillId="7" borderId="7" xfId="0" applyFont="1" applyFill="1" applyBorder="1" applyAlignment="1">
      <alignment horizontal="left"/>
    </xf>
    <xf numFmtId="1" fontId="13" fillId="7" borderId="25" xfId="0" applyNumberFormat="1" applyFont="1" applyFill="1" applyBorder="1" applyAlignment="1">
      <alignment horizontal="center"/>
    </xf>
    <xf numFmtId="0" fontId="21" fillId="7" borderId="78" xfId="0" applyFont="1" applyFill="1" applyBorder="1" applyAlignment="1">
      <alignment horizontal="left"/>
    </xf>
    <xf numFmtId="0" fontId="21" fillId="7" borderId="36" xfId="0" applyFont="1" applyFill="1" applyBorder="1" applyAlignment="1">
      <alignment horizontal="center" wrapText="1"/>
    </xf>
    <xf numFmtId="0" fontId="20" fillId="7" borderId="55" xfId="0" applyFont="1" applyFill="1" applyBorder="1" applyAlignment="1">
      <alignment horizontal="left"/>
    </xf>
    <xf numFmtId="1" fontId="13" fillId="7" borderId="27" xfId="0" applyNumberFormat="1" applyFont="1" applyFill="1" applyBorder="1" applyAlignment="1">
      <alignment horizontal="center"/>
    </xf>
    <xf numFmtId="9" fontId="9" fillId="0" borderId="25" xfId="4" applyFont="1" applyBorder="1" applyAlignment="1">
      <alignment horizontal="center"/>
    </xf>
    <xf numFmtId="9" fontId="9" fillId="0" borderId="32" xfId="4" applyFont="1" applyBorder="1" applyAlignment="1">
      <alignment horizontal="center"/>
    </xf>
    <xf numFmtId="2" fontId="13" fillId="7" borderId="25" xfId="0" applyNumberFormat="1" applyFont="1" applyFill="1" applyBorder="1" applyAlignment="1">
      <alignment horizontal="center"/>
    </xf>
    <xf numFmtId="2" fontId="13" fillId="7" borderId="31" xfId="0" applyNumberFormat="1" applyFont="1" applyFill="1" applyBorder="1" applyAlignment="1">
      <alignment horizontal="center"/>
    </xf>
    <xf numFmtId="2" fontId="13" fillId="7" borderId="1" xfId="0" applyNumberFormat="1" applyFont="1" applyFill="1" applyBorder="1" applyAlignment="1">
      <alignment horizontal="center"/>
    </xf>
    <xf numFmtId="2" fontId="13" fillId="14" borderId="1" xfId="0" applyNumberFormat="1" applyFont="1" applyFill="1" applyBorder="1" applyAlignment="1">
      <alignment horizontal="center"/>
    </xf>
    <xf numFmtId="2" fontId="13" fillId="7" borderId="27" xfId="0" applyNumberFormat="1" applyFont="1" applyFill="1" applyBorder="1" applyAlignment="1">
      <alignment horizontal="center"/>
    </xf>
    <xf numFmtId="2" fontId="13" fillId="7" borderId="32" xfId="0" applyNumberFormat="1" applyFont="1" applyFill="1" applyBorder="1" applyAlignment="1">
      <alignment horizontal="center"/>
    </xf>
    <xf numFmtId="2" fontId="13" fillId="7" borderId="5" xfId="0" applyNumberFormat="1" applyFont="1" applyFill="1" applyBorder="1" applyAlignment="1">
      <alignment horizontal="center"/>
    </xf>
    <xf numFmtId="2" fontId="13" fillId="14" borderId="5" xfId="0" applyNumberFormat="1" applyFont="1" applyFill="1" applyBorder="1" applyAlignment="1">
      <alignment horizontal="center"/>
    </xf>
    <xf numFmtId="0" fontId="9" fillId="0" borderId="36" xfId="0" applyFont="1" applyFill="1" applyBorder="1" applyAlignment="1">
      <alignment horizontal="right"/>
    </xf>
    <xf numFmtId="165" fontId="20" fillId="2" borderId="25" xfId="0" applyNumberFormat="1" applyFont="1" applyFill="1" applyBorder="1" applyAlignment="1">
      <alignment horizontal="center"/>
    </xf>
    <xf numFmtId="165" fontId="20" fillId="2" borderId="26" xfId="0" applyNumberFormat="1" applyFont="1" applyFill="1" applyBorder="1" applyAlignment="1">
      <alignment horizontal="center"/>
    </xf>
    <xf numFmtId="3" fontId="20" fillId="2" borderId="35" xfId="0" applyNumberFormat="1" applyFont="1" applyFill="1" applyBorder="1" applyAlignment="1">
      <alignment horizontal="center"/>
    </xf>
    <xf numFmtId="3" fontId="20" fillId="2" borderId="36" xfId="0" applyNumberFormat="1" applyFont="1" applyFill="1" applyBorder="1" applyAlignment="1">
      <alignment horizontal="center"/>
    </xf>
    <xf numFmtId="3" fontId="20" fillId="12" borderId="36" xfId="0" applyNumberFormat="1" applyFont="1" applyFill="1" applyBorder="1" applyAlignment="1">
      <alignment horizontal="center"/>
    </xf>
    <xf numFmtId="3" fontId="20" fillId="2" borderId="55" xfId="0" applyNumberFormat="1" applyFont="1" applyFill="1" applyBorder="1" applyAlignment="1">
      <alignment horizontal="center"/>
    </xf>
    <xf numFmtId="0" fontId="5" fillId="0" borderId="71" xfId="0" applyFont="1" applyFill="1" applyBorder="1"/>
    <xf numFmtId="0" fontId="9" fillId="0" borderId="67" xfId="0" applyFont="1" applyFill="1" applyBorder="1" applyAlignment="1">
      <alignment horizontal="left"/>
    </xf>
    <xf numFmtId="0" fontId="9" fillId="0" borderId="64" xfId="0" applyFont="1" applyFill="1" applyBorder="1" applyAlignment="1">
      <alignment horizontal="left"/>
    </xf>
    <xf numFmtId="0" fontId="0" fillId="0" borderId="78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9" fillId="0" borderId="68" xfId="0" applyFont="1" applyBorder="1" applyAlignment="1">
      <alignment horizontal="center"/>
    </xf>
    <xf numFmtId="0" fontId="9" fillId="5" borderId="74" xfId="0" applyFont="1" applyFill="1" applyBorder="1" applyAlignment="1">
      <alignment horizontal="center" wrapText="1"/>
    </xf>
    <xf numFmtId="0" fontId="13" fillId="0" borderId="45" xfId="0" applyFont="1" applyBorder="1" applyAlignment="1">
      <alignment horizontal="left" vertical="center" wrapText="1"/>
    </xf>
    <xf numFmtId="0" fontId="9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3" fontId="9" fillId="0" borderId="21" xfId="0" applyNumberFormat="1" applyFont="1" applyBorder="1" applyAlignment="1">
      <alignment horizontal="center"/>
    </xf>
    <xf numFmtId="3" fontId="9" fillId="0" borderId="26" xfId="0" applyNumberFormat="1" applyFont="1" applyBorder="1" applyAlignment="1">
      <alignment horizontal="center"/>
    </xf>
    <xf numFmtId="2" fontId="9" fillId="0" borderId="44" xfId="0" applyNumberFormat="1" applyFont="1" applyFill="1" applyBorder="1" applyAlignment="1">
      <alignment horizontal="center"/>
    </xf>
    <xf numFmtId="2" fontId="23" fillId="11" borderId="25" xfId="0" applyNumberFormat="1" applyFont="1" applyFill="1" applyBorder="1" applyAlignment="1">
      <alignment horizontal="center"/>
    </xf>
    <xf numFmtId="2" fontId="23" fillId="11" borderId="27" xfId="0" applyNumberFormat="1" applyFont="1" applyFill="1" applyBorder="1" applyAlignment="1">
      <alignment horizontal="center"/>
    </xf>
    <xf numFmtId="167" fontId="20" fillId="0" borderId="2" xfId="0" applyNumberFormat="1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167" fontId="20" fillId="0" borderId="21" xfId="0" applyNumberFormat="1" applyFont="1" applyFill="1" applyBorder="1" applyAlignment="1">
      <alignment horizontal="center"/>
    </xf>
    <xf numFmtId="167" fontId="20" fillId="0" borderId="26" xfId="0" applyNumberFormat="1" applyFont="1" applyFill="1" applyBorder="1" applyAlignment="1">
      <alignment horizontal="center"/>
    </xf>
    <xf numFmtId="2" fontId="20" fillId="0" borderId="21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0" fontId="20" fillId="11" borderId="2" xfId="0" applyFont="1" applyFill="1" applyBorder="1" applyAlignment="1">
      <alignment horizontal="center"/>
    </xf>
    <xf numFmtId="167" fontId="20" fillId="11" borderId="2" xfId="0" applyNumberFormat="1" applyFont="1" applyFill="1" applyBorder="1" applyAlignment="1">
      <alignment horizontal="center"/>
    </xf>
    <xf numFmtId="2" fontId="20" fillId="0" borderId="32" xfId="0" applyNumberFormat="1" applyFont="1" applyFill="1" applyBorder="1" applyAlignment="1">
      <alignment horizontal="center"/>
    </xf>
    <xf numFmtId="2" fontId="20" fillId="0" borderId="5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38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40" xfId="0" applyFont="1" applyFill="1" applyBorder="1" applyAlignment="1">
      <alignment horizontal="center"/>
    </xf>
    <xf numFmtId="10" fontId="20" fillId="0" borderId="2" xfId="0" applyNumberFormat="1" applyFont="1" applyFill="1" applyBorder="1" applyAlignment="1">
      <alignment horizontal="center"/>
    </xf>
    <xf numFmtId="0" fontId="13" fillId="5" borderId="29" xfId="0" applyFont="1" applyFill="1" applyBorder="1" applyAlignment="1">
      <alignment horizontal="left"/>
    </xf>
    <xf numFmtId="0" fontId="9" fillId="5" borderId="38" xfId="0" applyFont="1" applyFill="1" applyBorder="1" applyAlignment="1">
      <alignment horizontal="left"/>
    </xf>
    <xf numFmtId="0" fontId="13" fillId="5" borderId="7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  <xf numFmtId="1" fontId="9" fillId="7" borderId="25" xfId="0" applyNumberFormat="1" applyFont="1" applyFill="1" applyBorder="1" applyAlignment="1">
      <alignment horizontal="center" wrapText="1"/>
    </xf>
    <xf numFmtId="2" fontId="9" fillId="7" borderId="31" xfId="0" applyNumberFormat="1" applyFont="1" applyFill="1" applyBorder="1" applyAlignment="1">
      <alignment horizontal="center" wrapText="1"/>
    </xf>
    <xf numFmtId="1" fontId="9" fillId="7" borderId="27" xfId="0" applyNumberFormat="1" applyFont="1" applyFill="1" applyBorder="1" applyAlignment="1">
      <alignment horizontal="center" wrapText="1"/>
    </xf>
    <xf numFmtId="2" fontId="9" fillId="7" borderId="32" xfId="0" applyNumberFormat="1" applyFont="1" applyFill="1" applyBorder="1" applyAlignment="1">
      <alignment horizontal="center" wrapText="1"/>
    </xf>
    <xf numFmtId="0" fontId="9" fillId="0" borderId="30" xfId="0" applyNumberFormat="1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27" xfId="0" applyNumberFormat="1" applyFont="1" applyBorder="1" applyAlignment="1">
      <alignment horizontal="center" vertical="center"/>
    </xf>
    <xf numFmtId="0" fontId="20" fillId="5" borderId="37" xfId="0" applyFont="1" applyFill="1" applyBorder="1" applyAlignment="1">
      <alignment horizontal="center"/>
    </xf>
    <xf numFmtId="9" fontId="9" fillId="5" borderId="33" xfId="4" applyFont="1" applyFill="1" applyBorder="1" applyAlignment="1">
      <alignment horizontal="center" vertical="center"/>
    </xf>
    <xf numFmtId="9" fontId="9" fillId="5" borderId="71" xfId="4" applyFont="1" applyFill="1" applyBorder="1" applyAlignment="1">
      <alignment horizontal="center" vertical="center"/>
    </xf>
    <xf numFmtId="9" fontId="9" fillId="5" borderId="25" xfId="4" applyFont="1" applyFill="1" applyBorder="1" applyAlignment="1">
      <alignment horizontal="center" vertical="center"/>
    </xf>
    <xf numFmtId="0" fontId="9" fillId="5" borderId="63" xfId="0" applyNumberFormat="1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/>
    </xf>
    <xf numFmtId="0" fontId="9" fillId="5" borderId="3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6" borderId="52" xfId="0" applyNumberFormat="1" applyFont="1" applyFill="1" applyBorder="1" applyAlignment="1">
      <alignment horizontal="center"/>
    </xf>
    <xf numFmtId="0" fontId="9" fillId="6" borderId="62" xfId="0" applyNumberFormat="1" applyFont="1" applyFill="1" applyBorder="1" applyAlignment="1">
      <alignment horizontal="center"/>
    </xf>
    <xf numFmtId="0" fontId="9" fillId="6" borderId="17" xfId="0" applyNumberFormat="1" applyFont="1" applyFill="1" applyBorder="1" applyAlignment="1">
      <alignment horizontal="center"/>
    </xf>
    <xf numFmtId="0" fontId="9" fillId="5" borderId="42" xfId="0" applyNumberFormat="1" applyFont="1" applyFill="1" applyBorder="1" applyAlignment="1">
      <alignment horizontal="center" wrapText="1"/>
    </xf>
    <xf numFmtId="0" fontId="9" fillId="5" borderId="31" xfId="0" applyNumberFormat="1" applyFont="1" applyFill="1" applyBorder="1" applyAlignment="1">
      <alignment horizontal="center" wrapText="1"/>
    </xf>
    <xf numFmtId="0" fontId="9" fillId="5" borderId="1" xfId="0" applyNumberFormat="1" applyFont="1" applyFill="1" applyBorder="1" applyAlignment="1">
      <alignment horizontal="center" wrapText="1"/>
    </xf>
    <xf numFmtId="0" fontId="9" fillId="5" borderId="3" xfId="0" applyNumberFormat="1" applyFont="1" applyFill="1" applyBorder="1" applyAlignment="1">
      <alignment horizontal="center" wrapText="1"/>
    </xf>
    <xf numFmtId="0" fontId="9" fillId="5" borderId="44" xfId="0" applyNumberFormat="1" applyFont="1" applyFill="1" applyBorder="1" applyAlignment="1">
      <alignment horizontal="center" wrapText="1"/>
    </xf>
    <xf numFmtId="0" fontId="9" fillId="5" borderId="32" xfId="0" applyNumberFormat="1" applyFont="1" applyFill="1" applyBorder="1" applyAlignment="1">
      <alignment horizontal="center" wrapText="1"/>
    </xf>
    <xf numFmtId="0" fontId="9" fillId="5" borderId="5" xfId="0" applyNumberFormat="1" applyFont="1" applyFill="1" applyBorder="1" applyAlignment="1">
      <alignment horizontal="center" wrapText="1"/>
    </xf>
    <xf numFmtId="0" fontId="9" fillId="5" borderId="6" xfId="0" applyNumberFormat="1" applyFont="1" applyFill="1" applyBorder="1" applyAlignment="1">
      <alignment horizontal="center" wrapText="1"/>
    </xf>
    <xf numFmtId="0" fontId="9" fillId="2" borderId="25" xfId="0" applyNumberFormat="1" applyFont="1" applyFill="1" applyBorder="1" applyAlignment="1">
      <alignment horizontal="center"/>
    </xf>
    <xf numFmtId="0" fontId="9" fillId="2" borderId="26" xfId="0" applyNumberFormat="1" applyFont="1" applyFill="1" applyBorder="1" applyAlignment="1">
      <alignment horizontal="center"/>
    </xf>
    <xf numFmtId="0" fontId="9" fillId="2" borderId="27" xfId="0" applyNumberFormat="1" applyFont="1" applyFill="1" applyBorder="1" applyAlignment="1">
      <alignment horizontal="center"/>
    </xf>
    <xf numFmtId="0" fontId="13" fillId="9" borderId="76" xfId="0" applyNumberFormat="1" applyFont="1" applyFill="1" applyBorder="1" applyAlignment="1">
      <alignment horizontal="center"/>
    </xf>
    <xf numFmtId="0" fontId="9" fillId="7" borderId="25" xfId="0" applyNumberFormat="1" applyFont="1" applyFill="1" applyBorder="1" applyAlignment="1">
      <alignment horizontal="center" wrapText="1"/>
    </xf>
    <xf numFmtId="2" fontId="9" fillId="7" borderId="28" xfId="0" applyNumberFormat="1" applyFont="1" applyFill="1" applyBorder="1" applyAlignment="1">
      <alignment horizontal="center" wrapText="1"/>
    </xf>
    <xf numFmtId="0" fontId="9" fillId="7" borderId="41" xfId="0" applyNumberFormat="1" applyFont="1" applyFill="1" applyBorder="1" applyAlignment="1">
      <alignment horizontal="center" wrapText="1"/>
    </xf>
    <xf numFmtId="2" fontId="9" fillId="7" borderId="78" xfId="0" applyNumberFormat="1" applyFont="1" applyFill="1" applyBorder="1" applyAlignment="1">
      <alignment horizontal="center" wrapText="1"/>
    </xf>
    <xf numFmtId="0" fontId="9" fillId="7" borderId="36" xfId="0" applyFont="1" applyFill="1" applyBorder="1" applyAlignment="1">
      <alignment horizontal="center" wrapText="1"/>
    </xf>
    <xf numFmtId="0" fontId="9" fillId="7" borderId="19" xfId="0" applyFont="1" applyFill="1" applyBorder="1" applyAlignment="1">
      <alignment horizontal="center" wrapText="1"/>
    </xf>
    <xf numFmtId="0" fontId="13" fillId="0" borderId="30" xfId="0" applyFont="1" applyFill="1" applyBorder="1" applyAlignment="1">
      <alignment horizontal="center"/>
    </xf>
    <xf numFmtId="0" fontId="9" fillId="0" borderId="35" xfId="0" applyNumberFormat="1" applyFont="1" applyFill="1" applyBorder="1" applyAlignment="1">
      <alignment horizontal="center" vertical="center"/>
    </xf>
    <xf numFmtId="0" fontId="9" fillId="0" borderId="36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horizontal="center" vertical="center"/>
    </xf>
    <xf numFmtId="3" fontId="9" fillId="0" borderId="20" xfId="0" applyNumberFormat="1" applyFont="1" applyBorder="1" applyAlignment="1">
      <alignment horizontal="center"/>
    </xf>
    <xf numFmtId="2" fontId="20" fillId="11" borderId="21" xfId="0" applyNumberFormat="1" applyFont="1" applyFill="1" applyBorder="1" applyAlignment="1">
      <alignment horizontal="center"/>
    </xf>
    <xf numFmtId="2" fontId="20" fillId="11" borderId="2" xfId="0" applyNumberFormat="1" applyFont="1" applyFill="1" applyBorder="1" applyAlignment="1">
      <alignment horizontal="center"/>
    </xf>
    <xf numFmtId="2" fontId="20" fillId="11" borderId="4" xfId="0" applyNumberFormat="1" applyFont="1" applyFill="1" applyBorder="1" applyAlignment="1">
      <alignment horizontal="center"/>
    </xf>
    <xf numFmtId="2" fontId="20" fillId="0" borderId="38" xfId="0" applyNumberFormat="1" applyFont="1" applyFill="1" applyBorder="1" applyAlignment="1">
      <alignment horizontal="center"/>
    </xf>
    <xf numFmtId="168" fontId="20" fillId="0" borderId="26" xfId="0" applyNumberFormat="1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21" fillId="6" borderId="22" xfId="0" applyFont="1" applyFill="1" applyBorder="1" applyAlignment="1">
      <alignment horizontal="center"/>
    </xf>
    <xf numFmtId="0" fontId="21" fillId="6" borderId="23" xfId="0" applyFont="1" applyFill="1" applyBorder="1" applyAlignment="1">
      <alignment horizontal="center"/>
    </xf>
    <xf numFmtId="0" fontId="21" fillId="6" borderId="24" xfId="0" applyFont="1" applyFill="1" applyBorder="1" applyAlignment="1">
      <alignment horizontal="center"/>
    </xf>
    <xf numFmtId="10" fontId="25" fillId="0" borderId="30" xfId="4" applyNumberFormat="1" applyFont="1" applyBorder="1" applyAlignment="1">
      <alignment horizontal="center"/>
    </xf>
    <xf numFmtId="10" fontId="25" fillId="0" borderId="5" xfId="4" applyNumberFormat="1" applyFont="1" applyBorder="1" applyAlignment="1">
      <alignment horizontal="center"/>
    </xf>
    <xf numFmtId="0" fontId="13" fillId="0" borderId="29" xfId="0" applyFont="1" applyFill="1" applyBorder="1" applyAlignment="1">
      <alignment vertical="center"/>
    </xf>
    <xf numFmtId="0" fontId="9" fillId="7" borderId="56" xfId="0" applyFont="1" applyFill="1" applyBorder="1" applyAlignment="1">
      <alignment horizontal="center"/>
    </xf>
    <xf numFmtId="2" fontId="13" fillId="7" borderId="28" xfId="0" applyNumberFormat="1" applyFont="1" applyFill="1" applyBorder="1" applyAlignment="1">
      <alignment horizontal="center" wrapText="1"/>
    </xf>
    <xf numFmtId="0" fontId="9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25" fillId="0" borderId="0" xfId="0" applyFont="1"/>
    <xf numFmtId="0" fontId="9" fillId="5" borderId="22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/>
    </xf>
    <xf numFmtId="0" fontId="9" fillId="12" borderId="31" xfId="0" applyFont="1" applyFill="1" applyBorder="1" applyAlignment="1">
      <alignment horizontal="center"/>
    </xf>
    <xf numFmtId="0" fontId="9" fillId="12" borderId="7" xfId="0" applyFont="1" applyFill="1" applyBorder="1" applyAlignment="1">
      <alignment horizontal="center"/>
    </xf>
    <xf numFmtId="0" fontId="9" fillId="12" borderId="21" xfId="0" applyFont="1" applyFill="1" applyBorder="1" applyAlignment="1">
      <alignment horizontal="center"/>
    </xf>
    <xf numFmtId="0" fontId="9" fillId="12" borderId="38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left" vertical="center"/>
    </xf>
    <xf numFmtId="0" fontId="9" fillId="2" borderId="55" xfId="0" applyFont="1" applyFill="1" applyBorder="1" applyAlignment="1">
      <alignment horizontal="right"/>
    </xf>
    <xf numFmtId="0" fontId="9" fillId="2" borderId="4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2" fontId="23" fillId="0" borderId="25" xfId="0" applyNumberFormat="1" applyFont="1" applyFill="1" applyBorder="1" applyAlignment="1">
      <alignment horizontal="center"/>
    </xf>
    <xf numFmtId="2" fontId="23" fillId="0" borderId="27" xfId="0" applyNumberFormat="1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center"/>
    </xf>
    <xf numFmtId="1" fontId="9" fillId="0" borderId="43" xfId="0" applyNumberFormat="1" applyFont="1" applyFill="1" applyBorder="1" applyAlignment="1">
      <alignment horizontal="center"/>
    </xf>
    <xf numFmtId="2" fontId="23" fillId="0" borderId="37" xfId="0" applyNumberFormat="1" applyFont="1" applyFill="1" applyBorder="1" applyAlignment="1">
      <alignment horizontal="center"/>
    </xf>
    <xf numFmtId="9" fontId="9" fillId="5" borderId="37" xfId="4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5" fontId="9" fillId="7" borderId="26" xfId="0" applyNumberFormat="1" applyFont="1" applyFill="1" applyBorder="1" applyAlignment="1">
      <alignment horizontal="center" wrapText="1"/>
    </xf>
    <xf numFmtId="165" fontId="9" fillId="7" borderId="49" xfId="0" applyNumberFormat="1" applyFont="1" applyFill="1" applyBorder="1" applyAlignment="1">
      <alignment horizontal="center" wrapText="1"/>
    </xf>
    <xf numFmtId="3" fontId="9" fillId="0" borderId="54" xfId="0" applyNumberFormat="1" applyFont="1" applyBorder="1" applyAlignment="1">
      <alignment horizontal="center"/>
    </xf>
    <xf numFmtId="3" fontId="9" fillId="0" borderId="59" xfId="0" applyNumberFormat="1" applyFont="1" applyBorder="1" applyAlignment="1">
      <alignment horizontal="center"/>
    </xf>
    <xf numFmtId="166" fontId="9" fillId="7" borderId="25" xfId="0" applyNumberFormat="1" applyFont="1" applyFill="1" applyBorder="1" applyAlignment="1">
      <alignment horizontal="center" wrapText="1"/>
    </xf>
    <xf numFmtId="166" fontId="9" fillId="7" borderId="26" xfId="0" applyNumberFormat="1" applyFont="1" applyFill="1" applyBorder="1" applyAlignment="1">
      <alignment horizontal="center" wrapText="1"/>
    </xf>
    <xf numFmtId="166" fontId="9" fillId="7" borderId="41" xfId="0" applyNumberFormat="1" applyFont="1" applyFill="1" applyBorder="1" applyAlignment="1">
      <alignment horizontal="center" wrapText="1"/>
    </xf>
    <xf numFmtId="166" fontId="9" fillId="7" borderId="2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8" xfId="0" applyFont="1" applyFill="1" applyBorder="1" applyAlignment="1">
      <alignment horizontal="center"/>
    </xf>
    <xf numFmtId="0" fontId="13" fillId="5" borderId="22" xfId="0" applyFont="1" applyFill="1" applyBorder="1" applyAlignment="1">
      <alignment horizontal="center" wrapText="1"/>
    </xf>
    <xf numFmtId="0" fontId="13" fillId="0" borderId="64" xfId="0" applyFont="1" applyFill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35" xfId="0" applyFont="1" applyFill="1" applyBorder="1" applyAlignment="1">
      <alignment horizontal="center"/>
    </xf>
    <xf numFmtId="0" fontId="13" fillId="0" borderId="55" xfId="0" applyFont="1" applyFill="1" applyBorder="1" applyAlignment="1">
      <alignment horizontal="center"/>
    </xf>
    <xf numFmtId="0" fontId="9" fillId="0" borderId="54" xfId="0" applyNumberFormat="1" applyFont="1" applyFill="1" applyBorder="1" applyAlignment="1">
      <alignment horizontal="center" vertical="center"/>
    </xf>
    <xf numFmtId="0" fontId="9" fillId="0" borderId="57" xfId="0" applyNumberFormat="1" applyFont="1" applyFill="1" applyBorder="1" applyAlignment="1">
      <alignment horizontal="center" vertical="center"/>
    </xf>
    <xf numFmtId="0" fontId="9" fillId="0" borderId="69" xfId="0" applyNumberFormat="1" applyFont="1" applyFill="1" applyBorder="1" applyAlignment="1">
      <alignment horizontal="center" vertical="center"/>
    </xf>
    <xf numFmtId="0" fontId="9" fillId="0" borderId="48" xfId="0" applyFont="1" applyFill="1" applyBorder="1"/>
    <xf numFmtId="0" fontId="9" fillId="0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/>
    </xf>
    <xf numFmtId="0" fontId="13" fillId="0" borderId="29" xfId="0" applyFont="1" applyFill="1" applyBorder="1" applyAlignment="1">
      <alignment horizontal="center"/>
    </xf>
    <xf numFmtId="0" fontId="9" fillId="15" borderId="58" xfId="0" applyFont="1" applyFill="1" applyBorder="1" applyAlignment="1">
      <alignment horizontal="left"/>
    </xf>
    <xf numFmtId="0" fontId="9" fillId="15" borderId="22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64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9" fillId="13" borderId="22" xfId="0" applyFont="1" applyFill="1" applyBorder="1" applyAlignment="1">
      <alignment horizontal="center"/>
    </xf>
    <xf numFmtId="0" fontId="9" fillId="13" borderId="47" xfId="0" applyFont="1" applyFill="1" applyBorder="1" applyAlignment="1">
      <alignment horizontal="center"/>
    </xf>
    <xf numFmtId="0" fontId="9" fillId="13" borderId="24" xfId="0" applyFont="1" applyFill="1" applyBorder="1" applyAlignment="1">
      <alignment horizontal="center"/>
    </xf>
    <xf numFmtId="0" fontId="9" fillId="13" borderId="18" xfId="0" applyFont="1" applyFill="1" applyBorder="1" applyAlignment="1">
      <alignment horizontal="center"/>
    </xf>
    <xf numFmtId="0" fontId="13" fillId="0" borderId="38" xfId="0" applyFont="1" applyBorder="1" applyAlignment="1">
      <alignment horizontal="center"/>
    </xf>
    <xf numFmtId="1" fontId="13" fillId="0" borderId="29" xfId="0" applyNumberFormat="1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15" borderId="7" xfId="0" applyFont="1" applyFill="1" applyBorder="1" applyAlignment="1">
      <alignment horizontal="center"/>
    </xf>
    <xf numFmtId="0" fontId="13" fillId="15" borderId="40" xfId="0" applyFont="1" applyFill="1" applyBorder="1" applyAlignment="1">
      <alignment horizontal="center"/>
    </xf>
    <xf numFmtId="0" fontId="13" fillId="5" borderId="25" xfId="0" applyFont="1" applyFill="1" applyBorder="1" applyAlignment="1">
      <alignment horizontal="center" wrapText="1"/>
    </xf>
    <xf numFmtId="0" fontId="13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0" fontId="9" fillId="0" borderId="65" xfId="0" applyFont="1" applyFill="1" applyBorder="1" applyAlignment="1">
      <alignment horizontal="left"/>
    </xf>
    <xf numFmtId="2" fontId="13" fillId="7" borderId="25" xfId="0" applyNumberFormat="1" applyFont="1" applyFill="1" applyBorder="1" applyAlignment="1">
      <alignment horizontal="center" wrapText="1"/>
    </xf>
    <xf numFmtId="0" fontId="21" fillId="6" borderId="18" xfId="0" applyFont="1" applyFill="1" applyBorder="1" applyAlignment="1">
      <alignment horizontal="center"/>
    </xf>
    <xf numFmtId="0" fontId="13" fillId="9" borderId="47" xfId="0" applyFont="1" applyFill="1" applyBorder="1" applyAlignment="1">
      <alignment horizontal="center" vertical="center"/>
    </xf>
    <xf numFmtId="0" fontId="13" fillId="9" borderId="24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/>
    </xf>
    <xf numFmtId="0" fontId="13" fillId="7" borderId="36" xfId="0" applyFont="1" applyFill="1" applyBorder="1" applyAlignment="1">
      <alignment horizontal="left"/>
    </xf>
    <xf numFmtId="0" fontId="9" fillId="7" borderId="79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/>
    </xf>
    <xf numFmtId="0" fontId="13" fillId="7" borderId="46" xfId="0" applyFont="1" applyFill="1" applyBorder="1" applyAlignment="1">
      <alignment horizontal="left"/>
    </xf>
    <xf numFmtId="0" fontId="9" fillId="7" borderId="10" xfId="0" applyFont="1" applyFill="1" applyBorder="1" applyAlignment="1">
      <alignment horizontal="left"/>
    </xf>
    <xf numFmtId="0" fontId="9" fillId="0" borderId="45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 wrapText="1"/>
    </xf>
    <xf numFmtId="0" fontId="9" fillId="0" borderId="77" xfId="0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left" vertical="center"/>
    </xf>
    <xf numFmtId="0" fontId="25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60" xfId="0" applyFont="1" applyBorder="1"/>
    <xf numFmtId="0" fontId="25" fillId="0" borderId="57" xfId="0" applyFont="1" applyBorder="1"/>
    <xf numFmtId="0" fontId="25" fillId="0" borderId="69" xfId="0" applyFont="1" applyBorder="1"/>
    <xf numFmtId="0" fontId="13" fillId="0" borderId="51" xfId="0" applyFont="1" applyFill="1" applyBorder="1" applyAlignment="1">
      <alignment horizontal="center"/>
    </xf>
    <xf numFmtId="165" fontId="13" fillId="7" borderId="31" xfId="0" applyNumberFormat="1" applyFont="1" applyFill="1" applyBorder="1" applyAlignment="1">
      <alignment horizontal="center" wrapText="1"/>
    </xf>
    <xf numFmtId="0" fontId="13" fillId="14" borderId="31" xfId="0" applyFont="1" applyFill="1" applyBorder="1" applyAlignment="1">
      <alignment horizontal="center"/>
    </xf>
    <xf numFmtId="0" fontId="13" fillId="14" borderId="21" xfId="0" applyFont="1" applyFill="1" applyBorder="1" applyAlignment="1">
      <alignment horizontal="center"/>
    </xf>
    <xf numFmtId="0" fontId="13" fillId="14" borderId="32" xfId="0" applyFont="1" applyFill="1" applyBorder="1" applyAlignment="1">
      <alignment horizontal="center"/>
    </xf>
    <xf numFmtId="0" fontId="20" fillId="5" borderId="39" xfId="0" applyFont="1" applyFill="1" applyBorder="1" applyAlignment="1">
      <alignment horizontal="left"/>
    </xf>
    <xf numFmtId="9" fontId="20" fillId="5" borderId="33" xfId="4" applyFont="1" applyFill="1" applyBorder="1" applyAlignment="1">
      <alignment horizontal="center"/>
    </xf>
    <xf numFmtId="9" fontId="20" fillId="5" borderId="34" xfId="4" applyFont="1" applyFill="1" applyBorder="1" applyAlignment="1">
      <alignment horizontal="center"/>
    </xf>
    <xf numFmtId="9" fontId="20" fillId="5" borderId="39" xfId="4" applyFont="1" applyFill="1" applyBorder="1" applyAlignment="1">
      <alignment horizontal="center"/>
    </xf>
    <xf numFmtId="9" fontId="20" fillId="5" borderId="37" xfId="4" applyFont="1" applyFill="1" applyBorder="1" applyAlignment="1">
      <alignment horizontal="center"/>
    </xf>
    <xf numFmtId="0" fontId="20" fillId="5" borderId="40" xfId="0" applyFont="1" applyFill="1" applyBorder="1" applyAlignment="1">
      <alignment horizontal="left"/>
    </xf>
    <xf numFmtId="9" fontId="20" fillId="5" borderId="32" xfId="4" applyFont="1" applyFill="1" applyBorder="1" applyAlignment="1">
      <alignment horizontal="center"/>
    </xf>
    <xf numFmtId="9" fontId="20" fillId="5" borderId="5" xfId="4" applyFont="1" applyFill="1" applyBorder="1" applyAlignment="1">
      <alignment horizontal="center"/>
    </xf>
    <xf numFmtId="9" fontId="20" fillId="15" borderId="5" xfId="4" applyFont="1" applyFill="1" applyBorder="1" applyAlignment="1">
      <alignment horizontal="center"/>
    </xf>
    <xf numFmtId="9" fontId="20" fillId="5" borderId="40" xfId="4" applyFont="1" applyFill="1" applyBorder="1" applyAlignment="1">
      <alignment horizontal="center"/>
    </xf>
    <xf numFmtId="9" fontId="20" fillId="5" borderId="27" xfId="4" applyFont="1" applyFill="1" applyBorder="1" applyAlignment="1">
      <alignment horizontal="center"/>
    </xf>
    <xf numFmtId="0" fontId="21" fillId="5" borderId="7" xfId="0" applyFont="1" applyFill="1" applyBorder="1" applyAlignment="1">
      <alignment horizontal="left"/>
    </xf>
    <xf numFmtId="9" fontId="20" fillId="5" borderId="31" xfId="4" applyFont="1" applyFill="1" applyBorder="1" applyAlignment="1">
      <alignment horizontal="center"/>
    </xf>
    <xf numFmtId="9" fontId="20" fillId="5" borderId="25" xfId="4" applyFont="1" applyFill="1" applyBorder="1" applyAlignment="1">
      <alignment horizontal="center"/>
    </xf>
    <xf numFmtId="0" fontId="21" fillId="5" borderId="40" xfId="0" applyFont="1" applyFill="1" applyBorder="1" applyAlignment="1">
      <alignment horizontal="left"/>
    </xf>
    <xf numFmtId="166" fontId="20" fillId="0" borderId="1" xfId="0" applyNumberFormat="1" applyFont="1" applyFill="1" applyBorder="1" applyAlignment="1">
      <alignment horizontal="center"/>
    </xf>
    <xf numFmtId="166" fontId="20" fillId="0" borderId="3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3" fontId="20" fillId="0" borderId="33" xfId="0" applyNumberFormat="1" applyFont="1" applyFill="1" applyBorder="1" applyAlignment="1">
      <alignment horizontal="center"/>
    </xf>
    <xf numFmtId="3" fontId="20" fillId="0" borderId="34" xfId="0" applyNumberFormat="1" applyFont="1" applyFill="1" applyBorder="1" applyAlignment="1">
      <alignment horizontal="center"/>
    </xf>
    <xf numFmtId="3" fontId="20" fillId="0" borderId="39" xfId="0" applyNumberFormat="1" applyFont="1" applyFill="1" applyBorder="1" applyAlignment="1">
      <alignment horizontal="center"/>
    </xf>
    <xf numFmtId="3" fontId="20" fillId="0" borderId="25" xfId="0" applyNumberFormat="1" applyFont="1" applyFill="1" applyBorder="1" applyAlignment="1">
      <alignment horizontal="center"/>
    </xf>
    <xf numFmtId="3" fontId="20" fillId="0" borderId="61" xfId="0" applyNumberFormat="1" applyFont="1" applyFill="1" applyBorder="1" applyAlignment="1">
      <alignment horizontal="center"/>
    </xf>
    <xf numFmtId="3" fontId="20" fillId="0" borderId="45" xfId="0" applyNumberFormat="1" applyFont="1" applyFill="1" applyBorder="1" applyAlignment="1">
      <alignment horizontal="center"/>
    </xf>
    <xf numFmtId="3" fontId="20" fillId="0" borderId="75" xfId="0" applyNumberFormat="1" applyFont="1" applyFill="1" applyBorder="1" applyAlignment="1">
      <alignment horizontal="center"/>
    </xf>
    <xf numFmtId="3" fontId="20" fillId="0" borderId="76" xfId="0" applyNumberFormat="1" applyFont="1" applyFill="1" applyBorder="1" applyAlignment="1">
      <alignment horizontal="center"/>
    </xf>
    <xf numFmtId="2" fontId="20" fillId="0" borderId="31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/>
    </xf>
    <xf numFmtId="2" fontId="20" fillId="0" borderId="7" xfId="0" applyNumberFormat="1" applyFont="1" applyFill="1" applyBorder="1" applyAlignment="1">
      <alignment horizontal="center"/>
    </xf>
    <xf numFmtId="2" fontId="20" fillId="0" borderId="25" xfId="0" applyNumberFormat="1" applyFont="1" applyBorder="1" applyAlignment="1">
      <alignment horizontal="center"/>
    </xf>
    <xf numFmtId="2" fontId="20" fillId="0" borderId="40" xfId="0" applyNumberFormat="1" applyFont="1" applyFill="1" applyBorder="1" applyAlignment="1">
      <alignment horizontal="center"/>
    </xf>
    <xf numFmtId="2" fontId="20" fillId="0" borderId="27" xfId="0" applyNumberFormat="1" applyFont="1" applyBorder="1" applyAlignment="1">
      <alignment horizontal="center"/>
    </xf>
    <xf numFmtId="2" fontId="21" fillId="7" borderId="31" xfId="0" applyNumberFormat="1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2" fontId="21" fillId="14" borderId="1" xfId="0" applyNumberFormat="1" applyFont="1" applyFill="1" applyBorder="1" applyAlignment="1">
      <alignment horizontal="center"/>
    </xf>
    <xf numFmtId="2" fontId="21" fillId="7" borderId="7" xfId="0" applyNumberFormat="1" applyFont="1" applyFill="1" applyBorder="1" applyAlignment="1">
      <alignment horizontal="center"/>
    </xf>
    <xf numFmtId="2" fontId="21" fillId="7" borderId="32" xfId="0" applyNumberFormat="1" applyFont="1" applyFill="1" applyBorder="1" applyAlignment="1">
      <alignment horizontal="center"/>
    </xf>
    <xf numFmtId="2" fontId="21" fillId="7" borderId="5" xfId="0" applyNumberFormat="1" applyFont="1" applyFill="1" applyBorder="1" applyAlignment="1">
      <alignment horizontal="center"/>
    </xf>
    <xf numFmtId="2" fontId="21" fillId="7" borderId="40" xfId="0" applyNumberFormat="1" applyFont="1" applyFill="1" applyBorder="1" applyAlignment="1">
      <alignment horizontal="center"/>
    </xf>
    <xf numFmtId="3" fontId="20" fillId="0" borderId="12" xfId="0" applyNumberFormat="1" applyFont="1" applyFill="1" applyBorder="1" applyAlignment="1">
      <alignment horizontal="center"/>
    </xf>
    <xf numFmtId="3" fontId="20" fillId="0" borderId="21" xfId="0" applyNumberFormat="1" applyFont="1" applyFill="1" applyBorder="1" applyAlignment="1">
      <alignment horizontal="center"/>
    </xf>
    <xf numFmtId="3" fontId="20" fillId="0" borderId="2" xfId="0" applyNumberFormat="1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68" fontId="20" fillId="0" borderId="21" xfId="0" applyNumberFormat="1" applyFont="1" applyBorder="1" applyAlignment="1">
      <alignment horizontal="center"/>
    </xf>
    <xf numFmtId="168" fontId="20" fillId="0" borderId="2" xfId="0" applyNumberFormat="1" applyFont="1" applyBorder="1" applyAlignment="1">
      <alignment horizontal="center"/>
    </xf>
    <xf numFmtId="168" fontId="20" fillId="0" borderId="4" xfId="0" applyNumberFormat="1" applyFont="1" applyBorder="1" applyAlignment="1">
      <alignment horizontal="center"/>
    </xf>
    <xf numFmtId="3" fontId="20" fillId="0" borderId="32" xfId="0" applyNumberFormat="1" applyFont="1" applyBorder="1" applyAlignment="1">
      <alignment horizontal="center"/>
    </xf>
    <xf numFmtId="3" fontId="20" fillId="0" borderId="5" xfId="0" applyNumberFormat="1" applyFont="1" applyBorder="1" applyAlignment="1">
      <alignment horizontal="center"/>
    </xf>
    <xf numFmtId="3" fontId="20" fillId="0" borderId="5" xfId="0" applyNumberFormat="1" applyFont="1" applyFill="1" applyBorder="1" applyAlignment="1">
      <alignment horizontal="center"/>
    </xf>
    <xf numFmtId="3" fontId="20" fillId="0" borderId="6" xfId="0" applyNumberFormat="1" applyFont="1" applyBorder="1" applyAlignment="1">
      <alignment horizontal="center"/>
    </xf>
    <xf numFmtId="3" fontId="20" fillId="0" borderId="31" xfId="0" applyNumberFormat="1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/>
    </xf>
    <xf numFmtId="3" fontId="20" fillId="0" borderId="3" xfId="0" applyNumberFormat="1" applyFont="1" applyFill="1" applyBorder="1" applyAlignment="1">
      <alignment horizontal="center"/>
    </xf>
    <xf numFmtId="168" fontId="20" fillId="0" borderId="33" xfId="0" applyNumberFormat="1" applyFont="1" applyBorder="1" applyAlignment="1">
      <alignment horizontal="center"/>
    </xf>
    <xf numFmtId="168" fontId="20" fillId="0" borderId="34" xfId="0" applyNumberFormat="1" applyFont="1" applyBorder="1" applyAlignment="1">
      <alignment horizontal="center"/>
    </xf>
    <xf numFmtId="168" fontId="20" fillId="0" borderId="12" xfId="0" applyNumberFormat="1" applyFont="1" applyBorder="1" applyAlignment="1">
      <alignment horizontal="center"/>
    </xf>
    <xf numFmtId="167" fontId="20" fillId="0" borderId="21" xfId="0" applyNumberFormat="1" applyFont="1" applyBorder="1" applyAlignment="1">
      <alignment horizontal="center"/>
    </xf>
    <xf numFmtId="3" fontId="20" fillId="11" borderId="2" xfId="0" applyNumberFormat="1" applyFont="1" applyFill="1" applyBorder="1" applyAlignment="1">
      <alignment horizontal="center"/>
    </xf>
    <xf numFmtId="3" fontId="20" fillId="0" borderId="38" xfId="0" applyNumberFormat="1" applyFont="1" applyFill="1" applyBorder="1" applyAlignment="1">
      <alignment horizontal="center"/>
    </xf>
    <xf numFmtId="1" fontId="20" fillId="0" borderId="21" xfId="0" applyNumberFormat="1" applyFont="1" applyFill="1" applyBorder="1" applyAlignment="1">
      <alignment horizontal="center"/>
    </xf>
    <xf numFmtId="1" fontId="20" fillId="0" borderId="2" xfId="0" applyNumberFormat="1" applyFont="1" applyFill="1" applyBorder="1" applyAlignment="1">
      <alignment horizontal="center"/>
    </xf>
    <xf numFmtId="1" fontId="20" fillId="0" borderId="38" xfId="0" applyNumberFormat="1" applyFont="1" applyFill="1" applyBorder="1" applyAlignment="1">
      <alignment horizontal="center"/>
    </xf>
    <xf numFmtId="167" fontId="20" fillId="0" borderId="31" xfId="0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/>
    </xf>
    <xf numFmtId="167" fontId="20" fillId="0" borderId="25" xfId="0" applyNumberFormat="1" applyFont="1" applyFill="1" applyBorder="1" applyAlignment="1">
      <alignment horizontal="center"/>
    </xf>
    <xf numFmtId="167" fontId="20" fillId="11" borderId="21" xfId="0" applyNumberFormat="1" applyFont="1" applyFill="1" applyBorder="1" applyAlignment="1">
      <alignment horizontal="center"/>
    </xf>
    <xf numFmtId="3" fontId="20" fillId="11" borderId="5" xfId="0" applyNumberFormat="1" applyFont="1" applyFill="1" applyBorder="1" applyAlignment="1">
      <alignment horizontal="center"/>
    </xf>
    <xf numFmtId="3" fontId="20" fillId="0" borderId="40" xfId="0" applyNumberFormat="1" applyFont="1" applyBorder="1" applyAlignment="1">
      <alignment horizontal="center"/>
    </xf>
    <xf numFmtId="3" fontId="20" fillId="11" borderId="34" xfId="0" applyNumberFormat="1" applyFont="1" applyFill="1" applyBorder="1" applyAlignment="1">
      <alignment horizontal="center"/>
    </xf>
    <xf numFmtId="167" fontId="20" fillId="0" borderId="7" xfId="0" applyNumberFormat="1" applyFont="1" applyFill="1" applyBorder="1" applyAlignment="1">
      <alignment horizontal="center"/>
    </xf>
    <xf numFmtId="167" fontId="20" fillId="0" borderId="38" xfId="0" applyNumberFormat="1" applyFont="1" applyFill="1" applyBorder="1" applyAlignment="1">
      <alignment horizontal="center"/>
    </xf>
    <xf numFmtId="167" fontId="20" fillId="0" borderId="3" xfId="0" applyNumberFormat="1" applyFont="1" applyFill="1" applyBorder="1" applyAlignment="1">
      <alignment horizontal="center"/>
    </xf>
    <xf numFmtId="167" fontId="20" fillId="0" borderId="4" xfId="0" applyNumberFormat="1" applyFont="1" applyFill="1" applyBorder="1" applyAlignment="1">
      <alignment horizontal="center"/>
    </xf>
    <xf numFmtId="1" fontId="20" fillId="0" borderId="33" xfId="0" applyNumberFormat="1" applyFont="1" applyFill="1" applyBorder="1" applyAlignment="1">
      <alignment horizontal="center"/>
    </xf>
    <xf numFmtId="1" fontId="20" fillId="0" borderId="34" xfId="0" applyNumberFormat="1" applyFont="1" applyFill="1" applyBorder="1" applyAlignment="1">
      <alignment horizontal="center"/>
    </xf>
    <xf numFmtId="1" fontId="20" fillId="0" borderId="39" xfId="0" applyNumberFormat="1" applyFont="1" applyFill="1" applyBorder="1" applyAlignment="1">
      <alignment horizontal="center"/>
    </xf>
    <xf numFmtId="1" fontId="20" fillId="0" borderId="31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/>
    </xf>
    <xf numFmtId="1" fontId="20" fillId="0" borderId="3" xfId="0" applyNumberFormat="1" applyFont="1" applyFill="1" applyBorder="1" applyAlignment="1">
      <alignment horizontal="center"/>
    </xf>
    <xf numFmtId="1" fontId="20" fillId="0" borderId="4" xfId="0" applyNumberFormat="1" applyFont="1" applyFill="1" applyBorder="1" applyAlignment="1">
      <alignment horizontal="center"/>
    </xf>
    <xf numFmtId="1" fontId="20" fillId="0" borderId="7" xfId="0" applyNumberFormat="1" applyFont="1" applyFill="1" applyBorder="1" applyAlignment="1">
      <alignment horizontal="center"/>
    </xf>
    <xf numFmtId="168" fontId="20" fillId="11" borderId="2" xfId="0" applyNumberFormat="1" applyFont="1" applyFill="1" applyBorder="1" applyAlignment="1">
      <alignment horizontal="center"/>
    </xf>
    <xf numFmtId="168" fontId="20" fillId="11" borderId="21" xfId="0" applyNumberFormat="1" applyFont="1" applyFill="1" applyBorder="1" applyAlignment="1">
      <alignment horizontal="center"/>
    </xf>
    <xf numFmtId="3" fontId="20" fillId="11" borderId="32" xfId="0" applyNumberFormat="1" applyFont="1" applyFill="1" applyBorder="1" applyAlignment="1">
      <alignment horizontal="center"/>
    </xf>
    <xf numFmtId="3" fontId="20" fillId="11" borderId="33" xfId="0" applyNumberFormat="1" applyFont="1" applyFill="1" applyBorder="1" applyAlignment="1">
      <alignment horizontal="center"/>
    </xf>
    <xf numFmtId="3" fontId="20" fillId="11" borderId="12" xfId="0" applyNumberFormat="1" applyFont="1" applyFill="1" applyBorder="1" applyAlignment="1">
      <alignment horizontal="center"/>
    </xf>
    <xf numFmtId="3" fontId="20" fillId="11" borderId="21" xfId="0" applyNumberFormat="1" applyFont="1" applyFill="1" applyBorder="1" applyAlignment="1">
      <alignment horizontal="center"/>
    </xf>
    <xf numFmtId="3" fontId="20" fillId="11" borderId="4" xfId="0" applyNumberFormat="1" applyFont="1" applyFill="1" applyBorder="1" applyAlignment="1">
      <alignment horizontal="center"/>
    </xf>
    <xf numFmtId="0" fontId="20" fillId="11" borderId="21" xfId="0" applyFont="1" applyFill="1" applyBorder="1" applyAlignment="1">
      <alignment horizontal="center"/>
    </xf>
    <xf numFmtId="0" fontId="20" fillId="11" borderId="4" xfId="0" applyFont="1" applyFill="1" applyBorder="1" applyAlignment="1">
      <alignment horizontal="center"/>
    </xf>
    <xf numFmtId="168" fontId="20" fillId="11" borderId="4" xfId="0" applyNumberFormat="1" applyFont="1" applyFill="1" applyBorder="1" applyAlignment="1">
      <alignment horizontal="center"/>
    </xf>
    <xf numFmtId="3" fontId="20" fillId="11" borderId="6" xfId="0" applyNumberFormat="1" applyFont="1" applyFill="1" applyBorder="1" applyAlignment="1">
      <alignment horizontal="center"/>
    </xf>
    <xf numFmtId="166" fontId="20" fillId="11" borderId="1" xfId="0" applyNumberFormat="1" applyFont="1" applyFill="1" applyBorder="1" applyAlignment="1">
      <alignment horizontal="center"/>
    </xf>
    <xf numFmtId="3" fontId="20" fillId="11" borderId="31" xfId="0" applyNumberFormat="1" applyFont="1" applyFill="1" applyBorder="1" applyAlignment="1">
      <alignment horizontal="center"/>
    </xf>
    <xf numFmtId="3" fontId="20" fillId="11" borderId="1" xfId="0" applyNumberFormat="1" applyFont="1" applyFill="1" applyBorder="1" applyAlignment="1">
      <alignment horizontal="center"/>
    </xf>
    <xf numFmtId="3" fontId="20" fillId="0" borderId="7" xfId="0" applyNumberFormat="1" applyFont="1" applyFill="1" applyBorder="1" applyAlignment="1">
      <alignment horizontal="center"/>
    </xf>
    <xf numFmtId="3" fontId="20" fillId="11" borderId="35" xfId="0" applyNumberFormat="1" applyFont="1" applyFill="1" applyBorder="1" applyAlignment="1">
      <alignment horizontal="center"/>
    </xf>
    <xf numFmtId="3" fontId="20" fillId="11" borderId="36" xfId="0" applyNumberFormat="1" applyFont="1" applyFill="1" applyBorder="1" applyAlignment="1">
      <alignment horizontal="center"/>
    </xf>
    <xf numFmtId="3" fontId="20" fillId="0" borderId="36" xfId="0" applyNumberFormat="1" applyFont="1" applyFill="1" applyBorder="1" applyAlignment="1">
      <alignment horizontal="center"/>
    </xf>
    <xf numFmtId="3" fontId="20" fillId="0" borderId="55" xfId="0" applyNumberFormat="1" applyFont="1" applyFill="1" applyBorder="1" applyAlignment="1">
      <alignment horizontal="center"/>
    </xf>
    <xf numFmtId="0" fontId="20" fillId="0" borderId="45" xfId="0" applyFont="1" applyFill="1" applyBorder="1" applyAlignment="1">
      <alignment horizontal="center"/>
    </xf>
    <xf numFmtId="0" fontId="20" fillId="0" borderId="75" xfId="0" applyFont="1" applyFill="1" applyBorder="1" applyAlignment="1">
      <alignment horizontal="center"/>
    </xf>
    <xf numFmtId="3" fontId="20" fillId="0" borderId="32" xfId="0" applyNumberFormat="1" applyFont="1" applyFill="1" applyBorder="1" applyAlignment="1">
      <alignment horizontal="center"/>
    </xf>
    <xf numFmtId="3" fontId="20" fillId="0" borderId="40" xfId="0" applyNumberFormat="1" applyFont="1" applyFill="1" applyBorder="1" applyAlignment="1">
      <alignment horizontal="center"/>
    </xf>
    <xf numFmtId="2" fontId="20" fillId="11" borderId="1" xfId="0" applyNumberFormat="1" applyFont="1" applyFill="1" applyBorder="1" applyAlignment="1">
      <alignment horizontal="center"/>
    </xf>
    <xf numFmtId="2" fontId="20" fillId="11" borderId="5" xfId="0" applyNumberFormat="1" applyFont="1" applyFill="1" applyBorder="1" applyAlignment="1">
      <alignment horizontal="center"/>
    </xf>
    <xf numFmtId="9" fontId="20" fillId="5" borderId="67" xfId="4" applyFont="1" applyFill="1" applyBorder="1" applyAlignment="1">
      <alignment horizontal="center"/>
    </xf>
    <xf numFmtId="9" fontId="20" fillId="5" borderId="65" xfId="4" applyFont="1" applyFill="1" applyBorder="1" applyAlignment="1">
      <alignment horizontal="center"/>
    </xf>
    <xf numFmtId="0" fontId="20" fillId="0" borderId="3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57" xfId="0" applyFont="1" applyFill="1" applyBorder="1" applyAlignment="1">
      <alignment horizontal="center"/>
    </xf>
    <xf numFmtId="0" fontId="20" fillId="0" borderId="59" xfId="0" applyFont="1" applyFill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0" fillId="10" borderId="0" xfId="0" applyFont="1" applyFill="1"/>
    <xf numFmtId="3" fontId="20" fillId="11" borderId="3" xfId="0" applyNumberFormat="1" applyFont="1" applyFill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2" fontId="20" fillId="0" borderId="54" xfId="0" applyNumberFormat="1" applyFont="1" applyFill="1" applyBorder="1" applyAlignment="1">
      <alignment horizontal="center"/>
    </xf>
    <xf numFmtId="2" fontId="20" fillId="0" borderId="57" xfId="0" applyNumberFormat="1" applyFont="1" applyFill="1" applyBorder="1" applyAlignment="1">
      <alignment horizontal="center"/>
    </xf>
    <xf numFmtId="2" fontId="20" fillId="11" borderId="57" xfId="0" applyNumberFormat="1" applyFont="1" applyFill="1" applyBorder="1" applyAlignment="1">
      <alignment horizontal="center"/>
    </xf>
    <xf numFmtId="2" fontId="20" fillId="11" borderId="59" xfId="0" applyNumberFormat="1" applyFont="1" applyFill="1" applyBorder="1" applyAlignment="1">
      <alignment horizontal="center"/>
    </xf>
    <xf numFmtId="0" fontId="20" fillId="0" borderId="61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/>
    </xf>
    <xf numFmtId="3" fontId="9" fillId="0" borderId="82" xfId="0" applyNumberFormat="1" applyFont="1" applyFill="1" applyBorder="1" applyAlignment="1">
      <alignment horizontal="center"/>
    </xf>
    <xf numFmtId="0" fontId="9" fillId="0" borderId="31" xfId="0" applyNumberFormat="1" applyFont="1" applyBorder="1" applyAlignment="1">
      <alignment horizontal="center" vertical="center"/>
    </xf>
    <xf numFmtId="0" fontId="9" fillId="0" borderId="32" xfId="0" applyNumberFormat="1" applyFont="1" applyBorder="1" applyAlignment="1">
      <alignment horizontal="center" vertical="center"/>
    </xf>
    <xf numFmtId="2" fontId="9" fillId="0" borderId="35" xfId="0" applyNumberFormat="1" applyFont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0" borderId="55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9" fillId="0" borderId="39" xfId="0" applyNumberFormat="1" applyFont="1" applyBorder="1" applyAlignment="1">
      <alignment horizontal="center"/>
    </xf>
    <xf numFmtId="165" fontId="9" fillId="0" borderId="61" xfId="0" applyNumberFormat="1" applyFont="1" applyBorder="1" applyAlignment="1">
      <alignment horizontal="center"/>
    </xf>
    <xf numFmtId="165" fontId="9" fillId="0" borderId="45" xfId="0" applyNumberFormat="1" applyFont="1" applyBorder="1" applyAlignment="1">
      <alignment horizontal="center"/>
    </xf>
    <xf numFmtId="165" fontId="9" fillId="0" borderId="75" xfId="0" applyNumberFormat="1" applyFont="1" applyBorder="1" applyAlignment="1">
      <alignment horizontal="center"/>
    </xf>
    <xf numFmtId="3" fontId="9" fillId="0" borderId="35" xfId="0" applyNumberFormat="1" applyFont="1" applyFill="1" applyBorder="1" applyAlignment="1">
      <alignment horizontal="center"/>
    </xf>
    <xf numFmtId="3" fontId="9" fillId="0" borderId="55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23" fillId="0" borderId="28" xfId="0" applyFont="1" applyFill="1" applyBorder="1" applyAlignment="1">
      <alignment horizontal="left" vertical="center" wrapText="1"/>
    </xf>
    <xf numFmtId="0" fontId="23" fillId="0" borderId="29" xfId="0" applyFont="1" applyFill="1" applyBorder="1" applyAlignment="1">
      <alignment horizontal="left" vertical="center" wrapText="1"/>
    </xf>
    <xf numFmtId="0" fontId="13" fillId="14" borderId="25" xfId="0" applyFont="1" applyFill="1" applyBorder="1" applyAlignment="1">
      <alignment horizontal="center"/>
    </xf>
    <xf numFmtId="0" fontId="13" fillId="14" borderId="27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left"/>
    </xf>
    <xf numFmtId="0" fontId="13" fillId="7" borderId="31" xfId="0" applyFont="1" applyFill="1" applyBorder="1" applyAlignment="1">
      <alignment horizontal="left"/>
    </xf>
    <xf numFmtId="0" fontId="13" fillId="7" borderId="32" xfId="0" applyFont="1" applyFill="1" applyBorder="1" applyAlignment="1">
      <alignment horizontal="left"/>
    </xf>
    <xf numFmtId="0" fontId="13" fillId="6" borderId="13" xfId="0" applyFont="1" applyFill="1" applyBorder="1" applyAlignment="1"/>
    <xf numFmtId="0" fontId="13" fillId="6" borderId="50" xfId="0" applyFont="1" applyFill="1" applyBorder="1" applyAlignment="1"/>
    <xf numFmtId="0" fontId="13" fillId="6" borderId="53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left"/>
    </xf>
    <xf numFmtId="165" fontId="9" fillId="0" borderId="21" xfId="0" applyNumberFormat="1" applyFont="1" applyFill="1" applyBorder="1" applyAlignment="1">
      <alignment horizontal="center"/>
    </xf>
    <xf numFmtId="1" fontId="9" fillId="0" borderId="21" xfId="0" applyNumberFormat="1" applyFont="1" applyFill="1" applyBorder="1" applyAlignment="1">
      <alignment horizontal="center"/>
    </xf>
    <xf numFmtId="1" fontId="9" fillId="0" borderId="32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0" fontId="9" fillId="0" borderId="60" xfId="0" applyFont="1" applyFill="1" applyBorder="1" applyAlignment="1">
      <alignment horizontal="left"/>
    </xf>
    <xf numFmtId="0" fontId="9" fillId="5" borderId="41" xfId="0" applyFont="1" applyFill="1" applyBorder="1" applyAlignment="1">
      <alignment horizontal="left"/>
    </xf>
    <xf numFmtId="0" fontId="9" fillId="5" borderId="41" xfId="0" applyFont="1" applyFill="1" applyBorder="1" applyAlignment="1">
      <alignment horizontal="center" wrapText="1"/>
    </xf>
    <xf numFmtId="0" fontId="9" fillId="0" borderId="56" xfId="0" applyFont="1" applyFill="1" applyBorder="1" applyAlignment="1">
      <alignment horizontal="center" vertical="center"/>
    </xf>
    <xf numFmtId="0" fontId="9" fillId="0" borderId="68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18" xfId="0" applyFont="1" applyFill="1" applyBorder="1" applyAlignment="1">
      <alignment horizontal="center"/>
    </xf>
    <xf numFmtId="0" fontId="9" fillId="0" borderId="17" xfId="0" applyNumberFormat="1" applyFont="1" applyFill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/>
    </xf>
    <xf numFmtId="0" fontId="9" fillId="0" borderId="57" xfId="0" applyFont="1" applyFill="1" applyBorder="1" applyAlignment="1">
      <alignment horizontal="left"/>
    </xf>
    <xf numFmtId="3" fontId="9" fillId="0" borderId="17" xfId="0" applyNumberFormat="1" applyFont="1" applyFill="1" applyBorder="1" applyAlignment="1">
      <alignment horizontal="center"/>
    </xf>
    <xf numFmtId="0" fontId="9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/>
    </xf>
    <xf numFmtId="3" fontId="13" fillId="0" borderId="21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3" fontId="13" fillId="0" borderId="29" xfId="0" applyNumberFormat="1" applyFont="1" applyBorder="1" applyAlignment="1">
      <alignment horizontal="center"/>
    </xf>
    <xf numFmtId="0" fontId="13" fillId="7" borderId="55" xfId="0" applyFont="1" applyFill="1" applyBorder="1" applyAlignment="1">
      <alignment horizontal="left"/>
    </xf>
    <xf numFmtId="1" fontId="13" fillId="0" borderId="21" xfId="0" applyNumberFormat="1" applyFont="1" applyBorder="1" applyAlignment="1">
      <alignment horizontal="center"/>
    </xf>
    <xf numFmtId="1" fontId="13" fillId="0" borderId="21" xfId="0" applyNumberFormat="1" applyFont="1" applyFill="1" applyBorder="1" applyAlignment="1">
      <alignment horizontal="center"/>
    </xf>
    <xf numFmtId="1" fontId="13" fillId="0" borderId="64" xfId="0" applyNumberFormat="1" applyFont="1" applyBorder="1" applyAlignment="1">
      <alignment horizontal="center"/>
    </xf>
    <xf numFmtId="1" fontId="13" fillId="0" borderId="2" xfId="0" applyNumberFormat="1" applyFont="1" applyFill="1" applyBorder="1" applyAlignment="1">
      <alignment horizontal="center"/>
    </xf>
    <xf numFmtId="1" fontId="13" fillId="0" borderId="38" xfId="0" applyNumberFormat="1" applyFont="1" applyFill="1" applyBorder="1" applyAlignment="1">
      <alignment horizontal="center"/>
    </xf>
    <xf numFmtId="0" fontId="9" fillId="0" borderId="34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20" fillId="0" borderId="29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/>
    </xf>
    <xf numFmtId="0" fontId="20" fillId="0" borderId="63" xfId="0" applyFont="1" applyFill="1" applyBorder="1" applyAlignment="1">
      <alignment horizontal="left" vertical="center"/>
    </xf>
    <xf numFmtId="1" fontId="9" fillId="0" borderId="2" xfId="0" applyNumberFormat="1" applyFont="1" applyFill="1" applyBorder="1" applyAlignment="1">
      <alignment horizontal="center"/>
    </xf>
    <xf numFmtId="3" fontId="9" fillId="0" borderId="40" xfId="0" applyNumberFormat="1" applyFont="1" applyFill="1" applyBorder="1" applyAlignment="1">
      <alignment horizontal="center"/>
    </xf>
    <xf numFmtId="165" fontId="9" fillId="0" borderId="21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9" fillId="0" borderId="38" xfId="0" applyNumberFormat="1" applyFont="1" applyBorder="1" applyAlignment="1">
      <alignment horizontal="center"/>
    </xf>
    <xf numFmtId="165" fontId="9" fillId="0" borderId="29" xfId="0" applyNumberFormat="1" applyFont="1" applyBorder="1" applyAlignment="1">
      <alignment horizontal="center"/>
    </xf>
    <xf numFmtId="0" fontId="8" fillId="6" borderId="58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wrapText="1"/>
    </xf>
    <xf numFmtId="49" fontId="18" fillId="5" borderId="1" xfId="0" applyNumberFormat="1" applyFont="1" applyFill="1" applyBorder="1" applyAlignment="1">
      <alignment horizontal="center"/>
    </xf>
    <xf numFmtId="49" fontId="18" fillId="5" borderId="5" xfId="0" applyNumberFormat="1" applyFont="1" applyFill="1" applyBorder="1" applyAlignment="1">
      <alignment horizontal="center"/>
    </xf>
    <xf numFmtId="0" fontId="5" fillId="5" borderId="7" xfId="0" applyFont="1" applyFill="1" applyBorder="1" applyAlignment="1">
      <alignment horizontal="left"/>
    </xf>
    <xf numFmtId="0" fontId="5" fillId="5" borderId="40" xfId="0" applyFont="1" applyFill="1" applyBorder="1" applyAlignment="1">
      <alignment horizontal="left"/>
    </xf>
    <xf numFmtId="49" fontId="18" fillId="5" borderId="31" xfId="0" applyNumberFormat="1" applyFont="1" applyFill="1" applyBorder="1" applyAlignment="1">
      <alignment horizontal="center"/>
    </xf>
    <xf numFmtId="49" fontId="18" fillId="5" borderId="32" xfId="0" applyNumberFormat="1" applyFont="1" applyFill="1" applyBorder="1" applyAlignment="1">
      <alignment horizontal="center"/>
    </xf>
    <xf numFmtId="49" fontId="18" fillId="5" borderId="25" xfId="0" applyNumberFormat="1" applyFont="1" applyFill="1" applyBorder="1" applyAlignment="1">
      <alignment horizontal="center"/>
    </xf>
    <xf numFmtId="49" fontId="18" fillId="5" borderId="27" xfId="0" applyNumberFormat="1" applyFont="1" applyFill="1" applyBorder="1" applyAlignment="1">
      <alignment horizontal="center"/>
    </xf>
    <xf numFmtId="166" fontId="9" fillId="0" borderId="78" xfId="0" applyNumberFormat="1" applyFont="1" applyBorder="1" applyAlignment="1">
      <alignment horizontal="center"/>
    </xf>
    <xf numFmtId="166" fontId="9" fillId="0" borderId="36" xfId="0" applyNumberFormat="1" applyFont="1" applyBorder="1" applyAlignment="1">
      <alignment horizontal="center"/>
    </xf>
    <xf numFmtId="166" fontId="9" fillId="0" borderId="55" xfId="0" applyNumberFormat="1" applyFont="1" applyBorder="1" applyAlignment="1">
      <alignment horizontal="center"/>
    </xf>
    <xf numFmtId="166" fontId="9" fillId="0" borderId="41" xfId="0" applyNumberFormat="1" applyFont="1" applyFill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9" fillId="0" borderId="38" xfId="0" applyNumberFormat="1" applyFont="1" applyBorder="1" applyAlignment="1">
      <alignment horizontal="center"/>
    </xf>
    <xf numFmtId="165" fontId="9" fillId="2" borderId="25" xfId="0" applyNumberFormat="1" applyFont="1" applyFill="1" applyBorder="1" applyAlignment="1">
      <alignment horizontal="center"/>
    </xf>
    <xf numFmtId="165" fontId="9" fillId="2" borderId="26" xfId="0" applyNumberFormat="1" applyFont="1" applyFill="1" applyBorder="1" applyAlignment="1">
      <alignment horizontal="center"/>
    </xf>
    <xf numFmtId="3" fontId="13" fillId="0" borderId="38" xfId="0" applyNumberFormat="1" applyFont="1" applyBorder="1" applyAlignment="1">
      <alignment horizontal="center"/>
    </xf>
    <xf numFmtId="1" fontId="13" fillId="7" borderId="25" xfId="0" applyNumberFormat="1" applyFont="1" applyFill="1" applyBorder="1" applyAlignment="1">
      <alignment horizontal="center" wrapText="1"/>
    </xf>
    <xf numFmtId="1" fontId="13" fillId="7" borderId="27" xfId="0" applyNumberFormat="1" applyFont="1" applyFill="1" applyBorder="1" applyAlignment="1">
      <alignment horizontal="center" wrapText="1"/>
    </xf>
    <xf numFmtId="2" fontId="13" fillId="7" borderId="2" xfId="0" applyNumberFormat="1" applyFont="1" applyFill="1" applyBorder="1" applyAlignment="1">
      <alignment horizontal="center"/>
    </xf>
    <xf numFmtId="2" fontId="13" fillId="14" borderId="2" xfId="0" applyNumberFormat="1" applyFont="1" applyFill="1" applyBorder="1" applyAlignment="1">
      <alignment horizontal="center"/>
    </xf>
    <xf numFmtId="2" fontId="13" fillId="7" borderId="21" xfId="0" applyNumberFormat="1" applyFont="1" applyFill="1" applyBorder="1" applyAlignment="1">
      <alignment horizontal="center"/>
    </xf>
    <xf numFmtId="2" fontId="13" fillId="7" borderId="26" xfId="0" applyNumberFormat="1" applyFont="1" applyFill="1" applyBorder="1" applyAlignment="1">
      <alignment horizontal="center"/>
    </xf>
    <xf numFmtId="1" fontId="13" fillId="0" borderId="38" xfId="0" applyNumberFormat="1" applyFont="1" applyBorder="1" applyAlignment="1">
      <alignment horizontal="center"/>
    </xf>
    <xf numFmtId="49" fontId="9" fillId="5" borderId="51" xfId="0" applyNumberFormat="1" applyFont="1" applyFill="1" applyBorder="1" applyAlignment="1">
      <alignment horizontal="center"/>
    </xf>
    <xf numFmtId="0" fontId="21" fillId="6" borderId="53" xfId="0" applyFont="1" applyFill="1" applyBorder="1" applyAlignment="1">
      <alignment horizontal="center"/>
    </xf>
    <xf numFmtId="0" fontId="21" fillId="6" borderId="46" xfId="0" applyFont="1" applyFill="1" applyBorder="1" applyAlignment="1">
      <alignment horizontal="center"/>
    </xf>
    <xf numFmtId="0" fontId="21" fillId="6" borderId="1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5" borderId="47" xfId="0" applyFont="1" applyFill="1" applyBorder="1" applyAlignment="1">
      <alignment horizontal="center"/>
    </xf>
    <xf numFmtId="0" fontId="21" fillId="5" borderId="24" xfId="0" applyFont="1" applyFill="1" applyBorder="1" applyAlignment="1">
      <alignment horizontal="center"/>
    </xf>
    <xf numFmtId="0" fontId="21" fillId="5" borderId="18" xfId="0" applyFont="1" applyFill="1" applyBorder="1" applyAlignment="1">
      <alignment horizontal="center"/>
    </xf>
    <xf numFmtId="0" fontId="20" fillId="5" borderId="17" xfId="0" applyFont="1" applyFill="1" applyBorder="1" applyAlignment="1">
      <alignment horizontal="center" wrapText="1"/>
    </xf>
    <xf numFmtId="0" fontId="20" fillId="0" borderId="25" xfId="0" applyFont="1" applyFill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73" xfId="0" applyFont="1" applyBorder="1" applyAlignment="1">
      <alignment horizontal="center"/>
    </xf>
    <xf numFmtId="3" fontId="20" fillId="0" borderId="26" xfId="0" applyNumberFormat="1" applyFont="1" applyFill="1" applyBorder="1" applyAlignment="1">
      <alignment horizontal="center"/>
    </xf>
    <xf numFmtId="0" fontId="21" fillId="6" borderId="52" xfId="0" applyFont="1" applyFill="1" applyBorder="1" applyAlignment="1"/>
    <xf numFmtId="0" fontId="21" fillId="6" borderId="23" xfId="0" applyFont="1" applyFill="1" applyBorder="1" applyAlignment="1"/>
    <xf numFmtId="0" fontId="21" fillId="6" borderId="48" xfId="0" applyFont="1" applyFill="1" applyBorder="1" applyAlignment="1">
      <alignment horizontal="center"/>
    </xf>
    <xf numFmtId="0" fontId="21" fillId="6" borderId="51" xfId="0" applyFont="1" applyFill="1" applyBorder="1" applyAlignment="1">
      <alignment horizontal="center"/>
    </xf>
    <xf numFmtId="0" fontId="21" fillId="0" borderId="0" xfId="0" applyFont="1"/>
    <xf numFmtId="0" fontId="21" fillId="5" borderId="53" xfId="0" applyFont="1" applyFill="1" applyBorder="1" applyAlignment="1">
      <alignment horizontal="left"/>
    </xf>
    <xf numFmtId="0" fontId="21" fillId="5" borderId="46" xfId="0" applyFont="1" applyFill="1" applyBorder="1" applyAlignment="1">
      <alignment horizontal="center"/>
    </xf>
    <xf numFmtId="0" fontId="20" fillId="5" borderId="58" xfId="0" applyFont="1" applyFill="1" applyBorder="1" applyAlignment="1">
      <alignment horizontal="left"/>
    </xf>
    <xf numFmtId="0" fontId="21" fillId="5" borderId="22" xfId="0" applyFont="1" applyFill="1" applyBorder="1" applyAlignment="1">
      <alignment horizontal="center"/>
    </xf>
    <xf numFmtId="0" fontId="20" fillId="5" borderId="23" xfId="0" applyFont="1" applyFill="1" applyBorder="1" applyAlignment="1">
      <alignment horizontal="center" wrapText="1"/>
    </xf>
    <xf numFmtId="0" fontId="20" fillId="5" borderId="24" xfId="0" applyFont="1" applyFill="1" applyBorder="1" applyAlignment="1">
      <alignment horizontal="center" wrapText="1"/>
    </xf>
    <xf numFmtId="0" fontId="20" fillId="5" borderId="18" xfId="0" applyFont="1" applyFill="1" applyBorder="1" applyAlignment="1">
      <alignment horizontal="center" wrapText="1"/>
    </xf>
    <xf numFmtId="0" fontId="20" fillId="0" borderId="7" xfId="0" applyFont="1" applyFill="1" applyBorder="1" applyAlignment="1">
      <alignment horizontal="left"/>
    </xf>
    <xf numFmtId="0" fontId="20" fillId="0" borderId="13" xfId="0" applyFont="1" applyFill="1" applyBorder="1" applyAlignment="1">
      <alignment horizont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wrapText="1"/>
    </xf>
    <xf numFmtId="0" fontId="21" fillId="0" borderId="0" xfId="0" applyFont="1" applyFill="1"/>
    <xf numFmtId="0" fontId="20" fillId="0" borderId="0" xfId="0" applyFont="1" applyFill="1"/>
    <xf numFmtId="0" fontId="20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1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40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20" fillId="0" borderId="75" xfId="0" applyFont="1" applyFill="1" applyBorder="1" applyAlignment="1">
      <alignment horizontal="right"/>
    </xf>
    <xf numFmtId="0" fontId="20" fillId="0" borderId="51" xfId="0" applyFont="1" applyFill="1" applyBorder="1" applyAlignment="1">
      <alignment horizontal="center"/>
    </xf>
    <xf numFmtId="0" fontId="20" fillId="0" borderId="49" xfId="0" applyFont="1" applyFill="1" applyBorder="1" applyAlignment="1">
      <alignment horizontal="center"/>
    </xf>
    <xf numFmtId="3" fontId="20" fillId="0" borderId="28" xfId="0" applyNumberFormat="1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10" fontId="20" fillId="0" borderId="4" xfId="0" applyNumberFormat="1" applyFont="1" applyFill="1" applyBorder="1" applyAlignment="1">
      <alignment horizontal="center"/>
    </xf>
    <xf numFmtId="0" fontId="20" fillId="0" borderId="0" xfId="0" applyFont="1"/>
    <xf numFmtId="0" fontId="20" fillId="0" borderId="38" xfId="0" applyFont="1" applyFill="1" applyBorder="1" applyAlignment="1">
      <alignment horizontal="right"/>
    </xf>
    <xf numFmtId="3" fontId="20" fillId="0" borderId="27" xfId="0" applyNumberFormat="1" applyFont="1" applyFill="1" applyBorder="1" applyAlignment="1">
      <alignment horizontal="center"/>
    </xf>
    <xf numFmtId="10" fontId="20" fillId="0" borderId="30" xfId="0" applyNumberFormat="1" applyFont="1" applyFill="1" applyBorder="1" applyAlignment="1">
      <alignment horizontal="center"/>
    </xf>
    <xf numFmtId="3" fontId="20" fillId="0" borderId="6" xfId="0" applyNumberFormat="1" applyFont="1" applyFill="1" applyBorder="1" applyAlignment="1">
      <alignment horizontal="center"/>
    </xf>
    <xf numFmtId="10" fontId="20" fillId="0" borderId="0" xfId="0" applyNumberFormat="1" applyFont="1" applyFill="1" applyBorder="1" applyAlignment="1">
      <alignment horizontal="center"/>
    </xf>
    <xf numFmtId="3" fontId="20" fillId="0" borderId="0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left" vertical="center"/>
    </xf>
    <xf numFmtId="0" fontId="20" fillId="2" borderId="25" xfId="0" applyFont="1" applyFill="1" applyBorder="1" applyAlignment="1">
      <alignment horizontal="center"/>
    </xf>
    <xf numFmtId="1" fontId="20" fillId="2" borderId="31" xfId="0" applyNumberFormat="1" applyFont="1" applyFill="1" applyBorder="1" applyAlignment="1">
      <alignment horizontal="center"/>
    </xf>
    <xf numFmtId="1" fontId="20" fillId="2" borderId="1" xfId="0" applyNumberFormat="1" applyFont="1" applyFill="1" applyBorder="1" applyAlignment="1">
      <alignment horizontal="center"/>
    </xf>
    <xf numFmtId="1" fontId="20" fillId="12" borderId="1" xfId="0" applyNumberFormat="1" applyFont="1" applyFill="1" applyBorder="1" applyAlignment="1">
      <alignment horizontal="center"/>
    </xf>
    <xf numFmtId="1" fontId="20" fillId="2" borderId="7" xfId="0" applyNumberFormat="1" applyFont="1" applyFill="1" applyBorder="1" applyAlignment="1">
      <alignment horizontal="center"/>
    </xf>
    <xf numFmtId="3" fontId="20" fillId="13" borderId="3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left" vertical="center"/>
    </xf>
    <xf numFmtId="0" fontId="20" fillId="2" borderId="26" xfId="0" applyFont="1" applyFill="1" applyBorder="1" applyAlignment="1">
      <alignment horizontal="center"/>
    </xf>
    <xf numFmtId="1" fontId="20" fillId="2" borderId="21" xfId="0" applyNumberFormat="1" applyFont="1" applyFill="1" applyBorder="1" applyAlignment="1">
      <alignment horizontal="center"/>
    </xf>
    <xf numFmtId="1" fontId="20" fillId="2" borderId="2" xfId="0" applyNumberFormat="1" applyFont="1" applyFill="1" applyBorder="1" applyAlignment="1">
      <alignment horizontal="center"/>
    </xf>
    <xf numFmtId="1" fontId="20" fillId="12" borderId="2" xfId="0" applyNumberFormat="1" applyFont="1" applyFill="1" applyBorder="1" applyAlignment="1">
      <alignment horizontal="center"/>
    </xf>
    <xf numFmtId="1" fontId="20" fillId="2" borderId="38" xfId="0" applyNumberFormat="1" applyFont="1" applyFill="1" applyBorder="1" applyAlignment="1">
      <alignment horizontal="center"/>
    </xf>
    <xf numFmtId="3" fontId="20" fillId="13" borderId="21" xfId="0" applyNumberFormat="1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left" vertical="center"/>
    </xf>
    <xf numFmtId="0" fontId="20" fillId="2" borderId="27" xfId="0" applyFont="1" applyFill="1" applyBorder="1" applyAlignment="1">
      <alignment horizontal="center"/>
    </xf>
    <xf numFmtId="3" fontId="20" fillId="13" borderId="32" xfId="0" applyNumberFormat="1" applyFont="1" applyFill="1" applyBorder="1" applyAlignment="1">
      <alignment horizontal="center"/>
    </xf>
    <xf numFmtId="165" fontId="20" fillId="2" borderId="5" xfId="0" applyNumberFormat="1" applyFont="1" applyFill="1" applyBorder="1" applyAlignment="1">
      <alignment horizontal="center"/>
    </xf>
    <xf numFmtId="165" fontId="20" fillId="2" borderId="6" xfId="0" applyNumberFormat="1" applyFont="1" applyFill="1" applyBorder="1" applyAlignment="1">
      <alignment horizontal="center"/>
    </xf>
    <xf numFmtId="0" fontId="21" fillId="9" borderId="77" xfId="0" applyFont="1" applyFill="1" applyBorder="1" applyAlignment="1">
      <alignment horizontal="left" vertical="center"/>
    </xf>
    <xf numFmtId="0" fontId="21" fillId="9" borderId="45" xfId="0" applyFont="1" applyFill="1" applyBorder="1" applyAlignment="1">
      <alignment horizontal="left" vertical="center"/>
    </xf>
    <xf numFmtId="0" fontId="21" fillId="9" borderId="75" xfId="0" applyFont="1" applyFill="1" applyBorder="1" applyAlignment="1">
      <alignment horizontal="left"/>
    </xf>
    <xf numFmtId="0" fontId="21" fillId="9" borderId="76" xfId="0" applyFont="1" applyFill="1" applyBorder="1" applyAlignment="1">
      <alignment horizontal="center"/>
    </xf>
    <xf numFmtId="0" fontId="21" fillId="9" borderId="61" xfId="0" applyFont="1" applyFill="1" applyBorder="1" applyAlignment="1">
      <alignment horizontal="center"/>
    </xf>
    <xf numFmtId="0" fontId="21" fillId="9" borderId="45" xfId="0" applyFont="1" applyFill="1" applyBorder="1" applyAlignment="1">
      <alignment horizontal="center"/>
    </xf>
    <xf numFmtId="0" fontId="21" fillId="9" borderId="75" xfId="0" applyFont="1" applyFill="1" applyBorder="1" applyAlignment="1">
      <alignment horizontal="center"/>
    </xf>
    <xf numFmtId="0" fontId="21" fillId="9" borderId="51" xfId="0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0" fontId="21" fillId="7" borderId="7" xfId="0" applyFont="1" applyFill="1" applyBorder="1" applyAlignment="1">
      <alignment horizontal="left"/>
    </xf>
    <xf numFmtId="0" fontId="21" fillId="7" borderId="56" xfId="0" applyFont="1" applyFill="1" applyBorder="1" applyAlignment="1">
      <alignment horizontal="center"/>
    </xf>
    <xf numFmtId="0" fontId="21" fillId="14" borderId="1" xfId="0" applyFont="1" applyFill="1" applyBorder="1" applyAlignment="1">
      <alignment horizontal="center"/>
    </xf>
    <xf numFmtId="0" fontId="21" fillId="7" borderId="3" xfId="0" applyFont="1" applyFill="1" applyBorder="1" applyAlignment="1">
      <alignment horizontal="center"/>
    </xf>
    <xf numFmtId="0" fontId="20" fillId="7" borderId="67" xfId="0" applyFont="1" applyFill="1" applyBorder="1" applyAlignment="1">
      <alignment horizontal="center" wrapText="1"/>
    </xf>
    <xf numFmtId="0" fontId="21" fillId="7" borderId="25" xfId="0" applyFont="1" applyFill="1" applyBorder="1" applyAlignment="1">
      <alignment horizontal="center"/>
    </xf>
    <xf numFmtId="0" fontId="21" fillId="0" borderId="0" xfId="0" applyFont="1" applyFill="1" applyBorder="1"/>
    <xf numFmtId="0" fontId="21" fillId="7" borderId="30" xfId="0" applyFont="1" applyFill="1" applyBorder="1" applyAlignment="1">
      <alignment horizontal="left"/>
    </xf>
    <xf numFmtId="0" fontId="21" fillId="7" borderId="5" xfId="0" applyFont="1" applyFill="1" applyBorder="1" applyAlignment="1">
      <alignment horizontal="center"/>
    </xf>
    <xf numFmtId="0" fontId="21" fillId="7" borderId="40" xfId="0" applyFont="1" applyFill="1" applyBorder="1" applyAlignment="1">
      <alignment horizontal="left"/>
    </xf>
    <xf numFmtId="0" fontId="21" fillId="7" borderId="30" xfId="0" applyFont="1" applyFill="1" applyBorder="1" applyAlignment="1">
      <alignment horizontal="center"/>
    </xf>
    <xf numFmtId="0" fontId="21" fillId="14" borderId="5" xfId="0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0" fontId="20" fillId="7" borderId="65" xfId="0" applyFont="1" applyFill="1" applyBorder="1" applyAlignment="1">
      <alignment horizontal="center" wrapText="1"/>
    </xf>
    <xf numFmtId="0" fontId="21" fillId="7" borderId="27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39" xfId="0" applyFont="1" applyFill="1" applyBorder="1" applyAlignment="1">
      <alignment horizontal="right"/>
    </xf>
    <xf numFmtId="0" fontId="20" fillId="0" borderId="37" xfId="0" applyFont="1" applyFill="1" applyBorder="1" applyAlignment="1">
      <alignment horizontal="center"/>
    </xf>
    <xf numFmtId="0" fontId="20" fillId="0" borderId="63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39" xfId="0" applyFont="1" applyFill="1" applyBorder="1" applyAlignment="1">
      <alignment horizontal="left"/>
    </xf>
    <xf numFmtId="3" fontId="20" fillId="0" borderId="37" xfId="0" applyNumberFormat="1" applyFont="1" applyFill="1" applyBorder="1" applyAlignment="1">
      <alignment horizontal="center"/>
    </xf>
    <xf numFmtId="167" fontId="20" fillId="11" borderId="26" xfId="0" applyNumberFormat="1" applyFont="1" applyFill="1" applyBorder="1" applyAlignment="1">
      <alignment horizontal="center"/>
    </xf>
    <xf numFmtId="0" fontId="20" fillId="11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left"/>
    </xf>
    <xf numFmtId="0" fontId="20" fillId="0" borderId="1" xfId="0" applyFont="1" applyFill="1" applyBorder="1"/>
    <xf numFmtId="0" fontId="20" fillId="11" borderId="25" xfId="0" applyFont="1" applyFill="1" applyBorder="1" applyAlignment="1">
      <alignment horizontal="center"/>
    </xf>
    <xf numFmtId="3" fontId="20" fillId="0" borderId="49" xfId="0" applyNumberFormat="1" applyFont="1" applyBorder="1" applyAlignment="1">
      <alignment horizontal="center"/>
    </xf>
    <xf numFmtId="4" fontId="26" fillId="0" borderId="25" xfId="0" applyNumberFormat="1" applyFont="1" applyBorder="1" applyAlignment="1">
      <alignment horizontal="center"/>
    </xf>
    <xf numFmtId="2" fontId="26" fillId="0" borderId="27" xfId="0" applyNumberFormat="1" applyFont="1" applyBorder="1" applyAlignment="1">
      <alignment horizontal="center"/>
    </xf>
    <xf numFmtId="0" fontId="21" fillId="5" borderId="51" xfId="0" applyFont="1" applyFill="1" applyBorder="1" applyAlignment="1">
      <alignment horizontal="center"/>
    </xf>
    <xf numFmtId="0" fontId="21" fillId="5" borderId="50" xfId="0" applyFont="1" applyFill="1" applyBorder="1" applyAlignment="1">
      <alignment horizontal="center"/>
    </xf>
    <xf numFmtId="0" fontId="21" fillId="15" borderId="46" xfId="0" applyFont="1" applyFill="1" applyBorder="1" applyAlignment="1">
      <alignment horizontal="center"/>
    </xf>
    <xf numFmtId="0" fontId="21" fillId="5" borderId="58" xfId="0" applyFont="1" applyFill="1" applyBorder="1" applyAlignment="1">
      <alignment horizontal="center"/>
    </xf>
    <xf numFmtId="0" fontId="20" fillId="5" borderId="22" xfId="0" applyFont="1" applyFill="1" applyBorder="1" applyAlignment="1">
      <alignment horizontal="center" wrapText="1"/>
    </xf>
    <xf numFmtId="0" fontId="20" fillId="0" borderId="76" xfId="0" applyFont="1" applyBorder="1" applyAlignment="1">
      <alignment horizontal="center"/>
    </xf>
    <xf numFmtId="0" fontId="21" fillId="10" borderId="45" xfId="0" applyFont="1" applyFill="1" applyBorder="1" applyAlignment="1">
      <alignment horizontal="center"/>
    </xf>
    <xf numFmtId="0" fontId="21" fillId="7" borderId="50" xfId="0" applyFont="1" applyFill="1" applyBorder="1" applyAlignment="1">
      <alignment horizontal="center"/>
    </xf>
    <xf numFmtId="0" fontId="21" fillId="7" borderId="46" xfId="0" applyFont="1" applyFill="1" applyBorder="1" applyAlignment="1">
      <alignment horizontal="center"/>
    </xf>
    <xf numFmtId="0" fontId="21" fillId="14" borderId="46" xfId="0" applyFont="1" applyFill="1" applyBorder="1" applyAlignment="1">
      <alignment horizontal="center"/>
    </xf>
    <xf numFmtId="0" fontId="21" fillId="7" borderId="58" xfId="0" applyFont="1" applyFill="1" applyBorder="1" applyAlignment="1">
      <alignment horizontal="center"/>
    </xf>
    <xf numFmtId="0" fontId="20" fillId="7" borderId="25" xfId="0" applyFont="1" applyFill="1" applyBorder="1" applyAlignment="1">
      <alignment horizontal="center" wrapText="1"/>
    </xf>
    <xf numFmtId="0" fontId="20" fillId="7" borderId="40" xfId="0" applyFont="1" applyFill="1" applyBorder="1" applyAlignment="1">
      <alignment horizontal="left"/>
    </xf>
    <xf numFmtId="0" fontId="21" fillId="7" borderId="32" xfId="0" applyFont="1" applyFill="1" applyBorder="1" applyAlignment="1">
      <alignment horizontal="center"/>
    </xf>
    <xf numFmtId="0" fontId="21" fillId="7" borderId="40" xfId="0" applyFont="1" applyFill="1" applyBorder="1" applyAlignment="1">
      <alignment horizontal="center"/>
    </xf>
    <xf numFmtId="0" fontId="20" fillId="7" borderId="27" xfId="0" applyFont="1" applyFill="1" applyBorder="1" applyAlignment="1">
      <alignment horizontal="center" wrapText="1"/>
    </xf>
    <xf numFmtId="168" fontId="20" fillId="0" borderId="26" xfId="0" applyNumberFormat="1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3" fontId="20" fillId="0" borderId="27" xfId="0" applyNumberFormat="1" applyFont="1" applyBorder="1" applyAlignment="1">
      <alignment horizontal="center"/>
    </xf>
    <xf numFmtId="2" fontId="26" fillId="0" borderId="25" xfId="0" applyNumberFormat="1" applyFont="1" applyBorder="1" applyAlignment="1">
      <alignment horizontal="center"/>
    </xf>
    <xf numFmtId="2" fontId="26" fillId="0" borderId="27" xfId="0" applyNumberFormat="1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20" fillId="0" borderId="49" xfId="0" applyFont="1" applyBorder="1" applyAlignment="1">
      <alignment horizontal="center"/>
    </xf>
    <xf numFmtId="0" fontId="21" fillId="7" borderId="53" xfId="0" applyFont="1" applyFill="1" applyBorder="1" applyAlignment="1">
      <alignment horizontal="left"/>
    </xf>
    <xf numFmtId="0" fontId="20" fillId="7" borderId="58" xfId="0" applyFont="1" applyFill="1" applyBorder="1" applyAlignment="1">
      <alignment horizontal="left"/>
    </xf>
    <xf numFmtId="0" fontId="21" fillId="7" borderId="51" xfId="0" applyFont="1" applyFill="1" applyBorder="1" applyAlignment="1">
      <alignment horizontal="center"/>
    </xf>
    <xf numFmtId="0" fontId="20" fillId="7" borderId="51" xfId="0" applyFont="1" applyFill="1" applyBorder="1" applyAlignment="1">
      <alignment horizontal="center" wrapText="1"/>
    </xf>
    <xf numFmtId="168" fontId="20" fillId="11" borderId="26" xfId="0" applyNumberFormat="1" applyFont="1" applyFill="1" applyBorder="1" applyAlignment="1">
      <alignment horizontal="center"/>
    </xf>
    <xf numFmtId="0" fontId="20" fillId="11" borderId="37" xfId="0" applyFont="1" applyFill="1" applyBorder="1" applyAlignment="1">
      <alignment horizontal="center"/>
    </xf>
    <xf numFmtId="0" fontId="20" fillId="11" borderId="26" xfId="0" applyFont="1" applyFill="1" applyBorder="1" applyAlignment="1">
      <alignment horizontal="center"/>
    </xf>
    <xf numFmtId="0" fontId="20" fillId="0" borderId="55" xfId="0" applyFont="1" applyFill="1" applyBorder="1" applyAlignment="1">
      <alignment horizontal="left"/>
    </xf>
    <xf numFmtId="0" fontId="20" fillId="11" borderId="41" xfId="0" applyFont="1" applyFill="1" applyBorder="1" applyAlignment="1">
      <alignment horizontal="center"/>
    </xf>
    <xf numFmtId="3" fontId="20" fillId="0" borderId="41" xfId="0" applyNumberFormat="1" applyFont="1" applyBorder="1" applyAlignment="1">
      <alignment horizontal="center"/>
    </xf>
    <xf numFmtId="0" fontId="20" fillId="0" borderId="22" xfId="0" applyFont="1" applyFill="1" applyBorder="1"/>
    <xf numFmtId="0" fontId="21" fillId="5" borderId="28" xfId="0" applyFont="1" applyFill="1" applyBorder="1" applyAlignment="1">
      <alignment horizontal="left"/>
    </xf>
    <xf numFmtId="0" fontId="21" fillId="5" borderId="1" xfId="0" applyFont="1" applyFill="1" applyBorder="1" applyAlignment="1">
      <alignment horizontal="center"/>
    </xf>
    <xf numFmtId="0" fontId="20" fillId="5" borderId="7" xfId="0" applyFont="1" applyFill="1" applyBorder="1" applyAlignment="1">
      <alignment horizontal="left"/>
    </xf>
    <xf numFmtId="0" fontId="20" fillId="5" borderId="25" xfId="0" applyFont="1" applyFill="1" applyBorder="1" applyAlignment="1">
      <alignment horizontal="center"/>
    </xf>
    <xf numFmtId="0" fontId="21" fillId="5" borderId="7" xfId="0" applyFont="1" applyFill="1" applyBorder="1" applyAlignment="1">
      <alignment horizontal="center"/>
    </xf>
    <xf numFmtId="0" fontId="20" fillId="5" borderId="37" xfId="0" applyFont="1" applyFill="1" applyBorder="1" applyAlignment="1">
      <alignment horizontal="center" wrapText="1"/>
    </xf>
    <xf numFmtId="0" fontId="21" fillId="5" borderId="30" xfId="0" applyFont="1" applyFill="1" applyBorder="1" applyAlignment="1">
      <alignment horizontal="left"/>
    </xf>
    <xf numFmtId="0" fontId="21" fillId="5" borderId="5" xfId="0" applyFont="1" applyFill="1" applyBorder="1" applyAlignment="1">
      <alignment horizontal="center"/>
    </xf>
    <xf numFmtId="0" fontId="21" fillId="5" borderId="32" xfId="0" applyFont="1" applyFill="1" applyBorder="1" applyAlignment="1">
      <alignment horizontal="center"/>
    </xf>
    <xf numFmtId="0" fontId="21" fillId="5" borderId="40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 wrapText="1"/>
    </xf>
    <xf numFmtId="3" fontId="20" fillId="0" borderId="68" xfId="0" applyNumberFormat="1" applyFont="1" applyFill="1" applyBorder="1" applyAlignment="1">
      <alignment horizontal="center"/>
    </xf>
    <xf numFmtId="10" fontId="20" fillId="0" borderId="29" xfId="0" applyNumberFormat="1" applyFont="1" applyFill="1" applyBorder="1" applyAlignment="1">
      <alignment horizontal="center"/>
    </xf>
    <xf numFmtId="0" fontId="20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20" fillId="0" borderId="7" xfId="0" applyFont="1" applyFill="1" applyBorder="1" applyAlignment="1">
      <alignment horizontal="right"/>
    </xf>
    <xf numFmtId="1" fontId="20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20" fillId="0" borderId="26" xfId="0" applyNumberFormat="1" applyFont="1" applyBorder="1" applyAlignment="1">
      <alignment horizontal="center"/>
    </xf>
    <xf numFmtId="10" fontId="20" fillId="0" borderId="32" xfId="0" applyNumberFormat="1" applyFont="1" applyFill="1" applyBorder="1" applyAlignment="1">
      <alignment horizontal="center"/>
    </xf>
    <xf numFmtId="3" fontId="20" fillId="0" borderId="70" xfId="0" applyNumberFormat="1" applyFont="1" applyFill="1" applyBorder="1" applyAlignment="1">
      <alignment horizontal="center"/>
    </xf>
    <xf numFmtId="1" fontId="20" fillId="0" borderId="42" xfId="0" applyNumberFormat="1" applyFont="1" applyBorder="1" applyAlignment="1">
      <alignment horizontal="center"/>
    </xf>
    <xf numFmtId="1" fontId="20" fillId="0" borderId="43" xfId="0" applyNumberFormat="1" applyFont="1" applyBorder="1" applyAlignment="1">
      <alignment horizontal="center"/>
    </xf>
    <xf numFmtId="3" fontId="20" fillId="0" borderId="44" xfId="0" applyNumberFormat="1" applyFont="1" applyFill="1" applyBorder="1" applyAlignment="1">
      <alignment horizontal="center"/>
    </xf>
    <xf numFmtId="2" fontId="20" fillId="0" borderId="25" xfId="0" applyNumberFormat="1" applyFont="1" applyFill="1" applyBorder="1" applyAlignment="1">
      <alignment horizontal="center"/>
    </xf>
    <xf numFmtId="3" fontId="20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20" fillId="0" borderId="12" xfId="0" applyNumberFormat="1" applyFont="1" applyFill="1" applyBorder="1" applyAlignment="1">
      <alignment horizontal="center"/>
    </xf>
    <xf numFmtId="1" fontId="20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20" fillId="7" borderId="25" xfId="0" applyNumberFormat="1" applyFont="1" applyFill="1" applyBorder="1" applyAlignment="1">
      <alignment horizontal="center" wrapText="1"/>
    </xf>
    <xf numFmtId="2" fontId="20" fillId="7" borderId="27" xfId="0" applyNumberFormat="1" applyFont="1" applyFill="1" applyBorder="1" applyAlignment="1">
      <alignment horizontal="center" wrapText="1"/>
    </xf>
    <xf numFmtId="168" fontId="20" fillId="0" borderId="37" xfId="0" applyNumberFormat="1" applyFont="1" applyFill="1" applyBorder="1" applyAlignment="1">
      <alignment horizontal="center"/>
    </xf>
    <xf numFmtId="3" fontId="20" fillId="0" borderId="36" xfId="0" applyNumberFormat="1" applyFont="1" applyBorder="1" applyAlignment="1">
      <alignment horizontal="center"/>
    </xf>
    <xf numFmtId="3" fontId="20" fillId="0" borderId="19" xfId="0" applyNumberFormat="1" applyFont="1" applyBorder="1" applyAlignment="1">
      <alignment horizontal="center"/>
    </xf>
    <xf numFmtId="3" fontId="20" fillId="0" borderId="41" xfId="0" applyNumberFormat="1" applyFont="1" applyFill="1" applyBorder="1" applyAlignment="1">
      <alignment horizontal="center"/>
    </xf>
    <xf numFmtId="0" fontId="20" fillId="0" borderId="2" xfId="0" applyFont="1" applyFill="1" applyBorder="1"/>
    <xf numFmtId="166" fontId="20" fillId="11" borderId="2" xfId="0" applyNumberFormat="1" applyFont="1" applyFill="1" applyBorder="1" applyAlignment="1">
      <alignment horizontal="center"/>
    </xf>
    <xf numFmtId="0" fontId="20" fillId="0" borderId="29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20" fillId="0" borderId="5" xfId="0" applyFont="1" applyFill="1" applyBorder="1"/>
    <xf numFmtId="167" fontId="20" fillId="0" borderId="37" xfId="0" applyNumberFormat="1" applyFont="1" applyFill="1" applyBorder="1" applyAlignment="1">
      <alignment horizontal="center"/>
    </xf>
    <xf numFmtId="167" fontId="20" fillId="0" borderId="33" xfId="0" applyNumberFormat="1" applyFont="1" applyFill="1" applyBorder="1" applyAlignment="1">
      <alignment horizontal="center"/>
    </xf>
    <xf numFmtId="167" fontId="20" fillId="0" borderId="34" xfId="0" applyNumberFormat="1" applyFont="1" applyFill="1" applyBorder="1" applyAlignment="1">
      <alignment horizontal="center"/>
    </xf>
    <xf numFmtId="167" fontId="20" fillId="11" borderId="34" xfId="0" applyNumberFormat="1" applyFont="1" applyFill="1" applyBorder="1" applyAlignment="1">
      <alignment horizontal="center"/>
    </xf>
    <xf numFmtId="167" fontId="20" fillId="11" borderId="33" xfId="0" applyNumberFormat="1" applyFont="1" applyFill="1" applyBorder="1" applyAlignment="1">
      <alignment horizontal="center"/>
    </xf>
    <xf numFmtId="168" fontId="20" fillId="0" borderId="37" xfId="0" applyNumberFormat="1" applyFont="1" applyBorder="1" applyAlignment="1">
      <alignment horizontal="center"/>
    </xf>
    <xf numFmtId="10" fontId="20" fillId="0" borderId="21" xfId="0" applyNumberFormat="1" applyFont="1" applyFill="1" applyBorder="1" applyAlignment="1">
      <alignment horizontal="center"/>
    </xf>
    <xf numFmtId="3" fontId="20" fillId="0" borderId="35" xfId="0" applyNumberFormat="1" applyFont="1" applyBorder="1" applyAlignment="1">
      <alignment horizontal="center"/>
    </xf>
    <xf numFmtId="3" fontId="20" fillId="11" borderId="19" xfId="0" applyNumberFormat="1" applyFont="1" applyFill="1" applyBorder="1" applyAlignment="1">
      <alignment horizontal="center"/>
    </xf>
    <xf numFmtId="167" fontId="20" fillId="11" borderId="37" xfId="0" applyNumberFormat="1" applyFont="1" applyFill="1" applyBorder="1" applyAlignment="1">
      <alignment horizontal="center"/>
    </xf>
    <xf numFmtId="2" fontId="20" fillId="11" borderId="32" xfId="0" applyNumberFormat="1" applyFont="1" applyFill="1" applyBorder="1" applyAlignment="1">
      <alignment horizontal="center"/>
    </xf>
    <xf numFmtId="2" fontId="20" fillId="11" borderId="6" xfId="0" applyNumberFormat="1" applyFont="1" applyFill="1" applyBorder="1" applyAlignment="1">
      <alignment horizontal="center"/>
    </xf>
    <xf numFmtId="0" fontId="20" fillId="0" borderId="67" xfId="0" applyFont="1" applyFill="1" applyBorder="1" applyAlignment="1">
      <alignment horizontal="left"/>
    </xf>
    <xf numFmtId="0" fontId="20" fillId="0" borderId="64" xfId="0" applyFont="1" applyFill="1" applyBorder="1" applyAlignment="1">
      <alignment horizontal="left"/>
    </xf>
    <xf numFmtId="0" fontId="20" fillId="0" borderId="65" xfId="0" applyFont="1" applyFill="1" applyBorder="1" applyAlignment="1">
      <alignment horizontal="left"/>
    </xf>
    <xf numFmtId="0" fontId="21" fillId="0" borderId="0" xfId="0" applyFont="1" applyAlignment="1">
      <alignment horizontal="right"/>
    </xf>
    <xf numFmtId="0" fontId="9" fillId="13" borderId="33" xfId="0" applyFont="1" applyFill="1" applyBorder="1" applyAlignment="1">
      <alignment horizontal="center"/>
    </xf>
    <xf numFmtId="0" fontId="9" fillId="13" borderId="34" xfId="0" applyFont="1" applyFill="1" applyBorder="1" applyAlignment="1">
      <alignment horizontal="center"/>
    </xf>
    <xf numFmtId="0" fontId="9" fillId="13" borderId="12" xfId="0" applyFont="1" applyFill="1" applyBorder="1" applyAlignment="1">
      <alignment horizontal="center"/>
    </xf>
    <xf numFmtId="0" fontId="9" fillId="6" borderId="21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5" borderId="43" xfId="0" applyFont="1" applyFill="1" applyBorder="1" applyAlignment="1">
      <alignment horizontal="center" wrapText="1"/>
    </xf>
    <xf numFmtId="0" fontId="9" fillId="5" borderId="21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9" fillId="5" borderId="35" xfId="0" applyFont="1" applyFill="1" applyBorder="1" applyAlignment="1">
      <alignment horizontal="center" wrapText="1"/>
    </xf>
    <xf numFmtId="0" fontId="9" fillId="5" borderId="36" xfId="0" applyFont="1" applyFill="1" applyBorder="1" applyAlignment="1">
      <alignment horizontal="center" wrapText="1"/>
    </xf>
    <xf numFmtId="0" fontId="9" fillId="5" borderId="19" xfId="0" applyFont="1" applyFill="1" applyBorder="1" applyAlignment="1">
      <alignment horizontal="center" wrapText="1"/>
    </xf>
    <xf numFmtId="0" fontId="13" fillId="10" borderId="76" xfId="0" applyFont="1" applyFill="1" applyBorder="1" applyAlignment="1">
      <alignment horizontal="center"/>
    </xf>
    <xf numFmtId="0" fontId="9" fillId="0" borderId="7" xfId="0" applyNumberFormat="1" applyFont="1" applyFill="1" applyBorder="1" applyAlignment="1">
      <alignment horizontal="center" vertical="center"/>
    </xf>
    <xf numFmtId="2" fontId="9" fillId="0" borderId="3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9" fillId="0" borderId="32" xfId="0" applyNumberFormat="1" applyFont="1" applyBorder="1" applyAlignment="1">
      <alignment horizontal="center" vertical="center"/>
    </xf>
    <xf numFmtId="2" fontId="9" fillId="0" borderId="40" xfId="0" applyNumberFormat="1" applyFont="1" applyBorder="1" applyAlignment="1">
      <alignment horizontal="center" vertical="center"/>
    </xf>
    <xf numFmtId="0" fontId="9" fillId="10" borderId="0" xfId="0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13" fillId="0" borderId="21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3" fontId="13" fillId="0" borderId="64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vertical="center"/>
    </xf>
    <xf numFmtId="0" fontId="25" fillId="0" borderId="31" xfId="0" applyFont="1" applyBorder="1"/>
    <xf numFmtId="0" fontId="25" fillId="0" borderId="32" xfId="0" applyFont="1" applyBorder="1"/>
    <xf numFmtId="0" fontId="25" fillId="0" borderId="23" xfId="0" applyFont="1" applyBorder="1"/>
    <xf numFmtId="3" fontId="9" fillId="2" borderId="35" xfId="0" applyNumberFormat="1" applyFont="1" applyFill="1" applyBorder="1" applyAlignment="1">
      <alignment horizontal="center"/>
    </xf>
    <xf numFmtId="3" fontId="9" fillId="2" borderId="36" xfId="0" applyNumberFormat="1" applyFont="1" applyFill="1" applyBorder="1" applyAlignment="1">
      <alignment horizontal="center"/>
    </xf>
    <xf numFmtId="3" fontId="9" fillId="12" borderId="36" xfId="0" applyNumberFormat="1" applyFont="1" applyFill="1" applyBorder="1" applyAlignment="1">
      <alignment horizontal="center"/>
    </xf>
    <xf numFmtId="3" fontId="9" fillId="2" borderId="19" xfId="0" applyNumberFormat="1" applyFont="1" applyFill="1" applyBorder="1" applyAlignment="1">
      <alignment horizontal="center"/>
    </xf>
    <xf numFmtId="1" fontId="9" fillId="2" borderId="41" xfId="0" applyNumberFormat="1" applyFont="1" applyFill="1" applyBorder="1" applyAlignment="1">
      <alignment horizontal="center"/>
    </xf>
    <xf numFmtId="0" fontId="9" fillId="14" borderId="56" xfId="0" applyFont="1" applyFill="1" applyBorder="1" applyAlignment="1">
      <alignment horizontal="center" wrapText="1"/>
    </xf>
    <xf numFmtId="0" fontId="9" fillId="14" borderId="66" xfId="0" applyFont="1" applyFill="1" applyBorder="1" applyAlignment="1">
      <alignment horizontal="center" wrapText="1"/>
    </xf>
    <xf numFmtId="2" fontId="13" fillId="7" borderId="27" xfId="0" applyNumberFormat="1" applyFont="1" applyFill="1" applyBorder="1" applyAlignment="1">
      <alignment horizontal="center" wrapText="1"/>
    </xf>
    <xf numFmtId="0" fontId="13" fillId="5" borderId="3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9" fillId="0" borderId="63" xfId="0" applyFont="1" applyFill="1" applyBorder="1" applyAlignment="1">
      <alignment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13" fillId="9" borderId="53" xfId="0" applyFont="1" applyFill="1" applyBorder="1" applyAlignment="1">
      <alignment horizontal="center"/>
    </xf>
    <xf numFmtId="0" fontId="13" fillId="9" borderId="10" xfId="0" applyFont="1" applyFill="1" applyBorder="1" applyAlignment="1">
      <alignment horizontal="center"/>
    </xf>
    <xf numFmtId="0" fontId="9" fillId="14" borderId="25" xfId="0" applyFont="1" applyFill="1" applyBorder="1" applyAlignment="1">
      <alignment horizontal="center"/>
    </xf>
    <xf numFmtId="0" fontId="9" fillId="14" borderId="26" xfId="0" applyFont="1" applyFill="1" applyBorder="1" applyAlignment="1">
      <alignment horizontal="center"/>
    </xf>
    <xf numFmtId="0" fontId="9" fillId="14" borderId="27" xfId="0" applyFont="1" applyFill="1" applyBorder="1" applyAlignment="1">
      <alignment horizontal="center"/>
    </xf>
    <xf numFmtId="0" fontId="9" fillId="7" borderId="69" xfId="0" applyFont="1" applyFill="1" applyBorder="1" applyAlignment="1">
      <alignment horizontal="left"/>
    </xf>
    <xf numFmtId="0" fontId="9" fillId="0" borderId="63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1" fontId="9" fillId="0" borderId="40" xfId="0" applyNumberFormat="1" applyFont="1" applyBorder="1" applyAlignment="1">
      <alignment horizontal="center"/>
    </xf>
    <xf numFmtId="1" fontId="9" fillId="2" borderId="78" xfId="0" applyNumberFormat="1" applyFont="1" applyFill="1" applyBorder="1" applyAlignment="1">
      <alignment horizontal="center"/>
    </xf>
    <xf numFmtId="1" fontId="9" fillId="2" borderId="36" xfId="0" applyNumberFormat="1" applyFont="1" applyFill="1" applyBorder="1" applyAlignment="1">
      <alignment horizontal="center"/>
    </xf>
    <xf numFmtId="1" fontId="9" fillId="12" borderId="36" xfId="0" applyNumberFormat="1" applyFont="1" applyFill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2" fontId="20" fillId="11" borderId="33" xfId="0" applyNumberFormat="1" applyFont="1" applyFill="1" applyBorder="1" applyAlignment="1">
      <alignment horizontal="center"/>
    </xf>
    <xf numFmtId="2" fontId="20" fillId="11" borderId="34" xfId="0" applyNumberFormat="1" applyFont="1" applyFill="1" applyBorder="1" applyAlignment="1">
      <alignment horizontal="center"/>
    </xf>
    <xf numFmtId="2" fontId="20" fillId="11" borderId="39" xfId="0" applyNumberFormat="1" applyFont="1" applyFill="1" applyBorder="1" applyAlignment="1">
      <alignment horizontal="center"/>
    </xf>
    <xf numFmtId="3" fontId="20" fillId="0" borderId="37" xfId="0" applyNumberFormat="1" applyFont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0" fontId="20" fillId="0" borderId="4" xfId="0" applyFont="1" applyFill="1" applyBorder="1" applyAlignment="1">
      <alignment horizontal="right"/>
    </xf>
    <xf numFmtId="0" fontId="20" fillId="0" borderId="4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right"/>
    </xf>
    <xf numFmtId="168" fontId="20" fillId="11" borderId="27" xfId="0" applyNumberFormat="1" applyFont="1" applyFill="1" applyBorder="1" applyAlignment="1">
      <alignment horizontal="center"/>
    </xf>
    <xf numFmtId="166" fontId="20" fillId="11" borderId="28" xfId="0" applyNumberFormat="1" applyFont="1" applyFill="1" applyBorder="1" applyAlignment="1">
      <alignment horizontal="center"/>
    </xf>
    <xf numFmtId="166" fontId="20" fillId="11" borderId="29" xfId="0" applyNumberFormat="1" applyFont="1" applyFill="1" applyBorder="1" applyAlignment="1">
      <alignment horizontal="center"/>
    </xf>
    <xf numFmtId="166" fontId="20" fillId="11" borderId="4" xfId="0" applyNumberFormat="1" applyFont="1" applyFill="1" applyBorder="1" applyAlignment="1">
      <alignment horizontal="center"/>
    </xf>
    <xf numFmtId="168" fontId="20" fillId="11" borderId="29" xfId="0" applyNumberFormat="1" applyFont="1" applyFill="1" applyBorder="1" applyAlignment="1">
      <alignment horizontal="center"/>
    </xf>
    <xf numFmtId="166" fontId="20" fillId="0" borderId="25" xfId="0" applyNumberFormat="1" applyFont="1" applyFill="1" applyBorder="1" applyAlignment="1">
      <alignment horizontal="center"/>
    </xf>
    <xf numFmtId="1" fontId="20" fillId="0" borderId="26" xfId="0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>
      <alignment horizontal="center"/>
    </xf>
    <xf numFmtId="1" fontId="20" fillId="0" borderId="27" xfId="0" applyNumberFormat="1" applyFont="1" applyFill="1" applyBorder="1" applyAlignment="1">
      <alignment horizontal="center"/>
    </xf>
    <xf numFmtId="1" fontId="20" fillId="2" borderId="32" xfId="0" applyNumberFormat="1" applyFont="1" applyFill="1" applyBorder="1" applyAlignment="1">
      <alignment horizontal="center"/>
    </xf>
    <xf numFmtId="1" fontId="20" fillId="2" borderId="5" xfId="0" applyNumberFormat="1" applyFont="1" applyFill="1" applyBorder="1" applyAlignment="1">
      <alignment horizontal="center"/>
    </xf>
    <xf numFmtId="1" fontId="20" fillId="12" borderId="5" xfId="0" applyNumberFormat="1" applyFont="1" applyFill="1" applyBorder="1" applyAlignment="1">
      <alignment horizontal="center"/>
    </xf>
    <xf numFmtId="1" fontId="20" fillId="2" borderId="40" xfId="0" applyNumberFormat="1" applyFont="1" applyFill="1" applyBorder="1" applyAlignment="1">
      <alignment horizontal="center"/>
    </xf>
    <xf numFmtId="167" fontId="20" fillId="11" borderId="27" xfId="0" applyNumberFormat="1" applyFont="1" applyFill="1" applyBorder="1" applyAlignment="1">
      <alignment horizontal="center"/>
    </xf>
    <xf numFmtId="166" fontId="20" fillId="11" borderId="3" xfId="0" applyNumberFormat="1" applyFont="1" applyFill="1" applyBorder="1" applyAlignment="1">
      <alignment horizontal="center"/>
    </xf>
    <xf numFmtId="167" fontId="20" fillId="11" borderId="4" xfId="0" applyNumberFormat="1" applyFont="1" applyFill="1" applyBorder="1" applyAlignment="1">
      <alignment horizontal="center"/>
    </xf>
    <xf numFmtId="167" fontId="20" fillId="11" borderId="30" xfId="0" applyNumberFormat="1" applyFont="1" applyFill="1" applyBorder="1" applyAlignment="1">
      <alignment horizontal="center"/>
    </xf>
    <xf numFmtId="167" fontId="20" fillId="11" borderId="5" xfId="0" applyNumberFormat="1" applyFont="1" applyFill="1" applyBorder="1" applyAlignment="1">
      <alignment horizontal="center"/>
    </xf>
    <xf numFmtId="167" fontId="20" fillId="11" borderId="6" xfId="0" applyNumberFormat="1" applyFont="1" applyFill="1" applyBorder="1" applyAlignment="1">
      <alignment horizontal="center"/>
    </xf>
    <xf numFmtId="1" fontId="20" fillId="0" borderId="25" xfId="0" applyNumberFormat="1" applyFont="1" applyFill="1" applyBorder="1" applyAlignment="1">
      <alignment horizontal="center"/>
    </xf>
    <xf numFmtId="3" fontId="9" fillId="0" borderId="70" xfId="0" applyNumberFormat="1" applyFont="1" applyBorder="1" applyAlignment="1">
      <alignment horizontal="center"/>
    </xf>
    <xf numFmtId="0" fontId="9" fillId="0" borderId="25" xfId="0" applyNumberFormat="1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center"/>
    </xf>
    <xf numFmtId="0" fontId="9" fillId="0" borderId="27" xfId="0" applyNumberFormat="1" applyFont="1" applyFill="1" applyBorder="1" applyAlignment="1">
      <alignment horizontal="center"/>
    </xf>
    <xf numFmtId="3" fontId="9" fillId="0" borderId="33" xfId="0" applyNumberFormat="1" applyFont="1" applyBorder="1" applyAlignment="1">
      <alignment horizontal="center" vertical="center"/>
    </xf>
    <xf numFmtId="3" fontId="9" fillId="0" borderId="34" xfId="0" applyNumberFormat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3" fontId="9" fillId="0" borderId="35" xfId="0" applyNumberFormat="1" applyFont="1" applyBorder="1" applyAlignment="1">
      <alignment horizontal="center" vertical="center"/>
    </xf>
    <xf numFmtId="3" fontId="9" fillId="0" borderId="36" xfId="0" applyNumberFormat="1" applyFont="1" applyBorder="1" applyAlignment="1">
      <alignment horizontal="center" vertical="center"/>
    </xf>
    <xf numFmtId="3" fontId="9" fillId="0" borderId="55" xfId="0" applyNumberFormat="1" applyFont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5" xfId="0" applyNumberFormat="1" applyFont="1" applyFill="1" applyBorder="1" applyAlignment="1">
      <alignment horizontal="center"/>
    </xf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19" fillId="18" borderId="47" xfId="0" applyFont="1" applyFill="1" applyBorder="1" applyAlignment="1">
      <alignment horizontal="left" vertical="center"/>
    </xf>
    <xf numFmtId="0" fontId="19" fillId="18" borderId="24" xfId="0" applyFont="1" applyFill="1" applyBorder="1" applyAlignment="1">
      <alignment horizontal="center" vertical="center"/>
    </xf>
    <xf numFmtId="0" fontId="19" fillId="18" borderId="48" xfId="0" applyFont="1" applyFill="1" applyBorder="1" applyAlignment="1">
      <alignment horizontal="left"/>
    </xf>
    <xf numFmtId="0" fontId="19" fillId="18" borderId="22" xfId="0" applyFont="1" applyFill="1" applyBorder="1" applyAlignment="1">
      <alignment horizontal="center"/>
    </xf>
    <xf numFmtId="3" fontId="19" fillId="18" borderId="23" xfId="0" applyNumberFormat="1" applyFont="1" applyFill="1" applyBorder="1" applyAlignment="1">
      <alignment horizontal="center"/>
    </xf>
    <xf numFmtId="3" fontId="19" fillId="18" borderId="24" xfId="0" applyNumberFormat="1" applyFont="1" applyFill="1" applyBorder="1" applyAlignment="1">
      <alignment horizontal="center"/>
    </xf>
    <xf numFmtId="3" fontId="19" fillId="18" borderId="48" xfId="0" applyNumberFormat="1" applyFont="1" applyFill="1" applyBorder="1" applyAlignment="1">
      <alignment horizontal="center"/>
    </xf>
    <xf numFmtId="3" fontId="19" fillId="18" borderId="22" xfId="0" applyNumberFormat="1" applyFont="1" applyFill="1" applyBorder="1" applyAlignment="1">
      <alignment horizontal="center"/>
    </xf>
    <xf numFmtId="0" fontId="9" fillId="6" borderId="51" xfId="0" applyNumberFormat="1" applyFont="1" applyFill="1" applyBorder="1" applyAlignment="1">
      <alignment horizontal="center"/>
    </xf>
    <xf numFmtId="0" fontId="27" fillId="9" borderId="47" xfId="0" applyFont="1" applyFill="1" applyBorder="1" applyAlignment="1">
      <alignment horizontal="left" vertical="center"/>
    </xf>
    <xf numFmtId="0" fontId="27" fillId="9" borderId="24" xfId="0" applyFont="1" applyFill="1" applyBorder="1" applyAlignment="1">
      <alignment horizontal="left" vertical="center"/>
    </xf>
    <xf numFmtId="0" fontId="27" fillId="9" borderId="48" xfId="0" applyFont="1" applyFill="1" applyBorder="1" applyAlignment="1">
      <alignment horizontal="left"/>
    </xf>
    <xf numFmtId="0" fontId="27" fillId="9" borderId="22" xfId="0" applyFont="1" applyFill="1" applyBorder="1" applyAlignment="1">
      <alignment horizontal="center"/>
    </xf>
    <xf numFmtId="0" fontId="27" fillId="9" borderId="23" xfId="0" applyFont="1" applyFill="1" applyBorder="1" applyAlignment="1">
      <alignment horizontal="center"/>
    </xf>
    <xf numFmtId="0" fontId="27" fillId="9" borderId="24" xfId="0" applyFont="1" applyFill="1" applyBorder="1" applyAlignment="1">
      <alignment horizontal="center"/>
    </xf>
    <xf numFmtId="0" fontId="27" fillId="9" borderId="48" xfId="0" applyFont="1" applyFill="1" applyBorder="1" applyAlignment="1">
      <alignment horizontal="center"/>
    </xf>
    <xf numFmtId="0" fontId="19" fillId="0" borderId="0" xfId="0" applyFont="1"/>
    <xf numFmtId="0" fontId="28" fillId="0" borderId="0" xfId="0" applyFont="1" applyFill="1"/>
    <xf numFmtId="2" fontId="9" fillId="7" borderId="50" xfId="0" applyNumberFormat="1" applyFont="1" applyFill="1" applyBorder="1" applyAlignment="1">
      <alignment horizontal="center" vertical="center" wrapText="1"/>
    </xf>
    <xf numFmtId="3" fontId="13" fillId="7" borderId="22" xfId="0" applyNumberFormat="1" applyFont="1" applyFill="1" applyBorder="1" applyAlignment="1">
      <alignment horizontal="center" vertical="center" wrapText="1"/>
    </xf>
    <xf numFmtId="165" fontId="13" fillId="7" borderId="27" xfId="0" applyNumberFormat="1" applyFont="1" applyFill="1" applyBorder="1" applyAlignment="1">
      <alignment horizontal="center" vertical="center" wrapText="1"/>
    </xf>
    <xf numFmtId="165" fontId="13" fillId="7" borderId="25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3" fontId="29" fillId="18" borderId="23" xfId="0" applyNumberFormat="1" applyFont="1" applyFill="1" applyBorder="1" applyAlignment="1">
      <alignment horizontal="center"/>
    </xf>
    <xf numFmtId="3" fontId="29" fillId="18" borderId="24" xfId="0" applyNumberFormat="1" applyFont="1" applyFill="1" applyBorder="1" applyAlignment="1">
      <alignment horizontal="center"/>
    </xf>
    <xf numFmtId="3" fontId="29" fillId="18" borderId="48" xfId="0" applyNumberFormat="1" applyFont="1" applyFill="1" applyBorder="1" applyAlignment="1">
      <alignment horizontal="center"/>
    </xf>
    <xf numFmtId="3" fontId="29" fillId="18" borderId="22" xfId="0" applyNumberFormat="1" applyFont="1" applyFill="1" applyBorder="1" applyAlignment="1">
      <alignment horizontal="center"/>
    </xf>
    <xf numFmtId="2" fontId="9" fillId="7" borderId="25" xfId="0" applyNumberFormat="1" applyFont="1" applyFill="1" applyBorder="1" applyAlignment="1">
      <alignment horizontal="center" vertical="center" wrapText="1"/>
    </xf>
    <xf numFmtId="2" fontId="9" fillId="7" borderId="27" xfId="0" applyNumberFormat="1" applyFont="1" applyFill="1" applyBorder="1" applyAlignment="1">
      <alignment horizontal="center" vertical="center" wrapText="1"/>
    </xf>
    <xf numFmtId="1" fontId="9" fillId="0" borderId="68" xfId="0" applyNumberFormat="1" applyFont="1" applyFill="1" applyBorder="1" applyAlignment="1">
      <alignment horizontal="center"/>
    </xf>
    <xf numFmtId="1" fontId="9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9" fillId="0" borderId="63" xfId="0" applyNumberFormat="1" applyFont="1" applyBorder="1" applyAlignment="1">
      <alignment horizontal="center"/>
    </xf>
    <xf numFmtId="0" fontId="9" fillId="0" borderId="34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1" fontId="13" fillId="0" borderId="29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2" fontId="23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0" fontId="5" fillId="10" borderId="0" xfId="0" applyFont="1" applyFill="1" applyBorder="1"/>
    <xf numFmtId="0" fontId="17" fillId="10" borderId="24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17" fillId="10" borderId="57" xfId="0" applyFont="1" applyFill="1" applyBorder="1" applyAlignment="1">
      <alignment horizontal="center"/>
    </xf>
    <xf numFmtId="0" fontId="5" fillId="10" borderId="9" xfId="0" applyFont="1" applyFill="1" applyBorder="1"/>
    <xf numFmtId="9" fontId="9" fillId="10" borderId="54" xfId="4" applyFont="1" applyFill="1" applyBorder="1" applyAlignment="1">
      <alignment horizontal="center"/>
    </xf>
    <xf numFmtId="9" fontId="9" fillId="10" borderId="61" xfId="4" applyFont="1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0" fontId="9" fillId="10" borderId="0" xfId="0" applyFon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ont="1" applyFill="1" applyAlignment="1">
      <alignment horizontal="center"/>
    </xf>
    <xf numFmtId="0" fontId="27" fillId="10" borderId="24" xfId="0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0" fontId="30" fillId="0" borderId="61" xfId="0" applyFont="1" applyBorder="1" applyAlignment="1">
      <alignment horizontal="center" vertical="top"/>
    </xf>
    <xf numFmtId="165" fontId="13" fillId="7" borderId="31" xfId="0" applyNumberFormat="1" applyFont="1" applyFill="1" applyBorder="1" applyAlignment="1">
      <alignment horizontal="center"/>
    </xf>
    <xf numFmtId="165" fontId="13" fillId="7" borderId="1" xfId="0" applyNumberFormat="1" applyFont="1" applyFill="1" applyBorder="1" applyAlignment="1">
      <alignment horizontal="center"/>
    </xf>
    <xf numFmtId="165" fontId="13" fillId="14" borderId="1" xfId="0" applyNumberFormat="1" applyFont="1" applyFill="1" applyBorder="1" applyAlignment="1">
      <alignment horizontal="center"/>
    </xf>
    <xf numFmtId="165" fontId="13" fillId="7" borderId="7" xfId="0" applyNumberFormat="1" applyFont="1" applyFill="1" applyBorder="1" applyAlignment="1">
      <alignment horizontal="center"/>
    </xf>
    <xf numFmtId="165" fontId="13" fillId="7" borderId="35" xfId="0" applyNumberFormat="1" applyFont="1" applyFill="1" applyBorder="1" applyAlignment="1">
      <alignment horizontal="center"/>
    </xf>
    <xf numFmtId="165" fontId="13" fillId="7" borderId="36" xfId="0" applyNumberFormat="1" applyFont="1" applyFill="1" applyBorder="1" applyAlignment="1">
      <alignment horizontal="center"/>
    </xf>
    <xf numFmtId="165" fontId="13" fillId="14" borderId="36" xfId="0" applyNumberFormat="1" applyFont="1" applyFill="1" applyBorder="1" applyAlignment="1">
      <alignment horizontal="center"/>
    </xf>
    <xf numFmtId="165" fontId="13" fillId="7" borderId="55" xfId="0" applyNumberFormat="1" applyFont="1" applyFill="1" applyBorder="1" applyAlignment="1">
      <alignment horizontal="center"/>
    </xf>
    <xf numFmtId="3" fontId="9" fillId="11" borderId="26" xfId="0" applyNumberFormat="1" applyFont="1" applyFill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5" fillId="0" borderId="30" xfId="0" applyFont="1" applyFill="1" applyBorder="1" applyAlignment="1">
      <alignment horizontal="left" vertical="center"/>
    </xf>
    <xf numFmtId="0" fontId="5" fillId="0" borderId="5" xfId="0" applyFont="1" applyFill="1" applyBorder="1"/>
    <xf numFmtId="9" fontId="9" fillId="0" borderId="65" xfId="4" applyFont="1" applyBorder="1" applyAlignment="1">
      <alignment horizontal="center"/>
    </xf>
    <xf numFmtId="2" fontId="13" fillId="7" borderId="7" xfId="0" applyNumberFormat="1" applyFont="1" applyFill="1" applyBorder="1" applyAlignment="1">
      <alignment horizontal="center"/>
    </xf>
    <xf numFmtId="2" fontId="13" fillId="7" borderId="38" xfId="0" applyNumberFormat="1" applyFont="1" applyFill="1" applyBorder="1" applyAlignment="1">
      <alignment horizontal="center"/>
    </xf>
    <xf numFmtId="2" fontId="13" fillId="7" borderId="40" xfId="0" applyNumberFormat="1" applyFont="1" applyFill="1" applyBorder="1" applyAlignment="1">
      <alignment horizontal="center"/>
    </xf>
    <xf numFmtId="9" fontId="9" fillId="0" borderId="27" xfId="4" applyFont="1" applyBorder="1" applyAlignment="1">
      <alignment horizontal="center"/>
    </xf>
    <xf numFmtId="165" fontId="13" fillId="7" borderId="25" xfId="0" applyNumberFormat="1" applyFont="1" applyFill="1" applyBorder="1" applyAlignment="1">
      <alignment horizontal="center" wrapText="1"/>
    </xf>
    <xf numFmtId="165" fontId="13" fillId="7" borderId="26" xfId="0" applyNumberFormat="1" applyFont="1" applyFill="1" applyBorder="1" applyAlignment="1">
      <alignment horizontal="center" wrapText="1"/>
    </xf>
    <xf numFmtId="165" fontId="13" fillId="7" borderId="27" xfId="0" applyNumberFormat="1" applyFont="1" applyFill="1" applyBorder="1" applyAlignment="1">
      <alignment horizontal="center" wrapText="1"/>
    </xf>
    <xf numFmtId="0" fontId="24" fillId="0" borderId="5" xfId="0" applyFont="1" applyBorder="1" applyAlignment="1">
      <alignment horizontal="left" vertical="center" wrapText="1"/>
    </xf>
    <xf numFmtId="0" fontId="9" fillId="0" borderId="70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16" borderId="22" xfId="0" applyFont="1" applyFill="1" applyBorder="1" applyAlignment="1">
      <alignment horizontal="center"/>
    </xf>
    <xf numFmtId="0" fontId="9" fillId="0" borderId="5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" fontId="13" fillId="5" borderId="56" xfId="0" applyNumberFormat="1" applyFont="1" applyFill="1" applyBorder="1" applyAlignment="1">
      <alignment horizontal="center"/>
    </xf>
    <xf numFmtId="1" fontId="13" fillId="5" borderId="28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13" fillId="15" borderId="1" xfId="0" applyNumberFormat="1" applyFont="1" applyFill="1" applyBorder="1" applyAlignment="1">
      <alignment horizontal="center"/>
    </xf>
    <xf numFmtId="1" fontId="13" fillId="5" borderId="3" xfId="0" applyNumberFormat="1" applyFont="1" applyFill="1" applyBorder="1" applyAlignment="1">
      <alignment horizontal="center"/>
    </xf>
    <xf numFmtId="1" fontId="13" fillId="5" borderId="66" xfId="0" applyNumberFormat="1" applyFont="1" applyFill="1" applyBorder="1" applyAlignment="1">
      <alignment horizontal="center"/>
    </xf>
    <xf numFmtId="1" fontId="13" fillId="5" borderId="30" xfId="0" applyNumberFormat="1" applyFont="1" applyFill="1" applyBorder="1" applyAlignment="1">
      <alignment horizontal="center"/>
    </xf>
    <xf numFmtId="1" fontId="13" fillId="5" borderId="5" xfId="0" applyNumberFormat="1" applyFont="1" applyFill="1" applyBorder="1" applyAlignment="1">
      <alignment horizontal="center"/>
    </xf>
    <xf numFmtId="1" fontId="13" fillId="15" borderId="5" xfId="0" applyNumberFormat="1" applyFont="1" applyFill="1" applyBorder="1" applyAlignment="1">
      <alignment horizontal="center"/>
    </xf>
    <xf numFmtId="1" fontId="13" fillId="15" borderId="6" xfId="0" applyNumberFormat="1" applyFont="1" applyFill="1" applyBorder="1" applyAlignment="1">
      <alignment horizontal="center"/>
    </xf>
    <xf numFmtId="3" fontId="9" fillId="11" borderId="43" xfId="0" applyNumberFormat="1" applyFont="1" applyFill="1" applyBorder="1" applyAlignment="1">
      <alignment horizontal="center"/>
    </xf>
    <xf numFmtId="0" fontId="29" fillId="0" borderId="3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29" fillId="0" borderId="55" xfId="0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3" fontId="9" fillId="11" borderId="21" xfId="0" applyNumberFormat="1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13" fillId="0" borderId="77" xfId="0" applyFont="1" applyFill="1" applyBorder="1" applyAlignment="1">
      <alignment vertical="center"/>
    </xf>
    <xf numFmtId="0" fontId="13" fillId="0" borderId="60" xfId="0" applyFont="1" applyFill="1" applyBorder="1" applyAlignment="1">
      <alignment vertical="center"/>
    </xf>
    <xf numFmtId="0" fontId="24" fillId="0" borderId="57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/>
    </xf>
    <xf numFmtId="3" fontId="13" fillId="0" borderId="3" xfId="0" applyNumberFormat="1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center"/>
    </xf>
    <xf numFmtId="3" fontId="13" fillId="0" borderId="25" xfId="0" applyNumberFormat="1" applyFont="1" applyFill="1" applyBorder="1" applyAlignment="1">
      <alignment horizontal="center"/>
    </xf>
    <xf numFmtId="3" fontId="13" fillId="0" borderId="26" xfId="0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center" vertical="center"/>
    </xf>
    <xf numFmtId="0" fontId="13" fillId="7" borderId="78" xfId="0" applyFont="1" applyFill="1" applyBorder="1" applyAlignment="1">
      <alignment horizontal="center"/>
    </xf>
    <xf numFmtId="0" fontId="13" fillId="7" borderId="6" xfId="0" applyFont="1" applyFill="1" applyBorder="1" applyAlignment="1">
      <alignment horizontal="left"/>
    </xf>
    <xf numFmtId="3" fontId="9" fillId="11" borderId="4" xfId="0" applyNumberFormat="1" applyFont="1" applyFill="1" applyBorder="1" applyAlignment="1">
      <alignment horizontal="center"/>
    </xf>
    <xf numFmtId="0" fontId="9" fillId="5" borderId="61" xfId="0" applyNumberFormat="1" applyFont="1" applyFill="1" applyBorder="1" applyAlignment="1">
      <alignment horizontal="center"/>
    </xf>
    <xf numFmtId="0" fontId="9" fillId="5" borderId="45" xfId="0" applyNumberFormat="1" applyFont="1" applyFill="1" applyBorder="1" applyAlignment="1">
      <alignment horizontal="center"/>
    </xf>
    <xf numFmtId="0" fontId="9" fillId="5" borderId="11" xfId="0" applyNumberFormat="1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 vertical="center" wrapText="1"/>
    </xf>
    <xf numFmtId="0" fontId="13" fillId="11" borderId="0" xfId="0" applyFont="1" applyFill="1" applyBorder="1" applyAlignment="1">
      <alignment horizontal="center"/>
    </xf>
    <xf numFmtId="0" fontId="13" fillId="6" borderId="52" xfId="0" applyFont="1" applyFill="1" applyBorder="1" applyAlignment="1">
      <alignment horizontal="center"/>
    </xf>
    <xf numFmtId="0" fontId="13" fillId="11" borderId="48" xfId="0" applyFont="1" applyFill="1" applyBorder="1" applyAlignment="1">
      <alignment horizontal="center" vertical="center" wrapText="1"/>
    </xf>
    <xf numFmtId="0" fontId="17" fillId="11" borderId="48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/>
    </xf>
    <xf numFmtId="0" fontId="5" fillId="11" borderId="51" xfId="0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/>
    </xf>
    <xf numFmtId="0" fontId="13" fillId="15" borderId="2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10" fontId="9" fillId="0" borderId="3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/>
    </xf>
    <xf numFmtId="10" fontId="9" fillId="0" borderId="7" xfId="0" applyNumberFormat="1" applyFont="1" applyBorder="1" applyAlignment="1">
      <alignment horizontal="center"/>
    </xf>
    <xf numFmtId="10" fontId="23" fillId="0" borderId="25" xfId="0" applyNumberFormat="1" applyFont="1" applyBorder="1" applyAlignment="1">
      <alignment horizontal="center"/>
    </xf>
    <xf numFmtId="10" fontId="23" fillId="0" borderId="27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31" fillId="0" borderId="34" xfId="0" applyFont="1" applyFill="1" applyBorder="1" applyAlignment="1">
      <alignment horizontal="center" vertical="center"/>
    </xf>
    <xf numFmtId="1" fontId="9" fillId="0" borderId="29" xfId="0" applyNumberFormat="1" applyFont="1" applyFill="1" applyBorder="1" applyAlignment="1">
      <alignment horizontal="center"/>
    </xf>
    <xf numFmtId="1" fontId="9" fillId="0" borderId="35" xfId="0" applyNumberFormat="1" applyFont="1" applyFill="1" applyBorder="1" applyAlignment="1">
      <alignment horizontal="center"/>
    </xf>
    <xf numFmtId="1" fontId="9" fillId="0" borderId="36" xfId="0" applyNumberFormat="1" applyFont="1" applyFill="1" applyBorder="1" applyAlignment="1">
      <alignment horizontal="center"/>
    </xf>
    <xf numFmtId="1" fontId="9" fillId="0" borderId="55" xfId="0" applyNumberFormat="1" applyFont="1" applyFill="1" applyBorder="1" applyAlignment="1">
      <alignment horizontal="center"/>
    </xf>
    <xf numFmtId="2" fontId="21" fillId="7" borderId="2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0" fillId="0" borderId="43" xfId="0" applyFont="1" applyFill="1" applyBorder="1" applyAlignment="1">
      <alignment horizontal="center"/>
    </xf>
    <xf numFmtId="3" fontId="20" fillId="0" borderId="42" xfId="0" applyNumberFormat="1" applyFont="1" applyFill="1" applyBorder="1" applyAlignment="1">
      <alignment horizontal="center"/>
    </xf>
    <xf numFmtId="3" fontId="20" fillId="0" borderId="29" xfId="0" applyNumberFormat="1" applyFont="1" applyFill="1" applyBorder="1" applyAlignment="1">
      <alignment horizontal="center"/>
    </xf>
    <xf numFmtId="3" fontId="20" fillId="0" borderId="43" xfId="0" applyNumberFormat="1" applyFont="1" applyFill="1" applyBorder="1" applyAlignment="1">
      <alignment horizontal="center"/>
    </xf>
    <xf numFmtId="0" fontId="20" fillId="0" borderId="29" xfId="0" applyFont="1" applyBorder="1" applyAlignment="1">
      <alignment horizontal="center"/>
    </xf>
    <xf numFmtId="2" fontId="20" fillId="0" borderId="30" xfId="0" applyNumberFormat="1" applyFont="1" applyFill="1" applyBorder="1" applyAlignment="1">
      <alignment horizontal="center"/>
    </xf>
    <xf numFmtId="167" fontId="20" fillId="0" borderId="33" xfId="0" applyNumberFormat="1" applyFont="1" applyBorder="1" applyAlignment="1">
      <alignment horizontal="center"/>
    </xf>
    <xf numFmtId="167" fontId="20" fillId="0" borderId="34" xfId="0" applyNumberFormat="1" applyFont="1" applyBorder="1" applyAlignment="1">
      <alignment horizontal="center"/>
    </xf>
    <xf numFmtId="1" fontId="21" fillId="7" borderId="31" xfId="0" applyNumberFormat="1" applyFont="1" applyFill="1" applyBorder="1" applyAlignment="1">
      <alignment horizontal="center"/>
    </xf>
    <xf numFmtId="1" fontId="21" fillId="7" borderId="1" xfId="0" applyNumberFormat="1" applyFont="1" applyFill="1" applyBorder="1" applyAlignment="1">
      <alignment horizontal="center"/>
    </xf>
    <xf numFmtId="1" fontId="21" fillId="14" borderId="1" xfId="0" applyNumberFormat="1" applyFont="1" applyFill="1" applyBorder="1" applyAlignment="1">
      <alignment horizontal="center"/>
    </xf>
    <xf numFmtId="1" fontId="21" fillId="7" borderId="7" xfId="0" applyNumberFormat="1" applyFont="1" applyFill="1" applyBorder="1" applyAlignment="1">
      <alignment horizontal="center"/>
    </xf>
    <xf numFmtId="0" fontId="9" fillId="14" borderId="27" xfId="0" applyFont="1" applyFill="1" applyBorder="1" applyAlignment="1">
      <alignment horizontal="center" wrapText="1"/>
    </xf>
    <xf numFmtId="0" fontId="9" fillId="14" borderId="25" xfId="0" applyFont="1" applyFill="1" applyBorder="1" applyAlignment="1">
      <alignment horizontal="center" wrapText="1"/>
    </xf>
    <xf numFmtId="165" fontId="9" fillId="0" borderId="4" xfId="0" applyNumberFormat="1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72" xfId="0" applyFont="1" applyFill="1" applyBorder="1" applyAlignment="1">
      <alignment horizontal="center" vertical="center"/>
    </xf>
    <xf numFmtId="165" fontId="9" fillId="0" borderId="68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13" fillId="0" borderId="38" xfId="0" applyNumberFormat="1" applyFont="1" applyBorder="1" applyAlignment="1">
      <alignment horizontal="center"/>
    </xf>
    <xf numFmtId="0" fontId="13" fillId="0" borderId="29" xfId="0" applyNumberFormat="1" applyFont="1" applyBorder="1" applyAlignment="1">
      <alignment horizontal="center"/>
    </xf>
    <xf numFmtId="49" fontId="13" fillId="5" borderId="50" xfId="0" applyNumberFormat="1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right"/>
    </xf>
    <xf numFmtId="0" fontId="13" fillId="15" borderId="46" xfId="0" applyFont="1" applyFill="1" applyBorder="1" applyAlignment="1">
      <alignment horizontal="left"/>
    </xf>
    <xf numFmtId="0" fontId="13" fillId="11" borderId="0" xfId="0" applyFont="1" applyFill="1" applyBorder="1" applyAlignment="1">
      <alignment horizontal="left" vertical="center" wrapText="1"/>
    </xf>
    <xf numFmtId="0" fontId="13" fillId="11" borderId="0" xfId="0" applyFont="1" applyFill="1" applyBorder="1" applyAlignment="1">
      <alignment horizontal="left"/>
    </xf>
    <xf numFmtId="9" fontId="9" fillId="11" borderId="0" xfId="4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1" fontId="9" fillId="2" borderId="35" xfId="0" applyNumberFormat="1" applyFont="1" applyFill="1" applyBorder="1" applyAlignment="1">
      <alignment horizontal="center"/>
    </xf>
    <xf numFmtId="1" fontId="9" fillId="2" borderId="30" xfId="0" applyNumberFormat="1" applyFont="1" applyFill="1" applyBorder="1" applyAlignment="1">
      <alignment horizontal="center"/>
    </xf>
    <xf numFmtId="1" fontId="9" fillId="2" borderId="21" xfId="0" applyNumberFormat="1" applyFont="1" applyFill="1" applyBorder="1" applyAlignment="1">
      <alignment horizontal="center"/>
    </xf>
    <xf numFmtId="1" fontId="9" fillId="2" borderId="68" xfId="0" applyNumberFormat="1" applyFont="1" applyFill="1" applyBorder="1" applyAlignment="1">
      <alignment horizontal="center"/>
    </xf>
    <xf numFmtId="1" fontId="9" fillId="12" borderId="35" xfId="0" applyNumberFormat="1" applyFont="1" applyFill="1" applyBorder="1" applyAlignment="1">
      <alignment horizontal="center"/>
    </xf>
    <xf numFmtId="1" fontId="9" fillId="12" borderId="55" xfId="0" applyNumberFormat="1" applyFont="1" applyFill="1" applyBorder="1" applyAlignment="1">
      <alignment horizontal="center"/>
    </xf>
    <xf numFmtId="0" fontId="18" fillId="6" borderId="23" xfId="0" applyFont="1" applyFill="1" applyBorder="1" applyAlignment="1">
      <alignment horizontal="center"/>
    </xf>
    <xf numFmtId="0" fontId="18" fillId="6" borderId="24" xfId="0" applyFont="1" applyFill="1" applyBorder="1" applyAlignment="1">
      <alignment horizontal="center"/>
    </xf>
    <xf numFmtId="0" fontId="18" fillId="10" borderId="24" xfId="0" applyFont="1" applyFill="1" applyBorder="1" applyAlignment="1">
      <alignment horizontal="center"/>
    </xf>
    <xf numFmtId="0" fontId="18" fillId="6" borderId="48" xfId="0" applyFont="1" applyFill="1" applyBorder="1" applyAlignment="1">
      <alignment horizontal="center"/>
    </xf>
    <xf numFmtId="0" fontId="18" fillId="9" borderId="23" xfId="0" applyFont="1" applyFill="1" applyBorder="1" applyAlignment="1">
      <alignment horizontal="center"/>
    </xf>
    <xf numFmtId="0" fontId="18" fillId="9" borderId="24" xfId="0" applyFont="1" applyFill="1" applyBorder="1" applyAlignment="1">
      <alignment horizontal="center"/>
    </xf>
    <xf numFmtId="0" fontId="18" fillId="9" borderId="48" xfId="0" applyFont="1" applyFill="1" applyBorder="1" applyAlignment="1">
      <alignment horizontal="center"/>
    </xf>
    <xf numFmtId="0" fontId="18" fillId="6" borderId="2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76" xfId="0" applyFont="1" applyFill="1" applyBorder="1" applyAlignment="1">
      <alignment horizontal="center" vertical="center"/>
    </xf>
    <xf numFmtId="0" fontId="13" fillId="0" borderId="43" xfId="0" applyFont="1" applyBorder="1" applyAlignment="1">
      <alignment horizontal="center"/>
    </xf>
    <xf numFmtId="4" fontId="9" fillId="0" borderId="76" xfId="0" applyNumberFormat="1" applyFont="1" applyFill="1" applyBorder="1" applyAlignment="1">
      <alignment horizontal="center"/>
    </xf>
    <xf numFmtId="4" fontId="9" fillId="0" borderId="61" xfId="0" applyNumberFormat="1" applyFont="1" applyFill="1" applyBorder="1" applyAlignment="1">
      <alignment horizontal="center"/>
    </xf>
    <xf numFmtId="4" fontId="9" fillId="0" borderId="45" xfId="0" applyNumberFormat="1" applyFont="1" applyFill="1" applyBorder="1" applyAlignment="1">
      <alignment horizontal="center"/>
    </xf>
    <xf numFmtId="4" fontId="9" fillId="0" borderId="26" xfId="0" applyNumberFormat="1" applyFont="1" applyFill="1" applyBorder="1" applyAlignment="1">
      <alignment horizontal="center"/>
    </xf>
    <xf numFmtId="4" fontId="9" fillId="3" borderId="21" xfId="0" applyNumberFormat="1" applyFont="1" applyFill="1" applyBorder="1" applyAlignment="1">
      <alignment horizontal="center"/>
    </xf>
    <xf numFmtId="4" fontId="9" fillId="3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9" fillId="0" borderId="79" xfId="0" applyFont="1" applyFill="1" applyBorder="1" applyAlignment="1">
      <alignment horizontal="left" vertical="center"/>
    </xf>
    <xf numFmtId="0" fontId="9" fillId="14" borderId="21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9" fillId="14" borderId="38" xfId="0" applyFont="1" applyFill="1" applyBorder="1" applyAlignment="1">
      <alignment horizontal="center"/>
    </xf>
    <xf numFmtId="4" fontId="9" fillId="7" borderId="50" xfId="0" applyNumberFormat="1" applyFont="1" applyFill="1" applyBorder="1" applyAlignment="1">
      <alignment horizontal="center" wrapText="1"/>
    </xf>
    <xf numFmtId="3" fontId="30" fillId="0" borderId="21" xfId="0" applyNumberFormat="1" applyFont="1" applyBorder="1" applyAlignment="1">
      <alignment horizontal="center"/>
    </xf>
    <xf numFmtId="3" fontId="30" fillId="0" borderId="2" xfId="0" applyNumberFormat="1" applyFont="1" applyBorder="1" applyAlignment="1">
      <alignment horizontal="center"/>
    </xf>
    <xf numFmtId="3" fontId="30" fillId="0" borderId="38" xfId="0" applyNumberFormat="1" applyFont="1" applyBorder="1" applyAlignment="1">
      <alignment horizontal="center"/>
    </xf>
    <xf numFmtId="0" fontId="13" fillId="0" borderId="4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54" xfId="0" applyFont="1" applyFill="1" applyBorder="1" applyAlignment="1">
      <alignment horizontal="left" vertical="center" wrapText="1"/>
    </xf>
    <xf numFmtId="0" fontId="9" fillId="0" borderId="66" xfId="0" applyFont="1" applyFill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left" vertical="center"/>
    </xf>
    <xf numFmtId="0" fontId="13" fillId="0" borderId="77" xfId="0" applyFont="1" applyFill="1" applyBorder="1" applyAlignment="1">
      <alignment horizontal="left" vertical="center"/>
    </xf>
    <xf numFmtId="0" fontId="13" fillId="0" borderId="63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6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13" fillId="0" borderId="60" xfId="0" applyFont="1" applyFill="1" applyBorder="1" applyAlignment="1">
      <alignment horizontal="left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8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 wrapText="1"/>
    </xf>
    <xf numFmtId="0" fontId="13" fillId="0" borderId="46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0" fontId="9" fillId="0" borderId="78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3" fillId="0" borderId="38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3" fontId="7" fillId="0" borderId="25" xfId="0" applyNumberFormat="1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3" fontId="19" fillId="18" borderId="51" xfId="0" applyNumberFormat="1" applyFont="1" applyFill="1" applyBorder="1" applyAlignment="1">
      <alignment horizontal="center"/>
    </xf>
    <xf numFmtId="0" fontId="21" fillId="14" borderId="28" xfId="0" applyFont="1" applyFill="1" applyBorder="1" applyAlignment="1">
      <alignment horizontal="center"/>
    </xf>
    <xf numFmtId="0" fontId="20" fillId="14" borderId="32" xfId="0" applyFont="1" applyFill="1" applyBorder="1" applyAlignment="1">
      <alignment horizontal="center"/>
    </xf>
    <xf numFmtId="0" fontId="20" fillId="14" borderId="5" xfId="0" applyFont="1" applyFill="1" applyBorder="1" applyAlignment="1">
      <alignment horizontal="center"/>
    </xf>
    <xf numFmtId="0" fontId="20" fillId="14" borderId="40" xfId="0" applyFont="1" applyFill="1" applyBorder="1" applyAlignment="1">
      <alignment horizontal="center"/>
    </xf>
    <xf numFmtId="0" fontId="9" fillId="0" borderId="66" xfId="0" applyFont="1" applyFill="1" applyBorder="1" applyAlignment="1">
      <alignment horizontal="left" vertical="center"/>
    </xf>
    <xf numFmtId="3" fontId="9" fillId="11" borderId="1" xfId="0" applyNumberFormat="1" applyFont="1" applyFill="1" applyBorder="1" applyAlignment="1">
      <alignment horizontal="center"/>
    </xf>
    <xf numFmtId="0" fontId="9" fillId="0" borderId="56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3" fontId="13" fillId="0" borderId="29" xfId="0" applyNumberFormat="1" applyFont="1" applyFill="1" applyBorder="1" applyAlignment="1">
      <alignment horizontal="center"/>
    </xf>
    <xf numFmtId="1" fontId="5" fillId="2" borderId="41" xfId="0" applyNumberFormat="1" applyFont="1" applyFill="1" applyBorder="1" applyAlignment="1">
      <alignment horizontal="center"/>
    </xf>
    <xf numFmtId="0" fontId="9" fillId="0" borderId="5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0" fillId="0" borderId="62" xfId="0" applyFont="1" applyBorder="1" applyAlignment="1"/>
    <xf numFmtId="2" fontId="0" fillId="0" borderId="62" xfId="0" applyNumberFormat="1" applyFont="1" applyBorder="1" applyAlignment="1"/>
    <xf numFmtId="0" fontId="9" fillId="0" borderId="3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13" borderId="0" xfId="0" applyFill="1"/>
    <xf numFmtId="0" fontId="33" fillId="13" borderId="0" xfId="0" applyFont="1" applyFill="1" applyAlignment="1">
      <alignment horizontal="center" vertical="center"/>
    </xf>
    <xf numFmtId="0" fontId="34" fillId="13" borderId="0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2" fontId="20" fillId="0" borderId="52" xfId="0" applyNumberFormat="1" applyFont="1" applyFill="1" applyBorder="1" applyAlignment="1"/>
    <xf numFmtId="2" fontId="0" fillId="0" borderId="17" xfId="0" applyNumberFormat="1" applyFont="1" applyBorder="1" applyAlignment="1"/>
    <xf numFmtId="0" fontId="20" fillId="0" borderId="52" xfId="0" applyFont="1" applyFill="1" applyBorder="1" applyAlignment="1"/>
    <xf numFmtId="0" fontId="0" fillId="0" borderId="17" xfId="0" applyFont="1" applyBorder="1" applyAlignment="1"/>
    <xf numFmtId="0" fontId="13" fillId="0" borderId="63" xfId="0" applyFont="1" applyFill="1" applyBorder="1" applyAlignment="1">
      <alignment horizontal="left" vertical="center"/>
    </xf>
    <xf numFmtId="0" fontId="13" fillId="0" borderId="29" xfId="0" applyFont="1" applyFill="1" applyBorder="1" applyAlignment="1">
      <alignment horizontal="left" vertical="center"/>
    </xf>
    <xf numFmtId="0" fontId="13" fillId="11" borderId="28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left" vertical="center"/>
    </xf>
    <xf numFmtId="0" fontId="13" fillId="0" borderId="62" xfId="0" applyFont="1" applyFill="1" applyBorder="1" applyAlignment="1">
      <alignment horizontal="center" vertical="center" wrapText="1"/>
    </xf>
    <xf numFmtId="0" fontId="20" fillId="0" borderId="76" xfId="0" applyFont="1" applyFill="1" applyBorder="1" applyAlignment="1">
      <alignment horizontal="center"/>
    </xf>
    <xf numFmtId="10" fontId="20" fillId="0" borderId="61" xfId="0" applyNumberFormat="1" applyFont="1" applyFill="1" applyBorder="1" applyAlignment="1">
      <alignment horizontal="center"/>
    </xf>
    <xf numFmtId="3" fontId="20" fillId="0" borderId="11" xfId="0" applyNumberFormat="1" applyFont="1" applyFill="1" applyBorder="1" applyAlignment="1">
      <alignment horizontal="center"/>
    </xf>
    <xf numFmtId="0" fontId="20" fillId="19" borderId="76" xfId="0" applyFont="1" applyFill="1" applyBorder="1" applyAlignment="1">
      <alignment horizontal="center"/>
    </xf>
    <xf numFmtId="3" fontId="20" fillId="19" borderId="61" xfId="0" applyNumberFormat="1" applyFont="1" applyFill="1" applyBorder="1" applyAlignment="1">
      <alignment horizontal="center"/>
    </xf>
    <xf numFmtId="3" fontId="20" fillId="19" borderId="45" xfId="0" applyNumberFormat="1" applyFont="1" applyFill="1" applyBorder="1" applyAlignment="1">
      <alignment horizontal="center"/>
    </xf>
    <xf numFmtId="3" fontId="20" fillId="19" borderId="75" xfId="0" applyNumberFormat="1" applyFont="1" applyFill="1" applyBorder="1" applyAlignment="1">
      <alignment horizontal="center"/>
    </xf>
    <xf numFmtId="3" fontId="20" fillId="19" borderId="76" xfId="0" applyNumberFormat="1" applyFont="1" applyFill="1" applyBorder="1" applyAlignment="1">
      <alignment horizontal="center"/>
    </xf>
    <xf numFmtId="0" fontId="13" fillId="19" borderId="20" xfId="0" applyFont="1" applyFill="1" applyBorder="1" applyAlignment="1">
      <alignment horizontal="left" vertical="center"/>
    </xf>
    <xf numFmtId="0" fontId="13" fillId="19" borderId="22" xfId="0" applyFont="1" applyFill="1" applyBorder="1" applyAlignment="1">
      <alignment horizontal="left" vertical="center"/>
    </xf>
    <xf numFmtId="0" fontId="20" fillId="19" borderId="0" xfId="0" applyFont="1" applyFill="1" applyBorder="1" applyAlignment="1">
      <alignment horizontal="left" vertical="center"/>
    </xf>
    <xf numFmtId="0" fontId="13" fillId="6" borderId="37" xfId="0" applyFont="1" applyFill="1" applyBorder="1" applyAlignment="1">
      <alignment horizontal="center"/>
    </xf>
    <xf numFmtId="0" fontId="13" fillId="6" borderId="63" xfId="0" applyFont="1" applyFill="1" applyBorder="1" applyAlignment="1">
      <alignment horizontal="center"/>
    </xf>
    <xf numFmtId="0" fontId="13" fillId="6" borderId="34" xfId="0" applyFont="1" applyFill="1" applyBorder="1" applyAlignment="1">
      <alignment horizontal="center"/>
    </xf>
    <xf numFmtId="0" fontId="13" fillId="16" borderId="34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9" fillId="6" borderId="72" xfId="0" applyFont="1" applyFill="1" applyBorder="1" applyAlignment="1">
      <alignment horizontal="center"/>
    </xf>
    <xf numFmtId="0" fontId="13" fillId="11" borderId="62" xfId="0" applyFont="1" applyFill="1" applyBorder="1" applyAlignment="1">
      <alignment horizontal="center"/>
    </xf>
    <xf numFmtId="0" fontId="13" fillId="11" borderId="17" xfId="0" applyFont="1" applyFill="1" applyBorder="1" applyAlignment="1">
      <alignment horizontal="center"/>
    </xf>
    <xf numFmtId="0" fontId="9" fillId="11" borderId="17" xfId="0" applyFont="1" applyFill="1" applyBorder="1" applyAlignment="1">
      <alignment horizontal="center"/>
    </xf>
    <xf numFmtId="0" fontId="13" fillId="11" borderId="22" xfId="0" applyFont="1" applyFill="1" applyBorder="1" applyAlignment="1">
      <alignment horizontal="center"/>
    </xf>
    <xf numFmtId="0" fontId="13" fillId="6" borderId="70" xfId="0" applyFont="1" applyFill="1" applyBorder="1" applyAlignment="1"/>
    <xf numFmtId="0" fontId="13" fillId="6" borderId="33" xfId="0" applyFont="1" applyFill="1" applyBorder="1" applyAlignment="1"/>
    <xf numFmtId="0" fontId="13" fillId="6" borderId="39" xfId="0" applyFont="1" applyFill="1" applyBorder="1" applyAlignment="1">
      <alignment horizontal="center"/>
    </xf>
    <xf numFmtId="0" fontId="9" fillId="13" borderId="18" xfId="0" applyFont="1" applyFill="1" applyBorder="1" applyAlignment="1">
      <alignment horizontal="center" vertical="center" wrapText="1"/>
    </xf>
    <xf numFmtId="0" fontId="9" fillId="19" borderId="75" xfId="0" applyFont="1" applyFill="1" applyBorder="1" applyAlignment="1">
      <alignment horizontal="center" vertical="center"/>
    </xf>
    <xf numFmtId="0" fontId="9" fillId="19" borderId="76" xfId="0" applyFont="1" applyFill="1" applyBorder="1" applyAlignment="1">
      <alignment horizontal="center"/>
    </xf>
    <xf numFmtId="3" fontId="9" fillId="19" borderId="76" xfId="0" applyNumberFormat="1" applyFont="1" applyFill="1" applyBorder="1" applyAlignment="1">
      <alignment horizontal="center"/>
    </xf>
    <xf numFmtId="0" fontId="13" fillId="19" borderId="77" xfId="0" applyFont="1" applyFill="1" applyBorder="1" applyAlignment="1">
      <alignment horizontal="left" vertical="center"/>
    </xf>
    <xf numFmtId="0" fontId="13" fillId="19" borderId="45" xfId="0" applyFont="1" applyFill="1" applyBorder="1" applyAlignment="1">
      <alignment horizontal="left" vertical="center"/>
    </xf>
    <xf numFmtId="0" fontId="20" fillId="0" borderId="54" xfId="0" applyFont="1" applyFill="1" applyBorder="1" applyAlignment="1">
      <alignment horizontal="center"/>
    </xf>
    <xf numFmtId="0" fontId="9" fillId="19" borderId="0" xfId="0" applyFont="1" applyFill="1" applyBorder="1" applyAlignment="1">
      <alignment horizontal="center" vertical="center"/>
    </xf>
    <xf numFmtId="3" fontId="9" fillId="19" borderId="61" xfId="0" applyNumberFormat="1" applyFont="1" applyFill="1" applyBorder="1" applyAlignment="1">
      <alignment horizontal="center"/>
    </xf>
    <xf numFmtId="3" fontId="9" fillId="19" borderId="45" xfId="0" applyNumberFormat="1" applyFont="1" applyFill="1" applyBorder="1" applyAlignment="1">
      <alignment horizontal="center"/>
    </xf>
    <xf numFmtId="3" fontId="9" fillId="19" borderId="75" xfId="0" applyNumberFormat="1" applyFont="1" applyFill="1" applyBorder="1" applyAlignment="1">
      <alignment horizontal="center"/>
    </xf>
    <xf numFmtId="0" fontId="9" fillId="19" borderId="22" xfId="0" applyFont="1" applyFill="1" applyBorder="1" applyAlignment="1">
      <alignment horizontal="center" vertical="center"/>
    </xf>
    <xf numFmtId="0" fontId="9" fillId="19" borderId="22" xfId="0" applyFont="1" applyFill="1" applyBorder="1" applyAlignment="1">
      <alignment horizontal="left" vertical="center"/>
    </xf>
    <xf numFmtId="3" fontId="9" fillId="19" borderId="22" xfId="0" applyNumberFormat="1" applyFont="1" applyFill="1" applyBorder="1" applyAlignment="1">
      <alignment horizontal="center"/>
    </xf>
    <xf numFmtId="16" fontId="9" fillId="7" borderId="25" xfId="0" applyNumberFormat="1" applyFont="1" applyFill="1" applyBorder="1" applyAlignment="1">
      <alignment horizontal="center"/>
    </xf>
    <xf numFmtId="0" fontId="9" fillId="19" borderId="20" xfId="0" applyFont="1" applyFill="1" applyBorder="1" applyAlignment="1">
      <alignment horizontal="center" vertical="center"/>
    </xf>
    <xf numFmtId="10" fontId="9" fillId="0" borderId="77" xfId="0" applyNumberFormat="1" applyFont="1" applyFill="1" applyBorder="1" applyAlignment="1">
      <alignment horizontal="center"/>
    </xf>
    <xf numFmtId="0" fontId="9" fillId="20" borderId="20" xfId="0" applyFont="1" applyFill="1" applyBorder="1" applyAlignment="1">
      <alignment horizontal="center" vertical="center"/>
    </xf>
    <xf numFmtId="0" fontId="9" fillId="20" borderId="73" xfId="0" applyFont="1" applyFill="1" applyBorder="1" applyAlignment="1">
      <alignment horizontal="center" vertical="center"/>
    </xf>
    <xf numFmtId="0" fontId="9" fillId="20" borderId="20" xfId="0" applyFont="1" applyFill="1" applyBorder="1" applyAlignment="1">
      <alignment horizontal="center"/>
    </xf>
    <xf numFmtId="3" fontId="9" fillId="20" borderId="45" xfId="0" applyNumberFormat="1" applyFont="1" applyFill="1" applyBorder="1" applyAlignment="1">
      <alignment horizontal="center"/>
    </xf>
    <xf numFmtId="3" fontId="9" fillId="20" borderId="73" xfId="0" applyNumberFormat="1" applyFont="1" applyFill="1" applyBorder="1" applyAlignment="1">
      <alignment horizontal="center"/>
    </xf>
    <xf numFmtId="0" fontId="9" fillId="20" borderId="22" xfId="0" applyFont="1" applyFill="1" applyBorder="1" applyAlignment="1">
      <alignment horizontal="center" vertical="center"/>
    </xf>
    <xf numFmtId="3" fontId="9" fillId="20" borderId="47" xfId="0" applyNumberFormat="1" applyFont="1" applyFill="1" applyBorder="1" applyAlignment="1">
      <alignment horizontal="center"/>
    </xf>
    <xf numFmtId="3" fontId="9" fillId="20" borderId="24" xfId="0" applyNumberFormat="1" applyFont="1" applyFill="1" applyBorder="1" applyAlignment="1">
      <alignment horizontal="center"/>
    </xf>
    <xf numFmtId="3" fontId="9" fillId="20" borderId="18" xfId="0" applyNumberFormat="1" applyFont="1" applyFill="1" applyBorder="1" applyAlignment="1">
      <alignment horizontal="center"/>
    </xf>
    <xf numFmtId="0" fontId="9" fillId="2" borderId="39" xfId="0" applyFont="1" applyFill="1" applyBorder="1" applyAlignment="1">
      <alignment horizontal="right"/>
    </xf>
    <xf numFmtId="0" fontId="9" fillId="2" borderId="34" xfId="0" applyFont="1" applyFill="1" applyBorder="1" applyAlignment="1">
      <alignment horizontal="left" vertical="center"/>
    </xf>
    <xf numFmtId="3" fontId="9" fillId="2" borderId="34" xfId="0" applyNumberFormat="1" applyFont="1" applyFill="1" applyBorder="1" applyAlignment="1">
      <alignment horizontal="center"/>
    </xf>
    <xf numFmtId="3" fontId="9" fillId="2" borderId="39" xfId="0" applyNumberFormat="1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9" fillId="20" borderId="22" xfId="0" applyFont="1" applyFill="1" applyBorder="1" applyAlignment="1">
      <alignment horizontal="center"/>
    </xf>
    <xf numFmtId="3" fontId="9" fillId="20" borderId="23" xfId="0" applyNumberFormat="1" applyFont="1" applyFill="1" applyBorder="1" applyAlignment="1">
      <alignment horizontal="center"/>
    </xf>
    <xf numFmtId="3" fontId="9" fillId="20" borderId="48" xfId="0" applyNumberFormat="1" applyFont="1" applyFill="1" applyBorder="1" applyAlignment="1">
      <alignment horizontal="center"/>
    </xf>
    <xf numFmtId="0" fontId="9" fillId="20" borderId="75" xfId="0" applyFont="1" applyFill="1" applyBorder="1" applyAlignment="1">
      <alignment horizontal="center" vertical="center"/>
    </xf>
    <xf numFmtId="0" fontId="9" fillId="20" borderId="76" xfId="0" applyFont="1" applyFill="1" applyBorder="1" applyAlignment="1">
      <alignment horizontal="center"/>
    </xf>
    <xf numFmtId="3" fontId="9" fillId="20" borderId="61" xfId="0" applyNumberFormat="1" applyFont="1" applyFill="1" applyBorder="1" applyAlignment="1">
      <alignment horizontal="center"/>
    </xf>
    <xf numFmtId="3" fontId="9" fillId="20" borderId="75" xfId="0" applyNumberFormat="1" applyFont="1" applyFill="1" applyBorder="1" applyAlignment="1">
      <alignment horizontal="center"/>
    </xf>
    <xf numFmtId="3" fontId="9" fillId="20" borderId="76" xfId="0" applyNumberFormat="1" applyFont="1" applyFill="1" applyBorder="1" applyAlignment="1">
      <alignment horizontal="center"/>
    </xf>
    <xf numFmtId="0" fontId="13" fillId="20" borderId="77" xfId="0" applyFont="1" applyFill="1" applyBorder="1" applyAlignment="1">
      <alignment horizontal="left" vertical="center"/>
    </xf>
    <xf numFmtId="0" fontId="13" fillId="20" borderId="45" xfId="0" applyFont="1" applyFill="1" applyBorder="1" applyAlignment="1">
      <alignment horizontal="left" vertical="center"/>
    </xf>
    <xf numFmtId="0" fontId="9" fillId="0" borderId="29" xfId="0" applyNumberFormat="1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3" fillId="21" borderId="20" xfId="0" applyFont="1" applyFill="1" applyBorder="1" applyAlignment="1">
      <alignment horizontal="left" vertical="center"/>
    </xf>
    <xf numFmtId="0" fontId="9" fillId="20" borderId="75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9" fillId="0" borderId="7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3" fontId="9" fillId="0" borderId="66" xfId="0" applyNumberFormat="1" applyFont="1" applyFill="1" applyBorder="1" applyAlignment="1">
      <alignment horizontal="center"/>
    </xf>
    <xf numFmtId="0" fontId="18" fillId="6" borderId="51" xfId="0" applyFont="1" applyFill="1" applyBorder="1" applyAlignment="1">
      <alignment horizontal="center"/>
    </xf>
    <xf numFmtId="0" fontId="18" fillId="6" borderId="50" xfId="0" applyFont="1" applyFill="1" applyBorder="1" applyAlignment="1">
      <alignment horizontal="center"/>
    </xf>
    <xf numFmtId="0" fontId="18" fillId="6" borderId="46" xfId="0" applyFont="1" applyFill="1" applyBorder="1" applyAlignment="1">
      <alignment horizontal="center"/>
    </xf>
    <xf numFmtId="0" fontId="18" fillId="10" borderId="46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left"/>
    </xf>
    <xf numFmtId="0" fontId="13" fillId="5" borderId="4" xfId="0" applyFont="1" applyFill="1" applyBorder="1" applyAlignment="1">
      <alignment horizontal="left"/>
    </xf>
    <xf numFmtId="0" fontId="13" fillId="5" borderId="6" xfId="0" applyFont="1" applyFill="1" applyBorder="1" applyAlignment="1">
      <alignment horizontal="left"/>
    </xf>
    <xf numFmtId="0" fontId="18" fillId="6" borderId="58" xfId="0" applyFont="1" applyFill="1" applyBorder="1" applyAlignment="1">
      <alignment horizontal="center"/>
    </xf>
    <xf numFmtId="0" fontId="13" fillId="5" borderId="38" xfId="0" applyFont="1" applyFill="1" applyBorder="1" applyAlignment="1">
      <alignment horizontal="center"/>
    </xf>
    <xf numFmtId="1" fontId="9" fillId="0" borderId="38" xfId="0" applyNumberFormat="1" applyFont="1" applyFill="1" applyBorder="1" applyAlignment="1">
      <alignment horizontal="center"/>
    </xf>
    <xf numFmtId="0" fontId="7" fillId="6" borderId="51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wrapText="1"/>
    </xf>
    <xf numFmtId="0" fontId="7" fillId="5" borderId="26" xfId="0" applyFont="1" applyFill="1" applyBorder="1" applyAlignment="1">
      <alignment horizontal="center" wrapText="1"/>
    </xf>
    <xf numFmtId="0" fontId="7" fillId="5" borderId="27" xfId="0" applyFont="1" applyFill="1" applyBorder="1" applyAlignment="1">
      <alignment horizontal="center" wrapText="1"/>
    </xf>
    <xf numFmtId="3" fontId="13" fillId="0" borderId="37" xfId="0" applyNumberFormat="1" applyFont="1" applyFill="1" applyBorder="1" applyAlignment="1">
      <alignment horizontal="center"/>
    </xf>
    <xf numFmtId="3" fontId="13" fillId="0" borderId="27" xfId="0" applyNumberFormat="1" applyFont="1" applyFill="1" applyBorder="1" applyAlignment="1">
      <alignment horizontal="center"/>
    </xf>
    <xf numFmtId="3" fontId="13" fillId="0" borderId="26" xfId="0" applyNumberFormat="1" applyFont="1" applyBorder="1" applyAlignment="1">
      <alignment horizontal="center"/>
    </xf>
    <xf numFmtId="3" fontId="13" fillId="0" borderId="27" xfId="0" applyNumberFormat="1" applyFont="1" applyBorder="1" applyAlignment="1">
      <alignment horizontal="center"/>
    </xf>
    <xf numFmtId="3" fontId="7" fillId="0" borderId="37" xfId="0" applyNumberFormat="1" applyFont="1" applyBorder="1" applyAlignment="1">
      <alignment horizontal="center"/>
    </xf>
    <xf numFmtId="3" fontId="7" fillId="0" borderId="41" xfId="0" applyNumberFormat="1" applyFont="1" applyBorder="1" applyAlignment="1">
      <alignment horizontal="center"/>
    </xf>
    <xf numFmtId="3" fontId="9" fillId="0" borderId="65" xfId="0" applyNumberFormat="1" applyFont="1" applyBorder="1" applyAlignment="1">
      <alignment horizontal="center"/>
    </xf>
    <xf numFmtId="0" fontId="13" fillId="7" borderId="7" xfId="0" applyFont="1" applyFill="1" applyBorder="1" applyAlignment="1">
      <alignment horizontal="center" wrapText="1"/>
    </xf>
    <xf numFmtId="0" fontId="13" fillId="7" borderId="55" xfId="0" applyFont="1" applyFill="1" applyBorder="1" applyAlignment="1">
      <alignment horizontal="center" wrapText="1"/>
    </xf>
    <xf numFmtId="0" fontId="13" fillId="7" borderId="40" xfId="0" applyFont="1" applyFill="1" applyBorder="1" applyAlignment="1">
      <alignment horizontal="center" wrapText="1"/>
    </xf>
    <xf numFmtId="3" fontId="13" fillId="7" borderId="25" xfId="0" applyNumberFormat="1" applyFont="1" applyFill="1" applyBorder="1" applyAlignment="1">
      <alignment horizontal="center" wrapText="1"/>
    </xf>
    <xf numFmtId="3" fontId="13" fillId="7" borderId="41" xfId="0" applyNumberFormat="1" applyFont="1" applyFill="1" applyBorder="1" applyAlignment="1">
      <alignment horizontal="center" wrapText="1"/>
    </xf>
    <xf numFmtId="3" fontId="13" fillId="7" borderId="27" xfId="0" applyNumberFormat="1" applyFont="1" applyFill="1" applyBorder="1" applyAlignment="1">
      <alignment horizontal="center" wrapText="1"/>
    </xf>
    <xf numFmtId="0" fontId="13" fillId="0" borderId="71" xfId="0" applyFont="1" applyFill="1" applyBorder="1" applyAlignment="1">
      <alignment horizontal="right"/>
    </xf>
    <xf numFmtId="0" fontId="13" fillId="0" borderId="65" xfId="0" applyFont="1" applyFill="1" applyBorder="1" applyAlignment="1">
      <alignment horizontal="right"/>
    </xf>
    <xf numFmtId="0" fontId="13" fillId="0" borderId="9" xfId="0" applyFont="1" applyFill="1" applyBorder="1" applyAlignment="1">
      <alignment horizontal="left" vertical="center" wrapText="1"/>
    </xf>
    <xf numFmtId="0" fontId="9" fillId="5" borderId="42" xfId="0" applyFont="1" applyFill="1" applyBorder="1" applyAlignment="1">
      <alignment horizontal="center"/>
    </xf>
    <xf numFmtId="0" fontId="9" fillId="5" borderId="44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/>
    </xf>
    <xf numFmtId="0" fontId="9" fillId="6" borderId="51" xfId="0" applyFont="1" applyFill="1" applyBorder="1"/>
    <xf numFmtId="2" fontId="9" fillId="0" borderId="44" xfId="0" applyNumberFormat="1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3" fillId="7" borderId="76" xfId="0" applyFont="1" applyFill="1" applyBorder="1" applyAlignment="1">
      <alignment horizontal="center"/>
    </xf>
    <xf numFmtId="0" fontId="13" fillId="7" borderId="61" xfId="0" applyFont="1" applyFill="1" applyBorder="1" applyAlignment="1">
      <alignment horizontal="center"/>
    </xf>
    <xf numFmtId="0" fontId="13" fillId="7" borderId="45" xfId="0" applyFont="1" applyFill="1" applyBorder="1" applyAlignment="1">
      <alignment horizontal="center"/>
    </xf>
    <xf numFmtId="0" fontId="13" fillId="14" borderId="45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2" fontId="9" fillId="7" borderId="0" xfId="0" applyNumberFormat="1" applyFont="1" applyFill="1" applyBorder="1" applyAlignment="1">
      <alignment horizontal="center" vertical="center" wrapText="1"/>
    </xf>
    <xf numFmtId="0" fontId="9" fillId="6" borderId="17" xfId="0" applyFont="1" applyFill="1" applyBorder="1"/>
    <xf numFmtId="0" fontId="13" fillId="5" borderId="42" xfId="0" applyFont="1" applyFill="1" applyBorder="1" applyAlignment="1">
      <alignment horizontal="center"/>
    </xf>
    <xf numFmtId="0" fontId="13" fillId="5" borderId="44" xfId="0" applyFont="1" applyFill="1" applyBorder="1" applyAlignment="1">
      <alignment horizontal="center"/>
    </xf>
    <xf numFmtId="0" fontId="9" fillId="11" borderId="38" xfId="0" applyFont="1" applyFill="1" applyBorder="1" applyAlignment="1">
      <alignment horizontal="center"/>
    </xf>
    <xf numFmtId="0" fontId="13" fillId="21" borderId="22" xfId="0" applyFont="1" applyFill="1" applyBorder="1" applyAlignment="1">
      <alignment horizontal="left" vertical="center"/>
    </xf>
    <xf numFmtId="0" fontId="9" fillId="21" borderId="0" xfId="0" applyFont="1" applyFill="1" applyBorder="1" applyAlignment="1">
      <alignment horizontal="left" vertical="center"/>
    </xf>
    <xf numFmtId="0" fontId="9" fillId="21" borderId="22" xfId="0" applyFont="1" applyFill="1" applyBorder="1" applyAlignment="1">
      <alignment horizontal="center"/>
    </xf>
    <xf numFmtId="1" fontId="9" fillId="2" borderId="37" xfId="0" applyNumberFormat="1" applyFont="1" applyFill="1" applyBorder="1" applyAlignment="1">
      <alignment horizontal="center"/>
    </xf>
    <xf numFmtId="3" fontId="9" fillId="21" borderId="47" xfId="0" applyNumberFormat="1" applyFont="1" applyFill="1" applyBorder="1" applyAlignment="1">
      <alignment horizontal="center"/>
    </xf>
    <xf numFmtId="3" fontId="9" fillId="21" borderId="24" xfId="0" applyNumberFormat="1" applyFont="1" applyFill="1" applyBorder="1" applyAlignment="1">
      <alignment horizontal="center"/>
    </xf>
    <xf numFmtId="3" fontId="9" fillId="21" borderId="18" xfId="0" applyNumberFormat="1" applyFont="1" applyFill="1" applyBorder="1" applyAlignment="1">
      <alignment horizontal="center"/>
    </xf>
    <xf numFmtId="3" fontId="9" fillId="21" borderId="17" xfId="0" applyNumberFormat="1" applyFont="1" applyFill="1" applyBorder="1" applyAlignment="1">
      <alignment horizontal="center"/>
    </xf>
    <xf numFmtId="1" fontId="9" fillId="7" borderId="41" xfId="0" applyNumberFormat="1" applyFont="1" applyFill="1" applyBorder="1" applyAlignment="1">
      <alignment horizontal="center" wrapText="1"/>
    </xf>
    <xf numFmtId="0" fontId="9" fillId="2" borderId="78" xfId="0" applyFont="1" applyFill="1" applyBorder="1" applyAlignment="1">
      <alignment horizontal="left" vertical="center"/>
    </xf>
    <xf numFmtId="3" fontId="9" fillId="2" borderId="55" xfId="0" applyNumberFormat="1" applyFont="1" applyFill="1" applyBorder="1" applyAlignment="1">
      <alignment horizontal="center"/>
    </xf>
    <xf numFmtId="165" fontId="9" fillId="0" borderId="28" xfId="0" applyNumberFormat="1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0" fontId="13" fillId="15" borderId="32" xfId="0" applyFont="1" applyFill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0" borderId="26" xfId="0" applyFont="1" applyBorder="1"/>
    <xf numFmtId="0" fontId="0" fillId="0" borderId="27" xfId="0" applyFont="1" applyBorder="1"/>
    <xf numFmtId="0" fontId="9" fillId="0" borderId="3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/>
    <xf numFmtId="0" fontId="9" fillId="0" borderId="32" xfId="0" applyFont="1" applyBorder="1"/>
    <xf numFmtId="0" fontId="13" fillId="7" borderId="39" xfId="0" applyFont="1" applyFill="1" applyBorder="1" applyAlignment="1">
      <alignment horizontal="center"/>
    </xf>
    <xf numFmtId="165" fontId="13" fillId="7" borderId="25" xfId="0" applyNumberFormat="1" applyFont="1" applyFill="1" applyBorder="1" applyAlignment="1">
      <alignment horizontal="center"/>
    </xf>
    <xf numFmtId="165" fontId="13" fillId="7" borderId="27" xfId="0" applyNumberFormat="1" applyFont="1" applyFill="1" applyBorder="1" applyAlignment="1">
      <alignment horizontal="center"/>
    </xf>
    <xf numFmtId="0" fontId="9" fillId="0" borderId="70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left" vertical="center" wrapText="1"/>
    </xf>
    <xf numFmtId="1" fontId="9" fillId="2" borderId="55" xfId="0" applyNumberFormat="1" applyFont="1" applyFill="1" applyBorder="1" applyAlignment="1">
      <alignment horizontal="center"/>
    </xf>
    <xf numFmtId="3" fontId="9" fillId="13" borderId="35" xfId="0" applyNumberFormat="1" applyFont="1" applyFill="1" applyBorder="1" applyAlignment="1">
      <alignment horizontal="center"/>
    </xf>
    <xf numFmtId="0" fontId="20" fillId="2" borderId="78" xfId="0" applyFont="1" applyFill="1" applyBorder="1" applyAlignment="1">
      <alignment horizontal="left" vertical="center"/>
    </xf>
    <xf numFmtId="0" fontId="20" fillId="2" borderId="36" xfId="0" applyFont="1" applyFill="1" applyBorder="1" applyAlignment="1">
      <alignment horizontal="left" vertical="center" wrapText="1"/>
    </xf>
    <xf numFmtId="0" fontId="20" fillId="2" borderId="55" xfId="0" applyFont="1" applyFill="1" applyBorder="1" applyAlignment="1">
      <alignment horizontal="right"/>
    </xf>
    <xf numFmtId="2" fontId="20" fillId="2" borderId="41" xfId="0" applyNumberFormat="1" applyFont="1" applyFill="1" applyBorder="1" applyAlignment="1">
      <alignment horizontal="center"/>
    </xf>
    <xf numFmtId="165" fontId="20" fillId="2" borderId="41" xfId="0" applyNumberFormat="1" applyFont="1" applyFill="1" applyBorder="1" applyAlignment="1">
      <alignment horizontal="center"/>
    </xf>
    <xf numFmtId="2" fontId="13" fillId="7" borderId="28" xfId="0" applyNumberFormat="1" applyFont="1" applyFill="1" applyBorder="1" applyAlignment="1">
      <alignment horizontal="center"/>
    </xf>
    <xf numFmtId="2" fontId="13" fillId="7" borderId="3" xfId="0" applyNumberFormat="1" applyFont="1" applyFill="1" applyBorder="1" applyAlignment="1">
      <alignment horizontal="center"/>
    </xf>
    <xf numFmtId="2" fontId="13" fillId="7" borderId="30" xfId="0" applyNumberFormat="1" applyFont="1" applyFill="1" applyBorder="1" applyAlignment="1">
      <alignment horizontal="center"/>
    </xf>
    <xf numFmtId="2" fontId="13" fillId="7" borderId="6" xfId="0" applyNumberFormat="1" applyFont="1" applyFill="1" applyBorder="1" applyAlignment="1">
      <alignment horizontal="center"/>
    </xf>
    <xf numFmtId="3" fontId="9" fillId="0" borderId="28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1" xfId="0" applyFont="1" applyFill="1" applyBorder="1" applyAlignment="1">
      <alignment horizontal="left"/>
    </xf>
    <xf numFmtId="0" fontId="0" fillId="0" borderId="78" xfId="0" applyBorder="1"/>
    <xf numFmtId="0" fontId="29" fillId="0" borderId="33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0" fontId="29" fillId="0" borderId="39" xfId="0" applyFont="1" applyBorder="1" applyAlignment="1">
      <alignment horizontal="center"/>
    </xf>
    <xf numFmtId="0" fontId="29" fillId="0" borderId="37" xfId="0" applyFont="1" applyBorder="1" applyAlignment="1">
      <alignment horizontal="center"/>
    </xf>
    <xf numFmtId="4" fontId="21" fillId="7" borderId="27" xfId="0" applyNumberFormat="1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9" xfId="0" applyFont="1" applyFill="1" applyBorder="1" applyAlignment="1">
      <alignment horizontal="center"/>
    </xf>
    <xf numFmtId="0" fontId="21" fillId="5" borderId="47" xfId="0" applyFont="1" applyFill="1" applyBorder="1" applyAlignment="1">
      <alignment horizontal="left"/>
    </xf>
    <xf numFmtId="0" fontId="20" fillId="5" borderId="48" xfId="0" applyFont="1" applyFill="1" applyBorder="1" applyAlignment="1">
      <alignment horizontal="left"/>
    </xf>
    <xf numFmtId="0" fontId="20" fillId="5" borderId="22" xfId="0" applyFont="1" applyFill="1" applyBorder="1" applyAlignment="1">
      <alignment horizontal="center"/>
    </xf>
    <xf numFmtId="0" fontId="21" fillId="5" borderId="23" xfId="0" applyFont="1" applyFill="1" applyBorder="1" applyAlignment="1">
      <alignment horizontal="center"/>
    </xf>
    <xf numFmtId="0" fontId="21" fillId="15" borderId="24" xfId="0" applyFont="1" applyFill="1" applyBorder="1" applyAlignment="1">
      <alignment horizontal="center"/>
    </xf>
    <xf numFmtId="0" fontId="21" fillId="5" borderId="48" xfId="0" applyFont="1" applyFill="1" applyBorder="1" applyAlignment="1">
      <alignment horizontal="center"/>
    </xf>
    <xf numFmtId="10" fontId="20" fillId="0" borderId="78" xfId="0" applyNumberFormat="1" applyFont="1" applyFill="1" applyBorder="1" applyAlignment="1">
      <alignment horizontal="center"/>
    </xf>
    <xf numFmtId="166" fontId="20" fillId="0" borderId="2" xfId="0" applyNumberFormat="1" applyFont="1" applyFill="1" applyBorder="1" applyAlignment="1">
      <alignment horizontal="center"/>
    </xf>
    <xf numFmtId="168" fontId="20" fillId="0" borderId="27" xfId="0" applyNumberFormat="1" applyFont="1" applyFill="1" applyBorder="1" applyAlignment="1">
      <alignment horizontal="center"/>
    </xf>
    <xf numFmtId="166" fontId="20" fillId="0" borderId="28" xfId="0" applyNumberFormat="1" applyFont="1" applyFill="1" applyBorder="1" applyAlignment="1">
      <alignment horizontal="center"/>
    </xf>
    <xf numFmtId="166" fontId="20" fillId="0" borderId="29" xfId="0" applyNumberFormat="1" applyFont="1" applyFill="1" applyBorder="1" applyAlignment="1">
      <alignment horizontal="center"/>
    </xf>
    <xf numFmtId="166" fontId="20" fillId="0" borderId="4" xfId="0" applyNumberFormat="1" applyFont="1" applyFill="1" applyBorder="1" applyAlignment="1">
      <alignment horizontal="center"/>
    </xf>
    <xf numFmtId="168" fontId="20" fillId="0" borderId="30" xfId="0" applyNumberFormat="1" applyFont="1" applyFill="1" applyBorder="1" applyAlignment="1">
      <alignment horizontal="center"/>
    </xf>
    <xf numFmtId="168" fontId="20" fillId="0" borderId="5" xfId="0" applyNumberFormat="1" applyFont="1" applyFill="1" applyBorder="1" applyAlignment="1">
      <alignment horizontal="center"/>
    </xf>
    <xf numFmtId="168" fontId="20" fillId="0" borderId="6" xfId="0" applyNumberFormat="1" applyFont="1" applyFill="1" applyBorder="1" applyAlignment="1">
      <alignment horizontal="center"/>
    </xf>
    <xf numFmtId="0" fontId="21" fillId="6" borderId="50" xfId="0" applyFont="1" applyFill="1" applyBorder="1" applyAlignment="1">
      <alignment horizontal="center"/>
    </xf>
    <xf numFmtId="0" fontId="9" fillId="16" borderId="51" xfId="0" applyFont="1" applyFill="1" applyBorder="1" applyAlignment="1">
      <alignment horizontal="center"/>
    </xf>
    <xf numFmtId="0" fontId="9" fillId="7" borderId="67" xfId="0" applyFont="1" applyFill="1" applyBorder="1" applyAlignment="1">
      <alignment horizontal="center" wrapText="1"/>
    </xf>
    <xf numFmtId="0" fontId="9" fillId="7" borderId="65" xfId="0" applyFont="1" applyFill="1" applyBorder="1" applyAlignment="1">
      <alignment horizontal="center" wrapText="1"/>
    </xf>
    <xf numFmtId="165" fontId="9" fillId="2" borderId="36" xfId="0" applyNumberFormat="1" applyFont="1" applyFill="1" applyBorder="1" applyAlignment="1">
      <alignment horizontal="center"/>
    </xf>
    <xf numFmtId="165" fontId="9" fillId="2" borderId="19" xfId="0" applyNumberFormat="1" applyFont="1" applyFill="1" applyBorder="1" applyAlignment="1">
      <alignment horizontal="center"/>
    </xf>
    <xf numFmtId="0" fontId="25" fillId="0" borderId="1" xfId="0" applyFont="1" applyBorder="1"/>
    <xf numFmtId="0" fontId="25" fillId="0" borderId="3" xfId="0" applyFont="1" applyBorder="1"/>
    <xf numFmtId="2" fontId="13" fillId="7" borderId="30" xfId="0" applyNumberFormat="1" applyFont="1" applyFill="1" applyBorder="1" applyAlignment="1">
      <alignment horizontal="center" wrapText="1"/>
    </xf>
    <xf numFmtId="0" fontId="25" fillId="0" borderId="5" xfId="0" applyFont="1" applyBorder="1"/>
    <xf numFmtId="0" fontId="25" fillId="0" borderId="6" xfId="0" applyFont="1" applyBorder="1"/>
    <xf numFmtId="0" fontId="9" fillId="14" borderId="0" xfId="0" applyFont="1" applyFill="1" applyBorder="1" applyAlignment="1">
      <alignment horizontal="center" wrapText="1"/>
    </xf>
    <xf numFmtId="0" fontId="9" fillId="0" borderId="31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left" vertical="center"/>
    </xf>
    <xf numFmtId="0" fontId="13" fillId="0" borderId="29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/>
    </xf>
    <xf numFmtId="3" fontId="9" fillId="2" borderId="67" xfId="0" applyNumberFormat="1" applyFont="1" applyFill="1" applyBorder="1" applyAlignment="1">
      <alignment horizontal="center"/>
    </xf>
    <xf numFmtId="3" fontId="9" fillId="2" borderId="64" xfId="0" applyNumberFormat="1" applyFont="1" applyFill="1" applyBorder="1" applyAlignment="1">
      <alignment horizontal="center"/>
    </xf>
    <xf numFmtId="2" fontId="9" fillId="0" borderId="27" xfId="0" applyNumberFormat="1" applyFont="1" applyBorder="1" applyAlignment="1">
      <alignment horizontal="center" vertical="center"/>
    </xf>
    <xf numFmtId="3" fontId="9" fillId="20" borderId="49" xfId="0" applyNumberFormat="1" applyFont="1" applyFill="1" applyBorder="1" applyAlignment="1">
      <alignment horizontal="center"/>
    </xf>
    <xf numFmtId="0" fontId="13" fillId="5" borderId="27" xfId="0" applyFont="1" applyFill="1" applyBorder="1" applyAlignment="1">
      <alignment horizontal="center" wrapText="1"/>
    </xf>
    <xf numFmtId="0" fontId="9" fillId="7" borderId="35" xfId="0" applyFont="1" applyFill="1" applyBorder="1" applyAlignment="1">
      <alignment horizontal="center"/>
    </xf>
    <xf numFmtId="0" fontId="9" fillId="7" borderId="36" xfId="0" applyFont="1" applyFill="1" applyBorder="1" applyAlignment="1">
      <alignment horizontal="center"/>
    </xf>
    <xf numFmtId="0" fontId="9" fillId="0" borderId="56" xfId="0" applyFont="1" applyFill="1" applyBorder="1" applyAlignment="1">
      <alignment horizontal="center"/>
    </xf>
    <xf numFmtId="165" fontId="9" fillId="0" borderId="25" xfId="0" applyNumberFormat="1" applyFont="1" applyFill="1" applyBorder="1" applyAlignment="1">
      <alignment horizontal="center"/>
    </xf>
    <xf numFmtId="49" fontId="18" fillId="5" borderId="7" xfId="0" applyNumberFormat="1" applyFont="1" applyFill="1" applyBorder="1" applyAlignment="1">
      <alignment horizontal="center"/>
    </xf>
    <xf numFmtId="49" fontId="18" fillId="5" borderId="40" xfId="0" applyNumberFormat="1" applyFont="1" applyFill="1" applyBorder="1" applyAlignment="1">
      <alignment horizontal="center"/>
    </xf>
    <xf numFmtId="0" fontId="9" fillId="0" borderId="69" xfId="0" applyFont="1" applyFill="1" applyBorder="1" applyAlignment="1">
      <alignment horizontal="right"/>
    </xf>
    <xf numFmtId="0" fontId="30" fillId="0" borderId="49" xfId="0" applyFont="1" applyBorder="1" applyAlignment="1">
      <alignment horizontal="center"/>
    </xf>
    <xf numFmtId="0" fontId="30" fillId="0" borderId="60" xfId="0" applyFont="1" applyBorder="1" applyAlignment="1">
      <alignment horizontal="center"/>
    </xf>
    <xf numFmtId="0" fontId="30" fillId="0" borderId="57" xfId="0" applyFont="1" applyBorder="1" applyAlignment="1">
      <alignment horizontal="center"/>
    </xf>
    <xf numFmtId="0" fontId="30" fillId="0" borderId="69" xfId="0" applyFont="1" applyBorder="1" applyAlignment="1">
      <alignment horizontal="center"/>
    </xf>
    <xf numFmtId="1" fontId="9" fillId="0" borderId="49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left"/>
    </xf>
    <xf numFmtId="1" fontId="9" fillId="0" borderId="22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right"/>
    </xf>
    <xf numFmtId="0" fontId="9" fillId="0" borderId="11" xfId="0" applyFont="1" applyFill="1" applyBorder="1" applyAlignment="1">
      <alignment horizontal="center"/>
    </xf>
    <xf numFmtId="1" fontId="9" fillId="0" borderId="76" xfId="0" applyNumberFormat="1" applyFont="1" applyFill="1" applyBorder="1" applyAlignment="1">
      <alignment horizontal="center"/>
    </xf>
    <xf numFmtId="0" fontId="0" fillId="0" borderId="77" xfId="0" applyFont="1" applyBorder="1"/>
    <xf numFmtId="0" fontId="0" fillId="0" borderId="4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" fontId="20" fillId="0" borderId="68" xfId="0" applyNumberFormat="1" applyFont="1" applyFill="1" applyBorder="1" applyAlignment="1">
      <alignment horizontal="center"/>
    </xf>
    <xf numFmtId="3" fontId="20" fillId="0" borderId="19" xfId="0" applyNumberFormat="1" applyFont="1" applyFill="1" applyBorder="1" applyAlignment="1">
      <alignment horizontal="center"/>
    </xf>
    <xf numFmtId="1" fontId="9" fillId="0" borderId="56" xfId="0" applyNumberFormat="1" applyFont="1" applyFill="1" applyBorder="1" applyAlignment="1">
      <alignment horizontal="center"/>
    </xf>
    <xf numFmtId="1" fontId="9" fillId="0" borderId="8" xfId="0" applyNumberFormat="1" applyFont="1" applyFill="1" applyBorder="1" applyAlignment="1">
      <alignment horizontal="center"/>
    </xf>
    <xf numFmtId="0" fontId="0" fillId="0" borderId="60" xfId="0" applyBorder="1"/>
    <xf numFmtId="0" fontId="9" fillId="0" borderId="47" xfId="0" applyFont="1" applyFill="1" applyBorder="1" applyAlignment="1">
      <alignment horizontal="center" vertical="center"/>
    </xf>
    <xf numFmtId="1" fontId="9" fillId="0" borderId="52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28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30" xfId="0" applyFont="1" applyBorder="1"/>
    <xf numFmtId="0" fontId="8" fillId="0" borderId="5" xfId="0" applyFont="1" applyBorder="1"/>
    <xf numFmtId="0" fontId="8" fillId="0" borderId="6" xfId="0" applyFont="1" applyBorder="1"/>
    <xf numFmtId="0" fontId="9" fillId="0" borderId="65" xfId="0" applyFont="1" applyFill="1" applyBorder="1" applyAlignment="1">
      <alignment horizontal="center" vertical="center"/>
    </xf>
    <xf numFmtId="0" fontId="9" fillId="0" borderId="85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3" fontId="9" fillId="0" borderId="30" xfId="0" applyNumberFormat="1" applyFont="1" applyFill="1" applyBorder="1" applyAlignment="1">
      <alignment horizontal="center"/>
    </xf>
    <xf numFmtId="3" fontId="9" fillId="0" borderId="78" xfId="0" applyNumberFormat="1" applyFont="1" applyFill="1" applyBorder="1" applyAlignment="1">
      <alignment horizontal="center"/>
    </xf>
    <xf numFmtId="166" fontId="20" fillId="0" borderId="27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1" fontId="9" fillId="11" borderId="21" xfId="0" applyNumberFormat="1" applyFont="1" applyFill="1" applyBorder="1" applyAlignment="1">
      <alignment horizontal="center"/>
    </xf>
    <xf numFmtId="0" fontId="13" fillId="20" borderId="22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left" vertical="center" wrapText="1"/>
    </xf>
    <xf numFmtId="0" fontId="9" fillId="14" borderId="26" xfId="0" applyFont="1" applyFill="1" applyBorder="1" applyAlignment="1">
      <alignment horizontal="center" wrapText="1"/>
    </xf>
    <xf numFmtId="2" fontId="13" fillId="7" borderId="51" xfId="0" applyNumberFormat="1" applyFont="1" applyFill="1" applyBorder="1" applyAlignment="1">
      <alignment horizontal="center" wrapText="1"/>
    </xf>
    <xf numFmtId="2" fontId="13" fillId="7" borderId="56" xfId="0" applyNumberFormat="1" applyFont="1" applyFill="1" applyBorder="1" applyAlignment="1">
      <alignment horizontal="center" wrapText="1"/>
    </xf>
    <xf numFmtId="2" fontId="13" fillId="7" borderId="66" xfId="0" applyNumberFormat="1" applyFont="1" applyFill="1" applyBorder="1" applyAlignment="1">
      <alignment horizontal="center" wrapText="1"/>
    </xf>
    <xf numFmtId="0" fontId="9" fillId="0" borderId="66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3" fillId="0" borderId="47" xfId="0" applyFont="1" applyFill="1" applyBorder="1" applyAlignment="1">
      <alignment vertic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31" fillId="0" borderId="57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left" vertical="center" wrapText="1"/>
    </xf>
    <xf numFmtId="0" fontId="9" fillId="0" borderId="6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" fontId="9" fillId="0" borderId="22" xfId="0" applyNumberFormat="1" applyFont="1" applyBorder="1" applyAlignment="1">
      <alignment horizontal="center"/>
    </xf>
    <xf numFmtId="1" fontId="9" fillId="0" borderId="76" xfId="0" applyNumberFormat="1" applyFont="1" applyBorder="1" applyAlignment="1">
      <alignment horizontal="center"/>
    </xf>
    <xf numFmtId="0" fontId="9" fillId="14" borderId="38" xfId="0" applyFont="1" applyFill="1" applyBorder="1" applyAlignment="1">
      <alignment horizontal="left"/>
    </xf>
    <xf numFmtId="2" fontId="9" fillId="14" borderId="21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4" borderId="38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>
      <alignment horizontal="center"/>
    </xf>
    <xf numFmtId="0" fontId="13" fillId="20" borderId="22" xfId="0" applyFont="1" applyFill="1" applyBorder="1" applyAlignment="1">
      <alignment horizontal="left" vertical="center"/>
    </xf>
    <xf numFmtId="3" fontId="9" fillId="13" borderId="0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left" vertical="top"/>
    </xf>
    <xf numFmtId="0" fontId="8" fillId="0" borderId="0" xfId="0" applyFont="1" applyFill="1" applyAlignment="1">
      <alignment horizontal="right" vertical="top"/>
    </xf>
    <xf numFmtId="0" fontId="54" fillId="0" borderId="0" xfId="0" applyFont="1" applyFill="1"/>
    <xf numFmtId="0" fontId="55" fillId="0" borderId="0" xfId="0" applyFont="1" applyFill="1" applyAlignment="1">
      <alignment horizontal="right" vertical="top"/>
    </xf>
    <xf numFmtId="165" fontId="9" fillId="2" borderId="0" xfId="0" applyNumberFormat="1" applyFont="1" applyFill="1" applyBorder="1" applyAlignment="1">
      <alignment horizontal="center"/>
    </xf>
    <xf numFmtId="0" fontId="9" fillId="0" borderId="38" xfId="0" applyFont="1" applyFill="1" applyBorder="1" applyAlignment="1">
      <alignment horizontal="left" vertical="top"/>
    </xf>
    <xf numFmtId="0" fontId="54" fillId="0" borderId="0" xfId="0" applyFont="1" applyFill="1" applyAlignment="1">
      <alignment horizontal="right" vertical="top"/>
    </xf>
    <xf numFmtId="3" fontId="9" fillId="0" borderId="2" xfId="0" applyNumberFormat="1" applyFont="1" applyBorder="1" applyAlignment="1">
      <alignment horizontal="center"/>
    </xf>
    <xf numFmtId="3" fontId="9" fillId="0" borderId="38" xfId="0" applyNumberFormat="1" applyFont="1" applyBorder="1" applyAlignment="1">
      <alignment horizontal="center"/>
    </xf>
    <xf numFmtId="0" fontId="32" fillId="0" borderId="21" xfId="0" applyNumberFormat="1" applyFont="1" applyBorder="1" applyAlignment="1">
      <alignment horizontal="center"/>
    </xf>
    <xf numFmtId="0" fontId="9" fillId="0" borderId="40" xfId="0" applyFont="1" applyFill="1" applyBorder="1" applyAlignment="1">
      <alignment horizontal="left" vertical="top"/>
    </xf>
    <xf numFmtId="2" fontId="9" fillId="0" borderId="4" xfId="0" applyNumberFormat="1" applyFont="1" applyBorder="1" applyAlignment="1">
      <alignment horizontal="center"/>
    </xf>
    <xf numFmtId="0" fontId="9" fillId="0" borderId="39" xfId="0" applyFont="1" applyFill="1" applyBorder="1" applyAlignment="1">
      <alignment horizontal="right" vertical="top"/>
    </xf>
    <xf numFmtId="0" fontId="9" fillId="0" borderId="2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9" fillId="0" borderId="4" xfId="0" applyNumberFormat="1" applyFont="1" applyBorder="1" applyAlignment="1">
      <alignment horizontal="center"/>
    </xf>
    <xf numFmtId="0" fontId="9" fillId="0" borderId="38" xfId="0" applyFont="1" applyFill="1" applyBorder="1" applyAlignment="1">
      <alignment horizontal="right" vertical="top"/>
    </xf>
    <xf numFmtId="0" fontId="30" fillId="0" borderId="0" xfId="0" applyFont="1"/>
    <xf numFmtId="10" fontId="30" fillId="0" borderId="0" xfId="0" applyNumberFormat="1" applyFont="1" applyAlignment="1">
      <alignment horizontal="center" vertical="top"/>
    </xf>
    <xf numFmtId="10" fontId="30" fillId="0" borderId="0" xfId="0" applyNumberFormat="1" applyFont="1" applyFill="1" applyAlignment="1">
      <alignment horizontal="center" vertical="top"/>
    </xf>
    <xf numFmtId="10" fontId="54" fillId="0" borderId="0" xfId="0" applyNumberFormat="1" applyFont="1" applyFill="1" applyAlignment="1">
      <alignment horizontal="center" vertical="top"/>
    </xf>
    <xf numFmtId="3" fontId="54" fillId="0" borderId="0" xfId="0" applyNumberFormat="1" applyFont="1" applyFill="1" applyAlignment="1">
      <alignment horizontal="center" vertical="top"/>
    </xf>
    <xf numFmtId="0" fontId="9" fillId="11" borderId="27" xfId="0" applyFont="1" applyFill="1" applyBorder="1" applyAlignment="1">
      <alignment horizontal="center"/>
    </xf>
    <xf numFmtId="0" fontId="9" fillId="11" borderId="32" xfId="0" applyFont="1" applyFill="1" applyBorder="1" applyAlignment="1">
      <alignment horizontal="center"/>
    </xf>
    <xf numFmtId="0" fontId="9" fillId="11" borderId="40" xfId="0" applyFont="1" applyFill="1" applyBorder="1" applyAlignment="1">
      <alignment horizontal="center"/>
    </xf>
    <xf numFmtId="0" fontId="9" fillId="11" borderId="26" xfId="0" applyFont="1" applyFill="1" applyBorder="1" applyAlignment="1">
      <alignment horizontal="center"/>
    </xf>
    <xf numFmtId="0" fontId="9" fillId="11" borderId="21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left"/>
    </xf>
    <xf numFmtId="0" fontId="9" fillId="11" borderId="37" xfId="0" applyFont="1" applyFill="1" applyBorder="1" applyAlignment="1">
      <alignment horizontal="center"/>
    </xf>
    <xf numFmtId="3" fontId="9" fillId="11" borderId="31" xfId="0" applyNumberFormat="1" applyFont="1" applyFill="1" applyBorder="1" applyAlignment="1">
      <alignment horizontal="center"/>
    </xf>
    <xf numFmtId="3" fontId="9" fillId="11" borderId="3" xfId="0" applyNumberFormat="1" applyFont="1" applyFill="1" applyBorder="1" applyAlignment="1">
      <alignment horizontal="center"/>
    </xf>
    <xf numFmtId="3" fontId="9" fillId="11" borderId="25" xfId="0" applyNumberFormat="1" applyFont="1" applyFill="1" applyBorder="1" applyAlignment="1">
      <alignment horizontal="center"/>
    </xf>
    <xf numFmtId="0" fontId="9" fillId="11" borderId="38" xfId="0" applyFont="1" applyFill="1" applyBorder="1" applyAlignment="1">
      <alignment horizontal="left"/>
    </xf>
    <xf numFmtId="0" fontId="13" fillId="11" borderId="21" xfId="0" applyFont="1" applyFill="1" applyBorder="1" applyAlignment="1">
      <alignment horizontal="center"/>
    </xf>
    <xf numFmtId="0" fontId="13" fillId="11" borderId="4" xfId="0" applyFont="1" applyFill="1" applyBorder="1" applyAlignment="1">
      <alignment horizontal="center"/>
    </xf>
    <xf numFmtId="2" fontId="9" fillId="11" borderId="21" xfId="0" applyNumberFormat="1" applyFont="1" applyFill="1" applyBorder="1" applyAlignment="1">
      <alignment horizontal="center"/>
    </xf>
    <xf numFmtId="0" fontId="9" fillId="11" borderId="29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38" xfId="0" applyFont="1" applyFill="1" applyBorder="1" applyAlignment="1">
      <alignment horizontal="right"/>
    </xf>
    <xf numFmtId="0" fontId="9" fillId="11" borderId="30" xfId="0" applyFont="1" applyFill="1" applyBorder="1" applyAlignment="1">
      <alignment horizontal="left" vertical="center"/>
    </xf>
    <xf numFmtId="3" fontId="9" fillId="11" borderId="32" xfId="0" applyNumberFormat="1" applyFont="1" applyFill="1" applyBorder="1" applyAlignment="1">
      <alignment horizontal="center"/>
    </xf>
    <xf numFmtId="3" fontId="9" fillId="11" borderId="27" xfId="0" applyNumberFormat="1" applyFont="1" applyFill="1" applyBorder="1" applyAlignment="1">
      <alignment horizontal="center"/>
    </xf>
    <xf numFmtId="0" fontId="9" fillId="11" borderId="25" xfId="0" applyFont="1" applyFill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66" xfId="0" applyFont="1" applyFill="1" applyBorder="1" applyAlignment="1">
      <alignment horizontal="left" vertical="center"/>
    </xf>
    <xf numFmtId="0" fontId="20" fillId="0" borderId="78" xfId="0" applyFont="1" applyFill="1" applyBorder="1" applyAlignment="1">
      <alignment horizontal="center"/>
    </xf>
    <xf numFmtId="0" fontId="20" fillId="0" borderId="36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167" fontId="20" fillId="0" borderId="39" xfId="0" applyNumberFormat="1" applyFont="1" applyFill="1" applyBorder="1" applyAlignment="1">
      <alignment horizontal="center"/>
    </xf>
    <xf numFmtId="0" fontId="9" fillId="0" borderId="56" xfId="0" applyFont="1" applyFill="1" applyBorder="1" applyAlignment="1">
      <alignment horizontal="center"/>
    </xf>
    <xf numFmtId="3" fontId="26" fillId="0" borderId="28" xfId="0" applyNumberFormat="1" applyFont="1" applyFill="1" applyBorder="1" applyAlignment="1">
      <alignment horizontal="center"/>
    </xf>
    <xf numFmtId="167" fontId="20" fillId="0" borderId="56" xfId="0" applyNumberFormat="1" applyFont="1" applyFill="1" applyBorder="1" applyAlignment="1">
      <alignment horizontal="center"/>
    </xf>
    <xf numFmtId="167" fontId="20" fillId="0" borderId="68" xfId="0" applyNumberFormat="1" applyFont="1" applyFill="1" applyBorder="1" applyAlignment="1">
      <alignment horizontal="center"/>
    </xf>
    <xf numFmtId="0" fontId="20" fillId="0" borderId="66" xfId="0" applyFont="1" applyFill="1" applyBorder="1" applyAlignment="1">
      <alignment horizontal="center"/>
    </xf>
    <xf numFmtId="1" fontId="21" fillId="7" borderId="50" xfId="0" applyNumberFormat="1" applyFont="1" applyFill="1" applyBorder="1" applyAlignment="1">
      <alignment horizontal="center"/>
    </xf>
    <xf numFmtId="1" fontId="21" fillId="7" borderId="46" xfId="0" applyNumberFormat="1" applyFont="1" applyFill="1" applyBorder="1" applyAlignment="1">
      <alignment horizontal="center"/>
    </xf>
    <xf numFmtId="1" fontId="21" fillId="14" borderId="46" xfId="0" applyNumberFormat="1" applyFont="1" applyFill="1" applyBorder="1" applyAlignment="1">
      <alignment horizontal="center"/>
    </xf>
    <xf numFmtId="1" fontId="21" fillId="7" borderId="58" xfId="0" applyNumberFormat="1" applyFont="1" applyFill="1" applyBorder="1" applyAlignment="1">
      <alignment horizontal="center"/>
    </xf>
    <xf numFmtId="167" fontId="20" fillId="0" borderId="28" xfId="0" applyNumberFormat="1" applyFont="1" applyFill="1" applyBorder="1" applyAlignment="1">
      <alignment horizontal="center"/>
    </xf>
    <xf numFmtId="167" fontId="20" fillId="0" borderId="29" xfId="0" applyNumberFormat="1" applyFont="1" applyFill="1" applyBorder="1" applyAlignment="1">
      <alignment horizontal="center"/>
    </xf>
    <xf numFmtId="3" fontId="20" fillId="0" borderId="30" xfId="0" applyNumberFormat="1" applyFont="1" applyBorder="1" applyAlignment="1">
      <alignment horizontal="center"/>
    </xf>
    <xf numFmtId="0" fontId="9" fillId="0" borderId="43" xfId="0" applyNumberFormat="1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3" fontId="9" fillId="0" borderId="69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2" fontId="13" fillId="7" borderId="22" xfId="0" applyNumberFormat="1" applyFont="1" applyFill="1" applyBorder="1" applyAlignment="1">
      <alignment horizontal="center" wrapText="1"/>
    </xf>
    <xf numFmtId="0" fontId="13" fillId="0" borderId="78" xfId="0" applyFont="1" applyFill="1" applyBorder="1" applyAlignment="1">
      <alignment horizontal="center"/>
    </xf>
    <xf numFmtId="4" fontId="9" fillId="0" borderId="41" xfId="0" applyNumberFormat="1" applyFont="1" applyFill="1" applyBorder="1" applyAlignment="1">
      <alignment horizontal="center"/>
    </xf>
    <xf numFmtId="0" fontId="9" fillId="0" borderId="85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3" fontId="9" fillId="0" borderId="47" xfId="0" applyNumberFormat="1" applyFont="1" applyBorder="1" applyAlignment="1">
      <alignment horizontal="center"/>
    </xf>
    <xf numFmtId="3" fontId="9" fillId="0" borderId="24" xfId="0" applyNumberFormat="1" applyFont="1" applyBorder="1" applyAlignment="1">
      <alignment horizontal="center"/>
    </xf>
    <xf numFmtId="3" fontId="9" fillId="0" borderId="18" xfId="0" applyNumberFormat="1" applyFont="1" applyBorder="1" applyAlignment="1">
      <alignment horizontal="center"/>
    </xf>
    <xf numFmtId="1" fontId="9" fillId="7" borderId="52" xfId="0" applyNumberFormat="1" applyFont="1" applyFill="1" applyBorder="1" applyAlignment="1">
      <alignment horizontal="center" wrapText="1"/>
    </xf>
    <xf numFmtId="2" fontId="9" fillId="7" borderId="47" xfId="0" applyNumberFormat="1" applyFont="1" applyFill="1" applyBorder="1" applyAlignment="1">
      <alignment horizontal="center" wrapText="1"/>
    </xf>
    <xf numFmtId="0" fontId="9" fillId="7" borderId="24" xfId="0" applyFont="1" applyFill="1" applyBorder="1" applyAlignment="1">
      <alignment horizontal="center" wrapText="1"/>
    </xf>
    <xf numFmtId="0" fontId="9" fillId="7" borderId="18" xfId="0" applyFont="1" applyFill="1" applyBorder="1" applyAlignment="1">
      <alignment horizontal="center" wrapText="1"/>
    </xf>
    <xf numFmtId="1" fontId="5" fillId="0" borderId="49" xfId="0" applyNumberFormat="1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0" fontId="13" fillId="0" borderId="48" xfId="0" applyFont="1" applyFill="1" applyBorder="1" applyAlignment="1">
      <alignment horizontal="center"/>
    </xf>
    <xf numFmtId="0" fontId="13" fillId="0" borderId="48" xfId="0" applyFont="1" applyFill="1" applyBorder="1" applyAlignment="1">
      <alignment horizontal="left"/>
    </xf>
    <xf numFmtId="169" fontId="9" fillId="5" borderId="28" xfId="0" applyNumberFormat="1" applyFont="1" applyFill="1" applyBorder="1" applyAlignment="1">
      <alignment horizontal="center"/>
    </xf>
    <xf numFmtId="169" fontId="9" fillId="5" borderId="1" xfId="0" applyNumberFormat="1" applyFont="1" applyFill="1" applyBorder="1" applyAlignment="1">
      <alignment horizontal="center"/>
    </xf>
    <xf numFmtId="169" fontId="9" fillId="5" borderId="7" xfId="0" applyNumberFormat="1" applyFont="1" applyFill="1" applyBorder="1" applyAlignment="1">
      <alignment horizontal="center"/>
    </xf>
    <xf numFmtId="169" fontId="23" fillId="5" borderId="25" xfId="0" applyNumberFormat="1" applyFont="1" applyFill="1" applyBorder="1" applyAlignment="1">
      <alignment horizontal="center"/>
    </xf>
    <xf numFmtId="169" fontId="9" fillId="5" borderId="30" xfId="0" applyNumberFormat="1" applyFont="1" applyFill="1" applyBorder="1" applyAlignment="1">
      <alignment horizontal="center"/>
    </xf>
    <xf numFmtId="169" fontId="9" fillId="5" borderId="5" xfId="0" applyNumberFormat="1" applyFont="1" applyFill="1" applyBorder="1" applyAlignment="1">
      <alignment horizontal="center"/>
    </xf>
    <xf numFmtId="169" fontId="9" fillId="5" borderId="40" xfId="0" applyNumberFormat="1" applyFont="1" applyFill="1" applyBorder="1" applyAlignment="1">
      <alignment horizontal="center"/>
    </xf>
    <xf numFmtId="169" fontId="23" fillId="5" borderId="27" xfId="0" applyNumberFormat="1" applyFont="1" applyFill="1" applyBorder="1" applyAlignment="1">
      <alignment horizontal="center"/>
    </xf>
    <xf numFmtId="3" fontId="9" fillId="0" borderId="67" xfId="0" applyNumberFormat="1" applyFont="1" applyFill="1" applyBorder="1" applyAlignment="1">
      <alignment horizontal="center"/>
    </xf>
    <xf numFmtId="3" fontId="9" fillId="0" borderId="54" xfId="0" applyNumberFormat="1" applyFont="1" applyFill="1" applyBorder="1" applyAlignment="1">
      <alignment horizontal="center"/>
    </xf>
    <xf numFmtId="3" fontId="9" fillId="0" borderId="9" xfId="0" applyNumberFormat="1" applyFont="1" applyFill="1" applyBorder="1" applyAlignment="1">
      <alignment horizontal="center"/>
    </xf>
    <xf numFmtId="3" fontId="9" fillId="0" borderId="48" xfId="0" applyNumberFormat="1" applyFont="1" applyBorder="1" applyAlignment="1">
      <alignment horizontal="center"/>
    </xf>
    <xf numFmtId="2" fontId="9" fillId="0" borderId="74" xfId="0" applyNumberFormat="1" applyFont="1" applyFill="1" applyBorder="1" applyAlignment="1">
      <alignment horizontal="center"/>
    </xf>
    <xf numFmtId="0" fontId="9" fillId="0" borderId="76" xfId="0" applyNumberFormat="1" applyFont="1" applyFill="1" applyBorder="1" applyAlignment="1">
      <alignment horizontal="center" vertical="center"/>
    </xf>
    <xf numFmtId="0" fontId="9" fillId="0" borderId="61" xfId="0" applyNumberFormat="1" applyFont="1" applyFill="1" applyBorder="1" applyAlignment="1">
      <alignment horizontal="center" vertical="center"/>
    </xf>
    <xf numFmtId="0" fontId="9" fillId="0" borderId="45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0" fillId="0" borderId="49" xfId="0" applyBorder="1"/>
    <xf numFmtId="0" fontId="0" fillId="0" borderId="59" xfId="0" applyBorder="1"/>
    <xf numFmtId="3" fontId="9" fillId="0" borderId="64" xfId="0" applyNumberFormat="1" applyFont="1" applyFill="1" applyBorder="1" applyAlignment="1">
      <alignment horizontal="center"/>
    </xf>
    <xf numFmtId="0" fontId="9" fillId="0" borderId="76" xfId="0" applyNumberFormat="1" applyFont="1" applyBorder="1" applyAlignment="1">
      <alignment horizontal="center" vertical="center"/>
    </xf>
    <xf numFmtId="0" fontId="9" fillId="0" borderId="6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2" fontId="23" fillId="0" borderId="49" xfId="0" applyNumberFormat="1" applyFont="1" applyBorder="1" applyAlignment="1">
      <alignment horizontal="center" vertical="center"/>
    </xf>
    <xf numFmtId="2" fontId="9" fillId="0" borderId="54" xfId="0" applyNumberFormat="1" applyFont="1" applyBorder="1" applyAlignment="1">
      <alignment horizontal="center" vertical="center"/>
    </xf>
    <xf numFmtId="0" fontId="9" fillId="0" borderId="47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169" fontId="9" fillId="5" borderId="33" xfId="0" applyNumberFormat="1" applyFont="1" applyFill="1" applyBorder="1" applyAlignment="1">
      <alignment horizontal="center"/>
    </xf>
    <xf numFmtId="169" fontId="9" fillId="5" borderId="71" xfId="0" applyNumberFormat="1" applyFont="1" applyFill="1" applyBorder="1" applyAlignment="1">
      <alignment horizontal="center"/>
    </xf>
    <xf numFmtId="169" fontId="9" fillId="5" borderId="32" xfId="0" applyNumberFormat="1" applyFont="1" applyFill="1" applyBorder="1" applyAlignment="1">
      <alignment horizontal="center"/>
    </xf>
    <xf numFmtId="169" fontId="9" fillId="5" borderId="25" xfId="0" applyNumberFormat="1" applyFont="1" applyFill="1" applyBorder="1" applyAlignment="1">
      <alignment horizontal="center"/>
    </xf>
    <xf numFmtId="169" fontId="9" fillId="5" borderId="27" xfId="0" applyNumberFormat="1" applyFont="1" applyFill="1" applyBorder="1" applyAlignment="1">
      <alignment horizontal="center"/>
    </xf>
    <xf numFmtId="165" fontId="15" fillId="0" borderId="25" xfId="0" applyNumberFormat="1" applyFont="1" applyBorder="1" applyAlignment="1">
      <alignment horizontal="center"/>
    </xf>
    <xf numFmtId="165" fontId="15" fillId="0" borderId="27" xfId="0" applyNumberFormat="1" applyFont="1" applyBorder="1" applyAlignment="1">
      <alignment horizontal="center"/>
    </xf>
    <xf numFmtId="0" fontId="0" fillId="0" borderId="77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3" fontId="9" fillId="0" borderId="57" xfId="0" applyNumberFormat="1" applyFont="1" applyFill="1" applyBorder="1" applyAlignment="1">
      <alignment horizontal="center"/>
    </xf>
    <xf numFmtId="3" fontId="9" fillId="0" borderId="59" xfId="0" applyNumberFormat="1" applyFont="1" applyFill="1" applyBorder="1" applyAlignment="1">
      <alignment horizontal="center"/>
    </xf>
    <xf numFmtId="165" fontId="9" fillId="0" borderId="33" xfId="0" applyNumberFormat="1" applyFont="1" applyFill="1" applyBorder="1" applyAlignment="1">
      <alignment horizontal="center"/>
    </xf>
    <xf numFmtId="165" fontId="9" fillId="0" borderId="34" xfId="0" applyNumberFormat="1" applyFont="1" applyFill="1" applyBorder="1" applyAlignment="1">
      <alignment horizontal="center"/>
    </xf>
    <xf numFmtId="165" fontId="9" fillId="0" borderId="39" xfId="0" applyNumberFormat="1" applyFont="1" applyFill="1" applyBorder="1" applyAlignment="1">
      <alignment horizontal="center"/>
    </xf>
    <xf numFmtId="165" fontId="15" fillId="0" borderId="37" xfId="0" applyNumberFormat="1" applyFont="1" applyFill="1" applyBorder="1" applyAlignment="1">
      <alignment horizontal="center"/>
    </xf>
    <xf numFmtId="0" fontId="0" fillId="0" borderId="61" xfId="0" applyBorder="1"/>
    <xf numFmtId="0" fontId="9" fillId="0" borderId="77" xfId="0" applyFont="1" applyFill="1" applyBorder="1" applyAlignment="1">
      <alignment horizontal="center" vertical="center"/>
    </xf>
    <xf numFmtId="3" fontId="9" fillId="0" borderId="49" xfId="0" applyNumberFormat="1" applyFont="1" applyFill="1" applyBorder="1" applyAlignment="1">
      <alignment horizontal="center"/>
    </xf>
    <xf numFmtId="0" fontId="9" fillId="0" borderId="47" xfId="0" applyFont="1" applyFill="1" applyBorder="1" applyAlignment="1">
      <alignment horizontal="left" vertical="center"/>
    </xf>
    <xf numFmtId="0" fontId="20" fillId="0" borderId="77" xfId="0" applyFont="1" applyFill="1" applyBorder="1" applyAlignment="1">
      <alignment horizontal="left"/>
    </xf>
    <xf numFmtId="0" fontId="20" fillId="0" borderId="45" xfId="0" applyFont="1" applyFill="1" applyBorder="1"/>
    <xf numFmtId="0" fontId="20" fillId="0" borderId="11" xfId="0" applyFont="1" applyFill="1" applyBorder="1" applyAlignment="1">
      <alignment horizontal="right"/>
    </xf>
    <xf numFmtId="2" fontId="20" fillId="0" borderId="73" xfId="0" applyNumberFormat="1" applyFont="1" applyFill="1" applyBorder="1" applyAlignment="1">
      <alignment horizontal="center"/>
    </xf>
    <xf numFmtId="2" fontId="20" fillId="11" borderId="73" xfId="0" applyNumberFormat="1" applyFont="1" applyFill="1" applyBorder="1" applyAlignment="1">
      <alignment horizontal="center"/>
    </xf>
    <xf numFmtId="2" fontId="20" fillId="11" borderId="61" xfId="0" applyNumberFormat="1" applyFont="1" applyFill="1" applyBorder="1" applyAlignment="1">
      <alignment horizontal="center"/>
    </xf>
    <xf numFmtId="2" fontId="20" fillId="0" borderId="45" xfId="0" applyNumberFormat="1" applyFont="1" applyFill="1" applyBorder="1" applyAlignment="1">
      <alignment horizontal="center"/>
    </xf>
    <xf numFmtId="2" fontId="20" fillId="11" borderId="45" xfId="0" applyNumberFormat="1" applyFont="1" applyFill="1" applyBorder="1" applyAlignment="1">
      <alignment horizontal="center"/>
    </xf>
    <xf numFmtId="2" fontId="20" fillId="0" borderId="11" xfId="0" applyNumberFormat="1" applyFont="1" applyFill="1" applyBorder="1" applyAlignment="1">
      <alignment horizontal="center"/>
    </xf>
    <xf numFmtId="1" fontId="20" fillId="0" borderId="73" xfId="0" applyNumberFormat="1" applyFont="1" applyFill="1" applyBorder="1" applyAlignment="1">
      <alignment horizontal="center"/>
    </xf>
    <xf numFmtId="0" fontId="0" fillId="0" borderId="61" xfId="0" applyFont="1" applyBorder="1"/>
    <xf numFmtId="0" fontId="20" fillId="0" borderId="60" xfId="0" applyFont="1" applyFill="1" applyBorder="1" applyAlignment="1">
      <alignment horizontal="left"/>
    </xf>
    <xf numFmtId="0" fontId="20" fillId="0" borderId="57" xfId="0" applyFont="1" applyFill="1" applyBorder="1"/>
    <xf numFmtId="0" fontId="20" fillId="0" borderId="69" xfId="0" applyFont="1" applyFill="1" applyBorder="1" applyAlignment="1">
      <alignment horizontal="right"/>
    </xf>
    <xf numFmtId="167" fontId="20" fillId="0" borderId="16" xfId="0" applyNumberFormat="1" applyFont="1" applyFill="1" applyBorder="1" applyAlignment="1">
      <alignment horizontal="center"/>
    </xf>
    <xf numFmtId="167" fontId="20" fillId="11" borderId="16" xfId="0" applyNumberFormat="1" applyFont="1" applyFill="1" applyBorder="1" applyAlignment="1">
      <alignment horizontal="center"/>
    </xf>
    <xf numFmtId="167" fontId="20" fillId="11" borderId="54" xfId="0" applyNumberFormat="1" applyFont="1" applyFill="1" applyBorder="1" applyAlignment="1">
      <alignment horizontal="center"/>
    </xf>
    <xf numFmtId="167" fontId="20" fillId="0" borderId="57" xfId="0" applyNumberFormat="1" applyFont="1" applyFill="1" applyBorder="1" applyAlignment="1">
      <alignment horizontal="center"/>
    </xf>
    <xf numFmtId="167" fontId="20" fillId="11" borderId="57" xfId="0" applyNumberFormat="1" applyFont="1" applyFill="1" applyBorder="1" applyAlignment="1">
      <alignment horizontal="center"/>
    </xf>
    <xf numFmtId="167" fontId="20" fillId="0" borderId="69" xfId="0" applyNumberFormat="1" applyFont="1" applyFill="1" applyBorder="1" applyAlignment="1">
      <alignment horizontal="center"/>
    </xf>
    <xf numFmtId="1" fontId="20" fillId="0" borderId="16" xfId="0" applyNumberFormat="1" applyFont="1" applyFill="1" applyBorder="1" applyAlignment="1">
      <alignment horizontal="center"/>
    </xf>
    <xf numFmtId="0" fontId="0" fillId="0" borderId="54" xfId="0" applyFont="1" applyBorder="1"/>
    <xf numFmtId="0" fontId="20" fillId="0" borderId="47" xfId="0" applyFont="1" applyFill="1" applyBorder="1" applyAlignment="1">
      <alignment horizontal="left"/>
    </xf>
    <xf numFmtId="0" fontId="20" fillId="0" borderId="24" xfId="0" applyFont="1" applyFill="1" applyBorder="1"/>
    <xf numFmtId="0" fontId="20" fillId="0" borderId="18" xfId="0" applyFont="1" applyFill="1" applyBorder="1" applyAlignment="1">
      <alignment horizontal="left"/>
    </xf>
    <xf numFmtId="166" fontId="20" fillId="0" borderId="24" xfId="0" applyNumberFormat="1" applyFont="1" applyFill="1" applyBorder="1" applyAlignment="1">
      <alignment horizontal="center"/>
    </xf>
    <xf numFmtId="166" fontId="20" fillId="11" borderId="24" xfId="0" applyNumberFormat="1" applyFont="1" applyFill="1" applyBorder="1" applyAlignment="1">
      <alignment horizontal="center"/>
    </xf>
    <xf numFmtId="166" fontId="20" fillId="0" borderId="18" xfId="0" applyNumberFormat="1" applyFont="1" applyFill="1" applyBorder="1" applyAlignment="1">
      <alignment horizontal="center"/>
    </xf>
    <xf numFmtId="1" fontId="20" fillId="0" borderId="17" xfId="0" applyNumberFormat="1" applyFont="1" applyFill="1" applyBorder="1" applyAlignment="1">
      <alignment horizontal="center"/>
    </xf>
    <xf numFmtId="0" fontId="0" fillId="0" borderId="23" xfId="0" applyFont="1" applyBorder="1"/>
    <xf numFmtId="0" fontId="20" fillId="0" borderId="62" xfId="0" applyFont="1" applyFill="1" applyBorder="1" applyAlignment="1">
      <alignment horizontal="center"/>
    </xf>
    <xf numFmtId="166" fontId="20" fillId="11" borderId="47" xfId="0" applyNumberFormat="1" applyFont="1" applyFill="1" applyBorder="1" applyAlignment="1">
      <alignment horizontal="center"/>
    </xf>
    <xf numFmtId="0" fontId="13" fillId="21" borderId="52" xfId="0" applyFont="1" applyFill="1" applyBorder="1" applyAlignment="1">
      <alignment horizontal="left" vertical="center"/>
    </xf>
    <xf numFmtId="0" fontId="9" fillId="19" borderId="62" xfId="0" applyFont="1" applyFill="1" applyBorder="1" applyAlignment="1">
      <alignment horizontal="center" vertical="center"/>
    </xf>
    <xf numFmtId="0" fontId="9" fillId="19" borderId="22" xfId="0" applyFont="1" applyFill="1" applyBorder="1" applyAlignment="1">
      <alignment horizontal="center"/>
    </xf>
    <xf numFmtId="3" fontId="9" fillId="19" borderId="23" xfId="0" applyNumberFormat="1" applyFont="1" applyFill="1" applyBorder="1" applyAlignment="1">
      <alignment horizontal="center"/>
    </xf>
    <xf numFmtId="3" fontId="9" fillId="19" borderId="24" xfId="0" applyNumberFormat="1" applyFont="1" applyFill="1" applyBorder="1" applyAlignment="1">
      <alignment horizontal="center"/>
    </xf>
    <xf numFmtId="3" fontId="9" fillId="19" borderId="48" xfId="0" applyNumberFormat="1" applyFont="1" applyFill="1" applyBorder="1" applyAlignment="1">
      <alignment horizontal="center"/>
    </xf>
    <xf numFmtId="0" fontId="0" fillId="0" borderId="57" xfId="0" applyFont="1" applyBorder="1"/>
    <xf numFmtId="0" fontId="0" fillId="0" borderId="69" xfId="0" applyFont="1" applyBorder="1"/>
    <xf numFmtId="3" fontId="9" fillId="0" borderId="67" xfId="0" applyNumberFormat="1" applyFont="1" applyBorder="1" applyAlignment="1">
      <alignment horizontal="center"/>
    </xf>
    <xf numFmtId="0" fontId="9" fillId="7" borderId="85" xfId="0" applyFont="1" applyFill="1" applyBorder="1" applyAlignment="1">
      <alignment horizontal="center" wrapText="1"/>
    </xf>
    <xf numFmtId="166" fontId="9" fillId="0" borderId="37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0" fontId="13" fillId="0" borderId="29" xfId="0" applyFont="1" applyFill="1" applyBorder="1" applyAlignment="1">
      <alignment horizontal="left" vertical="center"/>
    </xf>
    <xf numFmtId="0" fontId="13" fillId="0" borderId="28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9" fillId="0" borderId="4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46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3" fontId="9" fillId="0" borderId="76" xfId="0" applyNumberFormat="1" applyFont="1" applyFill="1" applyBorder="1" applyAlignment="1">
      <alignment horizontal="center"/>
    </xf>
    <xf numFmtId="0" fontId="29" fillId="21" borderId="60" xfId="0" applyFont="1" applyFill="1" applyBorder="1" applyAlignment="1">
      <alignment horizontal="left" vertical="center"/>
    </xf>
    <xf numFmtId="0" fontId="29" fillId="21" borderId="57" xfId="0" applyFont="1" applyFill="1" applyBorder="1" applyAlignment="1">
      <alignment horizontal="center" vertical="center"/>
    </xf>
    <xf numFmtId="0" fontId="29" fillId="21" borderId="59" xfId="0" applyFont="1" applyFill="1" applyBorder="1" applyAlignment="1">
      <alignment horizontal="left"/>
    </xf>
    <xf numFmtId="0" fontId="29" fillId="21" borderId="49" xfId="0" applyFont="1" applyFill="1" applyBorder="1" applyAlignment="1">
      <alignment horizontal="center"/>
    </xf>
    <xf numFmtId="3" fontId="29" fillId="21" borderId="54" xfId="0" applyNumberFormat="1" applyFont="1" applyFill="1" applyBorder="1" applyAlignment="1">
      <alignment horizontal="center"/>
    </xf>
    <xf numFmtId="3" fontId="29" fillId="21" borderId="57" xfId="0" applyNumberFormat="1" applyFont="1" applyFill="1" applyBorder="1" applyAlignment="1">
      <alignment horizontal="center"/>
    </xf>
    <xf numFmtId="3" fontId="29" fillId="21" borderId="59" xfId="0" applyNumberFormat="1" applyFont="1" applyFill="1" applyBorder="1" applyAlignment="1">
      <alignment horizontal="center"/>
    </xf>
    <xf numFmtId="3" fontId="29" fillId="21" borderId="49" xfId="0" applyNumberFormat="1" applyFont="1" applyFill="1" applyBorder="1" applyAlignment="1">
      <alignment horizontal="center"/>
    </xf>
    <xf numFmtId="0" fontId="29" fillId="21" borderId="47" xfId="0" applyFont="1" applyFill="1" applyBorder="1" applyAlignment="1">
      <alignment horizontal="left" vertical="center"/>
    </xf>
    <xf numFmtId="0" fontId="29" fillId="21" borderId="24" xfId="0" applyFont="1" applyFill="1" applyBorder="1" applyAlignment="1">
      <alignment horizontal="center" vertical="center"/>
    </xf>
    <xf numFmtId="0" fontId="29" fillId="21" borderId="48" xfId="0" applyFont="1" applyFill="1" applyBorder="1" applyAlignment="1">
      <alignment horizontal="left"/>
    </xf>
    <xf numFmtId="0" fontId="29" fillId="21" borderId="22" xfId="0" applyFont="1" applyFill="1" applyBorder="1" applyAlignment="1">
      <alignment horizontal="center"/>
    </xf>
    <xf numFmtId="3" fontId="29" fillId="21" borderId="23" xfId="0" applyNumberFormat="1" applyFont="1" applyFill="1" applyBorder="1" applyAlignment="1">
      <alignment horizontal="center"/>
    </xf>
    <xf numFmtId="3" fontId="29" fillId="21" borderId="24" xfId="0" applyNumberFormat="1" applyFont="1" applyFill="1" applyBorder="1" applyAlignment="1">
      <alignment horizontal="center"/>
    </xf>
    <xf numFmtId="3" fontId="29" fillId="21" borderId="48" xfId="0" applyNumberFormat="1" applyFont="1" applyFill="1" applyBorder="1" applyAlignment="1">
      <alignment horizontal="center"/>
    </xf>
    <xf numFmtId="3" fontId="29" fillId="21" borderId="22" xfId="0" applyNumberFormat="1" applyFont="1" applyFill="1" applyBorder="1" applyAlignment="1">
      <alignment horizontal="center"/>
    </xf>
    <xf numFmtId="0" fontId="9" fillId="21" borderId="77" xfId="0" applyFont="1" applyFill="1" applyBorder="1" applyAlignment="1">
      <alignment horizontal="left" vertical="center"/>
    </xf>
    <xf numFmtId="0" fontId="9" fillId="21" borderId="45" xfId="0" applyFont="1" applyFill="1" applyBorder="1" applyAlignment="1">
      <alignment horizontal="center" vertical="center"/>
    </xf>
    <xf numFmtId="0" fontId="9" fillId="21" borderId="75" xfId="0" applyFont="1" applyFill="1" applyBorder="1" applyAlignment="1">
      <alignment horizontal="center" vertical="center"/>
    </xf>
    <xf numFmtId="0" fontId="9" fillId="21" borderId="76" xfId="0" applyFont="1" applyFill="1" applyBorder="1" applyAlignment="1">
      <alignment horizontal="center"/>
    </xf>
    <xf numFmtId="3" fontId="9" fillId="21" borderId="61" xfId="0" applyNumberFormat="1" applyFont="1" applyFill="1" applyBorder="1" applyAlignment="1">
      <alignment horizontal="center"/>
    </xf>
    <xf numFmtId="3" fontId="9" fillId="21" borderId="45" xfId="0" applyNumberFormat="1" applyFont="1" applyFill="1" applyBorder="1" applyAlignment="1">
      <alignment horizontal="center"/>
    </xf>
    <xf numFmtId="3" fontId="9" fillId="21" borderId="75" xfId="0" applyNumberFormat="1" applyFont="1" applyFill="1" applyBorder="1" applyAlignment="1">
      <alignment horizontal="center"/>
    </xf>
    <xf numFmtId="3" fontId="9" fillId="21" borderId="76" xfId="0" applyNumberFormat="1" applyFont="1" applyFill="1" applyBorder="1" applyAlignment="1">
      <alignment horizontal="center"/>
    </xf>
    <xf numFmtId="3" fontId="9" fillId="21" borderId="22" xfId="0" applyNumberFormat="1" applyFont="1" applyFill="1" applyBorder="1" applyAlignment="1">
      <alignment horizontal="center"/>
    </xf>
    <xf numFmtId="0" fontId="9" fillId="21" borderId="45" xfId="0" applyFont="1" applyFill="1" applyBorder="1" applyAlignment="1">
      <alignment horizontal="left" vertical="center"/>
    </xf>
    <xf numFmtId="0" fontId="9" fillId="21" borderId="47" xfId="0" applyFont="1" applyFill="1" applyBorder="1" applyAlignment="1">
      <alignment horizontal="left" vertical="center"/>
    </xf>
    <xf numFmtId="0" fontId="9" fillId="21" borderId="24" xfId="0" applyFont="1" applyFill="1" applyBorder="1" applyAlignment="1">
      <alignment horizontal="center" vertical="center"/>
    </xf>
    <xf numFmtId="0" fontId="9" fillId="21" borderId="48" xfId="0" applyFont="1" applyFill="1" applyBorder="1" applyAlignment="1">
      <alignment horizontal="center" vertical="center"/>
    </xf>
    <xf numFmtId="3" fontId="9" fillId="21" borderId="23" xfId="0" applyNumberFormat="1" applyFont="1" applyFill="1" applyBorder="1" applyAlignment="1">
      <alignment horizontal="center"/>
    </xf>
    <xf numFmtId="3" fontId="9" fillId="21" borderId="48" xfId="0" applyNumberFormat="1" applyFont="1" applyFill="1" applyBorder="1" applyAlignment="1">
      <alignment horizontal="center"/>
    </xf>
    <xf numFmtId="0" fontId="9" fillId="21" borderId="20" xfId="0" applyFont="1" applyFill="1" applyBorder="1" applyAlignment="1">
      <alignment horizontal="center" vertical="center"/>
    </xf>
    <xf numFmtId="0" fontId="9" fillId="21" borderId="0" xfId="0" applyFont="1" applyFill="1" applyBorder="1" applyAlignment="1">
      <alignment horizontal="center" vertical="center"/>
    </xf>
    <xf numFmtId="0" fontId="9" fillId="21" borderId="22" xfId="0" applyFont="1" applyFill="1" applyBorder="1" applyAlignment="1">
      <alignment horizontal="center" vertical="center"/>
    </xf>
    <xf numFmtId="0" fontId="9" fillId="21" borderId="56" xfId="0" applyFont="1" applyFill="1" applyBorder="1" applyAlignment="1">
      <alignment horizontal="center" vertical="center"/>
    </xf>
    <xf numFmtId="0" fontId="9" fillId="21" borderId="1" xfId="0" applyFont="1" applyFill="1" applyBorder="1" applyAlignment="1">
      <alignment horizontal="center" vertical="center"/>
    </xf>
    <xf numFmtId="0" fontId="9" fillId="21" borderId="67" xfId="0" applyFont="1" applyFill="1" applyBorder="1" applyAlignment="1">
      <alignment horizontal="center" vertical="center"/>
    </xf>
    <xf numFmtId="0" fontId="9" fillId="21" borderId="25" xfId="0" applyFont="1" applyFill="1" applyBorder="1" applyAlignment="1">
      <alignment horizontal="center"/>
    </xf>
    <xf numFmtId="3" fontId="9" fillId="21" borderId="31" xfId="0" applyNumberFormat="1" applyFont="1" applyFill="1" applyBorder="1" applyAlignment="1">
      <alignment horizontal="center"/>
    </xf>
    <xf numFmtId="3" fontId="9" fillId="21" borderId="1" xfId="0" applyNumberFormat="1" applyFont="1" applyFill="1" applyBorder="1" applyAlignment="1">
      <alignment horizontal="center"/>
    </xf>
    <xf numFmtId="3" fontId="9" fillId="21" borderId="7" xfId="0" applyNumberFormat="1" applyFont="1" applyFill="1" applyBorder="1" applyAlignment="1">
      <alignment horizontal="center"/>
    </xf>
    <xf numFmtId="3" fontId="9" fillId="21" borderId="25" xfId="0" applyNumberFormat="1" applyFont="1" applyFill="1" applyBorder="1" applyAlignment="1">
      <alignment horizontal="center"/>
    </xf>
    <xf numFmtId="0" fontId="9" fillId="21" borderId="68" xfId="0" applyFont="1" applyFill="1" applyBorder="1" applyAlignment="1">
      <alignment horizontal="center" vertical="center"/>
    </xf>
    <xf numFmtId="0" fontId="9" fillId="21" borderId="2" xfId="0" applyFont="1" applyFill="1" applyBorder="1" applyAlignment="1">
      <alignment horizontal="center" vertical="center"/>
    </xf>
    <xf numFmtId="0" fontId="9" fillId="21" borderId="64" xfId="0" applyFont="1" applyFill="1" applyBorder="1" applyAlignment="1">
      <alignment horizontal="center" vertical="center"/>
    </xf>
    <xf numFmtId="3" fontId="9" fillId="21" borderId="21" xfId="0" applyNumberFormat="1" applyFont="1" applyFill="1" applyBorder="1" applyAlignment="1">
      <alignment horizontal="center"/>
    </xf>
    <xf numFmtId="3" fontId="9" fillId="21" borderId="2" xfId="0" applyNumberFormat="1" applyFont="1" applyFill="1" applyBorder="1" applyAlignment="1">
      <alignment horizontal="center"/>
    </xf>
    <xf numFmtId="3" fontId="9" fillId="21" borderId="38" xfId="0" applyNumberFormat="1" applyFont="1" applyFill="1" applyBorder="1" applyAlignment="1">
      <alignment horizontal="center"/>
    </xf>
    <xf numFmtId="3" fontId="9" fillId="21" borderId="26" xfId="0" applyNumberFormat="1" applyFont="1" applyFill="1" applyBorder="1" applyAlignment="1">
      <alignment horizontal="center"/>
    </xf>
    <xf numFmtId="0" fontId="9" fillId="21" borderId="28" xfId="0" applyFont="1" applyFill="1" applyBorder="1" applyAlignment="1">
      <alignment horizontal="center" vertical="center"/>
    </xf>
    <xf numFmtId="0" fontId="9" fillId="21" borderId="7" xfId="0" applyFont="1" applyFill="1" applyBorder="1" applyAlignment="1">
      <alignment horizontal="center" vertical="center"/>
    </xf>
    <xf numFmtId="0" fontId="9" fillId="21" borderId="30" xfId="0" applyFont="1" applyFill="1" applyBorder="1" applyAlignment="1">
      <alignment horizontal="center" vertical="center"/>
    </xf>
    <xf numFmtId="0" fontId="9" fillId="21" borderId="5" xfId="0" applyFont="1" applyFill="1" applyBorder="1" applyAlignment="1">
      <alignment horizontal="center" vertical="center"/>
    </xf>
    <xf numFmtId="0" fontId="9" fillId="21" borderId="40" xfId="0" applyFont="1" applyFill="1" applyBorder="1" applyAlignment="1">
      <alignment horizontal="center" vertical="center"/>
    </xf>
    <xf numFmtId="0" fontId="9" fillId="21" borderId="27" xfId="0" applyFont="1" applyFill="1" applyBorder="1" applyAlignment="1">
      <alignment horizontal="center"/>
    </xf>
    <xf numFmtId="3" fontId="9" fillId="21" borderId="32" xfId="0" applyNumberFormat="1" applyFont="1" applyFill="1" applyBorder="1" applyAlignment="1">
      <alignment horizontal="center"/>
    </xf>
    <xf numFmtId="3" fontId="9" fillId="21" borderId="5" xfId="0" applyNumberFormat="1" applyFont="1" applyFill="1" applyBorder="1" applyAlignment="1">
      <alignment horizontal="center"/>
    </xf>
    <xf numFmtId="3" fontId="9" fillId="21" borderId="40" xfId="0" applyNumberFormat="1" applyFont="1" applyFill="1" applyBorder="1" applyAlignment="1">
      <alignment horizontal="center"/>
    </xf>
    <xf numFmtId="3" fontId="9" fillId="21" borderId="27" xfId="0" applyNumberFormat="1" applyFont="1" applyFill="1" applyBorder="1" applyAlignment="1">
      <alignment horizontal="center"/>
    </xf>
    <xf numFmtId="2" fontId="9" fillId="53" borderId="61" xfId="0" applyNumberFormat="1" applyFont="1" applyFill="1" applyBorder="1" applyAlignment="1">
      <alignment horizontal="center"/>
    </xf>
    <xf numFmtId="2" fontId="9" fillId="53" borderId="45" xfId="0" applyNumberFormat="1" applyFont="1" applyFill="1" applyBorder="1" applyAlignment="1">
      <alignment horizontal="center"/>
    </xf>
    <xf numFmtId="2" fontId="9" fillId="53" borderId="75" xfId="0" applyNumberFormat="1" applyFont="1" applyFill="1" applyBorder="1" applyAlignment="1">
      <alignment horizontal="center"/>
    </xf>
    <xf numFmtId="0" fontId="9" fillId="53" borderId="77" xfId="0" applyFont="1" applyFill="1" applyBorder="1" applyAlignment="1">
      <alignment horizontal="left" vertical="center"/>
    </xf>
    <xf numFmtId="0" fontId="9" fillId="53" borderId="45" xfId="0" applyFont="1" applyFill="1" applyBorder="1" applyAlignment="1">
      <alignment horizontal="left" vertical="center"/>
    </xf>
    <xf numFmtId="0" fontId="9" fillId="53" borderId="39" xfId="0" applyFont="1" applyFill="1" applyBorder="1" applyAlignment="1">
      <alignment horizontal="right"/>
    </xf>
    <xf numFmtId="2" fontId="20" fillId="53" borderId="76" xfId="0" applyNumberFormat="1" applyFont="1" applyFill="1" applyBorder="1" applyAlignment="1">
      <alignment horizontal="center"/>
    </xf>
    <xf numFmtId="0" fontId="9" fillId="53" borderId="76" xfId="0" applyFont="1" applyFill="1" applyBorder="1" applyAlignment="1">
      <alignment horizontal="center"/>
    </xf>
    <xf numFmtId="3" fontId="9" fillId="21" borderId="67" xfId="0" applyNumberFormat="1" applyFont="1" applyFill="1" applyBorder="1" applyAlignment="1">
      <alignment horizontal="center"/>
    </xf>
    <xf numFmtId="0" fontId="9" fillId="21" borderId="66" xfId="0" applyFont="1" applyFill="1" applyBorder="1" applyAlignment="1">
      <alignment horizontal="center" vertical="center"/>
    </xf>
    <xf numFmtId="0" fontId="9" fillId="21" borderId="65" xfId="0" applyFont="1" applyFill="1" applyBorder="1" applyAlignment="1">
      <alignment horizontal="center" vertical="center"/>
    </xf>
    <xf numFmtId="3" fontId="9" fillId="21" borderId="65" xfId="0" applyNumberFormat="1" applyFont="1" applyFill="1" applyBorder="1" applyAlignment="1">
      <alignment horizontal="center"/>
    </xf>
    <xf numFmtId="0" fontId="9" fillId="21" borderId="26" xfId="0" applyFont="1" applyFill="1" applyBorder="1" applyAlignment="1">
      <alignment horizontal="center"/>
    </xf>
    <xf numFmtId="0" fontId="9" fillId="21" borderId="73" xfId="0" applyFont="1" applyFill="1" applyBorder="1" applyAlignment="1">
      <alignment horizontal="center" vertical="center"/>
    </xf>
    <xf numFmtId="0" fontId="9" fillId="21" borderId="20" xfId="0" applyFont="1" applyFill="1" applyBorder="1" applyAlignment="1">
      <alignment horizontal="center"/>
    </xf>
    <xf numFmtId="3" fontId="9" fillId="21" borderId="73" xfId="0" applyNumberFormat="1" applyFont="1" applyFill="1" applyBorder="1" applyAlignment="1">
      <alignment horizontal="center"/>
    </xf>
    <xf numFmtId="10" fontId="9" fillId="17" borderId="61" xfId="0" applyNumberFormat="1" applyFont="1" applyFill="1" applyBorder="1" applyAlignment="1">
      <alignment horizontal="center"/>
    </xf>
    <xf numFmtId="0" fontId="9" fillId="21" borderId="0" xfId="0" applyFont="1" applyFill="1" applyBorder="1" applyAlignment="1">
      <alignment horizontal="right" vertical="center"/>
    </xf>
    <xf numFmtId="0" fontId="9" fillId="0" borderId="53" xfId="0" applyFont="1" applyFill="1" applyBorder="1" applyAlignment="1">
      <alignment horizontal="left" vertical="center" wrapText="1"/>
    </xf>
    <xf numFmtId="0" fontId="9" fillId="0" borderId="60" xfId="0" applyFont="1" applyFill="1" applyBorder="1" applyAlignment="1">
      <alignment horizontal="left" vertical="center" wrapText="1"/>
    </xf>
    <xf numFmtId="0" fontId="9" fillId="53" borderId="23" xfId="0" applyFont="1" applyFill="1" applyBorder="1" applyAlignment="1">
      <alignment horizontal="center" vertical="center"/>
    </xf>
    <xf numFmtId="0" fontId="9" fillId="53" borderId="24" xfId="0" applyFont="1" applyFill="1" applyBorder="1" applyAlignment="1">
      <alignment horizontal="center" vertical="center"/>
    </xf>
    <xf numFmtId="0" fontId="9" fillId="53" borderId="48" xfId="0" applyFont="1" applyFill="1" applyBorder="1" applyAlignment="1">
      <alignment horizontal="center" vertical="center"/>
    </xf>
    <xf numFmtId="0" fontId="9" fillId="53" borderId="22" xfId="0" applyFont="1" applyFill="1" applyBorder="1" applyAlignment="1">
      <alignment horizontal="center"/>
    </xf>
    <xf numFmtId="3" fontId="6" fillId="53" borderId="23" xfId="0" applyNumberFormat="1" applyFont="1" applyFill="1" applyBorder="1" applyAlignment="1">
      <alignment horizontal="center"/>
    </xf>
    <xf numFmtId="3" fontId="6" fillId="53" borderId="62" xfId="0" applyNumberFormat="1" applyFont="1" applyFill="1" applyBorder="1" applyAlignment="1">
      <alignment horizontal="center"/>
    </xf>
    <xf numFmtId="3" fontId="9" fillId="53" borderId="22" xfId="0" applyNumberFormat="1" applyFont="1" applyFill="1" applyBorder="1" applyAlignment="1">
      <alignment horizontal="center"/>
    </xf>
    <xf numFmtId="0" fontId="13" fillId="21" borderId="47" xfId="0" applyFont="1" applyFill="1" applyBorder="1" applyAlignment="1">
      <alignment horizontal="center" vertical="center"/>
    </xf>
    <xf numFmtId="0" fontId="13" fillId="21" borderId="24" xfId="0" applyFont="1" applyFill="1" applyBorder="1" applyAlignment="1">
      <alignment horizontal="center" vertical="center"/>
    </xf>
    <xf numFmtId="0" fontId="13" fillId="21" borderId="48" xfId="0" applyFont="1" applyFill="1" applyBorder="1" applyAlignment="1">
      <alignment horizontal="left"/>
    </xf>
    <xf numFmtId="0" fontId="13" fillId="21" borderId="52" xfId="0" applyFont="1" applyFill="1" applyBorder="1" applyAlignment="1">
      <alignment horizontal="center"/>
    </xf>
    <xf numFmtId="0" fontId="13" fillId="21" borderId="23" xfId="0" applyFont="1" applyFill="1" applyBorder="1" applyAlignment="1">
      <alignment horizontal="center"/>
    </xf>
    <xf numFmtId="0" fontId="13" fillId="21" borderId="24" xfId="0" applyFont="1" applyFill="1" applyBorder="1" applyAlignment="1">
      <alignment horizontal="center"/>
    </xf>
    <xf numFmtId="0" fontId="13" fillId="21" borderId="48" xfId="0" applyFont="1" applyFill="1" applyBorder="1" applyAlignment="1">
      <alignment horizontal="center"/>
    </xf>
    <xf numFmtId="0" fontId="13" fillId="21" borderId="22" xfId="0" applyFont="1" applyFill="1" applyBorder="1" applyAlignment="1">
      <alignment horizontal="center"/>
    </xf>
    <xf numFmtId="0" fontId="9" fillId="21" borderId="47" xfId="0" applyFont="1" applyFill="1" applyBorder="1" applyAlignment="1">
      <alignment horizontal="left"/>
    </xf>
    <xf numFmtId="0" fontId="9" fillId="21" borderId="24" xfId="0" applyFont="1" applyFill="1" applyBorder="1" applyAlignment="1">
      <alignment horizontal="left"/>
    </xf>
    <xf numFmtId="0" fontId="9" fillId="21" borderId="48" xfId="0" applyFont="1" applyFill="1" applyBorder="1" applyAlignment="1">
      <alignment horizontal="left"/>
    </xf>
    <xf numFmtId="2" fontId="9" fillId="21" borderId="23" xfId="0" applyNumberFormat="1" applyFont="1" applyFill="1" applyBorder="1" applyAlignment="1">
      <alignment horizontal="center"/>
    </xf>
    <xf numFmtId="2" fontId="9" fillId="21" borderId="24" xfId="0" applyNumberFormat="1" applyFont="1" applyFill="1" applyBorder="1" applyAlignment="1">
      <alignment horizontal="center"/>
    </xf>
    <xf numFmtId="2" fontId="9" fillId="21" borderId="48" xfId="0" applyNumberFormat="1" applyFont="1" applyFill="1" applyBorder="1" applyAlignment="1">
      <alignment horizontal="center"/>
    </xf>
    <xf numFmtId="2" fontId="23" fillId="21" borderId="22" xfId="0" applyNumberFormat="1" applyFont="1" applyFill="1" applyBorder="1" applyAlignment="1">
      <alignment horizontal="center"/>
    </xf>
    <xf numFmtId="0" fontId="19" fillId="21" borderId="47" xfId="0" applyFont="1" applyFill="1" applyBorder="1" applyAlignment="1">
      <alignment horizontal="left" vertical="center"/>
    </xf>
    <xf numFmtId="0" fontId="19" fillId="21" borderId="24" xfId="0" applyFont="1" applyFill="1" applyBorder="1" applyAlignment="1">
      <alignment horizontal="center" vertical="center"/>
    </xf>
    <xf numFmtId="0" fontId="19" fillId="21" borderId="48" xfId="0" applyFont="1" applyFill="1" applyBorder="1" applyAlignment="1">
      <alignment horizontal="left"/>
    </xf>
    <xf numFmtId="0" fontId="19" fillId="21" borderId="49" xfId="0" applyFont="1" applyFill="1" applyBorder="1" applyAlignment="1">
      <alignment horizontal="center"/>
    </xf>
    <xf numFmtId="3" fontId="19" fillId="21" borderId="54" xfId="0" applyNumberFormat="1" applyFont="1" applyFill="1" applyBorder="1" applyAlignment="1">
      <alignment horizontal="center"/>
    </xf>
    <xf numFmtId="3" fontId="19" fillId="21" borderId="57" xfId="0" applyNumberFormat="1" applyFont="1" applyFill="1" applyBorder="1" applyAlignment="1">
      <alignment horizontal="center"/>
    </xf>
    <xf numFmtId="3" fontId="19" fillId="21" borderId="59" xfId="0" applyNumberFormat="1" applyFont="1" applyFill="1" applyBorder="1" applyAlignment="1">
      <alignment horizontal="center"/>
    </xf>
    <xf numFmtId="3" fontId="19" fillId="21" borderId="22" xfId="0" applyNumberFormat="1" applyFont="1" applyFill="1" applyBorder="1" applyAlignment="1">
      <alignment horizontal="center"/>
    </xf>
    <xf numFmtId="0" fontId="9" fillId="21" borderId="29" xfId="0" applyFont="1" applyFill="1" applyBorder="1" applyAlignment="1">
      <alignment horizontal="center" vertical="center"/>
    </xf>
    <xf numFmtId="0" fontId="9" fillId="21" borderId="38" xfId="0" applyFont="1" applyFill="1" applyBorder="1" applyAlignment="1">
      <alignment horizontal="center" vertical="center"/>
    </xf>
    <xf numFmtId="3" fontId="9" fillId="21" borderId="64" xfId="0" applyNumberFormat="1" applyFont="1" applyFill="1" applyBorder="1" applyAlignment="1">
      <alignment horizontal="center"/>
    </xf>
    <xf numFmtId="3" fontId="9" fillId="11" borderId="33" xfId="0" applyNumberFormat="1" applyFont="1" applyFill="1" applyBorder="1" applyAlignment="1">
      <alignment horizontal="center"/>
    </xf>
    <xf numFmtId="2" fontId="9" fillId="11" borderId="31" xfId="0" applyNumberFormat="1" applyFont="1" applyFill="1" applyBorder="1" applyAlignment="1">
      <alignment horizontal="center"/>
    </xf>
    <xf numFmtId="0" fontId="9" fillId="0" borderId="53" xfId="0" applyFont="1" applyFill="1" applyBorder="1" applyAlignment="1">
      <alignment horizontal="center"/>
    </xf>
    <xf numFmtId="0" fontId="9" fillId="0" borderId="5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/>
    </xf>
    <xf numFmtId="0" fontId="21" fillId="0" borderId="63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vertical="center" wrapText="1"/>
    </xf>
    <xf numFmtId="0" fontId="20" fillId="0" borderId="30" xfId="0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vertical="center" wrapText="1"/>
    </xf>
    <xf numFmtId="0" fontId="9" fillId="0" borderId="56" xfId="0" applyFont="1" applyFill="1" applyBorder="1" applyAlignment="1">
      <alignment horizontal="center"/>
    </xf>
    <xf numFmtId="0" fontId="13" fillId="0" borderId="77" xfId="0" applyFont="1" applyFill="1" applyBorder="1" applyAlignment="1">
      <alignment horizontal="left"/>
    </xf>
    <xf numFmtId="0" fontId="13" fillId="0" borderId="45" xfId="0" applyFont="1" applyFill="1" applyBorder="1" applyAlignment="1">
      <alignment horizontal="center"/>
    </xf>
    <xf numFmtId="0" fontId="13" fillId="0" borderId="60" xfId="0" applyFont="1" applyFill="1" applyBorder="1" applyAlignment="1">
      <alignment horizontal="left"/>
    </xf>
    <xf numFmtId="0" fontId="9" fillId="0" borderId="56" xfId="0" applyFont="1" applyFill="1" applyBorder="1" applyAlignment="1">
      <alignment horizontal="center"/>
    </xf>
    <xf numFmtId="3" fontId="30" fillId="0" borderId="31" xfId="0" applyNumberFormat="1" applyFont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3" fontId="30" fillId="0" borderId="4" xfId="0" applyNumberFormat="1" applyFont="1" applyBorder="1" applyAlignment="1">
      <alignment horizontal="center"/>
    </xf>
    <xf numFmtId="3" fontId="30" fillId="0" borderId="3" xfId="0" applyNumberFormat="1" applyFont="1" applyBorder="1" applyAlignment="1">
      <alignment horizontal="center"/>
    </xf>
    <xf numFmtId="3" fontId="30" fillId="0" borderId="7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166" fontId="9" fillId="0" borderId="33" xfId="0" applyNumberFormat="1" applyFont="1" applyFill="1" applyBorder="1" applyAlignment="1">
      <alignment horizontal="center"/>
    </xf>
    <xf numFmtId="166" fontId="9" fillId="0" borderId="34" xfId="0" applyNumberFormat="1" applyFont="1" applyFill="1" applyBorder="1" applyAlignment="1">
      <alignment horizontal="center"/>
    </xf>
    <xf numFmtId="166" fontId="9" fillId="0" borderId="12" xfId="0" applyNumberFormat="1" applyFont="1" applyFill="1" applyBorder="1" applyAlignment="1">
      <alignment horizontal="center"/>
    </xf>
    <xf numFmtId="166" fontId="9" fillId="0" borderId="21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165" fontId="9" fillId="7" borderId="15" xfId="0" applyNumberFormat="1" applyFont="1" applyFill="1" applyBorder="1" applyAlignment="1">
      <alignment horizontal="center" wrapText="1"/>
    </xf>
    <xf numFmtId="0" fontId="17" fillId="13" borderId="24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horizontal="center"/>
    </xf>
    <xf numFmtId="3" fontId="30" fillId="0" borderId="2" xfId="0" applyNumberFormat="1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horizontal="center"/>
    </xf>
    <xf numFmtId="49" fontId="13" fillId="14" borderId="24" xfId="0" applyNumberFormat="1" applyFont="1" applyFill="1" applyBorder="1" applyAlignment="1">
      <alignment horizontal="center"/>
    </xf>
    <xf numFmtId="2" fontId="9" fillId="0" borderId="34" xfId="0" applyNumberFormat="1" applyFont="1" applyFill="1" applyBorder="1" applyAlignment="1">
      <alignment horizontal="center"/>
    </xf>
    <xf numFmtId="0" fontId="18" fillId="16" borderId="24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3" fillId="14" borderId="23" xfId="0" applyFont="1" applyFill="1" applyBorder="1" applyAlignment="1">
      <alignment horizontal="center"/>
    </xf>
    <xf numFmtId="0" fontId="18" fillId="16" borderId="46" xfId="0" applyFont="1" applyFill="1" applyBorder="1" applyAlignment="1">
      <alignment horizontal="center"/>
    </xf>
    <xf numFmtId="0" fontId="18" fillId="9" borderId="51" xfId="0" applyFont="1" applyFill="1" applyBorder="1" applyAlignment="1">
      <alignment horizontal="center"/>
    </xf>
    <xf numFmtId="0" fontId="18" fillId="9" borderId="50" xfId="0" applyFont="1" applyFill="1" applyBorder="1" applyAlignment="1">
      <alignment horizontal="center"/>
    </xf>
    <xf numFmtId="0" fontId="18" fillId="9" borderId="46" xfId="0" applyFont="1" applyFill="1" applyBorder="1" applyAlignment="1">
      <alignment horizontal="center"/>
    </xf>
    <xf numFmtId="0" fontId="18" fillId="9" borderId="58" xfId="0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169" fontId="9" fillId="15" borderId="1" xfId="0" applyNumberFormat="1" applyFont="1" applyFill="1" applyBorder="1" applyAlignment="1">
      <alignment horizontal="center"/>
    </xf>
    <xf numFmtId="169" fontId="9" fillId="15" borderId="5" xfId="0" applyNumberFormat="1" applyFont="1" applyFill="1" applyBorder="1" applyAlignment="1">
      <alignment horizontal="center"/>
    </xf>
    <xf numFmtId="9" fontId="9" fillId="15" borderId="33" xfId="4" applyFont="1" applyFill="1" applyBorder="1" applyAlignment="1">
      <alignment horizontal="center"/>
    </xf>
    <xf numFmtId="3" fontId="30" fillId="0" borderId="21" xfId="0" applyNumberFormat="1" applyFont="1" applyFill="1" applyBorder="1" applyAlignment="1">
      <alignment horizontal="center"/>
    </xf>
    <xf numFmtId="1" fontId="30" fillId="0" borderId="2" xfId="0" applyNumberFormat="1" applyFont="1" applyFill="1" applyBorder="1" applyAlignment="1">
      <alignment horizontal="center"/>
    </xf>
    <xf numFmtId="0" fontId="13" fillId="15" borderId="24" xfId="0" applyFont="1" applyFill="1" applyBorder="1" applyAlignment="1">
      <alignment horizontal="center"/>
    </xf>
    <xf numFmtId="3" fontId="9" fillId="12" borderId="34" xfId="0" applyNumberFormat="1" applyFont="1" applyFill="1" applyBorder="1" applyAlignment="1">
      <alignment horizontal="center"/>
    </xf>
    <xf numFmtId="3" fontId="9" fillId="12" borderId="3" xfId="0" applyNumberFormat="1" applyFont="1" applyFill="1" applyBorder="1" applyAlignment="1">
      <alignment horizontal="center"/>
    </xf>
    <xf numFmtId="3" fontId="9" fillId="12" borderId="4" xfId="0" applyNumberFormat="1" applyFont="1" applyFill="1" applyBorder="1" applyAlignment="1">
      <alignment horizontal="center"/>
    </xf>
    <xf numFmtId="3" fontId="9" fillId="12" borderId="6" xfId="0" applyNumberFormat="1" applyFont="1" applyFill="1" applyBorder="1" applyAlignment="1">
      <alignment horizontal="center"/>
    </xf>
    <xf numFmtId="3" fontId="9" fillId="0" borderId="24" xfId="0" applyNumberFormat="1" applyFont="1" applyFill="1" applyBorder="1" applyAlignment="1">
      <alignment horizontal="center"/>
    </xf>
    <xf numFmtId="9" fontId="9" fillId="0" borderId="34" xfId="4" applyFont="1" applyFill="1" applyBorder="1" applyAlignment="1">
      <alignment horizontal="center"/>
    </xf>
    <xf numFmtId="3" fontId="9" fillId="0" borderId="61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0" fillId="0" borderId="57" xfId="0" applyFill="1" applyBorder="1"/>
    <xf numFmtId="0" fontId="13" fillId="15" borderId="50" xfId="0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6" fillId="0" borderId="36" xfId="0" applyNumberFormat="1" applyFont="1" applyFill="1" applyBorder="1" applyAlignment="1">
      <alignment horizontal="center"/>
    </xf>
    <xf numFmtId="9" fontId="6" fillId="0" borderId="45" xfId="4" applyFont="1" applyFill="1" applyBorder="1" applyAlignment="1">
      <alignment horizontal="center"/>
    </xf>
    <xf numFmtId="3" fontId="9" fillId="12" borderId="33" xfId="0" applyNumberFormat="1" applyFont="1" applyFill="1" applyBorder="1" applyAlignment="1">
      <alignment horizontal="center"/>
    </xf>
    <xf numFmtId="3" fontId="30" fillId="0" borderId="31" xfId="0" applyNumberFormat="1" applyFont="1" applyFill="1" applyBorder="1" applyAlignment="1">
      <alignment horizontal="center"/>
    </xf>
    <xf numFmtId="169" fontId="9" fillId="15" borderId="33" xfId="0" applyNumberFormat="1" applyFont="1" applyFill="1" applyBorder="1" applyAlignment="1">
      <alignment horizontal="center"/>
    </xf>
    <xf numFmtId="0" fontId="13" fillId="13" borderId="46" xfId="0" applyFont="1" applyFill="1" applyBorder="1" applyAlignment="1">
      <alignment horizontal="center"/>
    </xf>
    <xf numFmtId="9" fontId="9" fillId="0" borderId="32" xfId="4" applyFont="1" applyFill="1" applyBorder="1" applyAlignment="1">
      <alignment horizontal="center"/>
    </xf>
    <xf numFmtId="0" fontId="9" fillId="14" borderId="36" xfId="0" applyFont="1" applyFill="1" applyBorder="1" applyAlignment="1">
      <alignment horizontal="center"/>
    </xf>
    <xf numFmtId="165" fontId="9" fillId="0" borderId="45" xfId="0" applyNumberFormat="1" applyFont="1" applyFill="1" applyBorder="1" applyAlignment="1">
      <alignment horizontal="center"/>
    </xf>
    <xf numFmtId="9" fontId="9" fillId="0" borderId="1" xfId="4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0" borderId="5" xfId="0" applyNumberFormat="1" applyFont="1" applyFill="1" applyBorder="1" applyAlignment="1">
      <alignment horizontal="center"/>
    </xf>
    <xf numFmtId="9" fontId="9" fillId="15" borderId="34" xfId="4" applyFont="1" applyFill="1" applyBorder="1" applyAlignment="1">
      <alignment horizontal="center"/>
    </xf>
    <xf numFmtId="9" fontId="9" fillId="15" borderId="5" xfId="4" applyFont="1" applyFill="1" applyBorder="1" applyAlignment="1">
      <alignment horizontal="center"/>
    </xf>
    <xf numFmtId="0" fontId="9" fillId="0" borderId="75" xfId="0" applyFont="1" applyFill="1" applyBorder="1"/>
    <xf numFmtId="0" fontId="9" fillId="0" borderId="76" xfId="0" applyFont="1" applyFill="1" applyBorder="1"/>
    <xf numFmtId="0" fontId="9" fillId="0" borderId="61" xfId="0" applyFont="1" applyFill="1" applyBorder="1"/>
    <xf numFmtId="0" fontId="13" fillId="14" borderId="34" xfId="0" applyFont="1" applyFill="1" applyBorder="1" applyAlignment="1">
      <alignment horizontal="center"/>
    </xf>
    <xf numFmtId="9" fontId="9" fillId="15" borderId="1" xfId="4" applyFont="1" applyFill="1" applyBorder="1" applyAlignment="1">
      <alignment horizontal="center"/>
    </xf>
    <xf numFmtId="0" fontId="13" fillId="15" borderId="34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13" fillId="0" borderId="21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/>
    </xf>
    <xf numFmtId="10" fontId="9" fillId="0" borderId="5" xfId="0" applyNumberFormat="1" applyFont="1" applyFill="1" applyBorder="1" applyAlignment="1">
      <alignment horizontal="center"/>
    </xf>
    <xf numFmtId="49" fontId="18" fillId="15" borderId="1" xfId="0" applyNumberFormat="1" applyFont="1" applyFill="1" applyBorder="1" applyAlignment="1">
      <alignment horizontal="center"/>
    </xf>
    <xf numFmtId="49" fontId="18" fillId="15" borderId="5" xfId="0" applyNumberFormat="1" applyFont="1" applyFill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166" fontId="9" fillId="0" borderId="36" xfId="0" applyNumberFormat="1" applyFont="1" applyFill="1" applyBorder="1" applyAlignment="1">
      <alignment horizontal="center"/>
    </xf>
    <xf numFmtId="3" fontId="20" fillId="12" borderId="31" xfId="0" applyNumberFormat="1" applyFont="1" applyFill="1" applyBorder="1" applyAlignment="1">
      <alignment horizontal="center"/>
    </xf>
    <xf numFmtId="3" fontId="20" fillId="12" borderId="21" xfId="0" applyNumberFormat="1" applyFont="1" applyFill="1" applyBorder="1" applyAlignment="1">
      <alignment horizontal="center"/>
    </xf>
    <xf numFmtId="1" fontId="9" fillId="0" borderId="34" xfId="0" applyNumberFormat="1" applyFont="1" applyFill="1" applyBorder="1" applyAlignment="1">
      <alignment horizontal="center"/>
    </xf>
    <xf numFmtId="49" fontId="13" fillId="15" borderId="50" xfId="0" applyNumberFormat="1" applyFont="1" applyFill="1" applyBorder="1" applyAlignment="1">
      <alignment horizontal="center"/>
    </xf>
    <xf numFmtId="0" fontId="29" fillId="0" borderId="3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32" fillId="0" borderId="21" xfId="0" applyNumberFormat="1" applyFont="1" applyFill="1" applyBorder="1" applyAlignment="1">
      <alignment horizontal="center"/>
    </xf>
    <xf numFmtId="0" fontId="21" fillId="16" borderId="46" xfId="0" applyFont="1" applyFill="1" applyBorder="1" applyAlignment="1">
      <alignment horizontal="center"/>
    </xf>
    <xf numFmtId="3" fontId="20" fillId="0" borderId="57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30" fillId="0" borderId="61" xfId="0" applyFont="1" applyFill="1" applyBorder="1" applyAlignment="1">
      <alignment horizontal="center" vertical="top"/>
    </xf>
    <xf numFmtId="168" fontId="20" fillId="0" borderId="2" xfId="0" applyNumberFormat="1" applyFont="1" applyFill="1" applyBorder="1" applyAlignment="1">
      <alignment horizontal="center"/>
    </xf>
    <xf numFmtId="2" fontId="20" fillId="0" borderId="34" xfId="0" applyNumberFormat="1" applyFont="1" applyFill="1" applyBorder="1" applyAlignment="1">
      <alignment horizontal="center"/>
    </xf>
    <xf numFmtId="0" fontId="21" fillId="16" borderId="24" xfId="0" applyFont="1" applyFill="1" applyBorder="1" applyAlignment="1">
      <alignment horizontal="center"/>
    </xf>
    <xf numFmtId="0" fontId="21" fillId="15" borderId="5" xfId="0" applyFont="1" applyFill="1" applyBorder="1" applyAlignment="1">
      <alignment horizontal="center"/>
    </xf>
    <xf numFmtId="168" fontId="20" fillId="0" borderId="33" xfId="0" applyNumberFormat="1" applyFont="1" applyFill="1" applyBorder="1" applyAlignment="1">
      <alignment horizontal="center"/>
    </xf>
    <xf numFmtId="168" fontId="20" fillId="0" borderId="21" xfId="0" applyNumberFormat="1" applyFont="1" applyFill="1" applyBorder="1" applyAlignment="1">
      <alignment horizontal="center"/>
    </xf>
    <xf numFmtId="168" fontId="20" fillId="0" borderId="34" xfId="0" applyNumberFormat="1" applyFont="1" applyFill="1" applyBorder="1" applyAlignment="1">
      <alignment horizontal="center"/>
    </xf>
    <xf numFmtId="168" fontId="20" fillId="0" borderId="57" xfId="0" applyNumberFormat="1" applyFont="1" applyFill="1" applyBorder="1" applyAlignment="1">
      <alignment horizontal="center"/>
    </xf>
    <xf numFmtId="9" fontId="20" fillId="15" borderId="31" xfId="4" applyFont="1" applyFill="1" applyBorder="1" applyAlignment="1">
      <alignment horizontal="center"/>
    </xf>
    <xf numFmtId="9" fontId="20" fillId="15" borderId="32" xfId="4" applyFont="1" applyFill="1" applyBorder="1" applyAlignment="1">
      <alignment horizontal="center"/>
    </xf>
    <xf numFmtId="167" fontId="20" fillId="0" borderId="5" xfId="0" applyNumberFormat="1" applyFont="1" applyFill="1" applyBorder="1" applyAlignment="1">
      <alignment horizontal="center"/>
    </xf>
    <xf numFmtId="0" fontId="21" fillId="15" borderId="1" xfId="0" applyFont="1" applyFill="1" applyBorder="1" applyAlignment="1">
      <alignment horizontal="center"/>
    </xf>
    <xf numFmtId="2" fontId="21" fillId="14" borderId="5" xfId="0" applyNumberFormat="1" applyFont="1" applyFill="1" applyBorder="1" applyAlignment="1">
      <alignment horizontal="center"/>
    </xf>
    <xf numFmtId="9" fontId="20" fillId="15" borderId="34" xfId="4" applyFont="1" applyFill="1" applyBorder="1" applyAlignment="1">
      <alignment horizontal="center"/>
    </xf>
    <xf numFmtId="3" fontId="9" fillId="0" borderId="34" xfId="0" applyNumberFormat="1" applyFont="1" applyFill="1" applyBorder="1" applyAlignment="1">
      <alignment horizontal="center" vertical="center"/>
    </xf>
    <xf numFmtId="3" fontId="9" fillId="0" borderId="36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9" fontId="9" fillId="15" borderId="33" xfId="4" applyFont="1" applyFill="1" applyBorder="1" applyAlignment="1">
      <alignment horizontal="center" vertical="center"/>
    </xf>
    <xf numFmtId="0" fontId="13" fillId="15" borderId="23" xfId="0" applyFont="1" applyFill="1" applyBorder="1" applyAlignment="1">
      <alignment horizontal="center"/>
    </xf>
    <xf numFmtId="0" fontId="30" fillId="0" borderId="57" xfId="0" applyFont="1" applyFill="1" applyBorder="1" applyAlignment="1">
      <alignment horizontal="center"/>
    </xf>
    <xf numFmtId="0" fontId="9" fillId="7" borderId="27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4" fontId="9" fillId="0" borderId="25" xfId="0" applyNumberFormat="1" applyFont="1" applyFill="1" applyBorder="1" applyAlignment="1">
      <alignment horizontal="center"/>
    </xf>
    <xf numFmtId="4" fontId="9" fillId="0" borderId="31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4" fontId="9" fillId="0" borderId="21" xfId="0" applyNumberFormat="1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0" fontId="0" fillId="0" borderId="56" xfId="0" applyFont="1" applyBorder="1"/>
    <xf numFmtId="0" fontId="0" fillId="0" borderId="68" xfId="0" applyFont="1" applyBorder="1"/>
    <xf numFmtId="0" fontId="0" fillId="0" borderId="66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13" fillId="0" borderId="29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left" vertical="center"/>
    </xf>
    <xf numFmtId="0" fontId="13" fillId="0" borderId="28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30" fillId="0" borderId="37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9" xfId="0" applyFont="1" applyFill="1" applyBorder="1" applyAlignment="1">
      <alignment horizontal="center"/>
    </xf>
    <xf numFmtId="0" fontId="55" fillId="0" borderId="0" xfId="0" applyFont="1"/>
    <xf numFmtId="0" fontId="54" fillId="0" borderId="0" xfId="0" applyFont="1"/>
    <xf numFmtId="0" fontId="30" fillId="0" borderId="26" xfId="0" applyFont="1" applyFill="1" applyBorder="1" applyAlignment="1">
      <alignment horizontal="center"/>
    </xf>
    <xf numFmtId="0" fontId="30" fillId="0" borderId="21" xfId="0" applyFont="1" applyFill="1" applyBorder="1" applyAlignment="1">
      <alignment horizontal="center"/>
    </xf>
    <xf numFmtId="0" fontId="30" fillId="0" borderId="38" xfId="0" applyFont="1" applyFill="1" applyBorder="1" applyAlignment="1">
      <alignment horizontal="center"/>
    </xf>
    <xf numFmtId="0" fontId="55" fillId="0" borderId="0" xfId="0" applyFont="1" applyAlignment="1">
      <alignment horizontal="right" vertical="top"/>
    </xf>
    <xf numFmtId="0" fontId="54" fillId="0" borderId="0" xfId="0" applyFont="1" applyAlignment="1">
      <alignment horizontal="right" vertical="top"/>
    </xf>
    <xf numFmtId="0" fontId="30" fillId="0" borderId="27" xfId="0" applyFont="1" applyFill="1" applyBorder="1" applyAlignment="1">
      <alignment horizontal="center"/>
    </xf>
    <xf numFmtId="0" fontId="30" fillId="0" borderId="32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0" fontId="30" fillId="0" borderId="40" xfId="0" applyFont="1" applyFill="1" applyBorder="1" applyAlignment="1">
      <alignment horizontal="center"/>
    </xf>
    <xf numFmtId="0" fontId="30" fillId="0" borderId="63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center"/>
    </xf>
    <xf numFmtId="0" fontId="30" fillId="0" borderId="45" xfId="0" applyFont="1" applyFill="1" applyBorder="1" applyAlignment="1">
      <alignment horizontal="center"/>
    </xf>
    <xf numFmtId="0" fontId="30" fillId="0" borderId="75" xfId="0" applyFont="1" applyFill="1" applyBorder="1" applyAlignment="1">
      <alignment horizontal="center"/>
    </xf>
    <xf numFmtId="0" fontId="30" fillId="0" borderId="77" xfId="0" applyFont="1" applyFill="1" applyBorder="1" applyAlignment="1">
      <alignment horizontal="left" vertical="center"/>
    </xf>
    <xf numFmtId="0" fontId="30" fillId="0" borderId="45" xfId="0" applyFont="1" applyFill="1" applyBorder="1" applyAlignment="1">
      <alignment horizontal="left" vertical="center"/>
    </xf>
    <xf numFmtId="0" fontId="30" fillId="0" borderId="76" xfId="0" applyFont="1" applyFill="1" applyBorder="1" applyAlignment="1">
      <alignment horizontal="center"/>
    </xf>
    <xf numFmtId="0" fontId="30" fillId="0" borderId="35" xfId="0" applyFont="1" applyFill="1" applyBorder="1" applyAlignment="1">
      <alignment horizontal="center"/>
    </xf>
    <xf numFmtId="0" fontId="30" fillId="0" borderId="36" xfId="0" applyFont="1" applyFill="1" applyBorder="1" applyAlignment="1">
      <alignment horizontal="center"/>
    </xf>
    <xf numFmtId="0" fontId="30" fillId="0" borderId="55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3" fontId="9" fillId="0" borderId="25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2" fontId="9" fillId="0" borderId="32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14" borderId="50" xfId="0" applyFont="1" applyFill="1" applyBorder="1" applyAlignment="1">
      <alignment horizontal="center"/>
    </xf>
    <xf numFmtId="0" fontId="13" fillId="14" borderId="58" xfId="0" applyFont="1" applyFill="1" applyBorder="1" applyAlignment="1">
      <alignment horizontal="center" wrapText="1"/>
    </xf>
    <xf numFmtId="0" fontId="9" fillId="0" borderId="31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3" fontId="9" fillId="0" borderId="65" xfId="0" applyNumberFormat="1" applyFont="1" applyFill="1" applyBorder="1" applyAlignment="1">
      <alignment horizontal="center"/>
    </xf>
    <xf numFmtId="166" fontId="9" fillId="0" borderId="30" xfId="0" applyNumberFormat="1" applyFont="1" applyFill="1" applyBorder="1" applyAlignment="1">
      <alignment horizontal="center"/>
    </xf>
    <xf numFmtId="166" fontId="9" fillId="0" borderId="40" xfId="0" applyNumberFormat="1" applyFont="1" applyFill="1" applyBorder="1" applyAlignment="1">
      <alignment horizontal="center"/>
    </xf>
    <xf numFmtId="0" fontId="9" fillId="7" borderId="52" xfId="0" applyFont="1" applyFill="1" applyBorder="1" applyAlignment="1">
      <alignment horizontal="center"/>
    </xf>
    <xf numFmtId="0" fontId="13" fillId="7" borderId="60" xfId="0" applyFont="1" applyFill="1" applyBorder="1" applyAlignment="1">
      <alignment horizontal="center"/>
    </xf>
    <xf numFmtId="0" fontId="13" fillId="7" borderId="57" xfId="0" applyFont="1" applyFill="1" applyBorder="1" applyAlignment="1">
      <alignment horizontal="center"/>
    </xf>
    <xf numFmtId="0" fontId="13" fillId="14" borderId="57" xfId="0" applyFont="1" applyFill="1" applyBorder="1" applyAlignment="1">
      <alignment horizontal="center"/>
    </xf>
    <xf numFmtId="0" fontId="13" fillId="7" borderId="59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52" xfId="0" applyFont="1" applyFill="1" applyBorder="1" applyAlignment="1">
      <alignment horizontal="center" vertical="center"/>
    </xf>
    <xf numFmtId="4" fontId="9" fillId="0" borderId="43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center"/>
    </xf>
    <xf numFmtId="3" fontId="6" fillId="0" borderId="35" xfId="0" applyNumberFormat="1" applyFont="1" applyFill="1" applyBorder="1" applyAlignment="1">
      <alignment horizontal="center"/>
    </xf>
    <xf numFmtId="3" fontId="6" fillId="0" borderId="55" xfId="0" applyNumberFormat="1" applyFont="1" applyFill="1" applyBorder="1" applyAlignment="1">
      <alignment horizontal="center"/>
    </xf>
    <xf numFmtId="3" fontId="6" fillId="0" borderId="32" xfId="0" applyNumberFormat="1" applyFont="1" applyFill="1" applyBorder="1" applyAlignment="1">
      <alignment horizontal="center"/>
    </xf>
    <xf numFmtId="3" fontId="6" fillId="0" borderId="40" xfId="0" applyNumberFormat="1" applyFont="1" applyFill="1" applyBorder="1" applyAlignment="1">
      <alignment horizontal="center"/>
    </xf>
    <xf numFmtId="3" fontId="9" fillId="11" borderId="7" xfId="0" applyNumberFormat="1" applyFont="1" applyFill="1" applyBorder="1" applyAlignment="1">
      <alignment horizontal="center"/>
    </xf>
    <xf numFmtId="3" fontId="9" fillId="11" borderId="38" xfId="0" applyNumberFormat="1" applyFont="1" applyFill="1" applyBorder="1" applyAlignment="1">
      <alignment horizontal="center"/>
    </xf>
    <xf numFmtId="0" fontId="13" fillId="11" borderId="38" xfId="0" applyFont="1" applyFill="1" applyBorder="1" applyAlignment="1">
      <alignment horizontal="center"/>
    </xf>
    <xf numFmtId="2" fontId="9" fillId="11" borderId="38" xfId="0" applyNumberFormat="1" applyFont="1" applyFill="1" applyBorder="1" applyAlignment="1">
      <alignment horizontal="center"/>
    </xf>
    <xf numFmtId="3" fontId="9" fillId="11" borderId="35" xfId="0" applyNumberFormat="1" applyFont="1" applyFill="1" applyBorder="1" applyAlignment="1">
      <alignment horizontal="center"/>
    </xf>
    <xf numFmtId="3" fontId="9" fillId="11" borderId="36" xfId="0" applyNumberFormat="1" applyFont="1" applyFill="1" applyBorder="1" applyAlignment="1">
      <alignment horizontal="center"/>
    </xf>
    <xf numFmtId="3" fontId="9" fillId="11" borderId="55" xfId="0" applyNumberFormat="1" applyFont="1" applyFill="1" applyBorder="1" applyAlignment="1">
      <alignment horizontal="center"/>
    </xf>
    <xf numFmtId="0" fontId="9" fillId="11" borderId="28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167" fontId="20" fillId="11" borderId="29" xfId="0" applyNumberFormat="1" applyFont="1" applyFill="1" applyBorder="1" applyAlignment="1">
      <alignment horizontal="center"/>
    </xf>
    <xf numFmtId="168" fontId="20" fillId="11" borderId="30" xfId="0" applyNumberFormat="1" applyFont="1" applyFill="1" applyBorder="1" applyAlignment="1">
      <alignment horizontal="center"/>
    </xf>
    <xf numFmtId="168" fontId="20" fillId="11" borderId="5" xfId="0" applyNumberFormat="1" applyFont="1" applyFill="1" applyBorder="1" applyAlignment="1">
      <alignment horizontal="center"/>
    </xf>
    <xf numFmtId="168" fontId="20" fillId="11" borderId="6" xfId="0" applyNumberFormat="1" applyFont="1" applyFill="1" applyBorder="1" applyAlignment="1">
      <alignment horizontal="center"/>
    </xf>
    <xf numFmtId="0" fontId="13" fillId="0" borderId="53" xfId="0" applyFont="1" applyFill="1" applyBorder="1" applyAlignment="1">
      <alignment horizontal="left" vertical="center"/>
    </xf>
    <xf numFmtId="0" fontId="13" fillId="0" borderId="77" xfId="0" applyFont="1" applyFill="1" applyBorder="1" applyAlignment="1">
      <alignment horizontal="left" vertical="center"/>
    </xf>
    <xf numFmtId="0" fontId="13" fillId="0" borderId="6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69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13" fillId="0" borderId="29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0" fontId="13" fillId="14" borderId="47" xfId="0" applyFont="1" applyFill="1" applyBorder="1" applyAlignment="1">
      <alignment horizontal="left" vertical="center"/>
    </xf>
    <xf numFmtId="0" fontId="13" fillId="14" borderId="48" xfId="0" applyFont="1" applyFill="1" applyBorder="1" applyAlignment="1">
      <alignment horizontal="left" vertical="center" wrapText="1"/>
    </xf>
    <xf numFmtId="0" fontId="9" fillId="14" borderId="22" xfId="0" applyFont="1" applyFill="1" applyBorder="1" applyAlignment="1">
      <alignment horizontal="left"/>
    </xf>
    <xf numFmtId="0" fontId="9" fillId="14" borderId="22" xfId="0" applyFont="1" applyFill="1" applyBorder="1" applyAlignment="1">
      <alignment horizontal="center"/>
    </xf>
    <xf numFmtId="0" fontId="9" fillId="14" borderId="23" xfId="0" applyFont="1" applyFill="1" applyBorder="1" applyAlignment="1">
      <alignment horizontal="center"/>
    </xf>
    <xf numFmtId="0" fontId="9" fillId="14" borderId="24" xfId="0" applyFont="1" applyFill="1" applyBorder="1" applyAlignment="1">
      <alignment horizontal="center"/>
    </xf>
    <xf numFmtId="0" fontId="9" fillId="14" borderId="48" xfId="0" applyFont="1" applyFill="1" applyBorder="1" applyAlignment="1">
      <alignment horizontal="center"/>
    </xf>
    <xf numFmtId="0" fontId="9" fillId="14" borderId="64" xfId="0" applyFont="1" applyFill="1" applyBorder="1" applyAlignment="1">
      <alignment horizontal="left"/>
    </xf>
    <xf numFmtId="0" fontId="9" fillId="14" borderId="85" xfId="0" applyFont="1" applyFill="1" applyBorder="1" applyAlignment="1">
      <alignment horizontal="left"/>
    </xf>
    <xf numFmtId="0" fontId="9" fillId="14" borderId="41" xfId="0" applyFont="1" applyFill="1" applyBorder="1" applyAlignment="1">
      <alignment horizontal="center"/>
    </xf>
    <xf numFmtId="0" fontId="9" fillId="14" borderId="35" xfId="0" applyFont="1" applyFill="1" applyBorder="1" applyAlignment="1">
      <alignment horizontal="center"/>
    </xf>
    <xf numFmtId="0" fontId="9" fillId="14" borderId="55" xfId="0" applyFont="1" applyFill="1" applyBorder="1" applyAlignment="1">
      <alignment horizontal="center"/>
    </xf>
    <xf numFmtId="0" fontId="9" fillId="0" borderId="66" xfId="0" applyFont="1" applyFill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left" vertical="center" wrapText="1"/>
    </xf>
    <xf numFmtId="0" fontId="13" fillId="0" borderId="45" xfId="0" applyFont="1" applyFill="1" applyBorder="1" applyAlignment="1">
      <alignment horizontal="left" vertical="center" wrapText="1"/>
    </xf>
    <xf numFmtId="0" fontId="13" fillId="0" borderId="57" xfId="0" applyFont="1" applyFill="1" applyBorder="1" applyAlignment="1">
      <alignment horizontal="left" vertical="center" wrapText="1"/>
    </xf>
    <xf numFmtId="0" fontId="13" fillId="0" borderId="77" xfId="0" applyFont="1" applyFill="1" applyBorder="1" applyAlignment="1">
      <alignment horizontal="left" vertical="center" wrapText="1"/>
    </xf>
    <xf numFmtId="0" fontId="13" fillId="0" borderId="53" xfId="0" applyFont="1" applyFill="1" applyBorder="1" applyAlignment="1">
      <alignment horizontal="left" vertical="center" wrapText="1"/>
    </xf>
    <xf numFmtId="0" fontId="13" fillId="0" borderId="6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center"/>
    </xf>
    <xf numFmtId="0" fontId="13" fillId="0" borderId="46" xfId="0" applyFont="1" applyFill="1" applyBorder="1" applyAlignment="1">
      <alignment vertical="center" wrapText="1"/>
    </xf>
    <xf numFmtId="0" fontId="13" fillId="0" borderId="45" xfId="0" applyFont="1" applyFill="1" applyBorder="1" applyAlignment="1">
      <alignment vertical="center" wrapText="1"/>
    </xf>
    <xf numFmtId="0" fontId="13" fillId="0" borderId="34" xfId="0" applyFont="1" applyFill="1" applyBorder="1" applyAlignment="1">
      <alignment vertical="center" wrapText="1"/>
    </xf>
    <xf numFmtId="2" fontId="6" fillId="0" borderId="26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21" fillId="0" borderId="29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13" fillId="13" borderId="8" xfId="0" applyFont="1" applyFill="1" applyBorder="1" applyAlignment="1">
      <alignment horizontal="center" vertical="center"/>
    </xf>
    <xf numFmtId="0" fontId="13" fillId="13" borderId="16" xfId="0" applyFon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center"/>
    </xf>
    <xf numFmtId="166" fontId="9" fillId="0" borderId="38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0" fillId="0" borderId="40" xfId="0" applyBorder="1"/>
    <xf numFmtId="0" fontId="25" fillId="0" borderId="2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11" borderId="2" xfId="0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11" borderId="5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165" fontId="9" fillId="0" borderId="29" xfId="0" applyNumberFormat="1" applyFont="1" applyFill="1" applyBorder="1" applyAlignment="1">
      <alignment horizontal="center"/>
    </xf>
    <xf numFmtId="165" fontId="9" fillId="0" borderId="38" xfId="0" applyNumberFormat="1" applyFont="1" applyFill="1" applyBorder="1" applyAlignment="1">
      <alignment horizontal="center"/>
    </xf>
    <xf numFmtId="166" fontId="9" fillId="0" borderId="78" xfId="0" applyNumberFormat="1" applyFont="1" applyFill="1" applyBorder="1" applyAlignment="1">
      <alignment horizontal="center"/>
    </xf>
    <xf numFmtId="3" fontId="30" fillId="0" borderId="33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3" fontId="9" fillId="0" borderId="84" xfId="0" applyNumberFormat="1" applyFont="1" applyFill="1" applyBorder="1" applyAlignment="1">
      <alignment horizontal="center"/>
    </xf>
    <xf numFmtId="3" fontId="30" fillId="0" borderId="82" xfId="0" applyNumberFormat="1" applyFont="1" applyFill="1" applyBorder="1" applyAlignment="1">
      <alignment horizontal="center"/>
    </xf>
    <xf numFmtId="3" fontId="30" fillId="0" borderId="84" xfId="0" applyNumberFormat="1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13" fillId="0" borderId="63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9" fillId="10" borderId="1" xfId="0" applyNumberFormat="1" applyFont="1" applyFill="1" applyBorder="1" applyAlignment="1">
      <alignment horizontal="center"/>
    </xf>
    <xf numFmtId="3" fontId="9" fillId="10" borderId="2" xfId="0" applyNumberFormat="1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2" fontId="9" fillId="10" borderId="5" xfId="0" applyNumberFormat="1" applyFont="1" applyFill="1" applyBorder="1" applyAlignment="1">
      <alignment horizontal="center"/>
    </xf>
    <xf numFmtId="0" fontId="9" fillId="10" borderId="34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3" fontId="9" fillId="10" borderId="5" xfId="0" applyNumberFormat="1" applyFont="1" applyFill="1" applyBorder="1" applyAlignment="1">
      <alignment horizontal="center"/>
    </xf>
    <xf numFmtId="3" fontId="9" fillId="10" borderId="34" xfId="0" applyNumberFormat="1" applyFont="1" applyFill="1" applyBorder="1" applyAlignment="1">
      <alignment horizontal="center"/>
    </xf>
    <xf numFmtId="0" fontId="13" fillId="10" borderId="21" xfId="0" applyFont="1" applyFill="1" applyBorder="1" applyAlignment="1">
      <alignment horizontal="center"/>
    </xf>
    <xf numFmtId="2" fontId="9" fillId="10" borderId="2" xfId="0" applyNumberFormat="1" applyFont="1" applyFill="1" applyBorder="1" applyAlignment="1">
      <alignment horizontal="center"/>
    </xf>
    <xf numFmtId="3" fontId="9" fillId="10" borderId="36" xfId="0" applyNumberFormat="1" applyFont="1" applyFill="1" applyBorder="1" applyAlignment="1">
      <alignment horizontal="center"/>
    </xf>
    <xf numFmtId="1" fontId="13" fillId="10" borderId="2" xfId="0" applyNumberFormat="1" applyFont="1" applyFill="1" applyBorder="1" applyAlignment="1">
      <alignment horizontal="center"/>
    </xf>
    <xf numFmtId="1" fontId="13" fillId="10" borderId="21" xfId="0" applyNumberFormat="1" applyFont="1" applyFill="1" applyBorder="1" applyAlignment="1">
      <alignment horizontal="center"/>
    </xf>
    <xf numFmtId="3" fontId="9" fillId="10" borderId="32" xfId="0" applyNumberFormat="1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3" fontId="9" fillId="10" borderId="33" xfId="0" applyNumberFormat="1" applyFont="1" applyFill="1" applyBorder="1" applyAlignment="1">
      <alignment horizontal="center"/>
    </xf>
    <xf numFmtId="3" fontId="9" fillId="10" borderId="21" xfId="0" applyNumberFormat="1" applyFont="1" applyFill="1" applyBorder="1" applyAlignment="1">
      <alignment horizontal="center"/>
    </xf>
    <xf numFmtId="2" fontId="9" fillId="10" borderId="1" xfId="0" applyNumberFormat="1" applyFont="1" applyFill="1" applyBorder="1" applyAlignment="1">
      <alignment horizontal="center"/>
    </xf>
    <xf numFmtId="0" fontId="9" fillId="10" borderId="21" xfId="0" applyFont="1" applyFill="1" applyBorder="1" applyAlignment="1">
      <alignment horizontal="center"/>
    </xf>
    <xf numFmtId="2" fontId="9" fillId="10" borderId="21" xfId="0" applyNumberFormat="1" applyFont="1" applyFill="1" applyBorder="1" applyAlignment="1">
      <alignment horizontal="center"/>
    </xf>
    <xf numFmtId="0" fontId="9" fillId="10" borderId="24" xfId="0" applyFont="1" applyFill="1" applyBorder="1" applyAlignment="1">
      <alignment horizontal="center"/>
    </xf>
    <xf numFmtId="0" fontId="9" fillId="10" borderId="45" xfId="0" applyFont="1" applyFill="1" applyBorder="1" applyAlignment="1">
      <alignment horizontal="center"/>
    </xf>
    <xf numFmtId="0" fontId="9" fillId="10" borderId="57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2" fontId="6" fillId="10" borderId="2" xfId="0" applyNumberFormat="1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6" fillId="10" borderId="34" xfId="0" applyFont="1" applyFill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9" fillId="10" borderId="2" xfId="0" applyFont="1" applyFill="1" applyBorder="1"/>
    <xf numFmtId="0" fontId="9" fillId="10" borderId="5" xfId="0" applyFont="1" applyFill="1" applyBorder="1"/>
    <xf numFmtId="0" fontId="9" fillId="10" borderId="45" xfId="0" applyFont="1" applyFill="1" applyBorder="1"/>
    <xf numFmtId="0" fontId="9" fillId="10" borderId="36" xfId="0" applyFont="1" applyFill="1" applyBorder="1" applyAlignment="1">
      <alignment horizontal="center"/>
    </xf>
    <xf numFmtId="0" fontId="9" fillId="10" borderId="76" xfId="0" applyFont="1" applyFill="1" applyBorder="1"/>
    <xf numFmtId="3" fontId="30" fillId="10" borderId="1" xfId="0" applyNumberFormat="1" applyFont="1" applyFill="1" applyBorder="1" applyAlignment="1">
      <alignment horizontal="center"/>
    </xf>
    <xf numFmtId="3" fontId="30" fillId="10" borderId="2" xfId="0" applyNumberFormat="1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165" fontId="9" fillId="10" borderId="1" xfId="0" applyNumberFormat="1" applyFont="1" applyFill="1" applyBorder="1" applyAlignment="1">
      <alignment horizontal="center"/>
    </xf>
    <xf numFmtId="165" fontId="9" fillId="10" borderId="5" xfId="0" applyNumberFormat="1" applyFont="1" applyFill="1" applyBorder="1" applyAlignment="1">
      <alignment horizontal="center"/>
    </xf>
    <xf numFmtId="3" fontId="9" fillId="10" borderId="45" xfId="0" applyNumberFormat="1" applyFont="1" applyFill="1" applyBorder="1" applyAlignment="1">
      <alignment horizontal="center"/>
    </xf>
    <xf numFmtId="4" fontId="9" fillId="10" borderId="1" xfId="0" applyNumberFormat="1" applyFont="1" applyFill="1" applyBorder="1" applyAlignment="1">
      <alignment horizontal="center"/>
    </xf>
    <xf numFmtId="4" fontId="9" fillId="10" borderId="5" xfId="0" applyNumberFormat="1" applyFont="1" applyFill="1" applyBorder="1" applyAlignment="1">
      <alignment horizontal="center"/>
    </xf>
    <xf numFmtId="3" fontId="29" fillId="10" borderId="24" xfId="0" applyNumberFormat="1" applyFont="1" applyFill="1" applyBorder="1" applyAlignment="1">
      <alignment horizontal="center"/>
    </xf>
    <xf numFmtId="0" fontId="9" fillId="10" borderId="61" xfId="0" applyFont="1" applyFill="1" applyBorder="1" applyAlignment="1">
      <alignment horizontal="center"/>
    </xf>
    <xf numFmtId="4" fontId="9" fillId="10" borderId="45" xfId="0" applyNumberFormat="1" applyFont="1" applyFill="1" applyBorder="1" applyAlignment="1">
      <alignment horizontal="center"/>
    </xf>
    <xf numFmtId="4" fontId="9" fillId="10" borderId="2" xfId="0" applyNumberFormat="1" applyFont="1" applyFill="1" applyBorder="1" applyAlignment="1">
      <alignment horizontal="center"/>
    </xf>
    <xf numFmtId="2" fontId="9" fillId="10" borderId="36" xfId="0" applyNumberFormat="1" applyFont="1" applyFill="1" applyBorder="1" applyAlignment="1">
      <alignment horizontal="center"/>
    </xf>
    <xf numFmtId="1" fontId="9" fillId="10" borderId="21" xfId="0" applyNumberFormat="1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165" fontId="9" fillId="10" borderId="34" xfId="0" applyNumberFormat="1" applyFont="1" applyFill="1" applyBorder="1" applyAlignment="1">
      <alignment horizontal="center"/>
    </xf>
    <xf numFmtId="165" fontId="9" fillId="10" borderId="45" xfId="0" applyNumberFormat="1" applyFont="1" applyFill="1" applyBorder="1" applyAlignment="1">
      <alignment horizontal="center"/>
    </xf>
    <xf numFmtId="9" fontId="9" fillId="10" borderId="1" xfId="4" applyFont="1" applyFill="1" applyBorder="1" applyAlignment="1">
      <alignment horizontal="center"/>
    </xf>
    <xf numFmtId="0" fontId="13" fillId="10" borderId="21" xfId="0" applyFont="1" applyFill="1" applyBorder="1" applyAlignment="1">
      <alignment horizontal="center" vertical="center"/>
    </xf>
    <xf numFmtId="0" fontId="13" fillId="10" borderId="36" xfId="0" applyFont="1" applyFill="1" applyBorder="1" applyAlignment="1">
      <alignment horizontal="center"/>
    </xf>
    <xf numFmtId="0" fontId="9" fillId="10" borderId="34" xfId="0" applyNumberFormat="1" applyFont="1" applyFill="1" applyBorder="1" applyAlignment="1">
      <alignment horizontal="center" vertical="center"/>
    </xf>
    <xf numFmtId="0" fontId="9" fillId="10" borderId="2" xfId="0" applyNumberFormat="1" applyFont="1" applyFill="1" applyBorder="1" applyAlignment="1">
      <alignment horizontal="center" vertical="center"/>
    </xf>
    <xf numFmtId="0" fontId="13" fillId="10" borderId="2" xfId="0" applyNumberFormat="1" applyFont="1" applyFill="1" applyBorder="1" applyAlignment="1">
      <alignment horizontal="center" vertical="center"/>
    </xf>
    <xf numFmtId="2" fontId="9" fillId="10" borderId="5" xfId="0" applyNumberFormat="1" applyFont="1" applyFill="1" applyBorder="1" applyAlignment="1">
      <alignment horizontal="center" vertical="center"/>
    </xf>
    <xf numFmtId="0" fontId="9" fillId="10" borderId="33" xfId="0" applyFont="1" applyFill="1" applyBorder="1" applyAlignment="1">
      <alignment horizontal="center"/>
    </xf>
    <xf numFmtId="1" fontId="9" fillId="10" borderId="5" xfId="0" applyNumberFormat="1" applyFont="1" applyFill="1" applyBorder="1" applyAlignment="1">
      <alignment horizontal="center"/>
    </xf>
    <xf numFmtId="0" fontId="13" fillId="10" borderId="32" xfId="0" applyFont="1" applyFill="1" applyBorder="1" applyAlignment="1">
      <alignment horizontal="center"/>
    </xf>
    <xf numFmtId="3" fontId="9" fillId="10" borderId="57" xfId="0" applyNumberFormat="1" applyFont="1" applyFill="1" applyBorder="1" applyAlignment="1">
      <alignment horizontal="center"/>
    </xf>
    <xf numFmtId="2" fontId="9" fillId="10" borderId="32" xfId="0" applyNumberFormat="1" applyFont="1" applyFill="1" applyBorder="1" applyAlignment="1">
      <alignment horizontal="center"/>
    </xf>
    <xf numFmtId="2" fontId="9" fillId="10" borderId="34" xfId="0" applyNumberFormat="1" applyFont="1" applyFill="1" applyBorder="1" applyAlignment="1">
      <alignment horizontal="center"/>
    </xf>
    <xf numFmtId="3" fontId="6" fillId="10" borderId="5" xfId="0" applyNumberFormat="1" applyFont="1" applyFill="1" applyBorder="1" applyAlignment="1">
      <alignment horizontal="center"/>
    </xf>
    <xf numFmtId="2" fontId="9" fillId="10" borderId="23" xfId="0" applyNumberFormat="1" applyFont="1" applyFill="1" applyBorder="1" applyAlignment="1">
      <alignment horizontal="center"/>
    </xf>
    <xf numFmtId="3" fontId="9" fillId="10" borderId="31" xfId="0" applyNumberFormat="1" applyFont="1" applyFill="1" applyBorder="1" applyAlignment="1">
      <alignment horizontal="center"/>
    </xf>
    <xf numFmtId="2" fontId="6" fillId="10" borderId="5" xfId="0" applyNumberFormat="1" applyFont="1" applyFill="1" applyBorder="1" applyAlignment="1">
      <alignment horizontal="center"/>
    </xf>
    <xf numFmtId="3" fontId="30" fillId="10" borderId="31" xfId="0" applyNumberFormat="1" applyFont="1" applyFill="1" applyBorder="1" applyAlignment="1">
      <alignment horizontal="center"/>
    </xf>
    <xf numFmtId="3" fontId="30" fillId="10" borderId="21" xfId="0" applyNumberFormat="1" applyFont="1" applyFill="1" applyBorder="1" applyAlignment="1">
      <alignment horizontal="center"/>
    </xf>
    <xf numFmtId="3" fontId="9" fillId="10" borderId="82" xfId="0" applyNumberFormat="1" applyFont="1" applyFill="1" applyBorder="1" applyAlignment="1">
      <alignment horizontal="center"/>
    </xf>
    <xf numFmtId="2" fontId="9" fillId="10" borderId="24" xfId="0" applyNumberFormat="1" applyFont="1" applyFill="1" applyBorder="1" applyAlignment="1">
      <alignment horizontal="center"/>
    </xf>
    <xf numFmtId="3" fontId="30" fillId="10" borderId="34" xfId="0" applyNumberFormat="1" applyFont="1" applyFill="1" applyBorder="1" applyAlignment="1">
      <alignment horizontal="center"/>
    </xf>
    <xf numFmtId="3" fontId="9" fillId="10" borderId="84" xfId="0" applyNumberFormat="1" applyFont="1" applyFill="1" applyBorder="1" applyAlignment="1">
      <alignment horizontal="center"/>
    </xf>
    <xf numFmtId="3" fontId="30" fillId="10" borderId="84" xfId="0" applyNumberFormat="1" applyFont="1" applyFill="1" applyBorder="1" applyAlignment="1">
      <alignment horizontal="center"/>
    </xf>
    <xf numFmtId="3" fontId="6" fillId="10" borderId="36" xfId="0" applyNumberFormat="1" applyFont="1" applyFill="1" applyBorder="1" applyAlignment="1">
      <alignment horizontal="center"/>
    </xf>
    <xf numFmtId="3" fontId="6" fillId="10" borderId="23" xfId="0" applyNumberFormat="1" applyFont="1" applyFill="1" applyBorder="1" applyAlignment="1">
      <alignment horizontal="center"/>
    </xf>
    <xf numFmtId="9" fontId="6" fillId="10" borderId="45" xfId="4" applyFont="1" applyFill="1" applyBorder="1" applyAlignment="1">
      <alignment horizontal="center"/>
    </xf>
    <xf numFmtId="2" fontId="6" fillId="10" borderId="21" xfId="0" applyNumberFormat="1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0" borderId="36" xfId="0" applyFont="1" applyFill="1" applyBorder="1" applyAlignment="1">
      <alignment horizontal="center"/>
    </xf>
    <xf numFmtId="0" fontId="13" fillId="10" borderId="35" xfId="0" applyFont="1" applyFill="1" applyBorder="1" applyAlignment="1">
      <alignment horizontal="center"/>
    </xf>
    <xf numFmtId="0" fontId="0" fillId="10" borderId="57" xfId="0" applyFill="1" applyBorder="1"/>
    <xf numFmtId="0" fontId="30" fillId="10" borderId="2" xfId="0" applyFont="1" applyFill="1" applyBorder="1" applyAlignment="1">
      <alignment horizontal="center"/>
    </xf>
    <xf numFmtId="10" fontId="9" fillId="10" borderId="1" xfId="0" applyNumberFormat="1" applyFont="1" applyFill="1" applyBorder="1" applyAlignment="1">
      <alignment horizontal="center"/>
    </xf>
    <xf numFmtId="10" fontId="9" fillId="10" borderId="5" xfId="0" applyNumberFormat="1" applyFont="1" applyFill="1" applyBorder="1" applyAlignment="1">
      <alignment horizontal="center"/>
    </xf>
    <xf numFmtId="0" fontId="13" fillId="14" borderId="6" xfId="0" applyFont="1" applyFill="1" applyBorder="1" applyAlignment="1">
      <alignment horizontal="left"/>
    </xf>
    <xf numFmtId="0" fontId="13" fillId="14" borderId="44" xfId="0" applyFont="1" applyFill="1" applyBorder="1" applyAlignment="1">
      <alignment horizontal="center"/>
    </xf>
    <xf numFmtId="0" fontId="13" fillId="14" borderId="4" xfId="0" applyFont="1" applyFill="1" applyBorder="1" applyAlignment="1">
      <alignment horizontal="left"/>
    </xf>
    <xf numFmtId="0" fontId="13" fillId="14" borderId="43" xfId="0" applyFont="1" applyFill="1" applyBorder="1" applyAlignment="1">
      <alignment horizontal="center"/>
    </xf>
    <xf numFmtId="3" fontId="9" fillId="10" borderId="24" xfId="0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center"/>
    </xf>
    <xf numFmtId="0" fontId="13" fillId="10" borderId="2" xfId="0" applyNumberFormat="1" applyFont="1" applyFill="1" applyBorder="1" applyAlignment="1">
      <alignment horizontal="center"/>
    </xf>
    <xf numFmtId="0" fontId="13" fillId="10" borderId="21" xfId="0" applyNumberFormat="1" applyFont="1" applyFill="1" applyBorder="1" applyAlignment="1">
      <alignment horizontal="center"/>
    </xf>
    <xf numFmtId="1" fontId="20" fillId="10" borderId="34" xfId="0" applyNumberFormat="1" applyFont="1" applyFill="1" applyBorder="1" applyAlignment="1">
      <alignment horizontal="center"/>
    </xf>
    <xf numFmtId="1" fontId="20" fillId="10" borderId="2" xfId="0" applyNumberFormat="1" applyFont="1" applyFill="1" applyBorder="1" applyAlignment="1">
      <alignment horizontal="center"/>
    </xf>
    <xf numFmtId="2" fontId="20" fillId="10" borderId="2" xfId="0" applyNumberFormat="1" applyFont="1" applyFill="1" applyBorder="1" applyAlignment="1">
      <alignment horizontal="center"/>
    </xf>
    <xf numFmtId="1" fontId="20" fillId="10" borderId="1" xfId="0" applyNumberFormat="1" applyFont="1" applyFill="1" applyBorder="1" applyAlignment="1">
      <alignment horizontal="center"/>
    </xf>
    <xf numFmtId="3" fontId="20" fillId="10" borderId="5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3" fontId="13" fillId="10" borderId="2" xfId="0" applyNumberFormat="1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/>
    </xf>
    <xf numFmtId="3" fontId="13" fillId="10" borderId="21" xfId="0" applyNumberFormat="1" applyFont="1" applyFill="1" applyBorder="1" applyAlignment="1">
      <alignment horizontal="center"/>
    </xf>
    <xf numFmtId="165" fontId="9" fillId="10" borderId="2" xfId="0" applyNumberFormat="1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center" vertical="center"/>
    </xf>
    <xf numFmtId="0" fontId="9" fillId="10" borderId="32" xfId="0" applyFont="1" applyFill="1" applyBorder="1" applyAlignment="1">
      <alignment horizontal="center"/>
    </xf>
    <xf numFmtId="3" fontId="9" fillId="10" borderId="34" xfId="0" applyNumberFormat="1" applyFont="1" applyFill="1" applyBorder="1" applyAlignment="1">
      <alignment horizontal="center" vertical="center"/>
    </xf>
    <xf numFmtId="3" fontId="9" fillId="10" borderId="36" xfId="0" applyNumberFormat="1" applyFont="1" applyFill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0" fontId="9" fillId="0" borderId="28" xfId="5" applyNumberFormat="1" applyFont="1" applyFill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/>
    </xf>
    <xf numFmtId="0" fontId="9" fillId="0" borderId="3" xfId="5" applyNumberFormat="1" applyFont="1" applyFill="1" applyBorder="1" applyAlignment="1">
      <alignment horizontal="center" vertical="center"/>
    </xf>
    <xf numFmtId="0" fontId="9" fillId="0" borderId="29" xfId="5" applyNumberFormat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9" fillId="0" borderId="30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4" fontId="9" fillId="0" borderId="28" xfId="5" applyNumberFormat="1" applyFont="1" applyFill="1" applyBorder="1" applyAlignment="1">
      <alignment horizontal="center" vertical="center"/>
    </xf>
    <xf numFmtId="4" fontId="9" fillId="0" borderId="1" xfId="5" applyNumberFormat="1" applyFont="1" applyFill="1" applyBorder="1" applyAlignment="1">
      <alignment horizontal="center" vertical="center"/>
    </xf>
    <xf numFmtId="4" fontId="9" fillId="0" borderId="3" xfId="5" applyNumberFormat="1" applyFont="1" applyFill="1" applyBorder="1" applyAlignment="1">
      <alignment horizontal="center" vertical="center"/>
    </xf>
    <xf numFmtId="4" fontId="9" fillId="0" borderId="29" xfId="5" applyNumberFormat="1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4" fontId="9" fillId="0" borderId="4" xfId="5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0" borderId="32" xfId="0" applyNumberFormat="1" applyFont="1" applyBorder="1" applyAlignment="1">
      <alignment horizontal="center" vertical="center"/>
    </xf>
    <xf numFmtId="3" fontId="9" fillId="19" borderId="61" xfId="0" applyNumberFormat="1" applyFont="1" applyFill="1" applyBorder="1" applyAlignment="1">
      <alignment horizontal="center" vertical="center"/>
    </xf>
    <xf numFmtId="3" fontId="9" fillId="19" borderId="45" xfId="0" applyNumberFormat="1" applyFont="1" applyFill="1" applyBorder="1" applyAlignment="1">
      <alignment horizontal="center" vertical="center"/>
    </xf>
    <xf numFmtId="3" fontId="9" fillId="19" borderId="75" xfId="0" applyNumberFormat="1" applyFont="1" applyFill="1" applyBorder="1" applyAlignment="1">
      <alignment horizontal="center" vertical="center"/>
    </xf>
    <xf numFmtId="0" fontId="9" fillId="10" borderId="1" xfId="5" applyNumberFormat="1" applyFont="1" applyFill="1" applyBorder="1" applyAlignment="1">
      <alignment horizontal="center" vertical="center"/>
    </xf>
    <xf numFmtId="0" fontId="9" fillId="10" borderId="2" xfId="5" applyNumberFormat="1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3" fontId="9" fillId="10" borderId="5" xfId="0" applyNumberFormat="1" applyFont="1" applyFill="1" applyBorder="1" applyAlignment="1">
      <alignment horizontal="center" vertical="center"/>
    </xf>
    <xf numFmtId="4" fontId="9" fillId="10" borderId="1" xfId="5" applyNumberFormat="1" applyFont="1" applyFill="1" applyBorder="1" applyAlignment="1">
      <alignment horizontal="center" vertical="center"/>
    </xf>
    <xf numFmtId="4" fontId="9" fillId="10" borderId="2" xfId="5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center" vertical="center"/>
    </xf>
    <xf numFmtId="0" fontId="13" fillId="7" borderId="52" xfId="0" applyFont="1" applyFill="1" applyBorder="1" applyAlignment="1">
      <alignment horizontal="left"/>
    </xf>
    <xf numFmtId="1" fontId="21" fillId="7" borderId="23" xfId="0" applyNumberFormat="1" applyFont="1" applyFill="1" applyBorder="1" applyAlignment="1">
      <alignment horizontal="center"/>
    </xf>
    <xf numFmtId="1" fontId="21" fillId="7" borderId="24" xfId="0" applyNumberFormat="1" applyFont="1" applyFill="1" applyBorder="1" applyAlignment="1">
      <alignment horizontal="center"/>
    </xf>
    <xf numFmtId="1" fontId="21" fillId="14" borderId="24" xfId="0" applyNumberFormat="1" applyFont="1" applyFill="1" applyBorder="1" applyAlignment="1">
      <alignment horizontal="center"/>
    </xf>
    <xf numFmtId="1" fontId="21" fillId="7" borderId="48" xfId="0" applyNumberFormat="1" applyFont="1" applyFill="1" applyBorder="1" applyAlignment="1">
      <alignment horizontal="center"/>
    </xf>
    <xf numFmtId="2" fontId="20" fillId="7" borderId="22" xfId="0" applyNumberFormat="1" applyFont="1" applyFill="1" applyBorder="1" applyAlignment="1">
      <alignment horizontal="center" wrapText="1"/>
    </xf>
    <xf numFmtId="3" fontId="20" fillId="10" borderId="1" xfId="0" applyNumberFormat="1" applyFont="1" applyFill="1" applyBorder="1" applyAlignment="1">
      <alignment horizontal="center"/>
    </xf>
    <xf numFmtId="3" fontId="20" fillId="10" borderId="2" xfId="0" applyNumberFormat="1" applyFont="1" applyFill="1" applyBorder="1" applyAlignment="1">
      <alignment horizontal="center"/>
    </xf>
    <xf numFmtId="1" fontId="21" fillId="10" borderId="24" xfId="0" applyNumberFormat="1" applyFont="1" applyFill="1" applyBorder="1" applyAlignment="1">
      <alignment horizontal="center"/>
    </xf>
    <xf numFmtId="167" fontId="20" fillId="10" borderId="1" xfId="0" applyNumberFormat="1" applyFont="1" applyFill="1" applyBorder="1" applyAlignment="1">
      <alignment horizontal="center"/>
    </xf>
    <xf numFmtId="167" fontId="20" fillId="10" borderId="2" xfId="0" applyNumberFormat="1" applyFont="1" applyFill="1" applyBorder="1" applyAlignment="1">
      <alignment horizontal="center"/>
    </xf>
    <xf numFmtId="3" fontId="20" fillId="10" borderId="34" xfId="0" applyNumberFormat="1" applyFont="1" applyFill="1" applyBorder="1" applyAlignment="1">
      <alignment horizontal="center"/>
    </xf>
    <xf numFmtId="1" fontId="21" fillId="10" borderId="1" xfId="0" applyNumberFormat="1" applyFont="1" applyFill="1" applyBorder="1" applyAlignment="1">
      <alignment horizontal="center"/>
    </xf>
    <xf numFmtId="167" fontId="20" fillId="10" borderId="46" xfId="0" applyNumberFormat="1" applyFont="1" applyFill="1" applyBorder="1" applyAlignment="1">
      <alignment horizontal="center"/>
    </xf>
    <xf numFmtId="1" fontId="21" fillId="10" borderId="46" xfId="0" applyNumberFormat="1" applyFont="1" applyFill="1" applyBorder="1" applyAlignment="1">
      <alignment horizontal="center"/>
    </xf>
    <xf numFmtId="3" fontId="20" fillId="10" borderId="31" xfId="0" applyNumberFormat="1" applyFont="1" applyFill="1" applyBorder="1" applyAlignment="1">
      <alignment horizontal="center"/>
    </xf>
    <xf numFmtId="3" fontId="20" fillId="10" borderId="21" xfId="0" applyNumberFormat="1" applyFont="1" applyFill="1" applyBorder="1" applyAlignment="1">
      <alignment horizontal="center"/>
    </xf>
    <xf numFmtId="0" fontId="20" fillId="10" borderId="2" xfId="0" applyFont="1" applyFill="1" applyBorder="1" applyAlignment="1">
      <alignment horizontal="center"/>
    </xf>
    <xf numFmtId="167" fontId="20" fillId="10" borderId="34" xfId="0" applyNumberFormat="1" applyFont="1" applyFill="1" applyBorder="1" applyAlignment="1">
      <alignment horizontal="center"/>
    </xf>
    <xf numFmtId="167" fontId="20" fillId="10" borderId="21" xfId="0" applyNumberFormat="1" applyFont="1" applyFill="1" applyBorder="1" applyAlignment="1">
      <alignment horizontal="center"/>
    </xf>
    <xf numFmtId="168" fontId="20" fillId="10" borderId="34" xfId="0" applyNumberFormat="1" applyFont="1" applyFill="1" applyBorder="1" applyAlignment="1">
      <alignment horizontal="center"/>
    </xf>
    <xf numFmtId="168" fontId="20" fillId="10" borderId="2" xfId="0" applyNumberFormat="1" applyFont="1" applyFill="1" applyBorder="1" applyAlignment="1">
      <alignment horizontal="center"/>
    </xf>
    <xf numFmtId="168" fontId="20" fillId="10" borderId="21" xfId="0" applyNumberFormat="1" applyFont="1" applyFill="1" applyBorder="1" applyAlignment="1">
      <alignment horizontal="center"/>
    </xf>
    <xf numFmtId="3" fontId="20" fillId="10" borderId="36" xfId="0" applyNumberFormat="1" applyFont="1" applyFill="1" applyBorder="1" applyAlignment="1">
      <alignment horizontal="center"/>
    </xf>
    <xf numFmtId="166" fontId="20" fillId="10" borderId="1" xfId="0" applyNumberFormat="1" applyFont="1" applyFill="1" applyBorder="1" applyAlignment="1">
      <alignment horizontal="center"/>
    </xf>
    <xf numFmtId="166" fontId="20" fillId="10" borderId="2" xfId="0" applyNumberFormat="1" applyFont="1" applyFill="1" applyBorder="1" applyAlignment="1">
      <alignment horizontal="center"/>
    </xf>
    <xf numFmtId="168" fontId="20" fillId="10" borderId="5" xfId="0" applyNumberFormat="1" applyFont="1" applyFill="1" applyBorder="1" applyAlignment="1">
      <alignment horizontal="center"/>
    </xf>
    <xf numFmtId="3" fontId="20" fillId="10" borderId="45" xfId="0" applyNumberFormat="1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167" fontId="20" fillId="10" borderId="5" xfId="0" applyNumberFormat="1" applyFont="1" applyFill="1" applyBorder="1" applyAlignment="1">
      <alignment horizontal="center"/>
    </xf>
    <xf numFmtId="2" fontId="20" fillId="10" borderId="32" xfId="0" applyNumberFormat="1" applyFont="1" applyFill="1" applyBorder="1" applyAlignment="1">
      <alignment horizontal="center"/>
    </xf>
    <xf numFmtId="0" fontId="20" fillId="10" borderId="34" xfId="0" applyFont="1" applyFill="1" applyBorder="1" applyAlignment="1">
      <alignment horizontal="center"/>
    </xf>
    <xf numFmtId="0" fontId="20" fillId="10" borderId="45" xfId="0" applyFont="1" applyFill="1" applyBorder="1" applyAlignment="1">
      <alignment horizontal="center"/>
    </xf>
    <xf numFmtId="168" fontId="20" fillId="10" borderId="33" xfId="0" applyNumberFormat="1" applyFont="1" applyFill="1" applyBorder="1" applyAlignment="1">
      <alignment horizontal="center"/>
    </xf>
    <xf numFmtId="0" fontId="20" fillId="10" borderId="21" xfId="0" applyFont="1" applyFill="1" applyBorder="1" applyAlignment="1">
      <alignment horizontal="center"/>
    </xf>
    <xf numFmtId="166" fontId="20" fillId="10" borderId="24" xfId="0" applyNumberFormat="1" applyFont="1" applyFill="1" applyBorder="1" applyAlignment="1">
      <alignment horizontal="center"/>
    </xf>
    <xf numFmtId="2" fontId="20" fillId="10" borderId="45" xfId="0" applyNumberFormat="1" applyFont="1" applyFill="1" applyBorder="1" applyAlignment="1">
      <alignment horizontal="center"/>
    </xf>
    <xf numFmtId="167" fontId="20" fillId="10" borderId="57" xfId="0" applyNumberFormat="1" applyFont="1" applyFill="1" applyBorder="1" applyAlignment="1">
      <alignment horizontal="center"/>
    </xf>
    <xf numFmtId="0" fontId="20" fillId="10" borderId="1" xfId="0" applyFont="1" applyFill="1" applyBorder="1" applyAlignment="1">
      <alignment horizontal="center"/>
    </xf>
    <xf numFmtId="0" fontId="20" fillId="10" borderId="5" xfId="0" applyFont="1" applyFill="1" applyBorder="1" applyAlignment="1">
      <alignment horizontal="center"/>
    </xf>
    <xf numFmtId="0" fontId="20" fillId="10" borderId="57" xfId="0" applyFont="1" applyFill="1" applyBorder="1" applyAlignment="1">
      <alignment horizontal="center"/>
    </xf>
    <xf numFmtId="0" fontId="20" fillId="10" borderId="33" xfId="0" applyFont="1" applyFill="1" applyBorder="1" applyAlignment="1">
      <alignment horizontal="center"/>
    </xf>
    <xf numFmtId="0" fontId="0" fillId="10" borderId="2" xfId="0" applyFont="1" applyFill="1" applyBorder="1"/>
    <xf numFmtId="0" fontId="30" fillId="10" borderId="61" xfId="0" applyFont="1" applyFill="1" applyBorder="1" applyAlignment="1">
      <alignment horizontal="center" vertical="top"/>
    </xf>
    <xf numFmtId="2" fontId="20" fillId="10" borderId="34" xfId="0" applyNumberFormat="1" applyFont="1" applyFill="1" applyBorder="1" applyAlignment="1">
      <alignment horizontal="center"/>
    </xf>
    <xf numFmtId="2" fontId="20" fillId="10" borderId="57" xfId="0" applyNumberFormat="1" applyFont="1" applyFill="1" applyBorder="1" applyAlignment="1">
      <alignment horizontal="center"/>
    </xf>
    <xf numFmtId="0" fontId="20" fillId="10" borderId="36" xfId="0" applyFont="1" applyFill="1" applyBorder="1" applyAlignment="1">
      <alignment horizontal="center"/>
    </xf>
    <xf numFmtId="0" fontId="32" fillId="10" borderId="21" xfId="0" applyNumberFormat="1" applyFont="1" applyFill="1" applyBorder="1" applyAlignment="1">
      <alignment horizontal="center"/>
    </xf>
    <xf numFmtId="0" fontId="9" fillId="10" borderId="2" xfId="0" applyNumberFormat="1" applyFont="1" applyFill="1" applyBorder="1" applyAlignment="1">
      <alignment horizontal="center"/>
    </xf>
    <xf numFmtId="0" fontId="29" fillId="10" borderId="34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9" fillId="10" borderId="36" xfId="0" applyFont="1" applyFill="1" applyBorder="1" applyAlignment="1">
      <alignment horizontal="center"/>
    </xf>
    <xf numFmtId="0" fontId="29" fillId="1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9" fillId="13" borderId="7" xfId="0" applyFont="1" applyFill="1" applyBorder="1" applyAlignment="1">
      <alignment horizontal="left"/>
    </xf>
    <xf numFmtId="0" fontId="9" fillId="13" borderId="25" xfId="0" applyFont="1" applyFill="1" applyBorder="1" applyAlignment="1">
      <alignment horizontal="center"/>
    </xf>
    <xf numFmtId="0" fontId="9" fillId="13" borderId="38" xfId="0" applyFont="1" applyFill="1" applyBorder="1" applyAlignment="1">
      <alignment horizontal="left"/>
    </xf>
    <xf numFmtId="0" fontId="9" fillId="13" borderId="26" xfId="0" applyFont="1" applyFill="1" applyBorder="1" applyAlignment="1">
      <alignment horizontal="center"/>
    </xf>
    <xf numFmtId="0" fontId="13" fillId="13" borderId="21" xfId="0" applyFont="1" applyFill="1" applyBorder="1" applyAlignment="1">
      <alignment horizontal="center"/>
    </xf>
    <xf numFmtId="0" fontId="9" fillId="13" borderId="40" xfId="0" applyFont="1" applyFill="1" applyBorder="1" applyAlignment="1">
      <alignment horizontal="left"/>
    </xf>
    <xf numFmtId="0" fontId="9" fillId="13" borderId="27" xfId="0" applyFont="1" applyFill="1" applyBorder="1" applyAlignment="1">
      <alignment horizontal="center"/>
    </xf>
    <xf numFmtId="2" fontId="9" fillId="13" borderId="21" xfId="0" applyNumberFormat="1" applyFont="1" applyFill="1" applyBorder="1" applyAlignment="1">
      <alignment horizontal="center"/>
    </xf>
    <xf numFmtId="0" fontId="9" fillId="13" borderId="3" xfId="0" applyFont="1" applyFill="1" applyBorder="1" applyAlignment="1">
      <alignment horizontal="left"/>
    </xf>
    <xf numFmtId="0" fontId="9" fillId="13" borderId="4" xfId="0" applyFont="1" applyFill="1" applyBorder="1" applyAlignment="1">
      <alignment horizontal="left"/>
    </xf>
    <xf numFmtId="0" fontId="9" fillId="13" borderId="6" xfId="0" applyFont="1" applyFill="1" applyBorder="1" applyAlignment="1">
      <alignment horizontal="left"/>
    </xf>
    <xf numFmtId="0" fontId="9" fillId="13" borderId="44" xfId="0" applyFont="1" applyFill="1" applyBorder="1" applyAlignment="1">
      <alignment horizontal="center"/>
    </xf>
    <xf numFmtId="0" fontId="9" fillId="13" borderId="37" xfId="0" applyFont="1" applyFill="1" applyBorder="1" applyAlignment="1">
      <alignment horizontal="center"/>
    </xf>
    <xf numFmtId="1" fontId="9" fillId="0" borderId="2" xfId="4" applyNumberFormat="1" applyFont="1" applyFill="1" applyBorder="1" applyAlignment="1">
      <alignment horizontal="center"/>
    </xf>
    <xf numFmtId="2" fontId="9" fillId="0" borderId="2" xfId="4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left"/>
    </xf>
    <xf numFmtId="1" fontId="9" fillId="0" borderId="34" xfId="4" applyNumberFormat="1" applyFont="1" applyFill="1" applyBorder="1" applyAlignment="1">
      <alignment horizontal="center"/>
    </xf>
    <xf numFmtId="0" fontId="30" fillId="0" borderId="73" xfId="0" applyFont="1" applyBorder="1" applyAlignment="1">
      <alignment horizontal="center" vertical="top"/>
    </xf>
    <xf numFmtId="0" fontId="31" fillId="0" borderId="1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left" vertical="center"/>
    </xf>
    <xf numFmtId="0" fontId="13" fillId="0" borderId="53" xfId="0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79" xfId="0" applyFont="1" applyFill="1" applyBorder="1" applyAlignment="1">
      <alignment horizontal="center" vertical="center"/>
    </xf>
    <xf numFmtId="0" fontId="9" fillId="0" borderId="85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left" vertical="center"/>
    </xf>
    <xf numFmtId="0" fontId="13" fillId="0" borderId="29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5" borderId="20" xfId="0" applyFont="1" applyFill="1" applyBorder="1" applyAlignment="1">
      <alignment horizontal="left" vertical="center" wrapText="1"/>
    </xf>
    <xf numFmtId="0" fontId="9" fillId="5" borderId="6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54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13" borderId="52" xfId="0" applyFont="1" applyFill="1" applyBorder="1" applyAlignment="1">
      <alignment horizontal="center" vertical="center"/>
    </xf>
    <xf numFmtId="0" fontId="13" fillId="13" borderId="17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left"/>
    </xf>
    <xf numFmtId="0" fontId="13" fillId="6" borderId="50" xfId="0" applyFont="1" applyFill="1" applyBorder="1" applyAlignment="1">
      <alignment horizontal="left"/>
    </xf>
    <xf numFmtId="0" fontId="13" fillId="0" borderId="2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left" vertical="center" wrapText="1"/>
    </xf>
    <xf numFmtId="0" fontId="9" fillId="0" borderId="34" xfId="0" applyFont="1" applyBorder="1" applyAlignment="1">
      <alignment horizontal="left"/>
    </xf>
    <xf numFmtId="0" fontId="9" fillId="0" borderId="20" xfId="0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54" xfId="0" applyFont="1" applyBorder="1" applyAlignment="1">
      <alignment horizontal="left"/>
    </xf>
    <xf numFmtId="0" fontId="13" fillId="0" borderId="46" xfId="0" applyFont="1" applyFill="1" applyBorder="1" applyAlignment="1">
      <alignment horizontal="left" vertical="center"/>
    </xf>
    <xf numFmtId="0" fontId="13" fillId="0" borderId="45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/>
    </xf>
    <xf numFmtId="0" fontId="13" fillId="6" borderId="52" xfId="0" applyFont="1" applyFill="1" applyBorder="1" applyAlignment="1">
      <alignment horizontal="left"/>
    </xf>
    <xf numFmtId="0" fontId="13" fillId="6" borderId="62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13" fillId="0" borderId="53" xfId="0" applyFont="1" applyFill="1" applyBorder="1" applyAlignment="1">
      <alignment horizontal="center" vertical="center"/>
    </xf>
    <xf numFmtId="0" fontId="13" fillId="0" borderId="77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left" vertical="center" wrapText="1"/>
    </xf>
    <xf numFmtId="0" fontId="13" fillId="0" borderId="45" xfId="0" applyFont="1" applyFill="1" applyBorder="1" applyAlignment="1">
      <alignment horizontal="left" vertical="center" wrapText="1"/>
    </xf>
    <xf numFmtId="0" fontId="13" fillId="5" borderId="13" xfId="0" applyFont="1" applyFill="1" applyBorder="1" applyAlignment="1">
      <alignment horizontal="left" vertical="center" wrapText="1"/>
    </xf>
    <xf numFmtId="0" fontId="13" fillId="5" borderId="50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54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5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54" xfId="0" applyFont="1" applyFill="1" applyBorder="1" applyAlignment="1">
      <alignment horizontal="left" vertical="center" wrapText="1"/>
    </xf>
    <xf numFmtId="0" fontId="18" fillId="6" borderId="52" xfId="0" applyFont="1" applyFill="1" applyBorder="1" applyAlignment="1">
      <alignment horizontal="left"/>
    </xf>
    <xf numFmtId="0" fontId="18" fillId="6" borderId="23" xfId="0" applyFont="1" applyFill="1" applyBorder="1" applyAlignment="1">
      <alignment horizontal="left"/>
    </xf>
    <xf numFmtId="0" fontId="13" fillId="0" borderId="57" xfId="0" applyFont="1" applyFill="1" applyBorder="1" applyAlignment="1">
      <alignment horizontal="left" vertical="center"/>
    </xf>
    <xf numFmtId="0" fontId="13" fillId="0" borderId="53" xfId="0" applyFont="1" applyFill="1" applyBorder="1" applyAlignment="1">
      <alignment horizontal="left" vertical="center"/>
    </xf>
    <xf numFmtId="0" fontId="13" fillId="0" borderId="77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center" vertical="center" wrapText="1"/>
    </xf>
    <xf numFmtId="0" fontId="31" fillId="0" borderId="53" xfId="0" applyFont="1" applyFill="1" applyBorder="1" applyAlignment="1">
      <alignment horizontal="center" vertical="center"/>
    </xf>
    <xf numFmtId="0" fontId="31" fillId="0" borderId="77" xfId="0" applyFont="1" applyFill="1" applyBorder="1" applyAlignment="1">
      <alignment horizontal="center" vertical="center"/>
    </xf>
    <xf numFmtId="0" fontId="31" fillId="0" borderId="63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left"/>
    </xf>
    <xf numFmtId="0" fontId="18" fillId="6" borderId="50" xfId="0" applyFont="1" applyFill="1" applyBorder="1" applyAlignment="1">
      <alignment horizontal="left"/>
    </xf>
    <xf numFmtId="0" fontId="13" fillId="0" borderId="20" xfId="0" applyFont="1" applyFill="1" applyBorder="1" applyAlignment="1">
      <alignment horizontal="left" vertical="center" wrapText="1"/>
    </xf>
    <xf numFmtId="0" fontId="13" fillId="0" borderId="61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54" xfId="0" applyFont="1" applyBorder="1" applyAlignment="1">
      <alignment horizontal="left"/>
    </xf>
    <xf numFmtId="0" fontId="13" fillId="0" borderId="60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6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24" fillId="0" borderId="77" xfId="0" applyFont="1" applyBorder="1" applyAlignment="1">
      <alignment vertical="center"/>
    </xf>
    <xf numFmtId="0" fontId="24" fillId="0" borderId="60" xfId="0" applyFont="1" applyBorder="1" applyAlignment="1">
      <alignment vertical="center"/>
    </xf>
    <xf numFmtId="0" fontId="24" fillId="0" borderId="45" xfId="0" applyFont="1" applyBorder="1" applyAlignment="1">
      <alignment vertical="center"/>
    </xf>
    <xf numFmtId="0" fontId="24" fillId="0" borderId="57" xfId="0" applyFont="1" applyBorder="1" applyAlignment="1">
      <alignment vertical="center"/>
    </xf>
    <xf numFmtId="0" fontId="36" fillId="0" borderId="53" xfId="0" applyFont="1" applyFill="1" applyBorder="1" applyAlignment="1">
      <alignment horizontal="center" vertical="center"/>
    </xf>
    <xf numFmtId="0" fontId="36" fillId="0" borderId="77" xfId="0" applyFont="1" applyFill="1" applyBorder="1" applyAlignment="1">
      <alignment horizontal="center" vertical="center"/>
    </xf>
    <xf numFmtId="0" fontId="36" fillId="0" borderId="63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54" xfId="0" applyFont="1" applyFill="1" applyBorder="1" applyAlignment="1">
      <alignment horizontal="left" vertical="center" wrapText="1"/>
    </xf>
    <xf numFmtId="0" fontId="9" fillId="5" borderId="61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0" fontId="9" fillId="5" borderId="54" xfId="0" applyFont="1" applyFill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9" fillId="5" borderId="13" xfId="0" applyFont="1" applyFill="1" applyBorder="1" applyAlignment="1">
      <alignment horizontal="left" vertical="center" wrapText="1"/>
    </xf>
    <xf numFmtId="0" fontId="9" fillId="5" borderId="50" xfId="0" applyFont="1" applyFill="1" applyBorder="1" applyAlignment="1">
      <alignment horizontal="left"/>
    </xf>
    <xf numFmtId="0" fontId="13" fillId="0" borderId="48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9" fillId="0" borderId="59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78" xfId="0" applyFont="1" applyBorder="1" applyAlignment="1">
      <alignment horizontal="left"/>
    </xf>
    <xf numFmtId="0" fontId="9" fillId="0" borderId="36" xfId="0" applyFont="1" applyBorder="1" applyAlignment="1">
      <alignment horizontal="left"/>
    </xf>
    <xf numFmtId="0" fontId="13" fillId="6" borderId="23" xfId="0" applyFont="1" applyFill="1" applyBorder="1" applyAlignment="1">
      <alignment horizontal="left"/>
    </xf>
    <xf numFmtId="0" fontId="36" fillId="0" borderId="77" xfId="0" applyFont="1" applyFill="1" applyBorder="1" applyAlignment="1">
      <alignment horizontal="center" vertical="center" wrapText="1"/>
    </xf>
    <xf numFmtId="0" fontId="36" fillId="0" borderId="53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left" vertical="center"/>
    </xf>
    <xf numFmtId="0" fontId="13" fillId="0" borderId="61" xfId="0" applyFont="1" applyFill="1" applyBorder="1" applyAlignment="1">
      <alignment horizontal="left" vertical="center"/>
    </xf>
    <xf numFmtId="0" fontId="13" fillId="0" borderId="33" xfId="0" applyFont="1" applyFill="1" applyBorder="1" applyAlignment="1">
      <alignment horizontal="left" vertical="center"/>
    </xf>
    <xf numFmtId="0" fontId="13" fillId="0" borderId="5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left" vertical="center" wrapText="1"/>
    </xf>
    <xf numFmtId="0" fontId="9" fillId="0" borderId="78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13" fillId="0" borderId="84" xfId="0" applyFont="1" applyFill="1" applyBorder="1" applyAlignment="1">
      <alignment horizontal="left" vertical="center" wrapText="1"/>
    </xf>
    <xf numFmtId="0" fontId="9" fillId="0" borderId="84" xfId="0" applyFont="1" applyFill="1" applyBorder="1" applyAlignment="1">
      <alignment horizontal="left" vertical="center" wrapText="1"/>
    </xf>
    <xf numFmtId="0" fontId="9" fillId="0" borderId="6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5" xfId="0" applyFont="1" applyFill="1" applyBorder="1" applyAlignment="1">
      <alignment horizontal="center" vertical="center" wrapText="1"/>
    </xf>
    <xf numFmtId="0" fontId="36" fillId="0" borderId="57" xfId="0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left" vertical="center" wrapText="1"/>
    </xf>
    <xf numFmtId="0" fontId="9" fillId="0" borderId="66" xfId="0" applyFont="1" applyFill="1" applyBorder="1" applyAlignment="1">
      <alignment horizontal="left" vertical="center"/>
    </xf>
    <xf numFmtId="0" fontId="9" fillId="0" borderId="65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50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60" xfId="0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36" fillId="0" borderId="53" xfId="0" applyFont="1" applyFill="1" applyBorder="1" applyAlignment="1">
      <alignment horizontal="left" vertical="center" wrapText="1"/>
    </xf>
    <xf numFmtId="0" fontId="36" fillId="0" borderId="77" xfId="0" applyFont="1" applyFill="1" applyBorder="1" applyAlignment="1">
      <alignment horizontal="left" vertical="center" wrapText="1"/>
    </xf>
    <xf numFmtId="0" fontId="36" fillId="0" borderId="46" xfId="0" applyFont="1" applyFill="1" applyBorder="1" applyAlignment="1">
      <alignment horizontal="left" vertical="center" wrapText="1"/>
    </xf>
    <xf numFmtId="0" fontId="36" fillId="0" borderId="45" xfId="0" applyFont="1" applyFill="1" applyBorder="1" applyAlignment="1">
      <alignment horizontal="left" vertical="center" wrapText="1"/>
    </xf>
    <xf numFmtId="0" fontId="13" fillId="0" borderId="60" xfId="0" applyFont="1" applyFill="1" applyBorder="1" applyAlignment="1">
      <alignment horizontal="left" vertical="center" wrapText="1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left"/>
    </xf>
    <xf numFmtId="0" fontId="9" fillId="0" borderId="78" xfId="0" applyFont="1" applyFill="1" applyBorder="1" applyAlignment="1">
      <alignment horizontal="left"/>
    </xf>
    <xf numFmtId="0" fontId="9" fillId="0" borderId="36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36" fillId="0" borderId="30" xfId="0" applyFont="1" applyFill="1" applyBorder="1" applyAlignment="1">
      <alignment horizontal="left" vertical="center"/>
    </xf>
    <xf numFmtId="0" fontId="9" fillId="0" borderId="39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9" fillId="5" borderId="0" xfId="0" applyFont="1" applyFill="1" applyBorder="1" applyAlignment="1">
      <alignment horizontal="left"/>
    </xf>
    <xf numFmtId="0" fontId="9" fillId="5" borderId="9" xfId="0" applyFont="1" applyFill="1" applyBorder="1" applyAlignment="1">
      <alignment horizontal="left"/>
    </xf>
    <xf numFmtId="0" fontId="9" fillId="0" borderId="78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36" fillId="0" borderId="63" xfId="0" applyFont="1" applyFill="1" applyBorder="1" applyAlignment="1">
      <alignment horizontal="left" vertical="center"/>
    </xf>
    <xf numFmtId="0" fontId="13" fillId="0" borderId="78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50" xfId="0" applyFont="1" applyFill="1" applyBorder="1" applyAlignment="1">
      <alignment horizontal="left" vertical="center" wrapText="1"/>
    </xf>
    <xf numFmtId="0" fontId="13" fillId="11" borderId="28" xfId="0" applyFont="1" applyFill="1" applyBorder="1" applyAlignment="1">
      <alignment horizontal="left" vertical="center"/>
    </xf>
    <xf numFmtId="0" fontId="13" fillId="11" borderId="29" xfId="0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left" vertical="center"/>
    </xf>
    <xf numFmtId="0" fontId="13" fillId="11" borderId="2" xfId="0" applyFont="1" applyFill="1" applyBorder="1" applyAlignment="1">
      <alignment horizontal="left" vertical="center"/>
    </xf>
    <xf numFmtId="0" fontId="9" fillId="5" borderId="50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/>
    </xf>
    <xf numFmtId="0" fontId="9" fillId="11" borderId="40" xfId="0" applyFont="1" applyFill="1" applyBorder="1" applyAlignment="1">
      <alignment horizontal="center" vertical="center"/>
    </xf>
    <xf numFmtId="0" fontId="9" fillId="11" borderId="6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66" xfId="0" applyFont="1" applyFill="1" applyBorder="1" applyAlignment="1">
      <alignment horizontal="right" vertical="center"/>
    </xf>
    <xf numFmtId="0" fontId="9" fillId="0" borderId="65" xfId="0" applyFont="1" applyFill="1" applyBorder="1" applyAlignment="1">
      <alignment horizontal="right" vertical="center"/>
    </xf>
    <xf numFmtId="0" fontId="9" fillId="0" borderId="4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36" fillId="0" borderId="63" xfId="0" applyFont="1" applyFill="1" applyBorder="1" applyAlignment="1">
      <alignment horizontal="left" vertical="center" wrapText="1"/>
    </xf>
    <xf numFmtId="0" fontId="36" fillId="0" borderId="29" xfId="0" applyFont="1" applyFill="1" applyBorder="1" applyAlignment="1">
      <alignment horizontal="left" vertical="center" wrapText="1"/>
    </xf>
    <xf numFmtId="0" fontId="36" fillId="0" borderId="28" xfId="0" applyFont="1" applyFill="1" applyBorder="1" applyAlignment="1">
      <alignment horizontal="left" vertical="center" wrapText="1"/>
    </xf>
    <xf numFmtId="0" fontId="36" fillId="0" borderId="30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60" xfId="0" applyFont="1" applyFill="1" applyBorder="1" applyAlignment="1">
      <alignment horizontal="left" vertical="center"/>
    </xf>
    <xf numFmtId="0" fontId="13" fillId="11" borderId="53" xfId="0" applyFont="1" applyFill="1" applyBorder="1" applyAlignment="1">
      <alignment horizontal="left" vertical="center"/>
    </xf>
    <xf numFmtId="0" fontId="13" fillId="11" borderId="77" xfId="0" applyFont="1" applyFill="1" applyBorder="1" applyAlignment="1">
      <alignment horizontal="left" vertical="center"/>
    </xf>
    <xf numFmtId="0" fontId="13" fillId="11" borderId="63" xfId="0" applyFont="1" applyFill="1" applyBorder="1" applyAlignment="1">
      <alignment horizontal="left" vertical="center"/>
    </xf>
    <xf numFmtId="0" fontId="13" fillId="11" borderId="46" xfId="0" applyFont="1" applyFill="1" applyBorder="1" applyAlignment="1">
      <alignment horizontal="left" vertical="center" wrapText="1"/>
    </xf>
    <xf numFmtId="0" fontId="13" fillId="11" borderId="45" xfId="0" applyFont="1" applyFill="1" applyBorder="1" applyAlignment="1">
      <alignment horizontal="left" vertical="center" wrapText="1"/>
    </xf>
    <xf numFmtId="0" fontId="13" fillId="11" borderId="34" xfId="0" applyFont="1" applyFill="1" applyBorder="1" applyAlignment="1">
      <alignment horizontal="left" vertical="center" wrapText="1"/>
    </xf>
    <xf numFmtId="0" fontId="13" fillId="11" borderId="46" xfId="0" applyFont="1" applyFill="1" applyBorder="1" applyAlignment="1">
      <alignment horizontal="left" vertical="center"/>
    </xf>
    <xf numFmtId="0" fontId="13" fillId="11" borderId="45" xfId="0" applyFont="1" applyFill="1" applyBorder="1" applyAlignment="1">
      <alignment horizontal="left" vertical="center"/>
    </xf>
    <xf numFmtId="0" fontId="13" fillId="11" borderId="34" xfId="0" applyFont="1" applyFill="1" applyBorder="1" applyAlignment="1">
      <alignment horizontal="left" vertical="center"/>
    </xf>
    <xf numFmtId="0" fontId="36" fillId="0" borderId="53" xfId="0" applyFont="1" applyFill="1" applyBorder="1" applyAlignment="1">
      <alignment horizontal="left" vertical="center"/>
    </xf>
    <xf numFmtId="0" fontId="36" fillId="0" borderId="77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13" fillId="11" borderId="60" xfId="0" applyFont="1" applyFill="1" applyBorder="1" applyAlignment="1">
      <alignment horizontal="left" vertical="center"/>
    </xf>
    <xf numFmtId="0" fontId="13" fillId="11" borderId="57" xfId="0" applyFont="1" applyFill="1" applyBorder="1" applyAlignment="1">
      <alignment horizontal="left" vertical="center" wrapText="1"/>
    </xf>
    <xf numFmtId="0" fontId="13" fillId="11" borderId="57" xfId="0" applyFont="1" applyFill="1" applyBorder="1" applyAlignment="1">
      <alignment horizontal="left" vertical="center"/>
    </xf>
    <xf numFmtId="0" fontId="13" fillId="11" borderId="30" xfId="0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left" vertical="center" wrapText="1"/>
    </xf>
    <xf numFmtId="0" fontId="13" fillId="11" borderId="2" xfId="0" applyFont="1" applyFill="1" applyBorder="1" applyAlignment="1">
      <alignment horizontal="left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6" borderId="66" xfId="0" applyFont="1" applyFill="1" applyBorder="1" applyAlignment="1">
      <alignment horizontal="left"/>
    </xf>
    <xf numFmtId="0" fontId="13" fillId="6" borderId="32" xfId="0" applyFont="1" applyFill="1" applyBorder="1" applyAlignment="1">
      <alignment horizontal="left"/>
    </xf>
    <xf numFmtId="0" fontId="36" fillId="0" borderId="57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left" vertical="center" wrapText="1"/>
    </xf>
    <xf numFmtId="0" fontId="36" fillId="0" borderId="34" xfId="0" applyFont="1" applyFill="1" applyBorder="1" applyAlignment="1">
      <alignment horizontal="left" vertical="center" wrapText="1"/>
    </xf>
    <xf numFmtId="0" fontId="13" fillId="0" borderId="53" xfId="0" applyNumberFormat="1" applyFont="1" applyFill="1" applyBorder="1" applyAlignment="1">
      <alignment horizontal="left" vertical="center" wrapText="1"/>
    </xf>
    <xf numFmtId="0" fontId="13" fillId="0" borderId="77" xfId="0" applyNumberFormat="1" applyFont="1" applyFill="1" applyBorder="1" applyAlignment="1">
      <alignment horizontal="left" vertical="center" wrapText="1"/>
    </xf>
    <xf numFmtId="0" fontId="13" fillId="0" borderId="60" xfId="0" applyNumberFormat="1" applyFont="1" applyFill="1" applyBorder="1" applyAlignment="1">
      <alignment horizontal="left" vertical="center" wrapText="1"/>
    </xf>
    <xf numFmtId="0" fontId="13" fillId="0" borderId="46" xfId="0" applyNumberFormat="1" applyFont="1" applyFill="1" applyBorder="1" applyAlignment="1">
      <alignment horizontal="left" vertical="center" wrapText="1"/>
    </xf>
    <xf numFmtId="0" fontId="13" fillId="0" borderId="45" xfId="0" applyNumberFormat="1" applyFont="1" applyFill="1" applyBorder="1" applyAlignment="1">
      <alignment horizontal="left" vertical="center" wrapText="1"/>
    </xf>
    <xf numFmtId="0" fontId="13" fillId="0" borderId="57" xfId="0" applyNumberFormat="1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 wrapText="1"/>
    </xf>
    <xf numFmtId="0" fontId="9" fillId="0" borderId="45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36" fillId="0" borderId="6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69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11" borderId="53" xfId="0" applyFont="1" applyFill="1" applyBorder="1" applyAlignment="1">
      <alignment horizontal="left" vertical="center" wrapText="1"/>
    </xf>
    <xf numFmtId="0" fontId="13" fillId="11" borderId="77" xfId="0" applyFont="1" applyFill="1" applyBorder="1" applyAlignment="1">
      <alignment horizontal="left" vertical="center" wrapText="1"/>
    </xf>
    <xf numFmtId="0" fontId="13" fillId="11" borderId="60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13" fillId="13" borderId="53" xfId="0" applyFont="1" applyFill="1" applyBorder="1" applyAlignment="1">
      <alignment horizontal="left" vertical="center" wrapText="1"/>
    </xf>
    <xf numFmtId="0" fontId="13" fillId="13" borderId="77" xfId="0" applyFont="1" applyFill="1" applyBorder="1" applyAlignment="1">
      <alignment horizontal="left" vertical="center" wrapText="1"/>
    </xf>
    <xf numFmtId="0" fontId="13" fillId="13" borderId="60" xfId="0" applyFont="1" applyFill="1" applyBorder="1" applyAlignment="1">
      <alignment horizontal="left" vertical="center" wrapText="1"/>
    </xf>
    <xf numFmtId="0" fontId="13" fillId="13" borderId="46" xfId="0" applyFont="1" applyFill="1" applyBorder="1" applyAlignment="1">
      <alignment horizontal="left" vertical="center" wrapText="1"/>
    </xf>
    <xf numFmtId="0" fontId="13" fillId="13" borderId="45" xfId="0" applyFont="1" applyFill="1" applyBorder="1" applyAlignment="1">
      <alignment horizontal="left" vertical="center" wrapText="1"/>
    </xf>
    <xf numFmtId="0" fontId="13" fillId="13" borderId="57" xfId="0" applyFont="1" applyFill="1" applyBorder="1" applyAlignment="1">
      <alignment horizontal="left" vertical="center" wrapText="1"/>
    </xf>
    <xf numFmtId="0" fontId="32" fillId="0" borderId="53" xfId="0" applyFont="1" applyFill="1" applyBorder="1" applyAlignment="1">
      <alignment horizontal="left" vertical="center" wrapText="1"/>
    </xf>
    <xf numFmtId="0" fontId="32" fillId="0" borderId="77" xfId="0" applyFont="1" applyFill="1" applyBorder="1" applyAlignment="1">
      <alignment horizontal="left" vertical="center" wrapText="1"/>
    </xf>
    <xf numFmtId="0" fontId="32" fillId="0" borderId="60" xfId="0" applyFont="1" applyFill="1" applyBorder="1" applyAlignment="1">
      <alignment horizontal="left" vertical="center" wrapText="1"/>
    </xf>
    <xf numFmtId="0" fontId="32" fillId="0" borderId="46" xfId="0" applyFont="1" applyFill="1" applyBorder="1" applyAlignment="1">
      <alignment horizontal="left" vertical="center" wrapText="1"/>
    </xf>
    <xf numFmtId="0" fontId="32" fillId="0" borderId="45" xfId="0" applyFont="1" applyFill="1" applyBorder="1" applyAlignment="1">
      <alignment horizontal="left" vertical="center" wrapText="1"/>
    </xf>
    <xf numFmtId="0" fontId="32" fillId="0" borderId="57" xfId="0" applyFont="1" applyFill="1" applyBorder="1" applyAlignment="1">
      <alignment horizontal="left" vertical="center" wrapText="1"/>
    </xf>
    <xf numFmtId="0" fontId="13" fillId="13" borderId="8" xfId="0" applyFont="1" applyFill="1" applyBorder="1" applyAlignment="1">
      <alignment horizontal="center" vertical="center"/>
    </xf>
    <xf numFmtId="0" fontId="13" fillId="13" borderId="16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/>
    </xf>
    <xf numFmtId="0" fontId="21" fillId="0" borderId="29" xfId="0" applyFont="1" applyFill="1" applyBorder="1" applyAlignment="1">
      <alignment horizontal="left" vertical="center"/>
    </xf>
    <xf numFmtId="0" fontId="24" fillId="0" borderId="30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37" fillId="0" borderId="28" xfId="0" applyFont="1" applyFill="1" applyBorder="1" applyAlignment="1">
      <alignment horizontal="left" vertical="center"/>
    </xf>
    <xf numFmtId="0" fontId="37" fillId="0" borderId="29" xfId="0" applyFont="1" applyFill="1" applyBorder="1" applyAlignment="1">
      <alignment horizontal="left" vertical="center"/>
    </xf>
    <xf numFmtId="0" fontId="37" fillId="0" borderId="30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0" fontId="20" fillId="0" borderId="66" xfId="0" applyFont="1" applyFill="1" applyBorder="1" applyAlignment="1">
      <alignment horizontal="center" vertical="center"/>
    </xf>
    <xf numFmtId="0" fontId="20" fillId="0" borderId="65" xfId="0" applyFont="1" applyFill="1" applyBorder="1" applyAlignment="1">
      <alignment horizontal="center" vertical="center"/>
    </xf>
    <xf numFmtId="0" fontId="20" fillId="0" borderId="44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left" vertical="center"/>
    </xf>
    <xf numFmtId="0" fontId="21" fillId="0" borderId="63" xfId="0" applyFont="1" applyFill="1" applyBorder="1" applyAlignment="1">
      <alignment horizontal="left" vertical="center"/>
    </xf>
    <xf numFmtId="0" fontId="21" fillId="0" borderId="34" xfId="0" applyFont="1" applyFill="1" applyBorder="1" applyAlignment="1">
      <alignment horizontal="left" vertical="center"/>
    </xf>
    <xf numFmtId="0" fontId="21" fillId="6" borderId="52" xfId="0" applyFont="1" applyFill="1" applyBorder="1" applyAlignment="1">
      <alignment horizontal="left"/>
    </xf>
    <xf numFmtId="0" fontId="21" fillId="6" borderId="23" xfId="0" applyFont="1" applyFill="1" applyBorder="1" applyAlignment="1">
      <alignment horizontal="left"/>
    </xf>
    <xf numFmtId="0" fontId="20" fillId="0" borderId="79" xfId="0" applyFont="1" applyFill="1" applyBorder="1" applyAlignment="1">
      <alignment horizontal="center" vertical="center"/>
    </xf>
    <xf numFmtId="0" fontId="20" fillId="0" borderId="85" xfId="0" applyFont="1" applyFill="1" applyBorder="1" applyAlignment="1">
      <alignment horizontal="center" vertical="center"/>
    </xf>
    <xf numFmtId="0" fontId="20" fillId="0" borderId="63" xfId="0" applyFont="1" applyFill="1" applyBorder="1" applyAlignment="1">
      <alignment horizontal="left" vertical="center" wrapText="1"/>
    </xf>
    <xf numFmtId="0" fontId="20" fillId="0" borderId="34" xfId="0" applyFont="1" applyBorder="1" applyAlignment="1">
      <alignment horizontal="left"/>
    </xf>
    <xf numFmtId="0" fontId="20" fillId="0" borderId="30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28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20" fillId="0" borderId="66" xfId="0" applyFont="1" applyFill="1" applyBorder="1" applyAlignment="1">
      <alignment horizontal="right" vertical="center"/>
    </xf>
    <xf numFmtId="0" fontId="20" fillId="0" borderId="65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0" fillId="0" borderId="3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40" xfId="0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vertical="center" wrapText="1"/>
    </xf>
    <xf numFmtId="0" fontId="24" fillId="0" borderId="40" xfId="0" applyFont="1" applyBorder="1" applyAlignment="1">
      <alignment vertical="center" wrapText="1"/>
    </xf>
    <xf numFmtId="0" fontId="20" fillId="0" borderId="78" xfId="0" applyFont="1" applyBorder="1" applyAlignment="1">
      <alignment horizontal="left"/>
    </xf>
    <xf numFmtId="0" fontId="20" fillId="0" borderId="36" xfId="0" applyFont="1" applyBorder="1" applyAlignment="1">
      <alignment horizontal="left"/>
    </xf>
    <xf numFmtId="0" fontId="21" fillId="5" borderId="13" xfId="0" applyFont="1" applyFill="1" applyBorder="1" applyAlignment="1">
      <alignment horizontal="left" vertical="center" wrapText="1"/>
    </xf>
    <xf numFmtId="0" fontId="21" fillId="5" borderId="50" xfId="0" applyFont="1" applyFill="1" applyBorder="1" applyAlignment="1">
      <alignment horizontal="left" vertical="center" wrapText="1"/>
    </xf>
    <xf numFmtId="0" fontId="21" fillId="5" borderId="8" xfId="0" applyFont="1" applyFill="1" applyBorder="1" applyAlignment="1">
      <alignment horizontal="left" vertical="center" wrapText="1"/>
    </xf>
    <xf numFmtId="0" fontId="21" fillId="5" borderId="54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5" xfId="0" applyFont="1" applyFill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center" wrapText="1"/>
    </xf>
    <xf numFmtId="0" fontId="20" fillId="5" borderId="61" xfId="0" applyFont="1" applyFill="1" applyBorder="1" applyAlignment="1">
      <alignment horizontal="left"/>
    </xf>
    <xf numFmtId="0" fontId="20" fillId="5" borderId="8" xfId="0" applyFont="1" applyFill="1" applyBorder="1" applyAlignment="1">
      <alignment horizontal="left"/>
    </xf>
    <xf numFmtId="0" fontId="20" fillId="5" borderId="54" xfId="0" applyFont="1" applyFill="1" applyBorder="1" applyAlignment="1">
      <alignment horizontal="left"/>
    </xf>
    <xf numFmtId="0" fontId="20" fillId="0" borderId="74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left"/>
    </xf>
    <xf numFmtId="0" fontId="13" fillId="6" borderId="15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vertical="center"/>
    </xf>
    <xf numFmtId="0" fontId="36" fillId="0" borderId="2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13" fillId="11" borderId="28" xfId="0" applyFont="1" applyFill="1" applyBorder="1" applyAlignment="1">
      <alignment horizontal="center" vertical="center"/>
    </xf>
    <xf numFmtId="0" fontId="13" fillId="11" borderId="29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57" fillId="0" borderId="0" xfId="79" applyFont="1" applyFill="1" applyAlignment="1">
      <alignment horizontal="center"/>
    </xf>
    <xf numFmtId="0" fontId="57" fillId="0" borderId="0" xfId="79" applyFont="1" applyFill="1" applyAlignment="1">
      <alignment horizontal="center" vertical="center"/>
    </xf>
    <xf numFmtId="0" fontId="58" fillId="0" borderId="0" xfId="79" applyFont="1" applyAlignment="1">
      <alignment horizontal="center"/>
    </xf>
    <xf numFmtId="0" fontId="57" fillId="0" borderId="0" xfId="79" applyFont="1" applyAlignment="1">
      <alignment horizontal="center"/>
    </xf>
    <xf numFmtId="0" fontId="59" fillId="0" borderId="0" xfId="79" applyFont="1" applyFill="1" applyAlignment="1">
      <alignment horizontal="center"/>
    </xf>
    <xf numFmtId="0" fontId="60" fillId="0" borderId="0" xfId="79" applyFont="1" applyAlignment="1">
      <alignment horizontal="center"/>
    </xf>
    <xf numFmtId="0" fontId="57" fillId="0" borderId="0" xfId="79" applyFont="1" applyAlignment="1">
      <alignment horizontal="center" vertical="center"/>
    </xf>
    <xf numFmtId="0" fontId="57" fillId="0" borderId="0" xfId="79" applyFont="1" applyAlignment="1"/>
    <xf numFmtId="0" fontId="57" fillId="0" borderId="0" xfId="79" applyFont="1" applyAlignment="1">
      <alignment horizontal="center"/>
    </xf>
    <xf numFmtId="0" fontId="9" fillId="0" borderId="0" xfId="79" applyFont="1" applyAlignment="1">
      <alignment horizontal="left"/>
    </xf>
    <xf numFmtId="0" fontId="9" fillId="0" borderId="0" xfId="79" applyFont="1" applyAlignment="1">
      <alignment horizontal="center"/>
    </xf>
    <xf numFmtId="0" fontId="9" fillId="0" borderId="0" xfId="79" applyFont="1"/>
    <xf numFmtId="0" fontId="9" fillId="0" borderId="0" xfId="79" applyFont="1" applyFill="1"/>
    <xf numFmtId="0" fontId="61" fillId="0" borderId="0" xfId="79" applyFont="1" applyAlignment="1">
      <alignment horizontal="right" vertical="distributed"/>
    </xf>
    <xf numFmtId="0" fontId="56" fillId="0" borderId="0" xfId="79"/>
    <xf numFmtId="0" fontId="62" fillId="0" borderId="0" xfId="79" applyFont="1" applyFill="1" applyAlignment="1">
      <alignment horizontal="left"/>
    </xf>
    <xf numFmtId="0" fontId="5" fillId="0" borderId="0" xfId="79" applyFont="1" applyFill="1" applyAlignment="1">
      <alignment horizontal="center"/>
    </xf>
    <xf numFmtId="0" fontId="5" fillId="0" borderId="0" xfId="79" applyFont="1" applyFill="1"/>
    <xf numFmtId="0" fontId="5" fillId="0" borderId="0" xfId="79" applyFont="1"/>
    <xf numFmtId="0" fontId="61" fillId="0" borderId="0" xfId="79" applyFont="1" applyAlignment="1">
      <alignment horizontal="right" vertical="distributed"/>
    </xf>
    <xf numFmtId="0" fontId="61" fillId="0" borderId="0" xfId="79" applyFont="1" applyFill="1" applyAlignment="1">
      <alignment horizontal="right" vertical="distributed"/>
    </xf>
    <xf numFmtId="0" fontId="13" fillId="0" borderId="0" xfId="79" applyFont="1" applyAlignment="1">
      <alignment horizontal="center"/>
    </xf>
    <xf numFmtId="0" fontId="13" fillId="0" borderId="0" xfId="79" applyFont="1" applyAlignment="1">
      <alignment horizontal="center"/>
    </xf>
    <xf numFmtId="0" fontId="13" fillId="0" borderId="0" xfId="79" applyFont="1" applyFill="1" applyAlignment="1">
      <alignment horizontal="center"/>
    </xf>
    <xf numFmtId="0" fontId="56" fillId="0" borderId="0" xfId="79" applyAlignment="1">
      <alignment horizontal="left"/>
    </xf>
    <xf numFmtId="0" fontId="56" fillId="0" borderId="0" xfId="79" applyAlignment="1">
      <alignment horizontal="center"/>
    </xf>
    <xf numFmtId="0" fontId="6" fillId="0" borderId="0" xfId="79" applyFont="1"/>
    <xf numFmtId="0" fontId="6" fillId="0" borderId="0" xfId="79" applyFont="1" applyFill="1"/>
    <xf numFmtId="0" fontId="5" fillId="0" borderId="22" xfId="79" applyFont="1" applyFill="1" applyBorder="1" applyAlignment="1">
      <alignment horizontal="center" vertical="center" wrapText="1"/>
    </xf>
    <xf numFmtId="0" fontId="5" fillId="0" borderId="52" xfId="79" applyFont="1" applyFill="1" applyBorder="1" applyAlignment="1">
      <alignment horizontal="center" vertical="center" wrapText="1"/>
    </xf>
    <xf numFmtId="0" fontId="5" fillId="0" borderId="22" xfId="79" applyFont="1" applyBorder="1" applyAlignment="1">
      <alignment horizontal="center" vertical="center" wrapText="1"/>
    </xf>
    <xf numFmtId="0" fontId="5" fillId="0" borderId="23" xfId="79" applyFont="1" applyFill="1" applyBorder="1" applyAlignment="1">
      <alignment horizontal="center" vertical="center" wrapText="1"/>
    </xf>
    <xf numFmtId="0" fontId="6" fillId="0" borderId="48" xfId="79" applyFont="1" applyFill="1" applyBorder="1" applyAlignment="1">
      <alignment horizontal="center" vertical="center"/>
    </xf>
    <xf numFmtId="0" fontId="6" fillId="0" borderId="62" xfId="79" applyFont="1" applyFill="1" applyBorder="1" applyAlignment="1">
      <alignment horizontal="center" vertical="center"/>
    </xf>
    <xf numFmtId="0" fontId="6" fillId="0" borderId="23" xfId="79" applyFont="1" applyFill="1" applyBorder="1" applyAlignment="1">
      <alignment horizontal="center" vertical="center"/>
    </xf>
    <xf numFmtId="0" fontId="5" fillId="0" borderId="0" xfId="79" applyFont="1" applyBorder="1" applyAlignment="1">
      <alignment horizontal="center" vertical="center" wrapText="1"/>
    </xf>
    <xf numFmtId="0" fontId="63" fillId="0" borderId="52" xfId="79" applyFont="1" applyFill="1" applyBorder="1" applyAlignment="1">
      <alignment horizontal="center" vertical="center"/>
    </xf>
    <xf numFmtId="0" fontId="63" fillId="0" borderId="23" xfId="79" applyFont="1" applyFill="1" applyBorder="1" applyAlignment="1">
      <alignment horizontal="center" vertical="center"/>
    </xf>
    <xf numFmtId="0" fontId="5" fillId="0" borderId="45" xfId="79" applyFont="1" applyBorder="1"/>
    <xf numFmtId="0" fontId="8" fillId="6" borderId="24" xfId="79" applyFont="1" applyFill="1" applyBorder="1" applyAlignment="1">
      <alignment horizontal="center" vertical="center"/>
    </xf>
    <xf numFmtId="0" fontId="7" fillId="6" borderId="24" xfId="79" applyFont="1" applyFill="1" applyBorder="1" applyAlignment="1">
      <alignment horizontal="center" vertical="center"/>
    </xf>
    <xf numFmtId="0" fontId="7" fillId="0" borderId="24" xfId="79" applyFont="1" applyFill="1" applyBorder="1" applyAlignment="1">
      <alignment horizontal="center" vertical="center"/>
    </xf>
    <xf numFmtId="0" fontId="5" fillId="0" borderId="0" xfId="79" applyFont="1" applyBorder="1"/>
    <xf numFmtId="0" fontId="8" fillId="7" borderId="28" xfId="79" applyFont="1" applyFill="1" applyBorder="1" applyAlignment="1">
      <alignment horizontal="left"/>
    </xf>
    <xf numFmtId="0" fontId="8" fillId="7" borderId="7" xfId="79" applyFont="1" applyFill="1" applyBorder="1" applyAlignment="1">
      <alignment horizontal="center"/>
    </xf>
    <xf numFmtId="0" fontId="5" fillId="0" borderId="25" xfId="79" applyFont="1" applyBorder="1"/>
    <xf numFmtId="0" fontId="5" fillId="7" borderId="31" xfId="79" applyFont="1" applyFill="1" applyBorder="1" applyAlignment="1">
      <alignment horizontal="left"/>
    </xf>
    <xf numFmtId="2" fontId="64" fillId="7" borderId="1" xfId="79" applyNumberFormat="1" applyFont="1" applyFill="1" applyBorder="1" applyAlignment="1">
      <alignment horizontal="center"/>
    </xf>
    <xf numFmtId="2" fontId="64" fillId="14" borderId="1" xfId="79" applyNumberFormat="1" applyFont="1" applyFill="1" applyBorder="1" applyAlignment="1">
      <alignment horizontal="center"/>
    </xf>
    <xf numFmtId="0" fontId="8" fillId="7" borderId="30" xfId="79" applyFont="1" applyFill="1" applyBorder="1" applyAlignment="1">
      <alignment horizontal="left"/>
    </xf>
    <xf numFmtId="0" fontId="8" fillId="7" borderId="40" xfId="79" applyFont="1" applyFill="1" applyBorder="1" applyAlignment="1">
      <alignment horizontal="center"/>
    </xf>
    <xf numFmtId="0" fontId="5" fillId="0" borderId="27" xfId="79" applyFont="1" applyBorder="1"/>
    <xf numFmtId="0" fontId="5" fillId="7" borderId="32" xfId="79" applyFont="1" applyFill="1" applyBorder="1" applyAlignment="1">
      <alignment horizontal="left"/>
    </xf>
    <xf numFmtId="2" fontId="64" fillId="7" borderId="2" xfId="79" applyNumberFormat="1" applyFont="1" applyFill="1" applyBorder="1" applyAlignment="1">
      <alignment horizontal="center"/>
    </xf>
    <xf numFmtId="2" fontId="64" fillId="14" borderId="2" xfId="79" applyNumberFormat="1" applyFont="1" applyFill="1" applyBorder="1" applyAlignment="1">
      <alignment horizontal="center"/>
    </xf>
    <xf numFmtId="0" fontId="5" fillId="8" borderId="53" xfId="79" applyFont="1" applyFill="1" applyBorder="1" applyAlignment="1">
      <alignment horizontal="left" vertical="center"/>
    </xf>
    <xf numFmtId="0" fontId="5" fillId="8" borderId="58" xfId="79" applyFont="1" applyFill="1" applyBorder="1" applyAlignment="1">
      <alignment horizontal="center" vertical="center"/>
    </xf>
    <xf numFmtId="0" fontId="5" fillId="0" borderId="31" xfId="79" applyFont="1" applyFill="1" applyBorder="1" applyAlignment="1">
      <alignment horizontal="left"/>
    </xf>
    <xf numFmtId="1" fontId="65" fillId="0" borderId="2" xfId="79" applyNumberFormat="1" applyFont="1" applyFill="1" applyBorder="1" applyAlignment="1">
      <alignment vertical="center"/>
    </xf>
    <xf numFmtId="1" fontId="56" fillId="0" borderId="61" xfId="79" applyNumberFormat="1" applyBorder="1" applyAlignment="1">
      <alignment vertical="center"/>
    </xf>
    <xf numFmtId="0" fontId="5" fillId="8" borderId="77" xfId="79" applyFont="1" applyFill="1" applyBorder="1" applyAlignment="1">
      <alignment horizontal="left" vertical="center"/>
    </xf>
    <xf numFmtId="0" fontId="5" fillId="8" borderId="75" xfId="79" applyFont="1" applyFill="1" applyBorder="1" applyAlignment="1">
      <alignment horizontal="center" vertical="center"/>
    </xf>
    <xf numFmtId="0" fontId="5" fillId="0" borderId="26" xfId="79" applyFont="1" applyFill="1" applyBorder="1" applyAlignment="1">
      <alignment vertical="center"/>
    </xf>
    <xf numFmtId="0" fontId="5" fillId="0" borderId="33" xfId="79" applyFont="1" applyFill="1" applyBorder="1" applyAlignment="1">
      <alignment horizontal="left"/>
    </xf>
    <xf numFmtId="1" fontId="6" fillId="13" borderId="2" xfId="79" applyNumberFormat="1" applyFont="1" applyFill="1" applyBorder="1" applyAlignment="1">
      <alignment vertical="center"/>
    </xf>
    <xf numFmtId="0" fontId="5" fillId="0" borderId="0" xfId="79" applyFont="1" applyFill="1" applyBorder="1" applyAlignment="1">
      <alignment vertical="center"/>
    </xf>
    <xf numFmtId="0" fontId="5" fillId="8" borderId="60" xfId="79" applyFont="1" applyFill="1" applyBorder="1" applyAlignment="1">
      <alignment horizontal="left" vertical="center"/>
    </xf>
    <xf numFmtId="0" fontId="5" fillId="8" borderId="59" xfId="79" applyFont="1" applyFill="1" applyBorder="1" applyAlignment="1">
      <alignment horizontal="center" vertical="center"/>
    </xf>
    <xf numFmtId="0" fontId="5" fillId="0" borderId="27" xfId="79" applyFont="1" applyFill="1" applyBorder="1" applyAlignment="1">
      <alignment vertical="center"/>
    </xf>
    <xf numFmtId="0" fontId="5" fillId="0" borderId="35" xfId="79" applyFont="1" applyFill="1" applyBorder="1" applyAlignment="1">
      <alignment horizontal="left"/>
    </xf>
    <xf numFmtId="2" fontId="66" fillId="0" borderId="2" xfId="79" applyNumberFormat="1" applyFont="1" applyFill="1" applyBorder="1" applyAlignment="1">
      <alignment vertical="center"/>
    </xf>
    <xf numFmtId="0" fontId="66" fillId="0" borderId="2" xfId="79" applyFont="1" applyFill="1" applyBorder="1" applyAlignment="1">
      <alignment vertical="center"/>
    </xf>
    <xf numFmtId="0" fontId="5" fillId="8" borderId="46" xfId="79" applyFont="1" applyFill="1" applyBorder="1" applyAlignment="1">
      <alignment horizontal="center" vertical="center"/>
    </xf>
    <xf numFmtId="0" fontId="5" fillId="0" borderId="34" xfId="79" applyFont="1" applyBorder="1"/>
    <xf numFmtId="0" fontId="5" fillId="0" borderId="1" xfId="79" applyFont="1" applyFill="1" applyBorder="1" applyAlignment="1">
      <alignment horizontal="left"/>
    </xf>
    <xf numFmtId="1" fontId="56" fillId="0" borderId="61" xfId="79" applyNumberFormat="1" applyBorder="1"/>
    <xf numFmtId="0" fontId="5" fillId="8" borderId="45" xfId="79" applyFont="1" applyFill="1" applyBorder="1" applyAlignment="1">
      <alignment horizontal="center" vertical="center"/>
    </xf>
    <xf numFmtId="0" fontId="5" fillId="0" borderId="2" xfId="79" applyFont="1" applyFill="1" applyBorder="1" applyAlignment="1">
      <alignment vertical="center"/>
    </xf>
    <xf numFmtId="0" fontId="5" fillId="0" borderId="34" xfId="79" applyFont="1" applyFill="1" applyBorder="1" applyAlignment="1">
      <alignment horizontal="left"/>
    </xf>
    <xf numFmtId="0" fontId="5" fillId="8" borderId="57" xfId="79" applyFont="1" applyFill="1" applyBorder="1" applyAlignment="1">
      <alignment horizontal="center" vertical="center"/>
    </xf>
    <xf numFmtId="0" fontId="5" fillId="0" borderId="36" xfId="79" applyFont="1" applyFill="1" applyBorder="1" applyAlignment="1">
      <alignment horizontal="left"/>
    </xf>
    <xf numFmtId="0" fontId="66" fillId="0" borderId="36" xfId="79" applyFont="1" applyFill="1" applyBorder="1" applyAlignment="1">
      <alignment vertical="center"/>
    </xf>
    <xf numFmtId="0" fontId="5" fillId="0" borderId="2" xfId="79" applyFont="1" applyBorder="1"/>
    <xf numFmtId="1" fontId="65" fillId="0" borderId="2" xfId="79" applyNumberFormat="1" applyFont="1" applyBorder="1" applyAlignment="1">
      <alignment horizontal="right" vertical="top"/>
    </xf>
    <xf numFmtId="1" fontId="65" fillId="0" borderId="45" xfId="79" applyNumberFormat="1" applyFont="1" applyBorder="1" applyAlignment="1">
      <alignment horizontal="right" vertical="top"/>
    </xf>
    <xf numFmtId="1" fontId="6" fillId="0" borderId="2" xfId="79" applyNumberFormat="1" applyFont="1" applyFill="1" applyBorder="1" applyAlignment="1">
      <alignment vertical="center"/>
    </xf>
    <xf numFmtId="0" fontId="6" fillId="0" borderId="2" xfId="79" applyFont="1" applyFill="1" applyBorder="1" applyAlignment="1">
      <alignment vertical="center"/>
    </xf>
    <xf numFmtId="0" fontId="6" fillId="0" borderId="36" xfId="79" applyFont="1" applyFill="1" applyBorder="1" applyAlignment="1">
      <alignment vertical="center"/>
    </xf>
    <xf numFmtId="0" fontId="67" fillId="8" borderId="53" xfId="79" applyFont="1" applyFill="1" applyBorder="1" applyAlignment="1">
      <alignment horizontal="left" vertical="center"/>
    </xf>
    <xf numFmtId="0" fontId="6" fillId="8" borderId="46" xfId="79" applyFont="1" applyFill="1" applyBorder="1" applyAlignment="1">
      <alignment horizontal="center" vertical="center"/>
    </xf>
    <xf numFmtId="0" fontId="67" fillId="8" borderId="77" xfId="79" applyFont="1" applyFill="1" applyBorder="1" applyAlignment="1">
      <alignment horizontal="left" vertical="center"/>
    </xf>
    <xf numFmtId="0" fontId="6" fillId="8" borderId="45" xfId="79" applyFont="1" applyFill="1" applyBorder="1" applyAlignment="1">
      <alignment horizontal="center" vertical="center"/>
    </xf>
    <xf numFmtId="0" fontId="5" fillId="0" borderId="2" xfId="79" applyFont="1" applyFill="1" applyBorder="1" applyAlignment="1">
      <alignment horizontal="left"/>
    </xf>
    <xf numFmtId="0" fontId="67" fillId="8" borderId="60" xfId="79" applyFont="1" applyFill="1" applyBorder="1" applyAlignment="1">
      <alignment horizontal="left" vertical="center"/>
    </xf>
    <xf numFmtId="0" fontId="6" fillId="8" borderId="57" xfId="79" applyFont="1" applyFill="1" applyBorder="1" applyAlignment="1">
      <alignment horizontal="center" vertical="center"/>
    </xf>
    <xf numFmtId="0" fontId="6" fillId="0" borderId="36" xfId="79" applyFont="1" applyFill="1" applyBorder="1" applyAlignment="1">
      <alignment horizontal="left"/>
    </xf>
    <xf numFmtId="2" fontId="68" fillId="0" borderId="2" xfId="79" applyNumberFormat="1" applyFont="1" applyFill="1" applyBorder="1" applyAlignment="1">
      <alignment vertical="center"/>
    </xf>
    <xf numFmtId="2" fontId="68" fillId="0" borderId="36" xfId="79" applyNumberFormat="1" applyFont="1" applyFill="1" applyBorder="1" applyAlignment="1">
      <alignment vertical="center"/>
    </xf>
    <xf numFmtId="1" fontId="65" fillId="0" borderId="2" xfId="79" applyNumberFormat="1" applyFont="1" applyFill="1" applyBorder="1" applyAlignment="1">
      <alignment horizontal="right" vertical="top"/>
    </xf>
    <xf numFmtId="0" fontId="5" fillId="0" borderId="5" xfId="79" applyFont="1" applyFill="1" applyBorder="1" applyAlignment="1">
      <alignment horizontal="left"/>
    </xf>
    <xf numFmtId="0" fontId="11" fillId="8" borderId="53" xfId="79" applyFont="1" applyFill="1" applyBorder="1" applyAlignment="1">
      <alignment horizontal="left" vertical="center"/>
    </xf>
    <xf numFmtId="0" fontId="11" fillId="8" borderId="77" xfId="79" applyFont="1" applyFill="1" applyBorder="1" applyAlignment="1">
      <alignment horizontal="left" vertical="center"/>
    </xf>
    <xf numFmtId="0" fontId="11" fillId="8" borderId="60" xfId="79" applyFont="1" applyFill="1" applyBorder="1" applyAlignment="1">
      <alignment horizontal="left" vertical="center"/>
    </xf>
    <xf numFmtId="1" fontId="68" fillId="0" borderId="2" xfId="79" applyNumberFormat="1" applyFont="1" applyFill="1" applyBorder="1" applyAlignment="1">
      <alignment vertical="center"/>
    </xf>
    <xf numFmtId="1" fontId="68" fillId="0" borderId="36" xfId="79" applyNumberFormat="1" applyFont="1" applyFill="1" applyBorder="1" applyAlignment="1">
      <alignment vertical="center"/>
    </xf>
    <xf numFmtId="1" fontId="6" fillId="0" borderId="2" xfId="79" applyNumberFormat="1" applyFont="1" applyBorder="1" applyAlignment="1">
      <alignment vertical="center"/>
    </xf>
    <xf numFmtId="1" fontId="6" fillId="0" borderId="36" xfId="79" applyNumberFormat="1" applyFont="1" applyFill="1" applyBorder="1" applyAlignment="1">
      <alignment vertical="center"/>
    </xf>
    <xf numFmtId="0" fontId="5" fillId="0" borderId="34" xfId="79" applyFont="1" applyBorder="1" applyAlignment="1">
      <alignment vertical="center"/>
    </xf>
    <xf numFmtId="0" fontId="6" fillId="0" borderId="57" xfId="79" applyFont="1" applyBorder="1" applyAlignment="1">
      <alignment horizontal="left" vertical="center"/>
    </xf>
    <xf numFmtId="0" fontId="6" fillId="0" borderId="57" xfId="79" applyFont="1" applyFill="1" applyBorder="1" applyAlignment="1">
      <alignment vertical="center"/>
    </xf>
    <xf numFmtId="0" fontId="5" fillId="0" borderId="0" xfId="79" applyFont="1" applyBorder="1" applyAlignment="1">
      <alignment vertical="center"/>
    </xf>
    <xf numFmtId="0" fontId="8" fillId="0" borderId="13" xfId="79" applyFont="1" applyFill="1" applyBorder="1" applyAlignment="1">
      <alignment horizontal="center" vertical="center" wrapText="1"/>
    </xf>
    <xf numFmtId="0" fontId="8" fillId="0" borderId="50" xfId="79" applyFont="1" applyFill="1" applyBorder="1" applyAlignment="1">
      <alignment horizontal="center" vertical="center" wrapText="1"/>
    </xf>
    <xf numFmtId="0" fontId="8" fillId="0" borderId="2" xfId="79" applyFont="1" applyFill="1" applyBorder="1"/>
    <xf numFmtId="0" fontId="8" fillId="0" borderId="34" xfId="79" applyFont="1" applyFill="1" applyBorder="1" applyAlignment="1">
      <alignment horizontal="left"/>
    </xf>
    <xf numFmtId="1" fontId="7" fillId="0" borderId="34" xfId="79" applyNumberFormat="1" applyFont="1" applyFill="1" applyBorder="1" applyAlignment="1">
      <alignment horizontal="right"/>
    </xf>
    <xf numFmtId="0" fontId="8" fillId="0" borderId="0" xfId="79" applyFont="1" applyFill="1" applyBorder="1"/>
    <xf numFmtId="0" fontId="8" fillId="0" borderId="20" xfId="79" applyFont="1" applyFill="1" applyBorder="1" applyAlignment="1">
      <alignment horizontal="center" vertical="center" wrapText="1"/>
    </xf>
    <xf numFmtId="0" fontId="8" fillId="0" borderId="61" xfId="79" applyFont="1" applyFill="1" applyBorder="1" applyAlignment="1">
      <alignment horizontal="center" vertical="center" wrapText="1"/>
    </xf>
    <xf numFmtId="1" fontId="7" fillId="13" borderId="34" xfId="79" applyNumberFormat="1" applyFont="1" applyFill="1" applyBorder="1" applyAlignment="1">
      <alignment horizontal="right"/>
    </xf>
    <xf numFmtId="0" fontId="8" fillId="0" borderId="36" xfId="79" applyFont="1" applyFill="1" applyBorder="1"/>
    <xf numFmtId="0" fontId="8" fillId="0" borderId="36" xfId="79" applyFont="1" applyFill="1" applyBorder="1" applyAlignment="1">
      <alignment horizontal="left"/>
    </xf>
    <xf numFmtId="1" fontId="7" fillId="0" borderId="36" xfId="79" applyNumberFormat="1" applyFont="1" applyFill="1" applyBorder="1" applyAlignment="1"/>
    <xf numFmtId="0" fontId="56" fillId="0" borderId="14" xfId="79" applyBorder="1" applyAlignment="1">
      <alignment horizontal="left"/>
    </xf>
    <xf numFmtId="0" fontId="56" fillId="0" borderId="14" xfId="79" applyBorder="1" applyAlignment="1">
      <alignment horizontal="center"/>
    </xf>
    <xf numFmtId="0" fontId="56" fillId="0" borderId="14" xfId="79" applyBorder="1"/>
    <xf numFmtId="1" fontId="6" fillId="0" borderId="14" xfId="79" applyNumberFormat="1" applyFont="1" applyBorder="1"/>
    <xf numFmtId="1" fontId="6" fillId="0" borderId="14" xfId="79" applyNumberFormat="1" applyFont="1" applyFill="1" applyBorder="1"/>
    <xf numFmtId="1" fontId="6" fillId="0" borderId="50" xfId="79" applyNumberFormat="1" applyFont="1" applyBorder="1"/>
    <xf numFmtId="0" fontId="56" fillId="0" borderId="0" xfId="79" applyBorder="1"/>
    <xf numFmtId="0" fontId="56" fillId="0" borderId="9" xfId="79" applyBorder="1" applyAlignment="1">
      <alignment horizontal="left"/>
    </xf>
    <xf numFmtId="0" fontId="56" fillId="0" borderId="9" xfId="79" applyBorder="1" applyAlignment="1">
      <alignment horizontal="center"/>
    </xf>
    <xf numFmtId="0" fontId="56" fillId="0" borderId="9" xfId="79" applyBorder="1"/>
    <xf numFmtId="0" fontId="6" fillId="0" borderId="9" xfId="79" applyFont="1" applyBorder="1"/>
    <xf numFmtId="0" fontId="6" fillId="0" borderId="9" xfId="79" applyFont="1" applyFill="1" applyBorder="1"/>
    <xf numFmtId="0" fontId="6" fillId="0" borderId="54" xfId="79" applyFont="1" applyBorder="1"/>
    <xf numFmtId="0" fontId="5" fillId="0" borderId="49" xfId="79" applyFont="1" applyFill="1" applyBorder="1" applyAlignment="1">
      <alignment horizontal="center" vertical="center" wrapText="1"/>
    </xf>
    <xf numFmtId="0" fontId="5" fillId="0" borderId="8" xfId="79" applyFont="1" applyFill="1" applyBorder="1" applyAlignment="1">
      <alignment horizontal="center" vertical="center" wrapText="1"/>
    </xf>
    <xf numFmtId="0" fontId="5" fillId="0" borderId="34" xfId="79" applyFont="1" applyBorder="1" applyAlignment="1">
      <alignment horizontal="center" vertical="center" wrapText="1"/>
    </xf>
    <xf numFmtId="0" fontId="5" fillId="0" borderId="57" xfId="79" applyFont="1" applyFill="1" applyBorder="1" applyAlignment="1">
      <alignment horizontal="center" vertical="center" wrapText="1"/>
    </xf>
    <xf numFmtId="0" fontId="6" fillId="0" borderId="59" xfId="79" applyFont="1" applyFill="1" applyBorder="1" applyAlignment="1">
      <alignment horizontal="center" vertical="center"/>
    </xf>
    <xf numFmtId="0" fontId="6" fillId="0" borderId="9" xfId="79" applyFont="1" applyFill="1" applyBorder="1" applyAlignment="1">
      <alignment horizontal="center" vertical="center"/>
    </xf>
    <xf numFmtId="0" fontId="6" fillId="0" borderId="54" xfId="79" applyFont="1" applyFill="1" applyBorder="1" applyAlignment="1">
      <alignment horizontal="center" vertical="center"/>
    </xf>
    <xf numFmtId="0" fontId="8" fillId="7" borderId="1" xfId="79" applyFont="1" applyFill="1" applyBorder="1" applyAlignment="1">
      <alignment horizontal="center"/>
    </xf>
    <xf numFmtId="0" fontId="5" fillId="7" borderId="1" xfId="79" applyFont="1" applyFill="1" applyBorder="1" applyAlignment="1">
      <alignment horizontal="left"/>
    </xf>
    <xf numFmtId="2" fontId="64" fillId="7" borderId="2" xfId="79" applyNumberFormat="1" applyFont="1" applyFill="1" applyBorder="1" applyAlignment="1">
      <alignment horizontal="center" vertical="center"/>
    </xf>
    <xf numFmtId="2" fontId="64" fillId="14" borderId="2" xfId="79" applyNumberFormat="1" applyFont="1" applyFill="1" applyBorder="1" applyAlignment="1">
      <alignment horizontal="center" vertical="center"/>
    </xf>
    <xf numFmtId="2" fontId="64" fillId="14" borderId="1" xfId="79" applyNumberFormat="1" applyFont="1" applyFill="1" applyBorder="1" applyAlignment="1">
      <alignment horizontal="center" vertical="center"/>
    </xf>
    <xf numFmtId="0" fontId="8" fillId="7" borderId="5" xfId="79" applyFont="1" applyFill="1" applyBorder="1" applyAlignment="1">
      <alignment horizontal="center"/>
    </xf>
    <xf numFmtId="0" fontId="5" fillId="7" borderId="5" xfId="79" applyFont="1" applyFill="1" applyBorder="1" applyAlignment="1">
      <alignment horizontal="left"/>
    </xf>
    <xf numFmtId="2" fontId="64" fillId="7" borderId="5" xfId="79" applyNumberFormat="1" applyFont="1" applyFill="1" applyBorder="1" applyAlignment="1">
      <alignment horizontal="center" vertical="center"/>
    </xf>
    <xf numFmtId="2" fontId="64" fillId="14" borderId="5" xfId="79" applyNumberFormat="1" applyFont="1" applyFill="1" applyBorder="1" applyAlignment="1">
      <alignment horizontal="center" vertical="center"/>
    </xf>
    <xf numFmtId="0" fontId="5" fillId="8" borderId="53" xfId="79" applyFont="1" applyFill="1" applyBorder="1" applyAlignment="1">
      <alignment horizontal="center" vertical="center"/>
    </xf>
    <xf numFmtId="0" fontId="5" fillId="8" borderId="46" xfId="79" applyFont="1" applyFill="1" applyBorder="1" applyAlignment="1">
      <alignment horizontal="center" vertical="center" wrapText="1"/>
    </xf>
    <xf numFmtId="1" fontId="56" fillId="0" borderId="2" xfId="79" applyNumberFormat="1" applyFont="1" applyFill="1" applyBorder="1"/>
    <xf numFmtId="0" fontId="5" fillId="8" borderId="77" xfId="79" applyFont="1" applyFill="1" applyBorder="1" applyAlignment="1">
      <alignment horizontal="center" vertical="center"/>
    </xf>
    <xf numFmtId="0" fontId="5" fillId="8" borderId="45" xfId="79" applyFont="1" applyFill="1" applyBorder="1" applyAlignment="1">
      <alignment horizontal="center" vertical="center" wrapText="1"/>
    </xf>
    <xf numFmtId="1" fontId="6" fillId="13" borderId="2" xfId="79" applyNumberFormat="1" applyFont="1" applyFill="1" applyBorder="1" applyAlignment="1">
      <alignment horizontal="right"/>
    </xf>
    <xf numFmtId="1" fontId="6" fillId="0" borderId="38" xfId="79" applyNumberFormat="1" applyFont="1" applyFill="1" applyBorder="1" applyAlignment="1">
      <alignment horizontal="center"/>
    </xf>
    <xf numFmtId="1" fontId="56" fillId="0" borderId="21" xfId="79" applyNumberFormat="1" applyBorder="1" applyAlignment="1">
      <alignment horizontal="center"/>
    </xf>
    <xf numFmtId="1" fontId="6" fillId="0" borderId="2" xfId="79" applyNumberFormat="1" applyFont="1" applyFill="1" applyBorder="1" applyAlignment="1">
      <alignment horizontal="right"/>
    </xf>
    <xf numFmtId="0" fontId="5" fillId="8" borderId="60" xfId="79" applyFont="1" applyFill="1" applyBorder="1" applyAlignment="1">
      <alignment horizontal="center" vertical="center"/>
    </xf>
    <xf numFmtId="0" fontId="5" fillId="8" borderId="57" xfId="79" applyFont="1" applyFill="1" applyBorder="1" applyAlignment="1">
      <alignment horizontal="center" vertical="center" wrapText="1"/>
    </xf>
    <xf numFmtId="2" fontId="66" fillId="0" borderId="36" xfId="79" applyNumberFormat="1" applyFont="1" applyFill="1" applyBorder="1" applyAlignment="1">
      <alignment horizontal="right"/>
    </xf>
    <xf numFmtId="1" fontId="6" fillId="0" borderId="2" xfId="79" applyNumberFormat="1" applyFont="1" applyFill="1" applyBorder="1" applyAlignment="1">
      <alignment horizontal="right" vertical="center"/>
    </xf>
    <xf numFmtId="3" fontId="69" fillId="13" borderId="2" xfId="79" applyNumberFormat="1" applyFont="1" applyFill="1" applyBorder="1" applyAlignment="1" applyProtection="1">
      <alignment horizontal="center"/>
    </xf>
    <xf numFmtId="0" fontId="70" fillId="0" borderId="0" xfId="79" applyFont="1" applyFill="1" applyBorder="1" applyAlignment="1">
      <alignment vertical="center"/>
    </xf>
    <xf numFmtId="0" fontId="5" fillId="0" borderId="45" xfId="79" applyFont="1" applyFill="1" applyBorder="1" applyAlignment="1">
      <alignment horizontal="left"/>
    </xf>
    <xf numFmtId="3" fontId="69" fillId="0" borderId="2" xfId="79" applyNumberFormat="1" applyFont="1" applyFill="1" applyBorder="1" applyAlignment="1" applyProtection="1">
      <alignment horizontal="center"/>
    </xf>
    <xf numFmtId="2" fontId="66" fillId="0" borderId="2" xfId="79" applyNumberFormat="1" applyFont="1" applyFill="1" applyBorder="1" applyAlignment="1">
      <alignment horizontal="right"/>
    </xf>
    <xf numFmtId="0" fontId="66" fillId="0" borderId="2" xfId="79" applyFont="1" applyFill="1" applyBorder="1" applyAlignment="1">
      <alignment horizontal="right"/>
    </xf>
    <xf numFmtId="0" fontId="5" fillId="0" borderId="2" xfId="79" applyFont="1" applyFill="1" applyBorder="1"/>
    <xf numFmtId="0" fontId="5" fillId="0" borderId="0" xfId="79" applyFont="1" applyFill="1" applyBorder="1"/>
    <xf numFmtId="3" fontId="71" fillId="0" borderId="2" xfId="79" applyNumberFormat="1" applyFont="1" applyFill="1" applyBorder="1" applyAlignment="1" applyProtection="1">
      <alignment horizontal="center"/>
    </xf>
    <xf numFmtId="0" fontId="5" fillId="8" borderId="46" xfId="79" applyFont="1" applyFill="1" applyBorder="1" applyAlignment="1">
      <alignment horizontal="center" vertical="distributed"/>
    </xf>
    <xf numFmtId="1" fontId="56" fillId="54" borderId="2" xfId="79" applyNumberFormat="1" applyFont="1" applyFill="1" applyBorder="1"/>
    <xf numFmtId="1" fontId="56" fillId="55" borderId="2" xfId="79" applyNumberFormat="1" applyFont="1" applyFill="1" applyBorder="1"/>
    <xf numFmtId="0" fontId="5" fillId="8" borderId="45" xfId="79" applyFont="1" applyFill="1" applyBorder="1" applyAlignment="1">
      <alignment horizontal="center" vertical="distributed"/>
    </xf>
    <xf numFmtId="0" fontId="56" fillId="0" borderId="21" xfId="79" applyBorder="1" applyAlignment="1">
      <alignment horizontal="center"/>
    </xf>
    <xf numFmtId="0" fontId="5" fillId="8" borderId="57" xfId="79" applyFont="1" applyFill="1" applyBorder="1" applyAlignment="1">
      <alignment horizontal="center" vertical="distributed"/>
    </xf>
    <xf numFmtId="2" fontId="66" fillId="0" borderId="36" xfId="79" applyNumberFormat="1" applyFont="1" applyFill="1" applyBorder="1" applyAlignment="1">
      <alignment vertical="center"/>
    </xf>
    <xf numFmtId="1" fontId="6" fillId="13" borderId="2" xfId="79" applyNumberFormat="1" applyFont="1" applyFill="1" applyBorder="1" applyAlignment="1"/>
    <xf numFmtId="0" fontId="6" fillId="13" borderId="2" xfId="79" applyFont="1" applyFill="1" applyBorder="1" applyAlignment="1"/>
    <xf numFmtId="2" fontId="6" fillId="0" borderId="38" xfId="79" applyNumberFormat="1" applyFont="1" applyFill="1" applyBorder="1" applyAlignment="1">
      <alignment horizontal="center"/>
    </xf>
    <xf numFmtId="2" fontId="56" fillId="0" borderId="21" xfId="79" applyNumberFormat="1" applyBorder="1" applyAlignment="1"/>
    <xf numFmtId="0" fontId="68" fillId="0" borderId="36" xfId="79" applyFont="1" applyFill="1" applyBorder="1" applyAlignment="1">
      <alignment horizontal="right"/>
    </xf>
    <xf numFmtId="1" fontId="56" fillId="0" borderId="2" xfId="79" applyNumberFormat="1" applyFont="1" applyFill="1" applyBorder="1" applyAlignment="1">
      <alignment horizontal="right"/>
    </xf>
    <xf numFmtId="2" fontId="66" fillId="0" borderId="36" xfId="79" applyNumberFormat="1" applyFont="1" applyFill="1" applyBorder="1" applyAlignment="1">
      <alignment horizontal="right" vertical="center"/>
    </xf>
    <xf numFmtId="1" fontId="56" fillId="13" borderId="2" xfId="79" applyNumberFormat="1" applyFont="1" applyFill="1" applyBorder="1" applyAlignment="1">
      <alignment horizontal="right"/>
    </xf>
    <xf numFmtId="0" fontId="5" fillId="8" borderId="51" xfId="79" applyFont="1" applyFill="1" applyBorder="1" applyAlignment="1">
      <alignment horizontal="center" vertical="center"/>
    </xf>
    <xf numFmtId="1" fontId="56" fillId="55" borderId="2" xfId="79" applyNumberFormat="1" applyFont="1" applyFill="1" applyBorder="1" applyAlignment="1">
      <alignment horizontal="right"/>
    </xf>
    <xf numFmtId="0" fontId="5" fillId="8" borderId="49" xfId="79" applyFont="1" applyFill="1" applyBorder="1" applyAlignment="1">
      <alignment horizontal="center" vertical="center"/>
    </xf>
    <xf numFmtId="2" fontId="56" fillId="0" borderId="2" xfId="79" applyNumberFormat="1" applyFont="1" applyFill="1" applyBorder="1" applyAlignment="1">
      <alignment horizontal="right"/>
    </xf>
    <xf numFmtId="0" fontId="5" fillId="0" borderId="32" xfId="79" applyFont="1" applyFill="1" applyBorder="1" applyAlignment="1">
      <alignment horizontal="left"/>
    </xf>
    <xf numFmtId="0" fontId="8" fillId="0" borderId="1" xfId="79" applyFont="1" applyFill="1" applyBorder="1" applyAlignment="1">
      <alignment horizontal="left"/>
    </xf>
    <xf numFmtId="1" fontId="7" fillId="0" borderId="2" xfId="79" applyNumberFormat="1" applyFont="1" applyFill="1" applyBorder="1" applyAlignment="1">
      <alignment horizontal="right"/>
    </xf>
    <xf numFmtId="0" fontId="8" fillId="0" borderId="2" xfId="79" applyFont="1" applyFill="1" applyBorder="1" applyAlignment="1">
      <alignment horizontal="left"/>
    </xf>
    <xf numFmtId="1" fontId="7" fillId="13" borderId="2" xfId="79" applyNumberFormat="1" applyFont="1" applyFill="1" applyBorder="1" applyAlignment="1">
      <alignment horizontal="right"/>
    </xf>
    <xf numFmtId="1" fontId="7" fillId="0" borderId="36" xfId="79" applyNumberFormat="1" applyFont="1" applyFill="1" applyBorder="1" applyAlignment="1">
      <alignment horizontal="right"/>
    </xf>
    <xf numFmtId="0" fontId="5" fillId="0" borderId="14" xfId="79" applyFont="1" applyFill="1" applyBorder="1" applyAlignment="1">
      <alignment horizontal="left" vertical="center"/>
    </xf>
    <xf numFmtId="0" fontId="5" fillId="0" borderId="14" xfId="79" applyFont="1" applyFill="1" applyBorder="1" applyAlignment="1">
      <alignment horizontal="center" vertical="center" wrapText="1"/>
    </xf>
    <xf numFmtId="0" fontId="5" fillId="0" borderId="14" xfId="79" applyFont="1" applyFill="1" applyBorder="1" applyAlignment="1">
      <alignment vertical="center"/>
    </xf>
    <xf numFmtId="0" fontId="6" fillId="0" borderId="14" xfId="79" applyFont="1" applyFill="1" applyBorder="1" applyAlignment="1">
      <alignment vertical="center"/>
    </xf>
    <xf numFmtId="0" fontId="6" fillId="0" borderId="50" xfId="79" applyFont="1" applyFill="1" applyBorder="1" applyAlignment="1">
      <alignment vertical="center"/>
    </xf>
    <xf numFmtId="2" fontId="64" fillId="7" borderId="36" xfId="79" applyNumberFormat="1" applyFont="1" applyFill="1" applyBorder="1" applyAlignment="1">
      <alignment horizontal="center" vertical="center"/>
    </xf>
    <xf numFmtId="2" fontId="64" fillId="14" borderId="36" xfId="79" applyNumberFormat="1" applyFont="1" applyFill="1" applyBorder="1" applyAlignment="1">
      <alignment horizontal="center" vertical="center"/>
    </xf>
    <xf numFmtId="0" fontId="6" fillId="0" borderId="2" xfId="79" applyFont="1" applyFill="1" applyBorder="1" applyAlignment="1"/>
    <xf numFmtId="3" fontId="65" fillId="11" borderId="45" xfId="79" applyNumberFormat="1" applyFont="1" applyFill="1" applyBorder="1" applyAlignment="1">
      <alignment horizontal="right" vertical="top"/>
    </xf>
    <xf numFmtId="1" fontId="65" fillId="11" borderId="45" xfId="79" applyNumberFormat="1" applyFont="1" applyFill="1" applyBorder="1" applyAlignment="1">
      <alignment horizontal="right" vertical="top"/>
    </xf>
    <xf numFmtId="1" fontId="6" fillId="0" borderId="2" xfId="79" applyNumberFormat="1" applyFont="1" applyBorder="1"/>
    <xf numFmtId="1" fontId="6" fillId="0" borderId="2" xfId="79" applyNumberFormat="1" applyFont="1" applyFill="1" applyBorder="1"/>
    <xf numFmtId="0" fontId="6" fillId="0" borderId="21" xfId="79" applyFont="1" applyFill="1" applyBorder="1" applyAlignment="1">
      <alignment horizontal="center"/>
    </xf>
    <xf numFmtId="0" fontId="6" fillId="0" borderId="2" xfId="79" applyFont="1" applyFill="1" applyBorder="1" applyAlignment="1">
      <alignment horizontal="right"/>
    </xf>
    <xf numFmtId="0" fontId="6" fillId="0" borderId="38" xfId="79" applyFont="1" applyFill="1" applyBorder="1" applyAlignment="1">
      <alignment horizontal="center" vertical="center"/>
    </xf>
    <xf numFmtId="0" fontId="56" fillId="0" borderId="21" xfId="79" applyBorder="1" applyAlignment="1">
      <alignment horizontal="center" vertical="center"/>
    </xf>
    <xf numFmtId="1" fontId="6" fillId="13" borderId="2" xfId="79" applyNumberFormat="1" applyFont="1" applyFill="1" applyBorder="1" applyAlignment="1">
      <alignment horizontal="right" vertical="center"/>
    </xf>
    <xf numFmtId="0" fontId="6" fillId="0" borderId="2" xfId="79" applyFont="1" applyFill="1" applyBorder="1" applyAlignment="1">
      <alignment horizontal="right" vertical="center"/>
    </xf>
    <xf numFmtId="0" fontId="56" fillId="0" borderId="21" xfId="79" applyBorder="1" applyAlignment="1">
      <alignment horizontal="right" vertical="center"/>
    </xf>
    <xf numFmtId="0" fontId="68" fillId="0" borderId="2" xfId="79" applyFont="1" applyFill="1" applyBorder="1" applyAlignment="1">
      <alignment horizontal="right" vertical="center"/>
    </xf>
    <xf numFmtId="0" fontId="6" fillId="0" borderId="21" xfId="79" applyFont="1" applyFill="1" applyBorder="1" applyAlignment="1">
      <alignment horizontal="right" vertical="center"/>
    </xf>
    <xf numFmtId="1" fontId="65" fillId="0" borderId="45" xfId="79" applyNumberFormat="1" applyFont="1" applyFill="1" applyBorder="1" applyAlignment="1">
      <alignment horizontal="right" vertical="top"/>
    </xf>
    <xf numFmtId="0" fontId="6" fillId="0" borderId="2" xfId="79" applyFont="1" applyBorder="1"/>
    <xf numFmtId="0" fontId="6" fillId="0" borderId="2" xfId="79" applyFont="1" applyFill="1" applyBorder="1"/>
    <xf numFmtId="49" fontId="5" fillId="8" borderId="46" xfId="79" applyNumberFormat="1" applyFont="1" applyFill="1" applyBorder="1" applyAlignment="1">
      <alignment horizontal="center" vertical="center" wrapText="1"/>
    </xf>
    <xf numFmtId="1" fontId="6" fillId="0" borderId="2" xfId="79" applyNumberFormat="1" applyFont="1" applyFill="1" applyBorder="1" applyAlignment="1"/>
    <xf numFmtId="49" fontId="5" fillId="8" borderId="45" xfId="79" applyNumberFormat="1" applyFont="1" applyFill="1" applyBorder="1" applyAlignment="1">
      <alignment horizontal="center" vertical="center" wrapText="1"/>
    </xf>
    <xf numFmtId="49" fontId="5" fillId="8" borderId="57" xfId="79" applyNumberFormat="1" applyFont="1" applyFill="1" applyBorder="1" applyAlignment="1">
      <alignment horizontal="center" vertical="center" wrapText="1"/>
    </xf>
    <xf numFmtId="0" fontId="19" fillId="0" borderId="21" xfId="79" applyFont="1" applyBorder="1" applyAlignment="1">
      <alignment horizontal="center"/>
    </xf>
    <xf numFmtId="1" fontId="68" fillId="0" borderId="2" xfId="79" applyNumberFormat="1" applyFont="1" applyFill="1" applyBorder="1" applyAlignment="1">
      <alignment horizontal="right"/>
    </xf>
    <xf numFmtId="0" fontId="68" fillId="0" borderId="2" xfId="79" applyFont="1" applyFill="1" applyBorder="1" applyAlignment="1">
      <alignment horizontal="right"/>
    </xf>
    <xf numFmtId="0" fontId="6" fillId="0" borderId="38" xfId="79" applyFont="1" applyFill="1" applyBorder="1" applyAlignment="1">
      <alignment horizontal="center"/>
    </xf>
    <xf numFmtId="0" fontId="6" fillId="0" borderId="2" xfId="79" applyFont="1" applyFill="1" applyBorder="1" applyAlignment="1">
      <alignment horizontal="center" vertical="center"/>
    </xf>
    <xf numFmtId="0" fontId="66" fillId="0" borderId="21" xfId="79" applyFont="1" applyFill="1" applyBorder="1" applyAlignment="1">
      <alignment horizontal="center"/>
    </xf>
    <xf numFmtId="1" fontId="65" fillId="0" borderId="36" xfId="79" applyNumberFormat="1" applyFont="1" applyBorder="1" applyAlignment="1">
      <alignment horizontal="right" vertical="top"/>
    </xf>
    <xf numFmtId="1" fontId="65" fillId="0" borderId="36" xfId="79" applyNumberFormat="1" applyFont="1" applyFill="1" applyBorder="1" applyAlignment="1">
      <alignment horizontal="right" vertical="top"/>
    </xf>
    <xf numFmtId="0" fontId="19" fillId="0" borderId="40" xfId="79" applyFont="1" applyBorder="1" applyAlignment="1">
      <alignment horizontal="center"/>
    </xf>
    <xf numFmtId="0" fontId="56" fillId="0" borderId="32" xfId="79" applyBorder="1" applyAlignment="1">
      <alignment horizontal="center"/>
    </xf>
    <xf numFmtId="0" fontId="6" fillId="0" borderId="5" xfId="79" applyFont="1" applyFill="1" applyBorder="1" applyAlignment="1">
      <alignment vertical="center"/>
    </xf>
    <xf numFmtId="0" fontId="8" fillId="0" borderId="13" xfId="79" applyNumberFormat="1" applyFont="1" applyFill="1" applyBorder="1" applyAlignment="1">
      <alignment horizontal="center" vertical="center" wrapText="1"/>
    </xf>
    <xf numFmtId="0" fontId="8" fillId="0" borderId="50" xfId="79" applyNumberFormat="1" applyFont="1" applyFill="1" applyBorder="1" applyAlignment="1">
      <alignment horizontal="center" vertical="center" wrapText="1"/>
    </xf>
    <xf numFmtId="0" fontId="8" fillId="0" borderId="20" xfId="79" applyNumberFormat="1" applyFont="1" applyFill="1" applyBorder="1" applyAlignment="1">
      <alignment horizontal="center" vertical="center" wrapText="1"/>
    </xf>
    <xf numFmtId="0" fontId="8" fillId="0" borderId="61" xfId="79" applyNumberFormat="1" applyFont="1" applyFill="1" applyBorder="1" applyAlignment="1">
      <alignment horizontal="center" vertical="center" wrapText="1"/>
    </xf>
    <xf numFmtId="1" fontId="7" fillId="0" borderId="45" xfId="79" applyNumberFormat="1" applyFont="1" applyFill="1" applyBorder="1" applyAlignment="1">
      <alignment horizontal="right"/>
    </xf>
    <xf numFmtId="0" fontId="8" fillId="0" borderId="14" xfId="79" applyNumberFormat="1" applyFont="1" applyFill="1" applyBorder="1" applyAlignment="1">
      <alignment horizontal="center" vertical="center" wrapText="1"/>
    </xf>
    <xf numFmtId="0" fontId="8" fillId="0" borderId="14" xfId="79" applyFont="1" applyFill="1" applyBorder="1"/>
    <xf numFmtId="0" fontId="8" fillId="0" borderId="14" xfId="79" applyFont="1" applyFill="1" applyBorder="1" applyAlignment="1">
      <alignment horizontal="left"/>
    </xf>
    <xf numFmtId="1" fontId="7" fillId="0" borderId="14" xfId="79" applyNumberFormat="1" applyFont="1" applyFill="1" applyBorder="1" applyAlignment="1">
      <alignment horizontal="right"/>
    </xf>
    <xf numFmtId="1" fontId="7" fillId="0" borderId="50" xfId="79" applyNumberFormat="1" applyFont="1" applyFill="1" applyBorder="1" applyAlignment="1">
      <alignment horizontal="right"/>
    </xf>
    <xf numFmtId="0" fontId="5" fillId="0" borderId="9" xfId="79" applyFont="1" applyFill="1" applyBorder="1" applyAlignment="1">
      <alignment horizontal="left" vertical="center"/>
    </xf>
    <xf numFmtId="0" fontId="5" fillId="0" borderId="9" xfId="79" applyFont="1" applyFill="1" applyBorder="1" applyAlignment="1">
      <alignment horizontal="center" vertical="center"/>
    </xf>
    <xf numFmtId="0" fontId="5" fillId="0" borderId="9" xfId="79" applyFont="1" applyFill="1" applyBorder="1" applyAlignment="1">
      <alignment vertical="center"/>
    </xf>
    <xf numFmtId="0" fontId="5" fillId="0" borderId="9" xfId="79" applyFont="1" applyFill="1" applyBorder="1" applyAlignment="1">
      <alignment horizontal="left"/>
    </xf>
    <xf numFmtId="0" fontId="6" fillId="0" borderId="9" xfId="79" applyFont="1" applyFill="1" applyBorder="1" applyAlignment="1">
      <alignment vertical="center"/>
    </xf>
    <xf numFmtId="0" fontId="6" fillId="0" borderId="54" xfId="79" applyFont="1" applyFill="1" applyBorder="1" applyAlignment="1">
      <alignment vertical="center"/>
    </xf>
    <xf numFmtId="0" fontId="64" fillId="7" borderId="2" xfId="79" applyFont="1" applyFill="1" applyBorder="1" applyAlignment="1">
      <alignment horizontal="center"/>
    </xf>
    <xf numFmtId="0" fontId="64" fillId="14" borderId="2" xfId="79" applyFont="1" applyFill="1" applyBorder="1" applyAlignment="1">
      <alignment horizontal="center"/>
    </xf>
    <xf numFmtId="0" fontId="64" fillId="14" borderId="1" xfId="79" applyFont="1" applyFill="1" applyBorder="1" applyAlignment="1">
      <alignment horizontal="center"/>
    </xf>
    <xf numFmtId="0" fontId="5" fillId="0" borderId="2" xfId="79" applyFont="1" applyBorder="1" applyAlignment="1">
      <alignment vertical="center"/>
    </xf>
    <xf numFmtId="1" fontId="6" fillId="0" borderId="1" xfId="79" applyNumberFormat="1" applyFont="1" applyFill="1" applyBorder="1" applyAlignment="1">
      <alignment horizontal="right"/>
    </xf>
    <xf numFmtId="0" fontId="56" fillId="0" borderId="21" xfId="79" applyBorder="1" applyAlignment="1"/>
    <xf numFmtId="0" fontId="6" fillId="0" borderId="85" xfId="79" applyFont="1" applyBorder="1" applyAlignment="1">
      <alignment vertical="center"/>
    </xf>
    <xf numFmtId="0" fontId="6" fillId="0" borderId="2" xfId="79" applyFont="1" applyBorder="1" applyAlignment="1">
      <alignment vertical="center"/>
    </xf>
    <xf numFmtId="0" fontId="6" fillId="0" borderId="2" xfId="79" applyFont="1" applyBorder="1" applyAlignment="1">
      <alignment horizontal="right" vertical="center"/>
    </xf>
    <xf numFmtId="0" fontId="6" fillId="0" borderId="1" xfId="79" applyFont="1" applyFill="1" applyBorder="1" applyAlignment="1">
      <alignment horizontal="left"/>
    </xf>
    <xf numFmtId="0" fontId="19" fillId="0" borderId="0" xfId="79" applyFont="1"/>
    <xf numFmtId="0" fontId="56" fillId="0" borderId="2" xfId="79" applyBorder="1" applyAlignment="1">
      <alignment horizontal="right" vertical="center"/>
    </xf>
    <xf numFmtId="1" fontId="6" fillId="0" borderId="2" xfId="79" applyNumberFormat="1" applyFont="1" applyBorder="1" applyAlignment="1">
      <alignment horizontal="right" vertical="center"/>
    </xf>
    <xf numFmtId="0" fontId="6" fillId="0" borderId="38" xfId="79" applyFont="1" applyBorder="1" applyAlignment="1">
      <alignment horizontal="right" vertical="center"/>
    </xf>
    <xf numFmtId="0" fontId="56" fillId="0" borderId="21" xfId="79" applyBorder="1" applyAlignment="1">
      <alignment horizontal="right" vertical="center"/>
    </xf>
    <xf numFmtId="49" fontId="65" fillId="0" borderId="0" xfId="79" applyNumberFormat="1" applyFont="1" applyBorder="1" applyAlignment="1">
      <alignment horizontal="right" vertical="top"/>
    </xf>
    <xf numFmtId="1" fontId="65" fillId="0" borderId="0" xfId="79" applyNumberFormat="1" applyFont="1" applyBorder="1" applyAlignment="1">
      <alignment horizontal="right" vertical="top"/>
    </xf>
    <xf numFmtId="1" fontId="6" fillId="0" borderId="36" xfId="79" applyNumberFormat="1" applyFont="1" applyFill="1" applyBorder="1" applyAlignment="1">
      <alignment horizontal="right"/>
    </xf>
    <xf numFmtId="0" fontId="6" fillId="0" borderId="5" xfId="79" applyFont="1" applyBorder="1" applyAlignment="1">
      <alignment vertical="center"/>
    </xf>
    <xf numFmtId="0" fontId="8" fillId="0" borderId="14" xfId="79" applyFont="1" applyFill="1" applyBorder="1" applyAlignment="1">
      <alignment horizontal="left" vertical="center"/>
    </xf>
    <xf numFmtId="0" fontId="8" fillId="0" borderId="14" xfId="79" applyFont="1" applyFill="1" applyBorder="1" applyAlignment="1">
      <alignment horizontal="center" vertical="center"/>
    </xf>
    <xf numFmtId="0" fontId="7" fillId="0" borderId="14" xfId="79" applyFont="1" applyFill="1" applyBorder="1"/>
    <xf numFmtId="0" fontId="7" fillId="0" borderId="50" xfId="79" applyFont="1" applyFill="1" applyBorder="1"/>
    <xf numFmtId="0" fontId="6" fillId="0" borderId="59" xfId="79" applyFont="1" applyFill="1" applyBorder="1" applyAlignment="1">
      <alignment horizontal="center" vertical="center" wrapText="1"/>
    </xf>
    <xf numFmtId="0" fontId="6" fillId="0" borderId="9" xfId="79" applyFont="1" applyFill="1" applyBorder="1" applyAlignment="1">
      <alignment horizontal="center" vertical="center" wrapText="1"/>
    </xf>
    <xf numFmtId="0" fontId="6" fillId="0" borderId="54" xfId="79" applyFont="1" applyFill="1" applyBorder="1" applyAlignment="1">
      <alignment horizontal="center" vertical="center" wrapText="1"/>
    </xf>
    <xf numFmtId="0" fontId="64" fillId="7" borderId="36" xfId="79" applyFont="1" applyFill="1" applyBorder="1" applyAlignment="1">
      <alignment horizontal="center"/>
    </xf>
    <xf numFmtId="0" fontId="64" fillId="14" borderId="36" xfId="79" applyFont="1" applyFill="1" applyBorder="1" applyAlignment="1">
      <alignment horizontal="center"/>
    </xf>
    <xf numFmtId="0" fontId="64" fillId="7" borderId="46" xfId="79" applyFont="1" applyFill="1" applyBorder="1" applyAlignment="1">
      <alignment horizontal="center"/>
    </xf>
    <xf numFmtId="0" fontId="64" fillId="7" borderId="5" xfId="79" applyFont="1" applyFill="1" applyBorder="1" applyAlignment="1">
      <alignment horizontal="center"/>
    </xf>
    <xf numFmtId="1" fontId="65" fillId="0" borderId="34" xfId="79" applyNumberFormat="1" applyFont="1" applyBorder="1" applyAlignment="1">
      <alignment horizontal="right" vertical="top"/>
    </xf>
    <xf numFmtId="0" fontId="5" fillId="8" borderId="46" xfId="79" applyNumberFormat="1" applyFont="1" applyFill="1" applyBorder="1" applyAlignment="1">
      <alignment horizontal="center" vertical="center" wrapText="1"/>
    </xf>
    <xf numFmtId="0" fontId="5" fillId="8" borderId="45" xfId="79" applyNumberFormat="1" applyFont="1" applyFill="1" applyBorder="1" applyAlignment="1">
      <alignment horizontal="center" vertical="center" wrapText="1"/>
    </xf>
    <xf numFmtId="0" fontId="5" fillId="8" borderId="57" xfId="79" applyNumberFormat="1" applyFont="1" applyFill="1" applyBorder="1" applyAlignment="1">
      <alignment horizontal="center" vertical="center" wrapText="1"/>
    </xf>
    <xf numFmtId="165" fontId="6" fillId="0" borderId="2" xfId="79" applyNumberFormat="1" applyFont="1" applyFill="1" applyBorder="1" applyAlignment="1">
      <alignment horizontal="right"/>
    </xf>
    <xf numFmtId="1" fontId="6" fillId="55" borderId="2" xfId="79" applyNumberFormat="1" applyFont="1" applyFill="1" applyBorder="1" applyAlignment="1">
      <alignment horizontal="right"/>
    </xf>
    <xf numFmtId="0" fontId="7" fillId="0" borderId="2" xfId="79" applyFont="1" applyFill="1" applyBorder="1" applyAlignment="1">
      <alignment horizontal="center"/>
    </xf>
    <xf numFmtId="1" fontId="7" fillId="0" borderId="2" xfId="79" applyNumberFormat="1" applyFont="1" applyFill="1" applyBorder="1"/>
    <xf numFmtId="0" fontId="8" fillId="0" borderId="45" xfId="79" applyFont="1" applyFill="1" applyBorder="1" applyAlignment="1">
      <alignment horizontal="left"/>
    </xf>
    <xf numFmtId="1" fontId="7" fillId="13" borderId="36" xfId="79" applyNumberFormat="1" applyFont="1" applyFill="1" applyBorder="1"/>
    <xf numFmtId="0" fontId="8" fillId="0" borderId="14" xfId="79" applyFont="1" applyFill="1" applyBorder="1" applyAlignment="1">
      <alignment horizontal="center" vertical="center" wrapText="1"/>
    </xf>
    <xf numFmtId="1" fontId="7" fillId="0" borderId="14" xfId="79" applyNumberFormat="1" applyFont="1" applyFill="1" applyBorder="1"/>
    <xf numFmtId="1" fontId="7" fillId="0" borderId="50" xfId="79" applyNumberFormat="1" applyFont="1" applyFill="1" applyBorder="1"/>
    <xf numFmtId="0" fontId="8" fillId="0" borderId="9" xfId="79" applyFont="1" applyFill="1" applyBorder="1" applyAlignment="1">
      <alignment horizontal="left"/>
    </xf>
    <xf numFmtId="0" fontId="8" fillId="0" borderId="9" xfId="79" applyFont="1" applyFill="1" applyBorder="1" applyAlignment="1">
      <alignment horizontal="center"/>
    </xf>
    <xf numFmtId="0" fontId="5" fillId="0" borderId="9" xfId="79" applyFont="1" applyFill="1" applyBorder="1"/>
    <xf numFmtId="0" fontId="7" fillId="0" borderId="9" xfId="79" applyFont="1" applyFill="1" applyBorder="1" applyAlignment="1">
      <alignment horizontal="center"/>
    </xf>
    <xf numFmtId="0" fontId="7" fillId="0" borderId="54" xfId="79" applyFont="1" applyFill="1" applyBorder="1" applyAlignment="1">
      <alignment horizontal="center"/>
    </xf>
    <xf numFmtId="0" fontId="64" fillId="7" borderId="1" xfId="79" applyFont="1" applyFill="1" applyBorder="1" applyAlignment="1">
      <alignment horizontal="center"/>
    </xf>
    <xf numFmtId="1" fontId="65" fillId="0" borderId="36" xfId="79" applyNumberFormat="1" applyFont="1" applyBorder="1" applyAlignment="1">
      <alignment vertical="center"/>
    </xf>
    <xf numFmtId="1" fontId="56" fillId="0" borderId="2" xfId="79" applyNumberFormat="1" applyFont="1" applyFill="1" applyBorder="1" applyAlignment="1">
      <alignment vertical="center"/>
    </xf>
    <xf numFmtId="0" fontId="5" fillId="0" borderId="2" xfId="79" applyFont="1" applyBorder="1" applyAlignment="1">
      <alignment horizontal="left"/>
    </xf>
    <xf numFmtId="0" fontId="5" fillId="0" borderId="0" xfId="79" applyFont="1" applyBorder="1" applyAlignment="1">
      <alignment horizontal="left"/>
    </xf>
    <xf numFmtId="0" fontId="5" fillId="0" borderId="2" xfId="79" applyFont="1" applyFill="1" applyBorder="1" applyAlignment="1">
      <alignment horizontal="left" vertical="center"/>
    </xf>
    <xf numFmtId="0" fontId="5" fillId="0" borderId="0" xfId="79" applyFont="1" applyFill="1" applyBorder="1" applyAlignment="1">
      <alignment horizontal="left" vertical="center"/>
    </xf>
    <xf numFmtId="0" fontId="68" fillId="0" borderId="36" xfId="79" applyFont="1" applyFill="1" applyBorder="1" applyAlignment="1">
      <alignment vertical="center"/>
    </xf>
    <xf numFmtId="0" fontId="72" fillId="8" borderId="53" xfId="79" applyFont="1" applyFill="1" applyBorder="1" applyAlignment="1">
      <alignment horizontal="left" vertical="center"/>
    </xf>
    <xf numFmtId="0" fontId="72" fillId="8" borderId="46" xfId="79" applyFont="1" applyFill="1" applyBorder="1" applyAlignment="1">
      <alignment horizontal="center" vertical="center"/>
    </xf>
    <xf numFmtId="0" fontId="72" fillId="8" borderId="77" xfId="79" applyFont="1" applyFill="1" applyBorder="1" applyAlignment="1">
      <alignment horizontal="left" vertical="center"/>
    </xf>
    <xf numFmtId="0" fontId="72" fillId="8" borderId="45" xfId="79" applyFont="1" applyFill="1" applyBorder="1" applyAlignment="1">
      <alignment horizontal="center" vertical="center"/>
    </xf>
    <xf numFmtId="0" fontId="72" fillId="8" borderId="60" xfId="79" applyFont="1" applyFill="1" applyBorder="1" applyAlignment="1">
      <alignment horizontal="left" vertical="center"/>
    </xf>
    <xf numFmtId="0" fontId="72" fillId="8" borderId="57" xfId="79" applyFont="1" applyFill="1" applyBorder="1" applyAlignment="1">
      <alignment horizontal="center" vertical="center"/>
    </xf>
    <xf numFmtId="0" fontId="11" fillId="0" borderId="2" xfId="79" applyFont="1" applyBorder="1" applyAlignment="1">
      <alignment horizontal="left"/>
    </xf>
    <xf numFmtId="0" fontId="11" fillId="0" borderId="0" xfId="79" applyFont="1" applyBorder="1" applyAlignment="1">
      <alignment horizontal="left"/>
    </xf>
    <xf numFmtId="1" fontId="56" fillId="55" borderId="2" xfId="79" applyNumberFormat="1" applyFont="1" applyFill="1" applyBorder="1" applyAlignment="1">
      <alignment vertical="center"/>
    </xf>
    <xf numFmtId="0" fontId="5" fillId="0" borderId="39" xfId="79" applyFont="1" applyFill="1" applyBorder="1" applyAlignment="1">
      <alignment horizontal="left"/>
    </xf>
    <xf numFmtId="0" fontId="68" fillId="0" borderId="2" xfId="79" applyFont="1" applyFill="1" applyBorder="1" applyAlignment="1">
      <alignment vertical="center"/>
    </xf>
    <xf numFmtId="1" fontId="7" fillId="0" borderId="1" xfId="79" applyNumberFormat="1" applyFont="1" applyFill="1" applyBorder="1" applyAlignment="1">
      <alignment horizontal="right"/>
    </xf>
    <xf numFmtId="0" fontId="5" fillId="0" borderId="76" xfId="79" applyFont="1" applyFill="1" applyBorder="1" applyAlignment="1">
      <alignment horizontal="center" vertical="center" wrapText="1"/>
    </xf>
    <xf numFmtId="0" fontId="5" fillId="0" borderId="20" xfId="79" applyFont="1" applyFill="1" applyBorder="1" applyAlignment="1">
      <alignment horizontal="center" vertical="center" wrapText="1"/>
    </xf>
    <xf numFmtId="0" fontId="5" fillId="0" borderId="45" xfId="79" applyFont="1" applyFill="1" applyBorder="1" applyAlignment="1">
      <alignment horizontal="center" vertical="center" wrapText="1"/>
    </xf>
    <xf numFmtId="2" fontId="64" fillId="7" borderId="5" xfId="79" applyNumberFormat="1" applyFont="1" applyFill="1" applyBorder="1" applyAlignment="1">
      <alignment horizontal="center"/>
    </xf>
    <xf numFmtId="2" fontId="64" fillId="14" borderId="5" xfId="79" applyNumberFormat="1" applyFont="1" applyFill="1" applyBorder="1" applyAlignment="1">
      <alignment horizontal="center"/>
    </xf>
    <xf numFmtId="0" fontId="6" fillId="0" borderId="36" xfId="79" applyFont="1" applyFill="1" applyBorder="1" applyAlignment="1">
      <alignment horizontal="right"/>
    </xf>
    <xf numFmtId="1" fontId="56" fillId="0" borderId="2" xfId="79" applyNumberFormat="1" applyFont="1" applyFill="1" applyBorder="1" applyAlignment="1">
      <alignment horizontal="right" vertical="center"/>
    </xf>
    <xf numFmtId="0" fontId="6" fillId="0" borderId="36" xfId="79" applyFont="1" applyFill="1" applyBorder="1" applyAlignment="1">
      <alignment horizontal="right" vertical="center"/>
    </xf>
    <xf numFmtId="1" fontId="6" fillId="0" borderId="21" xfId="79" applyNumberFormat="1" applyFont="1" applyFill="1" applyBorder="1" applyAlignment="1">
      <alignment horizontal="center"/>
    </xf>
    <xf numFmtId="1" fontId="6" fillId="0" borderId="38" xfId="79" applyNumberFormat="1" applyFont="1" applyFill="1" applyBorder="1" applyAlignment="1">
      <alignment horizontal="left"/>
    </xf>
    <xf numFmtId="0" fontId="56" fillId="0" borderId="21" xfId="79" applyBorder="1" applyAlignment="1">
      <alignment horizontal="left"/>
    </xf>
    <xf numFmtId="1" fontId="68" fillId="0" borderId="36" xfId="79" applyNumberFormat="1" applyFont="1" applyFill="1" applyBorder="1" applyAlignment="1">
      <alignment horizontal="right"/>
    </xf>
    <xf numFmtId="0" fontId="66" fillId="0" borderId="36" xfId="79" applyFont="1" applyFill="1" applyBorder="1" applyAlignment="1">
      <alignment horizontal="right" vertical="center"/>
    </xf>
    <xf numFmtId="0" fontId="5" fillId="8" borderId="46" xfId="79" applyFont="1" applyFill="1" applyBorder="1" applyAlignment="1">
      <alignment horizontal="left" vertical="center"/>
    </xf>
    <xf numFmtId="0" fontId="5" fillId="8" borderId="45" xfId="79" applyFont="1" applyFill="1" applyBorder="1" applyAlignment="1">
      <alignment horizontal="left" vertical="center"/>
    </xf>
    <xf numFmtId="0" fontId="5" fillId="8" borderId="57" xfId="79" applyFont="1" applyFill="1" applyBorder="1" applyAlignment="1">
      <alignment horizontal="left" vertical="center"/>
    </xf>
    <xf numFmtId="1" fontId="19" fillId="0" borderId="2" xfId="79" applyNumberFormat="1" applyFont="1" applyFill="1" applyBorder="1" applyAlignment="1">
      <alignment horizontal="right" vertical="center"/>
    </xf>
    <xf numFmtId="1" fontId="56" fillId="13" borderId="2" xfId="79" applyNumberFormat="1" applyFill="1" applyBorder="1" applyAlignment="1">
      <alignment horizontal="right" vertical="center"/>
    </xf>
    <xf numFmtId="2" fontId="68" fillId="0" borderId="2" xfId="79" applyNumberFormat="1" applyFont="1" applyFill="1" applyBorder="1" applyAlignment="1">
      <alignment horizontal="right"/>
    </xf>
    <xf numFmtId="0" fontId="5" fillId="8" borderId="50" xfId="79" applyFont="1" applyFill="1" applyBorder="1" applyAlignment="1">
      <alignment horizontal="left" vertical="center"/>
    </xf>
    <xf numFmtId="0" fontId="5" fillId="8" borderId="33" xfId="79" applyFont="1" applyFill="1" applyBorder="1" applyAlignment="1">
      <alignment horizontal="left" vertical="center"/>
    </xf>
    <xf numFmtId="0" fontId="5" fillId="8" borderId="34" xfId="79" applyFont="1" applyFill="1" applyBorder="1" applyAlignment="1">
      <alignment horizontal="center" vertical="center"/>
    </xf>
    <xf numFmtId="0" fontId="5" fillId="8" borderId="78" xfId="79" applyFont="1" applyFill="1" applyBorder="1" applyAlignment="1">
      <alignment horizontal="left" vertical="center"/>
    </xf>
    <xf numFmtId="0" fontId="5" fillId="8" borderId="36" xfId="79" applyFont="1" applyFill="1" applyBorder="1" applyAlignment="1">
      <alignment horizontal="center" vertical="center"/>
    </xf>
    <xf numFmtId="0" fontId="56" fillId="0" borderId="0" xfId="79" applyFill="1"/>
    <xf numFmtId="0" fontId="6" fillId="0" borderId="14" xfId="79" applyFont="1" applyBorder="1"/>
    <xf numFmtId="0" fontId="6" fillId="0" borderId="14" xfId="79" applyFont="1" applyFill="1" applyBorder="1"/>
    <xf numFmtId="0" fontId="6" fillId="0" borderId="50" xfId="79" applyFont="1" applyBorder="1"/>
    <xf numFmtId="2" fontId="64" fillId="7" borderId="24" xfId="79" applyNumberFormat="1" applyFont="1" applyFill="1" applyBorder="1" applyAlignment="1">
      <alignment horizontal="center"/>
    </xf>
    <xf numFmtId="1" fontId="56" fillId="13" borderId="2" xfId="79" applyNumberFormat="1" applyFill="1" applyBorder="1"/>
    <xf numFmtId="1" fontId="73" fillId="13" borderId="2" xfId="79" applyNumberFormat="1" applyFont="1" applyFill="1" applyBorder="1" applyAlignment="1">
      <alignment vertical="center"/>
    </xf>
    <xf numFmtId="1" fontId="6" fillId="0" borderId="0" xfId="79" applyNumberFormat="1" applyFont="1" applyFill="1" applyBorder="1" applyAlignment="1">
      <alignment horizontal="right"/>
    </xf>
    <xf numFmtId="1" fontId="66" fillId="0" borderId="2" xfId="79" applyNumberFormat="1" applyFont="1" applyFill="1" applyBorder="1" applyAlignment="1">
      <alignment horizontal="right"/>
    </xf>
    <xf numFmtId="1" fontId="19" fillId="0" borderId="2" xfId="79" applyNumberFormat="1" applyFont="1" applyFill="1" applyBorder="1"/>
    <xf numFmtId="0" fontId="6" fillId="13" borderId="21" xfId="79" applyFont="1" applyFill="1" applyBorder="1" applyAlignment="1">
      <alignment horizontal="right"/>
    </xf>
    <xf numFmtId="1" fontId="6" fillId="13" borderId="38" xfId="79" applyNumberFormat="1" applyFont="1" applyFill="1" applyBorder="1" applyAlignment="1"/>
    <xf numFmtId="1" fontId="66" fillId="0" borderId="5" xfId="79" applyNumberFormat="1" applyFont="1" applyFill="1" applyBorder="1" applyAlignment="1">
      <alignment horizontal="right"/>
    </xf>
    <xf numFmtId="0" fontId="5" fillId="0" borderId="14" xfId="79" applyFont="1" applyFill="1" applyBorder="1" applyAlignment="1">
      <alignment horizontal="center" vertical="center"/>
    </xf>
    <xf numFmtId="0" fontId="5" fillId="0" borderId="14" xfId="79" applyFont="1" applyBorder="1" applyAlignment="1">
      <alignment vertical="center"/>
    </xf>
    <xf numFmtId="0" fontId="5" fillId="0" borderId="14" xfId="79" applyFont="1" applyFill="1" applyBorder="1" applyAlignment="1">
      <alignment horizontal="left"/>
    </xf>
    <xf numFmtId="2" fontId="6" fillId="0" borderId="14" xfId="79" applyNumberFormat="1" applyFont="1" applyFill="1" applyBorder="1" applyAlignment="1">
      <alignment horizontal="right"/>
    </xf>
    <xf numFmtId="2" fontId="6" fillId="0" borderId="50" xfId="79" applyNumberFormat="1" applyFont="1" applyFill="1" applyBorder="1" applyAlignment="1">
      <alignment horizontal="right"/>
    </xf>
    <xf numFmtId="0" fontId="64" fillId="7" borderId="28" xfId="79" applyFont="1" applyFill="1" applyBorder="1" applyAlignment="1">
      <alignment horizontal="left"/>
    </xf>
    <xf numFmtId="0" fontId="11" fillId="0" borderId="2" xfId="79" applyFont="1" applyBorder="1"/>
    <xf numFmtId="0" fontId="11" fillId="7" borderId="1" xfId="79" applyFont="1" applyFill="1" applyBorder="1" applyAlignment="1">
      <alignment horizontal="left"/>
    </xf>
    <xf numFmtId="2" fontId="64" fillId="7" borderId="36" xfId="79" applyNumberFormat="1" applyFont="1" applyFill="1" applyBorder="1" applyAlignment="1">
      <alignment horizontal="center"/>
    </xf>
    <xf numFmtId="2" fontId="64" fillId="14" borderId="36" xfId="79" applyNumberFormat="1" applyFont="1" applyFill="1" applyBorder="1" applyAlignment="1">
      <alignment horizontal="center"/>
    </xf>
    <xf numFmtId="0" fontId="11" fillId="0" borderId="0" xfId="79" applyFont="1" applyBorder="1"/>
    <xf numFmtId="0" fontId="64" fillId="7" borderId="78" xfId="79" applyFont="1" applyFill="1" applyBorder="1" applyAlignment="1">
      <alignment horizontal="left"/>
    </xf>
    <xf numFmtId="0" fontId="11" fillId="7" borderId="36" xfId="79" applyFont="1" applyFill="1" applyBorder="1" applyAlignment="1">
      <alignment horizontal="left"/>
    </xf>
    <xf numFmtId="0" fontId="6" fillId="0" borderId="21" xfId="79" applyFont="1" applyFill="1" applyBorder="1" applyAlignment="1">
      <alignment horizontal="left"/>
    </xf>
    <xf numFmtId="1" fontId="6" fillId="0" borderId="38" xfId="79" applyNumberFormat="1" applyFont="1" applyFill="1" applyBorder="1"/>
    <xf numFmtId="0" fontId="6" fillId="0" borderId="2" xfId="79" applyFont="1" applyFill="1" applyBorder="1" applyAlignment="1">
      <alignment horizontal="left" vertical="center"/>
    </xf>
    <xf numFmtId="3" fontId="6" fillId="0" borderId="2" xfId="79" applyNumberFormat="1" applyFont="1" applyFill="1" applyBorder="1" applyAlignment="1">
      <alignment vertical="center"/>
    </xf>
    <xf numFmtId="0" fontId="5" fillId="8" borderId="28" xfId="79" applyFont="1" applyFill="1" applyBorder="1" applyAlignment="1">
      <alignment horizontal="left" vertical="center"/>
    </xf>
    <xf numFmtId="0" fontId="5" fillId="8" borderId="1" xfId="79" applyFont="1" applyFill="1" applyBorder="1" applyAlignment="1">
      <alignment horizontal="center" vertical="center"/>
    </xf>
    <xf numFmtId="0" fontId="5" fillId="8" borderId="30" xfId="79" applyFont="1" applyFill="1" applyBorder="1" applyAlignment="1">
      <alignment horizontal="left" vertical="center"/>
    </xf>
    <xf numFmtId="0" fontId="5" fillId="8" borderId="5" xfId="79" applyFont="1" applyFill="1" applyBorder="1" applyAlignment="1">
      <alignment horizontal="center" vertical="center"/>
    </xf>
    <xf numFmtId="1" fontId="6" fillId="0" borderId="40" xfId="79" applyNumberFormat="1" applyFont="1" applyFill="1" applyBorder="1" applyAlignment="1"/>
    <xf numFmtId="1" fontId="6" fillId="0" borderId="5" xfId="79" applyNumberFormat="1" applyFont="1" applyFill="1" applyBorder="1" applyAlignment="1"/>
    <xf numFmtId="0" fontId="5" fillId="0" borderId="33" xfId="79" applyFont="1" applyFill="1" applyBorder="1" applyAlignment="1">
      <alignment vertical="center"/>
    </xf>
    <xf numFmtId="1" fontId="7" fillId="0" borderId="33" xfId="79" applyNumberFormat="1" applyFont="1" applyFill="1" applyBorder="1" applyAlignment="1">
      <alignment horizontal="right"/>
    </xf>
    <xf numFmtId="1" fontId="7" fillId="0" borderId="0" xfId="79" applyNumberFormat="1" applyFont="1" applyFill="1" applyBorder="1" applyAlignment="1">
      <alignment horizontal="right"/>
    </xf>
    <xf numFmtId="0" fontId="8" fillId="0" borderId="35" xfId="79" applyFont="1" applyFill="1" applyBorder="1"/>
    <xf numFmtId="1" fontId="56" fillId="13" borderId="2" xfId="79" applyNumberFormat="1" applyFont="1" applyFill="1" applyBorder="1" applyAlignment="1">
      <alignment horizontal="right" vertical="center"/>
    </xf>
    <xf numFmtId="0" fontId="56" fillId="0" borderId="36" xfId="79" applyFill="1" applyBorder="1" applyAlignment="1">
      <alignment horizontal="right" vertical="center"/>
    </xf>
    <xf numFmtId="0" fontId="6" fillId="0" borderId="5" xfId="79" applyFont="1" applyFill="1" applyBorder="1" applyAlignment="1">
      <alignment horizontal="right" vertical="center"/>
    </xf>
    <xf numFmtId="2" fontId="68" fillId="0" borderId="5" xfId="79" applyNumberFormat="1" applyFont="1" applyFill="1" applyBorder="1" applyAlignment="1">
      <alignment horizontal="right" vertical="center"/>
    </xf>
    <xf numFmtId="2" fontId="66" fillId="0" borderId="5" xfId="79" applyNumberFormat="1" applyFont="1" applyFill="1" applyBorder="1" applyAlignment="1">
      <alignment horizontal="right" vertical="center"/>
    </xf>
    <xf numFmtId="0" fontId="66" fillId="0" borderId="5" xfId="79" applyFont="1" applyFill="1" applyBorder="1" applyAlignment="1">
      <alignment horizontal="right" vertical="center"/>
    </xf>
    <xf numFmtId="0" fontId="6" fillId="0" borderId="5" xfId="79" applyFont="1" applyFill="1" applyBorder="1" applyAlignment="1"/>
    <xf numFmtId="2" fontId="66" fillId="0" borderId="5" xfId="79" applyNumberFormat="1" applyFont="1" applyFill="1" applyBorder="1" applyAlignment="1">
      <alignment horizontal="right"/>
    </xf>
    <xf numFmtId="0" fontId="66" fillId="0" borderId="5" xfId="79" applyFont="1" applyFill="1" applyBorder="1" applyAlignment="1">
      <alignment horizontal="right"/>
    </xf>
    <xf numFmtId="2" fontId="68" fillId="0" borderId="5" xfId="79" applyNumberFormat="1" applyFont="1" applyFill="1" applyBorder="1" applyAlignment="1">
      <alignment horizontal="right"/>
    </xf>
    <xf numFmtId="0" fontId="5" fillId="0" borderId="34" xfId="79" applyFont="1" applyFill="1" applyBorder="1" applyAlignment="1">
      <alignment vertical="center"/>
    </xf>
    <xf numFmtId="0" fontId="6" fillId="0" borderId="32" xfId="79" applyFont="1" applyFill="1" applyBorder="1" applyAlignment="1">
      <alignment horizontal="center"/>
    </xf>
    <xf numFmtId="2" fontId="66" fillId="0" borderId="5" xfId="79" applyNumberFormat="1" applyFont="1" applyFill="1" applyBorder="1" applyAlignment="1">
      <alignment vertical="center"/>
    </xf>
    <xf numFmtId="0" fontId="66" fillId="0" borderId="5" xfId="79" applyFont="1" applyFill="1" applyBorder="1" applyAlignment="1">
      <alignment vertical="center"/>
    </xf>
    <xf numFmtId="1" fontId="7" fillId="0" borderId="34" xfId="79" applyNumberFormat="1" applyFont="1" applyFill="1" applyBorder="1"/>
    <xf numFmtId="1" fontId="7" fillId="13" borderId="34" xfId="79" applyNumberFormat="1" applyFont="1" applyFill="1" applyBorder="1"/>
    <xf numFmtId="1" fontId="7" fillId="0" borderId="45" xfId="79" applyNumberFormat="1" applyFont="1" applyFill="1" applyBorder="1"/>
    <xf numFmtId="1" fontId="6" fillId="13" borderId="2" xfId="79" applyNumberFormat="1" applyFont="1" applyFill="1" applyBorder="1" applyAlignment="1">
      <alignment horizontal="center" vertical="center"/>
    </xf>
    <xf numFmtId="1" fontId="6" fillId="0" borderId="2" xfId="79" applyNumberFormat="1" applyFont="1" applyBorder="1" applyAlignment="1">
      <alignment horizontal="right"/>
    </xf>
    <xf numFmtId="0" fontId="6" fillId="0" borderId="38" xfId="79" applyFont="1" applyFill="1" applyBorder="1" applyAlignment="1">
      <alignment horizontal="right" vertical="center"/>
    </xf>
    <xf numFmtId="0" fontId="6" fillId="0" borderId="21" xfId="79" applyFont="1" applyFill="1" applyBorder="1" applyAlignment="1">
      <alignment horizontal="center" vertical="center"/>
    </xf>
    <xf numFmtId="0" fontId="74" fillId="8" borderId="46" xfId="79" applyFont="1" applyFill="1" applyBorder="1" applyAlignment="1">
      <alignment horizontal="center" vertical="center"/>
    </xf>
    <xf numFmtId="0" fontId="74" fillId="8" borderId="45" xfId="79" applyFont="1" applyFill="1" applyBorder="1" applyAlignment="1">
      <alignment horizontal="center" vertical="center"/>
    </xf>
    <xf numFmtId="0" fontId="74" fillId="8" borderId="57" xfId="79" applyFont="1" applyFill="1" applyBorder="1" applyAlignment="1">
      <alignment horizontal="center" vertical="center"/>
    </xf>
    <xf numFmtId="1" fontId="6" fillId="0" borderId="0" xfId="79" applyNumberFormat="1" applyFont="1" applyBorder="1" applyAlignment="1">
      <alignment horizontal="right"/>
    </xf>
    <xf numFmtId="1" fontId="6" fillId="0" borderId="61" xfId="79" applyNumberFormat="1" applyFont="1" applyBorder="1" applyAlignment="1">
      <alignment horizontal="right"/>
    </xf>
    <xf numFmtId="1" fontId="6" fillId="0" borderId="55" xfId="79" applyNumberFormat="1" applyFont="1" applyFill="1" applyBorder="1" applyAlignment="1">
      <alignment horizontal="center"/>
    </xf>
    <xf numFmtId="0" fontId="56" fillId="0" borderId="35" xfId="79" applyBorder="1" applyAlignment="1">
      <alignment horizontal="center"/>
    </xf>
    <xf numFmtId="1" fontId="6" fillId="13" borderId="21" xfId="79" applyNumberFormat="1" applyFont="1" applyFill="1" applyBorder="1" applyAlignment="1">
      <alignment horizontal="center"/>
    </xf>
    <xf numFmtId="0" fontId="7" fillId="0" borderId="36" xfId="79" applyFont="1" applyFill="1" applyBorder="1"/>
    <xf numFmtId="0" fontId="6" fillId="13" borderId="2" xfId="79" applyFont="1" applyFill="1" applyBorder="1" applyAlignment="1">
      <alignment vertical="center"/>
    </xf>
    <xf numFmtId="0" fontId="6" fillId="0" borderId="38" xfId="79" applyFont="1" applyBorder="1" applyAlignment="1">
      <alignment horizontal="left" vertical="center"/>
    </xf>
    <xf numFmtId="0" fontId="56" fillId="0" borderId="21" xfId="79" applyBorder="1" applyAlignment="1">
      <alignment horizontal="left" vertical="center"/>
    </xf>
    <xf numFmtId="0" fontId="5" fillId="0" borderId="47" xfId="79" applyFont="1" applyFill="1" applyBorder="1" applyAlignment="1">
      <alignment horizontal="left" vertical="center"/>
    </xf>
    <xf numFmtId="0" fontId="5" fillId="0" borderId="24" xfId="79" applyFont="1" applyFill="1" applyBorder="1" applyAlignment="1">
      <alignment horizontal="center" vertical="center"/>
    </xf>
    <xf numFmtId="0" fontId="5" fillId="0" borderId="24" xfId="79" applyFont="1" applyFill="1" applyBorder="1" applyAlignment="1">
      <alignment horizontal="left"/>
    </xf>
    <xf numFmtId="0" fontId="5" fillId="0" borderId="60" xfId="79" applyFont="1" applyFill="1" applyBorder="1" applyAlignment="1">
      <alignment horizontal="left" vertical="center"/>
    </xf>
    <xf numFmtId="0" fontId="5" fillId="0" borderId="57" xfId="79" applyFont="1" applyFill="1" applyBorder="1" applyAlignment="1">
      <alignment horizontal="center" vertical="center"/>
    </xf>
    <xf numFmtId="0" fontId="5" fillId="0" borderId="57" xfId="79" applyFont="1" applyFill="1" applyBorder="1" applyAlignment="1">
      <alignment horizontal="left"/>
    </xf>
    <xf numFmtId="0" fontId="6" fillId="0" borderId="57" xfId="79" applyFont="1" applyBorder="1" applyAlignment="1">
      <alignment vertical="center"/>
    </xf>
    <xf numFmtId="0" fontId="6" fillId="0" borderId="57" xfId="79" applyFont="1" applyFill="1" applyBorder="1" applyAlignment="1">
      <alignment horizontal="center" vertical="center" wrapText="1"/>
    </xf>
    <xf numFmtId="0" fontId="64" fillId="7" borderId="30" xfId="79" applyFont="1" applyFill="1" applyBorder="1" applyAlignment="1">
      <alignment horizontal="left"/>
    </xf>
    <xf numFmtId="0" fontId="11" fillId="7" borderId="5" xfId="79" applyFont="1" applyFill="1" applyBorder="1" applyAlignment="1">
      <alignment horizontal="left"/>
    </xf>
    <xf numFmtId="0" fontId="5" fillId="8" borderId="28" xfId="79" applyFont="1" applyFill="1" applyBorder="1" applyAlignment="1">
      <alignment horizontal="left" vertical="center"/>
    </xf>
    <xf numFmtId="0" fontId="5" fillId="8" borderId="29" xfId="79" applyFont="1" applyFill="1" applyBorder="1" applyAlignment="1">
      <alignment horizontal="left" vertical="center"/>
    </xf>
    <xf numFmtId="1" fontId="6" fillId="13" borderId="2" xfId="79" applyNumberFormat="1" applyFont="1" applyFill="1" applyBorder="1"/>
    <xf numFmtId="0" fontId="5" fillId="8" borderId="1" xfId="79" applyFont="1" applyFill="1" applyBorder="1" applyAlignment="1">
      <alignment horizontal="center" vertical="center"/>
    </xf>
    <xf numFmtId="0" fontId="5" fillId="8" borderId="2" xfId="79" applyFont="1" applyFill="1" applyBorder="1" applyAlignment="1">
      <alignment horizontal="center" vertical="center"/>
    </xf>
    <xf numFmtId="0" fontId="5" fillId="8" borderId="56" xfId="79" applyFont="1" applyFill="1" applyBorder="1" applyAlignment="1">
      <alignment horizontal="left" vertical="center"/>
    </xf>
    <xf numFmtId="0" fontId="5" fillId="8" borderId="68" xfId="79" applyFont="1" applyFill="1" applyBorder="1" applyAlignment="1">
      <alignment horizontal="left" vertical="center"/>
    </xf>
    <xf numFmtId="0" fontId="5" fillId="8" borderId="79" xfId="79" applyFont="1" applyFill="1" applyBorder="1" applyAlignment="1">
      <alignment horizontal="left" vertical="center"/>
    </xf>
    <xf numFmtId="0" fontId="5" fillId="8" borderId="66" xfId="79" applyFont="1" applyFill="1" applyBorder="1" applyAlignment="1">
      <alignment horizontal="left" vertical="center"/>
    </xf>
    <xf numFmtId="0" fontId="5" fillId="8" borderId="46" xfId="79" applyFont="1" applyFill="1" applyBorder="1" applyAlignment="1">
      <alignment vertical="center" wrapText="1"/>
    </xf>
    <xf numFmtId="0" fontId="5" fillId="8" borderId="45" xfId="79" applyFont="1" applyFill="1" applyBorder="1" applyAlignment="1">
      <alignment vertical="center" wrapText="1"/>
    </xf>
    <xf numFmtId="0" fontId="5" fillId="8" borderId="57" xfId="79" applyFont="1" applyFill="1" applyBorder="1" applyAlignment="1">
      <alignment vertical="center" wrapText="1"/>
    </xf>
    <xf numFmtId="1" fontId="66" fillId="0" borderId="2" xfId="79" applyNumberFormat="1" applyFont="1" applyFill="1" applyBorder="1" applyAlignment="1">
      <alignment vertical="center"/>
    </xf>
    <xf numFmtId="0" fontId="68" fillId="0" borderId="2" xfId="79" applyFont="1" applyFill="1" applyBorder="1" applyAlignment="1">
      <alignment horizontal="left"/>
    </xf>
    <xf numFmtId="0" fontId="5" fillId="8" borderId="30" xfId="79" applyFont="1" applyFill="1" applyBorder="1" applyAlignment="1">
      <alignment horizontal="left" vertical="center"/>
    </xf>
    <xf numFmtId="0" fontId="5" fillId="8" borderId="5" xfId="79" applyFont="1" applyFill="1" applyBorder="1" applyAlignment="1">
      <alignment horizontal="center" vertical="center"/>
    </xf>
    <xf numFmtId="1" fontId="8" fillId="0" borderId="2" xfId="79" applyNumberFormat="1" applyFont="1" applyFill="1" applyBorder="1"/>
    <xf numFmtId="1" fontId="8" fillId="0" borderId="0" xfId="79" applyNumberFormat="1" applyFont="1" applyFill="1" applyBorder="1"/>
    <xf numFmtId="1" fontId="7" fillId="0" borderId="36" xfId="79" applyNumberFormat="1" applyFont="1" applyFill="1" applyBorder="1"/>
    <xf numFmtId="0" fontId="6" fillId="0" borderId="36" xfId="79" applyFont="1" applyBorder="1" applyAlignment="1">
      <alignment horizontal="right" vertical="center"/>
    </xf>
    <xf numFmtId="0" fontId="5" fillId="8" borderId="50" xfId="79" applyFont="1" applyFill="1" applyBorder="1" applyAlignment="1">
      <alignment horizontal="center" vertical="center"/>
    </xf>
    <xf numFmtId="49" fontId="65" fillId="0" borderId="75" xfId="79" applyNumberFormat="1" applyFont="1" applyBorder="1" applyAlignment="1">
      <alignment horizontal="right" vertical="top"/>
    </xf>
    <xf numFmtId="0" fontId="5" fillId="8" borderId="61" xfId="79" applyFont="1" applyFill="1" applyBorder="1" applyAlignment="1">
      <alignment horizontal="center" vertical="center"/>
    </xf>
    <xf numFmtId="0" fontId="5" fillId="8" borderId="54" xfId="79" applyFont="1" applyFill="1" applyBorder="1" applyAlignment="1">
      <alignment horizontal="center" vertical="center"/>
    </xf>
    <xf numFmtId="0" fontId="6" fillId="0" borderId="36" xfId="79" applyFont="1" applyBorder="1" applyAlignment="1">
      <alignment vertical="center"/>
    </xf>
    <xf numFmtId="1" fontId="65" fillId="0" borderId="45" xfId="79" applyNumberFormat="1" applyFont="1" applyBorder="1" applyAlignment="1">
      <alignment horizontal="right" vertical="center"/>
    </xf>
    <xf numFmtId="1" fontId="65" fillId="0" borderId="45" xfId="79" applyNumberFormat="1" applyFont="1" applyFill="1" applyBorder="1" applyAlignment="1">
      <alignment horizontal="right" vertical="center"/>
    </xf>
    <xf numFmtId="0" fontId="6" fillId="13" borderId="38" xfId="79" applyFont="1" applyFill="1" applyBorder="1" applyAlignment="1"/>
    <xf numFmtId="1" fontId="6" fillId="0" borderId="36" xfId="79" applyNumberFormat="1" applyFont="1" applyFill="1" applyBorder="1" applyAlignment="1">
      <alignment horizontal="right" vertical="center"/>
    </xf>
    <xf numFmtId="0" fontId="6" fillId="0" borderId="55" xfId="79" applyFont="1" applyFill="1" applyBorder="1" applyAlignment="1">
      <alignment horizontal="left" vertical="center"/>
    </xf>
    <xf numFmtId="0" fontId="56" fillId="0" borderId="35" xfId="79" applyBorder="1" applyAlignment="1">
      <alignment horizontal="left" vertical="center"/>
    </xf>
    <xf numFmtId="0" fontId="5" fillId="8" borderId="77" xfId="79" applyFont="1" applyFill="1" applyBorder="1" applyAlignment="1">
      <alignment horizontal="left" vertical="center"/>
    </xf>
    <xf numFmtId="0" fontId="5" fillId="8" borderId="45" xfId="79" applyFont="1" applyFill="1" applyBorder="1" applyAlignment="1">
      <alignment horizontal="center" vertical="center"/>
    </xf>
    <xf numFmtId="0" fontId="8" fillId="0" borderId="9" xfId="79" applyFont="1" applyFill="1" applyBorder="1" applyAlignment="1">
      <alignment horizontal="left" vertical="center"/>
    </xf>
    <xf numFmtId="0" fontId="8" fillId="0" borderId="9" xfId="79" applyFont="1" applyFill="1" applyBorder="1" applyAlignment="1">
      <alignment horizontal="center" vertical="center"/>
    </xf>
    <xf numFmtId="0" fontId="8" fillId="0" borderId="9" xfId="79" applyFont="1" applyFill="1" applyBorder="1"/>
    <xf numFmtId="1" fontId="7" fillId="0" borderId="9" xfId="79" applyNumberFormat="1" applyFont="1" applyFill="1" applyBorder="1"/>
    <xf numFmtId="1" fontId="7" fillId="0" borderId="54" xfId="79" applyNumberFormat="1" applyFont="1" applyFill="1" applyBorder="1"/>
    <xf numFmtId="0" fontId="64" fillId="7" borderId="24" xfId="79" applyFont="1" applyFill="1" applyBorder="1" applyAlignment="1">
      <alignment horizontal="center"/>
    </xf>
    <xf numFmtId="0" fontId="64" fillId="14" borderId="24" xfId="79" applyFont="1" applyFill="1" applyBorder="1" applyAlignment="1">
      <alignment horizontal="center"/>
    </xf>
    <xf numFmtId="1" fontId="6" fillId="0" borderId="34" xfId="79" applyNumberFormat="1" applyFont="1" applyFill="1" applyBorder="1" applyAlignment="1">
      <alignment horizontal="right" vertical="center"/>
    </xf>
    <xf numFmtId="1" fontId="6" fillId="0" borderId="34" xfId="79" applyNumberFormat="1" applyFont="1" applyFill="1" applyBorder="1" applyAlignment="1">
      <alignment horizontal="right"/>
    </xf>
    <xf numFmtId="0" fontId="5" fillId="0" borderId="5" xfId="79" applyFont="1" applyFill="1" applyBorder="1" applyAlignment="1">
      <alignment vertical="center"/>
    </xf>
    <xf numFmtId="0" fontId="6" fillId="0" borderId="32" xfId="79" applyFont="1" applyFill="1" applyBorder="1" applyAlignment="1">
      <alignment horizontal="left"/>
    </xf>
    <xf numFmtId="0" fontId="6" fillId="0" borderId="5" xfId="79" applyFont="1" applyFill="1" applyBorder="1" applyAlignment="1">
      <alignment horizontal="left" vertical="center"/>
    </xf>
    <xf numFmtId="0" fontId="5" fillId="0" borderId="45" xfId="79" applyFont="1" applyFill="1" applyBorder="1" applyAlignment="1">
      <alignment vertical="center"/>
    </xf>
    <xf numFmtId="0" fontId="8" fillId="0" borderId="34" xfId="79" applyFont="1" applyFill="1" applyBorder="1"/>
    <xf numFmtId="0" fontId="8" fillId="0" borderId="8" xfId="79" applyFont="1" applyFill="1" applyBorder="1" applyAlignment="1">
      <alignment horizontal="center" vertical="center" wrapText="1"/>
    </xf>
    <xf numFmtId="0" fontId="8" fillId="0" borderId="54" xfId="79" applyFont="1" applyFill="1" applyBorder="1" applyAlignment="1">
      <alignment horizontal="center" vertical="center" wrapText="1"/>
    </xf>
    <xf numFmtId="0" fontId="8" fillId="0" borderId="5" xfId="79" applyFont="1" applyFill="1" applyBorder="1"/>
    <xf numFmtId="0" fontId="8" fillId="0" borderId="5" xfId="79" applyFont="1" applyFill="1" applyBorder="1" applyAlignment="1">
      <alignment horizontal="left"/>
    </xf>
    <xf numFmtId="0" fontId="7" fillId="0" borderId="5" xfId="79" applyFont="1" applyFill="1" applyBorder="1"/>
    <xf numFmtId="0" fontId="5" fillId="0" borderId="34" xfId="79" applyFont="1" applyBorder="1" applyAlignment="1">
      <alignment horizontal="center" vertical="center"/>
    </xf>
    <xf numFmtId="0" fontId="5" fillId="0" borderId="0" xfId="79" applyFont="1" applyBorder="1" applyAlignment="1">
      <alignment horizontal="center" vertical="center"/>
    </xf>
    <xf numFmtId="0" fontId="8" fillId="7" borderId="53" xfId="79" applyFont="1" applyFill="1" applyBorder="1" applyAlignment="1">
      <alignment horizontal="left"/>
    </xf>
    <xf numFmtId="0" fontId="8" fillId="7" borderId="46" xfId="79" applyFont="1" applyFill="1" applyBorder="1" applyAlignment="1">
      <alignment horizontal="center"/>
    </xf>
    <xf numFmtId="0" fontId="64" fillId="0" borderId="2" xfId="79" applyFont="1" applyFill="1" applyBorder="1"/>
    <xf numFmtId="0" fontId="5" fillId="7" borderId="46" xfId="79" applyFont="1" applyFill="1" applyBorder="1" applyAlignment="1">
      <alignment horizontal="left"/>
    </xf>
    <xf numFmtId="0" fontId="64" fillId="0" borderId="0" xfId="79" applyFont="1" applyFill="1" applyBorder="1"/>
    <xf numFmtId="165" fontId="75" fillId="0" borderId="2" xfId="79" applyNumberFormat="1" applyFont="1" applyBorder="1"/>
    <xf numFmtId="165" fontId="75" fillId="0" borderId="2" xfId="79" applyNumberFormat="1" applyFont="1" applyFill="1" applyBorder="1"/>
    <xf numFmtId="2" fontId="6" fillId="0" borderId="38" xfId="79" applyNumberFormat="1" applyFont="1" applyFill="1" applyBorder="1" applyAlignment="1">
      <alignment horizontal="left"/>
    </xf>
    <xf numFmtId="0" fontId="19" fillId="0" borderId="21" xfId="79" applyFont="1" applyBorder="1" applyAlignment="1">
      <alignment horizontal="left"/>
    </xf>
    <xf numFmtId="1" fontId="6" fillId="0" borderId="21" xfId="79" applyNumberFormat="1" applyFont="1" applyFill="1" applyBorder="1" applyAlignment="1">
      <alignment horizontal="center" vertical="center"/>
    </xf>
    <xf numFmtId="1" fontId="6" fillId="0" borderId="36" xfId="79" applyNumberFormat="1" applyFont="1" applyFill="1" applyBorder="1" applyAlignment="1"/>
    <xf numFmtId="0" fontId="8" fillId="0" borderId="14" xfId="79" applyFont="1" applyFill="1" applyBorder="1" applyAlignment="1">
      <alignment horizontal="center" vertical="distributed"/>
    </xf>
    <xf numFmtId="0" fontId="64" fillId="7" borderId="46" xfId="79" applyFont="1" applyFill="1" applyBorder="1" applyAlignment="1">
      <alignment horizontal="center" vertical="center"/>
    </xf>
    <xf numFmtId="0" fontId="64" fillId="14" borderId="46" xfId="79" applyFont="1" applyFill="1" applyBorder="1" applyAlignment="1">
      <alignment horizontal="center" vertical="center"/>
    </xf>
    <xf numFmtId="0" fontId="8" fillId="7" borderId="47" xfId="79" applyFont="1" applyFill="1" applyBorder="1" applyAlignment="1">
      <alignment horizontal="left"/>
    </xf>
    <xf numFmtId="0" fontId="8" fillId="7" borderId="24" xfId="79" applyFont="1" applyFill="1" applyBorder="1" applyAlignment="1">
      <alignment horizontal="center"/>
    </xf>
    <xf numFmtId="0" fontId="5" fillId="7" borderId="24" xfId="79" applyFont="1" applyFill="1" applyBorder="1" applyAlignment="1">
      <alignment horizontal="left"/>
    </xf>
    <xf numFmtId="0" fontId="64" fillId="7" borderId="2" xfId="79" applyFont="1" applyFill="1" applyBorder="1" applyAlignment="1">
      <alignment horizontal="center" vertical="center"/>
    </xf>
    <xf numFmtId="0" fontId="64" fillId="14" borderId="2" xfId="79" applyFont="1" applyFill="1" applyBorder="1" applyAlignment="1">
      <alignment horizontal="center" vertical="center"/>
    </xf>
    <xf numFmtId="0" fontId="5" fillId="13" borderId="50" xfId="79" applyFont="1" applyFill="1" applyBorder="1" applyAlignment="1">
      <alignment horizontal="left" vertical="center"/>
    </xf>
    <xf numFmtId="0" fontId="5" fillId="13" borderId="46" xfId="79" applyFont="1" applyFill="1" applyBorder="1" applyAlignment="1">
      <alignment horizontal="center" vertical="center" wrapText="1"/>
    </xf>
    <xf numFmtId="0" fontId="5" fillId="13" borderId="61" xfId="79" applyFont="1" applyFill="1" applyBorder="1" applyAlignment="1">
      <alignment horizontal="left" vertical="center"/>
    </xf>
    <xf numFmtId="0" fontId="5" fillId="13" borderId="45" xfId="79" applyFont="1" applyFill="1" applyBorder="1" applyAlignment="1">
      <alignment horizontal="center" vertical="center" wrapText="1"/>
    </xf>
    <xf numFmtId="3" fontId="71" fillId="13" borderId="2" xfId="79" applyNumberFormat="1" applyFont="1" applyFill="1" applyBorder="1" applyAlignment="1" applyProtection="1">
      <alignment horizontal="center"/>
    </xf>
    <xf numFmtId="0" fontId="5" fillId="13" borderId="54" xfId="79" applyFont="1" applyFill="1" applyBorder="1" applyAlignment="1">
      <alignment horizontal="left" vertical="center"/>
    </xf>
    <xf numFmtId="0" fontId="5" fillId="13" borderId="57" xfId="79" applyFont="1" applyFill="1" applyBorder="1" applyAlignment="1">
      <alignment horizontal="center" vertical="center" wrapText="1"/>
    </xf>
    <xf numFmtId="2" fontId="76" fillId="3" borderId="2" xfId="79" applyNumberFormat="1" applyFont="1" applyFill="1" applyBorder="1" applyAlignment="1">
      <alignment horizontal="right" vertical="center"/>
    </xf>
    <xf numFmtId="2" fontId="76" fillId="0" borderId="2" xfId="79" applyNumberFormat="1" applyFont="1" applyFill="1" applyBorder="1" applyAlignment="1">
      <alignment horizontal="right" vertical="center"/>
    </xf>
    <xf numFmtId="1" fontId="69" fillId="3" borderId="2" xfId="79" applyNumberFormat="1" applyFont="1" applyFill="1" applyBorder="1" applyAlignment="1">
      <alignment horizontal="center"/>
    </xf>
    <xf numFmtId="1" fontId="69" fillId="0" borderId="0" xfId="79" applyNumberFormat="1" applyFont="1" applyAlignment="1">
      <alignment horizontal="center" vertical="center"/>
    </xf>
    <xf numFmtId="0" fontId="5" fillId="8" borderId="61" xfId="79" applyFont="1" applyFill="1" applyBorder="1" applyAlignment="1">
      <alignment horizontal="left" vertical="center"/>
    </xf>
    <xf numFmtId="0" fontId="6" fillId="0" borderId="34" xfId="79" applyFont="1" applyFill="1" applyBorder="1" applyAlignment="1">
      <alignment horizontal="right" vertical="center"/>
    </xf>
    <xf numFmtId="0" fontId="5" fillId="8" borderId="54" xfId="79" applyFont="1" applyFill="1" applyBorder="1" applyAlignment="1">
      <alignment horizontal="left" vertical="center"/>
    </xf>
    <xf numFmtId="1" fontId="77" fillId="3" borderId="2" xfId="79" applyNumberFormat="1" applyFont="1" applyFill="1" applyBorder="1" applyAlignment="1">
      <alignment horizontal="right" vertical="center"/>
    </xf>
    <xf numFmtId="1" fontId="77" fillId="0" borderId="2" xfId="79" applyNumberFormat="1" applyFont="1" applyFill="1" applyBorder="1" applyAlignment="1">
      <alignment horizontal="right" vertical="center"/>
    </xf>
    <xf numFmtId="1" fontId="56" fillId="0" borderId="34" xfId="79" applyNumberFormat="1" applyFont="1" applyFill="1" applyBorder="1"/>
    <xf numFmtId="1" fontId="61" fillId="3" borderId="2" xfId="79" applyNumberFormat="1" applyFont="1" applyFill="1" applyBorder="1" applyAlignment="1">
      <alignment horizontal="center"/>
    </xf>
    <xf numFmtId="1" fontId="61" fillId="0" borderId="2" xfId="79" applyNumberFormat="1" applyFont="1" applyFill="1" applyBorder="1" applyAlignment="1">
      <alignment horizontal="center"/>
    </xf>
    <xf numFmtId="2" fontId="78" fillId="3" borderId="2" xfId="79" applyNumberFormat="1" applyFont="1" applyFill="1" applyBorder="1" applyAlignment="1">
      <alignment horizontal="center"/>
    </xf>
    <xf numFmtId="0" fontId="5" fillId="8" borderId="46" xfId="79" applyFont="1" applyFill="1" applyBorder="1" applyAlignment="1">
      <alignment horizontal="center" vertical="center"/>
    </xf>
    <xf numFmtId="0" fontId="5" fillId="8" borderId="57" xfId="79" applyFont="1" applyFill="1" applyBorder="1" applyAlignment="1">
      <alignment horizontal="center" vertical="center"/>
    </xf>
    <xf numFmtId="0" fontId="6" fillId="0" borderId="34" xfId="79" applyFont="1" applyFill="1" applyBorder="1" applyAlignment="1">
      <alignment horizontal="right"/>
    </xf>
    <xf numFmtId="0" fontId="56" fillId="0" borderId="2" xfId="79" applyBorder="1"/>
    <xf numFmtId="1" fontId="7" fillId="0" borderId="9" xfId="79" applyNumberFormat="1" applyFont="1" applyFill="1" applyBorder="1" applyAlignment="1">
      <alignment horizontal="center"/>
    </xf>
    <xf numFmtId="0" fontId="63" fillId="0" borderId="17" xfId="79" applyFont="1" applyFill="1" applyBorder="1" applyAlignment="1">
      <alignment horizontal="center" vertical="center"/>
    </xf>
    <xf numFmtId="0" fontId="8" fillId="6" borderId="22" xfId="79" applyFont="1" applyFill="1" applyBorder="1" applyAlignment="1">
      <alignment horizontal="center" vertical="center"/>
    </xf>
    <xf numFmtId="0" fontId="7" fillId="0" borderId="23" xfId="79" applyFont="1" applyFill="1" applyBorder="1" applyAlignment="1">
      <alignment horizontal="center" vertical="center"/>
    </xf>
    <xf numFmtId="0" fontId="7" fillId="6" borderId="23" xfId="79" applyFont="1" applyFill="1" applyBorder="1" applyAlignment="1">
      <alignment horizontal="center" vertical="center"/>
    </xf>
    <xf numFmtId="0" fontId="5" fillId="7" borderId="57" xfId="79" applyFont="1" applyFill="1" applyBorder="1" applyAlignment="1">
      <alignment horizontal="left"/>
    </xf>
    <xf numFmtId="0" fontId="5" fillId="7" borderId="34" xfId="79" applyFont="1" applyFill="1" applyBorder="1" applyAlignment="1">
      <alignment horizontal="left"/>
    </xf>
    <xf numFmtId="0" fontId="5" fillId="8" borderId="35" xfId="79" applyFont="1" applyFill="1" applyBorder="1" applyAlignment="1">
      <alignment horizontal="left" vertical="center"/>
    </xf>
    <xf numFmtId="0" fontId="56" fillId="0" borderId="2" xfId="79" applyFill="1" applyBorder="1" applyAlignment="1">
      <alignment vertical="center"/>
    </xf>
    <xf numFmtId="0" fontId="6" fillId="0" borderId="45" xfId="79" applyFont="1" applyFill="1" applyBorder="1" applyAlignment="1">
      <alignment vertical="center"/>
    </xf>
    <xf numFmtId="0" fontId="5" fillId="8" borderId="36" xfId="79" applyFont="1" applyFill="1" applyBorder="1" applyAlignment="1">
      <alignment horizontal="left" vertical="center"/>
    </xf>
    <xf numFmtId="0" fontId="79" fillId="55" borderId="2" xfId="80" applyNumberFormat="1" applyFont="1" applyFill="1" applyBorder="1" applyAlignment="1">
      <alignment horizontal="center" vertical="top"/>
    </xf>
    <xf numFmtId="0" fontId="5" fillId="8" borderId="34" xfId="79" applyFont="1" applyFill="1" applyBorder="1" applyAlignment="1">
      <alignment horizontal="left" vertical="center"/>
    </xf>
    <xf numFmtId="0" fontId="5" fillId="8" borderId="36" xfId="79" applyFont="1" applyFill="1" applyBorder="1" applyAlignment="1">
      <alignment horizontal="center" vertical="center" wrapText="1"/>
    </xf>
    <xf numFmtId="0" fontId="69" fillId="0" borderId="2" xfId="79" applyFont="1" applyBorder="1" applyAlignment="1">
      <alignment horizontal="center" vertical="center"/>
    </xf>
    <xf numFmtId="0" fontId="79" fillId="0" borderId="2" xfId="80" applyNumberFormat="1" applyFont="1" applyBorder="1" applyAlignment="1">
      <alignment horizontal="center" vertical="top"/>
    </xf>
    <xf numFmtId="0" fontId="56" fillId="0" borderId="45" xfId="79" applyBorder="1" applyAlignment="1">
      <alignment horizontal="left" vertical="center"/>
    </xf>
    <xf numFmtId="0" fontId="56" fillId="0" borderId="45" xfId="79" applyBorder="1" applyAlignment="1">
      <alignment horizontal="center" vertical="center"/>
    </xf>
    <xf numFmtId="0" fontId="5" fillId="0" borderId="21" xfId="79" applyFont="1" applyFill="1" applyBorder="1" applyAlignment="1">
      <alignment vertical="center"/>
    </xf>
    <xf numFmtId="1" fontId="6" fillId="0" borderId="38" xfId="79" applyNumberFormat="1" applyFont="1" applyFill="1" applyBorder="1" applyAlignment="1">
      <alignment horizontal="center" vertical="center"/>
    </xf>
    <xf numFmtId="0" fontId="56" fillId="0" borderId="21" xfId="79" applyBorder="1" applyAlignment="1">
      <alignment vertical="center"/>
    </xf>
    <xf numFmtId="0" fontId="56" fillId="0" borderId="34" xfId="79" applyBorder="1" applyAlignment="1">
      <alignment horizontal="left" vertical="center"/>
    </xf>
    <xf numFmtId="0" fontId="56" fillId="0" borderId="34" xfId="79" applyBorder="1" applyAlignment="1">
      <alignment horizontal="center" vertical="center"/>
    </xf>
    <xf numFmtId="0" fontId="79" fillId="0" borderId="2" xfId="80" applyNumberFormat="1" applyFont="1" applyBorder="1" applyAlignment="1">
      <alignment horizontal="center" vertical="center"/>
    </xf>
    <xf numFmtId="1" fontId="79" fillId="0" borderId="2" xfId="80" applyNumberFormat="1" applyFont="1" applyBorder="1" applyAlignment="1">
      <alignment horizontal="center" vertical="center"/>
    </xf>
    <xf numFmtId="1" fontId="79" fillId="0" borderId="2" xfId="80" applyNumberFormat="1" applyFont="1" applyFill="1" applyBorder="1" applyAlignment="1">
      <alignment horizontal="center" vertical="top"/>
    </xf>
    <xf numFmtId="1" fontId="79" fillId="0" borderId="2" xfId="80" applyNumberFormat="1" applyFont="1" applyBorder="1" applyAlignment="1">
      <alignment horizontal="center" vertical="top"/>
    </xf>
    <xf numFmtId="1" fontId="6" fillId="55" borderId="36" xfId="79" applyNumberFormat="1" applyFont="1" applyFill="1" applyBorder="1" applyAlignment="1">
      <alignment horizontal="right" vertical="top"/>
    </xf>
    <xf numFmtId="0" fontId="79" fillId="0" borderId="2" xfId="80" applyNumberFormat="1" applyFont="1" applyFill="1" applyBorder="1" applyAlignment="1">
      <alignment horizontal="center" vertical="top"/>
    </xf>
    <xf numFmtId="1" fontId="69" fillId="0" borderId="2" xfId="79" applyNumberFormat="1" applyFont="1" applyFill="1" applyBorder="1" applyAlignment="1">
      <alignment horizontal="center" vertical="center"/>
    </xf>
    <xf numFmtId="1" fontId="69" fillId="0" borderId="2" xfId="79" applyNumberFormat="1" applyFont="1" applyFill="1" applyBorder="1" applyAlignment="1">
      <alignment horizontal="center"/>
    </xf>
    <xf numFmtId="0" fontId="5" fillId="8" borderId="36" xfId="79" applyFont="1" applyFill="1" applyBorder="1" applyAlignment="1">
      <alignment horizontal="left" vertical="center" wrapText="1"/>
    </xf>
    <xf numFmtId="0" fontId="5" fillId="8" borderId="45" xfId="79" applyFont="1" applyFill="1" applyBorder="1" applyAlignment="1">
      <alignment horizontal="left" vertical="center" wrapText="1"/>
    </xf>
    <xf numFmtId="0" fontId="5" fillId="8" borderId="34" xfId="79" applyFont="1" applyFill="1" applyBorder="1" applyAlignment="1">
      <alignment horizontal="left" vertical="center" wrapText="1"/>
    </xf>
    <xf numFmtId="0" fontId="79" fillId="0" borderId="2" xfId="80" applyNumberFormat="1" applyFont="1" applyFill="1" applyBorder="1" applyAlignment="1">
      <alignment horizontal="center" vertical="center"/>
    </xf>
    <xf numFmtId="0" fontId="56" fillId="0" borderId="0" xfId="79" applyFill="1" applyBorder="1" applyAlignment="1">
      <alignment vertical="center"/>
    </xf>
    <xf numFmtId="0" fontId="8" fillId="0" borderId="85" xfId="79" applyFont="1" applyFill="1" applyBorder="1" applyAlignment="1">
      <alignment horizontal="center" vertical="center" wrapText="1"/>
    </xf>
    <xf numFmtId="0" fontId="8" fillId="0" borderId="35" xfId="79" applyFont="1" applyFill="1" applyBorder="1" applyAlignment="1">
      <alignment horizontal="center" vertical="center" wrapText="1"/>
    </xf>
    <xf numFmtId="0" fontId="8" fillId="0" borderId="0" xfId="79" applyFont="1" applyFill="1" applyBorder="1" applyAlignment="1">
      <alignment horizontal="center" vertical="center" wrapText="1"/>
    </xf>
    <xf numFmtId="0" fontId="7" fillId="13" borderId="34" xfId="79" applyFont="1" applyFill="1" applyBorder="1" applyAlignment="1">
      <alignment horizontal="right"/>
    </xf>
    <xf numFmtId="0" fontId="6" fillId="0" borderId="9" xfId="79" applyFont="1" applyFill="1" applyBorder="1" applyAlignment="1">
      <alignment horizontal="left" vertical="center"/>
    </xf>
    <xf numFmtId="0" fontId="6" fillId="0" borderId="9" xfId="79" applyFont="1" applyFill="1" applyBorder="1" applyAlignment="1">
      <alignment horizontal="center" vertical="center" wrapText="1"/>
    </xf>
    <xf numFmtId="0" fontId="56" fillId="0" borderId="9" xfId="79" applyFill="1" applyBorder="1" applyAlignment="1">
      <alignment vertical="center"/>
    </xf>
    <xf numFmtId="0" fontId="11" fillId="8" borderId="53" xfId="79" applyFont="1" applyFill="1" applyBorder="1" applyAlignment="1">
      <alignment vertical="center"/>
    </xf>
    <xf numFmtId="0" fontId="72" fillId="8" borderId="46" xfId="79" applyFont="1" applyFill="1" applyBorder="1" applyAlignment="1">
      <alignment horizontal="center" vertical="center" wrapText="1"/>
    </xf>
    <xf numFmtId="0" fontId="11" fillId="8" borderId="77" xfId="79" applyFont="1" applyFill="1" applyBorder="1" applyAlignment="1">
      <alignment horizontal="center" vertical="center"/>
    </xf>
    <xf numFmtId="0" fontId="72" fillId="8" borderId="45" xfId="79" applyFont="1" applyFill="1" applyBorder="1" applyAlignment="1">
      <alignment horizontal="center" vertical="center" wrapText="1"/>
    </xf>
    <xf numFmtId="0" fontId="56" fillId="0" borderId="36" xfId="79" applyFill="1" applyBorder="1" applyAlignment="1">
      <alignment vertical="center"/>
    </xf>
    <xf numFmtId="0" fontId="11" fillId="8" borderId="60" xfId="79" applyFont="1" applyFill="1" applyBorder="1" applyAlignment="1">
      <alignment vertical="center"/>
    </xf>
    <xf numFmtId="0" fontId="72" fillId="8" borderId="57" xfId="79" applyFont="1" applyFill="1" applyBorder="1" applyAlignment="1">
      <alignment horizontal="center" vertical="center" wrapText="1"/>
    </xf>
    <xf numFmtId="0" fontId="56" fillId="0" borderId="5" xfId="79" applyFill="1" applyBorder="1" applyAlignment="1">
      <alignment vertical="center"/>
    </xf>
    <xf numFmtId="0" fontId="11" fillId="8" borderId="46" xfId="79" applyFont="1" applyFill="1" applyBorder="1" applyAlignment="1">
      <alignment vertical="center"/>
    </xf>
    <xf numFmtId="0" fontId="5" fillId="8" borderId="77" xfId="79" applyFont="1" applyFill="1" applyBorder="1" applyAlignment="1">
      <alignment vertical="center"/>
    </xf>
    <xf numFmtId="0" fontId="5" fillId="8" borderId="45" xfId="79" applyFont="1" applyFill="1" applyBorder="1" applyAlignment="1">
      <alignment vertical="center"/>
    </xf>
    <xf numFmtId="0" fontId="5" fillId="8" borderId="60" xfId="79" applyFont="1" applyFill="1" applyBorder="1" applyAlignment="1">
      <alignment vertical="center"/>
    </xf>
    <xf numFmtId="0" fontId="5" fillId="8" borderId="53" xfId="79" applyFont="1" applyFill="1" applyBorder="1" applyAlignment="1">
      <alignment vertical="center"/>
    </xf>
    <xf numFmtId="0" fontId="5" fillId="8" borderId="57" xfId="79" applyFont="1" applyFill="1" applyBorder="1" applyAlignment="1">
      <alignment vertical="center"/>
    </xf>
    <xf numFmtId="2" fontId="6" fillId="0" borderId="40" xfId="79" applyNumberFormat="1" applyFont="1" applyFill="1" applyBorder="1" applyAlignment="1">
      <alignment horizontal="left"/>
    </xf>
    <xf numFmtId="0" fontId="56" fillId="0" borderId="32" xfId="79" applyBorder="1" applyAlignment="1">
      <alignment horizontal="left"/>
    </xf>
    <xf numFmtId="0" fontId="6" fillId="0" borderId="1" xfId="79" applyFont="1" applyFill="1" applyBorder="1" applyAlignment="1">
      <alignment vertical="center"/>
    </xf>
    <xf numFmtId="0" fontId="5" fillId="8" borderId="46" xfId="79" applyFont="1" applyFill="1" applyBorder="1" applyAlignment="1">
      <alignment vertical="center"/>
    </xf>
    <xf numFmtId="2" fontId="6" fillId="0" borderId="36" xfId="79" applyNumberFormat="1" applyFont="1" applyFill="1" applyBorder="1" applyAlignment="1">
      <alignment vertical="center"/>
    </xf>
    <xf numFmtId="0" fontId="6" fillId="0" borderId="40" xfId="79" applyFont="1" applyFill="1" applyBorder="1" applyAlignment="1">
      <alignment horizontal="left"/>
    </xf>
    <xf numFmtId="0" fontId="6" fillId="0" borderId="5" xfId="79" applyFont="1" applyFill="1" applyBorder="1" applyAlignment="1">
      <alignment horizontal="right"/>
    </xf>
    <xf numFmtId="1" fontId="6" fillId="0" borderId="5" xfId="79" applyNumberFormat="1" applyFont="1" applyFill="1" applyBorder="1" applyAlignment="1">
      <alignment horizontal="right"/>
    </xf>
    <xf numFmtId="0" fontId="80" fillId="8" borderId="13" xfId="79" applyFont="1" applyFill="1" applyBorder="1" applyAlignment="1">
      <alignment horizontal="center" vertical="center"/>
    </xf>
    <xf numFmtId="0" fontId="80" fillId="8" borderId="20" xfId="79" applyFont="1" applyFill="1" applyBorder="1" applyAlignment="1">
      <alignment horizontal="center" vertical="center"/>
    </xf>
    <xf numFmtId="0" fontId="5" fillId="0" borderId="21" xfId="79" applyFont="1" applyFill="1" applyBorder="1" applyAlignment="1">
      <alignment horizontal="left"/>
    </xf>
    <xf numFmtId="0" fontId="80" fillId="8" borderId="8" xfId="79" applyFont="1" applyFill="1" applyBorder="1" applyAlignment="1">
      <alignment horizontal="center" vertical="center"/>
    </xf>
    <xf numFmtId="2" fontId="66" fillId="0" borderId="2" xfId="79" applyNumberFormat="1" applyFont="1" applyBorder="1"/>
    <xf numFmtId="2" fontId="66" fillId="0" borderId="2" xfId="79" applyNumberFormat="1" applyFont="1" applyFill="1" applyBorder="1"/>
    <xf numFmtId="2" fontId="6" fillId="0" borderId="5" xfId="79" applyNumberFormat="1" applyFont="1" applyFill="1" applyBorder="1" applyAlignment="1">
      <alignment vertical="center"/>
    </xf>
    <xf numFmtId="0" fontId="79" fillId="0" borderId="2" xfId="80" applyFont="1" applyFill="1" applyBorder="1" applyAlignment="1">
      <alignment horizontal="center"/>
    </xf>
    <xf numFmtId="0" fontId="69" fillId="0" borderId="2" xfId="79" applyFont="1" applyFill="1" applyBorder="1" applyAlignment="1">
      <alignment horizontal="center"/>
    </xf>
    <xf numFmtId="0" fontId="5" fillId="8" borderId="53" xfId="79" applyFont="1" applyFill="1" applyBorder="1" applyAlignment="1">
      <alignment vertical="center" wrapText="1"/>
    </xf>
    <xf numFmtId="0" fontId="5" fillId="8" borderId="77" xfId="79" applyFont="1" applyFill="1" applyBorder="1" applyAlignment="1">
      <alignment vertical="center" wrapText="1"/>
    </xf>
    <xf numFmtId="0" fontId="56" fillId="13" borderId="0" xfId="79" applyFill="1" applyAlignment="1">
      <alignment horizontal="center"/>
    </xf>
    <xf numFmtId="2" fontId="6" fillId="0" borderId="2" xfId="79" applyNumberFormat="1" applyFont="1" applyFill="1" applyBorder="1" applyAlignment="1">
      <alignment vertical="center"/>
    </xf>
    <xf numFmtId="0" fontId="7" fillId="0" borderId="14" xfId="79" applyFont="1" applyFill="1" applyBorder="1" applyAlignment="1">
      <alignment horizontal="right"/>
    </xf>
    <xf numFmtId="0" fontId="7" fillId="0" borderId="50" xfId="79" applyFont="1" applyFill="1" applyBorder="1" applyAlignment="1">
      <alignment horizontal="right"/>
    </xf>
    <xf numFmtId="0" fontId="8" fillId="7" borderId="2" xfId="79" applyFont="1" applyFill="1" applyBorder="1" applyAlignment="1">
      <alignment horizontal="left"/>
    </xf>
    <xf numFmtId="0" fontId="8" fillId="7" borderId="2" xfId="79" applyFont="1" applyFill="1" applyBorder="1" applyAlignment="1">
      <alignment horizontal="center"/>
    </xf>
    <xf numFmtId="0" fontId="5" fillId="7" borderId="2" xfId="79" applyFont="1" applyFill="1" applyBorder="1" applyAlignment="1">
      <alignment horizontal="left"/>
    </xf>
    <xf numFmtId="0" fontId="56" fillId="0" borderId="21" xfId="79" applyFill="1" applyBorder="1" applyAlignment="1">
      <alignment horizontal="center" vertical="center"/>
    </xf>
    <xf numFmtId="0" fontId="6" fillId="0" borderId="2" xfId="79" applyFont="1" applyFill="1" applyBorder="1" applyAlignment="1">
      <alignment horizontal="center"/>
    </xf>
    <xf numFmtId="2" fontId="5" fillId="8" borderId="36" xfId="79" applyNumberFormat="1" applyFont="1" applyFill="1" applyBorder="1" applyAlignment="1">
      <alignment vertical="center" wrapText="1"/>
    </xf>
    <xf numFmtId="1" fontId="69" fillId="0" borderId="2" xfId="79" applyNumberFormat="1" applyFont="1" applyBorder="1" applyAlignment="1">
      <alignment horizontal="center"/>
    </xf>
    <xf numFmtId="2" fontId="5" fillId="8" borderId="45" xfId="79" applyNumberFormat="1" applyFont="1" applyFill="1" applyBorder="1" applyAlignment="1">
      <alignment vertical="center" wrapText="1"/>
    </xf>
    <xf numFmtId="2" fontId="5" fillId="8" borderId="34" xfId="79" applyNumberFormat="1" applyFont="1" applyFill="1" applyBorder="1" applyAlignment="1">
      <alignment vertical="center" wrapText="1"/>
    </xf>
    <xf numFmtId="49" fontId="5" fillId="8" borderId="36" xfId="79" applyNumberFormat="1" applyFont="1" applyFill="1" applyBorder="1" applyAlignment="1">
      <alignment horizontal="center" vertical="center" wrapText="1"/>
    </xf>
    <xf numFmtId="49" fontId="5" fillId="8" borderId="34" xfId="79" applyNumberFormat="1" applyFont="1" applyFill="1" applyBorder="1" applyAlignment="1">
      <alignment horizontal="center" vertical="center" wrapText="1"/>
    </xf>
    <xf numFmtId="0" fontId="5" fillId="13" borderId="36" xfId="79" applyFont="1" applyFill="1" applyBorder="1" applyAlignment="1">
      <alignment horizontal="left" vertical="center"/>
    </xf>
    <xf numFmtId="0" fontId="5" fillId="13" borderId="45" xfId="79" applyFont="1" applyFill="1" applyBorder="1" applyAlignment="1">
      <alignment horizontal="left" vertical="center"/>
    </xf>
    <xf numFmtId="0" fontId="5" fillId="13" borderId="34" xfId="79" applyFont="1" applyFill="1" applyBorder="1" applyAlignment="1">
      <alignment horizontal="left" vertical="center"/>
    </xf>
    <xf numFmtId="1" fontId="69" fillId="0" borderId="0" xfId="79" applyNumberFormat="1" applyFont="1" applyAlignment="1">
      <alignment horizontal="center"/>
    </xf>
    <xf numFmtId="0" fontId="5" fillId="8" borderId="34" xfId="79" applyFont="1" applyFill="1" applyBorder="1" applyAlignment="1">
      <alignment horizontal="center" vertical="center"/>
    </xf>
    <xf numFmtId="0" fontId="6" fillId="0" borderId="2" xfId="79" applyNumberFormat="1" applyFont="1" applyFill="1" applyBorder="1" applyAlignment="1">
      <alignment vertical="center"/>
    </xf>
    <xf numFmtId="0" fontId="8" fillId="0" borderId="55" xfId="79" applyFont="1" applyFill="1" applyBorder="1" applyAlignment="1">
      <alignment horizontal="center" vertical="center" wrapText="1"/>
    </xf>
    <xf numFmtId="0" fontId="8" fillId="0" borderId="33" xfId="79" applyFont="1" applyFill="1" applyBorder="1" applyAlignment="1">
      <alignment horizontal="left"/>
    </xf>
    <xf numFmtId="0" fontId="8" fillId="0" borderId="75" xfId="79" applyFont="1" applyFill="1" applyBorder="1" applyAlignment="1">
      <alignment horizontal="center" vertical="center" wrapText="1"/>
    </xf>
    <xf numFmtId="0" fontId="8" fillId="0" borderId="21" xfId="79" applyFont="1" applyFill="1" applyBorder="1" applyAlignment="1">
      <alignment horizontal="left"/>
    </xf>
    <xf numFmtId="0" fontId="8" fillId="0" borderId="35" xfId="79" applyFont="1" applyFill="1" applyBorder="1" applyAlignment="1">
      <alignment horizontal="left"/>
    </xf>
    <xf numFmtId="0" fontId="64" fillId="14" borderId="46" xfId="79" applyFont="1" applyFill="1" applyBorder="1" applyAlignment="1">
      <alignment horizontal="center"/>
    </xf>
    <xf numFmtId="0" fontId="8" fillId="13" borderId="55" xfId="79" applyFont="1" applyFill="1" applyBorder="1" applyAlignment="1">
      <alignment horizontal="left"/>
    </xf>
    <xf numFmtId="0" fontId="8" fillId="13" borderId="36" xfId="79" applyFont="1" applyFill="1" applyBorder="1" applyAlignment="1">
      <alignment horizontal="center"/>
    </xf>
    <xf numFmtId="0" fontId="5" fillId="13" borderId="75" xfId="79" applyFont="1" applyFill="1" applyBorder="1" applyAlignment="1">
      <alignment horizontal="left" vertical="center"/>
    </xf>
    <xf numFmtId="0" fontId="5" fillId="13" borderId="45" xfId="79" applyFont="1" applyFill="1" applyBorder="1" applyAlignment="1">
      <alignment horizontal="center" vertical="distributed"/>
    </xf>
    <xf numFmtId="0" fontId="5" fillId="13" borderId="34" xfId="79" applyFont="1" applyFill="1" applyBorder="1" applyAlignment="1">
      <alignment horizontal="center" vertical="distributed"/>
    </xf>
    <xf numFmtId="0" fontId="5" fillId="8" borderId="55" xfId="79" applyFont="1" applyFill="1" applyBorder="1" applyAlignment="1">
      <alignment horizontal="left" vertical="center"/>
    </xf>
    <xf numFmtId="0" fontId="5" fillId="8" borderId="55" xfId="79" applyFont="1" applyFill="1" applyBorder="1" applyAlignment="1">
      <alignment horizontal="center" vertical="center"/>
    </xf>
    <xf numFmtId="0" fontId="5" fillId="8" borderId="36" xfId="79" applyFont="1" applyFill="1" applyBorder="1" applyAlignment="1">
      <alignment horizontal="left" vertical="center"/>
    </xf>
    <xf numFmtId="0" fontId="5" fillId="8" borderId="36" xfId="79" applyFont="1" applyFill="1" applyBorder="1" applyAlignment="1">
      <alignment horizontal="center" vertical="center"/>
    </xf>
    <xf numFmtId="1" fontId="69" fillId="0" borderId="2" xfId="79" applyNumberFormat="1" applyFont="1" applyBorder="1" applyAlignment="1">
      <alignment horizontal="center" vertical="center"/>
    </xf>
    <xf numFmtId="0" fontId="5" fillId="8" borderId="45" xfId="79" applyFont="1" applyFill="1" applyBorder="1" applyAlignment="1">
      <alignment horizontal="left" vertical="center"/>
    </xf>
    <xf numFmtId="0" fontId="5" fillId="8" borderId="45" xfId="79" applyFont="1" applyFill="1" applyBorder="1" applyAlignment="1">
      <alignment horizontal="center"/>
    </xf>
    <xf numFmtId="0" fontId="5" fillId="13" borderId="36" xfId="79" applyFont="1" applyFill="1" applyBorder="1" applyAlignment="1">
      <alignment horizontal="center" vertical="center"/>
    </xf>
    <xf numFmtId="0" fontId="5" fillId="13" borderId="45" xfId="79" applyFont="1" applyFill="1" applyBorder="1" applyAlignment="1">
      <alignment horizontal="center" vertical="center"/>
    </xf>
    <xf numFmtId="0" fontId="5" fillId="8" borderId="34" xfId="79" applyFont="1" applyFill="1" applyBorder="1" applyAlignment="1">
      <alignment horizontal="left" vertical="center"/>
    </xf>
    <xf numFmtId="0" fontId="5" fillId="13" borderId="34" xfId="79" applyFont="1" applyFill="1" applyBorder="1" applyAlignment="1">
      <alignment horizontal="center" vertical="center"/>
    </xf>
    <xf numFmtId="0" fontId="5" fillId="8" borderId="36" xfId="79" applyFont="1" applyFill="1" applyBorder="1" applyAlignment="1">
      <alignment horizontal="center"/>
    </xf>
    <xf numFmtId="0" fontId="5" fillId="8" borderId="34" xfId="79" applyFont="1" applyFill="1" applyBorder="1" applyAlignment="1">
      <alignment vertical="center"/>
    </xf>
    <xf numFmtId="0" fontId="5" fillId="8" borderId="34" xfId="79" applyFont="1" applyFill="1" applyBorder="1" applyAlignment="1">
      <alignment horizontal="center"/>
    </xf>
    <xf numFmtId="0" fontId="6" fillId="0" borderId="36" xfId="79" applyFont="1" applyBorder="1"/>
    <xf numFmtId="0" fontId="6" fillId="0" borderId="36" xfId="79" applyFont="1" applyFill="1" applyBorder="1"/>
    <xf numFmtId="0" fontId="81" fillId="0" borderId="52" xfId="79" applyFont="1" applyFill="1" applyBorder="1" applyAlignment="1">
      <alignment horizontal="center" vertical="center" wrapText="1"/>
    </xf>
    <xf numFmtId="0" fontId="81" fillId="0" borderId="23" xfId="79" applyFont="1" applyFill="1" applyBorder="1" applyAlignment="1">
      <alignment horizontal="center" vertical="center" wrapText="1"/>
    </xf>
    <xf numFmtId="0" fontId="72" fillId="8" borderId="53" xfId="79" applyFont="1" applyFill="1" applyBorder="1" applyAlignment="1">
      <alignment horizontal="center" vertical="center"/>
    </xf>
    <xf numFmtId="0" fontId="72" fillId="8" borderId="77" xfId="79" applyFont="1" applyFill="1" applyBorder="1" applyAlignment="1">
      <alignment horizontal="center" vertical="center"/>
    </xf>
    <xf numFmtId="1" fontId="6" fillId="13" borderId="34" xfId="79" applyNumberFormat="1" applyFont="1" applyFill="1" applyBorder="1" applyAlignment="1">
      <alignment horizontal="right"/>
    </xf>
    <xf numFmtId="0" fontId="6" fillId="0" borderId="34" xfId="79" applyFont="1" applyFill="1" applyBorder="1" applyAlignment="1">
      <alignment vertical="center"/>
    </xf>
    <xf numFmtId="0" fontId="72" fillId="8" borderId="60" xfId="79" applyFont="1" applyFill="1" applyBorder="1" applyAlignment="1">
      <alignment horizontal="center" vertical="center"/>
    </xf>
    <xf numFmtId="1" fontId="7" fillId="13" borderId="36" xfId="79" applyNumberFormat="1" applyFont="1" applyFill="1" applyBorder="1" applyAlignment="1">
      <alignment horizontal="right"/>
    </xf>
    <xf numFmtId="0" fontId="5" fillId="0" borderId="9" xfId="79" applyFont="1" applyFill="1" applyBorder="1" applyAlignment="1">
      <alignment horizontal="center" vertical="center" wrapText="1"/>
    </xf>
    <xf numFmtId="0" fontId="5" fillId="0" borderId="9" xfId="79" applyFont="1" applyBorder="1" applyAlignment="1">
      <alignment vertical="center"/>
    </xf>
    <xf numFmtId="0" fontId="6" fillId="0" borderId="9" xfId="79" applyFont="1" applyBorder="1" applyAlignment="1">
      <alignment vertical="center"/>
    </xf>
    <xf numFmtId="0" fontId="6" fillId="0" borderId="54" xfId="79" applyFont="1" applyBorder="1" applyAlignment="1">
      <alignment vertical="center"/>
    </xf>
    <xf numFmtId="0" fontId="81" fillId="0" borderId="52" xfId="79" applyFont="1" applyFill="1" applyBorder="1" applyAlignment="1">
      <alignment horizontal="center" vertical="center"/>
    </xf>
    <xf numFmtId="0" fontId="81" fillId="0" borderId="23" xfId="79" applyFont="1" applyFill="1" applyBorder="1" applyAlignment="1">
      <alignment horizontal="center" vertical="center"/>
    </xf>
    <xf numFmtId="1" fontId="5" fillId="0" borderId="34" xfId="79" applyNumberFormat="1" applyFont="1" applyFill="1" applyBorder="1" applyAlignment="1">
      <alignment horizontal="left"/>
    </xf>
    <xf numFmtId="2" fontId="64" fillId="7" borderId="46" xfId="79" applyNumberFormat="1" applyFont="1" applyFill="1" applyBorder="1" applyAlignment="1">
      <alignment horizontal="center"/>
    </xf>
    <xf numFmtId="2" fontId="64" fillId="14" borderId="46" xfId="79" applyNumberFormat="1" applyFont="1" applyFill="1" applyBorder="1" applyAlignment="1">
      <alignment horizontal="center"/>
    </xf>
    <xf numFmtId="0" fontId="5" fillId="8" borderId="35" xfId="79" applyFont="1" applyFill="1" applyBorder="1" applyAlignment="1">
      <alignment horizontal="center" vertical="center"/>
    </xf>
    <xf numFmtId="0" fontId="5" fillId="8" borderId="61" xfId="79" applyFont="1" applyFill="1" applyBorder="1" applyAlignment="1">
      <alignment horizontal="center" vertical="center"/>
    </xf>
    <xf numFmtId="0" fontId="5" fillId="8" borderId="33" xfId="79" applyFont="1" applyFill="1" applyBorder="1" applyAlignment="1">
      <alignment horizontal="center" vertical="center"/>
    </xf>
    <xf numFmtId="0" fontId="5" fillId="8" borderId="74" xfId="79" applyFont="1" applyFill="1" applyBorder="1" applyAlignment="1">
      <alignment horizontal="center" vertical="center"/>
    </xf>
    <xf numFmtId="0" fontId="5" fillId="0" borderId="61" xfId="79" applyFont="1" applyFill="1" applyBorder="1" applyAlignment="1">
      <alignment horizontal="left"/>
    </xf>
    <xf numFmtId="0" fontId="5" fillId="8" borderId="73" xfId="79" applyFont="1" applyFill="1" applyBorder="1" applyAlignment="1">
      <alignment horizontal="center" vertical="center"/>
    </xf>
    <xf numFmtId="0" fontId="5" fillId="8" borderId="72" xfId="79" applyFont="1" applyFill="1" applyBorder="1" applyAlignment="1">
      <alignment horizontal="center" vertical="center"/>
    </xf>
    <xf numFmtId="0" fontId="5" fillId="8" borderId="2" xfId="79" applyFont="1" applyFill="1" applyBorder="1" applyAlignment="1">
      <alignment horizontal="left" vertical="center"/>
    </xf>
    <xf numFmtId="1" fontId="68" fillId="0" borderId="5" xfId="79" applyNumberFormat="1" applyFont="1" applyFill="1" applyBorder="1" applyAlignment="1">
      <alignment horizontal="right"/>
    </xf>
    <xf numFmtId="0" fontId="8" fillId="0" borderId="33" xfId="79" applyNumberFormat="1" applyFont="1" applyFill="1" applyBorder="1" applyAlignment="1">
      <alignment horizontal="left" vertical="center"/>
    </xf>
    <xf numFmtId="0" fontId="8" fillId="0" borderId="9" xfId="79" applyFont="1" applyFill="1" applyBorder="1" applyAlignment="1">
      <alignment horizontal="center" vertical="center" wrapText="1"/>
    </xf>
    <xf numFmtId="0" fontId="8" fillId="0" borderId="32" xfId="79" applyFont="1" applyFill="1" applyBorder="1" applyAlignment="1">
      <alignment horizontal="left"/>
    </xf>
    <xf numFmtId="1" fontId="7" fillId="0" borderId="5" xfId="79" applyNumberFormat="1" applyFont="1" applyFill="1" applyBorder="1"/>
    <xf numFmtId="9" fontId="8" fillId="0" borderId="0" xfId="81" applyFont="1" applyFill="1" applyBorder="1" applyAlignment="1">
      <alignment horizontal="left" vertical="center"/>
    </xf>
    <xf numFmtId="9" fontId="8" fillId="0" borderId="0" xfId="81" applyFont="1" applyFill="1" applyBorder="1" applyAlignment="1">
      <alignment horizontal="center" vertical="center"/>
    </xf>
    <xf numFmtId="9" fontId="0" fillId="0" borderId="0" xfId="81" applyFont="1"/>
    <xf numFmtId="9" fontId="6" fillId="0" borderId="0" xfId="81" applyFont="1" applyBorder="1"/>
    <xf numFmtId="9" fontId="6" fillId="0" borderId="0" xfId="81" applyFont="1" applyFill="1" applyBorder="1"/>
    <xf numFmtId="9" fontId="6" fillId="0" borderId="61" xfId="81" applyFont="1" applyBorder="1"/>
    <xf numFmtId="9" fontId="0" fillId="0" borderId="0" xfId="81" applyFont="1" applyBorder="1"/>
    <xf numFmtId="0" fontId="6" fillId="0" borderId="0" xfId="79" applyFont="1" applyBorder="1"/>
    <xf numFmtId="0" fontId="6" fillId="0" borderId="0" xfId="79" applyFont="1" applyFill="1" applyBorder="1"/>
    <xf numFmtId="0" fontId="6" fillId="0" borderId="61" xfId="79" applyFont="1" applyBorder="1"/>
    <xf numFmtId="0" fontId="5" fillId="0" borderId="24" xfId="79" applyFont="1" applyFill="1" applyBorder="1" applyAlignment="1">
      <alignment horizontal="center" vertical="center" wrapText="1"/>
    </xf>
    <xf numFmtId="0" fontId="6" fillId="0" borderId="48" xfId="79" applyFont="1" applyFill="1" applyBorder="1" applyAlignment="1">
      <alignment horizontal="center" vertical="center" wrapText="1"/>
    </xf>
    <xf numFmtId="0" fontId="6" fillId="0" borderId="62" xfId="79" applyFont="1" applyFill="1" applyBorder="1" applyAlignment="1">
      <alignment horizontal="center" vertical="center" wrapText="1"/>
    </xf>
    <xf numFmtId="0" fontId="6" fillId="0" borderId="23" xfId="79" applyFont="1" applyFill="1" applyBorder="1" applyAlignment="1">
      <alignment horizontal="center" vertical="center" wrapText="1"/>
    </xf>
    <xf numFmtId="0" fontId="5" fillId="8" borderId="34" xfId="79" applyFont="1" applyFill="1" applyBorder="1" applyAlignment="1">
      <alignment horizontal="center" vertical="center" wrapText="1"/>
    </xf>
    <xf numFmtId="0" fontId="69" fillId="0" borderId="2" xfId="79" applyFont="1" applyFill="1" applyBorder="1" applyAlignment="1">
      <alignment horizontal="center" vertical="center"/>
    </xf>
    <xf numFmtId="0" fontId="69" fillId="0" borderId="2" xfId="79" applyNumberFormat="1" applyFont="1" applyFill="1" applyBorder="1" applyAlignment="1">
      <alignment horizontal="center" vertical="center"/>
    </xf>
    <xf numFmtId="0" fontId="69" fillId="0" borderId="2" xfId="79" applyNumberFormat="1" applyFont="1" applyBorder="1" applyAlignment="1">
      <alignment horizontal="center" vertical="center"/>
    </xf>
    <xf numFmtId="0" fontId="8" fillId="0" borderId="14" xfId="79" applyFont="1" applyFill="1" applyBorder="1" applyAlignment="1">
      <alignment horizontal="center" vertical="center" wrapText="1"/>
    </xf>
    <xf numFmtId="0" fontId="8" fillId="0" borderId="28" xfId="79" applyFont="1" applyFill="1" applyBorder="1" applyAlignment="1">
      <alignment horizontal="left"/>
    </xf>
    <xf numFmtId="0" fontId="19" fillId="0" borderId="0" xfId="79" applyFont="1" applyAlignment="1">
      <alignment horizontal="left"/>
    </xf>
  </cellXfs>
  <cellStyles count="99">
    <cellStyle name="20% - Акцент1" xfId="24" builtinId="30" customBuiltin="1"/>
    <cellStyle name="20% — акцент1 2" xfId="51"/>
    <cellStyle name="20% — акцент1 3" xfId="65"/>
    <cellStyle name="20% - Акцент2" xfId="28" builtinId="34" customBuiltin="1"/>
    <cellStyle name="20% — акцент2 2" xfId="53"/>
    <cellStyle name="20% — акцент2 3" xfId="67"/>
    <cellStyle name="20% - Акцент3" xfId="32" builtinId="38" customBuiltin="1"/>
    <cellStyle name="20% — акцент3 2" xfId="55"/>
    <cellStyle name="20% — акцент3 3" xfId="69"/>
    <cellStyle name="20% - Акцент4" xfId="36" builtinId="42" customBuiltin="1"/>
    <cellStyle name="20% — акцент4 2" xfId="57"/>
    <cellStyle name="20% — акцент4 3" xfId="71"/>
    <cellStyle name="20% - Акцент5" xfId="40" builtinId="46" customBuiltin="1"/>
    <cellStyle name="20% — акцент5 2" xfId="59"/>
    <cellStyle name="20% — акцент5 3" xfId="73"/>
    <cellStyle name="20% - Акцент6" xfId="44" builtinId="50" customBuiltin="1"/>
    <cellStyle name="20% — акцент6 2" xfId="61"/>
    <cellStyle name="20% — акцент6 3" xfId="75"/>
    <cellStyle name="40% - Акцент1" xfId="25" builtinId="31" customBuiltin="1"/>
    <cellStyle name="40% — акцент1 2" xfId="52"/>
    <cellStyle name="40% — акцент1 3" xfId="66"/>
    <cellStyle name="40% - Акцент2" xfId="29" builtinId="35" customBuiltin="1"/>
    <cellStyle name="40% — акцент2 2" xfId="54"/>
    <cellStyle name="40% — акцент2 3" xfId="68"/>
    <cellStyle name="40% - Акцент3" xfId="33" builtinId="39" customBuiltin="1"/>
    <cellStyle name="40% — акцент3 2" xfId="56"/>
    <cellStyle name="40% — акцент3 3" xfId="70"/>
    <cellStyle name="40% - Акцент4" xfId="37" builtinId="43" customBuiltin="1"/>
    <cellStyle name="40% — акцент4 2" xfId="58"/>
    <cellStyle name="40% — акцент4 3" xfId="72"/>
    <cellStyle name="40% - Акцент5" xfId="41" builtinId="47" customBuiltin="1"/>
    <cellStyle name="40% — акцент5 2" xfId="60"/>
    <cellStyle name="40% — акцент5 3" xfId="74"/>
    <cellStyle name="40% - Акцент6" xfId="45" builtinId="51" customBuiltin="1"/>
    <cellStyle name="40% — акцент6 2" xfId="62"/>
    <cellStyle name="40% — акцент6 3" xfId="76"/>
    <cellStyle name="60% - Акцент1" xfId="26" builtinId="32" customBuiltin="1"/>
    <cellStyle name="60% - Акцент2" xfId="30" builtinId="36" customBuiltin="1"/>
    <cellStyle name="60% - Акцент3" xfId="34" builtinId="40" customBuiltin="1"/>
    <cellStyle name="60% - Акцент4" xfId="38" builtinId="44" customBuiltin="1"/>
    <cellStyle name="60% - Акцент5" xfId="42" builtinId="48" customBuiltin="1"/>
    <cellStyle name="60% - Акцент6" xfId="46" builtinId="52" customBuiltin="1"/>
    <cellStyle name="Акцент1" xfId="23" builtinId="29" customBuiltin="1"/>
    <cellStyle name="Акцент2" xfId="27" builtinId="33" customBuiltin="1"/>
    <cellStyle name="Акцент3" xfId="31" builtinId="37" customBuiltin="1"/>
    <cellStyle name="Акцент4" xfId="35" builtinId="41" customBuiltin="1"/>
    <cellStyle name="Акцент5" xfId="39" builtinId="45" customBuiltin="1"/>
    <cellStyle name="Акцент6" xfId="43" builtinId="49" customBuiltin="1"/>
    <cellStyle name="Ввод " xfId="15" builtinId="20" customBuiltin="1"/>
    <cellStyle name="Вывод" xfId="16" builtinId="21" customBuiltin="1"/>
    <cellStyle name="Вычисление" xfId="17" builtinId="22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Итог" xfId="22" builtinId="25" customBuiltin="1"/>
    <cellStyle name="Контрольная ячейка" xfId="19" builtinId="23" customBuiltin="1"/>
    <cellStyle name="Название" xfId="7" builtinId="15" customBuiltin="1"/>
    <cellStyle name="Нейтральный" xfId="14" builtinId="28" customBuiltin="1"/>
    <cellStyle name="Обычный" xfId="0" builtinId="0"/>
    <cellStyle name="Обычный 10" xfId="82"/>
    <cellStyle name="Обычный 11" xfId="83"/>
    <cellStyle name="Обычный 12" xfId="84"/>
    <cellStyle name="Обычный 13" xfId="85"/>
    <cellStyle name="Обычный 14" xfId="86"/>
    <cellStyle name="Обычный 15" xfId="87"/>
    <cellStyle name="Обычный 16" xfId="88"/>
    <cellStyle name="Обычный 17" xfId="89"/>
    <cellStyle name="Обычный 18" xfId="90"/>
    <cellStyle name="Обычный 19" xfId="91"/>
    <cellStyle name="Обычный 2" xfId="6"/>
    <cellStyle name="Обычный 2 2" xfId="80"/>
    <cellStyle name="Обычный 20" xfId="92"/>
    <cellStyle name="Обычный 21" xfId="93"/>
    <cellStyle name="Обычный 22" xfId="94"/>
    <cellStyle name="Обычный 23" xfId="95"/>
    <cellStyle name="Обычный 24" xfId="96"/>
    <cellStyle name="Обычный 25" xfId="97"/>
    <cellStyle name="Обычный 3" xfId="1"/>
    <cellStyle name="Обычный 4" xfId="2"/>
    <cellStyle name="Обычный 5" xfId="47"/>
    <cellStyle name="Обычный 6" xfId="49"/>
    <cellStyle name="Обычный 7" xfId="63"/>
    <cellStyle name="Обычный 8" xfId="79"/>
    <cellStyle name="Обычный 9" xfId="98"/>
    <cellStyle name="Обычный_Лист1" xfId="3"/>
    <cellStyle name="Плохой" xfId="13" builtinId="27" customBuiltin="1"/>
    <cellStyle name="Пояснение" xfId="21" builtinId="53" customBuiltin="1"/>
    <cellStyle name="Примечание 2" xfId="48"/>
    <cellStyle name="Примечание 3" xfId="50"/>
    <cellStyle name="Примечание 4" xfId="64"/>
    <cellStyle name="Процентный" xfId="4" builtinId="5"/>
    <cellStyle name="Процентный 2" xfId="77"/>
    <cellStyle name="Процентный 3" xfId="81"/>
    <cellStyle name="Связанная ячейка" xfId="18" builtinId="24" customBuiltin="1"/>
    <cellStyle name="Текст предупреждения" xfId="20" builtinId="11" customBuiltin="1"/>
    <cellStyle name="Финансовый" xfId="5" builtinId="3"/>
    <cellStyle name="Финансовый 2" xfId="78"/>
    <cellStyle name="Хороший" xfId="12" builtinId="26" customBuiltin="1"/>
  </cellStyles>
  <dxfs count="478"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CCFFCC"/>
      <color rgb="FFFFFF99"/>
      <color rgb="FF00FF00"/>
      <color rgb="FF00FFFF"/>
      <color rgb="FFF2DDD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J6344"/>
  <sheetViews>
    <sheetView tabSelected="1" view="pageBreakPreview" zoomScale="70" zoomScaleNormal="66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8" sqref="E8"/>
    </sheetView>
  </sheetViews>
  <sheetFormatPr defaultRowHeight="15.75" outlineLevelRow="1" x14ac:dyDescent="0.25"/>
  <cols>
    <col min="1" max="1" width="22.125" customWidth="1"/>
    <col min="2" max="2" width="20.12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131" customWidth="1"/>
    <col min="9" max="9" width="9.75" customWidth="1"/>
    <col min="10" max="13" width="9.5" customWidth="1"/>
    <col min="14" max="14" width="9.5" style="2131" customWidth="1"/>
    <col min="15" max="21" width="9.5" customWidth="1"/>
    <col min="22" max="22" width="9.5" style="2131" customWidth="1"/>
    <col min="23" max="24" width="9.5" customWidth="1"/>
    <col min="25" max="25" width="9.5" style="611" customWidth="1"/>
    <col min="26" max="28" width="9.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 x14ac:dyDescent="0.25">
      <c r="A1" s="1097" t="s">
        <v>360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609"/>
      <c r="Z1" s="25"/>
      <c r="AA1" s="25"/>
      <c r="AB1" s="25"/>
      <c r="AC1" s="31"/>
      <c r="AD1" s="17"/>
      <c r="AE1" s="17"/>
      <c r="AF1" s="17"/>
      <c r="AG1" s="17"/>
      <c r="AI1" s="2383"/>
      <c r="AJ1" s="2383"/>
      <c r="AL1">
        <v>5</v>
      </c>
      <c r="AM1" s="267">
        <v>0.05</v>
      </c>
    </row>
    <row r="2" spans="1:41" ht="24" thickBot="1" x14ac:dyDescent="0.4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609"/>
      <c r="Z2" s="25"/>
      <c r="AA2" s="25"/>
      <c r="AB2" s="25"/>
      <c r="AC2" s="31"/>
      <c r="AD2" s="17"/>
      <c r="AE2" s="17"/>
      <c r="AF2" s="17"/>
      <c r="AG2" s="17"/>
      <c r="AI2" s="2384" t="s">
        <v>901</v>
      </c>
      <c r="AJ2" s="2384">
        <v>1</v>
      </c>
      <c r="AK2" s="2386">
        <v>1</v>
      </c>
      <c r="AL2" s="267">
        <v>0.05</v>
      </c>
    </row>
    <row r="3" spans="1:41" s="181" customFormat="1" ht="54.75" customHeight="1" thickBot="1" x14ac:dyDescent="0.3">
      <c r="A3" s="204" t="s">
        <v>6</v>
      </c>
      <c r="B3" s="205" t="s">
        <v>41</v>
      </c>
      <c r="C3" s="206" t="s">
        <v>7</v>
      </c>
      <c r="D3" s="207" t="s">
        <v>908</v>
      </c>
      <c r="E3" s="3651" t="s">
        <v>8</v>
      </c>
      <c r="F3" s="3652"/>
      <c r="G3" s="3652"/>
      <c r="H3" s="3652"/>
      <c r="I3" s="3652"/>
      <c r="J3" s="3652"/>
      <c r="K3" s="3652"/>
      <c r="L3" s="3652"/>
      <c r="M3" s="3652"/>
      <c r="N3" s="3652"/>
      <c r="O3" s="3652"/>
      <c r="P3" s="3652"/>
      <c r="Q3" s="3652"/>
      <c r="R3" s="3652"/>
      <c r="S3" s="3652"/>
      <c r="T3" s="3652"/>
      <c r="U3" s="3652"/>
      <c r="V3" s="3652"/>
      <c r="W3" s="3652"/>
      <c r="X3" s="3652"/>
      <c r="Y3" s="3652"/>
      <c r="Z3" s="3652"/>
      <c r="AA3" s="3652"/>
      <c r="AB3" s="3653"/>
      <c r="AC3" s="168" t="s">
        <v>9</v>
      </c>
      <c r="AD3" s="169" t="s">
        <v>38</v>
      </c>
      <c r="AE3" s="170" t="s">
        <v>39</v>
      </c>
      <c r="AF3" s="171" t="s">
        <v>40</v>
      </c>
      <c r="AG3" s="208"/>
      <c r="AI3" s="2385" t="s">
        <v>902</v>
      </c>
      <c r="AJ3" s="2384">
        <v>2</v>
      </c>
      <c r="AK3" s="189"/>
      <c r="AL3" s="189"/>
      <c r="AM3" s="189"/>
      <c r="AN3" s="189"/>
      <c r="AO3" s="189"/>
    </row>
    <row r="4" spans="1:41" s="378" customFormat="1" ht="19.5" customHeight="1" thickBot="1" x14ac:dyDescent="0.3">
      <c r="A4" s="2401"/>
      <c r="B4" s="2402"/>
      <c r="C4" s="207"/>
      <c r="D4" s="364">
        <v>0</v>
      </c>
      <c r="E4" s="372">
        <v>1</v>
      </c>
      <c r="F4" s="372">
        <v>2</v>
      </c>
      <c r="G4" s="372">
        <v>3</v>
      </c>
      <c r="H4" s="2122">
        <v>4</v>
      </c>
      <c r="I4" s="372">
        <v>5</v>
      </c>
      <c r="J4" s="372">
        <v>6</v>
      </c>
      <c r="K4" s="372">
        <v>7</v>
      </c>
      <c r="L4" s="372">
        <v>8</v>
      </c>
      <c r="M4" s="372">
        <v>9</v>
      </c>
      <c r="N4" s="2122">
        <v>10</v>
      </c>
      <c r="O4" s="372">
        <v>11</v>
      </c>
      <c r="P4" s="372">
        <v>12</v>
      </c>
      <c r="Q4" s="372">
        <v>13</v>
      </c>
      <c r="R4" s="372">
        <v>14</v>
      </c>
      <c r="S4" s="372">
        <v>15</v>
      </c>
      <c r="T4" s="372">
        <v>16</v>
      </c>
      <c r="U4" s="372">
        <v>17</v>
      </c>
      <c r="V4" s="2122">
        <v>18</v>
      </c>
      <c r="W4" s="372">
        <v>19</v>
      </c>
      <c r="X4" s="372">
        <v>20</v>
      </c>
      <c r="Y4" s="3039">
        <v>21</v>
      </c>
      <c r="Z4" s="372">
        <v>22</v>
      </c>
      <c r="AA4" s="372">
        <v>23</v>
      </c>
      <c r="AB4" s="372">
        <v>24</v>
      </c>
      <c r="AC4" s="373"/>
      <c r="AD4" s="374"/>
      <c r="AE4" s="375"/>
      <c r="AF4" s="376"/>
      <c r="AG4" s="377"/>
      <c r="AK4" s="379"/>
      <c r="AL4" s="379"/>
      <c r="AM4" s="379"/>
      <c r="AN4" s="379"/>
      <c r="AO4" s="379"/>
    </row>
    <row r="5" spans="1:41" s="378" customFormat="1" ht="15" customHeight="1" thickBot="1" x14ac:dyDescent="0.3">
      <c r="A5" s="1099" t="s">
        <v>66</v>
      </c>
      <c r="B5" s="1098"/>
      <c r="C5" s="2211"/>
      <c r="D5" s="2212"/>
      <c r="E5" s="2213"/>
      <c r="F5" s="2213"/>
      <c r="G5" s="2213"/>
      <c r="H5" s="2213"/>
      <c r="I5" s="2213"/>
      <c r="J5" s="2213"/>
      <c r="K5" s="2213"/>
      <c r="L5" s="2213"/>
      <c r="M5" s="2213"/>
      <c r="N5" s="2213"/>
      <c r="O5" s="2213"/>
      <c r="P5" s="2213"/>
      <c r="Q5" s="2213"/>
      <c r="R5" s="2213"/>
      <c r="S5" s="2213"/>
      <c r="T5" s="2213"/>
      <c r="U5" s="2213"/>
      <c r="V5" s="2213"/>
      <c r="W5" s="2213"/>
      <c r="X5" s="2213"/>
      <c r="Y5" s="2213"/>
      <c r="Z5" s="2213"/>
      <c r="AA5" s="2213"/>
      <c r="AB5" s="2213"/>
      <c r="AC5" s="2214"/>
      <c r="AD5" s="374"/>
      <c r="AE5" s="375"/>
      <c r="AF5" s="376"/>
      <c r="AG5" s="377"/>
      <c r="AK5" s="379"/>
      <c r="AL5" s="379"/>
      <c r="AM5" s="379"/>
      <c r="AN5" s="379"/>
      <c r="AO5" s="379"/>
    </row>
    <row r="6" spans="1:41" ht="18.75" thickBot="1" x14ac:dyDescent="0.3">
      <c r="A6" s="3606" t="s">
        <v>67</v>
      </c>
      <c r="B6" s="3607"/>
      <c r="C6" s="165"/>
      <c r="D6" s="165">
        <v>0</v>
      </c>
      <c r="E6" s="613">
        <v>1</v>
      </c>
      <c r="F6" s="613">
        <v>2</v>
      </c>
      <c r="G6" s="749">
        <v>3</v>
      </c>
      <c r="H6" s="749">
        <v>4</v>
      </c>
      <c r="I6" s="749">
        <v>5</v>
      </c>
      <c r="J6" s="749">
        <v>6</v>
      </c>
      <c r="K6" s="749">
        <v>7</v>
      </c>
      <c r="L6" s="749">
        <v>8</v>
      </c>
      <c r="M6" s="749">
        <v>9</v>
      </c>
      <c r="N6" s="749">
        <v>10</v>
      </c>
      <c r="O6" s="749">
        <v>11</v>
      </c>
      <c r="P6" s="749">
        <v>12</v>
      </c>
      <c r="Q6" s="749">
        <v>13</v>
      </c>
      <c r="R6" s="749">
        <v>14</v>
      </c>
      <c r="S6" s="749">
        <v>15</v>
      </c>
      <c r="T6" s="749">
        <v>16</v>
      </c>
      <c r="U6" s="749">
        <v>17</v>
      </c>
      <c r="V6" s="749">
        <v>18</v>
      </c>
      <c r="W6" s="749">
        <v>19</v>
      </c>
      <c r="X6" s="749">
        <v>20</v>
      </c>
      <c r="Y6" s="749">
        <v>21</v>
      </c>
      <c r="Z6" s="749">
        <v>22</v>
      </c>
      <c r="AA6" s="613">
        <v>23</v>
      </c>
      <c r="AB6" s="613">
        <v>24</v>
      </c>
      <c r="AC6" s="60"/>
      <c r="AD6" s="61"/>
      <c r="AE6" s="62"/>
      <c r="AF6" s="63"/>
      <c r="AG6" s="34"/>
      <c r="AK6" s="105"/>
      <c r="AL6" s="105"/>
      <c r="AM6" s="105"/>
      <c r="AN6" s="105"/>
      <c r="AO6" s="105"/>
    </row>
    <row r="7" spans="1:41" ht="16.5" thickBot="1" x14ac:dyDescent="0.3">
      <c r="A7" s="209" t="s">
        <v>11</v>
      </c>
      <c r="B7" s="166"/>
      <c r="C7" s="176"/>
      <c r="D7" s="387"/>
      <c r="E7" s="350">
        <v>7</v>
      </c>
      <c r="F7" s="350">
        <v>7</v>
      </c>
      <c r="G7" s="487">
        <v>7</v>
      </c>
      <c r="H7" s="487">
        <v>7</v>
      </c>
      <c r="I7" s="487">
        <v>7</v>
      </c>
      <c r="J7" s="487">
        <v>7</v>
      </c>
      <c r="K7" s="487">
        <v>7</v>
      </c>
      <c r="L7" s="487">
        <v>7</v>
      </c>
      <c r="M7" s="487">
        <v>7</v>
      </c>
      <c r="N7" s="487">
        <v>7</v>
      </c>
      <c r="O7" s="487">
        <v>7</v>
      </c>
      <c r="P7" s="487">
        <v>7</v>
      </c>
      <c r="Q7" s="487">
        <v>7</v>
      </c>
      <c r="R7" s="487">
        <v>7</v>
      </c>
      <c r="S7" s="487">
        <v>7</v>
      </c>
      <c r="T7" s="487">
        <v>7</v>
      </c>
      <c r="U7" s="487">
        <v>7</v>
      </c>
      <c r="V7" s="487">
        <v>7</v>
      </c>
      <c r="W7" s="487">
        <v>7</v>
      </c>
      <c r="X7" s="487">
        <v>7</v>
      </c>
      <c r="Y7" s="487">
        <v>7</v>
      </c>
      <c r="Z7" s="487">
        <v>7</v>
      </c>
      <c r="AA7" s="350">
        <v>7</v>
      </c>
      <c r="AB7" s="1028">
        <v>7</v>
      </c>
      <c r="AC7" s="1101"/>
      <c r="AD7" s="2"/>
      <c r="AE7" s="34"/>
      <c r="AF7" s="2"/>
      <c r="AG7" s="34"/>
      <c r="AJ7" s="105"/>
      <c r="AK7" s="105"/>
      <c r="AL7" s="105"/>
      <c r="AM7" s="105"/>
    </row>
    <row r="8" spans="1:41" x14ac:dyDescent="0.25">
      <c r="A8" s="3529" t="s">
        <v>253</v>
      </c>
      <c r="B8" s="3631" t="s">
        <v>1008</v>
      </c>
      <c r="C8" s="129" t="s">
        <v>13</v>
      </c>
      <c r="D8" s="113" t="s">
        <v>139</v>
      </c>
      <c r="E8" s="2342">
        <v>0</v>
      </c>
      <c r="F8" s="203">
        <f t="shared" ref="F8:AB8" si="0">(F13-E13)*$AK9*$AM9</f>
        <v>0</v>
      </c>
      <c r="G8" s="203">
        <f t="shared" si="0"/>
        <v>0</v>
      </c>
      <c r="H8" s="203">
        <f t="shared" si="0"/>
        <v>0</v>
      </c>
      <c r="I8" s="203">
        <f t="shared" si="0"/>
        <v>0</v>
      </c>
      <c r="J8" s="203">
        <f t="shared" si="0"/>
        <v>0</v>
      </c>
      <c r="K8" s="203">
        <f t="shared" si="0"/>
        <v>0</v>
      </c>
      <c r="L8" s="203">
        <f t="shared" si="0"/>
        <v>0</v>
      </c>
      <c r="M8" s="203">
        <f t="shared" si="0"/>
        <v>0</v>
      </c>
      <c r="N8" s="203">
        <f t="shared" si="0"/>
        <v>0</v>
      </c>
      <c r="O8" s="203">
        <f t="shared" si="0"/>
        <v>0</v>
      </c>
      <c r="P8" s="203">
        <f t="shared" si="0"/>
        <v>0</v>
      </c>
      <c r="Q8" s="203">
        <f t="shared" si="0"/>
        <v>0</v>
      </c>
      <c r="R8" s="203">
        <f t="shared" si="0"/>
        <v>0</v>
      </c>
      <c r="S8" s="203">
        <f t="shared" si="0"/>
        <v>0</v>
      </c>
      <c r="T8" s="203">
        <f t="shared" si="0"/>
        <v>0</v>
      </c>
      <c r="U8" s="203">
        <f t="shared" si="0"/>
        <v>0</v>
      </c>
      <c r="V8" s="203">
        <f t="shared" si="0"/>
        <v>0</v>
      </c>
      <c r="W8" s="203">
        <f t="shared" si="0"/>
        <v>0</v>
      </c>
      <c r="X8" s="203">
        <f t="shared" si="0"/>
        <v>0</v>
      </c>
      <c r="Y8" s="203">
        <f>(Y13-X13)*$AK9*$AM9</f>
        <v>0</v>
      </c>
      <c r="Z8" s="203">
        <f>(Z13-Y13)*$AK9*$AM9</f>
        <v>0</v>
      </c>
      <c r="AA8" s="203">
        <f t="shared" si="0"/>
        <v>0</v>
      </c>
      <c r="AB8" s="329">
        <f t="shared" si="0"/>
        <v>0</v>
      </c>
      <c r="AC8" s="2199">
        <f>SUM(E8:AB8)</f>
        <v>0</v>
      </c>
      <c r="AJ8" s="10"/>
      <c r="AK8" s="27"/>
      <c r="AL8" s="12"/>
      <c r="AM8" s="27"/>
    </row>
    <row r="9" spans="1:41" x14ac:dyDescent="0.25">
      <c r="A9" s="3530"/>
      <c r="B9" s="3632"/>
      <c r="C9" s="130" t="s">
        <v>14</v>
      </c>
      <c r="D9" s="108"/>
      <c r="E9" s="81">
        <v>0</v>
      </c>
      <c r="F9" s="155">
        <f t="shared" ref="F9:AB9" si="1">(F14-E14)*$AK9*$AM9</f>
        <v>0</v>
      </c>
      <c r="G9" s="155">
        <f t="shared" si="1"/>
        <v>0</v>
      </c>
      <c r="H9" s="155">
        <f t="shared" si="1"/>
        <v>0</v>
      </c>
      <c r="I9" s="155">
        <f t="shared" si="1"/>
        <v>0</v>
      </c>
      <c r="J9" s="155">
        <f t="shared" si="1"/>
        <v>0</v>
      </c>
      <c r="K9" s="155">
        <f t="shared" si="1"/>
        <v>0</v>
      </c>
      <c r="L9" s="155">
        <f t="shared" si="1"/>
        <v>0</v>
      </c>
      <c r="M9" s="155">
        <f t="shared" si="1"/>
        <v>0</v>
      </c>
      <c r="N9" s="155">
        <f t="shared" si="1"/>
        <v>0</v>
      </c>
      <c r="O9" s="155">
        <f t="shared" si="1"/>
        <v>0</v>
      </c>
      <c r="P9" s="155">
        <f t="shared" si="1"/>
        <v>0</v>
      </c>
      <c r="Q9" s="155">
        <f t="shared" si="1"/>
        <v>0</v>
      </c>
      <c r="R9" s="155">
        <f t="shared" si="1"/>
        <v>0</v>
      </c>
      <c r="S9" s="155">
        <f t="shared" si="1"/>
        <v>0</v>
      </c>
      <c r="T9" s="155">
        <f t="shared" si="1"/>
        <v>0</v>
      </c>
      <c r="U9" s="155">
        <f t="shared" si="1"/>
        <v>0</v>
      </c>
      <c r="V9" s="155">
        <f t="shared" si="1"/>
        <v>0</v>
      </c>
      <c r="W9" s="155">
        <f t="shared" si="1"/>
        <v>0</v>
      </c>
      <c r="X9" s="155">
        <f t="shared" si="1"/>
        <v>0</v>
      </c>
      <c r="Y9" s="155">
        <f>(Y14-X14)*$AK9*$AM9</f>
        <v>0</v>
      </c>
      <c r="Z9" s="155">
        <f>(Z14-Y14)*$AK9*$AM9</f>
        <v>0</v>
      </c>
      <c r="AA9" s="155">
        <f t="shared" si="1"/>
        <v>0</v>
      </c>
      <c r="AB9" s="316">
        <f t="shared" si="1"/>
        <v>0</v>
      </c>
      <c r="AC9" s="2200">
        <f>SUM(E9:AB9)</f>
        <v>0</v>
      </c>
      <c r="AJ9" s="51"/>
      <c r="AK9" s="11"/>
      <c r="AL9" s="51"/>
      <c r="AM9" s="11"/>
    </row>
    <row r="10" spans="1:41" x14ac:dyDescent="0.25">
      <c r="A10" s="3530"/>
      <c r="B10" s="3632"/>
      <c r="C10" s="130" t="s">
        <v>15</v>
      </c>
      <c r="D10" s="108" t="s">
        <v>54</v>
      </c>
      <c r="E10" s="81">
        <v>5</v>
      </c>
      <c r="F10" s="155">
        <v>5</v>
      </c>
      <c r="G10" s="155">
        <v>5</v>
      </c>
      <c r="H10" s="155">
        <v>5</v>
      </c>
      <c r="I10" s="155">
        <v>5</v>
      </c>
      <c r="J10" s="155">
        <v>5</v>
      </c>
      <c r="K10" s="155">
        <v>5</v>
      </c>
      <c r="L10" s="155">
        <v>5</v>
      </c>
      <c r="M10" s="155">
        <v>5</v>
      </c>
      <c r="N10" s="155">
        <v>5</v>
      </c>
      <c r="O10" s="155">
        <v>5</v>
      </c>
      <c r="P10" s="155">
        <v>5</v>
      </c>
      <c r="Q10" s="155">
        <v>5</v>
      </c>
      <c r="R10" s="155">
        <v>5</v>
      </c>
      <c r="S10" s="155">
        <v>5</v>
      </c>
      <c r="T10" s="155">
        <v>5</v>
      </c>
      <c r="U10" s="155">
        <v>5</v>
      </c>
      <c r="V10" s="155">
        <v>5</v>
      </c>
      <c r="W10" s="155">
        <v>5</v>
      </c>
      <c r="X10" s="155">
        <v>5</v>
      </c>
      <c r="Y10" s="155">
        <v>5</v>
      </c>
      <c r="Z10" s="155">
        <v>5</v>
      </c>
      <c r="AA10" s="155">
        <v>5</v>
      </c>
      <c r="AB10" s="316">
        <v>5</v>
      </c>
      <c r="AC10" s="218"/>
      <c r="AD10" s="3190"/>
      <c r="AJ10" s="12"/>
      <c r="AK10" s="11"/>
      <c r="AL10" s="12"/>
      <c r="AM10" s="11"/>
    </row>
    <row r="11" spans="1:41" x14ac:dyDescent="0.25">
      <c r="A11" s="3530"/>
      <c r="B11" s="3632"/>
      <c r="C11" s="130" t="s">
        <v>17</v>
      </c>
      <c r="D11" s="128"/>
      <c r="E11" s="351" t="e">
        <f>E9/E8</f>
        <v>#DIV/0!</v>
      </c>
      <c r="F11" s="323" t="e">
        <f t="shared" ref="F11:AB11" si="2">F9/F8</f>
        <v>#DIV/0!</v>
      </c>
      <c r="G11" s="323" t="e">
        <f t="shared" si="2"/>
        <v>#DIV/0!</v>
      </c>
      <c r="H11" s="323" t="e">
        <f t="shared" si="2"/>
        <v>#DIV/0!</v>
      </c>
      <c r="I11" s="323" t="e">
        <f t="shared" si="2"/>
        <v>#DIV/0!</v>
      </c>
      <c r="J11" s="323" t="e">
        <f t="shared" si="2"/>
        <v>#DIV/0!</v>
      </c>
      <c r="K11" s="323" t="e">
        <f t="shared" si="2"/>
        <v>#DIV/0!</v>
      </c>
      <c r="L11" s="323" t="e">
        <f t="shared" si="2"/>
        <v>#DIV/0!</v>
      </c>
      <c r="M11" s="323" t="e">
        <f t="shared" si="2"/>
        <v>#DIV/0!</v>
      </c>
      <c r="N11" s="323" t="e">
        <f t="shared" si="2"/>
        <v>#DIV/0!</v>
      </c>
      <c r="O11" s="323" t="e">
        <f t="shared" si="2"/>
        <v>#DIV/0!</v>
      </c>
      <c r="P11" s="323" t="e">
        <f t="shared" si="2"/>
        <v>#DIV/0!</v>
      </c>
      <c r="Q11" s="323" t="e">
        <f t="shared" si="2"/>
        <v>#DIV/0!</v>
      </c>
      <c r="R11" s="323" t="e">
        <f t="shared" si="2"/>
        <v>#DIV/0!</v>
      </c>
      <c r="S11" s="323" t="e">
        <f t="shared" si="2"/>
        <v>#DIV/0!</v>
      </c>
      <c r="T11" s="323" t="e">
        <f t="shared" si="2"/>
        <v>#DIV/0!</v>
      </c>
      <c r="U11" s="323" t="e">
        <f t="shared" si="2"/>
        <v>#DIV/0!</v>
      </c>
      <c r="V11" s="323" t="e">
        <f>V9/V8</f>
        <v>#DIV/0!</v>
      </c>
      <c r="W11" s="323" t="e">
        <f t="shared" si="2"/>
        <v>#DIV/0!</v>
      </c>
      <c r="X11" s="323" t="e">
        <f t="shared" si="2"/>
        <v>#DIV/0!</v>
      </c>
      <c r="Y11" s="323" t="e">
        <f>Y9/Y8</f>
        <v>#DIV/0!</v>
      </c>
      <c r="Z11" s="323" t="e">
        <f t="shared" si="2"/>
        <v>#DIV/0!</v>
      </c>
      <c r="AA11" s="323" t="e">
        <f t="shared" si="2"/>
        <v>#DIV/0!</v>
      </c>
      <c r="AB11" s="453" t="e">
        <f t="shared" si="2"/>
        <v>#DIV/0!</v>
      </c>
      <c r="AC11" s="218"/>
      <c r="AJ11" s="12"/>
      <c r="AK11" s="11"/>
      <c r="AL11" s="12"/>
      <c r="AM11" s="11"/>
    </row>
    <row r="12" spans="1:41" ht="16.5" thickBot="1" x14ac:dyDescent="0.3">
      <c r="A12" s="3530"/>
      <c r="B12" s="3633"/>
      <c r="C12" s="2013" t="s">
        <v>22</v>
      </c>
      <c r="D12" s="388" t="s">
        <v>54</v>
      </c>
      <c r="E12" s="221">
        <v>114.6</v>
      </c>
      <c r="F12" s="210">
        <v>114.6</v>
      </c>
      <c r="G12" s="210">
        <v>114.6</v>
      </c>
      <c r="H12" s="3040">
        <v>114.6</v>
      </c>
      <c r="I12" s="3040">
        <v>114.6</v>
      </c>
      <c r="J12" s="3040">
        <v>114.4</v>
      </c>
      <c r="K12" s="3040">
        <v>114.4</v>
      </c>
      <c r="L12" s="3040">
        <v>114.1</v>
      </c>
      <c r="M12" s="3040">
        <v>114.1</v>
      </c>
      <c r="N12" s="3040">
        <v>114.3</v>
      </c>
      <c r="O12" s="3040">
        <v>114.1</v>
      </c>
      <c r="P12" s="3040">
        <v>114.2</v>
      </c>
      <c r="Q12" s="3040">
        <v>114.3</v>
      </c>
      <c r="R12" s="3040">
        <v>114.1</v>
      </c>
      <c r="S12" s="3040">
        <v>114</v>
      </c>
      <c r="T12" s="3040">
        <v>114</v>
      </c>
      <c r="U12" s="3040">
        <v>114.1</v>
      </c>
      <c r="V12" s="3040">
        <v>114</v>
      </c>
      <c r="W12" s="3040">
        <v>114.2</v>
      </c>
      <c r="X12" s="3040">
        <v>114.2</v>
      </c>
      <c r="Y12" s="3040">
        <v>114.3</v>
      </c>
      <c r="Z12" s="3040">
        <v>114.4</v>
      </c>
      <c r="AA12" s="210">
        <v>114.4</v>
      </c>
      <c r="AB12" s="1100">
        <v>114.5</v>
      </c>
      <c r="AC12" s="234"/>
      <c r="AJ12" s="12"/>
      <c r="AK12" s="11"/>
      <c r="AL12" s="12"/>
      <c r="AM12" s="11"/>
    </row>
    <row r="13" spans="1:41" hidden="1" x14ac:dyDescent="0.25">
      <c r="A13" s="3641"/>
      <c r="B13" s="2357"/>
      <c r="C13" s="498" t="s">
        <v>18</v>
      </c>
      <c r="D13" s="91"/>
      <c r="E13" s="645"/>
      <c r="F13" s="645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645"/>
      <c r="AB13" s="645"/>
      <c r="AC13" s="2223"/>
      <c r="AJ13" s="12"/>
      <c r="AK13" s="11"/>
      <c r="AL13" s="12"/>
      <c r="AM13" s="11"/>
    </row>
    <row r="14" spans="1:41" ht="16.5" hidden="1" thickBot="1" x14ac:dyDescent="0.3">
      <c r="A14" s="1503"/>
      <c r="B14" s="2357"/>
      <c r="C14" s="498" t="s">
        <v>19</v>
      </c>
      <c r="D14" s="142"/>
      <c r="E14" s="324"/>
      <c r="F14" s="324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324"/>
      <c r="AB14" s="324"/>
      <c r="AC14" s="37"/>
      <c r="AJ14" s="12"/>
      <c r="AK14" s="11"/>
      <c r="AL14" s="12"/>
      <c r="AM14" s="11"/>
    </row>
    <row r="15" spans="1:41" x14ac:dyDescent="0.25">
      <c r="A15" s="3529" t="s">
        <v>50</v>
      </c>
      <c r="B15" s="3573" t="s">
        <v>20</v>
      </c>
      <c r="C15" s="129" t="s">
        <v>13</v>
      </c>
      <c r="D15" s="113" t="s">
        <v>811</v>
      </c>
      <c r="E15" s="3025">
        <v>123</v>
      </c>
      <c r="F15" s="3026">
        <v>117</v>
      </c>
      <c r="G15" s="3041">
        <v>94.2</v>
      </c>
      <c r="H15" s="3041">
        <v>89.4</v>
      </c>
      <c r="I15" s="3041">
        <v>100.8</v>
      </c>
      <c r="J15" s="3041">
        <v>156</v>
      </c>
      <c r="K15" s="3041">
        <v>203.4</v>
      </c>
      <c r="L15" s="3041">
        <v>210</v>
      </c>
      <c r="M15" s="3041">
        <v>180.6</v>
      </c>
      <c r="N15" s="3041">
        <v>169.8</v>
      </c>
      <c r="O15" s="3041">
        <v>160.80000000000001</v>
      </c>
      <c r="P15" s="3041">
        <v>151.19999999999999</v>
      </c>
      <c r="Q15" s="3041">
        <v>151.19999999999999</v>
      </c>
      <c r="R15" s="3041">
        <v>138</v>
      </c>
      <c r="S15" s="3041">
        <v>147.6</v>
      </c>
      <c r="T15" s="3041">
        <v>202.8</v>
      </c>
      <c r="U15" s="3041">
        <v>201</v>
      </c>
      <c r="V15" s="3041">
        <v>190.2</v>
      </c>
      <c r="W15" s="3041">
        <v>184.8</v>
      </c>
      <c r="X15" s="3041">
        <v>175.2</v>
      </c>
      <c r="Y15" s="3041">
        <v>168.6</v>
      </c>
      <c r="Z15" s="3041">
        <v>154.19999999999999</v>
      </c>
      <c r="AA15" s="3026">
        <v>136.19999999999999</v>
      </c>
      <c r="AB15" s="3028">
        <v>129</v>
      </c>
      <c r="AC15" s="106">
        <f>SUM(E15:AB15)</f>
        <v>3734.9999999999995</v>
      </c>
      <c r="AD15" s="70">
        <v>6300</v>
      </c>
      <c r="AE15" s="71">
        <v>100</v>
      </c>
      <c r="AF15" s="72">
        <v>60</v>
      </c>
      <c r="AJ15" s="10"/>
      <c r="AK15" s="27"/>
      <c r="AL15" s="12"/>
      <c r="AM15" s="27"/>
    </row>
    <row r="16" spans="1:41" x14ac:dyDescent="0.25">
      <c r="A16" s="3530"/>
      <c r="B16" s="3571"/>
      <c r="C16" s="130" t="s">
        <v>14</v>
      </c>
      <c r="D16" s="108" t="s">
        <v>811</v>
      </c>
      <c r="E16" s="2307">
        <v>78</v>
      </c>
      <c r="F16" s="2308">
        <v>72</v>
      </c>
      <c r="G16" s="3042">
        <v>42.6</v>
      </c>
      <c r="H16" s="3042">
        <v>37.200000000000003</v>
      </c>
      <c r="I16" s="3042">
        <v>42</v>
      </c>
      <c r="J16" s="3042">
        <v>80.400000000000006</v>
      </c>
      <c r="K16" s="3042">
        <v>83.4</v>
      </c>
      <c r="L16" s="3042">
        <v>65.400000000000006</v>
      </c>
      <c r="M16" s="3042">
        <v>44.4</v>
      </c>
      <c r="N16" s="3042">
        <v>41.4</v>
      </c>
      <c r="O16" s="3042">
        <v>41.4</v>
      </c>
      <c r="P16" s="3042">
        <v>37.799999999999997</v>
      </c>
      <c r="Q16" s="3042">
        <v>38.4</v>
      </c>
      <c r="R16" s="3042">
        <v>41.4</v>
      </c>
      <c r="S16" s="3042">
        <v>40.799999999999997</v>
      </c>
      <c r="T16" s="3042">
        <v>90.6</v>
      </c>
      <c r="U16" s="3042">
        <v>87.6</v>
      </c>
      <c r="V16" s="3042">
        <v>84</v>
      </c>
      <c r="W16" s="3042">
        <v>83.4</v>
      </c>
      <c r="X16" s="3042">
        <v>84.6</v>
      </c>
      <c r="Y16" s="3042">
        <v>83.4</v>
      </c>
      <c r="Z16" s="3042">
        <v>82.8</v>
      </c>
      <c r="AA16" s="2308">
        <v>82.2</v>
      </c>
      <c r="AB16" s="3027">
        <v>81.599999999999994</v>
      </c>
      <c r="AC16" s="107">
        <f>SUM(E16:AB16)</f>
        <v>1546.7999999999997</v>
      </c>
      <c r="AD16" s="73"/>
      <c r="AE16" s="155"/>
      <c r="AF16" s="74"/>
      <c r="AG16" s="20"/>
      <c r="AH16" s="20"/>
      <c r="AJ16" s="51"/>
      <c r="AK16" s="11"/>
      <c r="AL16" s="51"/>
      <c r="AM16" s="11"/>
    </row>
    <row r="17" spans="1:41" x14ac:dyDescent="0.25">
      <c r="A17" s="3530"/>
      <c r="B17" s="3571"/>
      <c r="C17" s="130" t="s">
        <v>15</v>
      </c>
      <c r="D17" s="108" t="s">
        <v>54</v>
      </c>
      <c r="E17" s="326">
        <v>9</v>
      </c>
      <c r="F17" s="389">
        <v>6</v>
      </c>
      <c r="G17" s="389">
        <v>6</v>
      </c>
      <c r="H17" s="389">
        <v>6</v>
      </c>
      <c r="I17" s="389">
        <v>8</v>
      </c>
      <c r="J17" s="389">
        <v>10</v>
      </c>
      <c r="K17" s="389">
        <v>13</v>
      </c>
      <c r="L17" s="389">
        <v>12</v>
      </c>
      <c r="M17" s="389">
        <v>10</v>
      </c>
      <c r="N17" s="389">
        <v>11</v>
      </c>
      <c r="O17" s="389">
        <v>9</v>
      </c>
      <c r="P17" s="389">
        <v>9</v>
      </c>
      <c r="Q17" s="389">
        <v>8</v>
      </c>
      <c r="R17" s="389">
        <v>8</v>
      </c>
      <c r="S17" s="389">
        <v>10</v>
      </c>
      <c r="T17" s="389">
        <v>14</v>
      </c>
      <c r="U17" s="389">
        <v>13</v>
      </c>
      <c r="V17" s="389">
        <v>13</v>
      </c>
      <c r="W17" s="389">
        <v>12</v>
      </c>
      <c r="X17" s="389">
        <v>12</v>
      </c>
      <c r="Y17" s="389">
        <v>11</v>
      </c>
      <c r="Z17" s="389">
        <v>10</v>
      </c>
      <c r="AA17" s="389">
        <v>9</v>
      </c>
      <c r="AB17" s="389">
        <v>9</v>
      </c>
      <c r="AC17" s="107">
        <f>AVERAGE(E17:AB17)</f>
        <v>9.9166666666666661</v>
      </c>
      <c r="AD17" s="75">
        <f>SQRT(MAX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3.525675181795445E-2</v>
      </c>
      <c r="AE17" s="76"/>
      <c r="AF17" s="77"/>
      <c r="AG17" s="20"/>
      <c r="AH17" s="20"/>
      <c r="AJ17" s="12"/>
      <c r="AK17" s="11"/>
      <c r="AL17" s="12"/>
      <c r="AM17" s="11"/>
    </row>
    <row r="18" spans="1:41" ht="16.5" thickBot="1" x14ac:dyDescent="0.3">
      <c r="A18" s="3530"/>
      <c r="B18" s="3571"/>
      <c r="C18" s="130" t="s">
        <v>17</v>
      </c>
      <c r="D18" s="108"/>
      <c r="E18" s="313">
        <f t="shared" ref="E18:AB18" si="3">E16/E15</f>
        <v>0.63414634146341464</v>
      </c>
      <c r="F18" s="314">
        <f t="shared" si="3"/>
        <v>0.61538461538461542</v>
      </c>
      <c r="G18" s="314">
        <f t="shared" si="3"/>
        <v>0.45222929936305734</v>
      </c>
      <c r="H18" s="314">
        <f t="shared" si="3"/>
        <v>0.41610738255033558</v>
      </c>
      <c r="I18" s="314">
        <f t="shared" si="3"/>
        <v>0.41666666666666669</v>
      </c>
      <c r="J18" s="314">
        <f t="shared" si="3"/>
        <v>0.51538461538461544</v>
      </c>
      <c r="K18" s="314">
        <f t="shared" si="3"/>
        <v>0.41002949852507375</v>
      </c>
      <c r="L18" s="314">
        <f t="shared" si="3"/>
        <v>0.31142857142857144</v>
      </c>
      <c r="M18" s="314">
        <f t="shared" si="3"/>
        <v>0.24584717607973422</v>
      </c>
      <c r="N18" s="314">
        <f t="shared" si="3"/>
        <v>0.24381625441696111</v>
      </c>
      <c r="O18" s="314">
        <f t="shared" si="3"/>
        <v>0.25746268656716415</v>
      </c>
      <c r="P18" s="314">
        <f t="shared" si="3"/>
        <v>0.25</v>
      </c>
      <c r="Q18" s="314">
        <f t="shared" si="3"/>
        <v>0.25396825396825395</v>
      </c>
      <c r="R18" s="314">
        <f t="shared" si="3"/>
        <v>0.3</v>
      </c>
      <c r="S18" s="314">
        <f t="shared" si="3"/>
        <v>0.27642276422764228</v>
      </c>
      <c r="T18" s="314">
        <f t="shared" si="3"/>
        <v>0.44674556213017746</v>
      </c>
      <c r="U18" s="314">
        <f t="shared" si="3"/>
        <v>0.43582089552238801</v>
      </c>
      <c r="V18" s="314">
        <f t="shared" si="3"/>
        <v>0.44164037854889593</v>
      </c>
      <c r="W18" s="314">
        <f t="shared" si="3"/>
        <v>0.45129870129870131</v>
      </c>
      <c r="X18" s="314">
        <f t="shared" si="3"/>
        <v>0.48287671232876711</v>
      </c>
      <c r="Y18" s="314">
        <f>Y16/Y15</f>
        <v>0.49466192170818513</v>
      </c>
      <c r="Z18" s="314">
        <f t="shared" si="3"/>
        <v>0.53696498054474706</v>
      </c>
      <c r="AA18" s="314">
        <f t="shared" si="3"/>
        <v>0.6035242290748899</v>
      </c>
      <c r="AB18" s="315">
        <f t="shared" si="3"/>
        <v>0.63255813953488371</v>
      </c>
      <c r="AC18" s="108"/>
      <c r="AD18" s="73"/>
      <c r="AE18" s="155"/>
      <c r="AF18" s="74"/>
      <c r="AG18" s="20"/>
      <c r="AH18" s="20"/>
      <c r="AJ18" s="12"/>
      <c r="AK18" s="11"/>
      <c r="AL18" s="12"/>
      <c r="AM18" s="11"/>
    </row>
    <row r="19" spans="1:41" hidden="1" x14ac:dyDescent="0.25">
      <c r="A19" s="3530"/>
      <c r="B19" s="2018"/>
      <c r="C19" s="357" t="s">
        <v>18</v>
      </c>
      <c r="D19" s="390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5"/>
      <c r="Z19" s="355"/>
      <c r="AA19" s="355"/>
      <c r="AB19" s="355"/>
      <c r="AC19" s="122"/>
      <c r="AD19" s="358"/>
      <c r="AE19" s="91"/>
      <c r="AF19" s="92"/>
      <c r="AG19" s="47"/>
      <c r="AH19" s="20"/>
      <c r="AJ19" s="105"/>
      <c r="AK19" s="105"/>
      <c r="AL19" s="105"/>
      <c r="AM19" s="105"/>
    </row>
    <row r="20" spans="1:41" hidden="1" x14ac:dyDescent="0.25">
      <c r="A20" s="3641"/>
      <c r="B20" s="2019"/>
      <c r="C20" s="124" t="s">
        <v>19</v>
      </c>
      <c r="D20" s="390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108"/>
      <c r="AD20" s="73"/>
      <c r="AE20" s="155"/>
      <c r="AF20" s="74"/>
      <c r="AG20" s="47"/>
      <c r="AH20" s="20"/>
      <c r="AJ20" s="105"/>
      <c r="AK20" s="105"/>
      <c r="AL20" s="105"/>
      <c r="AM20" s="105"/>
    </row>
    <row r="21" spans="1:41" ht="16.5" hidden="1" thickBot="1" x14ac:dyDescent="0.3">
      <c r="A21" s="1503"/>
      <c r="B21" s="2336" t="s">
        <v>42</v>
      </c>
      <c r="C21" s="2332"/>
      <c r="D21" s="114"/>
      <c r="E21" s="178">
        <f>SQRT(E15*E15+E16*E16)/E25/1.73</f>
        <v>8.1578411708148639</v>
      </c>
      <c r="F21" s="179">
        <f t="shared" ref="F21:AB21" si="4">SQRT(F15*F15+F16*F16)/F25/1.73</f>
        <v>7.6947527502724231</v>
      </c>
      <c r="G21" s="79">
        <f t="shared" si="4"/>
        <v>5.7850873994338325</v>
      </c>
      <c r="H21" s="79">
        <f t="shared" si="4"/>
        <v>5.4235997350817371</v>
      </c>
      <c r="I21" s="79">
        <f t="shared" si="4"/>
        <v>6.1104924765960309</v>
      </c>
      <c r="J21" s="79">
        <f t="shared" si="4"/>
        <v>9.8394702707151307</v>
      </c>
      <c r="K21" s="79">
        <f t="shared" si="4"/>
        <v>12.337072856848367</v>
      </c>
      <c r="L21" s="79">
        <f t="shared" si="4"/>
        <v>12.36747288543104</v>
      </c>
      <c r="M21" s="79">
        <f t="shared" si="4"/>
        <v>10.44718990902815</v>
      </c>
      <c r="N21" s="3043">
        <f>SQRT(N15*N15+N16*N16)/N25/1.73</f>
        <v>9.8083023718252491</v>
      </c>
      <c r="O21" s="79">
        <f t="shared" si="4"/>
        <v>9.3274221046426486</v>
      </c>
      <c r="P21" s="79">
        <f t="shared" si="4"/>
        <v>8.7464724534680709</v>
      </c>
      <c r="Q21" s="79">
        <f t="shared" si="4"/>
        <v>8.7547000392839092</v>
      </c>
      <c r="R21" s="79">
        <f t="shared" si="4"/>
        <v>8.1012702043906781</v>
      </c>
      <c r="S21" s="79">
        <f t="shared" si="4"/>
        <v>8.6106494653664445</v>
      </c>
      <c r="T21" s="79">
        <f t="shared" si="4"/>
        <v>12.513805026147509</v>
      </c>
      <c r="U21" s="79">
        <f t="shared" si="4"/>
        <v>12.340763106920877</v>
      </c>
      <c r="V21" s="79">
        <f t="shared" si="4"/>
        <v>11.702706625351123</v>
      </c>
      <c r="W21" s="79">
        <f t="shared" si="4"/>
        <v>11.400307369002165</v>
      </c>
      <c r="X21" s="79">
        <f t="shared" si="4"/>
        <v>10.93972349657918</v>
      </c>
      <c r="Y21" s="3043">
        <f>SQRT(V15*V15+V16*V16)/V25/1.73</f>
        <v>11.702706625351123</v>
      </c>
      <c r="Z21" s="79">
        <f t="shared" si="4"/>
        <v>9.8223372183876894</v>
      </c>
      <c r="AA21" s="179">
        <f t="shared" si="4"/>
        <v>8.9276962817105261</v>
      </c>
      <c r="AB21" s="180">
        <f t="shared" si="4"/>
        <v>8.5579371254134866</v>
      </c>
      <c r="AC21" s="109">
        <f>AVERAGE(E21:AB21)</f>
        <v>9.559157457002593</v>
      </c>
      <c r="AD21" s="96">
        <f>(AC17-AC21)/AC17</f>
        <v>3.6051348873688042E-2</v>
      </c>
      <c r="AE21" s="79"/>
      <c r="AF21" s="80"/>
      <c r="AH21" s="15"/>
      <c r="AI21" s="64"/>
      <c r="AJ21" s="65"/>
      <c r="AK21" s="65"/>
      <c r="AL21" s="12"/>
      <c r="AM21" s="105"/>
      <c r="AN21" s="105"/>
      <c r="AO21" s="105"/>
    </row>
    <row r="22" spans="1:41" x14ac:dyDescent="0.25">
      <c r="A22" s="149" t="s">
        <v>51</v>
      </c>
      <c r="B22" s="150"/>
      <c r="C22" s="194"/>
      <c r="D22" s="162"/>
      <c r="E22" s="83">
        <f>E15</f>
        <v>123</v>
      </c>
      <c r="F22" s="83">
        <f t="shared" ref="F22:AB23" si="5">F15</f>
        <v>117</v>
      </c>
      <c r="G22" s="83">
        <f t="shared" si="5"/>
        <v>94.2</v>
      </c>
      <c r="H22" s="436">
        <f t="shared" si="5"/>
        <v>89.4</v>
      </c>
      <c r="I22" s="436">
        <f t="shared" si="5"/>
        <v>100.8</v>
      </c>
      <c r="J22" s="436">
        <f t="shared" si="5"/>
        <v>156</v>
      </c>
      <c r="K22" s="436">
        <f t="shared" si="5"/>
        <v>203.4</v>
      </c>
      <c r="L22" s="436">
        <f t="shared" si="5"/>
        <v>210</v>
      </c>
      <c r="M22" s="436">
        <f t="shared" si="5"/>
        <v>180.6</v>
      </c>
      <c r="N22" s="436">
        <f t="shared" si="5"/>
        <v>169.8</v>
      </c>
      <c r="O22" s="436">
        <f t="shared" si="5"/>
        <v>160.80000000000001</v>
      </c>
      <c r="P22" s="436">
        <f t="shared" si="5"/>
        <v>151.19999999999999</v>
      </c>
      <c r="Q22" s="436">
        <f t="shared" si="5"/>
        <v>151.19999999999999</v>
      </c>
      <c r="R22" s="436">
        <f t="shared" si="5"/>
        <v>138</v>
      </c>
      <c r="S22" s="436">
        <f t="shared" si="5"/>
        <v>147.6</v>
      </c>
      <c r="T22" s="436">
        <f t="shared" si="5"/>
        <v>202.8</v>
      </c>
      <c r="U22" s="436">
        <f t="shared" si="5"/>
        <v>201</v>
      </c>
      <c r="V22" s="436">
        <f t="shared" si="5"/>
        <v>190.2</v>
      </c>
      <c r="W22" s="436">
        <f t="shared" si="5"/>
        <v>184.8</v>
      </c>
      <c r="X22" s="436">
        <f t="shared" si="5"/>
        <v>175.2</v>
      </c>
      <c r="Y22" s="501">
        <f>Y15</f>
        <v>168.6</v>
      </c>
      <c r="Z22" s="436">
        <f t="shared" si="5"/>
        <v>154.19999999999999</v>
      </c>
      <c r="AA22" s="83">
        <f t="shared" si="5"/>
        <v>136.19999999999999</v>
      </c>
      <c r="AB22" s="83">
        <f t="shared" si="5"/>
        <v>129</v>
      </c>
      <c r="AC22" s="66"/>
      <c r="AD22" s="82">
        <f>MAX(E22:AB22)</f>
        <v>210</v>
      </c>
      <c r="AE22" s="4"/>
      <c r="AF22" s="5"/>
      <c r="AG22" s="1"/>
      <c r="AJ22" s="105"/>
      <c r="AK22" s="105"/>
      <c r="AL22" s="105"/>
      <c r="AM22" s="105"/>
    </row>
    <row r="23" spans="1:41" x14ac:dyDescent="0.25">
      <c r="A23" s="151" t="s">
        <v>53</v>
      </c>
      <c r="B23" s="152"/>
      <c r="C23" s="185"/>
      <c r="D23" s="164"/>
      <c r="E23" s="86">
        <f>E16</f>
        <v>78</v>
      </c>
      <c r="F23" s="86">
        <f t="shared" si="5"/>
        <v>72</v>
      </c>
      <c r="G23" s="86">
        <f t="shared" si="5"/>
        <v>42.6</v>
      </c>
      <c r="H23" s="438">
        <f t="shared" si="5"/>
        <v>37.200000000000003</v>
      </c>
      <c r="I23" s="438">
        <f t="shared" si="5"/>
        <v>42</v>
      </c>
      <c r="J23" s="438">
        <f t="shared" si="5"/>
        <v>80.400000000000006</v>
      </c>
      <c r="K23" s="438">
        <f t="shared" si="5"/>
        <v>83.4</v>
      </c>
      <c r="L23" s="438">
        <f t="shared" si="5"/>
        <v>65.400000000000006</v>
      </c>
      <c r="M23" s="438">
        <f t="shared" si="5"/>
        <v>44.4</v>
      </c>
      <c r="N23" s="438">
        <f t="shared" si="5"/>
        <v>41.4</v>
      </c>
      <c r="O23" s="438">
        <f t="shared" si="5"/>
        <v>41.4</v>
      </c>
      <c r="P23" s="438">
        <f t="shared" si="5"/>
        <v>37.799999999999997</v>
      </c>
      <c r="Q23" s="438">
        <f t="shared" si="5"/>
        <v>38.4</v>
      </c>
      <c r="R23" s="438">
        <f t="shared" si="5"/>
        <v>41.4</v>
      </c>
      <c r="S23" s="438">
        <f t="shared" si="5"/>
        <v>40.799999999999997</v>
      </c>
      <c r="T23" s="438">
        <f t="shared" si="5"/>
        <v>90.6</v>
      </c>
      <c r="U23" s="438">
        <f t="shared" si="5"/>
        <v>87.6</v>
      </c>
      <c r="V23" s="438">
        <f t="shared" si="5"/>
        <v>84</v>
      </c>
      <c r="W23" s="438">
        <f t="shared" si="5"/>
        <v>83.4</v>
      </c>
      <c r="X23" s="438">
        <f t="shared" si="5"/>
        <v>84.6</v>
      </c>
      <c r="Y23" s="503">
        <f>Y16</f>
        <v>83.4</v>
      </c>
      <c r="Z23" s="438">
        <f t="shared" si="5"/>
        <v>82.8</v>
      </c>
      <c r="AA23" s="86">
        <f t="shared" si="5"/>
        <v>82.2</v>
      </c>
      <c r="AB23" s="86">
        <f t="shared" si="5"/>
        <v>81.599999999999994</v>
      </c>
      <c r="AC23" s="67"/>
      <c r="AD23" s="85">
        <f>MAX(E23:AB23)</f>
        <v>90.6</v>
      </c>
      <c r="AE23" s="6"/>
      <c r="AF23" s="7"/>
      <c r="AG23" s="1"/>
      <c r="AJ23" s="105"/>
      <c r="AK23" s="105"/>
      <c r="AL23" s="105"/>
      <c r="AM23" s="105"/>
    </row>
    <row r="24" spans="1:41" ht="16.5" thickBot="1" x14ac:dyDescent="0.3">
      <c r="A24" s="153" t="s">
        <v>52</v>
      </c>
      <c r="B24" s="154"/>
      <c r="C24" s="195"/>
      <c r="D24" s="190"/>
      <c r="E24" s="624">
        <f>SQRT(E23*E23+E22*E22)</f>
        <v>145.64683312726027</v>
      </c>
      <c r="F24" s="624">
        <f t="shared" ref="F24:AB24" si="6">SQRT(F23*F23+F22*F22)</f>
        <v>137.37903770226373</v>
      </c>
      <c r="G24" s="624">
        <f t="shared" si="6"/>
        <v>103.38471840654208</v>
      </c>
      <c r="H24" s="625">
        <f t="shared" si="6"/>
        <v>96.8307802302553</v>
      </c>
      <c r="I24" s="625">
        <f t="shared" si="6"/>
        <v>109.2</v>
      </c>
      <c r="J24" s="625">
        <f t="shared" si="6"/>
        <v>175.49974358955629</v>
      </c>
      <c r="K24" s="625">
        <f t="shared" si="6"/>
        <v>219.83430123618109</v>
      </c>
      <c r="L24" s="625">
        <f t="shared" si="6"/>
        <v>219.94808478365979</v>
      </c>
      <c r="M24" s="625">
        <f t="shared" si="6"/>
        <v>185.97774060354641</v>
      </c>
      <c r="N24" s="625">
        <f t="shared" si="6"/>
        <v>174.77413996355412</v>
      </c>
      <c r="O24" s="625">
        <f t="shared" si="6"/>
        <v>166.04397008021701</v>
      </c>
      <c r="P24" s="625">
        <f t="shared" si="6"/>
        <v>155.85339264834755</v>
      </c>
      <c r="Q24" s="625">
        <f t="shared" si="6"/>
        <v>156</v>
      </c>
      <c r="R24" s="625">
        <f t="shared" si="6"/>
        <v>144.07622982296559</v>
      </c>
      <c r="S24" s="625">
        <f t="shared" si="6"/>
        <v>153.13523435186298</v>
      </c>
      <c r="T24" s="625">
        <f t="shared" si="6"/>
        <v>222.11753645311305</v>
      </c>
      <c r="U24" s="625">
        <f t="shared" si="6"/>
        <v>219.25957219697389</v>
      </c>
      <c r="V24" s="625">
        <f t="shared" si="6"/>
        <v>207.9231588832759</v>
      </c>
      <c r="W24" s="625">
        <f t="shared" si="6"/>
        <v>202.74762637328212</v>
      </c>
      <c r="X24" s="625">
        <f t="shared" si="6"/>
        <v>194.55641855256277</v>
      </c>
      <c r="Y24" s="625">
        <f>SQRT(Y23*Y23+Y22*Y22)</f>
        <v>188.09976076539812</v>
      </c>
      <c r="Z24" s="625">
        <f t="shared" si="6"/>
        <v>175.02422689445024</v>
      </c>
      <c r="AA24" s="624">
        <f t="shared" si="6"/>
        <v>159.08262004379989</v>
      </c>
      <c r="AB24" s="624">
        <f t="shared" si="6"/>
        <v>152.64193395001257</v>
      </c>
      <c r="AC24" s="68"/>
      <c r="AD24" s="88">
        <f>MAX(E24:AB24)</f>
        <v>222.11753645311305</v>
      </c>
      <c r="AE24" s="8"/>
      <c r="AF24" s="9"/>
      <c r="AG24" s="1"/>
      <c r="AJ24" s="105"/>
      <c r="AK24" s="105"/>
      <c r="AL24" s="105"/>
      <c r="AM24" s="105"/>
    </row>
    <row r="25" spans="1:41" ht="16.5" thickBot="1" x14ac:dyDescent="0.3">
      <c r="A25" s="257" t="s">
        <v>913</v>
      </c>
      <c r="B25" s="160"/>
      <c r="C25" s="259" t="s">
        <v>22</v>
      </c>
      <c r="D25" s="391" t="s">
        <v>54</v>
      </c>
      <c r="E25" s="352">
        <v>10.32</v>
      </c>
      <c r="F25" s="353">
        <v>10.32</v>
      </c>
      <c r="G25" s="353">
        <v>10.33</v>
      </c>
      <c r="H25" s="3044">
        <v>10.32</v>
      </c>
      <c r="I25" s="3044">
        <v>10.33</v>
      </c>
      <c r="J25" s="3044">
        <v>10.31</v>
      </c>
      <c r="K25" s="3044">
        <v>10.3</v>
      </c>
      <c r="L25" s="3044">
        <v>10.28</v>
      </c>
      <c r="M25" s="3044">
        <v>10.29</v>
      </c>
      <c r="N25" s="3044">
        <v>10.3</v>
      </c>
      <c r="O25" s="3044">
        <v>10.29</v>
      </c>
      <c r="P25" s="3044">
        <v>10.3</v>
      </c>
      <c r="Q25" s="3044">
        <v>10.3</v>
      </c>
      <c r="R25" s="3044">
        <v>10.28</v>
      </c>
      <c r="S25" s="3044">
        <v>10.28</v>
      </c>
      <c r="T25" s="3044">
        <v>10.26</v>
      </c>
      <c r="U25" s="3044">
        <v>10.27</v>
      </c>
      <c r="V25" s="3044">
        <v>10.27</v>
      </c>
      <c r="W25" s="3044">
        <v>10.28</v>
      </c>
      <c r="X25" s="3044">
        <v>10.28</v>
      </c>
      <c r="Y25" s="3044">
        <v>10.28</v>
      </c>
      <c r="Z25" s="353">
        <v>10.3</v>
      </c>
      <c r="AA25" s="353">
        <v>10.3</v>
      </c>
      <c r="AB25" s="354">
        <v>10.31</v>
      </c>
      <c r="AC25" s="244"/>
      <c r="AD25" s="260"/>
      <c r="AE25" s="261"/>
      <c r="AF25" s="262"/>
      <c r="AJ25" s="10"/>
      <c r="AK25" s="27"/>
      <c r="AL25" s="10"/>
      <c r="AM25" s="27"/>
    </row>
    <row r="26" spans="1:41" x14ac:dyDescent="0.25">
      <c r="A26" s="3593" t="s">
        <v>36</v>
      </c>
      <c r="B26" s="3544" t="s">
        <v>94</v>
      </c>
      <c r="C26" s="121" t="s">
        <v>13</v>
      </c>
      <c r="D26" s="113" t="s">
        <v>811</v>
      </c>
      <c r="E26" s="3025">
        <v>22.2</v>
      </c>
      <c r="F26" s="3026">
        <v>20</v>
      </c>
      <c r="G26" s="3041">
        <v>13.8</v>
      </c>
      <c r="H26" s="3041">
        <v>13.6</v>
      </c>
      <c r="I26" s="3041">
        <v>18.399999999999999</v>
      </c>
      <c r="J26" s="3041">
        <v>34.4</v>
      </c>
      <c r="K26" s="3041">
        <v>41.2</v>
      </c>
      <c r="L26" s="3041">
        <v>42.6</v>
      </c>
      <c r="M26" s="3041">
        <v>33.6</v>
      </c>
      <c r="N26" s="3041">
        <v>32.4</v>
      </c>
      <c r="O26" s="3041">
        <v>26.4</v>
      </c>
      <c r="P26" s="3041">
        <v>29</v>
      </c>
      <c r="Q26" s="3041">
        <v>27.6</v>
      </c>
      <c r="R26" s="3041">
        <v>24.8</v>
      </c>
      <c r="S26" s="3041">
        <v>27.4</v>
      </c>
      <c r="T26" s="3041">
        <v>46.8</v>
      </c>
      <c r="U26" s="3041">
        <v>45</v>
      </c>
      <c r="V26" s="3041">
        <v>46</v>
      </c>
      <c r="W26" s="3041">
        <v>42.4</v>
      </c>
      <c r="X26" s="3041">
        <v>40.6</v>
      </c>
      <c r="Y26" s="3041">
        <v>35.200000000000003</v>
      </c>
      <c r="Z26" s="3041">
        <v>31.6</v>
      </c>
      <c r="AA26" s="3026">
        <v>28.4</v>
      </c>
      <c r="AB26" s="3028">
        <v>26.2</v>
      </c>
      <c r="AC26" s="106">
        <f>SUM(E26:AB26)</f>
        <v>749.60000000000014</v>
      </c>
      <c r="AD26" s="2342"/>
      <c r="AE26" s="203">
        <v>100</v>
      </c>
      <c r="AF26" s="95">
        <v>20</v>
      </c>
      <c r="AJ26" s="10"/>
      <c r="AK26" s="27"/>
      <c r="AL26" s="12"/>
      <c r="AM26" s="27"/>
    </row>
    <row r="27" spans="1:41" x14ac:dyDescent="0.25">
      <c r="A27" s="3594"/>
      <c r="B27" s="3545"/>
      <c r="C27" s="123" t="s">
        <v>14</v>
      </c>
      <c r="D27" s="108" t="s">
        <v>811</v>
      </c>
      <c r="E27" s="2307">
        <v>21.4</v>
      </c>
      <c r="F27" s="2308">
        <v>17.2</v>
      </c>
      <c r="G27" s="3042">
        <v>8.8000000000000007</v>
      </c>
      <c r="H27" s="3042">
        <v>8.1999999999999993</v>
      </c>
      <c r="I27" s="3042">
        <v>10.6</v>
      </c>
      <c r="J27" s="3042">
        <v>24.8</v>
      </c>
      <c r="K27" s="3042">
        <v>25.2</v>
      </c>
      <c r="L27" s="3042">
        <v>17.399999999999999</v>
      </c>
      <c r="M27" s="3042">
        <v>11</v>
      </c>
      <c r="N27" s="3042">
        <v>11.4</v>
      </c>
      <c r="O27" s="3042">
        <v>9.8000000000000007</v>
      </c>
      <c r="P27" s="3042">
        <v>10.8</v>
      </c>
      <c r="Q27" s="3042">
        <v>9.8000000000000007</v>
      </c>
      <c r="R27" s="3042">
        <v>10.8</v>
      </c>
      <c r="S27" s="3042">
        <v>10.8</v>
      </c>
      <c r="T27" s="3042">
        <v>26.2</v>
      </c>
      <c r="U27" s="3042">
        <v>25</v>
      </c>
      <c r="V27" s="3042">
        <v>25</v>
      </c>
      <c r="W27" s="3042">
        <v>24.2</v>
      </c>
      <c r="X27" s="3042">
        <v>25.4</v>
      </c>
      <c r="Y27" s="3042">
        <v>24.8</v>
      </c>
      <c r="Z27" s="3042">
        <v>24.6</v>
      </c>
      <c r="AA27" s="2308">
        <v>24.2</v>
      </c>
      <c r="AB27" s="3027">
        <v>24</v>
      </c>
      <c r="AC27" s="107">
        <f>SUM(E27:AB27)</f>
        <v>431.40000000000003</v>
      </c>
      <c r="AD27" s="81"/>
      <c r="AE27" s="155"/>
      <c r="AF27" s="74"/>
      <c r="AJ27" s="51"/>
      <c r="AK27" s="11"/>
      <c r="AL27" s="51"/>
      <c r="AM27" s="11"/>
    </row>
    <row r="28" spans="1:41" x14ac:dyDescent="0.25">
      <c r="A28" s="3594"/>
      <c r="B28" s="3545"/>
      <c r="C28" s="123" t="s">
        <v>15</v>
      </c>
      <c r="D28" s="108" t="s">
        <v>54</v>
      </c>
      <c r="E28" s="326">
        <v>2</v>
      </c>
      <c r="F28" s="327">
        <v>1</v>
      </c>
      <c r="G28" s="327">
        <v>1</v>
      </c>
      <c r="H28" s="327">
        <v>1</v>
      </c>
      <c r="I28" s="327">
        <v>1</v>
      </c>
      <c r="J28" s="327">
        <v>2</v>
      </c>
      <c r="K28" s="327">
        <v>2</v>
      </c>
      <c r="L28" s="327">
        <v>2</v>
      </c>
      <c r="M28" s="327">
        <v>1</v>
      </c>
      <c r="N28" s="327">
        <v>2</v>
      </c>
      <c r="O28" s="327">
        <v>1</v>
      </c>
      <c r="P28" s="327">
        <v>2</v>
      </c>
      <c r="Q28" s="327">
        <v>1</v>
      </c>
      <c r="R28" s="327">
        <v>2</v>
      </c>
      <c r="S28" s="327">
        <v>2</v>
      </c>
      <c r="T28" s="327">
        <v>3</v>
      </c>
      <c r="U28" s="327">
        <v>3</v>
      </c>
      <c r="V28" s="327">
        <v>2</v>
      </c>
      <c r="W28" s="327">
        <v>2</v>
      </c>
      <c r="X28" s="327">
        <v>2</v>
      </c>
      <c r="Y28" s="327">
        <v>2</v>
      </c>
      <c r="Z28" s="327">
        <v>2</v>
      </c>
      <c r="AA28" s="327">
        <v>2</v>
      </c>
      <c r="AB28" s="327">
        <v>2</v>
      </c>
      <c r="AC28" s="107">
        <f>AVERAGE(E28:AB28)</f>
        <v>1.7916666666666667</v>
      </c>
      <c r="AD28" s="81"/>
      <c r="AE28" s="155"/>
      <c r="AF28" s="74"/>
      <c r="AJ28" s="12"/>
      <c r="AK28" s="11"/>
      <c r="AL28" s="12"/>
      <c r="AM28" s="11"/>
    </row>
    <row r="29" spans="1:41" ht="16.5" thickBot="1" x14ac:dyDescent="0.3">
      <c r="A29" s="3594"/>
      <c r="B29" s="3545"/>
      <c r="C29" s="123" t="s">
        <v>17</v>
      </c>
      <c r="D29" s="108"/>
      <c r="E29" s="313">
        <f t="shared" ref="E29:AB29" si="7">E27/E26</f>
        <v>0.96396396396396389</v>
      </c>
      <c r="F29" s="314">
        <f t="shared" si="7"/>
        <v>0.86</v>
      </c>
      <c r="G29" s="314">
        <f t="shared" si="7"/>
        <v>0.63768115942028991</v>
      </c>
      <c r="H29" s="314">
        <f t="shared" si="7"/>
        <v>0.6029411764705882</v>
      </c>
      <c r="I29" s="314">
        <f t="shared" si="7"/>
        <v>0.57608695652173914</v>
      </c>
      <c r="J29" s="314">
        <f t="shared" si="7"/>
        <v>0.72093023255813959</v>
      </c>
      <c r="K29" s="314">
        <f t="shared" si="7"/>
        <v>0.61165048543689315</v>
      </c>
      <c r="L29" s="314">
        <f t="shared" si="7"/>
        <v>0.40845070422535207</v>
      </c>
      <c r="M29" s="314">
        <f t="shared" si="7"/>
        <v>0.32738095238095238</v>
      </c>
      <c r="N29" s="314">
        <f t="shared" si="7"/>
        <v>0.35185185185185186</v>
      </c>
      <c r="O29" s="314">
        <f t="shared" si="7"/>
        <v>0.37121212121212127</v>
      </c>
      <c r="P29" s="314">
        <f t="shared" si="7"/>
        <v>0.3724137931034483</v>
      </c>
      <c r="Q29" s="314">
        <f t="shared" si="7"/>
        <v>0.35507246376811596</v>
      </c>
      <c r="R29" s="314">
        <f t="shared" si="7"/>
        <v>0.43548387096774194</v>
      </c>
      <c r="S29" s="314">
        <f t="shared" si="7"/>
        <v>0.39416058394160591</v>
      </c>
      <c r="T29" s="314">
        <f t="shared" si="7"/>
        <v>0.55982905982905984</v>
      </c>
      <c r="U29" s="314">
        <f t="shared" si="7"/>
        <v>0.55555555555555558</v>
      </c>
      <c r="V29" s="314">
        <f t="shared" si="7"/>
        <v>0.54347826086956519</v>
      </c>
      <c r="W29" s="314">
        <f t="shared" si="7"/>
        <v>0.57075471698113212</v>
      </c>
      <c r="X29" s="314">
        <f t="shared" si="7"/>
        <v>0.62561576354679793</v>
      </c>
      <c r="Y29" s="314">
        <f>Y27/Y26</f>
        <v>0.70454545454545447</v>
      </c>
      <c r="Z29" s="314">
        <f t="shared" si="7"/>
        <v>0.77848101265822789</v>
      </c>
      <c r="AA29" s="314">
        <f t="shared" si="7"/>
        <v>0.852112676056338</v>
      </c>
      <c r="AB29" s="336">
        <f t="shared" si="7"/>
        <v>0.91603053435114501</v>
      </c>
      <c r="AC29" s="214"/>
      <c r="AD29" s="81"/>
      <c r="AE29" s="155"/>
      <c r="AF29" s="74"/>
      <c r="AJ29" s="12"/>
      <c r="AK29" s="11"/>
      <c r="AL29" s="12"/>
      <c r="AM29" s="11"/>
    </row>
    <row r="30" spans="1:41" hidden="1" x14ac:dyDescent="0.25">
      <c r="A30" s="3594"/>
      <c r="B30" s="2018"/>
      <c r="C30" s="357" t="s">
        <v>18</v>
      </c>
      <c r="D30" s="108"/>
      <c r="E30" s="216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380"/>
      <c r="AD30" s="2161"/>
      <c r="AE30" s="91"/>
      <c r="AF30" s="92"/>
      <c r="AJ30" s="238"/>
      <c r="AK30" s="48"/>
      <c r="AL30" s="238"/>
      <c r="AM30" s="48"/>
    </row>
    <row r="31" spans="1:41" hidden="1" x14ac:dyDescent="0.25">
      <c r="A31" s="3595"/>
      <c r="B31" s="2019"/>
      <c r="C31" s="124" t="s">
        <v>19</v>
      </c>
      <c r="D31" s="108"/>
      <c r="E31" s="81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74"/>
      <c r="AC31" s="214"/>
      <c r="AD31" s="81"/>
      <c r="AE31" s="155"/>
      <c r="AF31" s="74"/>
      <c r="AJ31" s="238"/>
      <c r="AK31" s="48"/>
      <c r="AL31" s="238"/>
      <c r="AM31" s="48"/>
    </row>
    <row r="32" spans="1:41" ht="16.5" hidden="1" thickBot="1" x14ac:dyDescent="0.3">
      <c r="A32" s="1503"/>
      <c r="B32" s="2336" t="s">
        <v>42</v>
      </c>
      <c r="C32" s="2332"/>
      <c r="D32" s="114"/>
      <c r="E32" s="178">
        <f>SQRT(E26*E26+E27*E27)/E25/1.73</f>
        <v>1.7271051775291741</v>
      </c>
      <c r="F32" s="179">
        <f t="shared" ref="F32:AB32" si="8">SQRT(F26*F26+F27*F27)/F25/1.73</f>
        <v>1.4775047805527217</v>
      </c>
      <c r="G32" s="79">
        <f t="shared" si="8"/>
        <v>0.91584867298523376</v>
      </c>
      <c r="H32" s="79">
        <f t="shared" si="8"/>
        <v>0.88950161451383769</v>
      </c>
      <c r="I32" s="79">
        <f t="shared" si="8"/>
        <v>1.1882376920929458</v>
      </c>
      <c r="J32" s="79">
        <f t="shared" si="8"/>
        <v>2.3775977359786182</v>
      </c>
      <c r="K32" s="79">
        <f t="shared" si="8"/>
        <v>2.7103516194558419</v>
      </c>
      <c r="L32" s="79">
        <f t="shared" si="8"/>
        <v>2.587465350146962</v>
      </c>
      <c r="M32" s="79">
        <f t="shared" si="8"/>
        <v>1.9860335456376008</v>
      </c>
      <c r="N32" s="79">
        <f t="shared" si="8"/>
        <v>1.9275521788690781</v>
      </c>
      <c r="O32" s="79">
        <f t="shared" si="8"/>
        <v>1.5818857570151978</v>
      </c>
      <c r="P32" s="79">
        <f t="shared" si="8"/>
        <v>1.7366720353897054</v>
      </c>
      <c r="Q32" s="79">
        <f t="shared" si="8"/>
        <v>1.6436513210097461</v>
      </c>
      <c r="R32" s="79">
        <f t="shared" si="8"/>
        <v>1.520972543370299</v>
      </c>
      <c r="S32" s="79">
        <f t="shared" si="8"/>
        <v>1.6560387362816638</v>
      </c>
      <c r="T32" s="79">
        <f t="shared" si="8"/>
        <v>3.0217067384790166</v>
      </c>
      <c r="U32" s="79">
        <f t="shared" si="8"/>
        <v>2.8973862197508318</v>
      </c>
      <c r="V32" s="79">
        <f t="shared" si="8"/>
        <v>2.9467138953928158</v>
      </c>
      <c r="W32" s="79">
        <f t="shared" si="8"/>
        <v>2.7451068260323668</v>
      </c>
      <c r="X32" s="79">
        <f t="shared" si="8"/>
        <v>2.6928492898843635</v>
      </c>
      <c r="Y32" s="79">
        <f>SQRT(V26*V26+V27*V27)/V25/1.73</f>
        <v>2.9467138953928158</v>
      </c>
      <c r="Z32" s="79">
        <f t="shared" si="8"/>
        <v>2.2474029408636631</v>
      </c>
      <c r="AA32" s="179">
        <f t="shared" si="8"/>
        <v>2.0939556876045113</v>
      </c>
      <c r="AB32" s="180">
        <f t="shared" si="8"/>
        <v>1.9920516969211288</v>
      </c>
      <c r="AC32" s="109">
        <f>AVERAGE(E32:AB32)</f>
        <v>2.0629294146312565</v>
      </c>
      <c r="AD32" s="96">
        <f>(AC28-AC32)/AC28</f>
        <v>-0.1514024639802361</v>
      </c>
      <c r="AE32" s="79"/>
      <c r="AF32" s="80"/>
      <c r="AH32" s="15"/>
      <c r="AI32" s="64"/>
      <c r="AJ32" s="65"/>
      <c r="AK32" s="65"/>
      <c r="AL32" s="12"/>
      <c r="AM32" s="105"/>
      <c r="AN32" s="105"/>
      <c r="AO32" s="105"/>
    </row>
    <row r="33" spans="1:41" x14ac:dyDescent="0.25">
      <c r="A33" s="3593" t="s">
        <v>28</v>
      </c>
      <c r="B33" s="3544" t="s">
        <v>94</v>
      </c>
      <c r="C33" s="121" t="s">
        <v>13</v>
      </c>
      <c r="D33" s="113" t="s">
        <v>811</v>
      </c>
      <c r="E33" s="3025">
        <v>101.6</v>
      </c>
      <c r="F33" s="3026">
        <v>97.8</v>
      </c>
      <c r="G33" s="3041">
        <v>81.8</v>
      </c>
      <c r="H33" s="3041">
        <v>77</v>
      </c>
      <c r="I33" s="3041">
        <v>84</v>
      </c>
      <c r="J33" s="3041">
        <v>123</v>
      </c>
      <c r="K33" s="3041">
        <v>165.2</v>
      </c>
      <c r="L33" s="3041">
        <v>170.4</v>
      </c>
      <c r="M33" s="3041">
        <v>149.6</v>
      </c>
      <c r="N33" s="3041">
        <v>139.80000000000001</v>
      </c>
      <c r="O33" s="3041">
        <v>137</v>
      </c>
      <c r="P33" s="3041">
        <v>124.8</v>
      </c>
      <c r="Q33" s="3041">
        <v>126</v>
      </c>
      <c r="R33" s="3041">
        <v>115.4</v>
      </c>
      <c r="S33" s="3041">
        <v>122.8</v>
      </c>
      <c r="T33" s="3041">
        <v>159.4</v>
      </c>
      <c r="U33" s="3041">
        <v>159</v>
      </c>
      <c r="V33" s="3041">
        <v>146.6</v>
      </c>
      <c r="W33" s="3041">
        <v>145</v>
      </c>
      <c r="X33" s="3041">
        <v>136</v>
      </c>
      <c r="Y33" s="3041">
        <v>134.80000000000001</v>
      </c>
      <c r="Z33" s="3041">
        <v>123.6</v>
      </c>
      <c r="AA33" s="3026">
        <v>109.4</v>
      </c>
      <c r="AB33" s="3028">
        <v>104</v>
      </c>
      <c r="AC33" s="106">
        <f>SUM(E33:AB33)</f>
        <v>3034.0000000000005</v>
      </c>
      <c r="AD33" s="2342"/>
      <c r="AE33" s="203">
        <v>100</v>
      </c>
      <c r="AF33" s="95">
        <v>20</v>
      </c>
      <c r="AJ33" s="10"/>
      <c r="AK33" s="27"/>
      <c r="AL33" s="12"/>
      <c r="AM33" s="27"/>
    </row>
    <row r="34" spans="1:41" x14ac:dyDescent="0.25">
      <c r="A34" s="3594"/>
      <c r="B34" s="3545"/>
      <c r="C34" s="123" t="s">
        <v>14</v>
      </c>
      <c r="D34" s="108" t="s">
        <v>811</v>
      </c>
      <c r="E34" s="2307">
        <v>59.8</v>
      </c>
      <c r="F34" s="2308">
        <v>57.2</v>
      </c>
      <c r="G34" s="3042">
        <v>36.4</v>
      </c>
      <c r="H34" s="3042">
        <v>31.2</v>
      </c>
      <c r="I34" s="3042">
        <v>33.6</v>
      </c>
      <c r="J34" s="3042">
        <v>59.6</v>
      </c>
      <c r="K34" s="3042">
        <v>63.4</v>
      </c>
      <c r="L34" s="3042">
        <v>52.4</v>
      </c>
      <c r="M34" s="3042">
        <v>38</v>
      </c>
      <c r="N34" s="3042">
        <v>33.799999999999997</v>
      </c>
      <c r="O34" s="3042">
        <v>35.6</v>
      </c>
      <c r="P34" s="3042">
        <v>30.6</v>
      </c>
      <c r="Q34" s="3042">
        <v>32.200000000000003</v>
      </c>
      <c r="R34" s="3042">
        <v>33.799999999999997</v>
      </c>
      <c r="S34" s="3042">
        <v>33.799999999999997</v>
      </c>
      <c r="T34" s="3042">
        <v>69.8</v>
      </c>
      <c r="U34" s="3042">
        <v>67</v>
      </c>
      <c r="V34" s="3042">
        <v>63.8</v>
      </c>
      <c r="W34" s="3042">
        <v>63.6</v>
      </c>
      <c r="X34" s="3042">
        <v>62.6</v>
      </c>
      <c r="Y34" s="3042">
        <v>62</v>
      </c>
      <c r="Z34" s="3042">
        <v>61.6</v>
      </c>
      <c r="AA34" s="2308">
        <v>61.4</v>
      </c>
      <c r="AB34" s="3027">
        <v>60.6</v>
      </c>
      <c r="AC34" s="107">
        <f>SUM(E34:AB34)</f>
        <v>1203.8</v>
      </c>
      <c r="AD34" s="81"/>
      <c r="AE34" s="155"/>
      <c r="AF34" s="74"/>
      <c r="AJ34" s="51"/>
      <c r="AK34" s="11"/>
      <c r="AL34" s="51"/>
      <c r="AM34" s="11"/>
    </row>
    <row r="35" spans="1:41" x14ac:dyDescent="0.25">
      <c r="A35" s="3594"/>
      <c r="B35" s="3545"/>
      <c r="C35" s="123" t="s">
        <v>15</v>
      </c>
      <c r="D35" s="108" t="s">
        <v>54</v>
      </c>
      <c r="E35" s="326">
        <v>7</v>
      </c>
      <c r="F35" s="349">
        <v>5</v>
      </c>
      <c r="G35" s="3030">
        <v>5</v>
      </c>
      <c r="H35" s="3030">
        <v>5</v>
      </c>
      <c r="I35" s="3030">
        <v>6</v>
      </c>
      <c r="J35" s="3030">
        <v>9</v>
      </c>
      <c r="K35" s="3030">
        <v>11</v>
      </c>
      <c r="L35" s="3030">
        <v>10</v>
      </c>
      <c r="M35" s="3030">
        <v>9</v>
      </c>
      <c r="N35" s="3030">
        <v>9</v>
      </c>
      <c r="O35" s="3030">
        <v>7</v>
      </c>
      <c r="P35" s="3030">
        <v>7</v>
      </c>
      <c r="Q35" s="3030">
        <v>7</v>
      </c>
      <c r="R35" s="3030">
        <v>7</v>
      </c>
      <c r="S35" s="3030">
        <v>9</v>
      </c>
      <c r="T35" s="3030">
        <v>11</v>
      </c>
      <c r="U35" s="3030">
        <v>10</v>
      </c>
      <c r="V35" s="3030">
        <v>11</v>
      </c>
      <c r="W35" s="3030">
        <v>10</v>
      </c>
      <c r="X35" s="3030">
        <v>10</v>
      </c>
      <c r="Y35" s="3030">
        <v>9</v>
      </c>
      <c r="Z35" s="3030">
        <v>8</v>
      </c>
      <c r="AA35" s="349">
        <v>8</v>
      </c>
      <c r="AB35" s="349">
        <v>7</v>
      </c>
      <c r="AC35" s="107">
        <f>AVERAGE(E35:AB35)</f>
        <v>8.2083333333333339</v>
      </c>
      <c r="AD35" s="81"/>
      <c r="AE35" s="155"/>
      <c r="AF35" s="74"/>
      <c r="AJ35" s="12"/>
      <c r="AK35" s="11"/>
      <c r="AL35" s="12"/>
      <c r="AM35" s="11"/>
    </row>
    <row r="36" spans="1:41" ht="16.5" thickBot="1" x14ac:dyDescent="0.3">
      <c r="A36" s="3594"/>
      <c r="B36" s="3545"/>
      <c r="C36" s="123" t="s">
        <v>17</v>
      </c>
      <c r="D36" s="108"/>
      <c r="E36" s="313">
        <f t="shared" ref="E36:AB36" si="9">E34/E33</f>
        <v>0.58858267716535428</v>
      </c>
      <c r="F36" s="314">
        <f t="shared" si="9"/>
        <v>0.58486707566462171</v>
      </c>
      <c r="G36" s="314">
        <f t="shared" si="9"/>
        <v>0.44498777506112469</v>
      </c>
      <c r="H36" s="314">
        <f t="shared" si="9"/>
        <v>0.40519480519480516</v>
      </c>
      <c r="I36" s="314">
        <f t="shared" si="9"/>
        <v>0.4</v>
      </c>
      <c r="J36" s="314">
        <f t="shared" si="9"/>
        <v>0.48455284552845529</v>
      </c>
      <c r="K36" s="314">
        <f t="shared" si="9"/>
        <v>0.38377723970944311</v>
      </c>
      <c r="L36" s="314">
        <f t="shared" si="9"/>
        <v>0.30751173708920188</v>
      </c>
      <c r="M36" s="314">
        <f t="shared" si="9"/>
        <v>0.25401069518716579</v>
      </c>
      <c r="N36" s="314">
        <f t="shared" si="9"/>
        <v>0.24177396280400568</v>
      </c>
      <c r="O36" s="314">
        <f t="shared" si="9"/>
        <v>0.25985401459854018</v>
      </c>
      <c r="P36" s="314">
        <f t="shared" si="9"/>
        <v>0.24519230769230771</v>
      </c>
      <c r="Q36" s="314">
        <f t="shared" si="9"/>
        <v>0.25555555555555559</v>
      </c>
      <c r="R36" s="314">
        <f t="shared" si="9"/>
        <v>0.29289428076256496</v>
      </c>
      <c r="S36" s="314">
        <f t="shared" si="9"/>
        <v>0.27524429967426706</v>
      </c>
      <c r="T36" s="314">
        <f t="shared" si="9"/>
        <v>0.43789209535759094</v>
      </c>
      <c r="U36" s="314">
        <f t="shared" si="9"/>
        <v>0.42138364779874216</v>
      </c>
      <c r="V36" s="314">
        <f t="shared" si="9"/>
        <v>0.43519781718963163</v>
      </c>
      <c r="W36" s="314">
        <f t="shared" si="9"/>
        <v>0.43862068965517242</v>
      </c>
      <c r="X36" s="314">
        <f t="shared" si="9"/>
        <v>0.46029411764705885</v>
      </c>
      <c r="Y36" s="314">
        <f>Y34/Y33</f>
        <v>0.45994065281899105</v>
      </c>
      <c r="Z36" s="314">
        <f t="shared" si="9"/>
        <v>0.49838187702265374</v>
      </c>
      <c r="AA36" s="314">
        <f t="shared" si="9"/>
        <v>0.56124314442413159</v>
      </c>
      <c r="AB36" s="336">
        <f t="shared" si="9"/>
        <v>0.58269230769230773</v>
      </c>
      <c r="AC36" s="214"/>
      <c r="AD36" s="81"/>
      <c r="AE36" s="155"/>
      <c r="AF36" s="74"/>
      <c r="AJ36" s="12"/>
      <c r="AK36" s="11"/>
      <c r="AL36" s="12"/>
      <c r="AM36" s="11"/>
    </row>
    <row r="37" spans="1:41" hidden="1" x14ac:dyDescent="0.25">
      <c r="A37" s="3594"/>
      <c r="B37" s="2018"/>
      <c r="C37" s="357" t="s">
        <v>18</v>
      </c>
      <c r="D37" s="108"/>
      <c r="E37" s="2737"/>
      <c r="F37" s="2738"/>
      <c r="G37" s="2006"/>
      <c r="H37" s="2006"/>
      <c r="I37" s="2006"/>
      <c r="J37" s="2006"/>
      <c r="K37" s="2006"/>
      <c r="L37" s="2006"/>
      <c r="M37" s="2006"/>
      <c r="N37" s="2006"/>
      <c r="O37" s="2006"/>
      <c r="P37" s="2006"/>
      <c r="Q37" s="2006"/>
      <c r="R37" s="2006"/>
      <c r="S37" s="2006"/>
      <c r="T37" s="2006"/>
      <c r="U37" s="2006"/>
      <c r="V37" s="2006"/>
      <c r="W37" s="2006"/>
      <c r="X37" s="2006"/>
      <c r="Y37" s="2006"/>
      <c r="Z37" s="2006"/>
      <c r="AA37" s="2738"/>
      <c r="AB37" s="2738"/>
      <c r="AC37" s="380"/>
      <c r="AD37" s="2161"/>
      <c r="AE37" s="91"/>
      <c r="AF37" s="92"/>
      <c r="AJ37" s="238"/>
      <c r="AK37" s="48"/>
      <c r="AL37" s="238"/>
      <c r="AM37" s="48"/>
    </row>
    <row r="38" spans="1:41" hidden="1" x14ac:dyDescent="0.25">
      <c r="A38" s="3595"/>
      <c r="B38" s="2019"/>
      <c r="C38" s="124" t="s">
        <v>19</v>
      </c>
      <c r="D38" s="108"/>
      <c r="E38" s="81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74"/>
      <c r="AC38" s="214"/>
      <c r="AD38" s="81"/>
      <c r="AE38" s="155"/>
      <c r="AF38" s="74"/>
      <c r="AJ38" s="238"/>
      <c r="AK38" s="48"/>
      <c r="AL38" s="238"/>
      <c r="AM38" s="48"/>
    </row>
    <row r="39" spans="1:41" ht="16.5" hidden="1" thickBot="1" x14ac:dyDescent="0.3">
      <c r="A39" s="1503"/>
      <c r="B39" s="2336" t="s">
        <v>42</v>
      </c>
      <c r="C39" s="2332"/>
      <c r="D39" s="114"/>
      <c r="E39" s="178">
        <f>SQRT(E33*E33+E34*E34)/E25/1.73</f>
        <v>6.60328022099183</v>
      </c>
      <c r="F39" s="179">
        <f t="shared" ref="F39:AB39" si="10">SQRT(F33*F33+F34*F34)/F25/1.73</f>
        <v>6.3460071499893598</v>
      </c>
      <c r="G39" s="79">
        <f t="shared" si="10"/>
        <v>5.0100014018913361</v>
      </c>
      <c r="H39" s="79">
        <f t="shared" si="10"/>
        <v>4.6534550121580089</v>
      </c>
      <c r="I39" s="79">
        <f t="shared" si="10"/>
        <v>5.062462929111553</v>
      </c>
      <c r="J39" s="79">
        <f t="shared" si="10"/>
        <v>7.6629704641813969</v>
      </c>
      <c r="K39" s="79">
        <f t="shared" si="10"/>
        <v>9.9302999587433529</v>
      </c>
      <c r="L39" s="79">
        <f t="shared" si="10"/>
        <v>10.024225950324826</v>
      </c>
      <c r="M39" s="79">
        <f t="shared" si="10"/>
        <v>8.6705634491898973</v>
      </c>
      <c r="N39" s="79">
        <f t="shared" si="10"/>
        <v>8.071606306578385</v>
      </c>
      <c r="O39" s="79">
        <f t="shared" si="10"/>
        <v>7.9514793461461082</v>
      </c>
      <c r="P39" s="79">
        <f t="shared" si="10"/>
        <v>7.2112179451394107</v>
      </c>
      <c r="Q39" s="79">
        <f t="shared" si="10"/>
        <v>7.2983542981531802</v>
      </c>
      <c r="R39" s="79">
        <f t="shared" si="10"/>
        <v>6.7614356912630997</v>
      </c>
      <c r="S39" s="79">
        <f t="shared" si="10"/>
        <v>7.1617099619394811</v>
      </c>
      <c r="T39" s="79">
        <f t="shared" si="10"/>
        <v>9.8036396589718784</v>
      </c>
      <c r="U39" s="79">
        <f t="shared" si="10"/>
        <v>9.7111993780297041</v>
      </c>
      <c r="V39" s="79">
        <f t="shared" si="10"/>
        <v>8.9987226896837722</v>
      </c>
      <c r="W39" s="79">
        <f t="shared" si="10"/>
        <v>8.9030252015889495</v>
      </c>
      <c r="X39" s="79">
        <f t="shared" si="10"/>
        <v>8.4183664925368973</v>
      </c>
      <c r="Y39" s="79">
        <f>SQRT(V33*V33+V34*V34)/V25/1.73</f>
        <v>8.9987226896837722</v>
      </c>
      <c r="Z39" s="79">
        <f t="shared" si="10"/>
        <v>7.7501360429195154</v>
      </c>
      <c r="AA39" s="179">
        <f t="shared" si="10"/>
        <v>7.0403760657587355</v>
      </c>
      <c r="AB39" s="180">
        <f t="shared" si="10"/>
        <v>6.7484626079919163</v>
      </c>
      <c r="AC39" s="109">
        <f>AVERAGE(E39:AB39)</f>
        <v>7.6996550380402633</v>
      </c>
      <c r="AD39" s="96">
        <f>(AC35-AC39)/AC35</f>
        <v>6.1970959832658344E-2</v>
      </c>
      <c r="AE39" s="79"/>
      <c r="AF39" s="80"/>
      <c r="AH39" s="15"/>
      <c r="AI39" s="64"/>
      <c r="AJ39" s="65"/>
      <c r="AK39" s="65"/>
      <c r="AL39" s="12"/>
      <c r="AM39" s="105"/>
      <c r="AN39" s="105"/>
      <c r="AO39" s="105"/>
    </row>
    <row r="40" spans="1:41" ht="15.75" customHeight="1" x14ac:dyDescent="0.25">
      <c r="A40" s="3638" t="s">
        <v>1058</v>
      </c>
      <c r="B40" s="3544" t="s">
        <v>110</v>
      </c>
      <c r="C40" s="121" t="s">
        <v>13</v>
      </c>
      <c r="D40" s="113" t="s">
        <v>811</v>
      </c>
      <c r="E40" s="306">
        <f t="shared" ref="E40:AA40" si="11">(E44-D44)*$AE40*$AF40</f>
        <v>0</v>
      </c>
      <c r="F40" s="71">
        <f t="shared" si="11"/>
        <v>0</v>
      </c>
      <c r="G40" s="71">
        <f t="shared" si="11"/>
        <v>0</v>
      </c>
      <c r="H40" s="71">
        <f t="shared" si="11"/>
        <v>0</v>
      </c>
      <c r="I40" s="71">
        <f t="shared" si="11"/>
        <v>0</v>
      </c>
      <c r="J40" s="71">
        <f t="shared" si="11"/>
        <v>0</v>
      </c>
      <c r="K40" s="71">
        <f t="shared" si="11"/>
        <v>0</v>
      </c>
      <c r="L40" s="71">
        <f t="shared" si="11"/>
        <v>0</v>
      </c>
      <c r="M40" s="71">
        <f t="shared" si="11"/>
        <v>0</v>
      </c>
      <c r="N40" s="71">
        <f>(N44-M44)*$AE40*$AF40</f>
        <v>0</v>
      </c>
      <c r="O40" s="71">
        <f t="shared" si="11"/>
        <v>0</v>
      </c>
      <c r="P40" s="71">
        <f t="shared" si="11"/>
        <v>0</v>
      </c>
      <c r="Q40" s="71">
        <f t="shared" si="11"/>
        <v>0</v>
      </c>
      <c r="R40" s="71">
        <f>(R44-Q44)*$AE40*$AF40</f>
        <v>0</v>
      </c>
      <c r="S40" s="71">
        <f t="shared" si="11"/>
        <v>0</v>
      </c>
      <c r="T40" s="71">
        <f t="shared" si="11"/>
        <v>0</v>
      </c>
      <c r="U40" s="71">
        <f t="shared" si="11"/>
        <v>0</v>
      </c>
      <c r="V40" s="71">
        <f t="shared" si="11"/>
        <v>0</v>
      </c>
      <c r="W40" s="71">
        <f t="shared" si="11"/>
        <v>0</v>
      </c>
      <c r="X40" s="71">
        <f t="shared" si="11"/>
        <v>0</v>
      </c>
      <c r="Y40" s="71">
        <f>(Y44-X44)*$AE40*$AF40</f>
        <v>0</v>
      </c>
      <c r="Z40" s="71">
        <f>(Z44-Y44)*$AE40*$AF40</f>
        <v>0</v>
      </c>
      <c r="AA40" s="71">
        <f t="shared" si="11"/>
        <v>0</v>
      </c>
      <c r="AB40" s="72">
        <f>(AB44-AA44)*$AE40*$AF40</f>
        <v>0</v>
      </c>
      <c r="AC40" s="106">
        <f>SUM(E40:AB40)</f>
        <v>0</v>
      </c>
      <c r="AD40" s="2342"/>
      <c r="AE40" s="203">
        <v>100</v>
      </c>
      <c r="AF40" s="95">
        <v>10</v>
      </c>
      <c r="AJ40" s="10"/>
      <c r="AK40" s="27"/>
      <c r="AL40" s="12"/>
      <c r="AM40" s="27"/>
    </row>
    <row r="41" spans="1:41" x14ac:dyDescent="0.25">
      <c r="A41" s="3639"/>
      <c r="B41" s="3545"/>
      <c r="C41" s="123" t="s">
        <v>14</v>
      </c>
      <c r="D41" s="108" t="s">
        <v>811</v>
      </c>
      <c r="E41" s="307">
        <f t="shared" ref="E41:AB41" si="12">(E45-D45)*$AE40*$AF40</f>
        <v>0</v>
      </c>
      <c r="F41" s="308">
        <f t="shared" si="12"/>
        <v>0</v>
      </c>
      <c r="G41" s="308">
        <f t="shared" si="12"/>
        <v>0</v>
      </c>
      <c r="H41" s="308">
        <f t="shared" si="12"/>
        <v>0</v>
      </c>
      <c r="I41" s="308">
        <f t="shared" si="12"/>
        <v>0</v>
      </c>
      <c r="J41" s="308">
        <f t="shared" si="12"/>
        <v>0</v>
      </c>
      <c r="K41" s="308">
        <f t="shared" si="12"/>
        <v>0</v>
      </c>
      <c r="L41" s="308">
        <f t="shared" si="12"/>
        <v>0</v>
      </c>
      <c r="M41" s="308">
        <f t="shared" si="12"/>
        <v>0</v>
      </c>
      <c r="N41" s="308">
        <f t="shared" si="12"/>
        <v>0</v>
      </c>
      <c r="O41" s="308">
        <f t="shared" si="12"/>
        <v>0</v>
      </c>
      <c r="P41" s="308">
        <f t="shared" si="12"/>
        <v>0</v>
      </c>
      <c r="Q41" s="308">
        <f t="shared" si="12"/>
        <v>0</v>
      </c>
      <c r="R41" s="308">
        <f t="shared" si="12"/>
        <v>0</v>
      </c>
      <c r="S41" s="308">
        <f t="shared" si="12"/>
        <v>0</v>
      </c>
      <c r="T41" s="308">
        <f t="shared" si="12"/>
        <v>0</v>
      </c>
      <c r="U41" s="308">
        <f t="shared" si="12"/>
        <v>0</v>
      </c>
      <c r="V41" s="308">
        <f t="shared" si="12"/>
        <v>0</v>
      </c>
      <c r="W41" s="308">
        <f t="shared" si="12"/>
        <v>0</v>
      </c>
      <c r="X41" s="308">
        <f t="shared" si="12"/>
        <v>0</v>
      </c>
      <c r="Y41" s="308">
        <f>(Y45-X45)*$AE40*$AF40</f>
        <v>0</v>
      </c>
      <c r="Z41" s="308">
        <f>(Z45-Y45)*$AE40*$AF40</f>
        <v>0</v>
      </c>
      <c r="AA41" s="308">
        <f t="shared" si="12"/>
        <v>0</v>
      </c>
      <c r="AB41" s="309">
        <f t="shared" si="12"/>
        <v>0</v>
      </c>
      <c r="AC41" s="107">
        <f>SUM(E41:AB41)</f>
        <v>0</v>
      </c>
      <c r="AD41" s="81"/>
      <c r="AE41" s="155"/>
      <c r="AF41" s="74"/>
      <c r="AJ41" s="51"/>
      <c r="AK41" s="11"/>
      <c r="AL41" s="51"/>
      <c r="AM41" s="11"/>
    </row>
    <row r="42" spans="1:41" x14ac:dyDescent="0.25">
      <c r="A42" s="3639"/>
      <c r="B42" s="3545"/>
      <c r="C42" s="123" t="s">
        <v>15</v>
      </c>
      <c r="D42" s="108" t="s">
        <v>54</v>
      </c>
      <c r="E42" s="326">
        <v>0</v>
      </c>
      <c r="F42" s="327">
        <v>0</v>
      </c>
      <c r="G42" s="327">
        <v>0</v>
      </c>
      <c r="H42" s="327">
        <v>0</v>
      </c>
      <c r="I42" s="327">
        <v>0</v>
      </c>
      <c r="J42" s="327">
        <v>0</v>
      </c>
      <c r="K42" s="327">
        <v>0</v>
      </c>
      <c r="L42" s="327">
        <v>0</v>
      </c>
      <c r="M42" s="327">
        <v>0</v>
      </c>
      <c r="N42" s="327">
        <v>0</v>
      </c>
      <c r="O42" s="327">
        <v>0</v>
      </c>
      <c r="P42" s="327">
        <v>0</v>
      </c>
      <c r="Q42" s="327">
        <v>0</v>
      </c>
      <c r="R42" s="327">
        <v>0</v>
      </c>
      <c r="S42" s="327">
        <v>0</v>
      </c>
      <c r="T42" s="327">
        <v>0</v>
      </c>
      <c r="U42" s="327">
        <v>0</v>
      </c>
      <c r="V42" s="327">
        <v>0</v>
      </c>
      <c r="W42" s="327">
        <v>0</v>
      </c>
      <c r="X42" s="327">
        <v>0</v>
      </c>
      <c r="Y42" s="327">
        <v>0</v>
      </c>
      <c r="Z42" s="327">
        <v>0</v>
      </c>
      <c r="AA42" s="327">
        <v>0</v>
      </c>
      <c r="AB42" s="327">
        <v>0</v>
      </c>
      <c r="AC42" s="107">
        <f>AVERAGE(E42:AB42)</f>
        <v>0</v>
      </c>
      <c r="AD42" s="81"/>
      <c r="AE42" s="155"/>
      <c r="AF42" s="74"/>
      <c r="AJ42" s="12"/>
      <c r="AK42" s="11"/>
      <c r="AL42" s="12"/>
      <c r="AM42" s="11"/>
    </row>
    <row r="43" spans="1:41" ht="16.5" thickBot="1" x14ac:dyDescent="0.3">
      <c r="A43" s="3639"/>
      <c r="B43" s="3545"/>
      <c r="C43" s="123" t="s">
        <v>17</v>
      </c>
      <c r="D43" s="108"/>
      <c r="E43" s="313" t="e">
        <f t="shared" ref="E43:AB43" si="13">E41/E40</f>
        <v>#DIV/0!</v>
      </c>
      <c r="F43" s="314" t="e">
        <f t="shared" si="13"/>
        <v>#DIV/0!</v>
      </c>
      <c r="G43" s="314" t="e">
        <f t="shared" si="13"/>
        <v>#DIV/0!</v>
      </c>
      <c r="H43" s="314" t="e">
        <f>H41/H40</f>
        <v>#DIV/0!</v>
      </c>
      <c r="I43" s="314" t="e">
        <f t="shared" si="13"/>
        <v>#DIV/0!</v>
      </c>
      <c r="J43" s="314" t="e">
        <f t="shared" si="13"/>
        <v>#DIV/0!</v>
      </c>
      <c r="K43" s="314" t="e">
        <f t="shared" si="13"/>
        <v>#DIV/0!</v>
      </c>
      <c r="L43" s="314" t="e">
        <f t="shared" si="13"/>
        <v>#DIV/0!</v>
      </c>
      <c r="M43" s="314" t="e">
        <f t="shared" si="13"/>
        <v>#DIV/0!</v>
      </c>
      <c r="N43" s="314" t="e">
        <f t="shared" si="13"/>
        <v>#DIV/0!</v>
      </c>
      <c r="O43" s="314" t="e">
        <f t="shared" si="13"/>
        <v>#DIV/0!</v>
      </c>
      <c r="P43" s="314" t="e">
        <f t="shared" si="13"/>
        <v>#DIV/0!</v>
      </c>
      <c r="Q43" s="314" t="e">
        <f t="shared" si="13"/>
        <v>#DIV/0!</v>
      </c>
      <c r="R43" s="314" t="e">
        <f>R41/R40</f>
        <v>#DIV/0!</v>
      </c>
      <c r="S43" s="314" t="e">
        <f t="shared" si="13"/>
        <v>#DIV/0!</v>
      </c>
      <c r="T43" s="314" t="e">
        <f t="shared" si="13"/>
        <v>#DIV/0!</v>
      </c>
      <c r="U43" s="314" t="e">
        <f t="shared" si="13"/>
        <v>#DIV/0!</v>
      </c>
      <c r="V43" s="314" t="e">
        <f t="shared" si="13"/>
        <v>#DIV/0!</v>
      </c>
      <c r="W43" s="314" t="e">
        <f t="shared" si="13"/>
        <v>#DIV/0!</v>
      </c>
      <c r="X43" s="314" t="e">
        <f t="shared" si="13"/>
        <v>#DIV/0!</v>
      </c>
      <c r="Y43" s="314" t="e">
        <f>Y41/Y40</f>
        <v>#DIV/0!</v>
      </c>
      <c r="Z43" s="314" t="e">
        <f t="shared" si="13"/>
        <v>#DIV/0!</v>
      </c>
      <c r="AA43" s="314" t="e">
        <f t="shared" si="13"/>
        <v>#DIV/0!</v>
      </c>
      <c r="AB43" s="336" t="e">
        <f t="shared" si="13"/>
        <v>#DIV/0!</v>
      </c>
      <c r="AC43" s="214"/>
      <c r="AD43" s="81"/>
      <c r="AE43" s="155"/>
      <c r="AF43" s="74"/>
      <c r="AJ43" s="12"/>
      <c r="AK43" s="11"/>
      <c r="AL43" s="12"/>
      <c r="AM43" s="11"/>
    </row>
    <row r="44" spans="1:41" hidden="1" x14ac:dyDescent="0.25">
      <c r="A44" s="3639"/>
      <c r="B44" s="2018"/>
      <c r="C44" s="357" t="s">
        <v>18</v>
      </c>
      <c r="D44" s="108"/>
      <c r="E44" s="216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380"/>
      <c r="AD44" s="2161"/>
      <c r="AE44" s="91"/>
      <c r="AF44" s="92"/>
      <c r="AJ44" s="238"/>
      <c r="AK44" s="48"/>
      <c r="AL44" s="238"/>
      <c r="AM44" s="48"/>
    </row>
    <row r="45" spans="1:41" hidden="1" x14ac:dyDescent="0.25">
      <c r="A45" s="3640"/>
      <c r="B45" s="2019"/>
      <c r="C45" s="124" t="s">
        <v>19</v>
      </c>
      <c r="D45" s="108"/>
      <c r="E45" s="81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74"/>
      <c r="AC45" s="214"/>
      <c r="AD45" s="81"/>
      <c r="AE45" s="155"/>
      <c r="AF45" s="74"/>
      <c r="AJ45" s="238"/>
      <c r="AK45" s="48"/>
      <c r="AL45" s="238"/>
      <c r="AM45" s="48"/>
    </row>
    <row r="46" spans="1:41" ht="16.5" hidden="1" thickBot="1" x14ac:dyDescent="0.3">
      <c r="A46" s="1503"/>
      <c r="B46" s="2336" t="s">
        <v>42</v>
      </c>
      <c r="C46" s="2332"/>
      <c r="D46" s="114"/>
      <c r="E46" s="178">
        <f>SQRT(E40*E40+E41*E41)/E25/1.73</f>
        <v>0</v>
      </c>
      <c r="F46" s="179">
        <f t="shared" ref="F46:AB46" si="14">SQRT(F40*F40+F41*F41)/F25/1.73</f>
        <v>0</v>
      </c>
      <c r="G46" s="79">
        <f t="shared" si="14"/>
        <v>0</v>
      </c>
      <c r="H46" s="79">
        <f t="shared" si="14"/>
        <v>0</v>
      </c>
      <c r="I46" s="79">
        <f t="shared" si="14"/>
        <v>0</v>
      </c>
      <c r="J46" s="79">
        <f t="shared" si="14"/>
        <v>0</v>
      </c>
      <c r="K46" s="79">
        <f t="shared" si="14"/>
        <v>0</v>
      </c>
      <c r="L46" s="79">
        <f t="shared" si="14"/>
        <v>0</v>
      </c>
      <c r="M46" s="79">
        <f t="shared" si="14"/>
        <v>0</v>
      </c>
      <c r="N46" s="79">
        <f t="shared" si="14"/>
        <v>0</v>
      </c>
      <c r="O46" s="79">
        <f t="shared" si="14"/>
        <v>0</v>
      </c>
      <c r="P46" s="79">
        <f t="shared" si="14"/>
        <v>0</v>
      </c>
      <c r="Q46" s="79">
        <f t="shared" si="14"/>
        <v>0</v>
      </c>
      <c r="R46" s="79">
        <f t="shared" si="14"/>
        <v>0</v>
      </c>
      <c r="S46" s="79">
        <f t="shared" si="14"/>
        <v>0</v>
      </c>
      <c r="T46" s="79">
        <f t="shared" si="14"/>
        <v>0</v>
      </c>
      <c r="U46" s="79">
        <f t="shared" si="14"/>
        <v>0</v>
      </c>
      <c r="V46" s="79">
        <f t="shared" si="14"/>
        <v>0</v>
      </c>
      <c r="W46" s="79">
        <f t="shared" si="14"/>
        <v>0</v>
      </c>
      <c r="X46" s="79">
        <f t="shared" si="14"/>
        <v>0</v>
      </c>
      <c r="Y46" s="79">
        <f>SQRT(V40*V40+V41*V41)/V25/1.73</f>
        <v>0</v>
      </c>
      <c r="Z46" s="79">
        <f t="shared" si="14"/>
        <v>0</v>
      </c>
      <c r="AA46" s="179">
        <f t="shared" si="14"/>
        <v>0</v>
      </c>
      <c r="AB46" s="180">
        <f t="shared" si="14"/>
        <v>0</v>
      </c>
      <c r="AC46" s="109">
        <f>AVERAGE(E46:AB46)</f>
        <v>0</v>
      </c>
      <c r="AD46" s="96" t="e">
        <f>(AC42-AC46)/AC42</f>
        <v>#DIV/0!</v>
      </c>
      <c r="AE46" s="79"/>
      <c r="AF46" s="80"/>
      <c r="AH46" s="15"/>
      <c r="AI46" s="64"/>
      <c r="AJ46" s="65"/>
      <c r="AK46" s="65"/>
      <c r="AL46" s="12"/>
      <c r="AM46" s="105"/>
      <c r="AN46" s="105"/>
      <c r="AO46" s="105"/>
    </row>
    <row r="47" spans="1:41" ht="16.5" thickBot="1" x14ac:dyDescent="0.3">
      <c r="A47" s="147"/>
      <c r="B47" s="329" t="s">
        <v>30</v>
      </c>
      <c r="C47" s="121" t="s">
        <v>13</v>
      </c>
      <c r="D47" s="113" t="s">
        <v>811</v>
      </c>
      <c r="E47" s="2342">
        <v>1.7549999999999999</v>
      </c>
      <c r="F47" s="2607">
        <v>1.74</v>
      </c>
      <c r="G47" s="3032">
        <v>1.8</v>
      </c>
      <c r="H47" s="3032">
        <v>1.7549999999999999</v>
      </c>
      <c r="I47" s="3032">
        <v>1.68</v>
      </c>
      <c r="J47" s="3032">
        <v>1.68</v>
      </c>
      <c r="K47" s="3032">
        <v>1.74</v>
      </c>
      <c r="L47" s="3032">
        <v>1.71</v>
      </c>
      <c r="M47" s="3032">
        <v>1.59</v>
      </c>
      <c r="N47" s="3032">
        <v>1.65</v>
      </c>
      <c r="O47" s="3032">
        <v>1.71</v>
      </c>
      <c r="P47" s="3032">
        <v>1.5449999999999999</v>
      </c>
      <c r="Q47" s="3032">
        <v>1.5149999999999999</v>
      </c>
      <c r="R47" s="3032">
        <v>1.74</v>
      </c>
      <c r="S47" s="3032">
        <v>1.5149999999999999</v>
      </c>
      <c r="T47" s="3032">
        <v>1.5449999999999999</v>
      </c>
      <c r="U47" s="3032">
        <v>1.7250000000000001</v>
      </c>
      <c r="V47" s="3032">
        <v>1.665</v>
      </c>
      <c r="W47" s="3032">
        <v>1.575</v>
      </c>
      <c r="X47" s="3032">
        <v>1.74</v>
      </c>
      <c r="Y47" s="3032">
        <v>1.5449999999999999</v>
      </c>
      <c r="Z47" s="3032">
        <v>1.7250000000000001</v>
      </c>
      <c r="AA47" s="2607">
        <v>1.53</v>
      </c>
      <c r="AB47" s="2607">
        <v>1.74</v>
      </c>
      <c r="AC47" s="183">
        <f>SUM(E47:AB47)</f>
        <v>39.914999999999999</v>
      </c>
      <c r="AD47" s="99"/>
      <c r="AE47" s="101">
        <v>1</v>
      </c>
      <c r="AF47" s="102">
        <v>1</v>
      </c>
      <c r="AJ47" s="10"/>
      <c r="AK47" s="27"/>
      <c r="AL47" s="12"/>
      <c r="AM47" s="27"/>
    </row>
    <row r="48" spans="1:41" ht="16.5" hidden="1" thickBot="1" x14ac:dyDescent="0.3">
      <c r="A48" s="791"/>
      <c r="B48" s="940"/>
      <c r="C48" s="601" t="s">
        <v>18</v>
      </c>
      <c r="D48" s="114"/>
      <c r="E48" s="3141"/>
      <c r="F48" s="3142"/>
      <c r="G48" s="3142"/>
      <c r="H48" s="3142"/>
      <c r="I48" s="3142"/>
      <c r="J48" s="3142"/>
      <c r="K48" s="3142"/>
      <c r="L48" s="3142"/>
      <c r="M48" s="3142"/>
      <c r="N48" s="3142"/>
      <c r="O48" s="3142"/>
      <c r="P48" s="3142"/>
      <c r="Q48" s="3142"/>
      <c r="R48" s="3142"/>
      <c r="S48" s="3142"/>
      <c r="T48" s="3142"/>
      <c r="U48" s="3142"/>
      <c r="V48" s="3142"/>
      <c r="W48" s="3142"/>
      <c r="X48" s="3142"/>
      <c r="Y48" s="3142"/>
      <c r="Z48" s="3142"/>
      <c r="AA48" s="3142"/>
      <c r="AB48" s="3143"/>
      <c r="AC48" s="69"/>
      <c r="AD48" s="100"/>
      <c r="AE48" s="103"/>
      <c r="AF48" s="104"/>
      <c r="AJ48" s="51"/>
      <c r="AK48" s="11"/>
      <c r="AL48" s="51"/>
      <c r="AM48" s="11"/>
    </row>
    <row r="49" spans="1:40" ht="15.75" customHeight="1" x14ac:dyDescent="0.25">
      <c r="A49" s="3579" t="s">
        <v>32</v>
      </c>
      <c r="B49" s="3642"/>
      <c r="C49" s="125" t="s">
        <v>13</v>
      </c>
      <c r="D49" s="122"/>
      <c r="E49" s="325">
        <f t="shared" ref="E49:AC50" si="15">SUM(E26,E33,E40)</f>
        <v>123.8</v>
      </c>
      <c r="F49" s="325">
        <f t="shared" si="15"/>
        <v>117.8</v>
      </c>
      <c r="G49" s="325">
        <f t="shared" si="15"/>
        <v>95.6</v>
      </c>
      <c r="H49" s="325">
        <f t="shared" si="15"/>
        <v>90.6</v>
      </c>
      <c r="I49" s="325">
        <f t="shared" si="15"/>
        <v>102.4</v>
      </c>
      <c r="J49" s="325">
        <f t="shared" si="15"/>
        <v>157.4</v>
      </c>
      <c r="K49" s="325">
        <f t="shared" si="15"/>
        <v>206.39999999999998</v>
      </c>
      <c r="L49" s="325">
        <f t="shared" si="15"/>
        <v>213</v>
      </c>
      <c r="M49" s="325">
        <f t="shared" si="15"/>
        <v>183.2</v>
      </c>
      <c r="N49" s="325">
        <f>SUM(N26,N33,N40)</f>
        <v>172.20000000000002</v>
      </c>
      <c r="O49" s="325">
        <f t="shared" si="15"/>
        <v>163.4</v>
      </c>
      <c r="P49" s="325">
        <f t="shared" si="15"/>
        <v>153.80000000000001</v>
      </c>
      <c r="Q49" s="325">
        <f t="shared" si="15"/>
        <v>153.6</v>
      </c>
      <c r="R49" s="325">
        <f t="shared" si="15"/>
        <v>140.20000000000002</v>
      </c>
      <c r="S49" s="325">
        <f t="shared" si="15"/>
        <v>150.19999999999999</v>
      </c>
      <c r="T49" s="325">
        <f t="shared" si="15"/>
        <v>206.2</v>
      </c>
      <c r="U49" s="325">
        <f t="shared" si="15"/>
        <v>204</v>
      </c>
      <c r="V49" s="325">
        <f t="shared" si="15"/>
        <v>192.6</v>
      </c>
      <c r="W49" s="325">
        <f t="shared" si="15"/>
        <v>187.4</v>
      </c>
      <c r="X49" s="325">
        <f t="shared" si="15"/>
        <v>176.6</v>
      </c>
      <c r="Y49" s="325">
        <f>SUM(Y26,Y33,Y40)</f>
        <v>170</v>
      </c>
      <c r="Z49" s="325">
        <f t="shared" si="15"/>
        <v>155.19999999999999</v>
      </c>
      <c r="AA49" s="325">
        <f t="shared" si="15"/>
        <v>137.80000000000001</v>
      </c>
      <c r="AB49" s="325">
        <f t="shared" si="15"/>
        <v>130.19999999999999</v>
      </c>
      <c r="AC49" s="230">
        <f>SUM(AC26,AC33,AC40)</f>
        <v>3783.6000000000004</v>
      </c>
      <c r="AD49" s="1"/>
      <c r="AE49" s="24"/>
      <c r="AF49" s="1"/>
      <c r="AG49" s="24"/>
      <c r="AJ49" s="105"/>
      <c r="AK49" s="105"/>
      <c r="AL49" s="105"/>
      <c r="AM49" s="105"/>
    </row>
    <row r="50" spans="1:40" ht="16.5" thickBot="1" x14ac:dyDescent="0.3">
      <c r="A50" s="3643"/>
      <c r="B50" s="3644"/>
      <c r="C50" s="126" t="s">
        <v>14</v>
      </c>
      <c r="D50" s="114"/>
      <c r="E50" s="325">
        <f t="shared" si="15"/>
        <v>81.199999999999989</v>
      </c>
      <c r="F50" s="325">
        <f t="shared" si="15"/>
        <v>74.400000000000006</v>
      </c>
      <c r="G50" s="325">
        <f t="shared" si="15"/>
        <v>45.2</v>
      </c>
      <c r="H50" s="325">
        <f t="shared" si="15"/>
        <v>39.4</v>
      </c>
      <c r="I50" s="325">
        <f t="shared" si="15"/>
        <v>44.2</v>
      </c>
      <c r="J50" s="325">
        <f t="shared" si="15"/>
        <v>84.4</v>
      </c>
      <c r="K50" s="325">
        <f t="shared" si="15"/>
        <v>88.6</v>
      </c>
      <c r="L50" s="325">
        <f t="shared" si="15"/>
        <v>69.8</v>
      </c>
      <c r="M50" s="325">
        <f t="shared" si="15"/>
        <v>49</v>
      </c>
      <c r="N50" s="325">
        <f t="shared" si="15"/>
        <v>45.199999999999996</v>
      </c>
      <c r="O50" s="325">
        <f t="shared" si="15"/>
        <v>45.400000000000006</v>
      </c>
      <c r="P50" s="325">
        <f t="shared" si="15"/>
        <v>41.400000000000006</v>
      </c>
      <c r="Q50" s="325">
        <f t="shared" si="15"/>
        <v>42</v>
      </c>
      <c r="R50" s="325">
        <f t="shared" si="15"/>
        <v>44.599999999999994</v>
      </c>
      <c r="S50" s="325">
        <f t="shared" si="15"/>
        <v>44.599999999999994</v>
      </c>
      <c r="T50" s="325">
        <f t="shared" si="15"/>
        <v>96</v>
      </c>
      <c r="U50" s="325">
        <f t="shared" si="15"/>
        <v>92</v>
      </c>
      <c r="V50" s="325">
        <f t="shared" si="15"/>
        <v>88.8</v>
      </c>
      <c r="W50" s="325">
        <f t="shared" si="15"/>
        <v>87.8</v>
      </c>
      <c r="X50" s="325">
        <f t="shared" si="15"/>
        <v>88</v>
      </c>
      <c r="Y50" s="325">
        <f>SUM(Y27,Y34,Y41)</f>
        <v>86.8</v>
      </c>
      <c r="Z50" s="325">
        <f t="shared" si="15"/>
        <v>86.2</v>
      </c>
      <c r="AA50" s="325">
        <f t="shared" si="15"/>
        <v>85.6</v>
      </c>
      <c r="AB50" s="325">
        <f t="shared" si="15"/>
        <v>84.6</v>
      </c>
      <c r="AC50" s="215">
        <f t="shared" si="15"/>
        <v>1635.2</v>
      </c>
      <c r="AD50" s="1"/>
      <c r="AE50" s="24"/>
      <c r="AF50" s="1"/>
      <c r="AG50" s="24"/>
    </row>
    <row r="51" spans="1:40" ht="15.75" customHeight="1" x14ac:dyDescent="0.25">
      <c r="A51" s="3619" t="s">
        <v>33</v>
      </c>
      <c r="B51" s="3620"/>
      <c r="C51" s="219" t="s">
        <v>34</v>
      </c>
      <c r="D51" s="113"/>
      <c r="E51" s="139">
        <f t="shared" ref="E51:AC52" si="16">100-(E49/(E15))*100</f>
        <v>-0.65040650406504597</v>
      </c>
      <c r="F51" s="137">
        <f t="shared" si="16"/>
        <v>-0.68376068376068133</v>
      </c>
      <c r="G51" s="479">
        <f t="shared" si="16"/>
        <v>-1.4861995753715433</v>
      </c>
      <c r="H51" s="479">
        <f t="shared" si="16"/>
        <v>-1.3422818791946298</v>
      </c>
      <c r="I51" s="479">
        <f t="shared" si="16"/>
        <v>-1.5873015873016101</v>
      </c>
      <c r="J51" s="479">
        <f t="shared" si="16"/>
        <v>-0.8974358974358978</v>
      </c>
      <c r="K51" s="479">
        <f t="shared" si="16"/>
        <v>-1.4749262536873005</v>
      </c>
      <c r="L51" s="479">
        <f t="shared" si="16"/>
        <v>-1.4285714285714164</v>
      </c>
      <c r="M51" s="479">
        <f t="shared" si="16"/>
        <v>-1.4396456256921368</v>
      </c>
      <c r="N51" s="479">
        <f t="shared" si="16"/>
        <v>-1.4134275618374659</v>
      </c>
      <c r="O51" s="479">
        <f t="shared" si="16"/>
        <v>-1.6169154228855831</v>
      </c>
      <c r="P51" s="479">
        <f t="shared" si="16"/>
        <v>-1.719576719576736</v>
      </c>
      <c r="Q51" s="479">
        <f t="shared" si="16"/>
        <v>-1.5873015873015817</v>
      </c>
      <c r="R51" s="479">
        <f t="shared" si="16"/>
        <v>-1.5942028985507477</v>
      </c>
      <c r="S51" s="479">
        <f t="shared" si="16"/>
        <v>-1.7615176151761602</v>
      </c>
      <c r="T51" s="479">
        <f t="shared" si="16"/>
        <v>-1.6765285996055184</v>
      </c>
      <c r="U51" s="479">
        <f t="shared" si="16"/>
        <v>-1.4925373134328339</v>
      </c>
      <c r="V51" s="479">
        <f t="shared" si="16"/>
        <v>-1.2618296529968376</v>
      </c>
      <c r="W51" s="479">
        <f t="shared" si="16"/>
        <v>-1.4069264069264165</v>
      </c>
      <c r="X51" s="479">
        <f t="shared" si="16"/>
        <v>-0.79908675799087803</v>
      </c>
      <c r="Y51" s="479">
        <f>100-(Y49/(Y15))*100</f>
        <v>-0.83036773428233346</v>
      </c>
      <c r="Z51" s="479">
        <f t="shared" si="16"/>
        <v>-0.64850843060959562</v>
      </c>
      <c r="AA51" s="137">
        <f t="shared" si="16"/>
        <v>-1.1747430249633055</v>
      </c>
      <c r="AB51" s="140">
        <f t="shared" si="16"/>
        <v>-0.93023255813953654</v>
      </c>
      <c r="AC51" s="335">
        <f t="shared" si="16"/>
        <v>-1.3012048192771317</v>
      </c>
      <c r="AD51" s="1"/>
      <c r="AE51" s="24"/>
      <c r="AF51" s="1"/>
      <c r="AG51" s="24"/>
    </row>
    <row r="52" spans="1:40" ht="16.5" thickBot="1" x14ac:dyDescent="0.3">
      <c r="A52" s="3621"/>
      <c r="B52" s="3622"/>
      <c r="C52" s="224" t="s">
        <v>35</v>
      </c>
      <c r="D52" s="114"/>
      <c r="E52" s="239">
        <f t="shared" si="16"/>
        <v>-4.102564102564088</v>
      </c>
      <c r="F52" s="240">
        <f t="shared" si="16"/>
        <v>-3.3333333333333428</v>
      </c>
      <c r="G52" s="3045">
        <f t="shared" si="16"/>
        <v>-6.1032863849765278</v>
      </c>
      <c r="H52" s="3045">
        <f t="shared" si="16"/>
        <v>-5.9139784946236489</v>
      </c>
      <c r="I52" s="3045">
        <f t="shared" si="16"/>
        <v>-5.2380952380952408</v>
      </c>
      <c r="J52" s="3045">
        <f t="shared" si="16"/>
        <v>-4.9751243781094558</v>
      </c>
      <c r="K52" s="3045">
        <f t="shared" si="16"/>
        <v>-6.2350119904076564</v>
      </c>
      <c r="L52" s="3045">
        <f t="shared" si="16"/>
        <v>-6.7278287461773658</v>
      </c>
      <c r="M52" s="3045">
        <f t="shared" si="16"/>
        <v>-10.36036036036036</v>
      </c>
      <c r="N52" s="3045">
        <f t="shared" si="16"/>
        <v>-9.1787439613526516</v>
      </c>
      <c r="O52" s="3045">
        <f t="shared" si="16"/>
        <v>-9.661835748792285</v>
      </c>
      <c r="P52" s="3045">
        <f t="shared" si="16"/>
        <v>-9.523809523809561</v>
      </c>
      <c r="Q52" s="3045">
        <f t="shared" si="16"/>
        <v>-9.375</v>
      </c>
      <c r="R52" s="3045">
        <f t="shared" si="16"/>
        <v>-7.7294685990338081</v>
      </c>
      <c r="S52" s="3045">
        <f t="shared" si="16"/>
        <v>-9.3137254901960631</v>
      </c>
      <c r="T52" s="3045">
        <f t="shared" si="16"/>
        <v>-5.9602649006622528</v>
      </c>
      <c r="U52" s="3045">
        <f t="shared" si="16"/>
        <v>-5.0228310502283193</v>
      </c>
      <c r="V52" s="3045">
        <f t="shared" si="16"/>
        <v>-5.7142857142857224</v>
      </c>
      <c r="W52" s="3045">
        <f t="shared" si="16"/>
        <v>-5.2757793764987895</v>
      </c>
      <c r="X52" s="3045">
        <f t="shared" si="16"/>
        <v>-4.0189125295508461</v>
      </c>
      <c r="Y52" s="3045">
        <f>100-(Y50/(Y16))*100</f>
        <v>-4.0767386091127094</v>
      </c>
      <c r="Z52" s="3045">
        <f t="shared" si="16"/>
        <v>-4.1062801932367137</v>
      </c>
      <c r="AA52" s="240">
        <f t="shared" si="16"/>
        <v>-4.136253041362508</v>
      </c>
      <c r="AB52" s="241">
        <f t="shared" si="16"/>
        <v>-3.6764705882353041</v>
      </c>
      <c r="AC52" s="231">
        <f t="shared" si="16"/>
        <v>-5.7150245668477169</v>
      </c>
      <c r="AD52" s="1"/>
      <c r="AE52" s="24"/>
      <c r="AF52" s="1"/>
      <c r="AG52" s="24"/>
    </row>
    <row r="53" spans="1:40" ht="15.75" customHeight="1" x14ac:dyDescent="0.25">
      <c r="A53" s="3560"/>
      <c r="B53" s="3645"/>
      <c r="C53" s="741"/>
      <c r="D53" s="407" t="s">
        <v>111</v>
      </c>
      <c r="E53" s="408">
        <f>(E17-E28-E35-E42)/E17</f>
        <v>0</v>
      </c>
      <c r="F53" s="408">
        <f t="shared" ref="F53:AC53" si="17">(F17-F28-F35-F42)/F17</f>
        <v>0</v>
      </c>
      <c r="G53" s="744">
        <f t="shared" si="17"/>
        <v>0</v>
      </c>
      <c r="H53" s="744">
        <f t="shared" si="17"/>
        <v>0</v>
      </c>
      <c r="I53" s="744">
        <f t="shared" si="17"/>
        <v>0.125</v>
      </c>
      <c r="J53" s="744">
        <f t="shared" si="17"/>
        <v>-0.1</v>
      </c>
      <c r="K53" s="744">
        <f t="shared" si="17"/>
        <v>0</v>
      </c>
      <c r="L53" s="744">
        <f t="shared" si="17"/>
        <v>0</v>
      </c>
      <c r="M53" s="744">
        <f t="shared" si="17"/>
        <v>0</v>
      </c>
      <c r="N53" s="744">
        <f t="shared" si="17"/>
        <v>0</v>
      </c>
      <c r="O53" s="744">
        <f t="shared" si="17"/>
        <v>0.1111111111111111</v>
      </c>
      <c r="P53" s="744">
        <f t="shared" si="17"/>
        <v>0</v>
      </c>
      <c r="Q53" s="744">
        <f t="shared" si="17"/>
        <v>0</v>
      </c>
      <c r="R53" s="744">
        <f t="shared" si="17"/>
        <v>-0.125</v>
      </c>
      <c r="S53" s="744">
        <f t="shared" si="17"/>
        <v>-0.1</v>
      </c>
      <c r="T53" s="744">
        <f t="shared" si="17"/>
        <v>0</v>
      </c>
      <c r="U53" s="744">
        <f t="shared" si="17"/>
        <v>0</v>
      </c>
      <c r="V53" s="744">
        <f t="shared" si="17"/>
        <v>0</v>
      </c>
      <c r="W53" s="744">
        <f t="shared" si="17"/>
        <v>0</v>
      </c>
      <c r="X53" s="744">
        <f t="shared" si="17"/>
        <v>0</v>
      </c>
      <c r="Y53" s="744">
        <f>(Y17-Y28-Y35-Y42)/Y17</f>
        <v>0</v>
      </c>
      <c r="Z53" s="744">
        <f t="shared" si="17"/>
        <v>0</v>
      </c>
      <c r="AA53" s="408">
        <f t="shared" si="17"/>
        <v>-0.1111111111111111</v>
      </c>
      <c r="AB53" s="409">
        <f t="shared" si="17"/>
        <v>0</v>
      </c>
      <c r="AC53" s="410">
        <f t="shared" si="17"/>
        <v>-8.4033613445378755E-3</v>
      </c>
      <c r="AD53" s="1"/>
      <c r="AE53" s="24"/>
      <c r="AF53" s="1"/>
      <c r="AG53" s="24"/>
    </row>
    <row r="54" spans="1:40" ht="16.5" thickBot="1" x14ac:dyDescent="0.3">
      <c r="A54" s="3646"/>
      <c r="B54" s="3647"/>
      <c r="C54" s="581"/>
      <c r="D54" s="141" t="s">
        <v>112</v>
      </c>
      <c r="E54" s="411">
        <f>(E21-E32-E39-E46)/E21</f>
        <v>-2.1150721630059079E-2</v>
      </c>
      <c r="F54" s="411">
        <f t="shared" ref="F54:AC54" si="18">(F21-F32-F39-F46)/F21</f>
        <v>-1.67333746058442E-2</v>
      </c>
      <c r="G54" s="745">
        <f t="shared" si="18"/>
        <v>-2.4331987699358487E-2</v>
      </c>
      <c r="H54" s="745">
        <f t="shared" si="18"/>
        <v>-2.2006950626918119E-2</v>
      </c>
      <c r="I54" s="745">
        <f t="shared" si="18"/>
        <v>-2.2945473731533574E-2</v>
      </c>
      <c r="J54" s="745">
        <f t="shared" si="18"/>
        <v>-2.0437881706234243E-2</v>
      </c>
      <c r="K54" s="745">
        <f t="shared" si="18"/>
        <v>-2.4607029955433058E-2</v>
      </c>
      <c r="L54" s="745">
        <f t="shared" si="18"/>
        <v>-1.974683246149982E-2</v>
      </c>
      <c r="M54" s="745">
        <f t="shared" si="18"/>
        <v>-2.004434566833934E-2</v>
      </c>
      <c r="N54" s="745">
        <f t="shared" si="18"/>
        <v>-1.9458628658355397E-2</v>
      </c>
      <c r="O54" s="745">
        <f t="shared" si="18"/>
        <v>-2.2079305107908745E-2</v>
      </c>
      <c r="P54" s="745">
        <f t="shared" si="18"/>
        <v>-2.302842981929034E-2</v>
      </c>
      <c r="Q54" s="745">
        <f t="shared" si="18"/>
        <v>-2.1394859794001318E-2</v>
      </c>
      <c r="R54" s="745">
        <f t="shared" si="18"/>
        <v>-2.2359213515005093E-2</v>
      </c>
      <c r="S54" s="745">
        <f t="shared" si="18"/>
        <v>-2.4051522906337098E-2</v>
      </c>
      <c r="T54" s="745">
        <f t="shared" si="18"/>
        <v>-2.4895814714423214E-2</v>
      </c>
      <c r="U54" s="745">
        <f t="shared" si="18"/>
        <v>-2.1702263347836301E-2</v>
      </c>
      <c r="V54" s="745">
        <f t="shared" si="18"/>
        <v>-2.0741352192803639E-2</v>
      </c>
      <c r="W54" s="745">
        <f t="shared" si="18"/>
        <v>-2.1738419026577794E-2</v>
      </c>
      <c r="X54" s="745">
        <f t="shared" si="18"/>
        <v>-1.5676107892096766E-2</v>
      </c>
      <c r="Y54" s="745">
        <f>(Y21-Y32-Y39-Y46)/Y21</f>
        <v>-2.0741352192803639E-2</v>
      </c>
      <c r="Z54" s="745">
        <f t="shared" si="18"/>
        <v>-1.7837074975140033E-2</v>
      </c>
      <c r="AA54" s="411">
        <f t="shared" si="18"/>
        <v>-2.3145441459073685E-2</v>
      </c>
      <c r="AB54" s="412">
        <f t="shared" si="18"/>
        <v>-2.1334251096257861E-2</v>
      </c>
      <c r="AC54" s="413">
        <f t="shared" si="18"/>
        <v>-2.1280849968624085E-2</v>
      </c>
      <c r="AD54" s="1"/>
      <c r="AE54" s="24"/>
      <c r="AF54" s="1"/>
      <c r="AG54" s="24"/>
    </row>
    <row r="55" spans="1:40" x14ac:dyDescent="0.25">
      <c r="A55" s="39"/>
      <c r="B55" s="3654"/>
      <c r="C55" s="3654"/>
      <c r="D55" s="3654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15"/>
      <c r="AE55" s="23"/>
      <c r="AF55" s="15"/>
      <c r="AG55" s="23"/>
      <c r="AI55" s="105"/>
      <c r="AJ55" s="105"/>
      <c r="AK55" s="105"/>
      <c r="AL55" s="105"/>
      <c r="AM55" s="105"/>
      <c r="AN55" s="105"/>
    </row>
    <row r="56" spans="1:40" ht="16.5" thickBot="1" x14ac:dyDescent="0.3">
      <c r="A56" s="22"/>
      <c r="B56" s="28"/>
      <c r="C56" s="42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43"/>
      <c r="AD56" s="12"/>
      <c r="AE56" s="11"/>
      <c r="AF56" s="12"/>
      <c r="AG56" s="11"/>
      <c r="AI56" s="105"/>
      <c r="AJ56" s="105"/>
      <c r="AK56" s="105"/>
      <c r="AL56" s="105"/>
      <c r="AM56" s="105"/>
      <c r="AN56" s="105"/>
    </row>
    <row r="57" spans="1:40" ht="18.75" thickBot="1" x14ac:dyDescent="0.3">
      <c r="A57" s="3606" t="s">
        <v>68</v>
      </c>
      <c r="B57" s="3607"/>
      <c r="C57" s="165"/>
      <c r="D57" s="2277">
        <v>0</v>
      </c>
      <c r="E57" s="2270">
        <v>1</v>
      </c>
      <c r="F57" s="2271">
        <v>2</v>
      </c>
      <c r="G57" s="2271">
        <v>3</v>
      </c>
      <c r="H57" s="3046">
        <v>4</v>
      </c>
      <c r="I57" s="3046">
        <v>5</v>
      </c>
      <c r="J57" s="3046">
        <v>6</v>
      </c>
      <c r="K57" s="3046">
        <v>7</v>
      </c>
      <c r="L57" s="3046">
        <v>8</v>
      </c>
      <c r="M57" s="3046">
        <v>9</v>
      </c>
      <c r="N57" s="3046">
        <v>10</v>
      </c>
      <c r="O57" s="3046">
        <v>11</v>
      </c>
      <c r="P57" s="3046">
        <v>12</v>
      </c>
      <c r="Q57" s="3046">
        <v>13</v>
      </c>
      <c r="R57" s="3046">
        <v>14</v>
      </c>
      <c r="S57" s="3046">
        <v>15</v>
      </c>
      <c r="T57" s="3046">
        <v>16</v>
      </c>
      <c r="U57" s="3046">
        <v>17</v>
      </c>
      <c r="V57" s="3046">
        <v>18</v>
      </c>
      <c r="W57" s="3046">
        <v>19</v>
      </c>
      <c r="X57" s="3046">
        <v>20</v>
      </c>
      <c r="Y57" s="3046">
        <v>21</v>
      </c>
      <c r="Z57" s="3046">
        <v>22</v>
      </c>
      <c r="AA57" s="2271">
        <v>23</v>
      </c>
      <c r="AB57" s="2273">
        <v>24</v>
      </c>
      <c r="AC57" s="167"/>
      <c r="AD57" s="2"/>
      <c r="AE57" s="34"/>
      <c r="AF57" s="2"/>
      <c r="AG57" s="34"/>
      <c r="AI57" s="105"/>
      <c r="AJ57" s="105"/>
      <c r="AK57" s="105"/>
      <c r="AL57" s="105"/>
      <c r="AM57" s="105"/>
      <c r="AN57" s="105"/>
    </row>
    <row r="58" spans="1:40" ht="16.5" thickBot="1" x14ac:dyDescent="0.3">
      <c r="A58" s="209" t="s">
        <v>10</v>
      </c>
      <c r="B58" s="166"/>
      <c r="C58" s="237"/>
      <c r="D58" s="399"/>
      <c r="E58" s="186">
        <v>7</v>
      </c>
      <c r="F58" s="166">
        <v>7</v>
      </c>
      <c r="G58" s="166">
        <v>7</v>
      </c>
      <c r="H58" s="656">
        <v>7</v>
      </c>
      <c r="I58" s="656">
        <v>7</v>
      </c>
      <c r="J58" s="656">
        <v>7</v>
      </c>
      <c r="K58" s="656">
        <v>7</v>
      </c>
      <c r="L58" s="656">
        <v>7</v>
      </c>
      <c r="M58" s="656">
        <v>7</v>
      </c>
      <c r="N58" s="656">
        <v>7</v>
      </c>
      <c r="O58" s="656">
        <v>7</v>
      </c>
      <c r="P58" s="656">
        <v>7</v>
      </c>
      <c r="Q58" s="656">
        <v>7</v>
      </c>
      <c r="R58" s="656">
        <v>7</v>
      </c>
      <c r="S58" s="656">
        <v>7</v>
      </c>
      <c r="T58" s="656">
        <v>7</v>
      </c>
      <c r="U58" s="656">
        <v>7</v>
      </c>
      <c r="V58" s="656">
        <v>7</v>
      </c>
      <c r="W58" s="656">
        <v>7</v>
      </c>
      <c r="X58" s="656">
        <v>7</v>
      </c>
      <c r="Y58" s="656">
        <v>7</v>
      </c>
      <c r="Z58" s="656">
        <v>7</v>
      </c>
      <c r="AA58" s="166">
        <v>7</v>
      </c>
      <c r="AB58" s="232">
        <v>7</v>
      </c>
      <c r="AC58" s="233"/>
      <c r="AD58" s="2"/>
      <c r="AE58" s="34"/>
      <c r="AF58" s="2"/>
      <c r="AG58" s="34"/>
      <c r="AI58" s="105"/>
      <c r="AJ58" s="105"/>
      <c r="AK58" s="105"/>
      <c r="AL58" s="105"/>
      <c r="AM58" s="105"/>
      <c r="AN58" s="105"/>
    </row>
    <row r="59" spans="1:40" x14ac:dyDescent="0.25">
      <c r="A59" s="3572" t="s">
        <v>43</v>
      </c>
      <c r="B59" s="3573" t="s">
        <v>44</v>
      </c>
      <c r="C59" s="219" t="s">
        <v>13</v>
      </c>
      <c r="D59" s="113" t="s">
        <v>139</v>
      </c>
      <c r="E59" s="147">
        <v>0</v>
      </c>
      <c r="F59" s="203">
        <f t="shared" ref="F59:AB59" si="19">(F64-E64)*$AK60*$AM60</f>
        <v>0</v>
      </c>
      <c r="G59" s="203">
        <f t="shared" si="19"/>
        <v>0</v>
      </c>
      <c r="H59" s="203">
        <f t="shared" si="19"/>
        <v>0</v>
      </c>
      <c r="I59" s="203">
        <f t="shared" si="19"/>
        <v>0</v>
      </c>
      <c r="J59" s="203">
        <f t="shared" si="19"/>
        <v>0</v>
      </c>
      <c r="K59" s="203">
        <f t="shared" si="19"/>
        <v>0</v>
      </c>
      <c r="L59" s="203">
        <f t="shared" si="19"/>
        <v>0</v>
      </c>
      <c r="M59" s="203">
        <f t="shared" si="19"/>
        <v>0</v>
      </c>
      <c r="N59" s="203">
        <f t="shared" si="19"/>
        <v>0</v>
      </c>
      <c r="O59" s="203">
        <f t="shared" si="19"/>
        <v>0</v>
      </c>
      <c r="P59" s="203">
        <f t="shared" si="19"/>
        <v>0</v>
      </c>
      <c r="Q59" s="203">
        <f t="shared" si="19"/>
        <v>0</v>
      </c>
      <c r="R59" s="203">
        <f t="shared" si="19"/>
        <v>0</v>
      </c>
      <c r="S59" s="203">
        <f t="shared" si="19"/>
        <v>0</v>
      </c>
      <c r="T59" s="203">
        <f t="shared" si="19"/>
        <v>0</v>
      </c>
      <c r="U59" s="203">
        <f t="shared" si="19"/>
        <v>0</v>
      </c>
      <c r="V59" s="203">
        <f t="shared" si="19"/>
        <v>0</v>
      </c>
      <c r="W59" s="203">
        <f t="shared" si="19"/>
        <v>0</v>
      </c>
      <c r="X59" s="203">
        <f t="shared" si="19"/>
        <v>0</v>
      </c>
      <c r="Y59" s="203">
        <f>(Y64-X64)*$AK60*$AM60</f>
        <v>0</v>
      </c>
      <c r="Z59" s="203">
        <f>(Z64-Y64)*$AK60*$AM60</f>
        <v>0</v>
      </c>
      <c r="AA59" s="203">
        <f t="shared" si="19"/>
        <v>0</v>
      </c>
      <c r="AB59" s="95">
        <f t="shared" si="19"/>
        <v>0</v>
      </c>
      <c r="AC59" s="2359">
        <f>SUM(E59:AB59)</f>
        <v>0</v>
      </c>
      <c r="AI59" s="105"/>
      <c r="AJ59" s="10"/>
      <c r="AK59" s="27"/>
      <c r="AL59" s="12"/>
      <c r="AM59" s="27"/>
      <c r="AN59" s="105"/>
    </row>
    <row r="60" spans="1:40" x14ac:dyDescent="0.25">
      <c r="A60" s="3570"/>
      <c r="B60" s="3571"/>
      <c r="C60" s="220" t="s">
        <v>14</v>
      </c>
      <c r="D60" s="108"/>
      <c r="E60" s="73">
        <f t="shared" ref="E60:AB60" si="20">(E65-D65)*$AK60*$AM60</f>
        <v>0</v>
      </c>
      <c r="F60" s="155">
        <f t="shared" si="20"/>
        <v>0</v>
      </c>
      <c r="G60" s="155">
        <f t="shared" si="20"/>
        <v>0</v>
      </c>
      <c r="H60" s="155">
        <f t="shared" si="20"/>
        <v>0</v>
      </c>
      <c r="I60" s="155">
        <f t="shared" si="20"/>
        <v>0</v>
      </c>
      <c r="J60" s="155">
        <f t="shared" si="20"/>
        <v>0</v>
      </c>
      <c r="K60" s="155">
        <f t="shared" si="20"/>
        <v>0</v>
      </c>
      <c r="L60" s="155">
        <f t="shared" si="20"/>
        <v>0</v>
      </c>
      <c r="M60" s="155">
        <f t="shared" si="20"/>
        <v>0</v>
      </c>
      <c r="N60" s="155">
        <f t="shared" si="20"/>
        <v>0</v>
      </c>
      <c r="O60" s="155">
        <f t="shared" si="20"/>
        <v>0</v>
      </c>
      <c r="P60" s="155">
        <f t="shared" si="20"/>
        <v>0</v>
      </c>
      <c r="Q60" s="155">
        <f t="shared" si="20"/>
        <v>0</v>
      </c>
      <c r="R60" s="155">
        <f t="shared" si="20"/>
        <v>0</v>
      </c>
      <c r="S60" s="155">
        <f t="shared" si="20"/>
        <v>0</v>
      </c>
      <c r="T60" s="155">
        <f t="shared" si="20"/>
        <v>0</v>
      </c>
      <c r="U60" s="155">
        <f t="shared" si="20"/>
        <v>0</v>
      </c>
      <c r="V60" s="155">
        <f t="shared" si="20"/>
        <v>0</v>
      </c>
      <c r="W60" s="155">
        <f t="shared" si="20"/>
        <v>0</v>
      </c>
      <c r="X60" s="155">
        <f t="shared" si="20"/>
        <v>0</v>
      </c>
      <c r="Y60" s="155">
        <f>(Y65-X65)*$AK60*$AM60</f>
        <v>0</v>
      </c>
      <c r="Z60" s="155">
        <f>(Z65-Y65)*$AK60*$AM60</f>
        <v>0</v>
      </c>
      <c r="AA60" s="155">
        <f t="shared" si="20"/>
        <v>0</v>
      </c>
      <c r="AB60" s="74">
        <f t="shared" si="20"/>
        <v>0</v>
      </c>
      <c r="AC60" s="218">
        <f>SUM(E60:AB60)</f>
        <v>0</v>
      </c>
      <c r="AI60" s="105"/>
      <c r="AJ60" s="51"/>
      <c r="AK60" s="11"/>
      <c r="AL60" s="51"/>
      <c r="AM60" s="11"/>
      <c r="AN60" s="105"/>
    </row>
    <row r="61" spans="1:40" x14ac:dyDescent="0.25">
      <c r="A61" s="3570"/>
      <c r="B61" s="3571"/>
      <c r="C61" s="220" t="s">
        <v>15</v>
      </c>
      <c r="D61" s="108"/>
      <c r="E61" s="73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74"/>
      <c r="AC61" s="218"/>
      <c r="AI61" s="105"/>
      <c r="AJ61" s="12"/>
      <c r="AK61" s="11"/>
      <c r="AL61" s="12"/>
      <c r="AM61" s="11"/>
      <c r="AN61" s="105"/>
    </row>
    <row r="62" spans="1:40" x14ac:dyDescent="0.25">
      <c r="A62" s="3570"/>
      <c r="B62" s="3571"/>
      <c r="C62" s="220" t="s">
        <v>17</v>
      </c>
      <c r="D62" s="108"/>
      <c r="E62" s="500" t="e">
        <f>E60/E59</f>
        <v>#DIV/0!</v>
      </c>
      <c r="F62" s="342" t="e">
        <f t="shared" ref="F62:AB62" si="21">F60/F59</f>
        <v>#DIV/0!</v>
      </c>
      <c r="G62" s="314" t="e">
        <f t="shared" si="21"/>
        <v>#DIV/0!</v>
      </c>
      <c r="H62" s="314" t="e">
        <f t="shared" si="21"/>
        <v>#DIV/0!</v>
      </c>
      <c r="I62" s="314" t="e">
        <f t="shared" si="21"/>
        <v>#DIV/0!</v>
      </c>
      <c r="J62" s="314" t="e">
        <f t="shared" si="21"/>
        <v>#DIV/0!</v>
      </c>
      <c r="K62" s="314" t="e">
        <f t="shared" si="21"/>
        <v>#DIV/0!</v>
      </c>
      <c r="L62" s="314" t="e">
        <f t="shared" si="21"/>
        <v>#DIV/0!</v>
      </c>
      <c r="M62" s="314" t="e">
        <f t="shared" si="21"/>
        <v>#DIV/0!</v>
      </c>
      <c r="N62" s="314" t="e">
        <f t="shared" si="21"/>
        <v>#DIV/0!</v>
      </c>
      <c r="O62" s="314" t="e">
        <f t="shared" si="21"/>
        <v>#DIV/0!</v>
      </c>
      <c r="P62" s="314" t="e">
        <f t="shared" si="21"/>
        <v>#DIV/0!</v>
      </c>
      <c r="Q62" s="314" t="e">
        <f t="shared" si="21"/>
        <v>#DIV/0!</v>
      </c>
      <c r="R62" s="314" t="e">
        <f t="shared" si="21"/>
        <v>#DIV/0!</v>
      </c>
      <c r="S62" s="314" t="e">
        <f t="shared" si="21"/>
        <v>#DIV/0!</v>
      </c>
      <c r="T62" s="314" t="e">
        <f t="shared" si="21"/>
        <v>#DIV/0!</v>
      </c>
      <c r="U62" s="314" t="e">
        <f t="shared" si="21"/>
        <v>#DIV/0!</v>
      </c>
      <c r="V62" s="314" t="e">
        <f>V60/V59</f>
        <v>#DIV/0!</v>
      </c>
      <c r="W62" s="314" t="e">
        <f t="shared" si="21"/>
        <v>#DIV/0!</v>
      </c>
      <c r="X62" s="314" t="e">
        <f t="shared" si="21"/>
        <v>#DIV/0!</v>
      </c>
      <c r="Y62" s="314" t="e">
        <f>Y60/Y59</f>
        <v>#DIV/0!</v>
      </c>
      <c r="Z62" s="314" t="e">
        <f t="shared" si="21"/>
        <v>#DIV/0!</v>
      </c>
      <c r="AA62" s="314" t="e">
        <f t="shared" si="21"/>
        <v>#DIV/0!</v>
      </c>
      <c r="AB62" s="315" t="e">
        <f t="shared" si="21"/>
        <v>#DIV/0!</v>
      </c>
      <c r="AC62" s="218"/>
      <c r="AI62" s="105"/>
      <c r="AJ62" s="12"/>
      <c r="AK62" s="11"/>
      <c r="AL62" s="12"/>
      <c r="AM62" s="11"/>
      <c r="AN62" s="105"/>
    </row>
    <row r="63" spans="1:40" ht="16.5" thickBot="1" x14ac:dyDescent="0.3">
      <c r="A63" s="3570"/>
      <c r="B63" s="3571"/>
      <c r="C63" s="343" t="s">
        <v>22</v>
      </c>
      <c r="D63" s="388"/>
      <c r="E63" s="812"/>
      <c r="F63" s="146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1249"/>
      <c r="AB63" s="529"/>
      <c r="AC63" s="234"/>
      <c r="AI63" s="105"/>
      <c r="AJ63" s="12"/>
      <c r="AK63" s="11"/>
      <c r="AL63" s="12"/>
      <c r="AM63" s="11"/>
      <c r="AN63" s="105"/>
    </row>
    <row r="64" spans="1:40" hidden="1" x14ac:dyDescent="0.25">
      <c r="A64" s="3570"/>
      <c r="B64" s="2330"/>
      <c r="C64" s="304" t="s">
        <v>18</v>
      </c>
      <c r="D64" s="122"/>
      <c r="E64" s="138"/>
      <c r="F64" s="136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136"/>
      <c r="AB64" s="136"/>
      <c r="AC64" s="38"/>
      <c r="AI64" s="105"/>
      <c r="AJ64" s="12"/>
      <c r="AK64" s="11"/>
      <c r="AL64" s="12"/>
      <c r="AM64" s="11"/>
      <c r="AN64" s="105"/>
    </row>
    <row r="65" spans="1:41" ht="16.5" hidden="1" thickBot="1" x14ac:dyDescent="0.3">
      <c r="A65" s="3655"/>
      <c r="B65" s="211"/>
      <c r="C65" s="305" t="s">
        <v>19</v>
      </c>
      <c r="D65" s="114"/>
      <c r="E65" s="476"/>
      <c r="F65" s="328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328"/>
      <c r="AB65" s="328"/>
      <c r="AC65" s="45"/>
      <c r="AI65" s="105"/>
      <c r="AJ65" s="12"/>
      <c r="AK65" s="11"/>
      <c r="AL65" s="12"/>
      <c r="AM65" s="11"/>
      <c r="AN65" s="105"/>
    </row>
    <row r="66" spans="1:41" x14ac:dyDescent="0.25">
      <c r="A66" s="3529" t="s">
        <v>45</v>
      </c>
      <c r="B66" s="3588" t="s">
        <v>12</v>
      </c>
      <c r="C66" s="121" t="s">
        <v>13</v>
      </c>
      <c r="D66" s="122" t="s">
        <v>811</v>
      </c>
      <c r="E66" s="307">
        <v>291.60000000000002</v>
      </c>
      <c r="F66" s="307">
        <v>285.60000000000002</v>
      </c>
      <c r="G66" s="307">
        <v>291.60000000000002</v>
      </c>
      <c r="H66" s="307">
        <v>304.8</v>
      </c>
      <c r="I66" s="307">
        <v>325.8</v>
      </c>
      <c r="J66" s="307">
        <v>376.8</v>
      </c>
      <c r="K66" s="307">
        <v>458.4</v>
      </c>
      <c r="L66" s="307">
        <v>506.4</v>
      </c>
      <c r="M66" s="307">
        <v>485.4</v>
      </c>
      <c r="N66" s="307">
        <v>430.2</v>
      </c>
      <c r="O66" s="307">
        <v>395.4</v>
      </c>
      <c r="P66" s="307">
        <v>390.6</v>
      </c>
      <c r="Q66" s="307">
        <v>371.4</v>
      </c>
      <c r="R66" s="307">
        <v>387.6</v>
      </c>
      <c r="S66" s="307">
        <v>415.2</v>
      </c>
      <c r="T66" s="307">
        <v>479.4</v>
      </c>
      <c r="U66" s="307">
        <v>510.6</v>
      </c>
      <c r="V66" s="307">
        <v>519.6</v>
      </c>
      <c r="W66" s="307">
        <v>513.6</v>
      </c>
      <c r="X66" s="307">
        <v>476.4</v>
      </c>
      <c r="Y66" s="307">
        <v>442.8</v>
      </c>
      <c r="Z66" s="307">
        <v>406.2</v>
      </c>
      <c r="AA66" s="307">
        <v>365.4</v>
      </c>
      <c r="AB66" s="307">
        <v>340.2</v>
      </c>
      <c r="AC66" s="106">
        <f>SUM(E66:AB66)</f>
        <v>9771.0000000000018</v>
      </c>
      <c r="AD66" s="70">
        <v>6300</v>
      </c>
      <c r="AE66" s="71">
        <v>100</v>
      </c>
      <c r="AF66" s="72">
        <v>60</v>
      </c>
      <c r="AI66" s="105"/>
      <c r="AJ66" s="10"/>
      <c r="AK66" s="27"/>
      <c r="AL66" s="12"/>
      <c r="AM66" s="27"/>
      <c r="AN66" s="105"/>
    </row>
    <row r="67" spans="1:41" x14ac:dyDescent="0.25">
      <c r="A67" s="3530"/>
      <c r="B67" s="3589"/>
      <c r="C67" s="123" t="s">
        <v>14</v>
      </c>
      <c r="D67" s="108" t="s">
        <v>811</v>
      </c>
      <c r="E67" s="307">
        <v>147</v>
      </c>
      <c r="F67" s="308">
        <v>144</v>
      </c>
      <c r="G67" s="308">
        <v>144.6</v>
      </c>
      <c r="H67" s="308">
        <v>144.6</v>
      </c>
      <c r="I67" s="308">
        <v>145.80000000000001</v>
      </c>
      <c r="J67" s="308">
        <v>153.6</v>
      </c>
      <c r="K67" s="308">
        <v>166.8</v>
      </c>
      <c r="L67" s="308">
        <v>190.8</v>
      </c>
      <c r="M67" s="308">
        <v>194.4</v>
      </c>
      <c r="N67" s="308">
        <v>168</v>
      </c>
      <c r="O67" s="308">
        <v>150.6</v>
      </c>
      <c r="P67" s="308">
        <v>167.4</v>
      </c>
      <c r="Q67" s="308">
        <v>132</v>
      </c>
      <c r="R67" s="308">
        <v>160.19999999999999</v>
      </c>
      <c r="S67" s="308">
        <v>164.4</v>
      </c>
      <c r="T67" s="308">
        <v>178.8</v>
      </c>
      <c r="U67" s="308">
        <v>172.2</v>
      </c>
      <c r="V67" s="308">
        <v>167.4</v>
      </c>
      <c r="W67" s="308">
        <v>163.80000000000001</v>
      </c>
      <c r="X67" s="308">
        <v>157.19999999999999</v>
      </c>
      <c r="Y67" s="308">
        <v>154.19999999999999</v>
      </c>
      <c r="Z67" s="308">
        <v>150.6</v>
      </c>
      <c r="AA67" s="308">
        <v>147</v>
      </c>
      <c r="AB67" s="309">
        <v>147.6</v>
      </c>
      <c r="AC67" s="107">
        <f>SUM(E67:AB67)</f>
        <v>3813</v>
      </c>
      <c r="AD67" s="73"/>
      <c r="AE67" s="155"/>
      <c r="AF67" s="74"/>
      <c r="AI67" s="105"/>
      <c r="AJ67" s="51"/>
      <c r="AK67" s="11"/>
      <c r="AL67" s="51"/>
      <c r="AM67" s="11"/>
      <c r="AN67" s="105"/>
    </row>
    <row r="68" spans="1:41" s="333" customFormat="1" x14ac:dyDescent="0.25">
      <c r="A68" s="3530"/>
      <c r="B68" s="3589"/>
      <c r="C68" s="123" t="s">
        <v>15</v>
      </c>
      <c r="D68" s="108" t="s">
        <v>54</v>
      </c>
      <c r="E68" s="326">
        <v>18</v>
      </c>
      <c r="F68" s="1445">
        <v>18</v>
      </c>
      <c r="G68" s="327">
        <v>17</v>
      </c>
      <c r="H68" s="327">
        <v>20</v>
      </c>
      <c r="I68" s="327">
        <v>19</v>
      </c>
      <c r="J68" s="327">
        <v>22</v>
      </c>
      <c r="K68" s="327">
        <v>28</v>
      </c>
      <c r="L68" s="327">
        <v>28</v>
      </c>
      <c r="M68" s="327">
        <v>26</v>
      </c>
      <c r="N68" s="327">
        <v>25</v>
      </c>
      <c r="O68" s="327">
        <v>24</v>
      </c>
      <c r="P68" s="327">
        <v>28</v>
      </c>
      <c r="Q68" s="327">
        <v>23</v>
      </c>
      <c r="R68" s="327">
        <v>23</v>
      </c>
      <c r="S68" s="327">
        <v>30</v>
      </c>
      <c r="T68" s="327">
        <v>29</v>
      </c>
      <c r="U68" s="327">
        <v>31</v>
      </c>
      <c r="V68" s="327">
        <v>31</v>
      </c>
      <c r="W68" s="327">
        <v>32</v>
      </c>
      <c r="X68" s="327">
        <v>29</v>
      </c>
      <c r="Y68" s="327">
        <v>27</v>
      </c>
      <c r="Z68" s="327">
        <v>24</v>
      </c>
      <c r="AA68" s="1445">
        <v>22</v>
      </c>
      <c r="AB68" s="1446">
        <v>20</v>
      </c>
      <c r="AC68" s="107">
        <f>AVERAGE(E68:AB68)</f>
        <v>24.75</v>
      </c>
      <c r="AD68" s="75">
        <f>SQRT(MAX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V66*V66+V67*V67),(Z66*Z66+Z67*Z67),(AA66*AA66+AA67*AA67),(AB66*AB66+AB67*AB67)))/AD66</f>
        <v>8.6650809643022866E-2</v>
      </c>
      <c r="AE68" s="76"/>
      <c r="AF68" s="77"/>
      <c r="AG68" s="330"/>
      <c r="AH68" s="330"/>
      <c r="AI68" s="331"/>
      <c r="AJ68" s="332"/>
      <c r="AK68" s="217"/>
      <c r="AL68" s="332"/>
      <c r="AM68" s="217"/>
      <c r="AN68" s="331"/>
    </row>
    <row r="69" spans="1:41" ht="16.5" thickBot="1" x14ac:dyDescent="0.3">
      <c r="A69" s="3530"/>
      <c r="B69" s="3589"/>
      <c r="C69" s="123" t="s">
        <v>17</v>
      </c>
      <c r="D69" s="108"/>
      <c r="E69" s="313">
        <f t="shared" ref="E69:AB69" si="22">E67/E66</f>
        <v>0.50411522633744854</v>
      </c>
      <c r="F69" s="314">
        <f t="shared" si="22"/>
        <v>0.50420168067226889</v>
      </c>
      <c r="G69" s="314">
        <f t="shared" si="22"/>
        <v>0.4958847736625514</v>
      </c>
      <c r="H69" s="314">
        <f t="shared" si="22"/>
        <v>0.47440944881889763</v>
      </c>
      <c r="I69" s="314">
        <f t="shared" si="22"/>
        <v>0.44751381215469616</v>
      </c>
      <c r="J69" s="314">
        <f t="shared" si="22"/>
        <v>0.40764331210191079</v>
      </c>
      <c r="K69" s="314">
        <f t="shared" si="22"/>
        <v>0.36387434554973824</v>
      </c>
      <c r="L69" s="314">
        <f t="shared" si="22"/>
        <v>0.37677725118483418</v>
      </c>
      <c r="M69" s="314">
        <f t="shared" si="22"/>
        <v>0.40049443757725589</v>
      </c>
      <c r="N69" s="314">
        <f t="shared" si="22"/>
        <v>0.39051603905160392</v>
      </c>
      <c r="O69" s="314">
        <f t="shared" si="22"/>
        <v>0.38088012139605465</v>
      </c>
      <c r="P69" s="314">
        <f t="shared" si="22"/>
        <v>0.42857142857142855</v>
      </c>
      <c r="Q69" s="314">
        <f t="shared" si="22"/>
        <v>0.35541195476575121</v>
      </c>
      <c r="R69" s="314">
        <f t="shared" si="22"/>
        <v>0.41331269349845196</v>
      </c>
      <c r="S69" s="314">
        <f t="shared" si="22"/>
        <v>0.39595375722543358</v>
      </c>
      <c r="T69" s="314">
        <f t="shared" si="22"/>
        <v>0.37296620775969969</v>
      </c>
      <c r="U69" s="314">
        <f t="shared" si="22"/>
        <v>0.33725029377203286</v>
      </c>
      <c r="V69" s="314">
        <f>V67/V66</f>
        <v>0.32217090069284066</v>
      </c>
      <c r="W69" s="314">
        <f t="shared" si="22"/>
        <v>0.31892523364485981</v>
      </c>
      <c r="X69" s="314">
        <f t="shared" si="22"/>
        <v>0.32997481108312343</v>
      </c>
      <c r="Y69" s="314">
        <f>Y67/Y66</f>
        <v>0.3482384823848238</v>
      </c>
      <c r="Z69" s="314">
        <f t="shared" si="22"/>
        <v>0.37075332348596751</v>
      </c>
      <c r="AA69" s="314">
        <f t="shared" si="22"/>
        <v>0.40229885057471265</v>
      </c>
      <c r="AB69" s="315">
        <f t="shared" si="22"/>
        <v>0.43386243386243384</v>
      </c>
      <c r="AC69" s="108"/>
      <c r="AD69" s="73"/>
      <c r="AE69" s="155"/>
      <c r="AF69" s="74"/>
      <c r="AG69" s="20"/>
      <c r="AH69" s="20"/>
      <c r="AI69" s="105"/>
      <c r="AJ69" s="12"/>
      <c r="AK69" s="11"/>
      <c r="AL69" s="12"/>
      <c r="AM69" s="11"/>
      <c r="AN69" s="105"/>
    </row>
    <row r="70" spans="1:41" s="333" customFormat="1" hidden="1" x14ac:dyDescent="0.25">
      <c r="A70" s="3530"/>
      <c r="B70" s="2325"/>
      <c r="C70" s="124" t="s">
        <v>18</v>
      </c>
      <c r="D70" s="108"/>
      <c r="E70" s="310"/>
      <c r="F70" s="311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311"/>
      <c r="AB70" s="312"/>
      <c r="AC70" s="108"/>
      <c r="AD70" s="73"/>
      <c r="AE70" s="155"/>
      <c r="AF70" s="74"/>
      <c r="AG70" s="334"/>
      <c r="AH70" s="330"/>
      <c r="AI70" s="331"/>
      <c r="AJ70" s="331"/>
      <c r="AK70" s="331"/>
      <c r="AL70" s="331"/>
      <c r="AM70" s="331"/>
      <c r="AN70" s="331"/>
    </row>
    <row r="71" spans="1:41" s="333" customFormat="1" hidden="1" x14ac:dyDescent="0.25">
      <c r="A71" s="3641"/>
      <c r="B71" s="2325"/>
      <c r="C71" s="124" t="s">
        <v>19</v>
      </c>
      <c r="D71" s="108"/>
      <c r="E71" s="310"/>
      <c r="F71" s="311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08"/>
      <c r="AD71" s="73"/>
      <c r="AE71" s="155"/>
      <c r="AF71" s="74"/>
      <c r="AG71" s="334"/>
      <c r="AH71" s="330"/>
      <c r="AI71" s="331"/>
      <c r="AJ71" s="331"/>
      <c r="AK71" s="331"/>
      <c r="AL71" s="331"/>
      <c r="AM71" s="331"/>
      <c r="AN71" s="331"/>
    </row>
    <row r="72" spans="1:41" ht="16.5" hidden="1" thickBot="1" x14ac:dyDescent="0.3">
      <c r="A72" s="2025"/>
      <c r="B72" s="2336" t="s">
        <v>42</v>
      </c>
      <c r="C72" s="2332"/>
      <c r="D72" s="114"/>
      <c r="E72" s="178">
        <f>SQRT(E66*E66+E67*E67)/E76/1.73</f>
        <v>17.841337199404595</v>
      </c>
      <c r="F72" s="178">
        <f t="shared" ref="F72:AB72" si="23">SQRT(F66*F66+F67*F67)/F76/1.73</f>
        <v>17.458337528403192</v>
      </c>
      <c r="G72" s="643">
        <f t="shared" si="23"/>
        <v>17.782697448718629</v>
      </c>
      <c r="H72" s="643">
        <f t="shared" si="23"/>
        <v>18.414178382574601</v>
      </c>
      <c r="I72" s="643">
        <f t="shared" si="23"/>
        <v>19.48265954045436</v>
      </c>
      <c r="J72" s="643">
        <f t="shared" si="23"/>
        <v>22.231083371361624</v>
      </c>
      <c r="K72" s="643">
        <f t="shared" si="23"/>
        <v>26.701483349957449</v>
      </c>
      <c r="L72" s="643">
        <f t="shared" si="23"/>
        <v>29.677863811452852</v>
      </c>
      <c r="M72" s="643">
        <f t="shared" si="23"/>
        <v>28.785080138796282</v>
      </c>
      <c r="N72" s="643">
        <f t="shared" si="23"/>
        <v>25.424709186326723</v>
      </c>
      <c r="O72" s="643">
        <f t="shared" si="23"/>
        <v>23.226199164988937</v>
      </c>
      <c r="P72" s="643">
        <f t="shared" si="23"/>
        <v>23.394447525857753</v>
      </c>
      <c r="Q72" s="643">
        <f t="shared" si="23"/>
        <v>21.575572303784966</v>
      </c>
      <c r="R72" s="643">
        <f t="shared" si="23"/>
        <v>22.95726685576961</v>
      </c>
      <c r="S72" s="643">
        <f t="shared" si="23"/>
        <v>24.583697963819976</v>
      </c>
      <c r="T72" s="643">
        <f t="shared" si="23"/>
        <v>28.167238839455351</v>
      </c>
      <c r="U72" s="643">
        <f t="shared" si="23"/>
        <v>29.664489607293479</v>
      </c>
      <c r="V72" s="643">
        <f t="shared" si="23"/>
        <v>30.05230392243568</v>
      </c>
      <c r="W72" s="643">
        <f t="shared" si="23"/>
        <v>29.677267407699851</v>
      </c>
      <c r="X72" s="643">
        <f t="shared" si="23"/>
        <v>27.538495812285433</v>
      </c>
      <c r="Y72" s="643">
        <f>SQRT(V66*V66+V67*V67)/V76/1.73</f>
        <v>30.05230392243568</v>
      </c>
      <c r="Z72" s="643">
        <f t="shared" si="23"/>
        <v>23.781165464583051</v>
      </c>
      <c r="AA72" s="178">
        <f t="shared" si="23"/>
        <v>21.579628220760263</v>
      </c>
      <c r="AB72" s="178">
        <f t="shared" si="23"/>
        <v>20.318292650125382</v>
      </c>
      <c r="AC72" s="109">
        <f>AVERAGE(E72:AB72)</f>
        <v>24.181991650781072</v>
      </c>
      <c r="AD72" s="96">
        <f>(AC68-AC72)/AC68</f>
        <v>2.2949832291673869E-2</v>
      </c>
      <c r="AE72" s="79"/>
      <c r="AF72" s="80"/>
      <c r="AH72" s="15"/>
      <c r="AI72" s="64"/>
      <c r="AJ72" s="65"/>
      <c r="AK72" s="65"/>
      <c r="AL72" s="12"/>
      <c r="AM72" s="105"/>
      <c r="AN72" s="105"/>
      <c r="AO72" s="105"/>
    </row>
    <row r="73" spans="1:41" x14ac:dyDescent="0.25">
      <c r="A73" s="149" t="s">
        <v>51</v>
      </c>
      <c r="B73" s="150"/>
      <c r="C73" s="194"/>
      <c r="D73" s="162"/>
      <c r="E73" s="115">
        <f>E66</f>
        <v>291.60000000000002</v>
      </c>
      <c r="F73" s="116">
        <f t="shared" ref="F73:AB74" si="24">F66</f>
        <v>285.60000000000002</v>
      </c>
      <c r="G73" s="501">
        <f t="shared" si="24"/>
        <v>291.60000000000002</v>
      </c>
      <c r="H73" s="501">
        <f t="shared" si="24"/>
        <v>304.8</v>
      </c>
      <c r="I73" s="501">
        <f t="shared" si="24"/>
        <v>325.8</v>
      </c>
      <c r="J73" s="501">
        <f t="shared" si="24"/>
        <v>376.8</v>
      </c>
      <c r="K73" s="501">
        <f t="shared" si="24"/>
        <v>458.4</v>
      </c>
      <c r="L73" s="501">
        <f t="shared" si="24"/>
        <v>506.4</v>
      </c>
      <c r="M73" s="501">
        <f t="shared" si="24"/>
        <v>485.4</v>
      </c>
      <c r="N73" s="501">
        <f t="shared" si="24"/>
        <v>430.2</v>
      </c>
      <c r="O73" s="501">
        <f t="shared" si="24"/>
        <v>395.4</v>
      </c>
      <c r="P73" s="501">
        <f t="shared" si="24"/>
        <v>390.6</v>
      </c>
      <c r="Q73" s="501">
        <f t="shared" si="24"/>
        <v>371.4</v>
      </c>
      <c r="R73" s="501">
        <f t="shared" si="24"/>
        <v>387.6</v>
      </c>
      <c r="S73" s="501">
        <f t="shared" si="24"/>
        <v>415.2</v>
      </c>
      <c r="T73" s="501">
        <f t="shared" si="24"/>
        <v>479.4</v>
      </c>
      <c r="U73" s="501">
        <f t="shared" si="24"/>
        <v>510.6</v>
      </c>
      <c r="V73" s="501">
        <f t="shared" si="24"/>
        <v>519.6</v>
      </c>
      <c r="W73" s="501">
        <f t="shared" si="24"/>
        <v>513.6</v>
      </c>
      <c r="X73" s="501">
        <f t="shared" si="24"/>
        <v>476.4</v>
      </c>
      <c r="Y73" s="501">
        <f>Y66</f>
        <v>442.8</v>
      </c>
      <c r="Z73" s="501">
        <f t="shared" si="24"/>
        <v>406.2</v>
      </c>
      <c r="AA73" s="116">
        <f t="shared" si="24"/>
        <v>365.4</v>
      </c>
      <c r="AB73" s="116">
        <f t="shared" si="24"/>
        <v>340.2</v>
      </c>
      <c r="AC73" s="66"/>
      <c r="AD73" s="156">
        <f>MAX(E73:AB73)</f>
        <v>519.6</v>
      </c>
      <c r="AE73" s="4"/>
      <c r="AF73" s="5"/>
      <c r="AG73" s="17"/>
      <c r="AH73" s="20"/>
      <c r="AI73" s="105"/>
      <c r="AJ73" s="105"/>
      <c r="AK73" s="105"/>
      <c r="AL73" s="105"/>
      <c r="AM73" s="105"/>
      <c r="AN73" s="105"/>
    </row>
    <row r="74" spans="1:41" x14ac:dyDescent="0.25">
      <c r="A74" s="151" t="s">
        <v>53</v>
      </c>
      <c r="B74" s="152"/>
      <c r="C74" s="185"/>
      <c r="D74" s="164"/>
      <c r="E74" s="117">
        <f>E67</f>
        <v>147</v>
      </c>
      <c r="F74" s="118">
        <f t="shared" si="24"/>
        <v>144</v>
      </c>
      <c r="G74" s="503">
        <f t="shared" si="24"/>
        <v>144.6</v>
      </c>
      <c r="H74" s="503">
        <f t="shared" si="24"/>
        <v>144.6</v>
      </c>
      <c r="I74" s="503">
        <f t="shared" si="24"/>
        <v>145.80000000000001</v>
      </c>
      <c r="J74" s="503">
        <f t="shared" si="24"/>
        <v>153.6</v>
      </c>
      <c r="K74" s="503">
        <f t="shared" si="24"/>
        <v>166.8</v>
      </c>
      <c r="L74" s="503">
        <f t="shared" si="24"/>
        <v>190.8</v>
      </c>
      <c r="M74" s="503">
        <f t="shared" si="24"/>
        <v>194.4</v>
      </c>
      <c r="N74" s="503">
        <f t="shared" si="24"/>
        <v>168</v>
      </c>
      <c r="O74" s="503">
        <f t="shared" si="24"/>
        <v>150.6</v>
      </c>
      <c r="P74" s="503">
        <f t="shared" si="24"/>
        <v>167.4</v>
      </c>
      <c r="Q74" s="503">
        <f t="shared" si="24"/>
        <v>132</v>
      </c>
      <c r="R74" s="503">
        <f t="shared" si="24"/>
        <v>160.19999999999999</v>
      </c>
      <c r="S74" s="503">
        <f t="shared" si="24"/>
        <v>164.4</v>
      </c>
      <c r="T74" s="503">
        <f t="shared" si="24"/>
        <v>178.8</v>
      </c>
      <c r="U74" s="503">
        <f t="shared" si="24"/>
        <v>172.2</v>
      </c>
      <c r="V74" s="503">
        <f t="shared" si="24"/>
        <v>167.4</v>
      </c>
      <c r="W74" s="503">
        <f t="shared" si="24"/>
        <v>163.80000000000001</v>
      </c>
      <c r="X74" s="503">
        <f t="shared" si="24"/>
        <v>157.19999999999999</v>
      </c>
      <c r="Y74" s="503">
        <f>Y67</f>
        <v>154.19999999999999</v>
      </c>
      <c r="Z74" s="503">
        <f t="shared" si="24"/>
        <v>150.6</v>
      </c>
      <c r="AA74" s="118">
        <f t="shared" si="24"/>
        <v>147</v>
      </c>
      <c r="AB74" s="118">
        <f t="shared" si="24"/>
        <v>147.6</v>
      </c>
      <c r="AC74" s="67"/>
      <c r="AD74" s="157">
        <f>MAX(E74:AB74)</f>
        <v>194.4</v>
      </c>
      <c r="AE74" s="6"/>
      <c r="AF74" s="7"/>
      <c r="AG74" s="1"/>
      <c r="AI74" s="105"/>
      <c r="AJ74" s="105"/>
      <c r="AK74" s="105"/>
      <c r="AL74" s="105"/>
      <c r="AM74" s="105"/>
      <c r="AN74" s="105"/>
    </row>
    <row r="75" spans="1:41" ht="16.5" thickBot="1" x14ac:dyDescent="0.3">
      <c r="A75" s="153" t="s">
        <v>52</v>
      </c>
      <c r="B75" s="154"/>
      <c r="C75" s="195"/>
      <c r="D75" s="190"/>
      <c r="E75" s="119">
        <f>SQRT(E74*E74+E73*E73)</f>
        <v>326.55713129558205</v>
      </c>
      <c r="F75" s="120">
        <f t="shared" ref="F75:AB75" si="25">SQRT(F74*F74+F73*F73)</f>
        <v>319.84896435661631</v>
      </c>
      <c r="G75" s="505">
        <f t="shared" si="25"/>
        <v>325.48382448287657</v>
      </c>
      <c r="H75" s="505">
        <f t="shared" si="25"/>
        <v>337.36063789363453</v>
      </c>
      <c r="I75" s="505">
        <f t="shared" si="25"/>
        <v>356.93596064280217</v>
      </c>
      <c r="J75" s="505">
        <f t="shared" si="25"/>
        <v>406.90441137938035</v>
      </c>
      <c r="K75" s="505">
        <f t="shared" si="25"/>
        <v>487.80405902370268</v>
      </c>
      <c r="L75" s="505">
        <f t="shared" si="25"/>
        <v>541.15210431079356</v>
      </c>
      <c r="M75" s="505">
        <f t="shared" si="25"/>
        <v>522.88098072123444</v>
      </c>
      <c r="N75" s="505">
        <f t="shared" si="25"/>
        <v>461.83984236962493</v>
      </c>
      <c r="O75" s="505">
        <f t="shared" si="25"/>
        <v>423.10934756868699</v>
      </c>
      <c r="P75" s="505">
        <f t="shared" si="25"/>
        <v>424.96013930720613</v>
      </c>
      <c r="Q75" s="505">
        <f t="shared" si="25"/>
        <v>394.15981530338678</v>
      </c>
      <c r="R75" s="505">
        <f t="shared" si="25"/>
        <v>419.40171673468387</v>
      </c>
      <c r="S75" s="505">
        <f t="shared" si="25"/>
        <v>446.56287351278985</v>
      </c>
      <c r="T75" s="505">
        <f t="shared" si="25"/>
        <v>511.65789351870649</v>
      </c>
      <c r="U75" s="505">
        <f t="shared" si="25"/>
        <v>538.85545371648607</v>
      </c>
      <c r="V75" s="505">
        <f t="shared" si="25"/>
        <v>545.90010075104408</v>
      </c>
      <c r="W75" s="505">
        <f t="shared" si="25"/>
        <v>539.08756246086773</v>
      </c>
      <c r="X75" s="505">
        <f t="shared" si="25"/>
        <v>501.6660243628225</v>
      </c>
      <c r="Y75" s="505">
        <f>SQRT(Y74*Y74+Y73*Y73)</f>
        <v>468.88109366874664</v>
      </c>
      <c r="Z75" s="505">
        <f t="shared" si="25"/>
        <v>433.21911315176294</v>
      </c>
      <c r="AA75" s="120">
        <f t="shared" si="25"/>
        <v>393.86058447120598</v>
      </c>
      <c r="AB75" s="120">
        <f t="shared" si="25"/>
        <v>370.83931830376343</v>
      </c>
      <c r="AC75" s="68"/>
      <c r="AD75" s="158">
        <f>MAX(E75:AB75)</f>
        <v>545.90010075104408</v>
      </c>
      <c r="AE75" s="8"/>
      <c r="AF75" s="9"/>
      <c r="AG75" s="1"/>
      <c r="AI75" s="105"/>
      <c r="AJ75" s="105"/>
      <c r="AK75" s="105"/>
      <c r="AL75" s="105"/>
      <c r="AM75" s="105"/>
      <c r="AN75" s="105"/>
    </row>
    <row r="76" spans="1:41" ht="16.5" outlineLevel="1" thickBot="1" x14ac:dyDescent="0.3">
      <c r="A76" s="159" t="s">
        <v>926</v>
      </c>
      <c r="B76" s="160"/>
      <c r="C76" s="345" t="s">
        <v>22</v>
      </c>
      <c r="D76" s="388" t="s">
        <v>54</v>
      </c>
      <c r="E76" s="187">
        <v>10.58</v>
      </c>
      <c r="F76" s="1511">
        <v>10.59</v>
      </c>
      <c r="G76" s="1511">
        <v>10.58</v>
      </c>
      <c r="H76" s="1511">
        <v>10.59</v>
      </c>
      <c r="I76" s="1511">
        <v>10.59</v>
      </c>
      <c r="J76" s="445">
        <v>10.58</v>
      </c>
      <c r="K76" s="445">
        <v>10.56</v>
      </c>
      <c r="L76" s="445">
        <v>10.54</v>
      </c>
      <c r="M76" s="445">
        <v>10.5</v>
      </c>
      <c r="N76" s="445">
        <v>10.5</v>
      </c>
      <c r="O76" s="445">
        <v>10.53</v>
      </c>
      <c r="P76" s="445">
        <v>10.5</v>
      </c>
      <c r="Q76" s="445">
        <v>10.56</v>
      </c>
      <c r="R76" s="445">
        <v>10.56</v>
      </c>
      <c r="S76" s="445">
        <v>10.5</v>
      </c>
      <c r="T76" s="445">
        <v>10.5</v>
      </c>
      <c r="U76" s="445">
        <v>10.5</v>
      </c>
      <c r="V76" s="445">
        <v>10.5</v>
      </c>
      <c r="W76" s="445">
        <v>10.5</v>
      </c>
      <c r="X76" s="445">
        <v>10.53</v>
      </c>
      <c r="Y76" s="445">
        <v>10.51</v>
      </c>
      <c r="Z76" s="445">
        <v>10.53</v>
      </c>
      <c r="AA76" s="445">
        <v>10.55</v>
      </c>
      <c r="AB76" s="145">
        <v>10.55</v>
      </c>
      <c r="AC76" s="2784"/>
      <c r="AD76" s="2785">
        <f>AVERAGE(D76:AB76)</f>
        <v>10.538750000000002</v>
      </c>
      <c r="AE76" s="2786"/>
      <c r="AF76" s="2787"/>
      <c r="AI76" s="10"/>
      <c r="AJ76" s="10"/>
      <c r="AK76" s="10"/>
      <c r="AL76" s="10"/>
      <c r="AM76" s="105"/>
      <c r="AN76" s="105"/>
    </row>
    <row r="77" spans="1:41" x14ac:dyDescent="0.25">
      <c r="A77" s="3594" t="s">
        <v>29</v>
      </c>
      <c r="B77" s="3550" t="s">
        <v>69</v>
      </c>
      <c r="C77" s="125" t="s">
        <v>13</v>
      </c>
      <c r="D77" s="122" t="s">
        <v>811</v>
      </c>
      <c r="E77" s="306">
        <v>146.19999999999999</v>
      </c>
      <c r="F77" s="71">
        <v>143.9</v>
      </c>
      <c r="G77" s="71">
        <v>144.80000000000001</v>
      </c>
      <c r="H77" s="71">
        <v>145.69999999999999</v>
      </c>
      <c r="I77" s="71">
        <v>153.30000000000001</v>
      </c>
      <c r="J77" s="71">
        <v>178.6</v>
      </c>
      <c r="K77" s="71">
        <v>215.8</v>
      </c>
      <c r="L77" s="71">
        <v>236</v>
      </c>
      <c r="M77" s="71">
        <v>251.2</v>
      </c>
      <c r="N77" s="71">
        <v>219.2</v>
      </c>
      <c r="O77" s="71">
        <v>202.2</v>
      </c>
      <c r="P77" s="71">
        <v>192.2</v>
      </c>
      <c r="Q77" s="71">
        <v>191.5</v>
      </c>
      <c r="R77" s="71">
        <v>194.6</v>
      </c>
      <c r="S77" s="71">
        <v>197.6</v>
      </c>
      <c r="T77" s="71">
        <v>240</v>
      </c>
      <c r="U77" s="71">
        <v>255.6</v>
      </c>
      <c r="V77" s="71">
        <v>254.5</v>
      </c>
      <c r="W77" s="71">
        <v>258.39999999999998</v>
      </c>
      <c r="X77" s="71">
        <v>246.2</v>
      </c>
      <c r="Y77" s="71">
        <v>229.9</v>
      </c>
      <c r="Z77" s="71">
        <v>214.2</v>
      </c>
      <c r="AA77" s="71">
        <v>197.4</v>
      </c>
      <c r="AB77" s="72">
        <v>187.6</v>
      </c>
      <c r="AC77" s="134">
        <f>SUM(E77:AB77)</f>
        <v>4896.5999999999995</v>
      </c>
      <c r="AD77" s="2161"/>
      <c r="AE77" s="91">
        <v>100</v>
      </c>
      <c r="AF77" s="92">
        <v>10</v>
      </c>
      <c r="AI77" s="105"/>
      <c r="AJ77" s="10"/>
      <c r="AK77" s="27"/>
      <c r="AL77" s="12"/>
      <c r="AM77" s="27"/>
      <c r="AN77" s="105"/>
    </row>
    <row r="78" spans="1:41" x14ac:dyDescent="0.25">
      <c r="A78" s="3594"/>
      <c r="B78" s="3551"/>
      <c r="C78" s="123" t="s">
        <v>14</v>
      </c>
      <c r="D78" s="108" t="s">
        <v>811</v>
      </c>
      <c r="E78" s="307">
        <v>66.2</v>
      </c>
      <c r="F78" s="308">
        <v>64.599999999999994</v>
      </c>
      <c r="G78" s="308">
        <v>64.900000000000006</v>
      </c>
      <c r="H78" s="308">
        <v>64.900000000000006</v>
      </c>
      <c r="I78" s="308">
        <v>65.5</v>
      </c>
      <c r="J78" s="308">
        <v>65.099999999999994</v>
      </c>
      <c r="K78" s="308">
        <v>72.8</v>
      </c>
      <c r="L78" s="308">
        <v>74.7</v>
      </c>
      <c r="M78" s="308">
        <v>73.7</v>
      </c>
      <c r="N78" s="308">
        <v>61.1</v>
      </c>
      <c r="O78" s="308">
        <v>57.6</v>
      </c>
      <c r="P78" s="308">
        <v>57.7</v>
      </c>
      <c r="Q78" s="308">
        <v>57</v>
      </c>
      <c r="R78" s="308">
        <v>56.4</v>
      </c>
      <c r="S78" s="308">
        <v>62</v>
      </c>
      <c r="T78" s="308">
        <v>74.5</v>
      </c>
      <c r="U78" s="308">
        <v>76.400000000000006</v>
      </c>
      <c r="V78" s="308">
        <v>72.2</v>
      </c>
      <c r="W78" s="308">
        <v>69.5</v>
      </c>
      <c r="X78" s="308">
        <v>70.599999999999994</v>
      </c>
      <c r="Y78" s="308">
        <v>69.599999999999994</v>
      </c>
      <c r="Z78" s="308">
        <v>68.599999999999994</v>
      </c>
      <c r="AA78" s="308">
        <v>67</v>
      </c>
      <c r="AB78" s="309">
        <v>67.099999999999994</v>
      </c>
      <c r="AC78" s="107">
        <f>SUM(E78:AB78)</f>
        <v>1599.7</v>
      </c>
      <c r="AD78" s="81"/>
      <c r="AE78" s="155"/>
      <c r="AF78" s="74"/>
      <c r="AI78" s="105"/>
      <c r="AJ78" s="51"/>
      <c r="AK78" s="11"/>
      <c r="AL78" s="51"/>
      <c r="AM78" s="11"/>
      <c r="AN78" s="105"/>
    </row>
    <row r="79" spans="1:41" s="333" customFormat="1" x14ac:dyDescent="0.25">
      <c r="A79" s="3594"/>
      <c r="B79" s="3551"/>
      <c r="C79" s="123" t="s">
        <v>15</v>
      </c>
      <c r="D79" s="108" t="s">
        <v>54</v>
      </c>
      <c r="E79" s="326">
        <v>9</v>
      </c>
      <c r="F79" s="327">
        <v>10</v>
      </c>
      <c r="G79" s="327">
        <v>10</v>
      </c>
      <c r="H79" s="327">
        <v>9</v>
      </c>
      <c r="I79" s="327">
        <v>11</v>
      </c>
      <c r="J79" s="327">
        <v>14</v>
      </c>
      <c r="K79" s="327">
        <v>15</v>
      </c>
      <c r="L79" s="327">
        <v>15</v>
      </c>
      <c r="M79" s="327">
        <v>14</v>
      </c>
      <c r="N79" s="327">
        <v>11</v>
      </c>
      <c r="O79" s="327">
        <v>13</v>
      </c>
      <c r="P79" s="327">
        <v>12</v>
      </c>
      <c r="Q79" s="327">
        <v>11</v>
      </c>
      <c r="R79" s="327">
        <v>10</v>
      </c>
      <c r="S79" s="327">
        <v>14</v>
      </c>
      <c r="T79" s="327">
        <v>16</v>
      </c>
      <c r="U79" s="327">
        <v>14</v>
      </c>
      <c r="V79" s="327">
        <v>15</v>
      </c>
      <c r="W79" s="327">
        <v>14</v>
      </c>
      <c r="X79" s="327">
        <v>14</v>
      </c>
      <c r="Y79" s="327">
        <v>12</v>
      </c>
      <c r="Z79" s="327">
        <v>13</v>
      </c>
      <c r="AA79" s="327">
        <v>11</v>
      </c>
      <c r="AB79" s="1447">
        <v>11</v>
      </c>
      <c r="AC79" s="107">
        <f>AVERAGE(E79:AB79)</f>
        <v>12.416666666666666</v>
      </c>
      <c r="AD79" s="81"/>
      <c r="AE79" s="155"/>
      <c r="AF79" s="74"/>
      <c r="AI79" s="331"/>
      <c r="AJ79" s="332"/>
      <c r="AK79" s="217"/>
      <c r="AL79" s="332"/>
      <c r="AM79" s="217"/>
      <c r="AN79" s="331"/>
    </row>
    <row r="80" spans="1:41" ht="16.5" thickBot="1" x14ac:dyDescent="0.3">
      <c r="A80" s="3594"/>
      <c r="B80" s="3551"/>
      <c r="C80" s="123" t="s">
        <v>17</v>
      </c>
      <c r="D80" s="108"/>
      <c r="E80" s="313">
        <f t="shared" ref="E80:AB80" si="26">E78/E77</f>
        <v>0.45280437756497954</v>
      </c>
      <c r="F80" s="314">
        <f t="shared" si="26"/>
        <v>0.44892286309937451</v>
      </c>
      <c r="G80" s="314">
        <f t="shared" si="26"/>
        <v>0.44820441988950277</v>
      </c>
      <c r="H80" s="314">
        <f t="shared" si="26"/>
        <v>0.44543582704186691</v>
      </c>
      <c r="I80" s="314">
        <f t="shared" si="26"/>
        <v>0.4272667971298108</v>
      </c>
      <c r="J80" s="314">
        <f t="shared" si="26"/>
        <v>0.36450167973124298</v>
      </c>
      <c r="K80" s="314">
        <f t="shared" si="26"/>
        <v>0.33734939759036142</v>
      </c>
      <c r="L80" s="314">
        <f t="shared" si="26"/>
        <v>0.31652542372881359</v>
      </c>
      <c r="M80" s="314">
        <f t="shared" si="26"/>
        <v>0.29339171974522293</v>
      </c>
      <c r="N80" s="314">
        <f t="shared" si="26"/>
        <v>0.27874087591240876</v>
      </c>
      <c r="O80" s="314">
        <f t="shared" si="26"/>
        <v>0.28486646884272998</v>
      </c>
      <c r="P80" s="314">
        <f t="shared" si="26"/>
        <v>0.30020811654526536</v>
      </c>
      <c r="Q80" s="314">
        <f t="shared" si="26"/>
        <v>0.29765013054830286</v>
      </c>
      <c r="R80" s="314">
        <f t="shared" si="26"/>
        <v>0.28982528263103802</v>
      </c>
      <c r="S80" s="314">
        <f t="shared" si="26"/>
        <v>0.31376518218623484</v>
      </c>
      <c r="T80" s="314">
        <f t="shared" si="26"/>
        <v>0.31041666666666667</v>
      </c>
      <c r="U80" s="314">
        <f t="shared" si="26"/>
        <v>0.2989045383411581</v>
      </c>
      <c r="V80" s="314">
        <f t="shared" si="26"/>
        <v>0.28369351669941062</v>
      </c>
      <c r="W80" s="314">
        <f t="shared" si="26"/>
        <v>0.26896284829721362</v>
      </c>
      <c r="X80" s="314">
        <f t="shared" si="26"/>
        <v>0.28675873273761171</v>
      </c>
      <c r="Y80" s="314">
        <f>Y78/Y77</f>
        <v>0.30274032187907784</v>
      </c>
      <c r="Z80" s="314">
        <f t="shared" si="26"/>
        <v>0.3202614379084967</v>
      </c>
      <c r="AA80" s="314">
        <f t="shared" si="26"/>
        <v>0.33941236068895642</v>
      </c>
      <c r="AB80" s="336">
        <f t="shared" si="26"/>
        <v>0.35767590618336886</v>
      </c>
      <c r="AC80" s="214"/>
      <c r="AD80" s="81"/>
      <c r="AE80" s="155"/>
      <c r="AF80" s="74"/>
      <c r="AI80" s="105"/>
      <c r="AJ80" s="12"/>
      <c r="AK80" s="11"/>
      <c r="AL80" s="12"/>
      <c r="AM80" s="11"/>
      <c r="AN80" s="105"/>
    </row>
    <row r="81" spans="1:41" s="333" customFormat="1" hidden="1" x14ac:dyDescent="0.25">
      <c r="A81" s="3594"/>
      <c r="B81" s="2340"/>
      <c r="C81" s="357" t="s">
        <v>18</v>
      </c>
      <c r="D81" s="108"/>
      <c r="E81" s="216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2"/>
      <c r="AC81" s="380"/>
      <c r="AD81" s="2161"/>
      <c r="AE81" s="91"/>
      <c r="AF81" s="92"/>
      <c r="AI81" s="331"/>
      <c r="AJ81" s="302"/>
      <c r="AK81" s="300"/>
      <c r="AL81" s="302"/>
      <c r="AM81" s="300"/>
      <c r="AN81" s="331"/>
    </row>
    <row r="82" spans="1:41" s="333" customFormat="1" hidden="1" x14ac:dyDescent="0.25">
      <c r="A82" s="3595"/>
      <c r="B82" s="2325"/>
      <c r="C82" s="124" t="s">
        <v>19</v>
      </c>
      <c r="D82" s="108"/>
      <c r="E82" s="81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214"/>
      <c r="AD82" s="81"/>
      <c r="AE82" s="155"/>
      <c r="AF82" s="74"/>
      <c r="AI82" s="331"/>
      <c r="AJ82" s="302"/>
      <c r="AK82" s="300"/>
      <c r="AL82" s="302"/>
      <c r="AM82" s="300"/>
      <c r="AN82" s="331"/>
    </row>
    <row r="83" spans="1:41" ht="16.5" hidden="1" thickBot="1" x14ac:dyDescent="0.3">
      <c r="A83" s="2025"/>
      <c r="B83" s="2336" t="s">
        <v>42</v>
      </c>
      <c r="C83" s="2332"/>
      <c r="D83" s="114"/>
      <c r="E83" s="178">
        <f>SQRT(E77*E77+E78*E78)/E76/1.73</f>
        <v>8.7682890181197966</v>
      </c>
      <c r="F83" s="178">
        <f t="shared" ref="F83:AB83" si="27">SQRT(F77*F77+F78*F78)/F76/1.73</f>
        <v>8.609666993164506</v>
      </c>
      <c r="G83" s="643">
        <f t="shared" si="27"/>
        <v>8.6693772002020495</v>
      </c>
      <c r="H83" s="643">
        <f t="shared" si="27"/>
        <v>8.7060420015138202</v>
      </c>
      <c r="I83" s="643">
        <f t="shared" si="27"/>
        <v>9.0993656636302092</v>
      </c>
      <c r="J83" s="643">
        <f t="shared" si="27"/>
        <v>10.385755342025053</v>
      </c>
      <c r="K83" s="643">
        <f t="shared" si="27"/>
        <v>12.466539738894737</v>
      </c>
      <c r="L83" s="643">
        <f t="shared" si="27"/>
        <v>13.575592982593694</v>
      </c>
      <c r="M83" s="643">
        <f t="shared" si="27"/>
        <v>14.411688991289987</v>
      </c>
      <c r="N83" s="643">
        <f t="shared" si="27"/>
        <v>12.527181766066809</v>
      </c>
      <c r="O83" s="643">
        <f t="shared" si="27"/>
        <v>11.54115924195553</v>
      </c>
      <c r="P83" s="643">
        <f t="shared" si="27"/>
        <v>11.047299128768474</v>
      </c>
      <c r="Q83" s="643">
        <f t="shared" si="27"/>
        <v>10.936844675352679</v>
      </c>
      <c r="R83" s="643">
        <f t="shared" si="27"/>
        <v>11.090399590104084</v>
      </c>
      <c r="S83" s="643">
        <f t="shared" si="27"/>
        <v>11.400959576320197</v>
      </c>
      <c r="T83" s="643">
        <f t="shared" si="27"/>
        <v>13.834138997093024</v>
      </c>
      <c r="U83" s="643">
        <f t="shared" si="27"/>
        <v>14.686149835838085</v>
      </c>
      <c r="V83" s="643">
        <f t="shared" si="27"/>
        <v>14.56334557005586</v>
      </c>
      <c r="W83" s="643">
        <f t="shared" si="27"/>
        <v>14.730706124799074</v>
      </c>
      <c r="X83" s="643">
        <f t="shared" si="27"/>
        <v>14.059616448472152</v>
      </c>
      <c r="Y83" s="643">
        <f>SQRT(V77*V77+V78*V78)/V76/1.73</f>
        <v>14.56334557005586</v>
      </c>
      <c r="Z83" s="643">
        <f t="shared" si="27"/>
        <v>12.346605269464744</v>
      </c>
      <c r="AA83" s="178">
        <f t="shared" si="27"/>
        <v>11.421551756555022</v>
      </c>
      <c r="AB83" s="178">
        <f t="shared" si="27"/>
        <v>10.916306994515725</v>
      </c>
      <c r="AC83" s="109">
        <f>AVERAGE(E83:AB83)</f>
        <v>11.848247019868799</v>
      </c>
      <c r="AD83" s="96">
        <f>(AC79-AC83)/AC79</f>
        <v>4.5778763500499378E-2</v>
      </c>
      <c r="AE83" s="79"/>
      <c r="AF83" s="80"/>
      <c r="AH83" s="15"/>
      <c r="AI83" s="64"/>
      <c r="AJ83" s="65"/>
      <c r="AK83" s="65"/>
      <c r="AL83" s="12"/>
      <c r="AM83" s="105"/>
      <c r="AN83" s="105"/>
      <c r="AO83" s="105"/>
    </row>
    <row r="84" spans="1:41" ht="15.75" customHeight="1" x14ac:dyDescent="0.25">
      <c r="A84" s="3593" t="s">
        <v>70</v>
      </c>
      <c r="B84" s="3565" t="s">
        <v>71</v>
      </c>
      <c r="C84" s="121" t="s">
        <v>13</v>
      </c>
      <c r="D84" s="113" t="s">
        <v>811</v>
      </c>
      <c r="E84" s="306">
        <v>146.4</v>
      </c>
      <c r="F84" s="71">
        <v>142.4</v>
      </c>
      <c r="G84" s="71">
        <v>148</v>
      </c>
      <c r="H84" s="71">
        <v>159.80000000000001</v>
      </c>
      <c r="I84" s="71">
        <v>173.8</v>
      </c>
      <c r="J84" s="71">
        <v>199.4</v>
      </c>
      <c r="K84" s="71">
        <v>244</v>
      </c>
      <c r="L84" s="71">
        <v>271.8</v>
      </c>
      <c r="M84" s="71">
        <v>236</v>
      </c>
      <c r="N84" s="71">
        <v>212</v>
      </c>
      <c r="O84" s="71">
        <v>194.8</v>
      </c>
      <c r="P84" s="71">
        <v>200</v>
      </c>
      <c r="Q84" s="71">
        <v>181</v>
      </c>
      <c r="R84" s="71">
        <v>194.2</v>
      </c>
      <c r="S84" s="71">
        <v>219.2</v>
      </c>
      <c r="T84" s="71">
        <v>241.2</v>
      </c>
      <c r="U84" s="71">
        <v>256.2</v>
      </c>
      <c r="V84" s="71">
        <v>266.60000000000002</v>
      </c>
      <c r="W84" s="71">
        <v>256.8</v>
      </c>
      <c r="X84" s="71">
        <v>231.8</v>
      </c>
      <c r="Y84" s="71">
        <v>214.6</v>
      </c>
      <c r="Z84" s="71">
        <v>193.4</v>
      </c>
      <c r="AA84" s="71">
        <v>169.2</v>
      </c>
      <c r="AB84" s="72">
        <v>154</v>
      </c>
      <c r="AC84" s="106">
        <f>SUM(E84:AB84)</f>
        <v>4906.5999999999995</v>
      </c>
      <c r="AD84" s="2342"/>
      <c r="AE84" s="203">
        <v>100</v>
      </c>
      <c r="AF84" s="95">
        <v>20</v>
      </c>
      <c r="AI84" s="105"/>
      <c r="AJ84" s="10"/>
      <c r="AK84" s="27"/>
      <c r="AL84" s="12"/>
      <c r="AM84" s="27"/>
      <c r="AN84" s="105"/>
    </row>
    <row r="85" spans="1:41" x14ac:dyDescent="0.25">
      <c r="A85" s="3594"/>
      <c r="B85" s="3551"/>
      <c r="C85" s="123" t="s">
        <v>14</v>
      </c>
      <c r="D85" s="108" t="s">
        <v>811</v>
      </c>
      <c r="E85" s="307">
        <v>81.8</v>
      </c>
      <c r="F85" s="308">
        <v>80.2</v>
      </c>
      <c r="G85" s="308">
        <v>80.599999999999994</v>
      </c>
      <c r="H85" s="308">
        <v>80.599999999999994</v>
      </c>
      <c r="I85" s="308">
        <v>81</v>
      </c>
      <c r="J85" s="308">
        <v>89.4</v>
      </c>
      <c r="K85" s="308">
        <v>95.2</v>
      </c>
      <c r="L85" s="308">
        <v>117.2</v>
      </c>
      <c r="M85" s="308">
        <v>122.2</v>
      </c>
      <c r="N85" s="308">
        <v>108.4</v>
      </c>
      <c r="O85" s="308">
        <v>94</v>
      </c>
      <c r="P85" s="308">
        <v>111.2</v>
      </c>
      <c r="Q85" s="308">
        <v>75.8</v>
      </c>
      <c r="R85" s="308">
        <v>105.6</v>
      </c>
      <c r="S85" s="308">
        <v>103.2</v>
      </c>
      <c r="T85" s="308">
        <v>105.8</v>
      </c>
      <c r="U85" s="308">
        <v>96.6</v>
      </c>
      <c r="V85" s="308">
        <v>96.8</v>
      </c>
      <c r="W85" s="308">
        <v>95.4</v>
      </c>
      <c r="X85" s="308">
        <v>87.8</v>
      </c>
      <c r="Y85" s="308">
        <v>85.8</v>
      </c>
      <c r="Z85" s="308">
        <v>83.4</v>
      </c>
      <c r="AA85" s="308">
        <v>80.8</v>
      </c>
      <c r="AB85" s="309">
        <v>81.2</v>
      </c>
      <c r="AC85" s="107">
        <f>SUM(E85:AB85)</f>
        <v>2240</v>
      </c>
      <c r="AD85" s="81"/>
      <c r="AE85" s="155"/>
      <c r="AF85" s="74"/>
      <c r="AI85" s="105"/>
      <c r="AJ85" s="51"/>
      <c r="AK85" s="11"/>
      <c r="AL85" s="51"/>
      <c r="AM85" s="11"/>
      <c r="AN85" s="105"/>
    </row>
    <row r="86" spans="1:41" s="333" customFormat="1" x14ac:dyDescent="0.25">
      <c r="A86" s="3594"/>
      <c r="B86" s="3551"/>
      <c r="C86" s="123" t="s">
        <v>15</v>
      </c>
      <c r="D86" s="108" t="s">
        <v>54</v>
      </c>
      <c r="E86" s="326">
        <v>9</v>
      </c>
      <c r="F86" s="327">
        <v>9</v>
      </c>
      <c r="G86" s="327">
        <v>10</v>
      </c>
      <c r="H86" s="327">
        <v>10</v>
      </c>
      <c r="I86" s="327">
        <v>11</v>
      </c>
      <c r="J86" s="327">
        <v>13</v>
      </c>
      <c r="K86" s="327">
        <v>16</v>
      </c>
      <c r="L86" s="327">
        <v>18</v>
      </c>
      <c r="M86" s="327">
        <v>15</v>
      </c>
      <c r="N86" s="327">
        <v>12</v>
      </c>
      <c r="O86" s="327">
        <v>13</v>
      </c>
      <c r="P86" s="327">
        <v>12</v>
      </c>
      <c r="Q86" s="327">
        <v>12</v>
      </c>
      <c r="R86" s="327">
        <v>13</v>
      </c>
      <c r="S86" s="327">
        <v>15</v>
      </c>
      <c r="T86" s="327">
        <v>15</v>
      </c>
      <c r="U86" s="327">
        <v>15</v>
      </c>
      <c r="V86" s="327">
        <v>16</v>
      </c>
      <c r="W86" s="327">
        <v>15</v>
      </c>
      <c r="X86" s="327">
        <v>14</v>
      </c>
      <c r="Y86" s="327">
        <v>13</v>
      </c>
      <c r="Z86" s="327">
        <v>11</v>
      </c>
      <c r="AA86" s="1447">
        <v>10</v>
      </c>
      <c r="AB86" s="1447">
        <v>10</v>
      </c>
      <c r="AC86" s="107">
        <f>AVERAGE(E86:AB86)</f>
        <v>12.791666666666666</v>
      </c>
      <c r="AD86" s="81"/>
      <c r="AE86" s="155"/>
      <c r="AF86" s="74"/>
      <c r="AI86" s="331"/>
      <c r="AJ86" s="332"/>
      <c r="AK86" s="217"/>
      <c r="AL86" s="332"/>
      <c r="AM86" s="217"/>
      <c r="AN86" s="331"/>
    </row>
    <row r="87" spans="1:41" ht="16.5" thickBot="1" x14ac:dyDescent="0.3">
      <c r="A87" s="3594"/>
      <c r="B87" s="3551"/>
      <c r="C87" s="123" t="s">
        <v>17</v>
      </c>
      <c r="D87" s="108"/>
      <c r="E87" s="313">
        <f t="shared" ref="E87:AB87" si="28">E85/E84</f>
        <v>0.55874316939890711</v>
      </c>
      <c r="F87" s="314">
        <f t="shared" si="28"/>
        <v>0.5632022471910112</v>
      </c>
      <c r="G87" s="314">
        <f t="shared" si="28"/>
        <v>0.54459459459459458</v>
      </c>
      <c r="H87" s="314">
        <f t="shared" si="28"/>
        <v>0.50438047559449306</v>
      </c>
      <c r="I87" s="314">
        <f t="shared" si="28"/>
        <v>0.46605293440736478</v>
      </c>
      <c r="J87" s="314">
        <f t="shared" si="28"/>
        <v>0.44834503510531598</v>
      </c>
      <c r="K87" s="314">
        <f t="shared" si="28"/>
        <v>0.39016393442622954</v>
      </c>
      <c r="L87" s="314">
        <f t="shared" si="28"/>
        <v>0.43119941133186168</v>
      </c>
      <c r="M87" s="314">
        <f t="shared" si="28"/>
        <v>0.51779661016949152</v>
      </c>
      <c r="N87" s="314">
        <f t="shared" si="28"/>
        <v>0.51132075471698113</v>
      </c>
      <c r="O87" s="314">
        <f t="shared" si="28"/>
        <v>0.48254620123203285</v>
      </c>
      <c r="P87" s="314">
        <f t="shared" si="28"/>
        <v>0.55600000000000005</v>
      </c>
      <c r="Q87" s="314">
        <f t="shared" si="28"/>
        <v>0.41878453038674029</v>
      </c>
      <c r="R87" s="314">
        <f t="shared" si="28"/>
        <v>0.5437693099897013</v>
      </c>
      <c r="S87" s="314">
        <f t="shared" si="28"/>
        <v>0.47080291970802923</v>
      </c>
      <c r="T87" s="314">
        <f t="shared" si="28"/>
        <v>0.43864013266998342</v>
      </c>
      <c r="U87" s="314">
        <f t="shared" si="28"/>
        <v>0.37704918032786883</v>
      </c>
      <c r="V87" s="314">
        <f t="shared" si="28"/>
        <v>0.36309077269317325</v>
      </c>
      <c r="W87" s="314">
        <f t="shared" si="28"/>
        <v>0.37149532710280375</v>
      </c>
      <c r="X87" s="314">
        <f t="shared" si="28"/>
        <v>0.37877480586712681</v>
      </c>
      <c r="Y87" s="314">
        <f>Y85/Y84</f>
        <v>0.39981360671015842</v>
      </c>
      <c r="Z87" s="314">
        <f t="shared" si="28"/>
        <v>0.43123061013443642</v>
      </c>
      <c r="AA87" s="314">
        <f t="shared" si="28"/>
        <v>0.47754137115839246</v>
      </c>
      <c r="AB87" s="336">
        <f t="shared" si="28"/>
        <v>0.52727272727272734</v>
      </c>
      <c r="AC87" s="214"/>
      <c r="AD87" s="81"/>
      <c r="AE87" s="155"/>
      <c r="AF87" s="74"/>
      <c r="AI87" s="105"/>
      <c r="AJ87" s="12"/>
      <c r="AK87" s="11"/>
      <c r="AL87" s="12"/>
      <c r="AM87" s="11"/>
      <c r="AN87" s="105"/>
    </row>
    <row r="88" spans="1:41" s="333" customFormat="1" hidden="1" x14ac:dyDescent="0.25">
      <c r="A88" s="3594"/>
      <c r="B88" s="2340"/>
      <c r="C88" s="357" t="s">
        <v>18</v>
      </c>
      <c r="D88" s="108"/>
      <c r="E88" s="2161"/>
      <c r="F88" s="91"/>
      <c r="G88" s="2161"/>
      <c r="H88" s="2161"/>
      <c r="I88" s="2161"/>
      <c r="J88" s="2161"/>
      <c r="K88" s="2161"/>
      <c r="L88" s="216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2"/>
      <c r="AC88" s="380"/>
      <c r="AD88" s="2161"/>
      <c r="AE88" s="91"/>
      <c r="AF88" s="92"/>
      <c r="AI88" s="331"/>
      <c r="AJ88" s="302"/>
      <c r="AK88" s="300"/>
      <c r="AL88" s="302"/>
      <c r="AM88" s="300"/>
      <c r="AN88" s="331"/>
    </row>
    <row r="89" spans="1:41" s="333" customFormat="1" hidden="1" x14ac:dyDescent="0.25">
      <c r="A89" s="3595"/>
      <c r="B89" s="2325"/>
      <c r="C89" s="124" t="s">
        <v>19</v>
      </c>
      <c r="D89" s="108"/>
      <c r="E89" s="81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74"/>
      <c r="AC89" s="214"/>
      <c r="AD89" s="81"/>
      <c r="AE89" s="155"/>
      <c r="AF89" s="74"/>
      <c r="AI89" s="331"/>
      <c r="AJ89" s="302"/>
      <c r="AK89" s="300"/>
      <c r="AL89" s="302"/>
      <c r="AM89" s="300"/>
      <c r="AN89" s="331"/>
    </row>
    <row r="90" spans="1:41" ht="16.5" hidden="1" thickBot="1" x14ac:dyDescent="0.3">
      <c r="A90" s="2025"/>
      <c r="B90" s="2336" t="s">
        <v>42</v>
      </c>
      <c r="C90" s="2332"/>
      <c r="D90" s="114"/>
      <c r="E90" s="178">
        <f>SQRT(E84*E84+E85*E85)/E76/1.73</f>
        <v>9.1623803859581834</v>
      </c>
      <c r="F90" s="179">
        <f t="shared" ref="F90:AB90" si="29">SQRT(F84*F84+F85*F85)/F76/1.73</f>
        <v>8.9205833371830963</v>
      </c>
      <c r="G90" s="79">
        <f t="shared" si="29"/>
        <v>9.2072545845927394</v>
      </c>
      <c r="H90" s="79">
        <f t="shared" si="29"/>
        <v>9.7690577347742629</v>
      </c>
      <c r="I90" s="79">
        <f t="shared" si="29"/>
        <v>10.466214543430565</v>
      </c>
      <c r="J90" s="79">
        <f t="shared" si="29"/>
        <v>11.938981691743352</v>
      </c>
      <c r="K90" s="79">
        <f t="shared" si="29"/>
        <v>14.336693401824327</v>
      </c>
      <c r="L90" s="79">
        <f t="shared" si="29"/>
        <v>16.232776270552829</v>
      </c>
      <c r="M90" s="79">
        <f t="shared" si="29"/>
        <v>14.630380949982539</v>
      </c>
      <c r="N90" s="79">
        <f t="shared" si="29"/>
        <v>13.107965581916629</v>
      </c>
      <c r="O90" s="79">
        <f t="shared" si="29"/>
        <v>11.873253636018402</v>
      </c>
      <c r="P90" s="79">
        <f t="shared" si="29"/>
        <v>12.597575687514933</v>
      </c>
      <c r="Q90" s="79">
        <f t="shared" si="29"/>
        <v>10.741323363371125</v>
      </c>
      <c r="R90" s="79">
        <f t="shared" si="29"/>
        <v>12.100099184057736</v>
      </c>
      <c r="S90" s="79">
        <f t="shared" si="29"/>
        <v>13.337655789338145</v>
      </c>
      <c r="T90" s="79">
        <f t="shared" si="29"/>
        <v>14.499526689651015</v>
      </c>
      <c r="U90" s="79">
        <f t="shared" si="29"/>
        <v>15.073300358850052</v>
      </c>
      <c r="V90" s="79">
        <f t="shared" si="29"/>
        <v>15.614075868421869</v>
      </c>
      <c r="W90" s="79">
        <f t="shared" si="29"/>
        <v>15.081079286960749</v>
      </c>
      <c r="X90" s="79">
        <f t="shared" si="29"/>
        <v>13.606656211074785</v>
      </c>
      <c r="Y90" s="79">
        <f>SQRT(V84*V84+V85*V85)/V76/1.73</f>
        <v>15.614075868421869</v>
      </c>
      <c r="Z90" s="79">
        <f t="shared" si="29"/>
        <v>11.561574624179626</v>
      </c>
      <c r="AA90" s="179">
        <f t="shared" si="29"/>
        <v>10.273278724847227</v>
      </c>
      <c r="AB90" s="180">
        <f t="shared" si="29"/>
        <v>9.5387264298906889</v>
      </c>
      <c r="AC90" s="109">
        <f>AVERAGE(E90:AB90)</f>
        <v>12.470187091856531</v>
      </c>
      <c r="AD90" s="96">
        <f>(AC86-AC90)/AC86</f>
        <v>2.5131953731085517E-2</v>
      </c>
      <c r="AE90" s="79"/>
      <c r="AF90" s="80"/>
      <c r="AH90" s="15"/>
      <c r="AI90" s="64"/>
      <c r="AJ90" s="65"/>
      <c r="AK90" s="65"/>
      <c r="AL90" s="12"/>
      <c r="AM90" s="105"/>
      <c r="AN90" s="105"/>
      <c r="AO90" s="105"/>
    </row>
    <row r="91" spans="1:41" ht="15.75" customHeight="1" x14ac:dyDescent="0.25">
      <c r="A91" s="3638" t="s">
        <v>931</v>
      </c>
      <c r="B91" s="3565" t="s">
        <v>71</v>
      </c>
      <c r="C91" s="121" t="s">
        <v>13</v>
      </c>
      <c r="D91" s="113" t="s">
        <v>115</v>
      </c>
      <c r="E91" s="306">
        <f t="shared" ref="E91:AA91" si="30">(E95-D95)*$AE91*$AF91</f>
        <v>0</v>
      </c>
      <c r="F91" s="71">
        <f t="shared" si="30"/>
        <v>0</v>
      </c>
      <c r="G91" s="71">
        <f t="shared" si="30"/>
        <v>0</v>
      </c>
      <c r="H91" s="71">
        <f t="shared" si="30"/>
        <v>0</v>
      </c>
      <c r="I91" s="71">
        <f t="shared" si="30"/>
        <v>0</v>
      </c>
      <c r="J91" s="71">
        <f t="shared" si="30"/>
        <v>0</v>
      </c>
      <c r="K91" s="71">
        <f t="shared" si="30"/>
        <v>0</v>
      </c>
      <c r="L91" s="71">
        <f t="shared" si="30"/>
        <v>0</v>
      </c>
      <c r="M91" s="71">
        <f t="shared" si="30"/>
        <v>0</v>
      </c>
      <c r="N91" s="71">
        <f t="shared" si="30"/>
        <v>0</v>
      </c>
      <c r="O91" s="71">
        <f t="shared" si="30"/>
        <v>0</v>
      </c>
      <c r="P91" s="71">
        <f t="shared" si="30"/>
        <v>0</v>
      </c>
      <c r="Q91" s="71">
        <f t="shared" si="30"/>
        <v>0</v>
      </c>
      <c r="R91" s="71">
        <f t="shared" si="30"/>
        <v>0</v>
      </c>
      <c r="S91" s="71">
        <f t="shared" si="30"/>
        <v>0</v>
      </c>
      <c r="T91" s="71">
        <f t="shared" si="30"/>
        <v>0</v>
      </c>
      <c r="U91" s="71">
        <f t="shared" si="30"/>
        <v>0</v>
      </c>
      <c r="V91" s="71">
        <f t="shared" si="30"/>
        <v>0</v>
      </c>
      <c r="W91" s="71">
        <f t="shared" si="30"/>
        <v>0</v>
      </c>
      <c r="X91" s="71">
        <f t="shared" si="30"/>
        <v>0</v>
      </c>
      <c r="Y91" s="71">
        <f>(Y95-X95)*$AE91*$AF91</f>
        <v>0</v>
      </c>
      <c r="Z91" s="71">
        <f>(Z95-Y95)*$AE91*$AF91</f>
        <v>0</v>
      </c>
      <c r="AA91" s="71">
        <f t="shared" si="30"/>
        <v>0</v>
      </c>
      <c r="AB91" s="72">
        <f>(AB95-AA95)*$AE91*$AF91</f>
        <v>0</v>
      </c>
      <c r="AC91" s="106">
        <f>SUM(E91:AB91)</f>
        <v>0</v>
      </c>
      <c r="AD91" s="2342"/>
      <c r="AE91" s="203">
        <v>100</v>
      </c>
      <c r="AF91" s="95">
        <v>20</v>
      </c>
      <c r="AI91" s="105"/>
      <c r="AJ91" s="10"/>
      <c r="AK91" s="27"/>
      <c r="AL91" s="12"/>
      <c r="AM91" s="27"/>
      <c r="AN91" s="105"/>
    </row>
    <row r="92" spans="1:41" x14ac:dyDescent="0.25">
      <c r="A92" s="3639"/>
      <c r="B92" s="3551"/>
      <c r="C92" s="123" t="s">
        <v>14</v>
      </c>
      <c r="D92" s="108" t="s">
        <v>115</v>
      </c>
      <c r="E92" s="307">
        <f t="shared" ref="E92:AB92" si="31">(E96-D96)*$AE91*$AF91</f>
        <v>0</v>
      </c>
      <c r="F92" s="308">
        <f t="shared" si="31"/>
        <v>0</v>
      </c>
      <c r="G92" s="308">
        <f t="shared" si="31"/>
        <v>0</v>
      </c>
      <c r="H92" s="308">
        <f t="shared" si="31"/>
        <v>0</v>
      </c>
      <c r="I92" s="308">
        <f t="shared" si="31"/>
        <v>0</v>
      </c>
      <c r="J92" s="308">
        <f t="shared" si="31"/>
        <v>0</v>
      </c>
      <c r="K92" s="308">
        <f t="shared" si="31"/>
        <v>0</v>
      </c>
      <c r="L92" s="308">
        <f t="shared" si="31"/>
        <v>0</v>
      </c>
      <c r="M92" s="308">
        <f t="shared" si="31"/>
        <v>0</v>
      </c>
      <c r="N92" s="308">
        <f t="shared" si="31"/>
        <v>0</v>
      </c>
      <c r="O92" s="308">
        <f t="shared" si="31"/>
        <v>0</v>
      </c>
      <c r="P92" s="308">
        <f t="shared" si="31"/>
        <v>0</v>
      </c>
      <c r="Q92" s="308">
        <f t="shared" si="31"/>
        <v>0</v>
      </c>
      <c r="R92" s="308">
        <f t="shared" si="31"/>
        <v>0</v>
      </c>
      <c r="S92" s="308">
        <f t="shared" si="31"/>
        <v>0</v>
      </c>
      <c r="T92" s="308">
        <f t="shared" si="31"/>
        <v>0</v>
      </c>
      <c r="U92" s="308">
        <f t="shared" si="31"/>
        <v>0</v>
      </c>
      <c r="V92" s="308">
        <f t="shared" si="31"/>
        <v>0</v>
      </c>
      <c r="W92" s="308">
        <f t="shared" si="31"/>
        <v>0</v>
      </c>
      <c r="X92" s="308">
        <f t="shared" si="31"/>
        <v>0</v>
      </c>
      <c r="Y92" s="308">
        <f>(Y96-X96)*$AE91*$AF91</f>
        <v>0</v>
      </c>
      <c r="Z92" s="308">
        <f>(Z96-Y96)*$AE91*$AF91</f>
        <v>0</v>
      </c>
      <c r="AA92" s="308">
        <f t="shared" si="31"/>
        <v>0</v>
      </c>
      <c r="AB92" s="309">
        <f t="shared" si="31"/>
        <v>0</v>
      </c>
      <c r="AC92" s="107">
        <f>SUM(E92:AB92)</f>
        <v>0</v>
      </c>
      <c r="AD92" s="81"/>
      <c r="AE92" s="155"/>
      <c r="AF92" s="74"/>
      <c r="AI92" s="105"/>
      <c r="AJ92" s="51"/>
      <c r="AK92" s="11"/>
      <c r="AL92" s="51"/>
      <c r="AM92" s="11"/>
      <c r="AN92" s="105"/>
    </row>
    <row r="93" spans="1:41" x14ac:dyDescent="0.25">
      <c r="A93" s="3639"/>
      <c r="B93" s="3551"/>
      <c r="C93" s="123" t="s">
        <v>15</v>
      </c>
      <c r="D93" s="108" t="s">
        <v>54</v>
      </c>
      <c r="E93" s="326"/>
      <c r="F93" s="327"/>
      <c r="G93" s="327"/>
      <c r="H93" s="327"/>
      <c r="I93" s="327"/>
      <c r="J93" s="327"/>
      <c r="K93" s="327"/>
      <c r="L93" s="327"/>
      <c r="M93" s="327"/>
      <c r="N93" s="327"/>
      <c r="O93" s="327"/>
      <c r="P93" s="327"/>
      <c r="Q93" s="327"/>
      <c r="R93" s="327"/>
      <c r="S93" s="327"/>
      <c r="T93" s="327"/>
      <c r="U93" s="327"/>
      <c r="V93" s="327"/>
      <c r="W93" s="327"/>
      <c r="X93" s="327"/>
      <c r="Y93" s="327"/>
      <c r="Z93" s="327"/>
      <c r="AA93" s="327"/>
      <c r="AB93" s="1447"/>
      <c r="AC93" s="107" t="e">
        <f>AVERAGE(E93:AB93)</f>
        <v>#DIV/0!</v>
      </c>
      <c r="AD93" s="81"/>
      <c r="AE93" s="155"/>
      <c r="AF93" s="74"/>
      <c r="AI93" s="105"/>
      <c r="AJ93" s="12"/>
      <c r="AK93" s="11"/>
      <c r="AL93" s="12"/>
      <c r="AM93" s="11"/>
      <c r="AN93" s="105"/>
    </row>
    <row r="94" spans="1:41" ht="16.5" thickBot="1" x14ac:dyDescent="0.3">
      <c r="A94" s="3639"/>
      <c r="B94" s="3551"/>
      <c r="C94" s="123" t="s">
        <v>17</v>
      </c>
      <c r="D94" s="108"/>
      <c r="E94" s="313" t="e">
        <f t="shared" ref="E94:AB94" si="32">E92/E91</f>
        <v>#DIV/0!</v>
      </c>
      <c r="F94" s="314" t="e">
        <f t="shared" si="32"/>
        <v>#DIV/0!</v>
      </c>
      <c r="G94" s="314" t="e">
        <f t="shared" si="32"/>
        <v>#DIV/0!</v>
      </c>
      <c r="H94" s="314" t="e">
        <f t="shared" si="32"/>
        <v>#DIV/0!</v>
      </c>
      <c r="I94" s="314" t="e">
        <f t="shared" si="32"/>
        <v>#DIV/0!</v>
      </c>
      <c r="J94" s="314" t="e">
        <f t="shared" si="32"/>
        <v>#DIV/0!</v>
      </c>
      <c r="K94" s="314" t="e">
        <f t="shared" si="32"/>
        <v>#DIV/0!</v>
      </c>
      <c r="L94" s="314" t="e">
        <f t="shared" si="32"/>
        <v>#DIV/0!</v>
      </c>
      <c r="M94" s="314" t="e">
        <f t="shared" si="32"/>
        <v>#DIV/0!</v>
      </c>
      <c r="N94" s="314" t="e">
        <f t="shared" si="32"/>
        <v>#DIV/0!</v>
      </c>
      <c r="O94" s="314" t="e">
        <f t="shared" si="32"/>
        <v>#DIV/0!</v>
      </c>
      <c r="P94" s="314" t="e">
        <f t="shared" si="32"/>
        <v>#DIV/0!</v>
      </c>
      <c r="Q94" s="314" t="e">
        <f t="shared" si="32"/>
        <v>#DIV/0!</v>
      </c>
      <c r="R94" s="314" t="e">
        <f t="shared" si="32"/>
        <v>#DIV/0!</v>
      </c>
      <c r="S94" s="314" t="e">
        <f t="shared" si="32"/>
        <v>#DIV/0!</v>
      </c>
      <c r="T94" s="314" t="e">
        <f t="shared" si="32"/>
        <v>#DIV/0!</v>
      </c>
      <c r="U94" s="314" t="e">
        <f t="shared" si="32"/>
        <v>#DIV/0!</v>
      </c>
      <c r="V94" s="314" t="e">
        <f t="shared" si="32"/>
        <v>#DIV/0!</v>
      </c>
      <c r="W94" s="314" t="e">
        <f t="shared" si="32"/>
        <v>#DIV/0!</v>
      </c>
      <c r="X94" s="314" t="e">
        <f t="shared" si="32"/>
        <v>#DIV/0!</v>
      </c>
      <c r="Y94" s="314" t="e">
        <f>Y92/Y91</f>
        <v>#DIV/0!</v>
      </c>
      <c r="Z94" s="314" t="e">
        <f t="shared" si="32"/>
        <v>#DIV/0!</v>
      </c>
      <c r="AA94" s="314" t="e">
        <f t="shared" si="32"/>
        <v>#DIV/0!</v>
      </c>
      <c r="AB94" s="336" t="e">
        <f t="shared" si="32"/>
        <v>#DIV/0!</v>
      </c>
      <c r="AC94" s="214"/>
      <c r="AD94" s="81"/>
      <c r="AE94" s="155"/>
      <c r="AF94" s="74"/>
      <c r="AI94" s="105"/>
      <c r="AJ94" s="12"/>
      <c r="AK94" s="11"/>
      <c r="AL94" s="12"/>
      <c r="AM94" s="11"/>
      <c r="AN94" s="105"/>
    </row>
    <row r="95" spans="1:41" hidden="1" x14ac:dyDescent="0.25">
      <c r="A95" s="3639"/>
      <c r="B95" s="2340"/>
      <c r="C95" s="357" t="s">
        <v>18</v>
      </c>
      <c r="D95" s="108"/>
      <c r="E95" s="216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380"/>
      <c r="AD95" s="2161"/>
      <c r="AE95" s="91"/>
      <c r="AF95" s="92"/>
      <c r="AI95" s="105"/>
      <c r="AJ95" s="238"/>
      <c r="AK95" s="48"/>
      <c r="AL95" s="238"/>
      <c r="AM95" s="48"/>
      <c r="AN95" s="105"/>
    </row>
    <row r="96" spans="1:41" hidden="1" x14ac:dyDescent="0.25">
      <c r="A96" s="3640"/>
      <c r="B96" s="2325"/>
      <c r="C96" s="124" t="s">
        <v>19</v>
      </c>
      <c r="D96" s="108"/>
      <c r="E96" s="81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74"/>
      <c r="AC96" s="214"/>
      <c r="AD96" s="81"/>
      <c r="AE96" s="155"/>
      <c r="AF96" s="74"/>
      <c r="AI96" s="105"/>
      <c r="AJ96" s="238"/>
      <c r="AK96" s="48"/>
      <c r="AL96" s="238"/>
      <c r="AM96" s="48"/>
      <c r="AN96" s="105"/>
    </row>
    <row r="97" spans="1:41" ht="16.5" hidden="1" thickBot="1" x14ac:dyDescent="0.3">
      <c r="A97" s="2025"/>
      <c r="B97" s="2336" t="s">
        <v>42</v>
      </c>
      <c r="C97" s="2332"/>
      <c r="D97" s="114"/>
      <c r="E97" s="178">
        <f>SQRT(E91*E91+E92*E92)/E76/1.73</f>
        <v>0</v>
      </c>
      <c r="F97" s="179">
        <f t="shared" ref="F97:AB97" si="33">SQRT(F91*F91+F92*F92)/F76/1.73</f>
        <v>0</v>
      </c>
      <c r="G97" s="79">
        <f t="shared" si="33"/>
        <v>0</v>
      </c>
      <c r="H97" s="79">
        <f t="shared" si="33"/>
        <v>0</v>
      </c>
      <c r="I97" s="79">
        <f t="shared" si="33"/>
        <v>0</v>
      </c>
      <c r="J97" s="79">
        <f t="shared" si="33"/>
        <v>0</v>
      </c>
      <c r="K97" s="79">
        <f t="shared" si="33"/>
        <v>0</v>
      </c>
      <c r="L97" s="79">
        <f t="shared" si="33"/>
        <v>0</v>
      </c>
      <c r="M97" s="79">
        <f t="shared" si="33"/>
        <v>0</v>
      </c>
      <c r="N97" s="79">
        <f t="shared" si="33"/>
        <v>0</v>
      </c>
      <c r="O97" s="79">
        <f t="shared" si="33"/>
        <v>0</v>
      </c>
      <c r="P97" s="79">
        <f t="shared" si="33"/>
        <v>0</v>
      </c>
      <c r="Q97" s="79">
        <f t="shared" si="33"/>
        <v>0</v>
      </c>
      <c r="R97" s="79">
        <f t="shared" si="33"/>
        <v>0</v>
      </c>
      <c r="S97" s="79">
        <f t="shared" si="33"/>
        <v>0</v>
      </c>
      <c r="T97" s="79">
        <f t="shared" si="33"/>
        <v>0</v>
      </c>
      <c r="U97" s="79">
        <f t="shared" si="33"/>
        <v>0</v>
      </c>
      <c r="V97" s="79">
        <f t="shared" si="33"/>
        <v>0</v>
      </c>
      <c r="W97" s="79">
        <f t="shared" si="33"/>
        <v>0</v>
      </c>
      <c r="X97" s="79">
        <f t="shared" si="33"/>
        <v>0</v>
      </c>
      <c r="Y97" s="79">
        <f>SQRT(V91*V91+V92*V92)/V76/1.73</f>
        <v>0</v>
      </c>
      <c r="Z97" s="79">
        <f t="shared" si="33"/>
        <v>0</v>
      </c>
      <c r="AA97" s="179">
        <f t="shared" si="33"/>
        <v>0</v>
      </c>
      <c r="AB97" s="180">
        <f t="shared" si="33"/>
        <v>0</v>
      </c>
      <c r="AC97" s="109">
        <f>AVERAGE(E97:AB97)</f>
        <v>0</v>
      </c>
      <c r="AD97" s="96" t="e">
        <f>(AC93-AC97)/AC93</f>
        <v>#DIV/0!</v>
      </c>
      <c r="AE97" s="79"/>
      <c r="AF97" s="80"/>
      <c r="AH97" s="15"/>
      <c r="AI97" s="64"/>
      <c r="AJ97" s="65"/>
      <c r="AK97" s="65"/>
      <c r="AL97" s="12"/>
      <c r="AM97" s="105"/>
      <c r="AN97" s="105"/>
      <c r="AO97" s="105"/>
    </row>
    <row r="98" spans="1:41" x14ac:dyDescent="0.25">
      <c r="A98" s="3638" t="s">
        <v>47</v>
      </c>
      <c r="B98" s="3565" t="s">
        <v>26</v>
      </c>
      <c r="C98" s="121" t="s">
        <v>13</v>
      </c>
      <c r="D98" s="113"/>
      <c r="E98" s="306">
        <f t="shared" ref="E98:AA98" si="34">(E102-D102)*$AE98*$AF98</f>
        <v>0</v>
      </c>
      <c r="F98" s="71">
        <f t="shared" si="34"/>
        <v>0</v>
      </c>
      <c r="G98" s="71">
        <f t="shared" si="34"/>
        <v>0</v>
      </c>
      <c r="H98" s="71">
        <f t="shared" si="34"/>
        <v>0</v>
      </c>
      <c r="I98" s="71">
        <f t="shared" si="34"/>
        <v>0</v>
      </c>
      <c r="J98" s="71">
        <f t="shared" si="34"/>
        <v>0</v>
      </c>
      <c r="K98" s="71">
        <f t="shared" si="34"/>
        <v>0</v>
      </c>
      <c r="L98" s="71">
        <f t="shared" si="34"/>
        <v>0</v>
      </c>
      <c r="M98" s="71">
        <f t="shared" si="34"/>
        <v>0</v>
      </c>
      <c r="N98" s="71">
        <f t="shared" si="34"/>
        <v>0</v>
      </c>
      <c r="O98" s="71">
        <f t="shared" si="34"/>
        <v>0</v>
      </c>
      <c r="P98" s="71">
        <f t="shared" si="34"/>
        <v>0</v>
      </c>
      <c r="Q98" s="71">
        <f t="shared" si="34"/>
        <v>0</v>
      </c>
      <c r="R98" s="71">
        <f t="shared" si="34"/>
        <v>0</v>
      </c>
      <c r="S98" s="71">
        <f t="shared" si="34"/>
        <v>0</v>
      </c>
      <c r="T98" s="71">
        <f t="shared" si="34"/>
        <v>0</v>
      </c>
      <c r="U98" s="71">
        <f t="shared" si="34"/>
        <v>0</v>
      </c>
      <c r="V98" s="71">
        <f t="shared" si="34"/>
        <v>0</v>
      </c>
      <c r="W98" s="71">
        <f t="shared" si="34"/>
        <v>0</v>
      </c>
      <c r="X98" s="71">
        <f t="shared" si="34"/>
        <v>0</v>
      </c>
      <c r="Y98" s="71">
        <f>(Y102-X102)*$AE98*$AF98</f>
        <v>0</v>
      </c>
      <c r="Z98" s="71">
        <f>(Z102-Y102)*$AE98*$AF98</f>
        <v>0</v>
      </c>
      <c r="AA98" s="71">
        <f t="shared" si="34"/>
        <v>0</v>
      </c>
      <c r="AB98" s="72">
        <f>(AB102-AA102)*$AE98*$AF98</f>
        <v>0</v>
      </c>
      <c r="AC98" s="106">
        <f>SUM(E98:AB98)</f>
        <v>0</v>
      </c>
      <c r="AD98" s="2342"/>
      <c r="AE98" s="203">
        <v>0</v>
      </c>
      <c r="AF98" s="95">
        <v>0</v>
      </c>
      <c r="AI98" s="105"/>
      <c r="AJ98" s="10"/>
      <c r="AK98" s="27"/>
      <c r="AL98" s="12"/>
      <c r="AM98" s="27"/>
      <c r="AN98" s="105"/>
    </row>
    <row r="99" spans="1:41" x14ac:dyDescent="0.25">
      <c r="A99" s="3639"/>
      <c r="B99" s="3551"/>
      <c r="C99" s="123" t="s">
        <v>14</v>
      </c>
      <c r="D99" s="108"/>
      <c r="E99" s="307">
        <f t="shared" ref="E99:AB99" si="35">(E103-D103)*$AE98*$AF98</f>
        <v>0</v>
      </c>
      <c r="F99" s="308">
        <f t="shared" si="35"/>
        <v>0</v>
      </c>
      <c r="G99" s="308">
        <f t="shared" si="35"/>
        <v>0</v>
      </c>
      <c r="H99" s="308">
        <f t="shared" si="35"/>
        <v>0</v>
      </c>
      <c r="I99" s="308">
        <f t="shared" si="35"/>
        <v>0</v>
      </c>
      <c r="J99" s="308">
        <f t="shared" si="35"/>
        <v>0</v>
      </c>
      <c r="K99" s="308">
        <f t="shared" si="35"/>
        <v>0</v>
      </c>
      <c r="L99" s="308">
        <f t="shared" si="35"/>
        <v>0</v>
      </c>
      <c r="M99" s="308">
        <f t="shared" si="35"/>
        <v>0</v>
      </c>
      <c r="N99" s="308">
        <f t="shared" si="35"/>
        <v>0</v>
      </c>
      <c r="O99" s="308">
        <f t="shared" si="35"/>
        <v>0</v>
      </c>
      <c r="P99" s="308">
        <f t="shared" si="35"/>
        <v>0</v>
      </c>
      <c r="Q99" s="308">
        <f t="shared" si="35"/>
        <v>0</v>
      </c>
      <c r="R99" s="308">
        <f t="shared" si="35"/>
        <v>0</v>
      </c>
      <c r="S99" s="308">
        <f t="shared" si="35"/>
        <v>0</v>
      </c>
      <c r="T99" s="308">
        <f t="shared" si="35"/>
        <v>0</v>
      </c>
      <c r="U99" s="308">
        <f t="shared" si="35"/>
        <v>0</v>
      </c>
      <c r="V99" s="308">
        <f t="shared" si="35"/>
        <v>0</v>
      </c>
      <c r="W99" s="308">
        <f t="shared" si="35"/>
        <v>0</v>
      </c>
      <c r="X99" s="308">
        <f t="shared" si="35"/>
        <v>0</v>
      </c>
      <c r="Y99" s="308">
        <f>(Y103-X103)*$AE98*$AF98</f>
        <v>0</v>
      </c>
      <c r="Z99" s="308">
        <f>(Z103-Y103)*$AE98*$AF98</f>
        <v>0</v>
      </c>
      <c r="AA99" s="308">
        <f t="shared" si="35"/>
        <v>0</v>
      </c>
      <c r="AB99" s="309">
        <f t="shared" si="35"/>
        <v>0</v>
      </c>
      <c r="AC99" s="107">
        <f>SUM(E99:AB99)</f>
        <v>0</v>
      </c>
      <c r="AD99" s="81"/>
      <c r="AE99" s="155"/>
      <c r="AF99" s="74"/>
      <c r="AI99" s="105"/>
      <c r="AJ99" s="51"/>
      <c r="AK99" s="11"/>
      <c r="AL99" s="51"/>
      <c r="AM99" s="11"/>
      <c r="AN99" s="105"/>
    </row>
    <row r="100" spans="1:41" x14ac:dyDescent="0.25">
      <c r="A100" s="3639"/>
      <c r="B100" s="3551"/>
      <c r="C100" s="123" t="s">
        <v>15</v>
      </c>
      <c r="D100" s="108"/>
      <c r="E100" s="2360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316"/>
      <c r="AC100" s="107" t="e">
        <f>AVERAGE(E100:AB100)</f>
        <v>#DIV/0!</v>
      </c>
      <c r="AD100" s="81"/>
      <c r="AE100" s="155"/>
      <c r="AF100" s="74"/>
      <c r="AI100" s="105"/>
      <c r="AJ100" s="12"/>
      <c r="AK100" s="11"/>
      <c r="AL100" s="12"/>
      <c r="AM100" s="11"/>
      <c r="AN100" s="105"/>
    </row>
    <row r="101" spans="1:41" ht="16.5" thickBot="1" x14ac:dyDescent="0.3">
      <c r="A101" s="3639"/>
      <c r="B101" s="3551"/>
      <c r="C101" s="123" t="s">
        <v>17</v>
      </c>
      <c r="D101" s="108"/>
      <c r="E101" s="313" t="e">
        <f t="shared" ref="E101:AB101" si="36">E99/E98</f>
        <v>#DIV/0!</v>
      </c>
      <c r="F101" s="314" t="e">
        <f t="shared" si="36"/>
        <v>#DIV/0!</v>
      </c>
      <c r="G101" s="314" t="e">
        <f t="shared" si="36"/>
        <v>#DIV/0!</v>
      </c>
      <c r="H101" s="314" t="e">
        <f t="shared" si="36"/>
        <v>#DIV/0!</v>
      </c>
      <c r="I101" s="314" t="e">
        <f t="shared" si="36"/>
        <v>#DIV/0!</v>
      </c>
      <c r="J101" s="314" t="e">
        <f t="shared" si="36"/>
        <v>#DIV/0!</v>
      </c>
      <c r="K101" s="314" t="e">
        <f t="shared" si="36"/>
        <v>#DIV/0!</v>
      </c>
      <c r="L101" s="314" t="e">
        <f t="shared" si="36"/>
        <v>#DIV/0!</v>
      </c>
      <c r="M101" s="314" t="e">
        <f t="shared" si="36"/>
        <v>#DIV/0!</v>
      </c>
      <c r="N101" s="314" t="e">
        <f t="shared" si="36"/>
        <v>#DIV/0!</v>
      </c>
      <c r="O101" s="314" t="e">
        <f t="shared" si="36"/>
        <v>#DIV/0!</v>
      </c>
      <c r="P101" s="314" t="e">
        <f t="shared" si="36"/>
        <v>#DIV/0!</v>
      </c>
      <c r="Q101" s="314" t="e">
        <f t="shared" si="36"/>
        <v>#DIV/0!</v>
      </c>
      <c r="R101" s="314" t="e">
        <f t="shared" si="36"/>
        <v>#DIV/0!</v>
      </c>
      <c r="S101" s="314" t="e">
        <f t="shared" si="36"/>
        <v>#DIV/0!</v>
      </c>
      <c r="T101" s="314" t="e">
        <f t="shared" si="36"/>
        <v>#DIV/0!</v>
      </c>
      <c r="U101" s="314" t="e">
        <f t="shared" si="36"/>
        <v>#DIV/0!</v>
      </c>
      <c r="V101" s="314" t="e">
        <f t="shared" si="36"/>
        <v>#DIV/0!</v>
      </c>
      <c r="W101" s="314" t="e">
        <f t="shared" si="36"/>
        <v>#DIV/0!</v>
      </c>
      <c r="X101" s="314" t="e">
        <f t="shared" si="36"/>
        <v>#DIV/0!</v>
      </c>
      <c r="Y101" s="314" t="e">
        <f>Y99/Y98</f>
        <v>#DIV/0!</v>
      </c>
      <c r="Z101" s="314" t="e">
        <f t="shared" si="36"/>
        <v>#DIV/0!</v>
      </c>
      <c r="AA101" s="314" t="e">
        <f t="shared" si="36"/>
        <v>#DIV/0!</v>
      </c>
      <c r="AB101" s="336" t="e">
        <f t="shared" si="36"/>
        <v>#DIV/0!</v>
      </c>
      <c r="AC101" s="214"/>
      <c r="AD101" s="81"/>
      <c r="AE101" s="155"/>
      <c r="AF101" s="74"/>
      <c r="AI101" s="105"/>
      <c r="AJ101" s="12"/>
      <c r="AK101" s="11"/>
      <c r="AL101" s="12"/>
      <c r="AM101" s="11"/>
      <c r="AN101" s="105"/>
    </row>
    <row r="102" spans="1:41" hidden="1" x14ac:dyDescent="0.25">
      <c r="A102" s="3639"/>
      <c r="B102" s="2340"/>
      <c r="C102" s="357" t="s">
        <v>18</v>
      </c>
      <c r="D102" s="2361"/>
      <c r="E102" s="216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2"/>
      <c r="AC102" s="380"/>
      <c r="AD102" s="2161"/>
      <c r="AE102" s="91"/>
      <c r="AF102" s="92"/>
      <c r="AI102" s="105"/>
      <c r="AJ102" s="12"/>
      <c r="AK102" s="11"/>
      <c r="AL102" s="12"/>
      <c r="AM102" s="11"/>
      <c r="AN102" s="105"/>
    </row>
    <row r="103" spans="1:41" hidden="1" x14ac:dyDescent="0.25">
      <c r="A103" s="3640"/>
      <c r="B103" s="2325"/>
      <c r="C103" s="124" t="s">
        <v>19</v>
      </c>
      <c r="D103" s="2361"/>
      <c r="E103" s="81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74"/>
      <c r="AC103" s="214"/>
      <c r="AD103" s="81"/>
      <c r="AE103" s="155"/>
      <c r="AF103" s="74"/>
      <c r="AI103" s="105"/>
      <c r="AJ103" s="12"/>
      <c r="AK103" s="11"/>
      <c r="AL103" s="12"/>
      <c r="AM103" s="11"/>
      <c r="AN103" s="105"/>
    </row>
    <row r="104" spans="1:41" ht="16.5" hidden="1" thickBot="1" x14ac:dyDescent="0.3">
      <c r="A104" s="2025"/>
      <c r="B104" s="2336" t="s">
        <v>42</v>
      </c>
      <c r="C104" s="2332"/>
      <c r="D104" s="114"/>
      <c r="E104" s="178">
        <f>SQRT(E98*E98+E99*E99)/E76/1.73</f>
        <v>0</v>
      </c>
      <c r="F104" s="179">
        <f t="shared" ref="F104:AB104" si="37">SQRT(F98*F98+F99*F99)/F76/1.73</f>
        <v>0</v>
      </c>
      <c r="G104" s="79">
        <f t="shared" si="37"/>
        <v>0</v>
      </c>
      <c r="H104" s="79">
        <f t="shared" si="37"/>
        <v>0</v>
      </c>
      <c r="I104" s="79">
        <f t="shared" si="37"/>
        <v>0</v>
      </c>
      <c r="J104" s="79">
        <f t="shared" si="37"/>
        <v>0</v>
      </c>
      <c r="K104" s="79">
        <f t="shared" si="37"/>
        <v>0</v>
      </c>
      <c r="L104" s="79">
        <f t="shared" si="37"/>
        <v>0</v>
      </c>
      <c r="M104" s="79">
        <f t="shared" si="37"/>
        <v>0</v>
      </c>
      <c r="N104" s="79">
        <f t="shared" si="37"/>
        <v>0</v>
      </c>
      <c r="O104" s="79">
        <f t="shared" si="37"/>
        <v>0</v>
      </c>
      <c r="P104" s="79">
        <f t="shared" si="37"/>
        <v>0</v>
      </c>
      <c r="Q104" s="79">
        <f t="shared" si="37"/>
        <v>0</v>
      </c>
      <c r="R104" s="79">
        <f t="shared" si="37"/>
        <v>0</v>
      </c>
      <c r="S104" s="79">
        <f t="shared" si="37"/>
        <v>0</v>
      </c>
      <c r="T104" s="79">
        <f t="shared" si="37"/>
        <v>0</v>
      </c>
      <c r="U104" s="79">
        <f t="shared" si="37"/>
        <v>0</v>
      </c>
      <c r="V104" s="79">
        <f t="shared" si="37"/>
        <v>0</v>
      </c>
      <c r="W104" s="79">
        <f t="shared" si="37"/>
        <v>0</v>
      </c>
      <c r="X104" s="79">
        <f t="shared" si="37"/>
        <v>0</v>
      </c>
      <c r="Y104" s="79">
        <f>SQRT(V98*V98+V99*V99)/V76/1.73</f>
        <v>0</v>
      </c>
      <c r="Z104" s="79">
        <f t="shared" si="37"/>
        <v>0</v>
      </c>
      <c r="AA104" s="179">
        <f t="shared" si="37"/>
        <v>0</v>
      </c>
      <c r="AB104" s="180">
        <f t="shared" si="37"/>
        <v>0</v>
      </c>
      <c r="AC104" s="109">
        <f>AVERAGE(E104:AB104)</f>
        <v>0</v>
      </c>
      <c r="AD104" s="96" t="e">
        <f>(AC100-AC104)/AC100</f>
        <v>#DIV/0!</v>
      </c>
      <c r="AE104" s="79"/>
      <c r="AF104" s="80"/>
      <c r="AH104" s="15"/>
      <c r="AI104" s="64"/>
      <c r="AJ104" s="65"/>
      <c r="AK104" s="65"/>
      <c r="AL104" s="12"/>
      <c r="AM104" s="105"/>
      <c r="AN104" s="105"/>
      <c r="AO104" s="105"/>
    </row>
    <row r="105" spans="1:41" x14ac:dyDescent="0.25">
      <c r="A105" s="3638" t="s">
        <v>55</v>
      </c>
      <c r="B105" s="3565" t="s">
        <v>26</v>
      </c>
      <c r="C105" s="121" t="s">
        <v>13</v>
      </c>
      <c r="D105" s="113"/>
      <c r="E105" s="306">
        <f t="shared" ref="E105:AA105" si="38">(E109-D109)*$AE105*$AF105</f>
        <v>0</v>
      </c>
      <c r="F105" s="71">
        <f t="shared" si="38"/>
        <v>0</v>
      </c>
      <c r="G105" s="71">
        <f t="shared" si="38"/>
        <v>0</v>
      </c>
      <c r="H105" s="71">
        <f t="shared" si="38"/>
        <v>0</v>
      </c>
      <c r="I105" s="71">
        <f t="shared" si="38"/>
        <v>0</v>
      </c>
      <c r="J105" s="71">
        <f t="shared" si="38"/>
        <v>0</v>
      </c>
      <c r="K105" s="71">
        <f t="shared" si="38"/>
        <v>0</v>
      </c>
      <c r="L105" s="71">
        <f t="shared" si="38"/>
        <v>0</v>
      </c>
      <c r="M105" s="71">
        <f t="shared" si="38"/>
        <v>0</v>
      </c>
      <c r="N105" s="71">
        <f t="shared" si="38"/>
        <v>0</v>
      </c>
      <c r="O105" s="71">
        <f t="shared" si="38"/>
        <v>0</v>
      </c>
      <c r="P105" s="71">
        <f t="shared" si="38"/>
        <v>0</v>
      </c>
      <c r="Q105" s="71">
        <f t="shared" si="38"/>
        <v>0</v>
      </c>
      <c r="R105" s="71">
        <f t="shared" si="38"/>
        <v>0</v>
      </c>
      <c r="S105" s="71">
        <f t="shared" si="38"/>
        <v>0</v>
      </c>
      <c r="T105" s="71">
        <f t="shared" si="38"/>
        <v>0</v>
      </c>
      <c r="U105" s="71">
        <f t="shared" si="38"/>
        <v>0</v>
      </c>
      <c r="V105" s="71">
        <f t="shared" si="38"/>
        <v>0</v>
      </c>
      <c r="W105" s="71">
        <f t="shared" si="38"/>
        <v>0</v>
      </c>
      <c r="X105" s="71">
        <f t="shared" si="38"/>
        <v>0</v>
      </c>
      <c r="Y105" s="71">
        <f>(Y109-X109)*$AE105*$AF105</f>
        <v>0</v>
      </c>
      <c r="Z105" s="71">
        <f>(Z109-Y109)*$AE105*$AF105</f>
        <v>0</v>
      </c>
      <c r="AA105" s="71">
        <f t="shared" si="38"/>
        <v>0</v>
      </c>
      <c r="AB105" s="72">
        <f>(AB109-AA109)*$AE105*$AF105</f>
        <v>0</v>
      </c>
      <c r="AC105" s="106">
        <f>SUM(E105:AB105)</f>
        <v>0</v>
      </c>
      <c r="AD105" s="2342"/>
      <c r="AE105" s="203">
        <v>0</v>
      </c>
      <c r="AF105" s="95">
        <v>0</v>
      </c>
      <c r="AI105" s="105"/>
      <c r="AJ105" s="10"/>
      <c r="AK105" s="27"/>
      <c r="AL105" s="12"/>
      <c r="AM105" s="27"/>
      <c r="AN105" s="105"/>
    </row>
    <row r="106" spans="1:41" x14ac:dyDescent="0.25">
      <c r="A106" s="3639"/>
      <c r="B106" s="3551"/>
      <c r="C106" s="123" t="s">
        <v>14</v>
      </c>
      <c r="D106" s="108"/>
      <c r="E106" s="307">
        <f t="shared" ref="E106:AB106" si="39">(E110-D110)*$AE105*$AF105</f>
        <v>0</v>
      </c>
      <c r="F106" s="308">
        <f t="shared" si="39"/>
        <v>0</v>
      </c>
      <c r="G106" s="308">
        <f t="shared" si="39"/>
        <v>0</v>
      </c>
      <c r="H106" s="308">
        <f t="shared" si="39"/>
        <v>0</v>
      </c>
      <c r="I106" s="308">
        <f t="shared" si="39"/>
        <v>0</v>
      </c>
      <c r="J106" s="308">
        <f t="shared" si="39"/>
        <v>0</v>
      </c>
      <c r="K106" s="308">
        <f t="shared" si="39"/>
        <v>0</v>
      </c>
      <c r="L106" s="308">
        <f t="shared" si="39"/>
        <v>0</v>
      </c>
      <c r="M106" s="308">
        <f t="shared" si="39"/>
        <v>0</v>
      </c>
      <c r="N106" s="308">
        <f t="shared" si="39"/>
        <v>0</v>
      </c>
      <c r="O106" s="308">
        <f t="shared" si="39"/>
        <v>0</v>
      </c>
      <c r="P106" s="308">
        <f t="shared" si="39"/>
        <v>0</v>
      </c>
      <c r="Q106" s="308">
        <f t="shared" si="39"/>
        <v>0</v>
      </c>
      <c r="R106" s="308">
        <f t="shared" si="39"/>
        <v>0</v>
      </c>
      <c r="S106" s="308">
        <f t="shared" si="39"/>
        <v>0</v>
      </c>
      <c r="T106" s="308">
        <f t="shared" si="39"/>
        <v>0</v>
      </c>
      <c r="U106" s="308">
        <f t="shared" si="39"/>
        <v>0</v>
      </c>
      <c r="V106" s="308">
        <f t="shared" si="39"/>
        <v>0</v>
      </c>
      <c r="W106" s="308">
        <f t="shared" si="39"/>
        <v>0</v>
      </c>
      <c r="X106" s="308">
        <f t="shared" si="39"/>
        <v>0</v>
      </c>
      <c r="Y106" s="308">
        <f>(Y110-X110)*$AE105*$AF105</f>
        <v>0</v>
      </c>
      <c r="Z106" s="308">
        <f>(Z110-Y110)*$AE105*$AF105</f>
        <v>0</v>
      </c>
      <c r="AA106" s="308">
        <f t="shared" si="39"/>
        <v>0</v>
      </c>
      <c r="AB106" s="309">
        <f t="shared" si="39"/>
        <v>0</v>
      </c>
      <c r="AC106" s="107">
        <f>SUM(E106:AB106)</f>
        <v>0</v>
      </c>
      <c r="AD106" s="81"/>
      <c r="AE106" s="155"/>
      <c r="AF106" s="74"/>
      <c r="AI106" s="105"/>
      <c r="AJ106" s="51"/>
      <c r="AK106" s="11"/>
      <c r="AL106" s="51"/>
      <c r="AM106" s="11"/>
      <c r="AN106" s="105"/>
    </row>
    <row r="107" spans="1:41" x14ac:dyDescent="0.25">
      <c r="A107" s="3639"/>
      <c r="B107" s="3551"/>
      <c r="C107" s="123" t="s">
        <v>15</v>
      </c>
      <c r="D107" s="108"/>
      <c r="E107" s="2360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316"/>
      <c r="AC107" s="107" t="e">
        <f>AVERAGE(E107:AB107)</f>
        <v>#DIV/0!</v>
      </c>
      <c r="AD107" s="81"/>
      <c r="AE107" s="155"/>
      <c r="AF107" s="74"/>
      <c r="AI107" s="105"/>
      <c r="AJ107" s="12"/>
      <c r="AK107" s="11"/>
      <c r="AL107" s="12"/>
      <c r="AM107" s="11"/>
      <c r="AN107" s="105"/>
    </row>
    <row r="108" spans="1:41" ht="16.5" thickBot="1" x14ac:dyDescent="0.3">
      <c r="A108" s="3639"/>
      <c r="B108" s="3551"/>
      <c r="C108" s="123" t="s">
        <v>17</v>
      </c>
      <c r="D108" s="108"/>
      <c r="E108" s="313" t="e">
        <f t="shared" ref="E108:AB108" si="40">E106/E105</f>
        <v>#DIV/0!</v>
      </c>
      <c r="F108" s="314" t="e">
        <f t="shared" si="40"/>
        <v>#DIV/0!</v>
      </c>
      <c r="G108" s="314" t="e">
        <f t="shared" si="40"/>
        <v>#DIV/0!</v>
      </c>
      <c r="H108" s="314" t="e">
        <f t="shared" si="40"/>
        <v>#DIV/0!</v>
      </c>
      <c r="I108" s="314" t="e">
        <f t="shared" si="40"/>
        <v>#DIV/0!</v>
      </c>
      <c r="J108" s="314" t="e">
        <f t="shared" si="40"/>
        <v>#DIV/0!</v>
      </c>
      <c r="K108" s="314" t="e">
        <f t="shared" si="40"/>
        <v>#DIV/0!</v>
      </c>
      <c r="L108" s="314" t="e">
        <f t="shared" si="40"/>
        <v>#DIV/0!</v>
      </c>
      <c r="M108" s="314" t="e">
        <f t="shared" si="40"/>
        <v>#DIV/0!</v>
      </c>
      <c r="N108" s="314" t="e">
        <f t="shared" si="40"/>
        <v>#DIV/0!</v>
      </c>
      <c r="O108" s="314" t="e">
        <f t="shared" si="40"/>
        <v>#DIV/0!</v>
      </c>
      <c r="P108" s="314" t="e">
        <f t="shared" si="40"/>
        <v>#DIV/0!</v>
      </c>
      <c r="Q108" s="314" t="e">
        <f t="shared" si="40"/>
        <v>#DIV/0!</v>
      </c>
      <c r="R108" s="314" t="e">
        <f t="shared" si="40"/>
        <v>#DIV/0!</v>
      </c>
      <c r="S108" s="314" t="e">
        <f t="shared" si="40"/>
        <v>#DIV/0!</v>
      </c>
      <c r="T108" s="314" t="e">
        <f t="shared" si="40"/>
        <v>#DIV/0!</v>
      </c>
      <c r="U108" s="314" t="e">
        <f t="shared" si="40"/>
        <v>#DIV/0!</v>
      </c>
      <c r="V108" s="314" t="e">
        <f t="shared" si="40"/>
        <v>#DIV/0!</v>
      </c>
      <c r="W108" s="314" t="e">
        <f t="shared" si="40"/>
        <v>#DIV/0!</v>
      </c>
      <c r="X108" s="314" t="e">
        <f t="shared" si="40"/>
        <v>#DIV/0!</v>
      </c>
      <c r="Y108" s="314" t="e">
        <f>Y106/Y105</f>
        <v>#DIV/0!</v>
      </c>
      <c r="Z108" s="314" t="e">
        <f t="shared" si="40"/>
        <v>#DIV/0!</v>
      </c>
      <c r="AA108" s="314" t="e">
        <f t="shared" si="40"/>
        <v>#DIV/0!</v>
      </c>
      <c r="AB108" s="336" t="e">
        <f t="shared" si="40"/>
        <v>#DIV/0!</v>
      </c>
      <c r="AC108" s="214"/>
      <c r="AD108" s="81"/>
      <c r="AE108" s="155"/>
      <c r="AF108" s="74"/>
      <c r="AI108" s="105"/>
      <c r="AJ108" s="12"/>
      <c r="AK108" s="11"/>
      <c r="AL108" s="12"/>
      <c r="AM108" s="11"/>
      <c r="AN108" s="105"/>
    </row>
    <row r="109" spans="1:41" hidden="1" x14ac:dyDescent="0.25">
      <c r="A109" s="3639"/>
      <c r="B109" s="2340"/>
      <c r="C109" s="357" t="s">
        <v>18</v>
      </c>
      <c r="D109" s="2361"/>
      <c r="E109" s="216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2"/>
      <c r="AC109" s="380"/>
      <c r="AD109" s="2161"/>
      <c r="AE109" s="91"/>
      <c r="AF109" s="92"/>
      <c r="AI109" s="105"/>
      <c r="AJ109" s="12"/>
      <c r="AK109" s="11"/>
      <c r="AL109" s="12"/>
      <c r="AM109" s="11"/>
      <c r="AN109" s="105"/>
    </row>
    <row r="110" spans="1:41" hidden="1" x14ac:dyDescent="0.25">
      <c r="A110" s="3640"/>
      <c r="B110" s="2325"/>
      <c r="C110" s="124" t="s">
        <v>19</v>
      </c>
      <c r="D110" s="2361"/>
      <c r="E110" s="81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74"/>
      <c r="AC110" s="214"/>
      <c r="AD110" s="81"/>
      <c r="AE110" s="155"/>
      <c r="AF110" s="74"/>
      <c r="AI110" s="105"/>
      <c r="AJ110" s="12"/>
      <c r="AK110" s="11"/>
      <c r="AL110" s="12"/>
      <c r="AM110" s="11"/>
      <c r="AN110" s="105"/>
    </row>
    <row r="111" spans="1:41" ht="16.5" hidden="1" thickBot="1" x14ac:dyDescent="0.3">
      <c r="A111" s="2025"/>
      <c r="B111" s="2336" t="s">
        <v>42</v>
      </c>
      <c r="C111" s="2332"/>
      <c r="D111" s="114"/>
      <c r="E111" s="178">
        <f>SQRT(E105*E105+E106*E106)/E76/1.73</f>
        <v>0</v>
      </c>
      <c r="F111" s="179">
        <f t="shared" ref="F111:AB111" si="41">SQRT(F105*F105+F106*F106)/F76/1.73</f>
        <v>0</v>
      </c>
      <c r="G111" s="79">
        <f t="shared" si="41"/>
        <v>0</v>
      </c>
      <c r="H111" s="79">
        <f t="shared" si="41"/>
        <v>0</v>
      </c>
      <c r="I111" s="79">
        <f t="shared" si="41"/>
        <v>0</v>
      </c>
      <c r="J111" s="79">
        <f t="shared" si="41"/>
        <v>0</v>
      </c>
      <c r="K111" s="79">
        <f t="shared" si="41"/>
        <v>0</v>
      </c>
      <c r="L111" s="79">
        <f t="shared" si="41"/>
        <v>0</v>
      </c>
      <c r="M111" s="79">
        <f t="shared" si="41"/>
        <v>0</v>
      </c>
      <c r="N111" s="79">
        <f t="shared" si="41"/>
        <v>0</v>
      </c>
      <c r="O111" s="79">
        <f t="shared" si="41"/>
        <v>0</v>
      </c>
      <c r="P111" s="79">
        <f t="shared" si="41"/>
        <v>0</v>
      </c>
      <c r="Q111" s="79">
        <f t="shared" si="41"/>
        <v>0</v>
      </c>
      <c r="R111" s="79">
        <f t="shared" si="41"/>
        <v>0</v>
      </c>
      <c r="S111" s="79">
        <f t="shared" si="41"/>
        <v>0</v>
      </c>
      <c r="T111" s="79">
        <f t="shared" si="41"/>
        <v>0</v>
      </c>
      <c r="U111" s="79">
        <f t="shared" si="41"/>
        <v>0</v>
      </c>
      <c r="V111" s="79">
        <f t="shared" si="41"/>
        <v>0</v>
      </c>
      <c r="W111" s="79">
        <f t="shared" si="41"/>
        <v>0</v>
      </c>
      <c r="X111" s="79">
        <f t="shared" si="41"/>
        <v>0</v>
      </c>
      <c r="Y111" s="79">
        <f>SQRT(V105*V105+V106*V106)/V76/1.73</f>
        <v>0</v>
      </c>
      <c r="Z111" s="79">
        <f t="shared" si="41"/>
        <v>0</v>
      </c>
      <c r="AA111" s="179">
        <f t="shared" si="41"/>
        <v>0</v>
      </c>
      <c r="AB111" s="180">
        <f t="shared" si="41"/>
        <v>0</v>
      </c>
      <c r="AC111" s="109">
        <f>AVERAGE(E111:AB111)</f>
        <v>0</v>
      </c>
      <c r="AD111" s="96" t="e">
        <f>(AC107-AC111)/AC107</f>
        <v>#DIV/0!</v>
      </c>
      <c r="AE111" s="79"/>
      <c r="AF111" s="80"/>
      <c r="AH111" s="15"/>
      <c r="AI111" s="64"/>
      <c r="AJ111" s="65"/>
      <c r="AK111" s="65"/>
      <c r="AL111" s="12"/>
      <c r="AM111" s="105"/>
      <c r="AN111" s="105"/>
      <c r="AO111" s="105"/>
    </row>
    <row r="112" spans="1:41" ht="16.5" thickBot="1" x14ac:dyDescent="0.3">
      <c r="A112" s="226"/>
      <c r="B112" s="203" t="s">
        <v>31</v>
      </c>
      <c r="C112" s="121" t="s">
        <v>13</v>
      </c>
      <c r="D112" s="113" t="s">
        <v>811</v>
      </c>
      <c r="E112" s="2342">
        <v>5.52</v>
      </c>
      <c r="F112" s="203">
        <v>5.51</v>
      </c>
      <c r="G112" s="203">
        <v>5.52</v>
      </c>
      <c r="H112" s="203">
        <v>5.52</v>
      </c>
      <c r="I112" s="203">
        <v>5.53</v>
      </c>
      <c r="J112" s="203">
        <v>5.51</v>
      </c>
      <c r="K112" s="203">
        <v>5.5</v>
      </c>
      <c r="L112" s="203">
        <v>5.59</v>
      </c>
      <c r="M112" s="203">
        <v>5.92</v>
      </c>
      <c r="N112" s="203">
        <v>5.49</v>
      </c>
      <c r="O112" s="203">
        <v>4</v>
      </c>
      <c r="P112" s="203">
        <v>3.99</v>
      </c>
      <c r="Q112" s="203">
        <v>4.01</v>
      </c>
      <c r="R112" s="203">
        <v>4</v>
      </c>
      <c r="S112" s="203">
        <v>4.0199999999999996</v>
      </c>
      <c r="T112" s="203">
        <v>4.6399999999999997</v>
      </c>
      <c r="U112" s="203">
        <v>4.3600000000000003</v>
      </c>
      <c r="V112" s="203">
        <v>4.18</v>
      </c>
      <c r="W112" s="203">
        <v>3.99</v>
      </c>
      <c r="X112" s="203">
        <v>3.99</v>
      </c>
      <c r="Y112" s="203">
        <v>4.01</v>
      </c>
      <c r="Z112" s="203">
        <v>4</v>
      </c>
      <c r="AA112" s="203">
        <v>4.0199999999999996</v>
      </c>
      <c r="AB112" s="203">
        <v>4.0199999999999996</v>
      </c>
      <c r="AC112" s="183">
        <f>SUM(E112:AB112)</f>
        <v>112.83999999999999</v>
      </c>
      <c r="AD112" s="99"/>
      <c r="AE112" s="101">
        <v>1</v>
      </c>
      <c r="AF112" s="102">
        <v>20</v>
      </c>
      <c r="AI112" s="105"/>
      <c r="AJ112" s="10"/>
      <c r="AK112" s="27"/>
      <c r="AL112" s="12"/>
      <c r="AM112" s="27"/>
      <c r="AN112" s="105"/>
    </row>
    <row r="113" spans="1:40" ht="16.5" hidden="1" thickBot="1" x14ac:dyDescent="0.3">
      <c r="A113" s="212"/>
      <c r="B113" s="242"/>
      <c r="C113" s="601" t="s">
        <v>18</v>
      </c>
      <c r="D113" s="114"/>
      <c r="E113" s="212"/>
      <c r="F113" s="365"/>
      <c r="G113" s="258"/>
      <c r="H113" s="3047"/>
      <c r="I113" s="365"/>
      <c r="J113" s="365"/>
      <c r="K113" s="365"/>
      <c r="L113" s="365"/>
      <c r="M113" s="365"/>
      <c r="N113" s="365"/>
      <c r="O113" s="368"/>
      <c r="P113" s="213"/>
      <c r="Q113" s="369"/>
      <c r="R113" s="369"/>
      <c r="S113" s="369"/>
      <c r="T113" s="369"/>
      <c r="U113" s="369"/>
      <c r="V113" s="369"/>
      <c r="W113" s="369"/>
      <c r="X113" s="369"/>
      <c r="Y113" s="365"/>
      <c r="Z113" s="369"/>
      <c r="AA113" s="369"/>
      <c r="AB113" s="369"/>
      <c r="AC113" s="69"/>
      <c r="AD113" s="100"/>
      <c r="AE113" s="103"/>
      <c r="AF113" s="104"/>
      <c r="AI113" s="105"/>
      <c r="AJ113" s="51"/>
      <c r="AK113" s="11"/>
      <c r="AL113" s="51"/>
      <c r="AM113" s="11"/>
      <c r="AN113" s="105"/>
    </row>
    <row r="114" spans="1:40" ht="15.75" customHeight="1" x14ac:dyDescent="0.25">
      <c r="A114" s="3602" t="s">
        <v>32</v>
      </c>
      <c r="B114" s="3603"/>
      <c r="C114" s="219" t="s">
        <v>13</v>
      </c>
      <c r="D114" s="113"/>
      <c r="E114" s="306">
        <f>SUM(E77,E84,E98,E105)</f>
        <v>292.60000000000002</v>
      </c>
      <c r="F114" s="203">
        <f t="shared" ref="F114:AC114" si="42">SUM(F77,F84,F98,F105)</f>
        <v>286.3</v>
      </c>
      <c r="G114" s="203">
        <f t="shared" si="42"/>
        <v>292.8</v>
      </c>
      <c r="H114" s="203">
        <f t="shared" si="42"/>
        <v>305.5</v>
      </c>
      <c r="I114" s="203">
        <f t="shared" si="42"/>
        <v>327.10000000000002</v>
      </c>
      <c r="J114" s="203">
        <f t="shared" si="42"/>
        <v>378</v>
      </c>
      <c r="K114" s="203">
        <f t="shared" si="42"/>
        <v>459.8</v>
      </c>
      <c r="L114" s="203">
        <f t="shared" si="42"/>
        <v>507.8</v>
      </c>
      <c r="M114" s="203">
        <f t="shared" si="42"/>
        <v>487.2</v>
      </c>
      <c r="N114" s="203">
        <f t="shared" si="42"/>
        <v>431.2</v>
      </c>
      <c r="O114" s="203">
        <f t="shared" si="42"/>
        <v>397</v>
      </c>
      <c r="P114" s="203">
        <f t="shared" si="42"/>
        <v>392.2</v>
      </c>
      <c r="Q114" s="203">
        <f t="shared" si="42"/>
        <v>372.5</v>
      </c>
      <c r="R114" s="203">
        <f t="shared" si="42"/>
        <v>388.79999999999995</v>
      </c>
      <c r="S114" s="203">
        <f t="shared" si="42"/>
        <v>416.79999999999995</v>
      </c>
      <c r="T114" s="203">
        <f t="shared" si="42"/>
        <v>481.2</v>
      </c>
      <c r="U114" s="203">
        <f t="shared" si="42"/>
        <v>511.79999999999995</v>
      </c>
      <c r="V114" s="203">
        <f t="shared" si="42"/>
        <v>521.1</v>
      </c>
      <c r="W114" s="203">
        <f t="shared" si="42"/>
        <v>515.20000000000005</v>
      </c>
      <c r="X114" s="203">
        <f t="shared" si="42"/>
        <v>478</v>
      </c>
      <c r="Y114" s="71">
        <f>SUM(Y77,Y84,Y98,Y105)</f>
        <v>444.5</v>
      </c>
      <c r="Z114" s="203">
        <f t="shared" si="42"/>
        <v>407.6</v>
      </c>
      <c r="AA114" s="203">
        <f t="shared" si="42"/>
        <v>366.6</v>
      </c>
      <c r="AB114" s="329">
        <f t="shared" si="42"/>
        <v>341.6</v>
      </c>
      <c r="AC114" s="230">
        <f t="shared" si="42"/>
        <v>9803.1999999999989</v>
      </c>
      <c r="AD114" s="1"/>
      <c r="AE114" s="24"/>
      <c r="AF114" s="1"/>
      <c r="AG114" s="24"/>
      <c r="AI114" s="105"/>
      <c r="AJ114" s="105"/>
      <c r="AK114" s="105"/>
      <c r="AL114" s="105"/>
      <c r="AM114" s="105"/>
      <c r="AN114" s="105"/>
    </row>
    <row r="115" spans="1:40" ht="16.5" thickBot="1" x14ac:dyDescent="0.3">
      <c r="A115" s="3604"/>
      <c r="B115" s="3605"/>
      <c r="C115" s="224" t="s">
        <v>14</v>
      </c>
      <c r="D115" s="114"/>
      <c r="E115" s="242">
        <f t="shared" ref="E115:AC115" si="43">SUM(E78,E85,E99,E106)</f>
        <v>148</v>
      </c>
      <c r="F115" s="227">
        <f t="shared" si="43"/>
        <v>144.80000000000001</v>
      </c>
      <c r="G115" s="227">
        <f t="shared" si="43"/>
        <v>145.5</v>
      </c>
      <c r="H115" s="227">
        <f t="shared" si="43"/>
        <v>145.5</v>
      </c>
      <c r="I115" s="227">
        <f t="shared" si="43"/>
        <v>146.5</v>
      </c>
      <c r="J115" s="227">
        <f t="shared" si="43"/>
        <v>154.5</v>
      </c>
      <c r="K115" s="227">
        <f t="shared" si="43"/>
        <v>168</v>
      </c>
      <c r="L115" s="227">
        <f t="shared" si="43"/>
        <v>191.9</v>
      </c>
      <c r="M115" s="227">
        <f t="shared" si="43"/>
        <v>195.9</v>
      </c>
      <c r="N115" s="227">
        <f t="shared" si="43"/>
        <v>169.5</v>
      </c>
      <c r="O115" s="227">
        <f t="shared" si="43"/>
        <v>151.6</v>
      </c>
      <c r="P115" s="227">
        <f t="shared" si="43"/>
        <v>168.9</v>
      </c>
      <c r="Q115" s="227">
        <f t="shared" si="43"/>
        <v>132.80000000000001</v>
      </c>
      <c r="R115" s="227">
        <f t="shared" si="43"/>
        <v>162</v>
      </c>
      <c r="S115" s="227">
        <f t="shared" si="43"/>
        <v>165.2</v>
      </c>
      <c r="T115" s="227">
        <f t="shared" si="43"/>
        <v>180.3</v>
      </c>
      <c r="U115" s="227">
        <f t="shared" si="43"/>
        <v>173</v>
      </c>
      <c r="V115" s="227">
        <f t="shared" si="43"/>
        <v>169</v>
      </c>
      <c r="W115" s="227">
        <f t="shared" si="43"/>
        <v>164.9</v>
      </c>
      <c r="X115" s="227">
        <f t="shared" si="43"/>
        <v>158.39999999999998</v>
      </c>
      <c r="Y115" s="2831">
        <f>SUM(Y78,Y85,Y99,Y106)</f>
        <v>155.39999999999998</v>
      </c>
      <c r="Z115" s="227">
        <f t="shared" si="43"/>
        <v>152</v>
      </c>
      <c r="AA115" s="227">
        <f t="shared" si="43"/>
        <v>147.80000000000001</v>
      </c>
      <c r="AB115" s="2370">
        <f t="shared" si="43"/>
        <v>148.30000000000001</v>
      </c>
      <c r="AC115" s="1108">
        <f t="shared" si="43"/>
        <v>3839.7</v>
      </c>
      <c r="AD115" s="1"/>
      <c r="AE115" s="24"/>
      <c r="AF115" s="1"/>
      <c r="AG115" s="24"/>
      <c r="AI115" s="105"/>
      <c r="AJ115" s="105"/>
      <c r="AK115" s="105"/>
      <c r="AL115" s="105"/>
      <c r="AM115" s="105"/>
      <c r="AN115" s="105"/>
    </row>
    <row r="116" spans="1:40" ht="15.75" customHeight="1" x14ac:dyDescent="0.25">
      <c r="A116" s="3619" t="s">
        <v>33</v>
      </c>
      <c r="B116" s="3620"/>
      <c r="C116" s="219" t="s">
        <v>34</v>
      </c>
      <c r="D116" s="113"/>
      <c r="E116" s="139">
        <f t="shared" ref="E116:AC117" si="44">100-(E114/(E66))*100</f>
        <v>-0.34293552812070516</v>
      </c>
      <c r="F116" s="137">
        <f t="shared" si="44"/>
        <v>-0.24509803921569073</v>
      </c>
      <c r="G116" s="479">
        <f t="shared" si="44"/>
        <v>-0.41152263374483766</v>
      </c>
      <c r="H116" s="479">
        <f t="shared" si="44"/>
        <v>-0.22965879265090905</v>
      </c>
      <c r="I116" s="479">
        <f t="shared" si="44"/>
        <v>-0.39901780233270756</v>
      </c>
      <c r="J116" s="479">
        <f t="shared" si="44"/>
        <v>-0.31847133757960933</v>
      </c>
      <c r="K116" s="479">
        <f t="shared" si="44"/>
        <v>-0.30541012216404795</v>
      </c>
      <c r="L116" s="479">
        <f t="shared" si="44"/>
        <v>-0.27646129541865605</v>
      </c>
      <c r="M116" s="479">
        <f t="shared" si="44"/>
        <v>-0.37082818294189224</v>
      </c>
      <c r="N116" s="479">
        <f t="shared" si="44"/>
        <v>-0.23245002324500774</v>
      </c>
      <c r="O116" s="479">
        <f t="shared" si="44"/>
        <v>-0.40465351542742667</v>
      </c>
      <c r="P116" s="479">
        <f t="shared" si="44"/>
        <v>-0.40962621607782523</v>
      </c>
      <c r="Q116" s="479">
        <f t="shared" si="44"/>
        <v>-0.29617662897145181</v>
      </c>
      <c r="R116" s="479">
        <f t="shared" si="44"/>
        <v>-0.30959752321979295</v>
      </c>
      <c r="S116" s="479">
        <f t="shared" si="44"/>
        <v>-0.38535645472059343</v>
      </c>
      <c r="T116" s="479">
        <f t="shared" si="44"/>
        <v>-0.37546933667083238</v>
      </c>
      <c r="U116" s="479">
        <f t="shared" si="44"/>
        <v>-0.23501762632196233</v>
      </c>
      <c r="V116" s="479">
        <f t="shared" si="44"/>
        <v>-0.28868360277137128</v>
      </c>
      <c r="W116" s="479">
        <f t="shared" si="44"/>
        <v>-0.31152647975079617</v>
      </c>
      <c r="X116" s="479">
        <f t="shared" si="44"/>
        <v>-0.33585222502100009</v>
      </c>
      <c r="Y116" s="479">
        <f>100-(Y114/(Y66))*100</f>
        <v>-0.38392050587172832</v>
      </c>
      <c r="Z116" s="479">
        <f t="shared" si="44"/>
        <v>-0.34465780403742485</v>
      </c>
      <c r="AA116" s="137">
        <f t="shared" si="44"/>
        <v>-0.32840722495896557</v>
      </c>
      <c r="AB116" s="140">
        <f t="shared" si="44"/>
        <v>-0.41152263374486608</v>
      </c>
      <c r="AC116" s="335">
        <f t="shared" si="44"/>
        <v>-0.32954661754168058</v>
      </c>
      <c r="AD116" s="1"/>
      <c r="AE116" s="24"/>
      <c r="AF116" s="1"/>
      <c r="AG116" s="24"/>
      <c r="AI116" s="105"/>
      <c r="AJ116" s="105"/>
      <c r="AK116" s="105"/>
      <c r="AL116" s="105"/>
      <c r="AM116" s="105"/>
      <c r="AN116" s="105"/>
    </row>
    <row r="117" spans="1:40" ht="16.5" thickBot="1" x14ac:dyDescent="0.3">
      <c r="A117" s="3648"/>
      <c r="B117" s="3620"/>
      <c r="C117" s="223" t="s">
        <v>35</v>
      </c>
      <c r="D117" s="114"/>
      <c r="E117" s="239">
        <f t="shared" si="44"/>
        <v>-0.68027210884353906</v>
      </c>
      <c r="F117" s="240">
        <f t="shared" si="44"/>
        <v>-0.55555555555555713</v>
      </c>
      <c r="G117" s="3045">
        <f t="shared" si="44"/>
        <v>-0.62240663900414006</v>
      </c>
      <c r="H117" s="3045">
        <f t="shared" si="44"/>
        <v>-0.62240663900414006</v>
      </c>
      <c r="I117" s="3045">
        <f t="shared" si="44"/>
        <v>-0.48010973936898438</v>
      </c>
      <c r="J117" s="3045">
        <f t="shared" si="44"/>
        <v>-0.5859375</v>
      </c>
      <c r="K117" s="3045">
        <f t="shared" si="44"/>
        <v>-0.71942446043165376</v>
      </c>
      <c r="L117" s="3045">
        <f t="shared" si="44"/>
        <v>-0.57651991614255849</v>
      </c>
      <c r="M117" s="3045">
        <f t="shared" si="44"/>
        <v>-0.77160493827159371</v>
      </c>
      <c r="N117" s="3045">
        <f t="shared" si="44"/>
        <v>-0.8928571428571388</v>
      </c>
      <c r="O117" s="3045">
        <f t="shared" si="44"/>
        <v>-0.66401062416998968</v>
      </c>
      <c r="P117" s="3045">
        <f t="shared" si="44"/>
        <v>-0.89605734767023648</v>
      </c>
      <c r="Q117" s="3045">
        <f t="shared" si="44"/>
        <v>-0.60606060606060908</v>
      </c>
      <c r="R117" s="3045">
        <f t="shared" si="44"/>
        <v>-1.1235955056179847</v>
      </c>
      <c r="S117" s="3045">
        <f t="shared" si="44"/>
        <v>-0.48661800486617324</v>
      </c>
      <c r="T117" s="3045">
        <f t="shared" si="44"/>
        <v>-0.83892617449663476</v>
      </c>
      <c r="U117" s="3045">
        <f t="shared" si="44"/>
        <v>-0.46457607433217163</v>
      </c>
      <c r="V117" s="3045">
        <f t="shared" si="44"/>
        <v>-0.95579450418159695</v>
      </c>
      <c r="W117" s="3045">
        <f t="shared" si="44"/>
        <v>-0.67155067155067627</v>
      </c>
      <c r="X117" s="3045">
        <f t="shared" si="44"/>
        <v>-0.76335877862594259</v>
      </c>
      <c r="Y117" s="3045">
        <f>100-(Y115/(Y67))*100</f>
        <v>-0.77821011673151474</v>
      </c>
      <c r="Z117" s="3045">
        <f t="shared" si="44"/>
        <v>-0.92961487383797703</v>
      </c>
      <c r="AA117" s="240">
        <f t="shared" si="44"/>
        <v>-0.5442176870748483</v>
      </c>
      <c r="AB117" s="241">
        <f t="shared" si="44"/>
        <v>-0.47425474254742994</v>
      </c>
      <c r="AC117" s="231">
        <f t="shared" si="44"/>
        <v>-0.70023603461839912</v>
      </c>
      <c r="AD117" s="1"/>
      <c r="AE117" s="24"/>
      <c r="AF117" s="1"/>
      <c r="AG117" s="24"/>
      <c r="AI117" s="105"/>
      <c r="AJ117" s="105"/>
      <c r="AK117" s="105"/>
      <c r="AL117" s="105"/>
      <c r="AM117" s="105"/>
      <c r="AN117" s="105"/>
    </row>
    <row r="118" spans="1:40" ht="15.75" customHeight="1" x14ac:dyDescent="0.25">
      <c r="A118" s="3649"/>
      <c r="B118" s="3650"/>
      <c r="C118" s="1077"/>
      <c r="D118" s="407" t="s">
        <v>111</v>
      </c>
      <c r="E118" s="408">
        <f>(E68-E79-E86)/E68</f>
        <v>0</v>
      </c>
      <c r="F118" s="744">
        <f t="shared" ref="F118:AC118" si="45">(F68-F79-F86)/F68</f>
        <v>-5.5555555555555552E-2</v>
      </c>
      <c r="G118" s="744">
        <f t="shared" si="45"/>
        <v>-0.17647058823529413</v>
      </c>
      <c r="H118" s="744">
        <f t="shared" si="45"/>
        <v>0.05</v>
      </c>
      <c r="I118" s="744">
        <f t="shared" si="45"/>
        <v>-0.15789473684210525</v>
      </c>
      <c r="J118" s="744">
        <f t="shared" si="45"/>
        <v>-0.22727272727272727</v>
      </c>
      <c r="K118" s="744">
        <f t="shared" si="45"/>
        <v>-0.10714285714285714</v>
      </c>
      <c r="L118" s="744">
        <f t="shared" si="45"/>
        <v>-0.17857142857142858</v>
      </c>
      <c r="M118" s="744">
        <f t="shared" si="45"/>
        <v>-0.11538461538461539</v>
      </c>
      <c r="N118" s="744">
        <f t="shared" si="45"/>
        <v>0.08</v>
      </c>
      <c r="O118" s="744">
        <f t="shared" si="45"/>
        <v>-8.3333333333333329E-2</v>
      </c>
      <c r="P118" s="744">
        <f t="shared" si="45"/>
        <v>0.14285714285714285</v>
      </c>
      <c r="Q118" s="744">
        <f t="shared" si="45"/>
        <v>0</v>
      </c>
      <c r="R118" s="744">
        <f t="shared" si="45"/>
        <v>0</v>
      </c>
      <c r="S118" s="744">
        <f t="shared" si="45"/>
        <v>3.3333333333333333E-2</v>
      </c>
      <c r="T118" s="744">
        <f t="shared" si="45"/>
        <v>-6.8965517241379309E-2</v>
      </c>
      <c r="U118" s="744">
        <f t="shared" si="45"/>
        <v>6.4516129032258063E-2</v>
      </c>
      <c r="V118" s="744">
        <f t="shared" si="45"/>
        <v>0</v>
      </c>
      <c r="W118" s="744">
        <f t="shared" si="45"/>
        <v>9.375E-2</v>
      </c>
      <c r="X118" s="744">
        <f t="shared" si="45"/>
        <v>3.4482758620689655E-2</v>
      </c>
      <c r="Y118" s="744">
        <f>(Y68-Y79-Y86)/Y68</f>
        <v>7.407407407407407E-2</v>
      </c>
      <c r="Z118" s="744">
        <f t="shared" si="45"/>
        <v>0</v>
      </c>
      <c r="AA118" s="408">
        <f t="shared" si="45"/>
        <v>4.5454545454545456E-2</v>
      </c>
      <c r="AB118" s="409">
        <f t="shared" si="45"/>
        <v>-0.05</v>
      </c>
      <c r="AC118" s="410">
        <f t="shared" si="45"/>
        <v>-1.8518518518518472E-2</v>
      </c>
      <c r="AD118" s="1"/>
      <c r="AE118" s="24"/>
      <c r="AF118" s="1"/>
      <c r="AG118" s="24"/>
    </row>
    <row r="119" spans="1:40" ht="16.5" thickBot="1" x14ac:dyDescent="0.3">
      <c r="A119" s="3646"/>
      <c r="B119" s="3647"/>
      <c r="C119" s="1021"/>
      <c r="D119" s="141" t="s">
        <v>112</v>
      </c>
      <c r="E119" s="411">
        <f>(E72-E83-E90)/E72</f>
        <v>-5.0070352729147376E-3</v>
      </c>
      <c r="F119" s="745">
        <f t="shared" ref="F119:AC119" si="46">(F72-F83-F90)/F72</f>
        <v>-4.1191093841217571E-3</v>
      </c>
      <c r="G119" s="745">
        <f t="shared" si="46"/>
        <v>-5.2823446131862514E-3</v>
      </c>
      <c r="H119" s="745">
        <f t="shared" si="46"/>
        <v>-3.3083938065426879E-3</v>
      </c>
      <c r="I119" s="745">
        <f t="shared" si="46"/>
        <v>-4.2561266563343313E-3</v>
      </c>
      <c r="J119" s="745">
        <f t="shared" si="46"/>
        <v>-4.2127349730255396E-3</v>
      </c>
      <c r="K119" s="745">
        <f t="shared" si="46"/>
        <v>-3.8106418818779379E-3</v>
      </c>
      <c r="L119" s="745">
        <f t="shared" si="46"/>
        <v>-4.3974001135253038E-3</v>
      </c>
      <c r="M119" s="745">
        <f t="shared" si="46"/>
        <v>-8.9278821263337679E-3</v>
      </c>
      <c r="N119" s="745">
        <f t="shared" si="46"/>
        <v>-8.2769151896489399E-3</v>
      </c>
      <c r="O119" s="745">
        <f t="shared" si="46"/>
        <v>-8.103508957621755E-3</v>
      </c>
      <c r="P119" s="745">
        <f t="shared" si="46"/>
        <v>-1.0704560992468729E-2</v>
      </c>
      <c r="Q119" s="745">
        <f t="shared" si="46"/>
        <v>-4.7551802331954633E-3</v>
      </c>
      <c r="R119" s="745">
        <f t="shared" si="46"/>
        <v>-1.0159393966951884E-2</v>
      </c>
      <c r="S119" s="745">
        <f t="shared" si="46"/>
        <v>-6.301631352059381E-3</v>
      </c>
      <c r="T119" s="745">
        <f t="shared" si="46"/>
        <v>-5.908525441108042E-3</v>
      </c>
      <c r="U119" s="745">
        <f t="shared" si="46"/>
        <v>-3.2011535897556852E-3</v>
      </c>
      <c r="V119" s="745">
        <f t="shared" si="46"/>
        <v>-4.163325260019164E-3</v>
      </c>
      <c r="W119" s="745">
        <f t="shared" si="46"/>
        <v>-4.532695083142013E-3</v>
      </c>
      <c r="X119" s="745">
        <f t="shared" si="46"/>
        <v>-4.6399356062323772E-3</v>
      </c>
      <c r="Y119" s="745">
        <f>(Y72-Y83-Y90)/Y72</f>
        <v>-4.163325260019164E-3</v>
      </c>
      <c r="Z119" s="745">
        <f t="shared" si="46"/>
        <v>-5.3409673823799613E-3</v>
      </c>
      <c r="AA119" s="411">
        <f t="shared" si="46"/>
        <v>-5.3384729089613388E-3</v>
      </c>
      <c r="AB119" s="412">
        <f t="shared" si="46"/>
        <v>-6.7299342831440125E-3</v>
      </c>
      <c r="AC119" s="413">
        <f t="shared" si="46"/>
        <v>-5.6423169321477519E-3</v>
      </c>
      <c r="AD119" s="1"/>
      <c r="AE119" s="24"/>
      <c r="AF119" s="1"/>
      <c r="AG119" s="24"/>
    </row>
    <row r="120" spans="1:40" ht="16.5" thickBot="1" x14ac:dyDescent="0.3">
      <c r="A120" s="299"/>
      <c r="B120" s="299"/>
      <c r="C120" s="300"/>
      <c r="D120" s="301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8"/>
      <c r="AD120" s="10"/>
      <c r="AE120" s="49"/>
      <c r="AF120" s="14"/>
      <c r="AG120" s="49"/>
    </row>
    <row r="121" spans="1:40" ht="18.75" thickBot="1" x14ac:dyDescent="0.3">
      <c r="A121" s="3606" t="s">
        <v>72</v>
      </c>
      <c r="B121" s="3607"/>
      <c r="C121" s="165"/>
      <c r="D121" s="2277">
        <v>0</v>
      </c>
      <c r="E121" s="2270">
        <v>1</v>
      </c>
      <c r="F121" s="2271">
        <v>2</v>
      </c>
      <c r="G121" s="2271">
        <v>3</v>
      </c>
      <c r="H121" s="3046">
        <v>4</v>
      </c>
      <c r="I121" s="3046">
        <v>5</v>
      </c>
      <c r="J121" s="3046">
        <v>6</v>
      </c>
      <c r="K121" s="3046">
        <v>7</v>
      </c>
      <c r="L121" s="3046">
        <v>8</v>
      </c>
      <c r="M121" s="3046">
        <v>9</v>
      </c>
      <c r="N121" s="3046">
        <v>10</v>
      </c>
      <c r="O121" s="3046">
        <v>11</v>
      </c>
      <c r="P121" s="3046">
        <v>12</v>
      </c>
      <c r="Q121" s="3046">
        <v>13</v>
      </c>
      <c r="R121" s="3046">
        <v>14</v>
      </c>
      <c r="S121" s="3046">
        <v>15</v>
      </c>
      <c r="T121" s="3046">
        <v>16</v>
      </c>
      <c r="U121" s="3046">
        <v>17</v>
      </c>
      <c r="V121" s="3046">
        <v>18</v>
      </c>
      <c r="W121" s="3046">
        <v>19</v>
      </c>
      <c r="X121" s="3046">
        <v>20</v>
      </c>
      <c r="Y121" s="3046">
        <v>21</v>
      </c>
      <c r="Z121" s="3046">
        <v>22</v>
      </c>
      <c r="AA121" s="2271">
        <v>23</v>
      </c>
      <c r="AB121" s="2273">
        <v>24</v>
      </c>
      <c r="AC121" s="167"/>
      <c r="AD121" s="2"/>
      <c r="AE121" s="34"/>
      <c r="AF121" s="2"/>
      <c r="AG121" s="34"/>
    </row>
    <row r="122" spans="1:40" ht="16.5" thickBot="1" x14ac:dyDescent="0.3">
      <c r="A122" s="209" t="s">
        <v>10</v>
      </c>
      <c r="B122" s="166"/>
      <c r="C122" s="237"/>
      <c r="D122" s="399"/>
      <c r="E122" s="186">
        <v>6</v>
      </c>
      <c r="F122" s="166">
        <v>6</v>
      </c>
      <c r="G122" s="656">
        <v>6</v>
      </c>
      <c r="H122" s="656">
        <v>6</v>
      </c>
      <c r="I122" s="656">
        <v>6</v>
      </c>
      <c r="J122" s="656">
        <v>6</v>
      </c>
      <c r="K122" s="656">
        <v>7</v>
      </c>
      <c r="L122" s="656">
        <v>7</v>
      </c>
      <c r="M122" s="656">
        <v>7</v>
      </c>
      <c r="N122" s="656">
        <v>7</v>
      </c>
      <c r="O122" s="656">
        <v>7</v>
      </c>
      <c r="P122" s="656">
        <v>7</v>
      </c>
      <c r="Q122" s="656">
        <v>7</v>
      </c>
      <c r="R122" s="656">
        <v>7</v>
      </c>
      <c r="S122" s="656">
        <v>7</v>
      </c>
      <c r="T122" s="656">
        <v>7</v>
      </c>
      <c r="U122" s="656">
        <v>7</v>
      </c>
      <c r="V122" s="656">
        <v>7</v>
      </c>
      <c r="W122" s="656">
        <v>7</v>
      </c>
      <c r="X122" s="656">
        <v>7</v>
      </c>
      <c r="Y122" s="656">
        <v>7</v>
      </c>
      <c r="Z122" s="656">
        <v>6</v>
      </c>
      <c r="AA122" s="166">
        <v>6</v>
      </c>
      <c r="AB122" s="232">
        <v>6</v>
      </c>
      <c r="AC122" s="1448"/>
      <c r="AD122" s="2"/>
      <c r="AE122" s="34"/>
      <c r="AF122" s="2"/>
      <c r="AG122" s="34"/>
    </row>
    <row r="123" spans="1:40" x14ac:dyDescent="0.25">
      <c r="A123" s="3529" t="s">
        <v>43</v>
      </c>
      <c r="B123" s="3583" t="s">
        <v>44</v>
      </c>
      <c r="C123" s="121" t="s">
        <v>13</v>
      </c>
      <c r="D123" s="122" t="s">
        <v>54</v>
      </c>
      <c r="E123" s="306">
        <v>1100</v>
      </c>
      <c r="F123" s="71">
        <v>1100</v>
      </c>
      <c r="G123" s="71">
        <v>1100</v>
      </c>
      <c r="H123" s="71">
        <v>1100</v>
      </c>
      <c r="I123" s="71">
        <v>1100</v>
      </c>
      <c r="J123" s="71">
        <v>1300</v>
      </c>
      <c r="K123" s="71">
        <v>1500</v>
      </c>
      <c r="L123" s="71">
        <v>1800</v>
      </c>
      <c r="M123" s="71">
        <v>1800</v>
      </c>
      <c r="N123" s="71">
        <v>1800</v>
      </c>
      <c r="O123" s="71">
        <v>1800</v>
      </c>
      <c r="P123" s="71">
        <v>1400</v>
      </c>
      <c r="Q123" s="71">
        <v>1400</v>
      </c>
      <c r="R123" s="71">
        <v>1800</v>
      </c>
      <c r="S123" s="71">
        <v>1600</v>
      </c>
      <c r="T123" s="71">
        <v>1700</v>
      </c>
      <c r="U123" s="71">
        <v>1600</v>
      </c>
      <c r="V123" s="71">
        <v>1700</v>
      </c>
      <c r="W123" s="71">
        <v>1600</v>
      </c>
      <c r="X123" s="71">
        <v>1600</v>
      </c>
      <c r="Y123" s="71">
        <v>1500</v>
      </c>
      <c r="Z123" s="71">
        <v>1300</v>
      </c>
      <c r="AA123" s="71">
        <v>1300</v>
      </c>
      <c r="AB123" s="72">
        <v>1200</v>
      </c>
      <c r="AC123" s="106">
        <f>SUM(E123:AB123)</f>
        <v>35200</v>
      </c>
      <c r="AD123" s="70"/>
      <c r="AE123" s="71"/>
      <c r="AF123" s="72"/>
      <c r="AJ123" s="10"/>
      <c r="AK123" s="27"/>
      <c r="AL123" s="12"/>
      <c r="AM123" s="27"/>
    </row>
    <row r="124" spans="1:40" x14ac:dyDescent="0.25">
      <c r="A124" s="3530"/>
      <c r="B124" s="3584"/>
      <c r="C124" s="123" t="s">
        <v>14</v>
      </c>
      <c r="D124" s="108" t="s">
        <v>54</v>
      </c>
      <c r="E124" s="307">
        <v>500</v>
      </c>
      <c r="F124" s="308">
        <v>500</v>
      </c>
      <c r="G124" s="308">
        <v>400</v>
      </c>
      <c r="H124" s="308">
        <v>400</v>
      </c>
      <c r="I124" s="308">
        <v>400</v>
      </c>
      <c r="J124" s="308">
        <v>400</v>
      </c>
      <c r="K124" s="308">
        <v>400</v>
      </c>
      <c r="L124" s="308">
        <v>600</v>
      </c>
      <c r="M124" s="308">
        <v>800</v>
      </c>
      <c r="N124" s="308">
        <v>700</v>
      </c>
      <c r="O124" s="308">
        <v>800</v>
      </c>
      <c r="P124" s="308">
        <v>500</v>
      </c>
      <c r="Q124" s="308">
        <v>600</v>
      </c>
      <c r="R124" s="308">
        <v>800</v>
      </c>
      <c r="S124" s="308">
        <v>700</v>
      </c>
      <c r="T124" s="308">
        <v>600</v>
      </c>
      <c r="U124" s="308">
        <v>600</v>
      </c>
      <c r="V124" s="308">
        <v>600</v>
      </c>
      <c r="W124" s="308">
        <v>600</v>
      </c>
      <c r="X124" s="308">
        <v>500</v>
      </c>
      <c r="Y124" s="308">
        <v>600</v>
      </c>
      <c r="Z124" s="308">
        <v>500</v>
      </c>
      <c r="AA124" s="308">
        <v>500</v>
      </c>
      <c r="AB124" s="309">
        <v>500</v>
      </c>
      <c r="AC124" s="107">
        <f>SUM(E124:AB124)</f>
        <v>13500</v>
      </c>
      <c r="AD124" s="73"/>
      <c r="AE124" s="155"/>
      <c r="AF124" s="74"/>
      <c r="AJ124" s="51"/>
      <c r="AK124" s="11"/>
      <c r="AL124" s="51"/>
      <c r="AM124" s="11"/>
    </row>
    <row r="125" spans="1:40" x14ac:dyDescent="0.25">
      <c r="A125" s="3530"/>
      <c r="B125" s="3584"/>
      <c r="C125" s="123" t="s">
        <v>15</v>
      </c>
      <c r="D125" s="108" t="s">
        <v>54</v>
      </c>
      <c r="E125" s="1450">
        <v>6</v>
      </c>
      <c r="F125" s="1445">
        <v>6</v>
      </c>
      <c r="G125" s="327">
        <v>6</v>
      </c>
      <c r="H125" s="327">
        <v>6</v>
      </c>
      <c r="I125" s="327">
        <v>6</v>
      </c>
      <c r="J125" s="327">
        <v>7</v>
      </c>
      <c r="K125" s="327">
        <v>8</v>
      </c>
      <c r="L125" s="327">
        <v>9</v>
      </c>
      <c r="M125" s="327">
        <v>10</v>
      </c>
      <c r="N125" s="327">
        <v>10</v>
      </c>
      <c r="O125" s="327">
        <v>10</v>
      </c>
      <c r="P125" s="327">
        <v>7</v>
      </c>
      <c r="Q125" s="327">
        <v>8</v>
      </c>
      <c r="R125" s="327">
        <v>10</v>
      </c>
      <c r="S125" s="327">
        <v>9</v>
      </c>
      <c r="T125" s="327">
        <v>9</v>
      </c>
      <c r="U125" s="327">
        <v>9</v>
      </c>
      <c r="V125" s="327">
        <v>9</v>
      </c>
      <c r="W125" s="327">
        <v>8</v>
      </c>
      <c r="X125" s="327">
        <v>8</v>
      </c>
      <c r="Y125" s="327">
        <v>8</v>
      </c>
      <c r="Z125" s="327">
        <v>7</v>
      </c>
      <c r="AA125" s="1445">
        <v>7</v>
      </c>
      <c r="AB125" s="1446">
        <v>6</v>
      </c>
      <c r="AC125" s="107">
        <f>AVERAGE(E125:AB125)</f>
        <v>7.875</v>
      </c>
      <c r="AD125" s="76"/>
      <c r="AE125" s="76"/>
      <c r="AF125" s="77"/>
      <c r="AJ125" s="12"/>
      <c r="AK125" s="11"/>
      <c r="AL125" s="12"/>
      <c r="AM125" s="11"/>
    </row>
    <row r="126" spans="1:40" ht="16.5" thickBot="1" x14ac:dyDescent="0.3">
      <c r="A126" s="3530"/>
      <c r="B126" s="3584"/>
      <c r="C126" s="123" t="s">
        <v>17</v>
      </c>
      <c r="D126" s="108"/>
      <c r="E126" s="313">
        <f>E124/E123</f>
        <v>0.45454545454545453</v>
      </c>
      <c r="F126" s="314">
        <f t="shared" ref="F126:AB126" si="47">F124/F123</f>
        <v>0.45454545454545453</v>
      </c>
      <c r="G126" s="314">
        <f t="shared" si="47"/>
        <v>0.36363636363636365</v>
      </c>
      <c r="H126" s="314">
        <f t="shared" si="47"/>
        <v>0.36363636363636365</v>
      </c>
      <c r="I126" s="314">
        <f t="shared" si="47"/>
        <v>0.36363636363636365</v>
      </c>
      <c r="J126" s="314">
        <f t="shared" si="47"/>
        <v>0.30769230769230771</v>
      </c>
      <c r="K126" s="314">
        <f t="shared" si="47"/>
        <v>0.26666666666666666</v>
      </c>
      <c r="L126" s="314">
        <f t="shared" si="47"/>
        <v>0.33333333333333331</v>
      </c>
      <c r="M126" s="314">
        <f t="shared" si="47"/>
        <v>0.44444444444444442</v>
      </c>
      <c r="N126" s="314">
        <f t="shared" si="47"/>
        <v>0.3888888888888889</v>
      </c>
      <c r="O126" s="314">
        <f t="shared" si="47"/>
        <v>0.44444444444444442</v>
      </c>
      <c r="P126" s="314">
        <f t="shared" si="47"/>
        <v>0.35714285714285715</v>
      </c>
      <c r="Q126" s="314">
        <f t="shared" si="47"/>
        <v>0.42857142857142855</v>
      </c>
      <c r="R126" s="314">
        <f t="shared" si="47"/>
        <v>0.44444444444444442</v>
      </c>
      <c r="S126" s="314">
        <f t="shared" si="47"/>
        <v>0.4375</v>
      </c>
      <c r="T126" s="314">
        <f t="shared" si="47"/>
        <v>0.35294117647058826</v>
      </c>
      <c r="U126" s="314">
        <f t="shared" si="47"/>
        <v>0.375</v>
      </c>
      <c r="V126" s="314">
        <f>V124/V123</f>
        <v>0.35294117647058826</v>
      </c>
      <c r="W126" s="314">
        <f t="shared" si="47"/>
        <v>0.375</v>
      </c>
      <c r="X126" s="314">
        <f t="shared" si="47"/>
        <v>0.3125</v>
      </c>
      <c r="Y126" s="314">
        <f>Y124/Y123</f>
        <v>0.4</v>
      </c>
      <c r="Z126" s="314">
        <f t="shared" si="47"/>
        <v>0.38461538461538464</v>
      </c>
      <c r="AA126" s="314">
        <f t="shared" si="47"/>
        <v>0.38461538461538464</v>
      </c>
      <c r="AB126" s="315">
        <f t="shared" si="47"/>
        <v>0.41666666666666669</v>
      </c>
      <c r="AC126" s="108"/>
      <c r="AD126" s="73"/>
      <c r="AE126" s="155"/>
      <c r="AF126" s="74"/>
      <c r="AJ126" s="12"/>
      <c r="AK126" s="11"/>
      <c r="AL126" s="12"/>
      <c r="AM126" s="11"/>
    </row>
    <row r="127" spans="1:40" ht="16.5" hidden="1" customHeight="1" x14ac:dyDescent="0.25">
      <c r="A127" s="3530"/>
      <c r="B127" s="3636"/>
      <c r="C127" s="124" t="s">
        <v>18</v>
      </c>
      <c r="D127" s="108" t="s">
        <v>109</v>
      </c>
      <c r="E127" s="59"/>
      <c r="F127" s="3"/>
      <c r="G127" s="3048"/>
      <c r="H127" s="3048"/>
      <c r="I127" s="3048"/>
      <c r="J127" s="3048"/>
      <c r="K127" s="3048"/>
      <c r="L127" s="3048"/>
      <c r="M127" s="3048"/>
      <c r="N127" s="3048"/>
      <c r="O127" s="3048"/>
      <c r="P127" s="3048"/>
      <c r="Q127" s="3048"/>
      <c r="R127" s="3048"/>
      <c r="S127" s="3048"/>
      <c r="T127" s="3048"/>
      <c r="U127" s="3048"/>
      <c r="V127" s="3048"/>
      <c r="W127" s="3048"/>
      <c r="X127" s="3048"/>
      <c r="Y127" s="3048"/>
      <c r="Z127" s="3048"/>
      <c r="AA127" s="3"/>
      <c r="AB127" s="16"/>
      <c r="AC127" s="108"/>
      <c r="AD127" s="73"/>
      <c r="AE127" s="155"/>
      <c r="AF127" s="74"/>
      <c r="AJ127" s="12"/>
      <c r="AK127" s="11"/>
      <c r="AL127" s="12"/>
      <c r="AM127" s="11"/>
    </row>
    <row r="128" spans="1:40" ht="16.5" hidden="1" customHeight="1" x14ac:dyDescent="0.25">
      <c r="A128" s="3530"/>
      <c r="B128" s="3636"/>
      <c r="C128" s="124" t="s">
        <v>19</v>
      </c>
      <c r="D128" s="108" t="s">
        <v>109</v>
      </c>
      <c r="E128" s="59"/>
      <c r="F128" s="3"/>
      <c r="G128" s="3048"/>
      <c r="H128" s="3048"/>
      <c r="I128" s="3048"/>
      <c r="J128" s="3048"/>
      <c r="K128" s="3048"/>
      <c r="L128" s="3048"/>
      <c r="M128" s="3048"/>
      <c r="N128" s="3048"/>
      <c r="O128" s="3048"/>
      <c r="P128" s="3048"/>
      <c r="Q128" s="3048"/>
      <c r="R128" s="3048"/>
      <c r="S128" s="3048"/>
      <c r="T128" s="3048"/>
      <c r="U128" s="3048"/>
      <c r="V128" s="3048"/>
      <c r="W128" s="3048"/>
      <c r="X128" s="3048"/>
      <c r="Y128" s="3048"/>
      <c r="Z128" s="3048"/>
      <c r="AA128" s="3"/>
      <c r="AB128" s="16"/>
      <c r="AC128" s="108"/>
      <c r="AD128" s="73"/>
      <c r="AE128" s="155"/>
      <c r="AF128" s="74"/>
      <c r="AJ128" s="12"/>
      <c r="AK128" s="11"/>
      <c r="AL128" s="12"/>
      <c r="AM128" s="11"/>
    </row>
    <row r="129" spans="1:41" ht="16.5" hidden="1" customHeight="1" thickBot="1" x14ac:dyDescent="0.3">
      <c r="A129" s="3634"/>
      <c r="B129" s="3636"/>
      <c r="C129" s="2395" t="s">
        <v>42</v>
      </c>
      <c r="D129" s="114"/>
      <c r="E129" s="178">
        <f>SQRT(E123*E123+E124*E124)/E130/1.73</f>
        <v>5.9695894341161857</v>
      </c>
      <c r="F129" s="179">
        <f t="shared" ref="F129:AB129" si="48">SQRT(F123*F123+F124*F124)/F130/1.73</f>
        <v>5.9695894341161857</v>
      </c>
      <c r="G129" s="79">
        <f t="shared" si="48"/>
        <v>5.7826687963636312</v>
      </c>
      <c r="H129" s="79">
        <f t="shared" si="48"/>
        <v>5.7826687963636312</v>
      </c>
      <c r="I129" s="79">
        <f t="shared" si="48"/>
        <v>5.7826687963636312</v>
      </c>
      <c r="J129" s="79">
        <f t="shared" si="48"/>
        <v>6.7197621208119376</v>
      </c>
      <c r="K129" s="79">
        <f t="shared" si="48"/>
        <v>7.6696678505311118</v>
      </c>
      <c r="L129" s="79">
        <f t="shared" si="48"/>
        <v>9.3738777535745648</v>
      </c>
      <c r="M129" s="79">
        <f t="shared" si="48"/>
        <v>9.8154851522783577</v>
      </c>
      <c r="N129" s="79">
        <f t="shared" si="48"/>
        <v>9.5416273483661698</v>
      </c>
      <c r="O129" s="79">
        <f t="shared" si="48"/>
        <v>9.8154851522783577</v>
      </c>
      <c r="P129" s="79">
        <f t="shared" si="48"/>
        <v>7.3445327539738674</v>
      </c>
      <c r="Q129" s="79">
        <f t="shared" si="48"/>
        <v>7.525095702647012</v>
      </c>
      <c r="R129" s="79">
        <f t="shared" si="48"/>
        <v>9.8154851522783577</v>
      </c>
      <c r="S129" s="79">
        <f t="shared" si="48"/>
        <v>8.7025359759681979</v>
      </c>
      <c r="T129" s="79">
        <f t="shared" si="48"/>
        <v>8.9833348501693973</v>
      </c>
      <c r="U129" s="79">
        <f t="shared" si="48"/>
        <v>8.5150525665911214</v>
      </c>
      <c r="V129" s="79">
        <f t="shared" si="48"/>
        <v>8.9833348501693973</v>
      </c>
      <c r="W129" s="79">
        <f t="shared" si="48"/>
        <v>8.5150525665911214</v>
      </c>
      <c r="X129" s="79">
        <f t="shared" si="48"/>
        <v>8.3531266764202758</v>
      </c>
      <c r="Y129" s="79">
        <f>SQRT(Y123*Y123+Y124*Y124)/Y130/1.73</f>
        <v>7.9815693006291744</v>
      </c>
      <c r="Z129" s="79">
        <f t="shared" si="48"/>
        <v>6.8812747775229086</v>
      </c>
      <c r="AA129" s="179">
        <f t="shared" si="48"/>
        <v>6.8812747775229086</v>
      </c>
      <c r="AB129" s="180">
        <f t="shared" si="48"/>
        <v>6.422607578676943</v>
      </c>
      <c r="AC129" s="109">
        <f>AVERAGE(E129:AB129)</f>
        <v>7.7969736735135191</v>
      </c>
      <c r="AD129" s="96">
        <f>(AC125-AC129)/AC125</f>
        <v>9.9081049506642392E-3</v>
      </c>
      <c r="AE129" s="79"/>
      <c r="AF129" s="80"/>
      <c r="AH129" s="15"/>
      <c r="AI129" s="64"/>
      <c r="AJ129" s="65"/>
      <c r="AK129" s="65"/>
      <c r="AL129" s="12"/>
      <c r="AM129" s="105"/>
      <c r="AN129" s="105"/>
      <c r="AO129" s="105"/>
    </row>
    <row r="130" spans="1:41" ht="16.5" thickBot="1" x14ac:dyDescent="0.3">
      <c r="A130" s="3635"/>
      <c r="B130" s="3637"/>
      <c r="C130" s="255" t="s">
        <v>22</v>
      </c>
      <c r="D130" s="444" t="s">
        <v>54</v>
      </c>
      <c r="E130" s="173">
        <v>117</v>
      </c>
      <c r="F130" s="173">
        <v>117</v>
      </c>
      <c r="G130" s="3049">
        <v>117</v>
      </c>
      <c r="H130" s="3049">
        <v>117</v>
      </c>
      <c r="I130" s="3049">
        <v>117</v>
      </c>
      <c r="J130" s="3049">
        <v>117</v>
      </c>
      <c r="K130" s="3049">
        <v>117</v>
      </c>
      <c r="L130" s="3049">
        <v>117</v>
      </c>
      <c r="M130" s="3049">
        <v>116</v>
      </c>
      <c r="N130" s="626">
        <v>117</v>
      </c>
      <c r="O130" s="626">
        <v>116</v>
      </c>
      <c r="P130" s="626">
        <v>117</v>
      </c>
      <c r="Q130" s="626">
        <v>117</v>
      </c>
      <c r="R130" s="626">
        <v>116</v>
      </c>
      <c r="S130" s="626">
        <v>116</v>
      </c>
      <c r="T130" s="626">
        <v>116</v>
      </c>
      <c r="U130" s="626">
        <v>116</v>
      </c>
      <c r="V130" s="626">
        <v>116</v>
      </c>
      <c r="W130" s="626">
        <v>116</v>
      </c>
      <c r="X130" s="626">
        <v>116</v>
      </c>
      <c r="Y130" s="626">
        <v>117</v>
      </c>
      <c r="Z130" s="626">
        <v>117</v>
      </c>
      <c r="AA130" s="160">
        <v>117</v>
      </c>
      <c r="AB130" s="160">
        <v>117</v>
      </c>
      <c r="AC130" s="2096">
        <f>AVERAGE(E130:AB130)</f>
        <v>116.625</v>
      </c>
      <c r="AD130" s="252"/>
      <c r="AE130" s="253"/>
      <c r="AF130" s="254"/>
      <c r="AH130" s="15"/>
      <c r="AI130" s="64"/>
      <c r="AJ130" s="65"/>
      <c r="AK130" s="65"/>
      <c r="AL130" s="12"/>
      <c r="AM130" s="105"/>
      <c r="AN130" s="105"/>
      <c r="AO130" s="105"/>
    </row>
    <row r="131" spans="1:41" x14ac:dyDescent="0.25">
      <c r="A131" s="3529" t="s">
        <v>45</v>
      </c>
      <c r="B131" s="3588" t="s">
        <v>12</v>
      </c>
      <c r="C131" s="121" t="s">
        <v>13</v>
      </c>
      <c r="D131" s="113" t="s">
        <v>811</v>
      </c>
      <c r="E131" s="306">
        <v>1125</v>
      </c>
      <c r="F131" s="71">
        <v>1145.4000000000001</v>
      </c>
      <c r="G131" s="71">
        <v>1050</v>
      </c>
      <c r="H131" s="71">
        <v>1057.2</v>
      </c>
      <c r="I131" s="71">
        <v>1110.5999999999999</v>
      </c>
      <c r="J131" s="71">
        <v>1216.8</v>
      </c>
      <c r="K131" s="71">
        <v>1388.4</v>
      </c>
      <c r="L131" s="71">
        <v>1702.8</v>
      </c>
      <c r="M131" s="71">
        <v>1771.8</v>
      </c>
      <c r="N131" s="71">
        <v>1684.2</v>
      </c>
      <c r="O131" s="71">
        <v>1614.6</v>
      </c>
      <c r="P131" s="71">
        <v>1628.4</v>
      </c>
      <c r="Q131" s="71">
        <v>1370.4</v>
      </c>
      <c r="R131" s="71">
        <v>1639.8</v>
      </c>
      <c r="S131" s="71">
        <v>1591.8</v>
      </c>
      <c r="T131" s="71">
        <v>1818</v>
      </c>
      <c r="U131" s="71">
        <v>1643.4</v>
      </c>
      <c r="V131" s="71">
        <v>1758.6</v>
      </c>
      <c r="W131" s="71">
        <v>1638</v>
      </c>
      <c r="X131" s="71">
        <v>1602</v>
      </c>
      <c r="Y131" s="71">
        <v>1595.4</v>
      </c>
      <c r="Z131" s="71">
        <v>1456.8</v>
      </c>
      <c r="AA131" s="71">
        <v>1336.2</v>
      </c>
      <c r="AB131" s="72">
        <v>1235.4000000000001</v>
      </c>
      <c r="AC131" s="106">
        <f>SUM(E131:AB131)</f>
        <v>35181</v>
      </c>
      <c r="AD131" s="70">
        <v>6300</v>
      </c>
      <c r="AE131" s="71">
        <v>100</v>
      </c>
      <c r="AF131" s="72">
        <v>60</v>
      </c>
      <c r="AJ131" s="10"/>
      <c r="AK131" s="27"/>
      <c r="AL131" s="12"/>
      <c r="AM131" s="27"/>
    </row>
    <row r="132" spans="1:41" ht="15" customHeight="1" x14ac:dyDescent="0.25">
      <c r="A132" s="3530"/>
      <c r="B132" s="3589"/>
      <c r="C132" s="123" t="s">
        <v>14</v>
      </c>
      <c r="D132" s="108" t="s">
        <v>811</v>
      </c>
      <c r="E132" s="307">
        <v>475.8</v>
      </c>
      <c r="F132" s="308">
        <v>511.8</v>
      </c>
      <c r="G132" s="308">
        <v>445.2</v>
      </c>
      <c r="H132" s="308">
        <v>431.4</v>
      </c>
      <c r="I132" s="308">
        <v>407.4</v>
      </c>
      <c r="J132" s="308">
        <v>406.2</v>
      </c>
      <c r="K132" s="308">
        <v>413.4</v>
      </c>
      <c r="L132" s="308">
        <v>521.4</v>
      </c>
      <c r="M132" s="308">
        <v>612</v>
      </c>
      <c r="N132" s="308">
        <v>622.20000000000005</v>
      </c>
      <c r="O132" s="308">
        <v>589.79999999999995</v>
      </c>
      <c r="P132" s="308">
        <v>672</v>
      </c>
      <c r="Q132" s="308">
        <v>460.2</v>
      </c>
      <c r="R132" s="308">
        <v>675.6</v>
      </c>
      <c r="S132" s="308">
        <v>611.4</v>
      </c>
      <c r="T132" s="308">
        <v>704.4</v>
      </c>
      <c r="U132" s="308">
        <v>537.6</v>
      </c>
      <c r="V132" s="308">
        <v>580.79999999999995</v>
      </c>
      <c r="W132" s="308">
        <v>526.79999999999995</v>
      </c>
      <c r="X132" s="308">
        <v>517.20000000000005</v>
      </c>
      <c r="Y132" s="308">
        <v>532.20000000000005</v>
      </c>
      <c r="Z132" s="308">
        <v>507</v>
      </c>
      <c r="AA132" s="308">
        <v>514.20000000000005</v>
      </c>
      <c r="AB132" s="309">
        <v>510</v>
      </c>
      <c r="AC132" s="107">
        <f>SUM(E132:AB132)</f>
        <v>12786.000000000002</v>
      </c>
      <c r="AD132" s="73"/>
      <c r="AE132" s="155"/>
      <c r="AF132" s="74"/>
      <c r="AG132" s="20"/>
      <c r="AH132" s="20"/>
      <c r="AJ132" s="51"/>
      <c r="AK132" s="11"/>
      <c r="AL132" s="51"/>
      <c r="AM132" s="11"/>
    </row>
    <row r="133" spans="1:41" x14ac:dyDescent="0.25">
      <c r="A133" s="3530"/>
      <c r="B133" s="3589"/>
      <c r="C133" s="123" t="s">
        <v>15</v>
      </c>
      <c r="D133" s="108" t="s">
        <v>54</v>
      </c>
      <c r="E133" s="326">
        <v>69</v>
      </c>
      <c r="F133" s="1445">
        <v>69</v>
      </c>
      <c r="G133" s="327">
        <v>64</v>
      </c>
      <c r="H133" s="327">
        <v>65</v>
      </c>
      <c r="I133" s="327">
        <v>65</v>
      </c>
      <c r="J133" s="327">
        <v>76</v>
      </c>
      <c r="K133" s="327">
        <v>87</v>
      </c>
      <c r="L133" s="327">
        <v>103</v>
      </c>
      <c r="M133" s="327">
        <v>106</v>
      </c>
      <c r="N133" s="327">
        <v>106</v>
      </c>
      <c r="O133" s="327">
        <v>110</v>
      </c>
      <c r="P133" s="327">
        <v>85</v>
      </c>
      <c r="Q133" s="327">
        <v>84</v>
      </c>
      <c r="R133" s="327">
        <v>107</v>
      </c>
      <c r="S133" s="327">
        <v>100</v>
      </c>
      <c r="T133" s="327">
        <v>101</v>
      </c>
      <c r="U133" s="327">
        <v>97</v>
      </c>
      <c r="V133" s="327">
        <v>101</v>
      </c>
      <c r="W133" s="327">
        <v>93</v>
      </c>
      <c r="X133" s="327">
        <v>93</v>
      </c>
      <c r="Y133" s="327">
        <v>90</v>
      </c>
      <c r="Z133" s="327">
        <v>76</v>
      </c>
      <c r="AA133" s="1445">
        <v>77</v>
      </c>
      <c r="AB133" s="1446">
        <v>72</v>
      </c>
      <c r="AC133" s="107">
        <f>AVERAGE(E133:AB133)</f>
        <v>87.333333333333329</v>
      </c>
      <c r="AD133" s="75">
        <f>SQRT(MAX((E131*E131+E132*E132),(F131*F131+F132*F132),(G131*G131+G132*G132),(H131*H131+H132*H132),(I131*I131+I132*I132),(J131*J131+J132*J132),(K131*K131+K132*K132),(L131*L131+L132*L132),(M131*M131+M132*M132),(N131*N131+N132*N132),(E131*E131+E132*E132),(O131*O131+O132*O132),(P131*P131+P132*P132),(R131*R131+R132*R132),(S131*S131+S132*S132),(T131*T131+T132*T132),(U131*U131+U132*U132),(V131*V131+V132*V132),(W131*W131+W132*W132),(X131*X131+X132*X132),(V131*V131+V132*V132),(Z131*Z131+Z132*Z132),(AA131*AA131+AA132*AA132),(AB131*AB131+AB132*AB132)))/AD131</f>
        <v>0.30947510239479292</v>
      </c>
      <c r="AE133" s="76"/>
      <c r="AF133" s="77"/>
      <c r="AG133" s="20"/>
      <c r="AH133" s="20"/>
      <c r="AJ133" s="12"/>
      <c r="AK133" s="11"/>
      <c r="AL133" s="12"/>
      <c r="AM133" s="11"/>
    </row>
    <row r="134" spans="1:41" ht="15" customHeight="1" thickBot="1" x14ac:dyDescent="0.3">
      <c r="A134" s="3530"/>
      <c r="B134" s="3590"/>
      <c r="C134" s="126" t="s">
        <v>17</v>
      </c>
      <c r="D134" s="114"/>
      <c r="E134" s="317">
        <f t="shared" ref="E134:AB134" si="49">E132/E131</f>
        <v>0.42293333333333333</v>
      </c>
      <c r="F134" s="318">
        <f t="shared" si="49"/>
        <v>0.44683080146673648</v>
      </c>
      <c r="G134" s="318">
        <f t="shared" si="49"/>
        <v>0.42399999999999999</v>
      </c>
      <c r="H134" s="318">
        <f t="shared" si="49"/>
        <v>0.40805902383654935</v>
      </c>
      <c r="I134" s="318">
        <f t="shared" si="49"/>
        <v>0.36682874122096165</v>
      </c>
      <c r="J134" s="318">
        <f t="shared" si="49"/>
        <v>0.33382642998027612</v>
      </c>
      <c r="K134" s="318">
        <f t="shared" si="49"/>
        <v>0.297752808988764</v>
      </c>
      <c r="L134" s="318">
        <f t="shared" si="49"/>
        <v>0.30620155038759689</v>
      </c>
      <c r="M134" s="318">
        <f t="shared" si="49"/>
        <v>0.34541144598713175</v>
      </c>
      <c r="N134" s="318">
        <f t="shared" si="49"/>
        <v>0.3694335589597435</v>
      </c>
      <c r="O134" s="318">
        <f t="shared" si="49"/>
        <v>0.36529171311780007</v>
      </c>
      <c r="P134" s="318">
        <f t="shared" si="49"/>
        <v>0.41267501842299187</v>
      </c>
      <c r="Q134" s="318">
        <f t="shared" si="49"/>
        <v>0.33581436077057791</v>
      </c>
      <c r="R134" s="318">
        <f t="shared" si="49"/>
        <v>0.41200146359312112</v>
      </c>
      <c r="S134" s="318">
        <f t="shared" si="49"/>
        <v>0.38409347908028646</v>
      </c>
      <c r="T134" s="318">
        <f t="shared" si="49"/>
        <v>0.38745874587458745</v>
      </c>
      <c r="U134" s="318">
        <f t="shared" si="49"/>
        <v>0.32712668857247168</v>
      </c>
      <c r="V134" s="318">
        <f t="shared" si="49"/>
        <v>0.33026270897304671</v>
      </c>
      <c r="W134" s="318">
        <f t="shared" si="49"/>
        <v>0.32161172161172158</v>
      </c>
      <c r="X134" s="318">
        <f t="shared" si="49"/>
        <v>0.32284644194756557</v>
      </c>
      <c r="Y134" s="318">
        <f>Y132/Y131</f>
        <v>0.33358405415569764</v>
      </c>
      <c r="Z134" s="318">
        <f t="shared" si="49"/>
        <v>0.34802306425041185</v>
      </c>
      <c r="AA134" s="318">
        <f t="shared" si="49"/>
        <v>0.38482263134261341</v>
      </c>
      <c r="AB134" s="370">
        <f t="shared" si="49"/>
        <v>0.41282175813501698</v>
      </c>
      <c r="AC134" s="114"/>
      <c r="AD134" s="148"/>
      <c r="AE134" s="127"/>
      <c r="AF134" s="175"/>
      <c r="AG134" s="20"/>
      <c r="AH134" s="20"/>
      <c r="AJ134" s="12"/>
      <c r="AK134" s="11"/>
      <c r="AL134" s="12"/>
      <c r="AM134" s="11"/>
    </row>
    <row r="135" spans="1:41" hidden="1" x14ac:dyDescent="0.25">
      <c r="A135" s="3530"/>
      <c r="B135" s="2340"/>
      <c r="C135" s="357" t="s">
        <v>18</v>
      </c>
      <c r="D135" s="108"/>
      <c r="E135" s="138"/>
      <c r="F135" s="138"/>
      <c r="G135" s="2161"/>
      <c r="H135" s="91"/>
      <c r="I135" s="2161"/>
      <c r="J135" s="2161"/>
      <c r="K135" s="2161"/>
      <c r="L135" s="2161"/>
      <c r="M135" s="216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136"/>
      <c r="AB135" s="136"/>
      <c r="AC135" s="122"/>
      <c r="AD135" s="358"/>
      <c r="AE135" s="91"/>
      <c r="AF135" s="92"/>
      <c r="AG135" s="20"/>
      <c r="AH135" s="20"/>
      <c r="AJ135" s="19"/>
      <c r="AK135" s="256"/>
      <c r="AL135" s="19"/>
      <c r="AM135" s="256"/>
    </row>
    <row r="136" spans="1:41" hidden="1" x14ac:dyDescent="0.25">
      <c r="A136" s="3641"/>
      <c r="B136" s="2325"/>
      <c r="C136" s="124" t="s">
        <v>19</v>
      </c>
      <c r="D136" s="108"/>
      <c r="E136" s="310"/>
      <c r="F136" s="310"/>
      <c r="G136" s="81"/>
      <c r="H136" s="155"/>
      <c r="I136" s="81"/>
      <c r="J136" s="81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311"/>
      <c r="AB136" s="311"/>
      <c r="AC136" s="122"/>
      <c r="AD136" s="73"/>
      <c r="AE136" s="155"/>
      <c r="AF136" s="74"/>
      <c r="AG136" s="50"/>
      <c r="AH136" s="20"/>
      <c r="AJ136" s="105"/>
      <c r="AK136" s="105"/>
      <c r="AL136" s="105"/>
      <c r="AM136" s="105"/>
    </row>
    <row r="137" spans="1:41" ht="16.5" hidden="1" thickBot="1" x14ac:dyDescent="0.3">
      <c r="A137" s="2025"/>
      <c r="B137" s="2396" t="s">
        <v>42</v>
      </c>
      <c r="C137" s="2332"/>
      <c r="D137" s="114"/>
      <c r="E137" s="643">
        <f t="shared" ref="E137:AB137" si="50">SQRT(E131*E131+E132*E132)/E149/1.73</f>
        <v>66.92484859612351</v>
      </c>
      <c r="F137" s="79">
        <f t="shared" si="50"/>
        <v>68.80169687646341</v>
      </c>
      <c r="G137" s="79">
        <f t="shared" si="50"/>
        <v>62.368886031615681</v>
      </c>
      <c r="H137" s="79">
        <f t="shared" si="50"/>
        <v>62.501691307755365</v>
      </c>
      <c r="I137" s="79">
        <f t="shared" si="50"/>
        <v>64.692055307707363</v>
      </c>
      <c r="J137" s="79">
        <f t="shared" si="50"/>
        <v>70.152174706974506</v>
      </c>
      <c r="K137" s="79">
        <f t="shared" si="50"/>
        <v>79.370940071944005</v>
      </c>
      <c r="L137" s="79">
        <f t="shared" si="50"/>
        <v>98.411703840961536</v>
      </c>
      <c r="M137" s="79">
        <f t="shared" si="50"/>
        <v>103.98624267195531</v>
      </c>
      <c r="N137" s="79">
        <f t="shared" si="50"/>
        <v>99.219490966155931</v>
      </c>
      <c r="O137" s="79">
        <f t="shared" si="50"/>
        <v>95.448038255827342</v>
      </c>
      <c r="P137" s="79">
        <f t="shared" si="50"/>
        <v>96.978266884338964</v>
      </c>
      <c r="Q137" s="79">
        <f t="shared" si="50"/>
        <v>79.506289526722142</v>
      </c>
      <c r="R137" s="79">
        <f t="shared" si="50"/>
        <v>98.478105792114377</v>
      </c>
      <c r="S137" s="79">
        <f t="shared" si="50"/>
        <v>94.501716443828002</v>
      </c>
      <c r="T137" s="79">
        <f t="shared" si="50"/>
        <v>107.94925835975437</v>
      </c>
      <c r="U137" s="79">
        <f t="shared" si="50"/>
        <v>96.011352789705114</v>
      </c>
      <c r="V137" s="79">
        <f t="shared" si="50"/>
        <v>102.64004010657905</v>
      </c>
      <c r="W137" s="79">
        <f t="shared" si="50"/>
        <v>94.993592666694184</v>
      </c>
      <c r="X137" s="79">
        <f t="shared" si="50"/>
        <v>93.028166326159038</v>
      </c>
      <c r="Y137" s="79">
        <f>SQRT(V131*V131+V132*V132)/V149/1.73</f>
        <v>102.64004010657905</v>
      </c>
      <c r="Z137" s="79">
        <f t="shared" si="50"/>
        <v>84.835412136953707</v>
      </c>
      <c r="AA137" s="79">
        <f t="shared" si="50"/>
        <v>78.892832971622653</v>
      </c>
      <c r="AB137" s="80">
        <f t="shared" si="50"/>
        <v>73.507216854716049</v>
      </c>
      <c r="AC137" s="109">
        <f>AVERAGE(E137:AB137)</f>
        <v>86.493335816635451</v>
      </c>
      <c r="AD137" s="78">
        <f>(AC133-AC137)/AC133</f>
        <v>9.6182921759298979E-3</v>
      </c>
      <c r="AE137" s="79"/>
      <c r="AF137" s="80"/>
      <c r="AG137" s="20"/>
      <c r="AH137" s="12"/>
      <c r="AI137" s="64"/>
      <c r="AJ137" s="65"/>
      <c r="AK137" s="65"/>
      <c r="AL137" s="12"/>
      <c r="AM137" s="105"/>
      <c r="AN137" s="105"/>
      <c r="AO137" s="105"/>
    </row>
    <row r="138" spans="1:41" x14ac:dyDescent="0.25">
      <c r="A138" s="149" t="s">
        <v>51</v>
      </c>
      <c r="B138" s="150"/>
      <c r="C138" s="194"/>
      <c r="D138" s="162"/>
      <c r="E138" s="115">
        <f>E131</f>
        <v>1125</v>
      </c>
      <c r="F138" s="115">
        <f t="shared" ref="F138:AB139" si="51">F131</f>
        <v>1145.4000000000001</v>
      </c>
      <c r="G138" s="691">
        <f t="shared" si="51"/>
        <v>1050</v>
      </c>
      <c r="H138" s="691">
        <f t="shared" si="51"/>
        <v>1057.2</v>
      </c>
      <c r="I138" s="691">
        <f t="shared" si="51"/>
        <v>1110.5999999999999</v>
      </c>
      <c r="J138" s="691">
        <f t="shared" si="51"/>
        <v>1216.8</v>
      </c>
      <c r="K138" s="691">
        <f t="shared" si="51"/>
        <v>1388.4</v>
      </c>
      <c r="L138" s="691">
        <f t="shared" si="51"/>
        <v>1702.8</v>
      </c>
      <c r="M138" s="691">
        <f t="shared" si="51"/>
        <v>1771.8</v>
      </c>
      <c r="N138" s="691">
        <f t="shared" si="51"/>
        <v>1684.2</v>
      </c>
      <c r="O138" s="691">
        <f t="shared" si="51"/>
        <v>1614.6</v>
      </c>
      <c r="P138" s="691">
        <f t="shared" si="51"/>
        <v>1628.4</v>
      </c>
      <c r="Q138" s="691">
        <f t="shared" si="51"/>
        <v>1370.4</v>
      </c>
      <c r="R138" s="691">
        <f t="shared" si="51"/>
        <v>1639.8</v>
      </c>
      <c r="S138" s="691">
        <f t="shared" si="51"/>
        <v>1591.8</v>
      </c>
      <c r="T138" s="691">
        <f t="shared" si="51"/>
        <v>1818</v>
      </c>
      <c r="U138" s="691">
        <f t="shared" si="51"/>
        <v>1643.4</v>
      </c>
      <c r="V138" s="691">
        <f t="shared" si="51"/>
        <v>1758.6</v>
      </c>
      <c r="W138" s="691">
        <f t="shared" si="51"/>
        <v>1638</v>
      </c>
      <c r="X138" s="691">
        <f t="shared" si="51"/>
        <v>1602</v>
      </c>
      <c r="Y138" s="691">
        <f>Y131</f>
        <v>1595.4</v>
      </c>
      <c r="Z138" s="691">
        <f t="shared" si="51"/>
        <v>1456.8</v>
      </c>
      <c r="AA138" s="115">
        <f t="shared" si="51"/>
        <v>1336.2</v>
      </c>
      <c r="AB138" s="2612">
        <f t="shared" si="51"/>
        <v>1235.4000000000001</v>
      </c>
      <c r="AC138" s="66"/>
      <c r="AD138" s="82">
        <f>MAX(E138:AB138)</f>
        <v>1818</v>
      </c>
      <c r="AE138" s="4"/>
      <c r="AF138" s="13"/>
      <c r="AG138" s="17"/>
      <c r="AH138" s="20"/>
      <c r="AJ138" s="105"/>
      <c r="AK138" s="105"/>
      <c r="AL138" s="105"/>
      <c r="AM138" s="105"/>
    </row>
    <row r="139" spans="1:41" x14ac:dyDescent="0.25">
      <c r="A139" s="151" t="s">
        <v>53</v>
      </c>
      <c r="B139" s="152"/>
      <c r="C139" s="185"/>
      <c r="D139" s="164"/>
      <c r="E139" s="117">
        <f>E132</f>
        <v>475.8</v>
      </c>
      <c r="F139" s="117">
        <f t="shared" si="51"/>
        <v>511.8</v>
      </c>
      <c r="G139" s="697">
        <f t="shared" si="51"/>
        <v>445.2</v>
      </c>
      <c r="H139" s="697">
        <f t="shared" si="51"/>
        <v>431.4</v>
      </c>
      <c r="I139" s="697">
        <f t="shared" si="51"/>
        <v>407.4</v>
      </c>
      <c r="J139" s="697">
        <f t="shared" si="51"/>
        <v>406.2</v>
      </c>
      <c r="K139" s="697">
        <f t="shared" si="51"/>
        <v>413.4</v>
      </c>
      <c r="L139" s="697">
        <f t="shared" si="51"/>
        <v>521.4</v>
      </c>
      <c r="M139" s="697">
        <f t="shared" si="51"/>
        <v>612</v>
      </c>
      <c r="N139" s="697">
        <f t="shared" si="51"/>
        <v>622.20000000000005</v>
      </c>
      <c r="O139" s="697">
        <f t="shared" si="51"/>
        <v>589.79999999999995</v>
      </c>
      <c r="P139" s="697">
        <f t="shared" si="51"/>
        <v>672</v>
      </c>
      <c r="Q139" s="697">
        <f t="shared" si="51"/>
        <v>460.2</v>
      </c>
      <c r="R139" s="697">
        <f t="shared" si="51"/>
        <v>675.6</v>
      </c>
      <c r="S139" s="697">
        <f t="shared" si="51"/>
        <v>611.4</v>
      </c>
      <c r="T139" s="697">
        <f t="shared" si="51"/>
        <v>704.4</v>
      </c>
      <c r="U139" s="697">
        <f t="shared" si="51"/>
        <v>537.6</v>
      </c>
      <c r="V139" s="697">
        <f t="shared" si="51"/>
        <v>580.79999999999995</v>
      </c>
      <c r="W139" s="697">
        <f t="shared" si="51"/>
        <v>526.79999999999995</v>
      </c>
      <c r="X139" s="697">
        <f t="shared" si="51"/>
        <v>517.20000000000005</v>
      </c>
      <c r="Y139" s="697">
        <f>Y132</f>
        <v>532.20000000000005</v>
      </c>
      <c r="Z139" s="697">
        <f t="shared" si="51"/>
        <v>507</v>
      </c>
      <c r="AA139" s="117">
        <f t="shared" si="51"/>
        <v>514.20000000000005</v>
      </c>
      <c r="AB139" s="2613">
        <f t="shared" si="51"/>
        <v>510</v>
      </c>
      <c r="AC139" s="67"/>
      <c r="AD139" s="85">
        <f>MAX(E139:AB139)</f>
        <v>704.4</v>
      </c>
      <c r="AE139" s="6"/>
      <c r="AF139" s="7"/>
      <c r="AG139" s="1"/>
      <c r="AJ139" s="105"/>
      <c r="AK139" s="105"/>
      <c r="AL139" s="105"/>
      <c r="AM139" s="105"/>
    </row>
    <row r="140" spans="1:41" ht="16.5" thickBot="1" x14ac:dyDescent="0.3">
      <c r="A140" s="153" t="s">
        <v>52</v>
      </c>
      <c r="B140" s="1420"/>
      <c r="C140" s="1421"/>
      <c r="D140" s="1422"/>
      <c r="E140" s="2264">
        <f>SQRT(E139*E139+E138*E138)</f>
        <v>1221.4788741521484</v>
      </c>
      <c r="F140" s="2031">
        <f t="shared" ref="F140:AB140" si="52">SQRT(F139*F139+F138*F138)</f>
        <v>1254.5439011848091</v>
      </c>
      <c r="G140" s="2032">
        <f t="shared" si="52"/>
        <v>1140.4836868627276</v>
      </c>
      <c r="H140" s="2032">
        <f t="shared" si="52"/>
        <v>1141.8308981631212</v>
      </c>
      <c r="I140" s="2032">
        <f t="shared" si="52"/>
        <v>1182.9653925622677</v>
      </c>
      <c r="J140" s="2032">
        <f t="shared" si="52"/>
        <v>1282.8096819092066</v>
      </c>
      <c r="K140" s="2032">
        <f t="shared" si="52"/>
        <v>1448.6387127230862</v>
      </c>
      <c r="L140" s="2032">
        <f t="shared" si="52"/>
        <v>1780.8385103652718</v>
      </c>
      <c r="M140" s="2032">
        <f t="shared" si="52"/>
        <v>1874.5184021502696</v>
      </c>
      <c r="N140" s="2032">
        <f t="shared" si="52"/>
        <v>1795.4560646253644</v>
      </c>
      <c r="O140" s="2032">
        <f t="shared" si="52"/>
        <v>1718.9523553606714</v>
      </c>
      <c r="P140" s="2032">
        <f t="shared" si="52"/>
        <v>1761.6102179540173</v>
      </c>
      <c r="Q140" s="2032">
        <f t="shared" si="52"/>
        <v>1445.6072080617198</v>
      </c>
      <c r="R140" s="2032">
        <f t="shared" si="52"/>
        <v>1773.5217506419253</v>
      </c>
      <c r="S140" s="2032">
        <f t="shared" si="52"/>
        <v>1705.1795213407881</v>
      </c>
      <c r="T140" s="2032">
        <f t="shared" si="52"/>
        <v>1949.6931450871955</v>
      </c>
      <c r="U140" s="2032">
        <f t="shared" si="52"/>
        <v>1729.0972557956363</v>
      </c>
      <c r="V140" s="2032">
        <f t="shared" si="52"/>
        <v>1852.0266196791015</v>
      </c>
      <c r="W140" s="2032">
        <f t="shared" si="52"/>
        <v>1720.6284433310987</v>
      </c>
      <c r="X140" s="2032">
        <f t="shared" si="52"/>
        <v>1683.419092204909</v>
      </c>
      <c r="Y140" s="2032">
        <f>SQRT(Y139*Y139+Y138*Y138)</f>
        <v>1681.8257935945685</v>
      </c>
      <c r="Z140" s="2032">
        <f t="shared" si="52"/>
        <v>1542.5029140977335</v>
      </c>
      <c r="AA140" s="2031">
        <f t="shared" si="52"/>
        <v>1431.7234649191164</v>
      </c>
      <c r="AB140" s="2558">
        <f t="shared" si="52"/>
        <v>1336.5302690175035</v>
      </c>
      <c r="AC140" s="2372"/>
      <c r="AD140" s="88">
        <f>MAX(E140:AB140)</f>
        <v>1949.6931450871955</v>
      </c>
      <c r="AE140" s="8"/>
      <c r="AF140" s="9"/>
      <c r="AG140" s="1"/>
      <c r="AJ140" s="105"/>
      <c r="AK140" s="105"/>
      <c r="AL140" s="105"/>
      <c r="AM140" s="105"/>
    </row>
    <row r="141" spans="1:41" x14ac:dyDescent="0.25">
      <c r="A141" s="3541" t="s">
        <v>361</v>
      </c>
      <c r="B141" s="3588" t="s">
        <v>364</v>
      </c>
      <c r="C141" s="121" t="s">
        <v>13</v>
      </c>
      <c r="D141" s="113" t="s">
        <v>811</v>
      </c>
      <c r="E141" s="306">
        <v>7546</v>
      </c>
      <c r="F141" s="71">
        <v>7251.2</v>
      </c>
      <c r="G141" s="71">
        <v>7000.4</v>
      </c>
      <c r="H141" s="71">
        <v>7101.6</v>
      </c>
      <c r="I141" s="71">
        <v>7356.8</v>
      </c>
      <c r="J141" s="71">
        <v>8047.6</v>
      </c>
      <c r="K141" s="71">
        <v>9028.7999999999993</v>
      </c>
      <c r="L141" s="71">
        <v>10344.4</v>
      </c>
      <c r="M141" s="71">
        <v>10555.6</v>
      </c>
      <c r="N141" s="71">
        <v>10001.200000000001</v>
      </c>
      <c r="O141" s="71">
        <v>9878</v>
      </c>
      <c r="P141" s="71">
        <v>9820.7999999999993</v>
      </c>
      <c r="Q141" s="71">
        <v>9090.4</v>
      </c>
      <c r="R141" s="71">
        <v>9847.2000000000007</v>
      </c>
      <c r="S141" s="71">
        <v>10159.6</v>
      </c>
      <c r="T141" s="71">
        <v>10898.8</v>
      </c>
      <c r="U141" s="71">
        <v>10507.2</v>
      </c>
      <c r="V141" s="71">
        <v>10634.8</v>
      </c>
      <c r="W141" s="71">
        <v>10247.6</v>
      </c>
      <c r="X141" s="71">
        <v>9873.6</v>
      </c>
      <c r="Y141" s="71">
        <v>9644.7999999999993</v>
      </c>
      <c r="Z141" s="71">
        <v>8861.6</v>
      </c>
      <c r="AA141" s="71">
        <v>8087.2</v>
      </c>
      <c r="AB141" s="393">
        <v>7550.4</v>
      </c>
      <c r="AC141" s="106">
        <f>SUM(E141:AB141)</f>
        <v>219335.59999999998</v>
      </c>
      <c r="AD141" s="70"/>
      <c r="AE141" s="71"/>
      <c r="AF141" s="72"/>
      <c r="AJ141" s="10"/>
      <c r="AK141" s="27"/>
      <c r="AL141" s="12"/>
      <c r="AM141" s="27"/>
    </row>
    <row r="142" spans="1:41" ht="15" customHeight="1" x14ac:dyDescent="0.25">
      <c r="A142" s="3542"/>
      <c r="B142" s="3589"/>
      <c r="C142" s="123" t="s">
        <v>14</v>
      </c>
      <c r="D142" s="108" t="s">
        <v>811</v>
      </c>
      <c r="E142" s="307">
        <v>2362.8000000000002</v>
      </c>
      <c r="F142" s="308">
        <v>2569.6</v>
      </c>
      <c r="G142" s="308">
        <v>2477.1999999999998</v>
      </c>
      <c r="H142" s="308">
        <v>2609.1999999999998</v>
      </c>
      <c r="I142" s="308">
        <v>2477.1999999999998</v>
      </c>
      <c r="J142" s="308">
        <v>2090</v>
      </c>
      <c r="K142" s="308">
        <v>1386</v>
      </c>
      <c r="L142" s="308">
        <v>638</v>
      </c>
      <c r="M142" s="308">
        <v>4.4000000000000004</v>
      </c>
      <c r="N142" s="308">
        <v>0</v>
      </c>
      <c r="O142" s="308">
        <v>4.4000000000000004</v>
      </c>
      <c r="P142" s="308">
        <v>74.8</v>
      </c>
      <c r="Q142" s="308">
        <v>712.8</v>
      </c>
      <c r="R142" s="308">
        <v>39.6</v>
      </c>
      <c r="S142" s="308">
        <v>0</v>
      </c>
      <c r="T142" s="308">
        <v>0</v>
      </c>
      <c r="U142" s="308">
        <v>0</v>
      </c>
      <c r="V142" s="308">
        <v>0</v>
      </c>
      <c r="W142" s="308">
        <v>0</v>
      </c>
      <c r="X142" s="308">
        <v>0</v>
      </c>
      <c r="Y142" s="308">
        <v>0</v>
      </c>
      <c r="Z142" s="308">
        <v>294.8</v>
      </c>
      <c r="AA142" s="308">
        <v>836</v>
      </c>
      <c r="AB142" s="394">
        <v>1227.5999999999999</v>
      </c>
      <c r="AC142" s="107">
        <f>SUM(E142:AB142)</f>
        <v>19804.399999999998</v>
      </c>
      <c r="AD142" s="73"/>
      <c r="AE142" s="155"/>
      <c r="AF142" s="74"/>
      <c r="AG142" s="20"/>
      <c r="AH142" s="20"/>
      <c r="AJ142" s="51"/>
      <c r="AK142" s="11"/>
      <c r="AL142" s="51"/>
      <c r="AM142" s="11"/>
    </row>
    <row r="143" spans="1:41" x14ac:dyDescent="0.25">
      <c r="A143" s="3542"/>
      <c r="B143" s="3589"/>
      <c r="C143" s="123" t="s">
        <v>15</v>
      </c>
      <c r="D143" s="108" t="s">
        <v>54</v>
      </c>
      <c r="E143" s="81">
        <v>38</v>
      </c>
      <c r="F143" s="155">
        <v>36</v>
      </c>
      <c r="G143" s="155">
        <v>37</v>
      </c>
      <c r="H143" s="155">
        <v>37</v>
      </c>
      <c r="I143" s="155">
        <v>39</v>
      </c>
      <c r="J143" s="155">
        <v>42</v>
      </c>
      <c r="K143" s="155">
        <v>48</v>
      </c>
      <c r="L143" s="155">
        <v>51</v>
      </c>
      <c r="M143" s="155">
        <v>50</v>
      </c>
      <c r="N143" s="155">
        <v>48</v>
      </c>
      <c r="O143" s="155">
        <v>48</v>
      </c>
      <c r="P143" s="155">
        <v>45</v>
      </c>
      <c r="Q143" s="155">
        <v>45</v>
      </c>
      <c r="R143" s="155">
        <v>49</v>
      </c>
      <c r="S143" s="155">
        <v>51</v>
      </c>
      <c r="T143" s="155">
        <v>52</v>
      </c>
      <c r="U143" s="155">
        <v>51</v>
      </c>
      <c r="V143" s="155">
        <v>51</v>
      </c>
      <c r="W143" s="155">
        <v>49</v>
      </c>
      <c r="X143" s="155">
        <v>48</v>
      </c>
      <c r="Y143" s="155">
        <v>45</v>
      </c>
      <c r="Z143" s="155">
        <v>41</v>
      </c>
      <c r="AA143" s="155">
        <v>38</v>
      </c>
      <c r="AB143" s="316">
        <v>36</v>
      </c>
      <c r="AC143" s="107">
        <f>AVERAGE(E143:AB143)</f>
        <v>44.791666666666664</v>
      </c>
      <c r="AD143" s="75"/>
      <c r="AE143" s="76"/>
      <c r="AF143" s="77"/>
      <c r="AG143" s="20"/>
      <c r="AH143" s="20"/>
      <c r="AJ143" s="12"/>
      <c r="AK143" s="11"/>
      <c r="AL143" s="12"/>
      <c r="AM143" s="11"/>
    </row>
    <row r="144" spans="1:41" ht="16.5" thickBot="1" x14ac:dyDescent="0.3">
      <c r="A144" s="3543"/>
      <c r="B144" s="3590"/>
      <c r="C144" s="126" t="s">
        <v>17</v>
      </c>
      <c r="D144" s="114"/>
      <c r="E144" s="317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806"/>
      <c r="AC144" s="114"/>
      <c r="AD144" s="317"/>
      <c r="AE144" s="127"/>
      <c r="AF144" s="175"/>
      <c r="AG144" s="20"/>
      <c r="AH144" s="20"/>
      <c r="AJ144" s="12"/>
      <c r="AK144" s="11"/>
      <c r="AL144" s="12"/>
      <c r="AM144" s="11"/>
    </row>
    <row r="145" spans="1:41" hidden="1" x14ac:dyDescent="0.25">
      <c r="A145" s="3594"/>
      <c r="B145" s="2340"/>
      <c r="C145" s="357" t="s">
        <v>18</v>
      </c>
      <c r="D145" s="122"/>
      <c r="E145" s="2160"/>
      <c r="F145" s="382"/>
      <c r="G145" s="91"/>
      <c r="H145" s="383"/>
      <c r="I145" s="91"/>
      <c r="J145" s="383"/>
      <c r="K145" s="91"/>
      <c r="L145" s="383"/>
      <c r="M145" s="91"/>
      <c r="N145" s="383"/>
      <c r="O145" s="91"/>
      <c r="P145" s="383"/>
      <c r="Q145" s="91"/>
      <c r="R145" s="383"/>
      <c r="S145" s="91"/>
      <c r="T145" s="383"/>
      <c r="U145" s="91"/>
      <c r="V145" s="91"/>
      <c r="W145" s="91"/>
      <c r="X145" s="91"/>
      <c r="Y145" s="383"/>
      <c r="Z145" s="91"/>
      <c r="AA145" s="383"/>
      <c r="AB145" s="382"/>
      <c r="AC145" s="380"/>
      <c r="AD145" s="2161"/>
      <c r="AE145" s="91"/>
      <c r="AF145" s="92"/>
      <c r="AJ145" s="12"/>
      <c r="AK145" s="11"/>
      <c r="AL145" s="12"/>
      <c r="AM145" s="11"/>
    </row>
    <row r="146" spans="1:41" hidden="1" x14ac:dyDescent="0.25">
      <c r="A146" s="3595"/>
      <c r="B146" s="2325"/>
      <c r="C146" s="124" t="s">
        <v>19</v>
      </c>
      <c r="D146" s="108"/>
      <c r="E146" s="347"/>
      <c r="F146" s="316"/>
      <c r="G146" s="155"/>
      <c r="H146" s="348"/>
      <c r="I146" s="155"/>
      <c r="J146" s="348"/>
      <c r="K146" s="155"/>
      <c r="L146" s="348"/>
      <c r="M146" s="155"/>
      <c r="N146" s="348"/>
      <c r="O146" s="155"/>
      <c r="P146" s="348"/>
      <c r="Q146" s="155"/>
      <c r="R146" s="348"/>
      <c r="S146" s="155"/>
      <c r="T146" s="348"/>
      <c r="U146" s="155"/>
      <c r="V146" s="155"/>
      <c r="W146" s="155"/>
      <c r="X146" s="155"/>
      <c r="Y146" s="348"/>
      <c r="Z146" s="155"/>
      <c r="AA146" s="348"/>
      <c r="AB146" s="316"/>
      <c r="AC146" s="214"/>
      <c r="AD146" s="81"/>
      <c r="AE146" s="155"/>
      <c r="AF146" s="74"/>
      <c r="AJ146" s="12"/>
      <c r="AK146" s="11"/>
      <c r="AL146" s="12"/>
      <c r="AM146" s="11"/>
    </row>
    <row r="147" spans="1:41" ht="16.5" hidden="1" thickBot="1" x14ac:dyDescent="0.3">
      <c r="A147" s="2025"/>
      <c r="B147" s="2336" t="s">
        <v>42</v>
      </c>
      <c r="C147" s="2332"/>
      <c r="D147" s="346"/>
      <c r="E147" s="2479">
        <f>SQRT(E141*E141+E142*E142)/E130/1.73</f>
        <v>39.065615963026097</v>
      </c>
      <c r="F147" s="79">
        <f t="shared" ref="F147:AB147" si="53">SQRT(F141*F141+F142*F142)/F130/1.73</f>
        <v>38.007174922323223</v>
      </c>
      <c r="G147" s="79">
        <f t="shared" si="53"/>
        <v>36.686794297360507</v>
      </c>
      <c r="H147" s="79">
        <f t="shared" si="53"/>
        <v>37.378365197103477</v>
      </c>
      <c r="I147" s="79">
        <f t="shared" si="53"/>
        <v>38.351211636184729</v>
      </c>
      <c r="J147" s="79">
        <f t="shared" si="53"/>
        <v>41.077829523289722</v>
      </c>
      <c r="K147" s="79">
        <f t="shared" si="53"/>
        <v>45.129006162192283</v>
      </c>
      <c r="L147" s="79">
        <f t="shared" si="53"/>
        <v>51.203280133993552</v>
      </c>
      <c r="M147" s="79">
        <f t="shared" si="53"/>
        <v>52.599167416029161</v>
      </c>
      <c r="N147" s="79">
        <f t="shared" si="53"/>
        <v>49.410602242972189</v>
      </c>
      <c r="O147" s="79">
        <f t="shared" si="53"/>
        <v>49.222647896927491</v>
      </c>
      <c r="P147" s="79">
        <f t="shared" si="53"/>
        <v>48.520749234226315</v>
      </c>
      <c r="Q147" s="79">
        <f t="shared" si="53"/>
        <v>45.048680158850658</v>
      </c>
      <c r="R147" s="79">
        <f t="shared" si="53"/>
        <v>49.069561612233208</v>
      </c>
      <c r="S147" s="79">
        <f t="shared" si="53"/>
        <v>50.625872035080725</v>
      </c>
      <c r="T147" s="79">
        <f t="shared" si="53"/>
        <v>54.309348216065374</v>
      </c>
      <c r="U147" s="79">
        <f t="shared" si="53"/>
        <v>52.357982858281844</v>
      </c>
      <c r="V147" s="79">
        <f t="shared" si="53"/>
        <v>52.993821008570862</v>
      </c>
      <c r="W147" s="79">
        <f t="shared" si="53"/>
        <v>51.06438110424557</v>
      </c>
      <c r="X147" s="79">
        <f t="shared" si="53"/>
        <v>49.200717560294997</v>
      </c>
      <c r="Y147" s="79">
        <f>SQRT(V141*V141+V142*V142)/V130/1.73</f>
        <v>52.993821008570862</v>
      </c>
      <c r="Z147" s="79">
        <f t="shared" si="53"/>
        <v>43.804664883288368</v>
      </c>
      <c r="AA147" s="79">
        <f t="shared" si="53"/>
        <v>40.167458069033273</v>
      </c>
      <c r="AB147" s="1717">
        <f t="shared" si="53"/>
        <v>37.792328491728931</v>
      </c>
      <c r="AC147" s="109">
        <f>AVERAGE(E147:AB147)</f>
        <v>46.086711734661399</v>
      </c>
      <c r="AD147" s="96">
        <f>(AC143-AC147)/AC143</f>
        <v>-2.8912634076161531E-2</v>
      </c>
      <c r="AE147" s="79"/>
      <c r="AF147" s="80"/>
      <c r="AH147" s="15"/>
      <c r="AI147" s="64"/>
      <c r="AJ147" s="65"/>
      <c r="AK147" s="65"/>
      <c r="AL147" s="12"/>
      <c r="AM147" s="105"/>
      <c r="AN147" s="105"/>
      <c r="AO147" s="105"/>
    </row>
    <row r="148" spans="1:41" ht="18.75" thickBot="1" x14ac:dyDescent="0.3">
      <c r="A148" s="1489" t="s">
        <v>21</v>
      </c>
      <c r="B148" s="1490"/>
      <c r="C148" s="883"/>
      <c r="D148" s="363"/>
      <c r="E148" s="2274">
        <v>1</v>
      </c>
      <c r="F148" s="2275">
        <v>2</v>
      </c>
      <c r="G148" s="2275">
        <v>3</v>
      </c>
      <c r="H148" s="2272">
        <v>4</v>
      </c>
      <c r="I148" s="2275">
        <v>5</v>
      </c>
      <c r="J148" s="2275">
        <v>6</v>
      </c>
      <c r="K148" s="2275">
        <v>7</v>
      </c>
      <c r="L148" s="2275">
        <v>8</v>
      </c>
      <c r="M148" s="2275">
        <v>9</v>
      </c>
      <c r="N148" s="2272">
        <v>10</v>
      </c>
      <c r="O148" s="2275">
        <v>11</v>
      </c>
      <c r="P148" s="2275">
        <v>12</v>
      </c>
      <c r="Q148" s="2275">
        <v>13</v>
      </c>
      <c r="R148" s="2275">
        <v>14</v>
      </c>
      <c r="S148" s="2275">
        <v>15</v>
      </c>
      <c r="T148" s="2275">
        <v>16</v>
      </c>
      <c r="U148" s="2275">
        <v>17</v>
      </c>
      <c r="V148" s="2275">
        <v>18</v>
      </c>
      <c r="W148" s="2275">
        <v>19</v>
      </c>
      <c r="X148" s="2275">
        <v>20</v>
      </c>
      <c r="Y148" s="2272">
        <v>21</v>
      </c>
      <c r="Z148" s="2275">
        <v>22</v>
      </c>
      <c r="AA148" s="2275">
        <v>23</v>
      </c>
      <c r="AB148" s="2276">
        <v>24</v>
      </c>
      <c r="AC148" s="243"/>
      <c r="AD148" s="200"/>
      <c r="AE148" s="201"/>
      <c r="AF148" s="202"/>
      <c r="AJ148" s="10"/>
      <c r="AK148" s="27"/>
      <c r="AL148" s="10"/>
      <c r="AM148" s="27"/>
    </row>
    <row r="149" spans="1:41" ht="16.5" thickBot="1" x14ac:dyDescent="0.3">
      <c r="A149" s="248" t="s">
        <v>911</v>
      </c>
      <c r="B149" s="144"/>
      <c r="C149" s="255" t="s">
        <v>22</v>
      </c>
      <c r="D149" s="444" t="s">
        <v>54</v>
      </c>
      <c r="E149" s="188">
        <v>10.55</v>
      </c>
      <c r="F149" s="188">
        <v>10.54</v>
      </c>
      <c r="G149" s="1513">
        <v>10.57</v>
      </c>
      <c r="H149" s="1513">
        <v>10.56</v>
      </c>
      <c r="I149" s="1513">
        <v>10.57</v>
      </c>
      <c r="J149" s="1513">
        <v>10.57</v>
      </c>
      <c r="K149" s="1513">
        <v>10.55</v>
      </c>
      <c r="L149" s="1513">
        <v>10.46</v>
      </c>
      <c r="M149" s="1513">
        <v>10.42</v>
      </c>
      <c r="N149" s="528">
        <v>10.46</v>
      </c>
      <c r="O149" s="528">
        <v>10.41</v>
      </c>
      <c r="P149" s="528">
        <v>10.5</v>
      </c>
      <c r="Q149" s="528">
        <v>10.51</v>
      </c>
      <c r="R149" s="528">
        <v>10.41</v>
      </c>
      <c r="S149" s="528">
        <v>10.43</v>
      </c>
      <c r="T149" s="528">
        <v>10.44</v>
      </c>
      <c r="U149" s="528">
        <v>10.41</v>
      </c>
      <c r="V149" s="528">
        <v>10.43</v>
      </c>
      <c r="W149" s="528">
        <v>10.47</v>
      </c>
      <c r="X149" s="528">
        <v>10.46</v>
      </c>
      <c r="Y149" s="528">
        <v>10.47</v>
      </c>
      <c r="Z149" s="528">
        <v>10.51</v>
      </c>
      <c r="AA149" s="528">
        <v>10.49</v>
      </c>
      <c r="AB149" s="146">
        <v>10.51</v>
      </c>
      <c r="AC149" s="244"/>
      <c r="AD149" s="191"/>
      <c r="AE149" s="192"/>
      <c r="AF149" s="193"/>
      <c r="AJ149" s="10"/>
      <c r="AK149" s="27"/>
      <c r="AL149" s="10"/>
      <c r="AM149" s="27"/>
    </row>
    <row r="150" spans="1:41" x14ac:dyDescent="0.25">
      <c r="A150" s="3593" t="s">
        <v>73</v>
      </c>
      <c r="B150" s="3565" t="s">
        <v>74</v>
      </c>
      <c r="C150" s="129" t="s">
        <v>13</v>
      </c>
      <c r="D150" s="113" t="s">
        <v>811</v>
      </c>
      <c r="E150" s="306">
        <v>230.1</v>
      </c>
      <c r="F150" s="71">
        <v>232.8</v>
      </c>
      <c r="G150" s="71">
        <v>238.2</v>
      </c>
      <c r="H150" s="71">
        <v>243.6</v>
      </c>
      <c r="I150" s="71">
        <v>267.3</v>
      </c>
      <c r="J150" s="71">
        <v>297.3</v>
      </c>
      <c r="K150" s="71">
        <v>355.5</v>
      </c>
      <c r="L150" s="71">
        <v>369.9</v>
      </c>
      <c r="M150" s="71">
        <v>385.5</v>
      </c>
      <c r="N150" s="71">
        <v>348.6</v>
      </c>
      <c r="O150" s="71">
        <v>336.3</v>
      </c>
      <c r="P150" s="71">
        <v>301.8</v>
      </c>
      <c r="Q150" s="71">
        <v>278.39999999999998</v>
      </c>
      <c r="R150" s="71">
        <v>291.89999999999998</v>
      </c>
      <c r="S150" s="71">
        <v>323.10000000000002</v>
      </c>
      <c r="T150" s="71">
        <v>390.9</v>
      </c>
      <c r="U150" s="71">
        <v>434.4</v>
      </c>
      <c r="V150" s="71">
        <v>462.3</v>
      </c>
      <c r="W150" s="71">
        <v>424.5</v>
      </c>
      <c r="X150" s="71">
        <v>384.6</v>
      </c>
      <c r="Y150" s="71">
        <v>357.3</v>
      </c>
      <c r="Z150" s="71">
        <v>338.4</v>
      </c>
      <c r="AA150" s="71">
        <v>273.3</v>
      </c>
      <c r="AB150" s="72">
        <v>234.3</v>
      </c>
      <c r="AC150" s="106">
        <f>SUM(E150:AB150)</f>
        <v>7800.3</v>
      </c>
      <c r="AD150" s="2342"/>
      <c r="AE150" s="203">
        <v>100</v>
      </c>
      <c r="AF150" s="92">
        <v>30</v>
      </c>
      <c r="AJ150" s="10"/>
      <c r="AK150" s="27"/>
      <c r="AL150" s="12"/>
      <c r="AM150" s="27"/>
    </row>
    <row r="151" spans="1:41" x14ac:dyDescent="0.25">
      <c r="A151" s="3594"/>
      <c r="B151" s="3551"/>
      <c r="C151" s="130" t="s">
        <v>14</v>
      </c>
      <c r="D151" s="108" t="s">
        <v>811</v>
      </c>
      <c r="E151" s="307">
        <v>98.4</v>
      </c>
      <c r="F151" s="308">
        <v>97.5</v>
      </c>
      <c r="G151" s="308">
        <v>100.2</v>
      </c>
      <c r="H151" s="308">
        <v>97.5</v>
      </c>
      <c r="I151" s="308">
        <v>100.2</v>
      </c>
      <c r="J151" s="308">
        <v>106.8</v>
      </c>
      <c r="K151" s="308">
        <v>119.7</v>
      </c>
      <c r="L151" s="308">
        <v>121.8</v>
      </c>
      <c r="M151" s="308">
        <v>121.5</v>
      </c>
      <c r="N151" s="308">
        <v>107.4</v>
      </c>
      <c r="O151" s="308">
        <v>107.1</v>
      </c>
      <c r="P151" s="308">
        <v>104.4</v>
      </c>
      <c r="Q151" s="308">
        <v>102.9</v>
      </c>
      <c r="R151" s="308">
        <v>96.3</v>
      </c>
      <c r="S151" s="308">
        <v>105</v>
      </c>
      <c r="T151" s="308">
        <v>116.4</v>
      </c>
      <c r="U151" s="308">
        <v>140.69999999999999</v>
      </c>
      <c r="V151" s="308">
        <v>134.4</v>
      </c>
      <c r="W151" s="308">
        <v>130.19999999999999</v>
      </c>
      <c r="X151" s="308">
        <v>132.30000000000001</v>
      </c>
      <c r="Y151" s="308">
        <v>113.4</v>
      </c>
      <c r="Z151" s="308">
        <v>112.5</v>
      </c>
      <c r="AA151" s="308">
        <v>102.3</v>
      </c>
      <c r="AB151" s="309">
        <v>98.1</v>
      </c>
      <c r="AC151" s="107">
        <f>SUM(E151:AB151)</f>
        <v>2667.0000000000005</v>
      </c>
      <c r="AD151" s="81"/>
      <c r="AE151" s="155"/>
      <c r="AF151" s="74"/>
      <c r="AJ151" s="51"/>
      <c r="AK151" s="11"/>
      <c r="AL151" s="51"/>
      <c r="AM151" s="11"/>
    </row>
    <row r="152" spans="1:41" x14ac:dyDescent="0.25">
      <c r="A152" s="3594"/>
      <c r="B152" s="3551"/>
      <c r="C152" s="130" t="s">
        <v>15</v>
      </c>
      <c r="D152" s="108" t="s">
        <v>54</v>
      </c>
      <c r="E152" s="326">
        <v>13</v>
      </c>
      <c r="F152" s="327">
        <v>14</v>
      </c>
      <c r="G152" s="327">
        <v>15</v>
      </c>
      <c r="H152" s="327">
        <v>15</v>
      </c>
      <c r="I152" s="327">
        <v>16</v>
      </c>
      <c r="J152" s="327">
        <v>18</v>
      </c>
      <c r="K152" s="327">
        <v>22</v>
      </c>
      <c r="L152" s="327">
        <v>24</v>
      </c>
      <c r="M152" s="327">
        <v>22</v>
      </c>
      <c r="N152" s="327">
        <v>21</v>
      </c>
      <c r="O152" s="327">
        <v>19</v>
      </c>
      <c r="P152" s="327">
        <v>18</v>
      </c>
      <c r="Q152" s="327">
        <v>17</v>
      </c>
      <c r="R152" s="327">
        <v>17</v>
      </c>
      <c r="S152" s="327">
        <v>22</v>
      </c>
      <c r="T152" s="327">
        <v>26</v>
      </c>
      <c r="U152" s="327">
        <v>28</v>
      </c>
      <c r="V152" s="327">
        <v>26</v>
      </c>
      <c r="W152" s="327">
        <v>22</v>
      </c>
      <c r="X152" s="327">
        <v>22</v>
      </c>
      <c r="Y152" s="327">
        <v>20</v>
      </c>
      <c r="Z152" s="327">
        <v>17</v>
      </c>
      <c r="AA152" s="327">
        <v>15</v>
      </c>
      <c r="AB152" s="1447">
        <v>14</v>
      </c>
      <c r="AC152" s="107">
        <f>AVERAGE(E152:AB152)</f>
        <v>19.291666666666668</v>
      </c>
      <c r="AD152" s="81"/>
      <c r="AE152" s="155"/>
      <c r="AF152" s="74"/>
      <c r="AJ152" s="12"/>
      <c r="AK152" s="11"/>
      <c r="AL152" s="12"/>
      <c r="AM152" s="11"/>
    </row>
    <row r="153" spans="1:41" ht="16.5" thickBot="1" x14ac:dyDescent="0.3">
      <c r="A153" s="3594"/>
      <c r="B153" s="3551"/>
      <c r="C153" s="130" t="s">
        <v>17</v>
      </c>
      <c r="D153" s="108"/>
      <c r="E153" s="313">
        <f t="shared" ref="E153:AB153" si="54">E151/E150</f>
        <v>0.42764015645371584</v>
      </c>
      <c r="F153" s="314">
        <f t="shared" si="54"/>
        <v>0.41881443298969068</v>
      </c>
      <c r="G153" s="314">
        <f t="shared" si="54"/>
        <v>0.42065491183879095</v>
      </c>
      <c r="H153" s="314">
        <f t="shared" si="54"/>
        <v>0.40024630541871919</v>
      </c>
      <c r="I153" s="314">
        <f t="shared" si="54"/>
        <v>0.37485970819304154</v>
      </c>
      <c r="J153" s="314">
        <f t="shared" si="54"/>
        <v>0.35923309788092833</v>
      </c>
      <c r="K153" s="314">
        <f t="shared" si="54"/>
        <v>0.33670886075949369</v>
      </c>
      <c r="L153" s="314">
        <f t="shared" si="54"/>
        <v>0.32927818329278186</v>
      </c>
      <c r="M153" s="314">
        <f t="shared" si="54"/>
        <v>0.31517509727626458</v>
      </c>
      <c r="N153" s="314">
        <f t="shared" si="54"/>
        <v>0.30808950086058517</v>
      </c>
      <c r="O153" s="314">
        <f t="shared" si="54"/>
        <v>0.31846565566458518</v>
      </c>
      <c r="P153" s="314">
        <f t="shared" si="54"/>
        <v>0.34592445328031812</v>
      </c>
      <c r="Q153" s="314">
        <f t="shared" si="54"/>
        <v>0.36961206896551729</v>
      </c>
      <c r="R153" s="314">
        <f t="shared" si="54"/>
        <v>0.32990750256937307</v>
      </c>
      <c r="S153" s="314">
        <f t="shared" si="54"/>
        <v>0.32497678737233054</v>
      </c>
      <c r="T153" s="314">
        <f t="shared" si="54"/>
        <v>0.29777436684574066</v>
      </c>
      <c r="U153" s="314">
        <f t="shared" si="54"/>
        <v>0.32389502762430938</v>
      </c>
      <c r="V153" s="314">
        <f t="shared" si="54"/>
        <v>0.29072031148604804</v>
      </c>
      <c r="W153" s="314">
        <f t="shared" si="54"/>
        <v>0.30671378091872786</v>
      </c>
      <c r="X153" s="314">
        <f t="shared" si="54"/>
        <v>0.34399375975039004</v>
      </c>
      <c r="Y153" s="314">
        <f>Y151/Y150</f>
        <v>0.31738035264483627</v>
      </c>
      <c r="Z153" s="314">
        <f t="shared" si="54"/>
        <v>0.33244680851063835</v>
      </c>
      <c r="AA153" s="314">
        <f t="shared" si="54"/>
        <v>0.37431394072447854</v>
      </c>
      <c r="AB153" s="336">
        <f t="shared" si="54"/>
        <v>0.41869398207426373</v>
      </c>
      <c r="AC153" s="214"/>
      <c r="AD153" s="81"/>
      <c r="AE153" s="155"/>
      <c r="AF153" s="74"/>
      <c r="AJ153" s="12"/>
      <c r="AK153" s="11"/>
      <c r="AL153" s="12"/>
      <c r="AM153" s="11"/>
    </row>
    <row r="154" spans="1:41" hidden="1" x14ac:dyDescent="0.25">
      <c r="A154" s="3594"/>
      <c r="B154" s="2340"/>
      <c r="C154" s="357" t="s">
        <v>18</v>
      </c>
      <c r="D154" s="108"/>
      <c r="E154" s="2161"/>
      <c r="F154" s="2161"/>
      <c r="G154" s="2161"/>
      <c r="H154" s="91"/>
      <c r="I154" s="2161"/>
      <c r="J154" s="216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2"/>
      <c r="AC154" s="380"/>
      <c r="AD154" s="2161"/>
      <c r="AE154" s="91"/>
      <c r="AF154" s="92"/>
      <c r="AJ154" s="238"/>
      <c r="AK154" s="48"/>
      <c r="AL154" s="238"/>
      <c r="AM154" s="48"/>
    </row>
    <row r="155" spans="1:41" hidden="1" x14ac:dyDescent="0.25">
      <c r="A155" s="3595"/>
      <c r="B155" s="2325"/>
      <c r="C155" s="124" t="s">
        <v>19</v>
      </c>
      <c r="D155" s="108"/>
      <c r="E155" s="81"/>
      <c r="F155" s="81"/>
      <c r="G155" s="81"/>
      <c r="H155" s="155"/>
      <c r="I155" s="81"/>
      <c r="J155" s="81"/>
      <c r="K155" s="81"/>
      <c r="L155" s="81"/>
      <c r="M155" s="81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74"/>
      <c r="AC155" s="214"/>
      <c r="AD155" s="81"/>
      <c r="AE155" s="155"/>
      <c r="AF155" s="74"/>
      <c r="AJ155" s="238"/>
      <c r="AK155" s="48"/>
      <c r="AL155" s="238"/>
      <c r="AM155" s="48"/>
    </row>
    <row r="156" spans="1:41" ht="16.5" hidden="1" thickBot="1" x14ac:dyDescent="0.3">
      <c r="A156" s="2025"/>
      <c r="B156" s="2336" t="s">
        <v>42</v>
      </c>
      <c r="C156" s="2332"/>
      <c r="D156" s="114"/>
      <c r="E156" s="178">
        <f>SQRT(E150*E150+E151*E151)/E149/1.73</f>
        <v>13.711585781655476</v>
      </c>
      <c r="F156" s="179">
        <f t="shared" ref="F156:AB156" si="55">SQRT(F150*F150+F151*F151)/F149/1.73</f>
        <v>13.841722131449048</v>
      </c>
      <c r="G156" s="79">
        <f t="shared" si="55"/>
        <v>14.131874621387871</v>
      </c>
      <c r="H156" s="79">
        <f t="shared" si="55"/>
        <v>14.362602839706959</v>
      </c>
      <c r="I156" s="79">
        <f t="shared" si="55"/>
        <v>15.610948215901326</v>
      </c>
      <c r="J156" s="79">
        <f t="shared" si="55"/>
        <v>17.27547916718623</v>
      </c>
      <c r="K156" s="79">
        <f t="shared" si="55"/>
        <v>20.552343837018185</v>
      </c>
      <c r="L156" s="79">
        <f t="shared" si="55"/>
        <v>21.520855323601822</v>
      </c>
      <c r="M156" s="79">
        <f t="shared" si="55"/>
        <v>22.422067484245201</v>
      </c>
      <c r="N156" s="79">
        <f t="shared" si="55"/>
        <v>20.157683363648101</v>
      </c>
      <c r="O156" s="79">
        <f t="shared" si="55"/>
        <v>19.597766889006241</v>
      </c>
      <c r="P156" s="79">
        <f t="shared" si="55"/>
        <v>17.580354887692089</v>
      </c>
      <c r="Q156" s="79">
        <f t="shared" si="55"/>
        <v>16.3240056660532</v>
      </c>
      <c r="R156" s="79">
        <f t="shared" si="55"/>
        <v>17.067562458413995</v>
      </c>
      <c r="S156" s="79">
        <f t="shared" si="55"/>
        <v>18.828143875619446</v>
      </c>
      <c r="T156" s="79">
        <f t="shared" si="55"/>
        <v>22.58224481461146</v>
      </c>
      <c r="U156" s="79">
        <f t="shared" si="55"/>
        <v>25.354557813025792</v>
      </c>
      <c r="V156" s="79">
        <f t="shared" si="55"/>
        <v>26.681603378447228</v>
      </c>
      <c r="W156" s="79">
        <f t="shared" si="55"/>
        <v>24.513658303418055</v>
      </c>
      <c r="X156" s="79">
        <f t="shared" si="55"/>
        <v>22.475885516510651</v>
      </c>
      <c r="Y156" s="79">
        <f>SQRT(V150*V150+V151*V151)/V149/1.73</f>
        <v>26.681603378447228</v>
      </c>
      <c r="Z156" s="79">
        <f t="shared" si="55"/>
        <v>19.613039346320278</v>
      </c>
      <c r="AA156" s="179">
        <f t="shared" si="55"/>
        <v>16.080205486874629</v>
      </c>
      <c r="AB156" s="180">
        <f t="shared" si="55"/>
        <v>13.970073683632966</v>
      </c>
      <c r="AC156" s="109">
        <f>AVERAGE(E156:AB156)</f>
        <v>19.205744510994723</v>
      </c>
      <c r="AD156" s="96">
        <f>(AC152-AC156)/AC152</f>
        <v>4.4538482421742406E-3</v>
      </c>
      <c r="AE156" s="79"/>
      <c r="AF156" s="80"/>
      <c r="AH156" s="15"/>
      <c r="AI156" s="64"/>
      <c r="AJ156" s="65"/>
      <c r="AK156" s="65"/>
      <c r="AL156" s="12"/>
      <c r="AM156" s="105"/>
      <c r="AN156" s="105"/>
      <c r="AO156" s="105"/>
    </row>
    <row r="157" spans="1:41" x14ac:dyDescent="0.25">
      <c r="A157" s="3638" t="s">
        <v>75</v>
      </c>
      <c r="B157" s="3565" t="s">
        <v>74</v>
      </c>
      <c r="C157" s="121" t="s">
        <v>13</v>
      </c>
      <c r="D157" s="113" t="s">
        <v>115</v>
      </c>
      <c r="E157" s="306">
        <f t="shared" ref="E157:AA157" si="56">(E161-D161)*$AE157*$AF157</f>
        <v>0</v>
      </c>
      <c r="F157" s="71">
        <f t="shared" si="56"/>
        <v>0</v>
      </c>
      <c r="G157" s="71">
        <f t="shared" si="56"/>
        <v>0</v>
      </c>
      <c r="H157" s="71">
        <f t="shared" si="56"/>
        <v>0</v>
      </c>
      <c r="I157" s="71">
        <f t="shared" si="56"/>
        <v>0</v>
      </c>
      <c r="J157" s="71">
        <f t="shared" si="56"/>
        <v>0</v>
      </c>
      <c r="K157" s="71">
        <f t="shared" si="56"/>
        <v>0</v>
      </c>
      <c r="L157" s="71">
        <f t="shared" si="56"/>
        <v>0</v>
      </c>
      <c r="M157" s="71">
        <f t="shared" si="56"/>
        <v>0</v>
      </c>
      <c r="N157" s="71">
        <f t="shared" si="56"/>
        <v>0</v>
      </c>
      <c r="O157" s="71">
        <f t="shared" si="56"/>
        <v>0</v>
      </c>
      <c r="P157" s="71">
        <f t="shared" si="56"/>
        <v>0</v>
      </c>
      <c r="Q157" s="71">
        <f t="shared" si="56"/>
        <v>0</v>
      </c>
      <c r="R157" s="71">
        <f t="shared" si="56"/>
        <v>0</v>
      </c>
      <c r="S157" s="71">
        <f t="shared" si="56"/>
        <v>0</v>
      </c>
      <c r="T157" s="71">
        <f t="shared" si="56"/>
        <v>0</v>
      </c>
      <c r="U157" s="71">
        <f t="shared" si="56"/>
        <v>0</v>
      </c>
      <c r="V157" s="71">
        <f t="shared" si="56"/>
        <v>0</v>
      </c>
      <c r="W157" s="71">
        <f t="shared" si="56"/>
        <v>0</v>
      </c>
      <c r="X157" s="71">
        <f t="shared" si="56"/>
        <v>0</v>
      </c>
      <c r="Y157" s="71">
        <f>(Y161-X161)*$AE157*$AF157</f>
        <v>0</v>
      </c>
      <c r="Z157" s="71">
        <f>(Z161-Y161)*$AE157*$AF157</f>
        <v>0</v>
      </c>
      <c r="AA157" s="71">
        <f t="shared" si="56"/>
        <v>0</v>
      </c>
      <c r="AB157" s="72">
        <f>(AB161-AA161)*$AE157*$AF157</f>
        <v>0</v>
      </c>
      <c r="AC157" s="106">
        <f>SUM(E157:AB157)</f>
        <v>0</v>
      </c>
      <c r="AD157" s="2342"/>
      <c r="AE157" s="203">
        <v>100</v>
      </c>
      <c r="AF157" s="95">
        <v>30</v>
      </c>
      <c r="AJ157" s="10"/>
      <c r="AK157" s="27"/>
      <c r="AL157" s="12"/>
      <c r="AM157" s="27"/>
    </row>
    <row r="158" spans="1:41" x14ac:dyDescent="0.25">
      <c r="A158" s="3639"/>
      <c r="B158" s="3551"/>
      <c r="C158" s="123" t="s">
        <v>14</v>
      </c>
      <c r="D158" s="108" t="s">
        <v>115</v>
      </c>
      <c r="E158" s="307">
        <f t="shared" ref="E158:AB158" si="57">(E162-D162)*$AE157*$AF157</f>
        <v>0</v>
      </c>
      <c r="F158" s="308">
        <f t="shared" si="57"/>
        <v>0</v>
      </c>
      <c r="G158" s="308">
        <f t="shared" si="57"/>
        <v>0</v>
      </c>
      <c r="H158" s="308">
        <f t="shared" si="57"/>
        <v>0</v>
      </c>
      <c r="I158" s="308">
        <f t="shared" si="57"/>
        <v>0</v>
      </c>
      <c r="J158" s="308">
        <f t="shared" si="57"/>
        <v>0</v>
      </c>
      <c r="K158" s="308">
        <f t="shared" si="57"/>
        <v>0</v>
      </c>
      <c r="L158" s="308">
        <f t="shared" si="57"/>
        <v>0</v>
      </c>
      <c r="M158" s="308">
        <f t="shared" si="57"/>
        <v>0</v>
      </c>
      <c r="N158" s="308">
        <f t="shared" si="57"/>
        <v>0</v>
      </c>
      <c r="O158" s="308">
        <f t="shared" si="57"/>
        <v>0</v>
      </c>
      <c r="P158" s="308">
        <f t="shared" si="57"/>
        <v>0</v>
      </c>
      <c r="Q158" s="308">
        <f t="shared" si="57"/>
        <v>0</v>
      </c>
      <c r="R158" s="308">
        <f t="shared" si="57"/>
        <v>0</v>
      </c>
      <c r="S158" s="308">
        <f t="shared" si="57"/>
        <v>0</v>
      </c>
      <c r="T158" s="308">
        <f t="shared" si="57"/>
        <v>0</v>
      </c>
      <c r="U158" s="308">
        <f t="shared" si="57"/>
        <v>0</v>
      </c>
      <c r="V158" s="308">
        <f t="shared" si="57"/>
        <v>0</v>
      </c>
      <c r="W158" s="308">
        <f t="shared" si="57"/>
        <v>0</v>
      </c>
      <c r="X158" s="308">
        <f t="shared" si="57"/>
        <v>0</v>
      </c>
      <c r="Y158" s="308">
        <f>(Y162-X162)*$AE157*$AF157</f>
        <v>0</v>
      </c>
      <c r="Z158" s="308">
        <f>(Z162-Y162)*$AE157*$AF157</f>
        <v>0</v>
      </c>
      <c r="AA158" s="308">
        <f t="shared" si="57"/>
        <v>0</v>
      </c>
      <c r="AB158" s="309">
        <f t="shared" si="57"/>
        <v>0</v>
      </c>
      <c r="AC158" s="107">
        <f>SUM(E158:AB158)</f>
        <v>0</v>
      </c>
      <c r="AD158" s="81"/>
      <c r="AE158" s="155"/>
      <c r="AF158" s="74"/>
      <c r="AJ158" s="51"/>
      <c r="AK158" s="11"/>
      <c r="AL158" s="51"/>
      <c r="AM158" s="11"/>
    </row>
    <row r="159" spans="1:41" x14ac:dyDescent="0.25">
      <c r="A159" s="3639"/>
      <c r="B159" s="3551"/>
      <c r="C159" s="123" t="s">
        <v>15</v>
      </c>
      <c r="D159" s="108" t="s">
        <v>54</v>
      </c>
      <c r="E159" s="81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316"/>
      <c r="AC159" s="107"/>
      <c r="AD159" s="81"/>
      <c r="AE159" s="155"/>
      <c r="AF159" s="74"/>
      <c r="AJ159" s="12"/>
      <c r="AK159" s="11"/>
      <c r="AL159" s="12"/>
      <c r="AM159" s="11"/>
    </row>
    <row r="160" spans="1:41" ht="16.5" thickBot="1" x14ac:dyDescent="0.3">
      <c r="A160" s="3639"/>
      <c r="B160" s="3551"/>
      <c r="C160" s="123" t="s">
        <v>17</v>
      </c>
      <c r="D160" s="108"/>
      <c r="E160" s="313" t="e">
        <f t="shared" ref="E160:AB160" si="58">E158/E157</f>
        <v>#DIV/0!</v>
      </c>
      <c r="F160" s="314" t="e">
        <f t="shared" si="58"/>
        <v>#DIV/0!</v>
      </c>
      <c r="G160" s="314" t="e">
        <f t="shared" si="58"/>
        <v>#DIV/0!</v>
      </c>
      <c r="H160" s="314" t="e">
        <f t="shared" si="58"/>
        <v>#DIV/0!</v>
      </c>
      <c r="I160" s="314" t="e">
        <f t="shared" si="58"/>
        <v>#DIV/0!</v>
      </c>
      <c r="J160" s="314" t="e">
        <f t="shared" si="58"/>
        <v>#DIV/0!</v>
      </c>
      <c r="K160" s="314" t="e">
        <f t="shared" si="58"/>
        <v>#DIV/0!</v>
      </c>
      <c r="L160" s="314" t="e">
        <f t="shared" si="58"/>
        <v>#DIV/0!</v>
      </c>
      <c r="M160" s="314" t="e">
        <f t="shared" si="58"/>
        <v>#DIV/0!</v>
      </c>
      <c r="N160" s="314" t="e">
        <f t="shared" si="58"/>
        <v>#DIV/0!</v>
      </c>
      <c r="O160" s="314" t="e">
        <f t="shared" si="58"/>
        <v>#DIV/0!</v>
      </c>
      <c r="P160" s="314" t="e">
        <f t="shared" si="58"/>
        <v>#DIV/0!</v>
      </c>
      <c r="Q160" s="314" t="e">
        <f t="shared" si="58"/>
        <v>#DIV/0!</v>
      </c>
      <c r="R160" s="314" t="e">
        <f t="shared" si="58"/>
        <v>#DIV/0!</v>
      </c>
      <c r="S160" s="314" t="e">
        <f t="shared" si="58"/>
        <v>#DIV/0!</v>
      </c>
      <c r="T160" s="314" t="e">
        <f t="shared" si="58"/>
        <v>#DIV/0!</v>
      </c>
      <c r="U160" s="314" t="e">
        <f t="shared" si="58"/>
        <v>#DIV/0!</v>
      </c>
      <c r="V160" s="314" t="e">
        <f t="shared" si="58"/>
        <v>#DIV/0!</v>
      </c>
      <c r="W160" s="314" t="e">
        <f t="shared" si="58"/>
        <v>#DIV/0!</v>
      </c>
      <c r="X160" s="314" t="e">
        <f t="shared" si="58"/>
        <v>#DIV/0!</v>
      </c>
      <c r="Y160" s="314" t="e">
        <f>Y158/Y157</f>
        <v>#DIV/0!</v>
      </c>
      <c r="Z160" s="314" t="e">
        <f t="shared" si="58"/>
        <v>#DIV/0!</v>
      </c>
      <c r="AA160" s="314" t="e">
        <f t="shared" si="58"/>
        <v>#DIV/0!</v>
      </c>
      <c r="AB160" s="336" t="e">
        <f t="shared" si="58"/>
        <v>#DIV/0!</v>
      </c>
      <c r="AC160" s="214"/>
      <c r="AD160" s="81"/>
      <c r="AE160" s="155"/>
      <c r="AF160" s="74"/>
      <c r="AJ160" s="12"/>
      <c r="AK160" s="11"/>
      <c r="AL160" s="12"/>
      <c r="AM160" s="11"/>
    </row>
    <row r="161" spans="1:41" hidden="1" x14ac:dyDescent="0.25">
      <c r="A161" s="3639"/>
      <c r="B161" s="2340"/>
      <c r="C161" s="357" t="s">
        <v>18</v>
      </c>
      <c r="D161" s="108"/>
      <c r="E161" s="2161"/>
      <c r="F161" s="2161"/>
      <c r="G161" s="2161"/>
      <c r="H161" s="91"/>
      <c r="I161" s="2161"/>
      <c r="J161" s="2161"/>
      <c r="K161" s="2161"/>
      <c r="L161" s="2161"/>
      <c r="M161" s="2161"/>
      <c r="N161" s="91"/>
      <c r="O161" s="2161"/>
      <c r="P161" s="2161"/>
      <c r="Q161" s="2161"/>
      <c r="R161" s="2161"/>
      <c r="S161" s="2161"/>
      <c r="T161" s="2161"/>
      <c r="U161" s="2161"/>
      <c r="V161" s="2161"/>
      <c r="W161" s="2161"/>
      <c r="X161" s="2161"/>
      <c r="Y161" s="91"/>
      <c r="Z161" s="2161"/>
      <c r="AA161" s="2161"/>
      <c r="AB161" s="2161"/>
      <c r="AC161" s="380"/>
      <c r="AD161" s="2161"/>
      <c r="AE161" s="91"/>
      <c r="AF161" s="92"/>
      <c r="AJ161" s="238"/>
      <c r="AK161" s="48"/>
      <c r="AL161" s="238"/>
      <c r="AM161" s="48"/>
    </row>
    <row r="162" spans="1:41" hidden="1" x14ac:dyDescent="0.25">
      <c r="A162" s="3640"/>
      <c r="B162" s="2325"/>
      <c r="C162" s="124" t="s">
        <v>19</v>
      </c>
      <c r="D162" s="108"/>
      <c r="E162" s="81"/>
      <c r="F162" s="81"/>
      <c r="G162" s="81"/>
      <c r="H162" s="155"/>
      <c r="I162" s="81"/>
      <c r="J162" s="81"/>
      <c r="K162" s="81"/>
      <c r="L162" s="81"/>
      <c r="M162" s="81"/>
      <c r="N162" s="155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155"/>
      <c r="Z162" s="81"/>
      <c r="AA162" s="81"/>
      <c r="AB162" s="81"/>
      <c r="AC162" s="214"/>
      <c r="AD162" s="81"/>
      <c r="AE162" s="155"/>
      <c r="AF162" s="74"/>
      <c r="AJ162" s="238"/>
      <c r="AK162" s="48"/>
      <c r="AL162" s="238"/>
      <c r="AM162" s="48"/>
    </row>
    <row r="163" spans="1:41" ht="16.5" hidden="1" thickBot="1" x14ac:dyDescent="0.3">
      <c r="A163" s="2025"/>
      <c r="B163" s="2336" t="s">
        <v>42</v>
      </c>
      <c r="C163" s="2332"/>
      <c r="D163" s="114"/>
      <c r="E163" s="178">
        <f>SQRT(E157*E157+E158*E158)/E149/1.73</f>
        <v>0</v>
      </c>
      <c r="F163" s="179">
        <f t="shared" ref="F163:AB163" si="59">SQRT(F157*F157+F158*F158)/F149/1.73</f>
        <v>0</v>
      </c>
      <c r="G163" s="79">
        <f t="shared" si="59"/>
        <v>0</v>
      </c>
      <c r="H163" s="79">
        <f t="shared" si="59"/>
        <v>0</v>
      </c>
      <c r="I163" s="79">
        <f t="shared" si="59"/>
        <v>0</v>
      </c>
      <c r="J163" s="79">
        <f t="shared" si="59"/>
        <v>0</v>
      </c>
      <c r="K163" s="79">
        <f t="shared" si="59"/>
        <v>0</v>
      </c>
      <c r="L163" s="79">
        <f t="shared" si="59"/>
        <v>0</v>
      </c>
      <c r="M163" s="79">
        <f t="shared" si="59"/>
        <v>0</v>
      </c>
      <c r="N163" s="79">
        <f t="shared" si="59"/>
        <v>0</v>
      </c>
      <c r="O163" s="79">
        <f t="shared" si="59"/>
        <v>0</v>
      </c>
      <c r="P163" s="79">
        <f t="shared" si="59"/>
        <v>0</v>
      </c>
      <c r="Q163" s="79">
        <f t="shared" si="59"/>
        <v>0</v>
      </c>
      <c r="R163" s="79">
        <f t="shared" si="59"/>
        <v>0</v>
      </c>
      <c r="S163" s="79">
        <f t="shared" si="59"/>
        <v>0</v>
      </c>
      <c r="T163" s="79">
        <f t="shared" si="59"/>
        <v>0</v>
      </c>
      <c r="U163" s="79">
        <f t="shared" si="59"/>
        <v>0</v>
      </c>
      <c r="V163" s="79">
        <f t="shared" si="59"/>
        <v>0</v>
      </c>
      <c r="W163" s="79">
        <f t="shared" si="59"/>
        <v>0</v>
      </c>
      <c r="X163" s="79">
        <f t="shared" si="59"/>
        <v>0</v>
      </c>
      <c r="Y163" s="79">
        <f>SQRT(V157*V157+V158*V158)/V149/1.73</f>
        <v>0</v>
      </c>
      <c r="Z163" s="79">
        <f t="shared" si="59"/>
        <v>0</v>
      </c>
      <c r="AA163" s="179">
        <f t="shared" si="59"/>
        <v>0</v>
      </c>
      <c r="AB163" s="180">
        <f t="shared" si="59"/>
        <v>0</v>
      </c>
      <c r="AC163" s="109">
        <f>AVERAGE(E163:AB163)</f>
        <v>0</v>
      </c>
      <c r="AD163" s="96" t="e">
        <f>(AC159-AC163)/AC159</f>
        <v>#DIV/0!</v>
      </c>
      <c r="AE163" s="79"/>
      <c r="AF163" s="80"/>
      <c r="AH163" s="15"/>
      <c r="AI163" s="64"/>
      <c r="AJ163" s="65"/>
      <c r="AK163" s="65"/>
      <c r="AL163" s="12"/>
      <c r="AM163" s="105"/>
      <c r="AN163" s="105"/>
      <c r="AO163" s="105"/>
    </row>
    <row r="164" spans="1:41" x14ac:dyDescent="0.25">
      <c r="A164" s="3593" t="s">
        <v>27</v>
      </c>
      <c r="B164" s="3565" t="s">
        <v>76</v>
      </c>
      <c r="C164" s="121" t="s">
        <v>13</v>
      </c>
      <c r="D164" s="113" t="s">
        <v>811</v>
      </c>
      <c r="E164" s="306">
        <v>263.39999999999998</v>
      </c>
      <c r="F164" s="71">
        <v>243.6</v>
      </c>
      <c r="G164" s="71">
        <v>263.8</v>
      </c>
      <c r="H164" s="71">
        <v>268.2</v>
      </c>
      <c r="I164" s="71">
        <v>277.8</v>
      </c>
      <c r="J164" s="71">
        <v>293.39999999999998</v>
      </c>
      <c r="K164" s="71">
        <v>336</v>
      </c>
      <c r="L164" s="71">
        <v>405.4</v>
      </c>
      <c r="M164" s="71">
        <v>399.4</v>
      </c>
      <c r="N164" s="71">
        <v>398.2</v>
      </c>
      <c r="O164" s="71">
        <v>400.6</v>
      </c>
      <c r="P164" s="71">
        <v>371.8</v>
      </c>
      <c r="Q164" s="71">
        <v>368.4</v>
      </c>
      <c r="R164" s="71">
        <v>377.4</v>
      </c>
      <c r="S164" s="71">
        <v>385</v>
      </c>
      <c r="T164" s="71">
        <v>393.4</v>
      </c>
      <c r="U164" s="71">
        <v>388.2</v>
      </c>
      <c r="V164" s="71">
        <v>376.2</v>
      </c>
      <c r="W164" s="71">
        <v>367</v>
      </c>
      <c r="X164" s="71">
        <v>363.2</v>
      </c>
      <c r="Y164" s="71">
        <v>347.8</v>
      </c>
      <c r="Z164" s="71">
        <v>316.60000000000002</v>
      </c>
      <c r="AA164" s="71">
        <v>282</v>
      </c>
      <c r="AB164" s="72">
        <v>265.39999999999998</v>
      </c>
      <c r="AC164" s="106">
        <f>SUM(E164:AB164)</f>
        <v>8152.1999999999989</v>
      </c>
      <c r="AD164" s="2342"/>
      <c r="AE164" s="203">
        <v>100</v>
      </c>
      <c r="AF164" s="95">
        <v>20</v>
      </c>
      <c r="AJ164" s="10"/>
      <c r="AK164" s="27"/>
      <c r="AL164" s="12"/>
      <c r="AM164" s="27"/>
    </row>
    <row r="165" spans="1:41" x14ac:dyDescent="0.25">
      <c r="A165" s="3594"/>
      <c r="B165" s="3551"/>
      <c r="C165" s="123" t="s">
        <v>14</v>
      </c>
      <c r="D165" s="108" t="s">
        <v>811</v>
      </c>
      <c r="E165" s="307">
        <v>81.599999999999994</v>
      </c>
      <c r="F165" s="308">
        <v>79.400000000000006</v>
      </c>
      <c r="G165" s="308">
        <v>81</v>
      </c>
      <c r="H165" s="308">
        <v>80.8</v>
      </c>
      <c r="I165" s="308">
        <v>80.400000000000006</v>
      </c>
      <c r="J165" s="308">
        <v>81.599999999999994</v>
      </c>
      <c r="K165" s="308">
        <v>82.6</v>
      </c>
      <c r="L165" s="308">
        <v>88.2</v>
      </c>
      <c r="M165" s="308">
        <v>97</v>
      </c>
      <c r="N165" s="308">
        <v>105</v>
      </c>
      <c r="O165" s="308">
        <v>107</v>
      </c>
      <c r="P165" s="308">
        <v>98.2</v>
      </c>
      <c r="Q165" s="308">
        <v>99.8</v>
      </c>
      <c r="R165" s="308">
        <v>103.8</v>
      </c>
      <c r="S165" s="308">
        <v>103</v>
      </c>
      <c r="T165" s="308">
        <v>96.2</v>
      </c>
      <c r="U165" s="308">
        <v>96</v>
      </c>
      <c r="V165" s="308">
        <v>92</v>
      </c>
      <c r="W165" s="308">
        <v>88.8</v>
      </c>
      <c r="X165" s="308">
        <v>88.6</v>
      </c>
      <c r="Y165" s="308">
        <v>85</v>
      </c>
      <c r="Z165" s="308">
        <v>85.4</v>
      </c>
      <c r="AA165" s="308">
        <v>82.8</v>
      </c>
      <c r="AB165" s="309">
        <v>83.8</v>
      </c>
      <c r="AC165" s="107">
        <f>SUM(E165:AB165)</f>
        <v>2168.0000000000005</v>
      </c>
      <c r="AD165" s="81"/>
      <c r="AE165" s="155"/>
      <c r="AF165" s="74"/>
      <c r="AJ165" s="51"/>
      <c r="AK165" s="11"/>
      <c r="AL165" s="51"/>
      <c r="AM165" s="11"/>
    </row>
    <row r="166" spans="1:41" x14ac:dyDescent="0.25">
      <c r="A166" s="3594"/>
      <c r="B166" s="3551"/>
      <c r="C166" s="123" t="s">
        <v>15</v>
      </c>
      <c r="D166" s="108" t="s">
        <v>54</v>
      </c>
      <c r="E166" s="326">
        <v>14</v>
      </c>
      <c r="F166" s="327">
        <v>13</v>
      </c>
      <c r="G166" s="327">
        <v>15</v>
      </c>
      <c r="H166" s="327">
        <v>15</v>
      </c>
      <c r="I166" s="327">
        <v>15</v>
      </c>
      <c r="J166" s="327">
        <v>18</v>
      </c>
      <c r="K166" s="327">
        <v>20</v>
      </c>
      <c r="L166" s="327">
        <v>23</v>
      </c>
      <c r="M166" s="327">
        <v>24</v>
      </c>
      <c r="N166" s="327">
        <v>22</v>
      </c>
      <c r="O166" s="327">
        <v>23</v>
      </c>
      <c r="P166" s="327">
        <v>22</v>
      </c>
      <c r="Q166" s="327">
        <v>21</v>
      </c>
      <c r="R166" s="327">
        <v>23</v>
      </c>
      <c r="S166" s="327">
        <v>23</v>
      </c>
      <c r="T166" s="327">
        <v>23</v>
      </c>
      <c r="U166" s="327">
        <v>20</v>
      </c>
      <c r="V166" s="327">
        <v>22</v>
      </c>
      <c r="W166" s="327">
        <v>21</v>
      </c>
      <c r="X166" s="327">
        <v>20</v>
      </c>
      <c r="Y166" s="327">
        <v>18</v>
      </c>
      <c r="Z166" s="327">
        <v>18</v>
      </c>
      <c r="AA166" s="327">
        <v>15</v>
      </c>
      <c r="AB166" s="1447">
        <v>15</v>
      </c>
      <c r="AC166" s="107">
        <f>AVERAGE(E166:AB166)</f>
        <v>19.291666666666668</v>
      </c>
      <c r="AD166" s="81"/>
      <c r="AE166" s="155"/>
      <c r="AF166" s="74"/>
      <c r="AJ166" s="12"/>
      <c r="AK166" s="11"/>
      <c r="AL166" s="12"/>
      <c r="AM166" s="11"/>
    </row>
    <row r="167" spans="1:41" ht="16.5" thickBot="1" x14ac:dyDescent="0.3">
      <c r="A167" s="3594"/>
      <c r="B167" s="3551"/>
      <c r="C167" s="123" t="s">
        <v>17</v>
      </c>
      <c r="D167" s="108"/>
      <c r="E167" s="313">
        <f t="shared" ref="E167:AB167" si="60">E165/E164</f>
        <v>0.30979498861047838</v>
      </c>
      <c r="F167" s="314">
        <f t="shared" si="60"/>
        <v>0.32594417077175702</v>
      </c>
      <c r="G167" s="314">
        <f t="shared" si="60"/>
        <v>0.30705079605761937</v>
      </c>
      <c r="H167" s="314">
        <f t="shared" si="60"/>
        <v>0.3012677106636838</v>
      </c>
      <c r="I167" s="314">
        <f t="shared" si="60"/>
        <v>0.2894168466522678</v>
      </c>
      <c r="J167" s="314">
        <f t="shared" si="60"/>
        <v>0.27811860940695299</v>
      </c>
      <c r="K167" s="314">
        <f t="shared" si="60"/>
        <v>0.24583333333333332</v>
      </c>
      <c r="L167" s="314">
        <f t="shared" si="60"/>
        <v>0.21756290083867788</v>
      </c>
      <c r="M167" s="314">
        <f t="shared" si="60"/>
        <v>0.242864296444667</v>
      </c>
      <c r="N167" s="314">
        <f t="shared" si="60"/>
        <v>0.2636865896534405</v>
      </c>
      <c r="O167" s="314">
        <f t="shared" si="60"/>
        <v>0.26709935097353965</v>
      </c>
      <c r="P167" s="314">
        <f t="shared" si="60"/>
        <v>0.26412049488972567</v>
      </c>
      <c r="Q167" s="314">
        <f t="shared" si="60"/>
        <v>0.27090119435396309</v>
      </c>
      <c r="R167" s="314">
        <f t="shared" si="60"/>
        <v>0.27503974562798095</v>
      </c>
      <c r="S167" s="314">
        <f t="shared" si="60"/>
        <v>0.26753246753246751</v>
      </c>
      <c r="T167" s="314">
        <f t="shared" si="60"/>
        <v>0.24453482460599901</v>
      </c>
      <c r="U167" s="314">
        <f t="shared" si="60"/>
        <v>0.2472952086553323</v>
      </c>
      <c r="V167" s="314">
        <f t="shared" si="60"/>
        <v>0.24455077086656035</v>
      </c>
      <c r="W167" s="314">
        <f t="shared" si="60"/>
        <v>0.24196185286103541</v>
      </c>
      <c r="X167" s="314">
        <f t="shared" si="60"/>
        <v>0.24394273127753302</v>
      </c>
      <c r="Y167" s="314">
        <f>Y165/Y164</f>
        <v>0.24439332949971246</v>
      </c>
      <c r="Z167" s="314">
        <f t="shared" si="60"/>
        <v>0.26974099810486418</v>
      </c>
      <c r="AA167" s="314">
        <f t="shared" si="60"/>
        <v>0.29361702127659572</v>
      </c>
      <c r="AB167" s="336">
        <f t="shared" si="60"/>
        <v>0.31574981160512433</v>
      </c>
      <c r="AC167" s="214"/>
      <c r="AD167" s="81"/>
      <c r="AE167" s="155"/>
      <c r="AF167" s="74"/>
      <c r="AJ167" s="12"/>
      <c r="AK167" s="11"/>
      <c r="AL167" s="12"/>
      <c r="AM167" s="11"/>
    </row>
    <row r="168" spans="1:41" hidden="1" x14ac:dyDescent="0.25">
      <c r="A168" s="3594"/>
      <c r="B168" s="2340"/>
      <c r="C168" s="357" t="s">
        <v>18</v>
      </c>
      <c r="D168" s="108"/>
      <c r="E168" s="2161"/>
      <c r="F168" s="2161"/>
      <c r="G168" s="2161"/>
      <c r="H168" s="91"/>
      <c r="I168" s="2161"/>
      <c r="J168" s="2161"/>
      <c r="K168" s="2161"/>
      <c r="L168" s="2161"/>
      <c r="M168" s="216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2"/>
      <c r="AC168" s="380"/>
      <c r="AD168" s="2161"/>
      <c r="AE168" s="91"/>
      <c r="AF168" s="92"/>
      <c r="AJ168" s="238"/>
      <c r="AK168" s="48"/>
      <c r="AL168" s="238"/>
      <c r="AM168" s="48"/>
    </row>
    <row r="169" spans="1:41" hidden="1" x14ac:dyDescent="0.25">
      <c r="A169" s="3595"/>
      <c r="B169" s="2325"/>
      <c r="C169" s="124" t="s">
        <v>19</v>
      </c>
      <c r="D169" s="108"/>
      <c r="E169" s="81"/>
      <c r="F169" s="81"/>
      <c r="G169" s="81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74"/>
      <c r="AC169" s="214"/>
      <c r="AD169" s="81"/>
      <c r="AE169" s="155"/>
      <c r="AF169" s="74"/>
      <c r="AJ169" s="238"/>
      <c r="AK169" s="48"/>
      <c r="AL169" s="238"/>
      <c r="AM169" s="48"/>
    </row>
    <row r="170" spans="1:41" ht="16.5" hidden="1" thickBot="1" x14ac:dyDescent="0.3">
      <c r="A170" s="2025"/>
      <c r="B170" s="2336" t="s">
        <v>42</v>
      </c>
      <c r="C170" s="2332"/>
      <c r="D170" s="114"/>
      <c r="E170" s="178">
        <f>SQRT(E164*E164+E165*E165)/E149/1.73</f>
        <v>15.108352971596107</v>
      </c>
      <c r="F170" s="179">
        <f t="shared" ref="F170:AB170" si="61">SQRT(F164*F164+F165*F165)/F149/1.73</f>
        <v>14.05125679538029</v>
      </c>
      <c r="G170" s="79">
        <f t="shared" si="61"/>
        <v>15.090998280637063</v>
      </c>
      <c r="H170" s="79">
        <f t="shared" si="61"/>
        <v>15.332529129546872</v>
      </c>
      <c r="I170" s="79">
        <f t="shared" si="61"/>
        <v>15.815325433305587</v>
      </c>
      <c r="J170" s="79">
        <f t="shared" si="61"/>
        <v>16.653956240679552</v>
      </c>
      <c r="K170" s="79">
        <f t="shared" si="61"/>
        <v>18.957564496962913</v>
      </c>
      <c r="L170" s="79">
        <f t="shared" si="61"/>
        <v>22.92706584584597</v>
      </c>
      <c r="M170" s="79">
        <f t="shared" si="61"/>
        <v>22.800204708068691</v>
      </c>
      <c r="N170" s="79">
        <f t="shared" si="61"/>
        <v>22.757265635660687</v>
      </c>
      <c r="O170" s="79">
        <f t="shared" si="61"/>
        <v>23.023862906286777</v>
      </c>
      <c r="P170" s="79">
        <f t="shared" si="61"/>
        <v>21.169816168494926</v>
      </c>
      <c r="Q170" s="79">
        <f t="shared" si="61"/>
        <v>20.991770054162181</v>
      </c>
      <c r="R170" s="79">
        <f t="shared" si="61"/>
        <v>21.73401289605626</v>
      </c>
      <c r="S170" s="79">
        <f t="shared" si="61"/>
        <v>22.087233630054548</v>
      </c>
      <c r="T170" s="79">
        <f t="shared" si="61"/>
        <v>22.423280730653957</v>
      </c>
      <c r="U170" s="79">
        <f t="shared" si="61"/>
        <v>22.204862818906285</v>
      </c>
      <c r="V170" s="79">
        <f t="shared" si="61"/>
        <v>21.463541280829411</v>
      </c>
      <c r="W170" s="79">
        <f t="shared" si="61"/>
        <v>20.846255311293046</v>
      </c>
      <c r="X170" s="79">
        <f t="shared" si="61"/>
        <v>20.659517947882716</v>
      </c>
      <c r="Y170" s="79">
        <f>SQRT(V164*V164+V165*V165)/V149/1.73</f>
        <v>21.463541280829411</v>
      </c>
      <c r="Z170" s="79">
        <f t="shared" si="61"/>
        <v>18.034886723880849</v>
      </c>
      <c r="AA170" s="179">
        <f t="shared" si="61"/>
        <v>16.195136258420206</v>
      </c>
      <c r="AB170" s="180">
        <f t="shared" si="61"/>
        <v>15.306955013432825</v>
      </c>
      <c r="AC170" s="109">
        <f>AVERAGE(E170:AB170)</f>
        <v>19.462466356619462</v>
      </c>
      <c r="AD170" s="96">
        <f>(AC166-AC170)/AC166</f>
        <v>-8.8535476433413817E-3</v>
      </c>
      <c r="AE170" s="79"/>
      <c r="AF170" s="80"/>
      <c r="AH170" s="15"/>
      <c r="AI170" s="64"/>
      <c r="AJ170" s="65"/>
      <c r="AK170" s="65"/>
      <c r="AL170" s="12"/>
      <c r="AM170" s="105"/>
      <c r="AN170" s="105"/>
      <c r="AO170" s="105"/>
    </row>
    <row r="171" spans="1:41" ht="15.75" customHeight="1" x14ac:dyDescent="0.25">
      <c r="A171" s="3593" t="s">
        <v>29</v>
      </c>
      <c r="B171" s="3565" t="s">
        <v>77</v>
      </c>
      <c r="C171" s="121" t="s">
        <v>13</v>
      </c>
      <c r="D171" s="113" t="s">
        <v>811</v>
      </c>
      <c r="E171" s="306">
        <v>90.4</v>
      </c>
      <c r="F171" s="71">
        <v>81</v>
      </c>
      <c r="G171" s="71">
        <v>75.400000000000006</v>
      </c>
      <c r="H171" s="71">
        <v>80.8</v>
      </c>
      <c r="I171" s="71">
        <v>96.4</v>
      </c>
      <c r="J171" s="71">
        <v>100</v>
      </c>
      <c r="K171" s="71">
        <v>125.8</v>
      </c>
      <c r="L171" s="71">
        <v>153</v>
      </c>
      <c r="M171" s="71">
        <v>227.2</v>
      </c>
      <c r="N171" s="71">
        <v>268.60000000000002</v>
      </c>
      <c r="O171" s="71">
        <v>198.8</v>
      </c>
      <c r="P171" s="71">
        <v>252.2</v>
      </c>
      <c r="Q171" s="71">
        <v>133.19999999999999</v>
      </c>
      <c r="R171" s="71">
        <v>239</v>
      </c>
      <c r="S171" s="71">
        <v>207</v>
      </c>
      <c r="T171" s="71">
        <v>248.4</v>
      </c>
      <c r="U171" s="71">
        <v>137.80000000000001</v>
      </c>
      <c r="V171" s="71">
        <v>127.6</v>
      </c>
      <c r="W171" s="71">
        <v>131.19999999999999</v>
      </c>
      <c r="X171" s="71">
        <v>131.6</v>
      </c>
      <c r="Y171" s="71">
        <v>124.4</v>
      </c>
      <c r="Z171" s="71">
        <v>129.80000000000001</v>
      </c>
      <c r="AA171" s="71">
        <v>117.2</v>
      </c>
      <c r="AB171" s="72">
        <v>97.4</v>
      </c>
      <c r="AC171" s="106">
        <f>SUM(E171:AB171)</f>
        <v>3574.2000000000003</v>
      </c>
      <c r="AD171" s="2342"/>
      <c r="AE171" s="203">
        <v>100</v>
      </c>
      <c r="AF171" s="95">
        <v>20</v>
      </c>
      <c r="AJ171" s="10"/>
      <c r="AK171" s="27"/>
      <c r="AL171" s="12"/>
      <c r="AM171" s="27"/>
    </row>
    <row r="172" spans="1:41" x14ac:dyDescent="0.25">
      <c r="A172" s="3594"/>
      <c r="B172" s="3551"/>
      <c r="C172" s="123" t="s">
        <v>14</v>
      </c>
      <c r="D172" s="108" t="s">
        <v>811</v>
      </c>
      <c r="E172" s="307">
        <v>33</v>
      </c>
      <c r="F172" s="308">
        <v>29.4</v>
      </c>
      <c r="G172" s="308">
        <v>26.8</v>
      </c>
      <c r="H172" s="308">
        <v>27.8</v>
      </c>
      <c r="I172" s="308">
        <v>31.2</v>
      </c>
      <c r="J172" s="308">
        <v>32</v>
      </c>
      <c r="K172" s="308">
        <v>32.799999999999997</v>
      </c>
      <c r="L172" s="308">
        <v>35.6</v>
      </c>
      <c r="M172" s="308">
        <v>115.8</v>
      </c>
      <c r="N172" s="308">
        <v>163</v>
      </c>
      <c r="O172" s="308">
        <v>112.2</v>
      </c>
      <c r="P172" s="308">
        <v>161.4</v>
      </c>
      <c r="Q172" s="308">
        <v>38.799999999999997</v>
      </c>
      <c r="R172" s="308">
        <v>154.80000000000001</v>
      </c>
      <c r="S172" s="308">
        <v>121.8</v>
      </c>
      <c r="T172" s="308">
        <v>162.80000000000001</v>
      </c>
      <c r="U172" s="308">
        <v>42.4</v>
      </c>
      <c r="V172" s="308">
        <v>36.6</v>
      </c>
      <c r="W172" s="308">
        <v>36</v>
      </c>
      <c r="X172" s="308">
        <v>38</v>
      </c>
      <c r="Y172" s="308">
        <v>38.4</v>
      </c>
      <c r="Z172" s="308">
        <v>45.6</v>
      </c>
      <c r="AA172" s="308">
        <v>44.6</v>
      </c>
      <c r="AB172" s="309">
        <v>36.200000000000003</v>
      </c>
      <c r="AC172" s="107">
        <f>SUM(E172:AB172)</f>
        <v>1596.9999999999998</v>
      </c>
      <c r="AD172" s="81"/>
      <c r="AE172" s="155"/>
      <c r="AF172" s="74"/>
      <c r="AJ172" s="51"/>
      <c r="AK172" s="11"/>
      <c r="AL172" s="51"/>
      <c r="AM172" s="11"/>
    </row>
    <row r="173" spans="1:41" x14ac:dyDescent="0.25">
      <c r="A173" s="3594"/>
      <c r="B173" s="3551"/>
      <c r="C173" s="123" t="s">
        <v>15</v>
      </c>
      <c r="D173" s="108" t="s">
        <v>54</v>
      </c>
      <c r="E173" s="326">
        <v>5</v>
      </c>
      <c r="F173" s="327">
        <v>5</v>
      </c>
      <c r="G173" s="327">
        <v>5</v>
      </c>
      <c r="H173" s="327">
        <v>5</v>
      </c>
      <c r="I173" s="327">
        <v>5</v>
      </c>
      <c r="J173" s="327">
        <v>6</v>
      </c>
      <c r="K173" s="327">
        <v>7</v>
      </c>
      <c r="L173" s="327">
        <v>9</v>
      </c>
      <c r="M173" s="327">
        <v>18</v>
      </c>
      <c r="N173" s="327">
        <v>16</v>
      </c>
      <c r="O173" s="327">
        <v>19</v>
      </c>
      <c r="P173" s="327">
        <v>8</v>
      </c>
      <c r="Q173" s="327">
        <v>7</v>
      </c>
      <c r="R173" s="327">
        <v>24</v>
      </c>
      <c r="S173" s="327">
        <v>8</v>
      </c>
      <c r="T173" s="327">
        <v>11</v>
      </c>
      <c r="U173" s="327">
        <v>6</v>
      </c>
      <c r="V173" s="327">
        <v>6</v>
      </c>
      <c r="W173" s="327">
        <v>6</v>
      </c>
      <c r="X173" s="327">
        <v>6</v>
      </c>
      <c r="Y173" s="327">
        <v>7</v>
      </c>
      <c r="Z173" s="327">
        <v>6</v>
      </c>
      <c r="AA173" s="327">
        <v>6</v>
      </c>
      <c r="AB173" s="1447">
        <v>5</v>
      </c>
      <c r="AC173" s="107">
        <f>AVERAGE(E173:AB173)</f>
        <v>8.5833333333333339</v>
      </c>
      <c r="AD173" s="81"/>
      <c r="AE173" s="155"/>
      <c r="AF173" s="74"/>
      <c r="AJ173" s="12"/>
      <c r="AK173" s="11"/>
      <c r="AL173" s="12"/>
      <c r="AM173" s="11"/>
    </row>
    <row r="174" spans="1:41" ht="16.5" thickBot="1" x14ac:dyDescent="0.3">
      <c r="A174" s="3594"/>
      <c r="B174" s="3551"/>
      <c r="C174" s="123" t="s">
        <v>17</v>
      </c>
      <c r="D174" s="108"/>
      <c r="E174" s="313">
        <f t="shared" ref="E174:AB174" si="62">E172/E171</f>
        <v>0.36504424778761058</v>
      </c>
      <c r="F174" s="314">
        <f t="shared" si="62"/>
        <v>0.36296296296296293</v>
      </c>
      <c r="G174" s="314">
        <f t="shared" si="62"/>
        <v>0.35543766578249336</v>
      </c>
      <c r="H174" s="314">
        <f t="shared" si="62"/>
        <v>0.34405940594059409</v>
      </c>
      <c r="I174" s="314">
        <f t="shared" si="62"/>
        <v>0.32365145228215764</v>
      </c>
      <c r="J174" s="314">
        <f t="shared" si="62"/>
        <v>0.32</v>
      </c>
      <c r="K174" s="314">
        <f t="shared" si="62"/>
        <v>0.26073131955484896</v>
      </c>
      <c r="L174" s="314">
        <f t="shared" si="62"/>
        <v>0.23267973856209151</v>
      </c>
      <c r="M174" s="314">
        <f t="shared" si="62"/>
        <v>0.50968309859154926</v>
      </c>
      <c r="N174" s="314">
        <f t="shared" si="62"/>
        <v>0.60685033507073716</v>
      </c>
      <c r="O174" s="314">
        <f t="shared" si="62"/>
        <v>0.56438631790744465</v>
      </c>
      <c r="P174" s="314">
        <f t="shared" si="62"/>
        <v>0.63996827914353693</v>
      </c>
      <c r="Q174" s="314">
        <f t="shared" si="62"/>
        <v>0.29129129129129128</v>
      </c>
      <c r="R174" s="314">
        <f t="shared" si="62"/>
        <v>0.64769874476987455</v>
      </c>
      <c r="S174" s="314">
        <f t="shared" si="62"/>
        <v>0.58840579710144925</v>
      </c>
      <c r="T174" s="314">
        <f t="shared" si="62"/>
        <v>0.65539452495974238</v>
      </c>
      <c r="U174" s="314">
        <f t="shared" si="62"/>
        <v>0.30769230769230765</v>
      </c>
      <c r="V174" s="314">
        <f t="shared" si="62"/>
        <v>0.28683385579937304</v>
      </c>
      <c r="W174" s="314">
        <f t="shared" si="62"/>
        <v>0.27439024390243905</v>
      </c>
      <c r="X174" s="314">
        <f t="shared" si="62"/>
        <v>0.28875379939209728</v>
      </c>
      <c r="Y174" s="314">
        <f>Y172/Y171</f>
        <v>0.30868167202572344</v>
      </c>
      <c r="Z174" s="314">
        <f t="shared" si="62"/>
        <v>0.35130970724191063</v>
      </c>
      <c r="AA174" s="314">
        <f t="shared" si="62"/>
        <v>0.38054607508532423</v>
      </c>
      <c r="AB174" s="336">
        <f t="shared" si="62"/>
        <v>0.37166324435318276</v>
      </c>
      <c r="AC174" s="214"/>
      <c r="AD174" s="81"/>
      <c r="AE174" s="155"/>
      <c r="AF174" s="74"/>
      <c r="AJ174" s="12"/>
      <c r="AK174" s="11"/>
      <c r="AL174" s="12"/>
      <c r="AM174" s="11"/>
    </row>
    <row r="175" spans="1:41" hidden="1" x14ac:dyDescent="0.25">
      <c r="A175" s="3594"/>
      <c r="B175" s="2340"/>
      <c r="C175" s="357" t="s">
        <v>18</v>
      </c>
      <c r="D175" s="108"/>
      <c r="E175" s="2161"/>
      <c r="F175" s="2161"/>
      <c r="G175" s="2161"/>
      <c r="H175" s="91"/>
      <c r="I175" s="2161"/>
      <c r="J175" s="2161"/>
      <c r="K175" s="2161"/>
      <c r="L175" s="216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2"/>
      <c r="AC175" s="380"/>
      <c r="AD175" s="2161"/>
      <c r="AE175" s="91"/>
      <c r="AF175" s="92"/>
      <c r="AJ175" s="238"/>
      <c r="AK175" s="48"/>
      <c r="AL175" s="238"/>
      <c r="AM175" s="48"/>
    </row>
    <row r="176" spans="1:41" hidden="1" x14ac:dyDescent="0.25">
      <c r="A176" s="3595"/>
      <c r="B176" s="2325"/>
      <c r="C176" s="124" t="s">
        <v>19</v>
      </c>
      <c r="D176" s="108"/>
      <c r="E176" s="81"/>
      <c r="F176" s="81"/>
      <c r="G176" s="81"/>
      <c r="H176" s="155"/>
      <c r="I176" s="81"/>
      <c r="J176" s="81"/>
      <c r="K176" s="81"/>
      <c r="L176" s="81"/>
      <c r="M176" s="81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74"/>
      <c r="AC176" s="214"/>
      <c r="AD176" s="81"/>
      <c r="AE176" s="155"/>
      <c r="AF176" s="74"/>
      <c r="AJ176" s="238"/>
      <c r="AK176" s="48"/>
      <c r="AL176" s="238"/>
      <c r="AM176" s="48"/>
    </row>
    <row r="177" spans="1:41" ht="16.5" hidden="1" thickBot="1" x14ac:dyDescent="0.3">
      <c r="A177" s="2025"/>
      <c r="B177" s="2336" t="s">
        <v>42</v>
      </c>
      <c r="C177" s="2332"/>
      <c r="D177" s="114"/>
      <c r="E177" s="178">
        <f>SQRT(E171*E171+E172*E172)/E149/1.73</f>
        <v>5.2727129768364573</v>
      </c>
      <c r="F177" s="179">
        <f t="shared" ref="F177:AB177" si="63">SQRT(F171*F171+F172*F172)/F149/1.73</f>
        <v>4.7257641467474381</v>
      </c>
      <c r="G177" s="79">
        <f t="shared" si="63"/>
        <v>4.3760696473542087</v>
      </c>
      <c r="H177" s="79">
        <f t="shared" si="63"/>
        <v>4.6773021796247072</v>
      </c>
      <c r="I177" s="79">
        <f t="shared" si="63"/>
        <v>5.5409980866269777</v>
      </c>
      <c r="J177" s="79">
        <f t="shared" si="63"/>
        <v>5.7418059612084322</v>
      </c>
      <c r="K177" s="79">
        <f t="shared" si="63"/>
        <v>7.1230141184600315</v>
      </c>
      <c r="L177" s="79">
        <f t="shared" si="63"/>
        <v>8.6808601770631082</v>
      </c>
      <c r="M177" s="79">
        <f t="shared" si="63"/>
        <v>14.146249662300622</v>
      </c>
      <c r="N177" s="79">
        <f t="shared" si="63"/>
        <v>17.362557590618056</v>
      </c>
      <c r="O177" s="79">
        <f t="shared" si="63"/>
        <v>12.675493320030176</v>
      </c>
      <c r="P177" s="79">
        <f t="shared" si="63"/>
        <v>16.48357357144959</v>
      </c>
      <c r="Q177" s="79">
        <f t="shared" si="63"/>
        <v>7.6302782543209764</v>
      </c>
      <c r="R177" s="79">
        <f t="shared" si="63"/>
        <v>15.811419342740546</v>
      </c>
      <c r="S177" s="79">
        <f t="shared" si="63"/>
        <v>13.310616656027353</v>
      </c>
      <c r="T177" s="79">
        <f t="shared" si="63"/>
        <v>16.443847743415066</v>
      </c>
      <c r="U177" s="79">
        <f t="shared" si="63"/>
        <v>8.0056186188577954</v>
      </c>
      <c r="V177" s="79">
        <f t="shared" si="63"/>
        <v>7.3567975918823887</v>
      </c>
      <c r="W177" s="79">
        <f t="shared" si="63"/>
        <v>7.5111053763176931</v>
      </c>
      <c r="X177" s="79">
        <f t="shared" si="63"/>
        <v>7.5695185807691265</v>
      </c>
      <c r="Y177" s="79">
        <f>SQRT(V171*V171+V172*V172)/V149/1.73</f>
        <v>7.3567975918823887</v>
      </c>
      <c r="Z177" s="79">
        <f t="shared" si="63"/>
        <v>7.5665283046595109</v>
      </c>
      <c r="AA177" s="179">
        <f t="shared" si="63"/>
        <v>6.9099313984606594</v>
      </c>
      <c r="AB177" s="180">
        <f t="shared" si="63"/>
        <v>5.7148752399083271</v>
      </c>
      <c r="AC177" s="109">
        <f>AVERAGE(E177:AB177)</f>
        <v>9.0830723390650654</v>
      </c>
      <c r="AD177" s="96">
        <f>(AC173-AC177)/AC173</f>
        <v>-5.8222020085250265E-2</v>
      </c>
      <c r="AE177" s="79"/>
      <c r="AF177" s="80"/>
      <c r="AH177" s="15"/>
      <c r="AI177" s="64"/>
      <c r="AJ177" s="65"/>
      <c r="AK177" s="65"/>
      <c r="AL177" s="12"/>
      <c r="AM177" s="105"/>
      <c r="AN177" s="105"/>
      <c r="AO177" s="105"/>
    </row>
    <row r="178" spans="1:41" ht="15.75" customHeight="1" x14ac:dyDescent="0.25">
      <c r="A178" s="3593" t="s">
        <v>58</v>
      </c>
      <c r="B178" s="3565" t="s">
        <v>78</v>
      </c>
      <c r="C178" s="121" t="s">
        <v>13</v>
      </c>
      <c r="D178" s="113" t="s">
        <v>811</v>
      </c>
      <c r="E178" s="306">
        <v>147.6</v>
      </c>
      <c r="F178" s="71">
        <v>138.80000000000001</v>
      </c>
      <c r="G178" s="71">
        <v>145.80000000000001</v>
      </c>
      <c r="H178" s="71">
        <v>152</v>
      </c>
      <c r="I178" s="71">
        <v>161.80000000000001</v>
      </c>
      <c r="J178" s="71">
        <v>191.8</v>
      </c>
      <c r="K178" s="71">
        <v>209.8</v>
      </c>
      <c r="L178" s="71">
        <v>240.2</v>
      </c>
      <c r="M178" s="71">
        <v>234</v>
      </c>
      <c r="N178" s="71">
        <v>224</v>
      </c>
      <c r="O178" s="71">
        <v>217.6</v>
      </c>
      <c r="P178" s="71">
        <v>202.4</v>
      </c>
      <c r="Q178" s="71">
        <v>206</v>
      </c>
      <c r="R178" s="71">
        <v>217</v>
      </c>
      <c r="S178" s="71">
        <v>204.8</v>
      </c>
      <c r="T178" s="71">
        <v>219.8</v>
      </c>
      <c r="U178" s="71">
        <v>218.4</v>
      </c>
      <c r="V178" s="71">
        <v>200</v>
      </c>
      <c r="W178" s="71">
        <v>196.6</v>
      </c>
      <c r="X178" s="71">
        <v>191.8</v>
      </c>
      <c r="Y178" s="71">
        <v>194.4</v>
      </c>
      <c r="Z178" s="71">
        <v>167.6</v>
      </c>
      <c r="AA178" s="71">
        <v>149.19999999999999</v>
      </c>
      <c r="AB178" s="72">
        <v>141.6</v>
      </c>
      <c r="AC178" s="106">
        <f>SUM(E178:AB178)</f>
        <v>4573.0000000000009</v>
      </c>
      <c r="AD178" s="2342"/>
      <c r="AE178" s="203">
        <v>100</v>
      </c>
      <c r="AF178" s="95">
        <v>20</v>
      </c>
      <c r="AJ178" s="10"/>
      <c r="AK178" s="27"/>
      <c r="AL178" s="12"/>
      <c r="AM178" s="27"/>
    </row>
    <row r="179" spans="1:41" x14ac:dyDescent="0.25">
      <c r="A179" s="3594"/>
      <c r="B179" s="3551"/>
      <c r="C179" s="123" t="s">
        <v>14</v>
      </c>
      <c r="D179" s="108" t="s">
        <v>811</v>
      </c>
      <c r="E179" s="307">
        <v>45</v>
      </c>
      <c r="F179" s="308">
        <v>43.4</v>
      </c>
      <c r="G179" s="308">
        <v>43.8</v>
      </c>
      <c r="H179" s="308">
        <v>43.6</v>
      </c>
      <c r="I179" s="308">
        <v>42.6</v>
      </c>
      <c r="J179" s="308">
        <v>44.6</v>
      </c>
      <c r="K179" s="308">
        <v>45</v>
      </c>
      <c r="L179" s="308">
        <v>49</v>
      </c>
      <c r="M179" s="308">
        <v>48</v>
      </c>
      <c r="N179" s="308">
        <v>49.2</v>
      </c>
      <c r="O179" s="308">
        <v>51.6</v>
      </c>
      <c r="P179" s="308">
        <v>49.8</v>
      </c>
      <c r="Q179" s="308">
        <v>51.6</v>
      </c>
      <c r="R179" s="308">
        <v>49.6</v>
      </c>
      <c r="S179" s="308">
        <v>50.4</v>
      </c>
      <c r="T179" s="308">
        <v>49</v>
      </c>
      <c r="U179" s="308">
        <v>50.4</v>
      </c>
      <c r="V179" s="308">
        <v>48</v>
      </c>
      <c r="W179" s="308">
        <v>49.2</v>
      </c>
      <c r="X179" s="308">
        <v>48.8</v>
      </c>
      <c r="Y179" s="308">
        <v>47.4</v>
      </c>
      <c r="Z179" s="308">
        <v>45.8</v>
      </c>
      <c r="AA179" s="308">
        <v>44</v>
      </c>
      <c r="AB179" s="309">
        <v>44.2</v>
      </c>
      <c r="AC179" s="107">
        <f>SUM(E179:AB179)</f>
        <v>1134</v>
      </c>
      <c r="AD179" s="81"/>
      <c r="AE179" s="155"/>
      <c r="AF179" s="74"/>
      <c r="AJ179" s="51"/>
      <c r="AK179" s="11"/>
      <c r="AL179" s="51"/>
      <c r="AM179" s="11"/>
    </row>
    <row r="180" spans="1:41" x14ac:dyDescent="0.25">
      <c r="A180" s="3594"/>
      <c r="B180" s="3551"/>
      <c r="C180" s="123" t="s">
        <v>15</v>
      </c>
      <c r="D180" s="108" t="s">
        <v>54</v>
      </c>
      <c r="E180" s="326">
        <v>8</v>
      </c>
      <c r="F180" s="327">
        <v>6</v>
      </c>
      <c r="G180" s="327">
        <v>8</v>
      </c>
      <c r="H180" s="327">
        <v>8</v>
      </c>
      <c r="I180" s="327">
        <v>10</v>
      </c>
      <c r="J180" s="327">
        <v>12</v>
      </c>
      <c r="K180" s="327">
        <v>14</v>
      </c>
      <c r="L180" s="327">
        <v>15</v>
      </c>
      <c r="M180" s="327">
        <v>12</v>
      </c>
      <c r="N180" s="327">
        <v>12</v>
      </c>
      <c r="O180" s="327">
        <v>12</v>
      </c>
      <c r="P180" s="327">
        <v>12</v>
      </c>
      <c r="Q180" s="327">
        <v>10</v>
      </c>
      <c r="R180" s="327">
        <v>12</v>
      </c>
      <c r="S180" s="327">
        <v>12</v>
      </c>
      <c r="T180" s="327">
        <v>11</v>
      </c>
      <c r="U180" s="327">
        <v>10</v>
      </c>
      <c r="V180" s="327">
        <v>11</v>
      </c>
      <c r="W180" s="327">
        <v>11</v>
      </c>
      <c r="X180" s="327">
        <v>11</v>
      </c>
      <c r="Y180" s="327">
        <v>10</v>
      </c>
      <c r="Z180" s="327">
        <v>9</v>
      </c>
      <c r="AA180" s="327">
        <v>8</v>
      </c>
      <c r="AB180" s="1447">
        <v>8</v>
      </c>
      <c r="AC180" s="107">
        <f>AVERAGE(E180:AB180)</f>
        <v>10.5</v>
      </c>
      <c r="AD180" s="81"/>
      <c r="AE180" s="155"/>
      <c r="AF180" s="74"/>
      <c r="AJ180" s="12"/>
      <c r="AK180" s="11"/>
      <c r="AL180" s="12"/>
      <c r="AM180" s="11"/>
    </row>
    <row r="181" spans="1:41" ht="16.5" thickBot="1" x14ac:dyDescent="0.3">
      <c r="A181" s="3594"/>
      <c r="B181" s="3551"/>
      <c r="C181" s="123" t="s">
        <v>17</v>
      </c>
      <c r="D181" s="108"/>
      <c r="E181" s="313">
        <f t="shared" ref="E181:AB181" si="64">E179/E178</f>
        <v>0.3048780487804878</v>
      </c>
      <c r="F181" s="314">
        <f t="shared" si="64"/>
        <v>0.31268011527377521</v>
      </c>
      <c r="G181" s="314">
        <f t="shared" si="64"/>
        <v>0.30041152263374482</v>
      </c>
      <c r="H181" s="314">
        <f t="shared" si="64"/>
        <v>0.2868421052631579</v>
      </c>
      <c r="I181" s="314">
        <f t="shared" si="64"/>
        <v>0.26328800988875156</v>
      </c>
      <c r="J181" s="314">
        <f t="shared" si="64"/>
        <v>0.23253388946819603</v>
      </c>
      <c r="K181" s="314">
        <f t="shared" si="64"/>
        <v>0.21448999046711154</v>
      </c>
      <c r="L181" s="314">
        <f t="shared" si="64"/>
        <v>0.20399666944213157</v>
      </c>
      <c r="M181" s="314">
        <f t="shared" si="64"/>
        <v>0.20512820512820512</v>
      </c>
      <c r="N181" s="314">
        <f t="shared" si="64"/>
        <v>0.21964285714285717</v>
      </c>
      <c r="O181" s="314">
        <f t="shared" si="64"/>
        <v>0.23713235294117649</v>
      </c>
      <c r="P181" s="314">
        <f t="shared" si="64"/>
        <v>0.24604743083003949</v>
      </c>
      <c r="Q181" s="314">
        <f t="shared" si="64"/>
        <v>0.25048543689320391</v>
      </c>
      <c r="R181" s="314">
        <f t="shared" si="64"/>
        <v>0.22857142857142856</v>
      </c>
      <c r="S181" s="314">
        <f t="shared" si="64"/>
        <v>0.24609374999999997</v>
      </c>
      <c r="T181" s="314">
        <f t="shared" si="64"/>
        <v>0.22292993630573246</v>
      </c>
      <c r="U181" s="314">
        <f t="shared" si="64"/>
        <v>0.23076923076923075</v>
      </c>
      <c r="V181" s="314">
        <f t="shared" si="64"/>
        <v>0.24</v>
      </c>
      <c r="W181" s="314">
        <f t="shared" si="64"/>
        <v>0.25025432349949139</v>
      </c>
      <c r="X181" s="314">
        <f t="shared" si="64"/>
        <v>0.25443169968717411</v>
      </c>
      <c r="Y181" s="314">
        <f>Y179/Y178</f>
        <v>0.24382716049382713</v>
      </c>
      <c r="Z181" s="314">
        <f t="shared" si="64"/>
        <v>0.27326968973747018</v>
      </c>
      <c r="AA181" s="314">
        <f t="shared" si="64"/>
        <v>0.29490616621983917</v>
      </c>
      <c r="AB181" s="336">
        <f t="shared" si="64"/>
        <v>0.31214689265536727</v>
      </c>
      <c r="AC181" s="214"/>
      <c r="AD181" s="81"/>
      <c r="AE181" s="155"/>
      <c r="AF181" s="74"/>
      <c r="AJ181" s="12"/>
      <c r="AK181" s="11"/>
      <c r="AL181" s="12"/>
      <c r="AM181" s="11"/>
    </row>
    <row r="182" spans="1:41" hidden="1" x14ac:dyDescent="0.25">
      <c r="A182" s="3594"/>
      <c r="B182" s="2340"/>
      <c r="C182" s="357" t="s">
        <v>18</v>
      </c>
      <c r="D182" s="108"/>
      <c r="E182" s="216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2"/>
      <c r="AC182" s="380"/>
      <c r="AD182" s="2161"/>
      <c r="AE182" s="91"/>
      <c r="AF182" s="92"/>
      <c r="AJ182" s="238"/>
      <c r="AK182" s="48"/>
      <c r="AL182" s="238"/>
      <c r="AM182" s="48"/>
    </row>
    <row r="183" spans="1:41" hidden="1" x14ac:dyDescent="0.25">
      <c r="A183" s="3595"/>
      <c r="B183" s="2325"/>
      <c r="C183" s="124" t="s">
        <v>19</v>
      </c>
      <c r="D183" s="108"/>
      <c r="E183" s="81"/>
      <c r="F183" s="81"/>
      <c r="G183" s="81"/>
      <c r="H183" s="155"/>
      <c r="I183" s="81"/>
      <c r="J183" s="81"/>
      <c r="K183" s="81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74"/>
      <c r="AC183" s="214"/>
      <c r="AD183" s="81"/>
      <c r="AE183" s="155"/>
      <c r="AF183" s="74"/>
      <c r="AJ183" s="238"/>
      <c r="AK183" s="48"/>
      <c r="AL183" s="238"/>
      <c r="AM183" s="48"/>
    </row>
    <row r="184" spans="1:41" ht="16.5" hidden="1" thickBot="1" x14ac:dyDescent="0.3">
      <c r="A184" s="2025"/>
      <c r="B184" s="2336" t="s">
        <v>42</v>
      </c>
      <c r="C184" s="2332"/>
      <c r="D184" s="114"/>
      <c r="E184" s="178">
        <f t="shared" ref="E184:AB184" si="65">SQRT(E178*E178+E179*E179)/E149/1.73</f>
        <v>8.4545026778656034</v>
      </c>
      <c r="F184" s="179">
        <f t="shared" si="65"/>
        <v>7.9755052380158675</v>
      </c>
      <c r="G184" s="79">
        <f t="shared" si="65"/>
        <v>8.3252809850355849</v>
      </c>
      <c r="H184" s="79">
        <f t="shared" si="65"/>
        <v>8.6557172407448579</v>
      </c>
      <c r="I184" s="79">
        <f t="shared" si="65"/>
        <v>9.1497955232182164</v>
      </c>
      <c r="J184" s="79">
        <f t="shared" si="65"/>
        <v>10.768684492596995</v>
      </c>
      <c r="K184" s="79">
        <f t="shared" si="65"/>
        <v>11.756390409469269</v>
      </c>
      <c r="L184" s="79">
        <f t="shared" si="65"/>
        <v>13.547175384474224</v>
      </c>
      <c r="M184" s="79">
        <f t="shared" si="65"/>
        <v>13.251103971283138</v>
      </c>
      <c r="N184" s="79">
        <f t="shared" si="65"/>
        <v>12.673635515341221</v>
      </c>
      <c r="O184" s="79">
        <f t="shared" si="65"/>
        <v>12.417714425918385</v>
      </c>
      <c r="P184" s="79">
        <f t="shared" si="65"/>
        <v>11.474624888100088</v>
      </c>
      <c r="Q184" s="79">
        <f t="shared" si="65"/>
        <v>11.679722336629725</v>
      </c>
      <c r="R184" s="79">
        <f t="shared" si="65"/>
        <v>12.360080962647155</v>
      </c>
      <c r="S184" s="79">
        <f t="shared" si="65"/>
        <v>11.68873733058826</v>
      </c>
      <c r="T184" s="79">
        <f t="shared" si="65"/>
        <v>12.468471610905398</v>
      </c>
      <c r="U184" s="79">
        <f t="shared" si="65"/>
        <v>12.445789468625787</v>
      </c>
      <c r="V184" s="79">
        <f t="shared" si="65"/>
        <v>11.39883074695155</v>
      </c>
      <c r="W184" s="79">
        <f t="shared" si="65"/>
        <v>11.188740419112408</v>
      </c>
      <c r="X184" s="79">
        <f t="shared" si="65"/>
        <v>10.936835507845394</v>
      </c>
      <c r="Y184" s="79">
        <f>SQRT(V178*V178+V179*V179)/V149/1.73</f>
        <v>11.39883074695155</v>
      </c>
      <c r="Z184" s="79">
        <f t="shared" si="65"/>
        <v>9.5557336399394277</v>
      </c>
      <c r="AA184" s="179">
        <f t="shared" si="65"/>
        <v>8.571482448857747</v>
      </c>
      <c r="AB184" s="180">
        <f t="shared" si="65"/>
        <v>8.1583808023933901</v>
      </c>
      <c r="AC184" s="109">
        <f>AVERAGE(E184:AB184)</f>
        <v>10.845906948896301</v>
      </c>
      <c r="AD184" s="96">
        <f>(AC180-AC184)/AC180</f>
        <v>-3.2943518942504892E-2</v>
      </c>
      <c r="AE184" s="79"/>
      <c r="AF184" s="80"/>
      <c r="AH184" s="15"/>
      <c r="AI184" s="64"/>
      <c r="AJ184" s="65"/>
      <c r="AK184" s="65"/>
      <c r="AL184" s="12"/>
      <c r="AM184" s="105"/>
      <c r="AN184" s="105"/>
      <c r="AO184" s="105"/>
    </row>
    <row r="185" spans="1:41" ht="15.75" customHeight="1" x14ac:dyDescent="0.25">
      <c r="A185" s="3593" t="s">
        <v>79</v>
      </c>
      <c r="B185" s="3565" t="s">
        <v>80</v>
      </c>
      <c r="C185" s="121" t="s">
        <v>13</v>
      </c>
      <c r="D185" s="113" t="s">
        <v>811</v>
      </c>
      <c r="E185" s="306">
        <v>188.9</v>
      </c>
      <c r="F185" s="71">
        <v>181.5</v>
      </c>
      <c r="G185" s="71">
        <v>179.7</v>
      </c>
      <c r="H185" s="71">
        <v>182.1</v>
      </c>
      <c r="I185" s="71">
        <v>193</v>
      </c>
      <c r="J185" s="71">
        <v>217.1</v>
      </c>
      <c r="K185" s="71">
        <v>230.4</v>
      </c>
      <c r="L185" s="71">
        <v>278.2</v>
      </c>
      <c r="M185" s="71">
        <v>274.3</v>
      </c>
      <c r="N185" s="71">
        <v>275</v>
      </c>
      <c r="O185" s="71">
        <v>272.2</v>
      </c>
      <c r="P185" s="71">
        <v>269.89999999999998</v>
      </c>
      <c r="Q185" s="71">
        <v>251.1</v>
      </c>
      <c r="R185" s="71">
        <v>273.39999999999998</v>
      </c>
      <c r="S185" s="71">
        <v>267.10000000000002</v>
      </c>
      <c r="T185" s="71">
        <v>303.10000000000002</v>
      </c>
      <c r="U185" s="71">
        <v>304.5</v>
      </c>
      <c r="V185" s="71">
        <v>326.2</v>
      </c>
      <c r="W185" s="71">
        <v>324.5</v>
      </c>
      <c r="X185" s="71">
        <v>325.5</v>
      </c>
      <c r="Y185" s="71">
        <v>295.89999999999998</v>
      </c>
      <c r="Z185" s="71">
        <v>287.89999999999998</v>
      </c>
      <c r="AA185" s="71">
        <v>264.60000000000002</v>
      </c>
      <c r="AB185" s="72">
        <v>247.2</v>
      </c>
      <c r="AC185" s="106">
        <f>SUM(E185:AB185)</f>
        <v>6213.2999999999993</v>
      </c>
      <c r="AD185" s="2342"/>
      <c r="AE185" s="203">
        <v>100</v>
      </c>
      <c r="AF185" s="95">
        <v>10</v>
      </c>
      <c r="AJ185" s="10"/>
      <c r="AK185" s="27"/>
      <c r="AL185" s="12"/>
      <c r="AM185" s="27"/>
    </row>
    <row r="186" spans="1:41" x14ac:dyDescent="0.25">
      <c r="A186" s="3594"/>
      <c r="B186" s="3551"/>
      <c r="C186" s="123" t="s">
        <v>14</v>
      </c>
      <c r="D186" s="108" t="s">
        <v>811</v>
      </c>
      <c r="E186" s="307">
        <v>66.2</v>
      </c>
      <c r="F186" s="308">
        <v>65.400000000000006</v>
      </c>
      <c r="G186" s="308">
        <v>66.400000000000006</v>
      </c>
      <c r="H186" s="308">
        <v>66.7</v>
      </c>
      <c r="I186" s="308">
        <v>65.400000000000006</v>
      </c>
      <c r="J186" s="308">
        <v>64.8</v>
      </c>
      <c r="K186" s="308">
        <v>55.9</v>
      </c>
      <c r="L186" s="308">
        <v>58.2</v>
      </c>
      <c r="M186" s="308">
        <v>73.8</v>
      </c>
      <c r="N186" s="308">
        <v>94.1</v>
      </c>
      <c r="O186" s="308">
        <v>92.1</v>
      </c>
      <c r="P186" s="308">
        <v>90.8</v>
      </c>
      <c r="Q186" s="308">
        <v>72.400000000000006</v>
      </c>
      <c r="R186" s="308">
        <v>100.2</v>
      </c>
      <c r="S186" s="308">
        <v>85.2</v>
      </c>
      <c r="T186" s="308">
        <v>100.7</v>
      </c>
      <c r="U186" s="308">
        <v>99.9</v>
      </c>
      <c r="V186" s="308">
        <v>91.8</v>
      </c>
      <c r="W186" s="308">
        <v>94.2</v>
      </c>
      <c r="X186" s="308">
        <v>98</v>
      </c>
      <c r="Y186" s="308">
        <v>67.400000000000006</v>
      </c>
      <c r="Z186" s="308">
        <v>68</v>
      </c>
      <c r="AA186" s="308">
        <v>66</v>
      </c>
      <c r="AB186" s="309">
        <v>65.900000000000006</v>
      </c>
      <c r="AC186" s="107">
        <f>SUM(E186:AB186)</f>
        <v>1869.5000000000002</v>
      </c>
      <c r="AD186" s="81"/>
      <c r="AE186" s="155"/>
      <c r="AF186" s="74"/>
      <c r="AJ186" s="51"/>
      <c r="AK186" s="11"/>
      <c r="AL186" s="51"/>
      <c r="AM186" s="11"/>
    </row>
    <row r="187" spans="1:41" x14ac:dyDescent="0.25">
      <c r="A187" s="3594"/>
      <c r="B187" s="3551"/>
      <c r="C187" s="123" t="s">
        <v>15</v>
      </c>
      <c r="D187" s="108" t="s">
        <v>54</v>
      </c>
      <c r="E187" s="326">
        <v>11</v>
      </c>
      <c r="F187" s="327">
        <v>11</v>
      </c>
      <c r="G187" s="327">
        <v>11</v>
      </c>
      <c r="H187" s="327">
        <v>11</v>
      </c>
      <c r="I187" s="327">
        <v>11</v>
      </c>
      <c r="J187" s="327">
        <v>13</v>
      </c>
      <c r="K187" s="327">
        <v>14</v>
      </c>
      <c r="L187" s="327">
        <v>14</v>
      </c>
      <c r="M187" s="327">
        <v>15</v>
      </c>
      <c r="N187" s="327">
        <v>15</v>
      </c>
      <c r="O187" s="327">
        <v>19</v>
      </c>
      <c r="P187" s="327">
        <v>15</v>
      </c>
      <c r="Q187" s="327">
        <v>15</v>
      </c>
      <c r="R187" s="327">
        <v>14</v>
      </c>
      <c r="S187" s="327">
        <v>17</v>
      </c>
      <c r="T187" s="327">
        <v>16</v>
      </c>
      <c r="U187" s="327">
        <v>19</v>
      </c>
      <c r="V187" s="327">
        <v>20</v>
      </c>
      <c r="W187" s="327">
        <v>21</v>
      </c>
      <c r="X187" s="327">
        <v>17</v>
      </c>
      <c r="Y187" s="327">
        <v>16</v>
      </c>
      <c r="Z187" s="327">
        <v>16</v>
      </c>
      <c r="AA187" s="327">
        <v>15</v>
      </c>
      <c r="AB187" s="1447">
        <v>14</v>
      </c>
      <c r="AC187" s="107">
        <f>AVERAGE(E187:AB187)</f>
        <v>15</v>
      </c>
      <c r="AD187" s="81"/>
      <c r="AE187" s="155"/>
      <c r="AF187" s="74"/>
      <c r="AJ187" s="12"/>
      <c r="AK187" s="11"/>
      <c r="AL187" s="12"/>
      <c r="AM187" s="11"/>
    </row>
    <row r="188" spans="1:41" ht="16.5" thickBot="1" x14ac:dyDescent="0.3">
      <c r="A188" s="3594"/>
      <c r="B188" s="3551"/>
      <c r="C188" s="123" t="s">
        <v>17</v>
      </c>
      <c r="D188" s="108"/>
      <c r="E188" s="313">
        <f t="shared" ref="E188:AB188" si="66">E186/E185</f>
        <v>0.35044997353096879</v>
      </c>
      <c r="F188" s="314">
        <f t="shared" si="66"/>
        <v>0.36033057851239675</v>
      </c>
      <c r="G188" s="314">
        <f t="shared" si="66"/>
        <v>0.36950473010573182</v>
      </c>
      <c r="H188" s="314">
        <f t="shared" si="66"/>
        <v>0.36628226249313567</v>
      </c>
      <c r="I188" s="314">
        <f t="shared" si="66"/>
        <v>0.33886010362694302</v>
      </c>
      <c r="J188" s="314">
        <f t="shared" si="66"/>
        <v>0.29847996315062181</v>
      </c>
      <c r="K188" s="314">
        <f t="shared" si="66"/>
        <v>0.24262152777777776</v>
      </c>
      <c r="L188" s="314">
        <f t="shared" si="66"/>
        <v>0.20920201294033072</v>
      </c>
      <c r="M188" s="314">
        <f t="shared" si="66"/>
        <v>0.26904848705796569</v>
      </c>
      <c r="N188" s="314">
        <f t="shared" si="66"/>
        <v>0.34218181818181814</v>
      </c>
      <c r="O188" s="314">
        <f t="shared" si="66"/>
        <v>0.33835415135929464</v>
      </c>
      <c r="P188" s="314">
        <f t="shared" si="66"/>
        <v>0.33642089662838087</v>
      </c>
      <c r="Q188" s="314">
        <f t="shared" si="66"/>
        <v>0.28833134209478301</v>
      </c>
      <c r="R188" s="314">
        <f t="shared" si="66"/>
        <v>0.36649597659107541</v>
      </c>
      <c r="S188" s="314">
        <f t="shared" si="66"/>
        <v>0.31898165481093221</v>
      </c>
      <c r="T188" s="314">
        <f t="shared" si="66"/>
        <v>0.3322335862751567</v>
      </c>
      <c r="U188" s="314">
        <f t="shared" si="66"/>
        <v>0.32807881773399017</v>
      </c>
      <c r="V188" s="314">
        <f t="shared" si="66"/>
        <v>0.28142244022072349</v>
      </c>
      <c r="W188" s="314">
        <f t="shared" si="66"/>
        <v>0.29029275808936827</v>
      </c>
      <c r="X188" s="314">
        <f t="shared" si="66"/>
        <v>0.30107526881720431</v>
      </c>
      <c r="Y188" s="314">
        <f>Y186/Y185</f>
        <v>0.227779655288949</v>
      </c>
      <c r="Z188" s="314">
        <f t="shared" si="66"/>
        <v>0.23619312261201808</v>
      </c>
      <c r="AA188" s="314">
        <f t="shared" si="66"/>
        <v>0.24943310657596371</v>
      </c>
      <c r="AB188" s="336">
        <f t="shared" si="66"/>
        <v>0.26658576051779936</v>
      </c>
      <c r="AC188" s="214"/>
      <c r="AD188" s="81"/>
      <c r="AE188" s="155"/>
      <c r="AF188" s="74"/>
      <c r="AJ188" s="12"/>
      <c r="AK188" s="11"/>
      <c r="AL188" s="12"/>
      <c r="AM188" s="11"/>
    </row>
    <row r="189" spans="1:41" hidden="1" x14ac:dyDescent="0.25">
      <c r="A189" s="3594"/>
      <c r="B189" s="2340"/>
      <c r="C189" s="357" t="s">
        <v>18</v>
      </c>
      <c r="D189" s="108"/>
      <c r="E189" s="2161"/>
      <c r="F189" s="2161"/>
      <c r="G189" s="2161"/>
      <c r="H189" s="91"/>
      <c r="I189" s="216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2"/>
      <c r="AC189" s="380"/>
      <c r="AD189" s="2161"/>
      <c r="AE189" s="91"/>
      <c r="AF189" s="92"/>
      <c r="AJ189" s="238"/>
      <c r="AK189" s="48"/>
      <c r="AL189" s="238"/>
      <c r="AM189" s="48"/>
    </row>
    <row r="190" spans="1:41" hidden="1" x14ac:dyDescent="0.25">
      <c r="A190" s="3595"/>
      <c r="B190" s="2325"/>
      <c r="C190" s="124" t="s">
        <v>19</v>
      </c>
      <c r="D190" s="108"/>
      <c r="E190" s="81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74"/>
      <c r="AC190" s="214"/>
      <c r="AD190" s="81"/>
      <c r="AE190" s="155"/>
      <c r="AF190" s="74"/>
      <c r="AJ190" s="238"/>
      <c r="AK190" s="48"/>
      <c r="AL190" s="238"/>
      <c r="AM190" s="48"/>
    </row>
    <row r="191" spans="1:41" ht="16.5" hidden="1" thickBot="1" x14ac:dyDescent="0.3">
      <c r="A191" s="2025"/>
      <c r="B191" s="2336" t="s">
        <v>42</v>
      </c>
      <c r="C191" s="2332"/>
      <c r="D191" s="114"/>
      <c r="E191" s="178">
        <f t="shared" ref="E191:AB191" si="67">SQRT(E185*E185+E186*E186)/E149/1.73</f>
        <v>10.966992176679575</v>
      </c>
      <c r="F191" s="179">
        <f t="shared" si="67"/>
        <v>10.580301123103219</v>
      </c>
      <c r="G191" s="79">
        <f t="shared" si="67"/>
        <v>10.476546724822215</v>
      </c>
      <c r="H191" s="79">
        <f t="shared" si="67"/>
        <v>10.615430316056475</v>
      </c>
      <c r="I191" s="79">
        <f t="shared" si="67"/>
        <v>11.143966452886017</v>
      </c>
      <c r="J191" s="79">
        <f t="shared" si="67"/>
        <v>12.389982007733105</v>
      </c>
      <c r="K191" s="79">
        <f t="shared" si="67"/>
        <v>12.989853431137101</v>
      </c>
      <c r="L191" s="79">
        <f t="shared" si="67"/>
        <v>15.706550073931025</v>
      </c>
      <c r="M191" s="79">
        <f t="shared" si="67"/>
        <v>15.757516614659449</v>
      </c>
      <c r="N191" s="79">
        <f t="shared" si="67"/>
        <v>16.061965049600328</v>
      </c>
      <c r="O191" s="79">
        <f t="shared" si="67"/>
        <v>15.956150206068541</v>
      </c>
      <c r="P191" s="79">
        <f t="shared" si="67"/>
        <v>15.676531830413207</v>
      </c>
      <c r="Q191" s="79">
        <f t="shared" si="67"/>
        <v>14.372727146049733</v>
      </c>
      <c r="R191" s="79">
        <f t="shared" si="67"/>
        <v>16.168485388406502</v>
      </c>
      <c r="S191" s="79">
        <f t="shared" si="67"/>
        <v>15.537633291858011</v>
      </c>
      <c r="T191" s="79">
        <f t="shared" si="67"/>
        <v>17.683775176918864</v>
      </c>
      <c r="U191" s="79">
        <f t="shared" si="67"/>
        <v>17.794629043616144</v>
      </c>
      <c r="V191" s="79">
        <f t="shared" si="67"/>
        <v>18.780373697793433</v>
      </c>
      <c r="W191" s="79">
        <f t="shared" si="67"/>
        <v>18.654800727956268</v>
      </c>
      <c r="X191" s="79">
        <f t="shared" si="67"/>
        <v>18.785171914492413</v>
      </c>
      <c r="Y191" s="79">
        <f>SQRT(V185*V185+V186*V186)/V149/1.73</f>
        <v>18.780373697793433</v>
      </c>
      <c r="Z191" s="79">
        <f t="shared" si="67"/>
        <v>16.269756012343695</v>
      </c>
      <c r="AA191" s="179">
        <f t="shared" si="67"/>
        <v>15.027088590689592</v>
      </c>
      <c r="AB191" s="180">
        <f t="shared" si="67"/>
        <v>14.070455688840916</v>
      </c>
      <c r="AC191" s="109">
        <f>AVERAGE(E191:AB191)</f>
        <v>15.01029401599372</v>
      </c>
      <c r="AD191" s="96">
        <f>(AC187-AC191)/AC187</f>
        <v>-6.8626773291467671E-4</v>
      </c>
      <c r="AE191" s="79"/>
      <c r="AF191" s="80"/>
      <c r="AH191" s="15"/>
      <c r="AI191" s="64"/>
      <c r="AJ191" s="65"/>
      <c r="AK191" s="65"/>
      <c r="AL191" s="12"/>
      <c r="AM191" s="105"/>
      <c r="AN191" s="105"/>
      <c r="AO191" s="105"/>
    </row>
    <row r="192" spans="1:41" x14ac:dyDescent="0.25">
      <c r="A192" s="3593" t="s">
        <v>4</v>
      </c>
      <c r="B192" s="3596" t="s">
        <v>5</v>
      </c>
      <c r="C192" s="121" t="s">
        <v>13</v>
      </c>
      <c r="D192" s="113" t="s">
        <v>115</v>
      </c>
      <c r="E192" s="306">
        <f t="shared" ref="E192" si="68">(E196-D196)*$AE192*$AF192</f>
        <v>279.00000000045111</v>
      </c>
      <c r="F192" s="71">
        <f t="shared" ref="F192" si="69">(F196-E196)*$AE192*$AF192</f>
        <v>293.99999999986903</v>
      </c>
      <c r="G192" s="71">
        <f t="shared" ref="G192" si="70">(G196-F196)*$AE192*$AF192</f>
        <v>161.00000000005821</v>
      </c>
      <c r="H192" s="71">
        <f t="shared" ref="H192" si="71">(H196-G196)*$AE192*$AF192</f>
        <v>162.00000000026193</v>
      </c>
      <c r="I192" s="71">
        <f t="shared" ref="I192" si="72">(I196-H196)*$AE192*$AF192</f>
        <v>116.99999999837019</v>
      </c>
      <c r="J192" s="71">
        <f t="shared" ref="J192" si="73">(J196-I196)*$AE192*$AF192</f>
        <v>133.00000000162981</v>
      </c>
      <c r="K192" s="71">
        <f t="shared" ref="K192" si="74">(K196-J196)*$AE192*$AF192</f>
        <v>160.99999999823922</v>
      </c>
      <c r="L192" s="71">
        <f t="shared" ref="L192" si="75">(L196-K196)*$AE192*$AF192</f>
        <v>294.00000000168802</v>
      </c>
      <c r="M192" s="71">
        <f t="shared" ref="M192" si="76">(M196-L196)*$AE192*$AF192</f>
        <v>250</v>
      </c>
      <c r="N192" s="71">
        <f t="shared" ref="N192" si="77">(N196-M196)*$AE192*$AF192</f>
        <v>263.9999999992142</v>
      </c>
      <c r="O192" s="71">
        <f t="shared" ref="O192" si="78">(O196-N196)*$AE192*$AF192</f>
        <v>279.00000000045111</v>
      </c>
      <c r="P192" s="71">
        <f t="shared" ref="P192" si="79">(P196-O196)*$AE192*$AF192</f>
        <v>161.00000000005821</v>
      </c>
      <c r="Q192" s="71">
        <f t="shared" ref="Q192" si="80">(Q196-P196)*$AE192*$AF192</f>
        <v>220.99999999954889</v>
      </c>
      <c r="R192" s="71">
        <f t="shared" ref="R192" si="81">(R196-Q196)*$AE192*$AF192</f>
        <v>279.00000000045111</v>
      </c>
      <c r="S192" s="71">
        <f t="shared" ref="S192" si="82">(S196-R196)*$AE192*$AF192</f>
        <v>278.99999999863212</v>
      </c>
      <c r="T192" s="71">
        <f t="shared" ref="T192" si="83">(T196-S196)*$AE192*$AF192</f>
        <v>191.00000000071304</v>
      </c>
      <c r="U192" s="71">
        <f t="shared" ref="U192" si="84">(U196-T196)*$AE192*$AF192</f>
        <v>219.99999999934516</v>
      </c>
      <c r="V192" s="71">
        <f t="shared" ref="V192" si="85">(V196-U196)*$AE192*$AF192</f>
        <v>250</v>
      </c>
      <c r="W192" s="71">
        <f t="shared" ref="W192" si="86">(W196-V196)*$AE192*$AF192</f>
        <v>191.00000000071304</v>
      </c>
      <c r="X192" s="71">
        <f t="shared" ref="X192" si="87">(X196-W196)*$AE192*$AF192</f>
        <v>263.9999999992142</v>
      </c>
      <c r="Y192" s="71">
        <f>(Y196-X196)*$AE192*$AF192</f>
        <v>279.00000000045111</v>
      </c>
      <c r="Z192" s="71">
        <f>(Z196-Y196)*$AE192*$AF192</f>
        <v>162.00000000026193</v>
      </c>
      <c r="AA192" s="71">
        <f t="shared" ref="AA192" si="88">(AA196-Z196)*$AE192*$AF192</f>
        <v>264.00000000103319</v>
      </c>
      <c r="AB192" s="72">
        <f t="shared" ref="AB192" si="89">(AB196-AA196)*$AE192*$AF192</f>
        <v>234.99999999876309</v>
      </c>
      <c r="AC192" s="106">
        <f>SUM(E192:AB192)</f>
        <v>5389.9999999994179</v>
      </c>
      <c r="AD192" s="2342"/>
      <c r="AE192" s="203">
        <v>100</v>
      </c>
      <c r="AF192" s="95">
        <v>10</v>
      </c>
      <c r="AJ192" s="10"/>
      <c r="AK192" s="27"/>
      <c r="AL192" s="12"/>
      <c r="AM192" s="27"/>
    </row>
    <row r="193" spans="1:41" x14ac:dyDescent="0.25">
      <c r="A193" s="3594"/>
      <c r="B193" s="3597"/>
      <c r="C193" s="123" t="s">
        <v>14</v>
      </c>
      <c r="D193" s="108" t="s">
        <v>115</v>
      </c>
      <c r="E193" s="307">
        <f t="shared" ref="E193" si="90">(E197-D197)*$AE192*$AF192</f>
        <v>141.99999999982538</v>
      </c>
      <c r="F193" s="308">
        <f t="shared" ref="F193" si="91">(F197-E197)*$AE192*$AF192</f>
        <v>150.0000000005457</v>
      </c>
      <c r="G193" s="308">
        <f t="shared" ref="G193" si="92">(G197-F197)*$AE192*$AF192</f>
        <v>82.999999999628926</v>
      </c>
      <c r="H193" s="308">
        <f t="shared" ref="H193" si="93">(H197-G197)*$AE192*$AF192</f>
        <v>82.000000000334694</v>
      </c>
      <c r="I193" s="308">
        <f t="shared" ref="I193" si="94">(I197-H197)*$AE192*$AF192</f>
        <v>59.999999999490683</v>
      </c>
      <c r="J193" s="308">
        <f t="shared" ref="J193" si="95">(J197-I197)*$AE192*$AF192</f>
        <v>67.000000000007276</v>
      </c>
      <c r="K193" s="308">
        <f t="shared" ref="K193" si="96">(K197-J197)*$AE192*$AF192</f>
        <v>83.000000000538421</v>
      </c>
      <c r="L193" s="308">
        <f t="shared" ref="L193" si="97">(L197-K197)*$AE192*$AF192</f>
        <v>149.9999999996362</v>
      </c>
      <c r="M193" s="308">
        <f t="shared" ref="M193" si="98">(M197-L197)*$AE192*$AF192</f>
        <v>126.99999999949796</v>
      </c>
      <c r="N193" s="308">
        <f t="shared" ref="N193" si="99">(N197-M197)*$AE192*$AF192</f>
        <v>135.00000000021828</v>
      </c>
      <c r="O193" s="308">
        <f t="shared" ref="O193" si="100">(O197-N197)*$AE192*$AF192</f>
        <v>141.99999999982538</v>
      </c>
      <c r="P193" s="308">
        <f t="shared" ref="P193" si="101">(P197-O197)*$AE192*$AF192</f>
        <v>83.000000000538421</v>
      </c>
      <c r="Q193" s="308">
        <f t="shared" ref="Q193" si="102">(Q197-P197)*$AE192*$AF192</f>
        <v>112.00000000008004</v>
      </c>
      <c r="R193" s="308">
        <f t="shared" ref="R193" si="103">(R197-Q197)*$AE192*$AF192</f>
        <v>143.0000000000291</v>
      </c>
      <c r="S193" s="308">
        <f t="shared" ref="S193" si="104">(S197-R197)*$AE192*$AF192</f>
        <v>141.99999999982538</v>
      </c>
      <c r="T193" s="308">
        <f t="shared" ref="T193" si="105">(T197-S197)*$AE192*$AF192</f>
        <v>96.999999999752617</v>
      </c>
      <c r="U193" s="308">
        <f t="shared" ref="U193" si="106">(U197-T197)*$AE192*$AF192</f>
        <v>113.00000000028376</v>
      </c>
      <c r="V193" s="308">
        <f t="shared" ref="V193" si="107">(V197-U197)*$AE192*$AF192</f>
        <v>126.99999999949796</v>
      </c>
      <c r="W193" s="308">
        <f t="shared" ref="W193" si="108">(W197-V197)*$AE192*$AF192</f>
        <v>97.999999999956344</v>
      </c>
      <c r="X193" s="308">
        <f t="shared" ref="X193" si="109">(X197-W197)*$AE192*$AF192</f>
        <v>134.00000000001455</v>
      </c>
      <c r="Y193" s="308">
        <f>(Y197-X197)*$AE192*$AF192</f>
        <v>143.0000000000291</v>
      </c>
      <c r="Z193" s="308">
        <f>(Z197-Y197)*$AE192*$AF192</f>
        <v>82.000000000334694</v>
      </c>
      <c r="AA193" s="308">
        <f t="shared" ref="AA193" si="110">(AA197-Z197)*$AE192*$AF192</f>
        <v>135.00000000021828</v>
      </c>
      <c r="AB193" s="309">
        <f t="shared" ref="AB193" si="111">(AB197-AA197)*$AE192*$AF192</f>
        <v>119.99999999989086</v>
      </c>
      <c r="AC193" s="107">
        <f>SUM(E193:AB193)</f>
        <v>2750</v>
      </c>
      <c r="AD193" s="81"/>
      <c r="AE193" s="155"/>
      <c r="AF193" s="74"/>
      <c r="AJ193" s="51"/>
      <c r="AK193" s="11"/>
      <c r="AL193" s="51"/>
      <c r="AM193" s="11"/>
    </row>
    <row r="194" spans="1:41" x14ac:dyDescent="0.25">
      <c r="A194" s="3594"/>
      <c r="B194" s="3597"/>
      <c r="C194" s="123" t="s">
        <v>15</v>
      </c>
      <c r="D194" s="108" t="s">
        <v>54</v>
      </c>
      <c r="E194" s="326">
        <v>19</v>
      </c>
      <c r="F194" s="327">
        <v>20</v>
      </c>
      <c r="G194" s="327">
        <v>11</v>
      </c>
      <c r="H194" s="327">
        <v>11</v>
      </c>
      <c r="I194" s="327">
        <v>8</v>
      </c>
      <c r="J194" s="327">
        <v>9</v>
      </c>
      <c r="K194" s="327">
        <v>11</v>
      </c>
      <c r="L194" s="327">
        <v>20</v>
      </c>
      <c r="M194" s="327">
        <v>17</v>
      </c>
      <c r="N194" s="327">
        <v>18</v>
      </c>
      <c r="O194" s="327">
        <v>19</v>
      </c>
      <c r="P194" s="327">
        <v>11</v>
      </c>
      <c r="Q194" s="327">
        <v>15</v>
      </c>
      <c r="R194" s="327">
        <v>19</v>
      </c>
      <c r="S194" s="327">
        <v>19</v>
      </c>
      <c r="T194" s="327">
        <v>13</v>
      </c>
      <c r="U194" s="327">
        <v>15</v>
      </c>
      <c r="V194" s="327">
        <v>17</v>
      </c>
      <c r="W194" s="327">
        <v>13</v>
      </c>
      <c r="X194" s="327">
        <v>18</v>
      </c>
      <c r="Y194" s="327">
        <v>19</v>
      </c>
      <c r="Z194" s="327">
        <v>11</v>
      </c>
      <c r="AA194" s="327">
        <v>18</v>
      </c>
      <c r="AB194" s="1447">
        <v>16</v>
      </c>
      <c r="AC194" s="107">
        <f>AVERAGE(E194:AB194)</f>
        <v>15.291666666666666</v>
      </c>
      <c r="AD194" s="81"/>
      <c r="AE194" s="155"/>
      <c r="AF194" s="74"/>
      <c r="AJ194" s="12"/>
      <c r="AK194" s="11"/>
      <c r="AL194" s="12"/>
      <c r="AM194" s="11"/>
    </row>
    <row r="195" spans="1:41" ht="16.5" thickBot="1" x14ac:dyDescent="0.3">
      <c r="A195" s="3594"/>
      <c r="B195" s="3550"/>
      <c r="C195" s="123" t="s">
        <v>17</v>
      </c>
      <c r="D195" s="108"/>
      <c r="E195" s="313">
        <f t="shared" ref="E195:AB195" si="112">E193/E192</f>
        <v>0.5089605734752537</v>
      </c>
      <c r="F195" s="314">
        <f t="shared" si="112"/>
        <v>0.51020408163473641</v>
      </c>
      <c r="G195" s="314">
        <f t="shared" si="112"/>
        <v>0.51552795030806786</v>
      </c>
      <c r="H195" s="314">
        <f t="shared" si="112"/>
        <v>0.50617283950742042</v>
      </c>
      <c r="I195" s="314">
        <f t="shared" si="112"/>
        <v>0.51282051282330332</v>
      </c>
      <c r="J195" s="314">
        <f t="shared" si="112"/>
        <v>0.50375939849012208</v>
      </c>
      <c r="K195" s="314">
        <f t="shared" si="112"/>
        <v>0.51552795031954135</v>
      </c>
      <c r="L195" s="314">
        <f t="shared" si="112"/>
        <v>0.51020408162848629</v>
      </c>
      <c r="M195" s="314">
        <f t="shared" si="112"/>
        <v>0.50799999999799184</v>
      </c>
      <c r="N195" s="314">
        <f t="shared" si="112"/>
        <v>0.51136363636598525</v>
      </c>
      <c r="O195" s="314">
        <f t="shared" si="112"/>
        <v>0.5089605734752537</v>
      </c>
      <c r="P195" s="314">
        <f t="shared" si="112"/>
        <v>0.5155279503137169</v>
      </c>
      <c r="Q195" s="314">
        <f t="shared" si="112"/>
        <v>0.50678733031813872</v>
      </c>
      <c r="R195" s="314">
        <f t="shared" si="112"/>
        <v>0.51254480286665915</v>
      </c>
      <c r="S195" s="314">
        <f t="shared" si="112"/>
        <v>0.50896057347857193</v>
      </c>
      <c r="T195" s="314">
        <f t="shared" si="112"/>
        <v>0.50785340313817018</v>
      </c>
      <c r="U195" s="314">
        <f t="shared" si="112"/>
        <v>0.5136363636391823</v>
      </c>
      <c r="V195" s="314">
        <f t="shared" si="112"/>
        <v>0.50799999999799184</v>
      </c>
      <c r="W195" s="314">
        <f t="shared" si="112"/>
        <v>0.51308900523345802</v>
      </c>
      <c r="X195" s="314">
        <f t="shared" si="112"/>
        <v>0.50757575757732354</v>
      </c>
      <c r="Y195" s="314">
        <f>Y193/Y192</f>
        <v>0.51254480286665915</v>
      </c>
      <c r="Z195" s="314">
        <f t="shared" si="112"/>
        <v>0.50617283950742042</v>
      </c>
      <c r="AA195" s="314">
        <f t="shared" si="112"/>
        <v>0.51136363636246196</v>
      </c>
      <c r="AB195" s="336">
        <f t="shared" si="112"/>
        <v>0.51063829787456372</v>
      </c>
      <c r="AC195" s="214"/>
      <c r="AD195" s="81"/>
      <c r="AE195" s="155"/>
      <c r="AF195" s="74"/>
      <c r="AJ195" s="12"/>
      <c r="AK195" s="11"/>
      <c r="AL195" s="12"/>
      <c r="AM195" s="11"/>
    </row>
    <row r="196" spans="1:41" hidden="1" x14ac:dyDescent="0.25">
      <c r="A196" s="3594"/>
      <c r="B196" s="2340"/>
      <c r="C196" s="357" t="s">
        <v>18</v>
      </c>
      <c r="D196" s="108">
        <v>14113.51</v>
      </c>
      <c r="E196" s="2161">
        <v>14113.789000000001</v>
      </c>
      <c r="F196" s="2161">
        <v>14114.083000000001</v>
      </c>
      <c r="G196" s="2161">
        <v>14114.244000000001</v>
      </c>
      <c r="H196" s="91">
        <v>14114.406000000001</v>
      </c>
      <c r="I196" s="2161">
        <v>14114.522999999999</v>
      </c>
      <c r="J196" s="2161">
        <v>14114.656000000001</v>
      </c>
      <c r="K196" s="2161">
        <v>14114.816999999999</v>
      </c>
      <c r="L196" s="91">
        <v>14115.111000000001</v>
      </c>
      <c r="M196" s="91">
        <v>14115.361000000001</v>
      </c>
      <c r="N196" s="91">
        <v>14115.625</v>
      </c>
      <c r="O196" s="91">
        <v>14115.904</v>
      </c>
      <c r="P196" s="91">
        <v>14116.065000000001</v>
      </c>
      <c r="Q196" s="91">
        <v>14116.286</v>
      </c>
      <c r="R196" s="91">
        <v>14116.565000000001</v>
      </c>
      <c r="S196" s="91">
        <v>14116.843999999999</v>
      </c>
      <c r="T196" s="91">
        <v>14117.035</v>
      </c>
      <c r="U196" s="91">
        <v>14117.254999999999</v>
      </c>
      <c r="V196" s="91">
        <v>14117.504999999999</v>
      </c>
      <c r="W196" s="91">
        <v>14117.696</v>
      </c>
      <c r="X196" s="91">
        <v>14117.96</v>
      </c>
      <c r="Y196" s="91">
        <v>14118.239</v>
      </c>
      <c r="Z196" s="91">
        <v>14118.401</v>
      </c>
      <c r="AA196" s="91">
        <v>14118.665000000001</v>
      </c>
      <c r="AB196" s="92">
        <v>14118.9</v>
      </c>
      <c r="AC196" s="380"/>
      <c r="AD196" s="2161"/>
      <c r="AE196" s="91"/>
      <c r="AF196" s="92"/>
      <c r="AJ196" s="12"/>
      <c r="AK196" s="11"/>
      <c r="AL196" s="12"/>
      <c r="AM196" s="11"/>
    </row>
    <row r="197" spans="1:41" hidden="1" x14ac:dyDescent="0.25">
      <c r="A197" s="3595"/>
      <c r="B197" s="2325"/>
      <c r="C197" s="124" t="s">
        <v>19</v>
      </c>
      <c r="D197" s="108">
        <v>6426.42</v>
      </c>
      <c r="E197" s="81">
        <v>6426.5619999999999</v>
      </c>
      <c r="F197" s="155">
        <v>6426.7120000000004</v>
      </c>
      <c r="G197" s="155">
        <v>6426.7950000000001</v>
      </c>
      <c r="H197" s="155">
        <v>6426.8770000000004</v>
      </c>
      <c r="I197" s="155">
        <v>6426.9369999999999</v>
      </c>
      <c r="J197" s="155">
        <v>6427.0039999999999</v>
      </c>
      <c r="K197" s="155">
        <v>6427.0870000000004</v>
      </c>
      <c r="L197" s="155">
        <v>6427.2370000000001</v>
      </c>
      <c r="M197" s="155">
        <v>6427.3639999999996</v>
      </c>
      <c r="N197" s="155">
        <v>6427.4989999999998</v>
      </c>
      <c r="O197" s="155">
        <v>6427.6409999999996</v>
      </c>
      <c r="P197" s="155">
        <v>6427.7240000000002</v>
      </c>
      <c r="Q197" s="155">
        <v>6427.8360000000002</v>
      </c>
      <c r="R197" s="155">
        <v>6427.9790000000003</v>
      </c>
      <c r="S197" s="155">
        <v>6428.1210000000001</v>
      </c>
      <c r="T197" s="155">
        <v>6428.2179999999998</v>
      </c>
      <c r="U197" s="155">
        <v>6428.3310000000001</v>
      </c>
      <c r="V197" s="155">
        <v>6428.4579999999996</v>
      </c>
      <c r="W197" s="155">
        <v>6428.5559999999996</v>
      </c>
      <c r="X197" s="155">
        <v>6428.69</v>
      </c>
      <c r="Y197" s="155">
        <v>6428.8329999999996</v>
      </c>
      <c r="Z197" s="155">
        <v>6428.915</v>
      </c>
      <c r="AA197" s="155">
        <v>6429.05</v>
      </c>
      <c r="AB197" s="74">
        <v>6429.17</v>
      </c>
      <c r="AC197" s="214"/>
      <c r="AD197" s="81"/>
      <c r="AE197" s="155"/>
      <c r="AF197" s="74"/>
      <c r="AJ197" s="12"/>
      <c r="AK197" s="11"/>
      <c r="AL197" s="12"/>
      <c r="AM197" s="11"/>
    </row>
    <row r="198" spans="1:41" ht="16.5" hidden="1" thickBot="1" x14ac:dyDescent="0.3">
      <c r="A198" s="2025"/>
      <c r="B198" s="2336" t="s">
        <v>42</v>
      </c>
      <c r="C198" s="2332"/>
      <c r="D198" s="114"/>
      <c r="E198" s="178">
        <f t="shared" ref="E198:AB198" si="113">SQRT(E192*E192+E193*E193)/E149/1.73</f>
        <v>17.152425976248352</v>
      </c>
      <c r="F198" s="179">
        <f t="shared" si="113"/>
        <v>18.100851199807668</v>
      </c>
      <c r="G198" s="79">
        <f t="shared" si="113"/>
        <v>9.9056282389470791</v>
      </c>
      <c r="H198" s="79">
        <f t="shared" si="113"/>
        <v>9.9388532789587121</v>
      </c>
      <c r="I198" s="79">
        <f t="shared" si="113"/>
        <v>7.190578745778712</v>
      </c>
      <c r="J198" s="79">
        <f t="shared" si="113"/>
        <v>8.1440437705861868</v>
      </c>
      <c r="K198" s="79">
        <f t="shared" si="113"/>
        <v>9.9244066810404714</v>
      </c>
      <c r="L198" s="79">
        <f t="shared" si="113"/>
        <v>18.239289832377672</v>
      </c>
      <c r="M198" s="79">
        <f t="shared" si="113"/>
        <v>15.555270011803287</v>
      </c>
      <c r="N198" s="79">
        <f t="shared" si="113"/>
        <v>16.385832906689284</v>
      </c>
      <c r="O198" s="79">
        <f t="shared" si="113"/>
        <v>17.383102214161394</v>
      </c>
      <c r="P198" s="79">
        <f t="shared" si="113"/>
        <v>9.9716657605630026</v>
      </c>
      <c r="Q198" s="79">
        <f t="shared" si="113"/>
        <v>13.626436945897263</v>
      </c>
      <c r="R198" s="79">
        <f t="shared" si="113"/>
        <v>17.408359025799225</v>
      </c>
      <c r="S198" s="79">
        <f t="shared" si="113"/>
        <v>17.349769323919755</v>
      </c>
      <c r="T198" s="79">
        <f t="shared" si="113"/>
        <v>11.860757512465247</v>
      </c>
      <c r="U198" s="79">
        <f t="shared" si="113"/>
        <v>13.733108702940806</v>
      </c>
      <c r="V198" s="79">
        <f t="shared" si="113"/>
        <v>15.540356042472698</v>
      </c>
      <c r="W198" s="79">
        <f t="shared" si="113"/>
        <v>11.851873600436766</v>
      </c>
      <c r="X198" s="79">
        <f t="shared" si="113"/>
        <v>16.360746944863145</v>
      </c>
      <c r="Y198" s="79">
        <f>SQRT(V192*V192+V193*V193)/V149/1.73</f>
        <v>15.540356042472698</v>
      </c>
      <c r="Z198" s="79">
        <f t="shared" si="113"/>
        <v>9.9861361204380596</v>
      </c>
      <c r="AA198" s="179">
        <f t="shared" si="113"/>
        <v>16.338971611525839</v>
      </c>
      <c r="AB198" s="180">
        <f t="shared" si="113"/>
        <v>14.51221770832205</v>
      </c>
      <c r="AC198" s="109">
        <f>AVERAGE(E198:AB198)</f>
        <v>13.833376591604805</v>
      </c>
      <c r="AD198" s="96">
        <f>(AC194-AC198)/AC194</f>
        <v>9.5365018532655735E-2</v>
      </c>
      <c r="AE198" s="79"/>
      <c r="AF198" s="80"/>
      <c r="AH198" s="15"/>
      <c r="AI198" s="64"/>
      <c r="AJ198" s="65"/>
      <c r="AK198" s="65"/>
      <c r="AL198" s="12"/>
      <c r="AM198" s="105"/>
      <c r="AN198" s="105"/>
      <c r="AO198" s="105"/>
    </row>
    <row r="199" spans="1:41" ht="16.5" thickBot="1" x14ac:dyDescent="0.3">
      <c r="A199" s="226"/>
      <c r="B199" s="203" t="s">
        <v>31</v>
      </c>
      <c r="C199" s="121" t="s">
        <v>13</v>
      </c>
      <c r="D199" s="113" t="s">
        <v>811</v>
      </c>
      <c r="E199" s="2342">
        <v>2.5499999999999998</v>
      </c>
      <c r="F199" s="203">
        <v>2.5499999999999998</v>
      </c>
      <c r="G199" s="203">
        <v>2.58</v>
      </c>
      <c r="H199" s="203">
        <v>2.58</v>
      </c>
      <c r="I199" s="203">
        <v>2.4</v>
      </c>
      <c r="J199" s="203">
        <v>2.5499999999999998</v>
      </c>
      <c r="K199" s="203">
        <v>2.46</v>
      </c>
      <c r="L199" s="203">
        <v>2.31</v>
      </c>
      <c r="M199" s="203">
        <v>2.46</v>
      </c>
      <c r="N199" s="203">
        <v>2.4300000000000002</v>
      </c>
      <c r="O199" s="203">
        <v>2.31</v>
      </c>
      <c r="P199" s="203">
        <v>2.37</v>
      </c>
      <c r="Q199" s="203">
        <v>2.2200000000000002</v>
      </c>
      <c r="R199" s="203">
        <v>2.4</v>
      </c>
      <c r="S199" s="203">
        <v>2.2799999999999998</v>
      </c>
      <c r="T199" s="203">
        <v>2.4</v>
      </c>
      <c r="U199" s="203">
        <v>2.31</v>
      </c>
      <c r="V199" s="203">
        <v>2.4</v>
      </c>
      <c r="W199" s="203">
        <v>2.31</v>
      </c>
      <c r="X199" s="203">
        <v>2.4</v>
      </c>
      <c r="Y199" s="203">
        <v>2.31</v>
      </c>
      <c r="Z199" s="203">
        <v>2.34</v>
      </c>
      <c r="AA199" s="203">
        <v>2.37</v>
      </c>
      <c r="AB199" s="203">
        <v>2.31</v>
      </c>
      <c r="AC199" s="183">
        <f>SUM(E199:AB199)</f>
        <v>57.6</v>
      </c>
      <c r="AD199" s="99"/>
      <c r="AE199" s="101">
        <v>1</v>
      </c>
      <c r="AF199" s="102">
        <v>60</v>
      </c>
      <c r="AJ199" s="10"/>
      <c r="AK199" s="27"/>
      <c r="AL199" s="12"/>
      <c r="AM199" s="27"/>
    </row>
    <row r="200" spans="1:41" ht="16.5" hidden="1" thickBot="1" x14ac:dyDescent="0.3">
      <c r="A200" s="212"/>
      <c r="B200" s="242"/>
      <c r="C200" s="601" t="s">
        <v>18</v>
      </c>
      <c r="D200" s="108"/>
      <c r="E200" s="242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135"/>
      <c r="AD200" s="100"/>
      <c r="AE200" s="103"/>
      <c r="AF200" s="104"/>
      <c r="AJ200" s="51"/>
      <c r="AK200" s="11"/>
      <c r="AL200" s="51"/>
      <c r="AM200" s="11"/>
    </row>
    <row r="201" spans="1:41" x14ac:dyDescent="0.25">
      <c r="A201" s="226"/>
      <c r="B201" s="203" t="s">
        <v>30</v>
      </c>
      <c r="C201" s="121" t="s">
        <v>13</v>
      </c>
      <c r="D201" s="113" t="s">
        <v>811</v>
      </c>
      <c r="E201" s="2342">
        <v>3.72</v>
      </c>
      <c r="F201" s="203">
        <v>3.69</v>
      </c>
      <c r="G201" s="203">
        <v>3.69</v>
      </c>
      <c r="H201" s="203">
        <v>3.69</v>
      </c>
      <c r="I201" s="203">
        <v>3.81</v>
      </c>
      <c r="J201" s="203">
        <v>3.9</v>
      </c>
      <c r="K201" s="203">
        <v>3.66</v>
      </c>
      <c r="L201" s="203">
        <v>3.63</v>
      </c>
      <c r="M201" s="203">
        <v>3.6</v>
      </c>
      <c r="N201" s="203">
        <v>3.9</v>
      </c>
      <c r="O201" s="203">
        <v>3.69</v>
      </c>
      <c r="P201" s="203">
        <v>3.6</v>
      </c>
      <c r="Q201" s="203">
        <v>3.57</v>
      </c>
      <c r="R201" s="203">
        <v>3.57</v>
      </c>
      <c r="S201" s="203">
        <v>3.57</v>
      </c>
      <c r="T201" s="203">
        <v>3.42</v>
      </c>
      <c r="U201" s="203">
        <v>3.45</v>
      </c>
      <c r="V201" s="203">
        <v>3.54</v>
      </c>
      <c r="W201" s="203">
        <v>3.54</v>
      </c>
      <c r="X201" s="203">
        <v>3.48</v>
      </c>
      <c r="Y201" s="203">
        <v>3.48</v>
      </c>
      <c r="Z201" s="203">
        <v>3.45</v>
      </c>
      <c r="AA201" s="203">
        <v>3.45</v>
      </c>
      <c r="AB201" s="329">
        <v>3.18</v>
      </c>
      <c r="AC201" s="183">
        <f>SUM(E201:AB201)</f>
        <v>86.28000000000003</v>
      </c>
      <c r="AD201" s="815"/>
      <c r="AE201" s="101">
        <v>1</v>
      </c>
      <c r="AF201" s="102">
        <v>60</v>
      </c>
      <c r="AJ201" s="10"/>
      <c r="AK201" s="27"/>
      <c r="AL201" s="12"/>
      <c r="AM201" s="27"/>
    </row>
    <row r="202" spans="1:41" ht="16.5" hidden="1" thickBot="1" x14ac:dyDescent="0.3">
      <c r="A202" s="212"/>
      <c r="B202" s="242"/>
      <c r="C202" s="601" t="s">
        <v>18</v>
      </c>
      <c r="D202" s="114"/>
      <c r="E202" s="242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353"/>
      <c r="AC202" s="69"/>
      <c r="AD202" s="816"/>
      <c r="AE202" s="103"/>
      <c r="AF202" s="104"/>
      <c r="AJ202" s="51"/>
      <c r="AK202" s="11"/>
      <c r="AL202" s="51"/>
      <c r="AM202" s="11"/>
    </row>
    <row r="203" spans="1:41" ht="15.75" customHeight="1" x14ac:dyDescent="0.25">
      <c r="A203" s="3619" t="s">
        <v>32</v>
      </c>
      <c r="B203" s="3630"/>
      <c r="C203" s="222" t="s">
        <v>13</v>
      </c>
      <c r="D203" s="122"/>
      <c r="E203" s="319">
        <f t="shared" ref="E203:AC204" si="114">SUM(E150,E164,E171,E192,E178,E185)</f>
        <v>1199.4000000004512</v>
      </c>
      <c r="F203" s="320">
        <f t="shared" si="114"/>
        <v>1171.6999999998691</v>
      </c>
      <c r="G203" s="321">
        <f t="shared" si="114"/>
        <v>1063.9000000000583</v>
      </c>
      <c r="H203" s="321">
        <f t="shared" si="114"/>
        <v>1088.7000000002618</v>
      </c>
      <c r="I203" s="321">
        <f t="shared" si="114"/>
        <v>1113.2999999983701</v>
      </c>
      <c r="J203" s="321">
        <f t="shared" si="114"/>
        <v>1232.6000000016297</v>
      </c>
      <c r="K203" s="321">
        <f t="shared" si="114"/>
        <v>1418.4999999982392</v>
      </c>
      <c r="L203" s="321">
        <f t="shared" si="114"/>
        <v>1740.7000000016881</v>
      </c>
      <c r="M203" s="321">
        <f t="shared" si="114"/>
        <v>1770.3999999999999</v>
      </c>
      <c r="N203" s="321">
        <f t="shared" si="114"/>
        <v>1778.3999999992143</v>
      </c>
      <c r="O203" s="321">
        <f t="shared" si="114"/>
        <v>1704.5000000004511</v>
      </c>
      <c r="P203" s="321">
        <f t="shared" si="114"/>
        <v>1559.1000000000581</v>
      </c>
      <c r="Q203" s="321">
        <f t="shared" si="114"/>
        <v>1458.0999999995488</v>
      </c>
      <c r="R203" s="321">
        <f t="shared" si="114"/>
        <v>1677.7000000004509</v>
      </c>
      <c r="S203" s="321">
        <f t="shared" si="114"/>
        <v>1665.9999999986321</v>
      </c>
      <c r="T203" s="321">
        <f t="shared" si="114"/>
        <v>1746.600000000713</v>
      </c>
      <c r="U203" s="321">
        <f t="shared" si="114"/>
        <v>1703.2999999993451</v>
      </c>
      <c r="V203" s="321">
        <f t="shared" si="114"/>
        <v>1742.3</v>
      </c>
      <c r="W203" s="321">
        <f t="shared" si="114"/>
        <v>1634.800000000713</v>
      </c>
      <c r="X203" s="321">
        <f t="shared" si="114"/>
        <v>1660.6999999992142</v>
      </c>
      <c r="Y203" s="321">
        <f>SUM(Y150,Y164,Y171,Y192,Y178,Y185)</f>
        <v>1598.8000000004513</v>
      </c>
      <c r="Z203" s="321">
        <f t="shared" si="114"/>
        <v>1402.3000000002617</v>
      </c>
      <c r="AA203" s="320">
        <f t="shared" si="114"/>
        <v>1350.3000000010334</v>
      </c>
      <c r="AB203" s="322">
        <f t="shared" si="114"/>
        <v>1220.8999999987632</v>
      </c>
      <c r="AC203" s="215">
        <f t="shared" si="114"/>
        <v>35702.999999999418</v>
      </c>
      <c r="AD203" s="1"/>
      <c r="AE203" s="24"/>
      <c r="AF203" s="1"/>
      <c r="AG203" s="24"/>
      <c r="AJ203" s="105"/>
      <c r="AK203" s="105"/>
      <c r="AL203" s="105"/>
      <c r="AM203" s="105"/>
    </row>
    <row r="204" spans="1:41" ht="16.5" thickBot="1" x14ac:dyDescent="0.3">
      <c r="A204" s="3604"/>
      <c r="B204" s="3605"/>
      <c r="C204" s="224" t="s">
        <v>14</v>
      </c>
      <c r="D204" s="114"/>
      <c r="E204" s="319">
        <f t="shared" si="114"/>
        <v>466.19999999982537</v>
      </c>
      <c r="F204" s="320">
        <f t="shared" si="114"/>
        <v>465.10000000054572</v>
      </c>
      <c r="G204" s="321">
        <f t="shared" si="114"/>
        <v>401.19999999962897</v>
      </c>
      <c r="H204" s="321">
        <f t="shared" si="114"/>
        <v>398.40000000033473</v>
      </c>
      <c r="I204" s="321">
        <f t="shared" si="114"/>
        <v>379.79999999949075</v>
      </c>
      <c r="J204" s="321">
        <f t="shared" si="114"/>
        <v>396.80000000000729</v>
      </c>
      <c r="K204" s="321">
        <f t="shared" si="114"/>
        <v>419.00000000053842</v>
      </c>
      <c r="L204" s="321">
        <f t="shared" si="114"/>
        <v>502.79999999963621</v>
      </c>
      <c r="M204" s="321">
        <f t="shared" si="114"/>
        <v>583.09999999949798</v>
      </c>
      <c r="N204" s="321">
        <f t="shared" si="114"/>
        <v>653.70000000021832</v>
      </c>
      <c r="O204" s="321">
        <f t="shared" si="114"/>
        <v>611.99999999982538</v>
      </c>
      <c r="P204" s="321">
        <f t="shared" si="114"/>
        <v>587.60000000053844</v>
      </c>
      <c r="Q204" s="321">
        <f t="shared" si="114"/>
        <v>477.50000000008004</v>
      </c>
      <c r="R204" s="321">
        <f t="shared" si="114"/>
        <v>647.70000000002915</v>
      </c>
      <c r="S204" s="321">
        <f t="shared" si="114"/>
        <v>607.39999999982547</v>
      </c>
      <c r="T204" s="321">
        <f t="shared" si="114"/>
        <v>622.09999999975275</v>
      </c>
      <c r="U204" s="321">
        <f t="shared" si="114"/>
        <v>542.40000000028374</v>
      </c>
      <c r="V204" s="321">
        <f t="shared" si="114"/>
        <v>529.79999999949791</v>
      </c>
      <c r="W204" s="321">
        <f t="shared" si="114"/>
        <v>496.39999999995632</v>
      </c>
      <c r="X204" s="321">
        <f t="shared" si="114"/>
        <v>539.7000000000146</v>
      </c>
      <c r="Y204" s="321">
        <f>SUM(Y151,Y165,Y172,Y193,Y179,Y186)</f>
        <v>494.60000000002913</v>
      </c>
      <c r="Z204" s="321">
        <f t="shared" si="114"/>
        <v>439.30000000033471</v>
      </c>
      <c r="AA204" s="320">
        <f t="shared" si="114"/>
        <v>474.70000000021827</v>
      </c>
      <c r="AB204" s="322">
        <f t="shared" si="114"/>
        <v>448.19999999989079</v>
      </c>
      <c r="AC204" s="215">
        <f t="shared" si="114"/>
        <v>12185.5</v>
      </c>
      <c r="AD204" s="1"/>
      <c r="AE204" s="24"/>
      <c r="AF204" s="1"/>
      <c r="AG204" s="24"/>
      <c r="AJ204" s="105"/>
      <c r="AK204" s="105"/>
      <c r="AL204" s="105"/>
      <c r="AM204" s="105"/>
    </row>
    <row r="205" spans="1:41" ht="15.75" customHeight="1" x14ac:dyDescent="0.25">
      <c r="A205" s="3619" t="s">
        <v>33</v>
      </c>
      <c r="B205" s="3620"/>
      <c r="C205" s="219" t="s">
        <v>34</v>
      </c>
      <c r="D205" s="113"/>
      <c r="E205" s="139">
        <f t="shared" ref="E205:AB205" si="115">100-(E203/(E131))*100</f>
        <v>-6.6133333333734328</v>
      </c>
      <c r="F205" s="137">
        <f t="shared" si="115"/>
        <v>-2.2961410860720406</v>
      </c>
      <c r="G205" s="479">
        <f t="shared" si="115"/>
        <v>-1.323809523815072</v>
      </c>
      <c r="H205" s="479">
        <f t="shared" si="115"/>
        <v>-2.9795686719884316</v>
      </c>
      <c r="I205" s="479">
        <f t="shared" si="115"/>
        <v>-0.24311183129570679</v>
      </c>
      <c r="J205" s="479">
        <f t="shared" si="115"/>
        <v>-1.2984878370833002</v>
      </c>
      <c r="K205" s="479">
        <f t="shared" si="115"/>
        <v>-2.1679631228924734</v>
      </c>
      <c r="L205" s="479">
        <f t="shared" si="115"/>
        <v>-2.2257458304961233</v>
      </c>
      <c r="M205" s="479">
        <f t="shared" si="115"/>
        <v>7.9015690258501081E-2</v>
      </c>
      <c r="N205" s="479">
        <f t="shared" si="115"/>
        <v>-5.5931599572030848</v>
      </c>
      <c r="O205" s="479">
        <f t="shared" si="115"/>
        <v>-5.5679425244922243</v>
      </c>
      <c r="P205" s="479">
        <f t="shared" si="115"/>
        <v>4.2557111274835364</v>
      </c>
      <c r="Q205" s="479">
        <f t="shared" si="115"/>
        <v>-6.3995913601538632</v>
      </c>
      <c r="R205" s="479">
        <f t="shared" si="115"/>
        <v>-2.3112574704507267</v>
      </c>
      <c r="S205" s="479">
        <f t="shared" si="115"/>
        <v>-4.6613896217258599</v>
      </c>
      <c r="T205" s="479">
        <f t="shared" si="115"/>
        <v>3.927392739234719</v>
      </c>
      <c r="U205" s="479">
        <f t="shared" si="115"/>
        <v>-3.6448825605053514</v>
      </c>
      <c r="V205" s="479">
        <f t="shared" si="115"/>
        <v>0.92687364949391338</v>
      </c>
      <c r="W205" s="479">
        <f t="shared" si="115"/>
        <v>0.19536019531666682</v>
      </c>
      <c r="X205" s="479">
        <f t="shared" si="115"/>
        <v>-3.6641697877162471</v>
      </c>
      <c r="Y205" s="479">
        <f>100-(Y203/(Y131))*100</f>
        <v>-0.21311269903793573</v>
      </c>
      <c r="Z205" s="479">
        <f t="shared" si="115"/>
        <v>3.7410763316679265</v>
      </c>
      <c r="AA205" s="137">
        <f t="shared" si="115"/>
        <v>-1.0552312528838002</v>
      </c>
      <c r="AB205" s="140">
        <f t="shared" si="115"/>
        <v>1.1737089202879218</v>
      </c>
      <c r="AC205" s="335">
        <f>100-(AC203/(AC131))*100</f>
        <v>-1.483755436171279</v>
      </c>
      <c r="AD205" s="1"/>
      <c r="AE205" s="24"/>
      <c r="AF205" s="1"/>
      <c r="AG205" s="24"/>
      <c r="AJ205" s="105"/>
      <c r="AK205" s="105"/>
      <c r="AL205" s="105"/>
      <c r="AM205" s="105"/>
    </row>
    <row r="206" spans="1:41" ht="16.5" thickBot="1" x14ac:dyDescent="0.3">
      <c r="A206" s="3621"/>
      <c r="B206" s="3622"/>
      <c r="C206" s="249" t="s">
        <v>35</v>
      </c>
      <c r="D206" s="182"/>
      <c r="E206" s="239">
        <f t="shared" ref="E206:AC206" si="116">100-(E204/(E132))*100</f>
        <v>2.0176544767075768</v>
      </c>
      <c r="F206" s="240">
        <f t="shared" si="116"/>
        <v>9.1246580694517974</v>
      </c>
      <c r="G206" s="3045">
        <f t="shared" si="116"/>
        <v>9.8831985625271841</v>
      </c>
      <c r="H206" s="3045">
        <f t="shared" si="116"/>
        <v>7.6495132127179488</v>
      </c>
      <c r="I206" s="3045">
        <f t="shared" si="116"/>
        <v>6.7746686304637365</v>
      </c>
      <c r="J206" s="3045">
        <f t="shared" si="116"/>
        <v>2.3141309699637418</v>
      </c>
      <c r="K206" s="3045">
        <f t="shared" si="116"/>
        <v>-1.3546202226750097</v>
      </c>
      <c r="L206" s="3045">
        <f t="shared" si="116"/>
        <v>3.567318757261944</v>
      </c>
      <c r="M206" s="3045">
        <f t="shared" si="116"/>
        <v>4.7222222223042536</v>
      </c>
      <c r="N206" s="3045">
        <f t="shared" si="116"/>
        <v>-5.0626808100639948</v>
      </c>
      <c r="O206" s="3045">
        <f t="shared" si="116"/>
        <v>-3.7639877924424212</v>
      </c>
      <c r="P206" s="3045">
        <f t="shared" si="116"/>
        <v>12.559523809443689</v>
      </c>
      <c r="Q206" s="3045">
        <f t="shared" si="116"/>
        <v>-3.7592351151847225</v>
      </c>
      <c r="R206" s="3045">
        <f t="shared" si="116"/>
        <v>4.1296625221981742</v>
      </c>
      <c r="S206" s="3045">
        <f t="shared" si="116"/>
        <v>0.65423617928925637</v>
      </c>
      <c r="T206" s="3045">
        <f t="shared" si="116"/>
        <v>11.683702441829539</v>
      </c>
      <c r="U206" s="3045">
        <f t="shared" si="116"/>
        <v>-0.89285714290991791</v>
      </c>
      <c r="V206" s="3045">
        <f t="shared" si="116"/>
        <v>8.7809917356236298</v>
      </c>
      <c r="W206" s="3045">
        <f t="shared" si="116"/>
        <v>5.7706909643211191</v>
      </c>
      <c r="X206" s="3045">
        <f t="shared" si="116"/>
        <v>-4.3503480278450439</v>
      </c>
      <c r="Y206" s="3045">
        <f>100-(Y204/(Y132))*100</f>
        <v>7.0650131529445588</v>
      </c>
      <c r="Z206" s="3045">
        <f t="shared" si="116"/>
        <v>13.353057199145027</v>
      </c>
      <c r="AA206" s="240">
        <f t="shared" si="116"/>
        <v>7.6818358614900433</v>
      </c>
      <c r="AB206" s="241">
        <f t="shared" si="116"/>
        <v>12.117647058844938</v>
      </c>
      <c r="AC206" s="231">
        <f t="shared" si="116"/>
        <v>4.6965430940090869</v>
      </c>
      <c r="AD206" s="1"/>
      <c r="AE206" s="24"/>
      <c r="AF206" s="1"/>
      <c r="AG206" s="24"/>
      <c r="AJ206" s="105"/>
      <c r="AK206" s="105"/>
      <c r="AL206" s="105"/>
      <c r="AM206" s="105"/>
    </row>
    <row r="207" spans="1:41" ht="15.75" customHeight="1" x14ac:dyDescent="0.25">
      <c r="A207" s="3598"/>
      <c r="B207" s="3599"/>
      <c r="C207" s="228"/>
      <c r="D207" s="407" t="s">
        <v>111</v>
      </c>
      <c r="E207" s="408">
        <f t="shared" ref="E207:AC207" si="117">(E133-E152-E166-E173-E180-E187-E194)/E133</f>
        <v>-1.4492753623188406E-2</v>
      </c>
      <c r="F207" s="408">
        <f t="shared" si="117"/>
        <v>0</v>
      </c>
      <c r="G207" s="744">
        <f t="shared" si="117"/>
        <v>-1.5625E-2</v>
      </c>
      <c r="H207" s="744">
        <f t="shared" si="117"/>
        <v>0</v>
      </c>
      <c r="I207" s="744">
        <f t="shared" si="117"/>
        <v>0</v>
      </c>
      <c r="J207" s="744">
        <f t="shared" si="117"/>
        <v>0</v>
      </c>
      <c r="K207" s="744">
        <f t="shared" si="117"/>
        <v>-1.1494252873563218E-2</v>
      </c>
      <c r="L207" s="744">
        <f t="shared" si="117"/>
        <v>-1.9417475728155338E-2</v>
      </c>
      <c r="M207" s="744">
        <f t="shared" si="117"/>
        <v>-1.8867924528301886E-2</v>
      </c>
      <c r="N207" s="744">
        <f t="shared" si="117"/>
        <v>1.8867924528301886E-2</v>
      </c>
      <c r="O207" s="744">
        <f t="shared" si="117"/>
        <v>-9.0909090909090905E-3</v>
      </c>
      <c r="P207" s="744">
        <f t="shared" si="117"/>
        <v>-1.1764705882352941E-2</v>
      </c>
      <c r="Q207" s="744">
        <f t="shared" si="117"/>
        <v>-1.1904761904761904E-2</v>
      </c>
      <c r="R207" s="744">
        <f t="shared" si="117"/>
        <v>-1.8691588785046728E-2</v>
      </c>
      <c r="S207" s="744">
        <f t="shared" si="117"/>
        <v>-0.01</v>
      </c>
      <c r="T207" s="744">
        <f t="shared" si="117"/>
        <v>9.9009900990099011E-3</v>
      </c>
      <c r="U207" s="744">
        <f t="shared" si="117"/>
        <v>-1.0309278350515464E-2</v>
      </c>
      <c r="V207" s="744">
        <f t="shared" si="117"/>
        <v>-9.9009900990099011E-3</v>
      </c>
      <c r="W207" s="744">
        <f t="shared" si="117"/>
        <v>-1.0752688172043012E-2</v>
      </c>
      <c r="X207" s="744">
        <f t="shared" si="117"/>
        <v>-1.0752688172043012E-2</v>
      </c>
      <c r="Y207" s="744">
        <f>(Y133-Y152-Y166-Y173-Y180-Y187-Y194)/Y133</f>
        <v>0</v>
      </c>
      <c r="Z207" s="744">
        <f t="shared" si="117"/>
        <v>-1.3157894736842105E-2</v>
      </c>
      <c r="AA207" s="408">
        <f t="shared" si="117"/>
        <v>0</v>
      </c>
      <c r="AB207" s="409">
        <f t="shared" si="117"/>
        <v>0</v>
      </c>
      <c r="AC207" s="410">
        <f t="shared" si="117"/>
        <v>-7.1564885496185043E-3</v>
      </c>
      <c r="AD207" s="1"/>
      <c r="AE207" s="24"/>
      <c r="AF207" s="1"/>
      <c r="AG207" s="24"/>
      <c r="AJ207" s="105"/>
      <c r="AK207" s="105"/>
      <c r="AL207" s="105"/>
      <c r="AM207" s="105"/>
    </row>
    <row r="208" spans="1:41" ht="16.5" thickBot="1" x14ac:dyDescent="0.3">
      <c r="A208" s="3600"/>
      <c r="B208" s="3601"/>
      <c r="C208" s="229"/>
      <c r="D208" s="141" t="s">
        <v>112</v>
      </c>
      <c r="E208" s="411">
        <f t="shared" ref="E208:AC208" si="118">(E137-E156-E163-E170-E177-E184-E191-E198)/E137</f>
        <v>-5.5909337760904412E-2</v>
      </c>
      <c r="F208" s="411">
        <f t="shared" si="118"/>
        <v>-6.8850592288540961E-3</v>
      </c>
      <c r="G208" s="745">
        <f t="shared" si="118"/>
        <v>1.0019023491934938E-3</v>
      </c>
      <c r="H208" s="745">
        <f t="shared" si="118"/>
        <v>-1.7291430908032351E-2</v>
      </c>
      <c r="I208" s="745">
        <f t="shared" si="118"/>
        <v>3.716729184856821E-3</v>
      </c>
      <c r="J208" s="745">
        <f t="shared" si="118"/>
        <v>-1.171420467645589E-2</v>
      </c>
      <c r="K208" s="745">
        <f t="shared" si="118"/>
        <v>-2.4349376489583973E-2</v>
      </c>
      <c r="L208" s="745">
        <f t="shared" si="118"/>
        <v>-2.2457621503067519E-2</v>
      </c>
      <c r="M208" s="745">
        <f t="shared" si="118"/>
        <v>5.176667433281632E-4</v>
      </c>
      <c r="N208" s="745">
        <f t="shared" si="118"/>
        <v>-6.2280596637102038E-2</v>
      </c>
      <c r="O208" s="745">
        <f t="shared" si="118"/>
        <v>-5.8734069427581012E-2</v>
      </c>
      <c r="P208" s="745">
        <f t="shared" si="118"/>
        <v>4.7657067156480902E-2</v>
      </c>
      <c r="Q208" s="745">
        <f t="shared" si="118"/>
        <v>-6.4380452249259451E-2</v>
      </c>
      <c r="R208" s="745">
        <f t="shared" si="118"/>
        <v>-2.1038323851627107E-2</v>
      </c>
      <c r="S208" s="745">
        <f t="shared" si="118"/>
        <v>-4.5506238680813299E-2</v>
      </c>
      <c r="T208" s="745">
        <f t="shared" si="118"/>
        <v>4.156472067488684E-2</v>
      </c>
      <c r="U208" s="745">
        <f t="shared" si="118"/>
        <v>-3.6737464620389175E-2</v>
      </c>
      <c r="V208" s="745">
        <f t="shared" si="118"/>
        <v>1.3820506760610913E-2</v>
      </c>
      <c r="W208" s="745">
        <f t="shared" si="118"/>
        <v>4.4967130536764342E-3</v>
      </c>
      <c r="X208" s="745">
        <f t="shared" si="118"/>
        <v>-4.0412600126111094E-2</v>
      </c>
      <c r="Y208" s="745">
        <f>(Y137-Y156-Y163-Y170-Y177-Y184-Y191-Y198)/Y137</f>
        <v>1.3820506760610913E-2</v>
      </c>
      <c r="Z208" s="745">
        <f t="shared" si="118"/>
        <v>4.4902616648131673E-2</v>
      </c>
      <c r="AA208" s="411">
        <f t="shared" si="118"/>
        <v>-2.9151294806302906E-3</v>
      </c>
      <c r="AB208" s="412">
        <f t="shared" si="118"/>
        <v>2.4137204401199378E-2</v>
      </c>
      <c r="AC208" s="413">
        <f t="shared" si="118"/>
        <v>-1.0954889617708349E-2</v>
      </c>
      <c r="AD208" s="1"/>
      <c r="AE208" s="24"/>
      <c r="AF208" s="1"/>
      <c r="AG208" s="24"/>
      <c r="AJ208" s="105"/>
      <c r="AK208" s="105"/>
      <c r="AL208" s="105"/>
      <c r="AM208" s="105"/>
    </row>
    <row r="209" spans="1:39" s="396" customFormat="1" ht="30.75" customHeight="1" thickBot="1" x14ac:dyDescent="0.3">
      <c r="A209" s="397"/>
      <c r="B209" s="397"/>
      <c r="C209" s="299"/>
      <c r="D209" s="21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300"/>
      <c r="AD209" s="15"/>
      <c r="AE209" s="23"/>
      <c r="AF209" s="15"/>
      <c r="AG209" s="23"/>
      <c r="AJ209" s="105"/>
      <c r="AK209" s="105"/>
      <c r="AL209" s="105"/>
      <c r="AM209" s="105"/>
    </row>
    <row r="210" spans="1:39" ht="18.75" thickBot="1" x14ac:dyDescent="0.3">
      <c r="A210" s="3606" t="s">
        <v>81</v>
      </c>
      <c r="B210" s="3607"/>
      <c r="C210" s="165"/>
      <c r="D210" s="2277">
        <v>0</v>
      </c>
      <c r="E210" s="2270">
        <v>1</v>
      </c>
      <c r="F210" s="2271">
        <v>2</v>
      </c>
      <c r="G210" s="3046">
        <v>3</v>
      </c>
      <c r="H210" s="3046">
        <v>4</v>
      </c>
      <c r="I210" s="3046">
        <v>5</v>
      </c>
      <c r="J210" s="3046">
        <v>6</v>
      </c>
      <c r="K210" s="3046">
        <v>7</v>
      </c>
      <c r="L210" s="3046">
        <v>8</v>
      </c>
      <c r="M210" s="3046">
        <v>9</v>
      </c>
      <c r="N210" s="3046">
        <v>10</v>
      </c>
      <c r="O210" s="3046">
        <v>11</v>
      </c>
      <c r="P210" s="3046">
        <v>12</v>
      </c>
      <c r="Q210" s="3046">
        <v>13</v>
      </c>
      <c r="R210" s="3046">
        <v>14</v>
      </c>
      <c r="S210" s="3046">
        <v>15</v>
      </c>
      <c r="T210" s="3046">
        <v>16</v>
      </c>
      <c r="U210" s="3046">
        <v>17</v>
      </c>
      <c r="V210" s="3046">
        <v>18</v>
      </c>
      <c r="W210" s="3046">
        <v>19</v>
      </c>
      <c r="X210" s="3046">
        <v>20</v>
      </c>
      <c r="Y210" s="3046">
        <v>21</v>
      </c>
      <c r="Z210" s="3046">
        <v>22</v>
      </c>
      <c r="AA210" s="3046">
        <v>23</v>
      </c>
      <c r="AB210" s="2271">
        <v>24</v>
      </c>
      <c r="AC210" s="44"/>
      <c r="AD210" s="2"/>
      <c r="AE210" s="34"/>
      <c r="AF210" s="2"/>
      <c r="AG210" s="34"/>
      <c r="AJ210" s="105"/>
      <c r="AK210" s="105"/>
      <c r="AL210" s="105"/>
      <c r="AM210" s="105"/>
    </row>
    <row r="211" spans="1:39" ht="16.5" thickBot="1" x14ac:dyDescent="0.3">
      <c r="A211" s="209" t="s">
        <v>10</v>
      </c>
      <c r="B211" s="166"/>
      <c r="C211" s="237"/>
      <c r="D211" s="399"/>
      <c r="E211" s="747">
        <v>5</v>
      </c>
      <c r="F211" s="350">
        <v>5</v>
      </c>
      <c r="G211" s="487">
        <v>5</v>
      </c>
      <c r="H211" s="487">
        <v>5</v>
      </c>
      <c r="I211" s="487">
        <v>6</v>
      </c>
      <c r="J211" s="487">
        <v>7</v>
      </c>
      <c r="K211" s="487">
        <v>8</v>
      </c>
      <c r="L211" s="487">
        <v>9</v>
      </c>
      <c r="M211" s="487">
        <v>9</v>
      </c>
      <c r="N211" s="487">
        <v>8</v>
      </c>
      <c r="O211" s="487">
        <v>8</v>
      </c>
      <c r="P211" s="487">
        <v>8</v>
      </c>
      <c r="Q211" s="487">
        <v>8</v>
      </c>
      <c r="R211" s="487">
        <v>9</v>
      </c>
      <c r="S211" s="487">
        <v>9</v>
      </c>
      <c r="T211" s="487">
        <v>9</v>
      </c>
      <c r="U211" s="487">
        <v>9</v>
      </c>
      <c r="V211" s="487">
        <v>8</v>
      </c>
      <c r="W211" s="487">
        <v>8</v>
      </c>
      <c r="X211" s="487">
        <v>8</v>
      </c>
      <c r="Y211" s="487">
        <v>8</v>
      </c>
      <c r="Z211" s="487">
        <v>7</v>
      </c>
      <c r="AA211" s="350">
        <v>6</v>
      </c>
      <c r="AB211" s="350">
        <v>5</v>
      </c>
      <c r="AC211" s="35"/>
      <c r="AD211" s="2"/>
      <c r="AE211" s="34"/>
      <c r="AF211" s="2"/>
      <c r="AG211" s="34"/>
      <c r="AJ211" s="105"/>
      <c r="AK211" s="105"/>
      <c r="AL211" s="105"/>
      <c r="AM211" s="105"/>
    </row>
    <row r="212" spans="1:39" x14ac:dyDescent="0.25">
      <c r="A212" s="3593" t="s">
        <v>43</v>
      </c>
      <c r="B212" s="3631" t="s">
        <v>44</v>
      </c>
      <c r="C212" s="129" t="s">
        <v>13</v>
      </c>
      <c r="D212" s="113" t="s">
        <v>139</v>
      </c>
      <c r="E212" s="2342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203"/>
      <c r="Z212" s="203"/>
      <c r="AA212" s="203"/>
      <c r="AB212" s="203"/>
      <c r="AC212" s="2197">
        <f>SUM(E212:AB212)</f>
        <v>0</v>
      </c>
      <c r="AJ212" s="10"/>
      <c r="AK212" s="27"/>
      <c r="AL212" s="12"/>
      <c r="AM212" s="27"/>
    </row>
    <row r="213" spans="1:39" x14ac:dyDescent="0.25">
      <c r="A213" s="3594"/>
      <c r="B213" s="3632"/>
      <c r="C213" s="130" t="s">
        <v>14</v>
      </c>
      <c r="D213" s="108"/>
      <c r="E213" s="81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2198">
        <f>SUM(E213:AB213)</f>
        <v>0</v>
      </c>
      <c r="AJ213" s="51"/>
      <c r="AK213" s="11"/>
      <c r="AL213" s="51"/>
      <c r="AM213" s="11"/>
    </row>
    <row r="214" spans="1:39" x14ac:dyDescent="0.25">
      <c r="A214" s="3594"/>
      <c r="B214" s="3632"/>
      <c r="C214" s="130" t="s">
        <v>15</v>
      </c>
      <c r="D214" s="108"/>
      <c r="E214" s="81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  <c r="AC214" s="36"/>
      <c r="AJ214" s="12"/>
      <c r="AK214" s="11"/>
      <c r="AL214" s="12"/>
      <c r="AM214" s="11"/>
    </row>
    <row r="215" spans="1:39" x14ac:dyDescent="0.25">
      <c r="A215" s="3594"/>
      <c r="B215" s="3632"/>
      <c r="C215" s="130" t="s">
        <v>17</v>
      </c>
      <c r="D215" s="128"/>
      <c r="E215" s="351" t="e">
        <f>E213/E212</f>
        <v>#DIV/0!</v>
      </c>
      <c r="F215" s="323" t="e">
        <f t="shared" ref="F215:AB215" si="119">F213/F212</f>
        <v>#DIV/0!</v>
      </c>
      <c r="G215" s="323" t="e">
        <f t="shared" si="119"/>
        <v>#DIV/0!</v>
      </c>
      <c r="H215" s="323" t="e">
        <f t="shared" si="119"/>
        <v>#DIV/0!</v>
      </c>
      <c r="I215" s="323" t="e">
        <f t="shared" si="119"/>
        <v>#DIV/0!</v>
      </c>
      <c r="J215" s="323" t="e">
        <f t="shared" si="119"/>
        <v>#DIV/0!</v>
      </c>
      <c r="K215" s="323" t="e">
        <f t="shared" si="119"/>
        <v>#DIV/0!</v>
      </c>
      <c r="L215" s="323" t="e">
        <f t="shared" si="119"/>
        <v>#DIV/0!</v>
      </c>
      <c r="M215" s="323" t="e">
        <f t="shared" si="119"/>
        <v>#DIV/0!</v>
      </c>
      <c r="N215" s="323" t="e">
        <f t="shared" si="119"/>
        <v>#DIV/0!</v>
      </c>
      <c r="O215" s="323" t="e">
        <f t="shared" si="119"/>
        <v>#DIV/0!</v>
      </c>
      <c r="P215" s="323" t="e">
        <f t="shared" si="119"/>
        <v>#DIV/0!</v>
      </c>
      <c r="Q215" s="323" t="e">
        <f t="shared" si="119"/>
        <v>#DIV/0!</v>
      </c>
      <c r="R215" s="323" t="e">
        <f t="shared" si="119"/>
        <v>#DIV/0!</v>
      </c>
      <c r="S215" s="323" t="e">
        <f t="shared" si="119"/>
        <v>#DIV/0!</v>
      </c>
      <c r="T215" s="323" t="e">
        <f t="shared" si="119"/>
        <v>#DIV/0!</v>
      </c>
      <c r="U215" s="323" t="e">
        <f t="shared" si="119"/>
        <v>#DIV/0!</v>
      </c>
      <c r="V215" s="323" t="e">
        <f>V213/V212</f>
        <v>#DIV/0!</v>
      </c>
      <c r="W215" s="323" t="e">
        <f t="shared" si="119"/>
        <v>#DIV/0!</v>
      </c>
      <c r="X215" s="323" t="e">
        <f t="shared" si="119"/>
        <v>#DIV/0!</v>
      </c>
      <c r="Y215" s="323" t="e">
        <f>Y213/Y212</f>
        <v>#DIV/0!</v>
      </c>
      <c r="Z215" s="323" t="e">
        <f t="shared" si="119"/>
        <v>#DIV/0!</v>
      </c>
      <c r="AA215" s="323" t="e">
        <f t="shared" si="119"/>
        <v>#DIV/0!</v>
      </c>
      <c r="AB215" s="323" t="e">
        <f t="shared" si="119"/>
        <v>#DIV/0!</v>
      </c>
      <c r="AC215" s="36"/>
      <c r="AJ215" s="12"/>
      <c r="AK215" s="11"/>
      <c r="AL215" s="12"/>
      <c r="AM215" s="11"/>
    </row>
    <row r="216" spans="1:39" ht="16.5" thickBot="1" x14ac:dyDescent="0.3">
      <c r="A216" s="3594"/>
      <c r="B216" s="3633"/>
      <c r="C216" s="2013" t="s">
        <v>22</v>
      </c>
      <c r="D216" s="526" t="s">
        <v>139</v>
      </c>
      <c r="E216" s="221"/>
      <c r="F216" s="210"/>
      <c r="G216" s="3040"/>
      <c r="H216" s="3040"/>
      <c r="I216" s="3040"/>
      <c r="J216" s="3040"/>
      <c r="K216" s="3040"/>
      <c r="L216" s="3040"/>
      <c r="M216" s="3040"/>
      <c r="N216" s="3040"/>
      <c r="O216" s="3040"/>
      <c r="P216" s="3040"/>
      <c r="Q216" s="3040"/>
      <c r="R216" s="3040"/>
      <c r="S216" s="3040"/>
      <c r="T216" s="3040"/>
      <c r="U216" s="3040"/>
      <c r="V216" s="3040"/>
      <c r="W216" s="3040"/>
      <c r="X216" s="3040"/>
      <c r="Y216" s="3040"/>
      <c r="Z216" s="3040"/>
      <c r="AA216" s="210"/>
      <c r="AB216" s="210"/>
      <c r="AC216" s="263"/>
      <c r="AJ216" s="12"/>
      <c r="AK216" s="11"/>
      <c r="AL216" s="12"/>
      <c r="AM216" s="11"/>
    </row>
    <row r="217" spans="1:39" hidden="1" x14ac:dyDescent="0.25">
      <c r="A217" s="3594"/>
      <c r="B217" s="2357"/>
      <c r="C217" s="498" t="s">
        <v>18</v>
      </c>
      <c r="D217" s="91"/>
      <c r="E217" s="324"/>
      <c r="F217" s="324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324"/>
      <c r="AB217" s="324"/>
      <c r="AC217" s="37"/>
      <c r="AJ217" s="12"/>
      <c r="AK217" s="11"/>
      <c r="AL217" s="12"/>
      <c r="AM217" s="11"/>
    </row>
    <row r="218" spans="1:39" ht="16.5" hidden="1" thickBot="1" x14ac:dyDescent="0.3">
      <c r="A218" s="3623"/>
      <c r="B218" s="2357"/>
      <c r="C218" s="498" t="s">
        <v>19</v>
      </c>
      <c r="D218" s="142"/>
      <c r="E218" s="324"/>
      <c r="F218" s="324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324"/>
      <c r="AB218" s="324"/>
      <c r="AC218" s="37"/>
      <c r="AJ218" s="12"/>
      <c r="AK218" s="11"/>
      <c r="AL218" s="12"/>
      <c r="AM218" s="11"/>
    </row>
    <row r="219" spans="1:39" x14ac:dyDescent="0.25">
      <c r="A219" s="3529" t="s">
        <v>59</v>
      </c>
      <c r="B219" s="3573" t="s">
        <v>12</v>
      </c>
      <c r="C219" s="129" t="s">
        <v>13</v>
      </c>
      <c r="D219" s="113" t="s">
        <v>811</v>
      </c>
      <c r="E219" s="306">
        <v>1373.4</v>
      </c>
      <c r="F219" s="71">
        <v>1344</v>
      </c>
      <c r="G219" s="71">
        <v>1354.8</v>
      </c>
      <c r="H219" s="71">
        <v>1346.4</v>
      </c>
      <c r="I219" s="71">
        <v>1425</v>
      </c>
      <c r="J219" s="71">
        <v>1534.8</v>
      </c>
      <c r="K219" s="71">
        <v>1736.4</v>
      </c>
      <c r="L219" s="71">
        <v>2328</v>
      </c>
      <c r="M219" s="71">
        <v>2257.1999999999998</v>
      </c>
      <c r="N219" s="71">
        <v>2034.6</v>
      </c>
      <c r="O219" s="71">
        <v>2140.1999999999998</v>
      </c>
      <c r="P219" s="71">
        <v>1959</v>
      </c>
      <c r="Q219" s="71">
        <v>1821.6</v>
      </c>
      <c r="R219" s="71">
        <v>2147.4</v>
      </c>
      <c r="S219" s="71">
        <v>2167.1999999999998</v>
      </c>
      <c r="T219" s="71">
        <v>2208</v>
      </c>
      <c r="U219" s="71">
        <v>2015.4</v>
      </c>
      <c r="V219" s="71">
        <v>2031.6</v>
      </c>
      <c r="W219" s="71">
        <v>1851.6</v>
      </c>
      <c r="X219" s="71">
        <v>1803.6</v>
      </c>
      <c r="Y219" s="71">
        <v>1704</v>
      </c>
      <c r="Z219" s="71">
        <v>1605.6</v>
      </c>
      <c r="AA219" s="71">
        <v>1461.6</v>
      </c>
      <c r="AB219" s="72">
        <v>1388.4</v>
      </c>
      <c r="AC219" s="106">
        <f>SUM(E219:AB219)</f>
        <v>43039.799999999996</v>
      </c>
      <c r="AD219" s="70">
        <v>6300</v>
      </c>
      <c r="AE219" s="71">
        <v>100</v>
      </c>
      <c r="AF219" s="72">
        <v>60</v>
      </c>
      <c r="AJ219" s="10"/>
      <c r="AK219" s="27"/>
      <c r="AL219" s="12"/>
      <c r="AM219" s="27"/>
    </row>
    <row r="220" spans="1:39" x14ac:dyDescent="0.25">
      <c r="A220" s="3530"/>
      <c r="B220" s="3571"/>
      <c r="C220" s="130" t="s">
        <v>14</v>
      </c>
      <c r="D220" s="108" t="s">
        <v>811</v>
      </c>
      <c r="E220" s="307">
        <v>777</v>
      </c>
      <c r="F220" s="308">
        <v>774</v>
      </c>
      <c r="G220" s="308">
        <v>762</v>
      </c>
      <c r="H220" s="308">
        <v>753</v>
      </c>
      <c r="I220" s="308">
        <v>774.6</v>
      </c>
      <c r="J220" s="308">
        <v>766.2</v>
      </c>
      <c r="K220" s="308">
        <v>760.8</v>
      </c>
      <c r="L220" s="308">
        <v>1171.8</v>
      </c>
      <c r="M220" s="308">
        <v>1103.4000000000001</v>
      </c>
      <c r="N220" s="308">
        <v>954.6</v>
      </c>
      <c r="O220" s="308">
        <v>1050</v>
      </c>
      <c r="P220" s="308">
        <v>1002.6</v>
      </c>
      <c r="Q220" s="308">
        <v>891.6</v>
      </c>
      <c r="R220" s="308">
        <v>1129.2</v>
      </c>
      <c r="S220" s="308">
        <v>1111.8</v>
      </c>
      <c r="T220" s="308">
        <v>1035</v>
      </c>
      <c r="U220" s="308">
        <v>895.2</v>
      </c>
      <c r="V220" s="308">
        <v>903</v>
      </c>
      <c r="W220" s="308">
        <v>786.6</v>
      </c>
      <c r="X220" s="308">
        <v>793.2</v>
      </c>
      <c r="Y220" s="308">
        <v>798</v>
      </c>
      <c r="Z220" s="308">
        <v>815.4</v>
      </c>
      <c r="AA220" s="308">
        <v>798.6</v>
      </c>
      <c r="AB220" s="309">
        <v>777.6</v>
      </c>
      <c r="AC220" s="107">
        <f>SUM(E220:AB220)</f>
        <v>21385.200000000001</v>
      </c>
      <c r="AD220" s="73"/>
      <c r="AE220" s="155"/>
      <c r="AF220" s="74"/>
      <c r="AG220" s="20"/>
      <c r="AH220" s="20"/>
      <c r="AJ220" s="51"/>
      <c r="AK220" s="11"/>
      <c r="AL220" s="51"/>
      <c r="AM220" s="11"/>
    </row>
    <row r="221" spans="1:39" x14ac:dyDescent="0.25">
      <c r="A221" s="3530"/>
      <c r="B221" s="3571"/>
      <c r="C221" s="130" t="s">
        <v>15</v>
      </c>
      <c r="D221" s="108" t="s">
        <v>54</v>
      </c>
      <c r="E221" s="326">
        <v>86</v>
      </c>
      <c r="F221" s="389">
        <v>82</v>
      </c>
      <c r="G221" s="389">
        <v>80</v>
      </c>
      <c r="H221" s="389">
        <v>84</v>
      </c>
      <c r="I221" s="389">
        <v>92</v>
      </c>
      <c r="J221" s="389">
        <v>92</v>
      </c>
      <c r="K221" s="389">
        <v>106</v>
      </c>
      <c r="L221" s="389">
        <v>140</v>
      </c>
      <c r="M221" s="389">
        <v>122</v>
      </c>
      <c r="N221" s="389">
        <v>110</v>
      </c>
      <c r="O221" s="389">
        <v>115</v>
      </c>
      <c r="P221" s="389">
        <v>106</v>
      </c>
      <c r="Q221" s="389">
        <v>106</v>
      </c>
      <c r="R221" s="389">
        <v>127</v>
      </c>
      <c r="S221" s="389">
        <v>132</v>
      </c>
      <c r="T221" s="389">
        <v>121</v>
      </c>
      <c r="U221" s="389">
        <v>116</v>
      </c>
      <c r="V221" s="389">
        <v>118</v>
      </c>
      <c r="W221" s="389">
        <v>110</v>
      </c>
      <c r="X221" s="389">
        <v>105</v>
      </c>
      <c r="Y221" s="389">
        <v>101</v>
      </c>
      <c r="Z221" s="389">
        <v>93</v>
      </c>
      <c r="AA221" s="389">
        <v>86</v>
      </c>
      <c r="AB221" s="389">
        <v>88</v>
      </c>
      <c r="AC221" s="107">
        <f>AVERAGE(E221:AB221)</f>
        <v>104.91666666666667</v>
      </c>
      <c r="AD221" s="75">
        <f>SQRT(MAX((E219*E219+E220*E220),(F219*F219+F220*F220),(G219*G219+G220*G220),(H219*H219+H220*H220),(I219*I219+I220*I220),(J219*J219+J220*J220),(K219*K219+K220*K220),(L219*L219+L220*L220),(M219*M219+M220*M220),(N219*N219+N220*N220),(E219*E219+E220*E220),(O219*O219+O220*O220),(P219*P219+P220*P220),(R219*R219+R220*R220),(S219*S219+S220*S220),(T219*T219+T220*T220),(U219*U219+U220*U220),(V219*V219+V220*V220),(W219*W219+W220*W220),(X219*X219+X220*X220),(V219*V219+V220*V220),(Z219*Z219+Z220*Z220),(AA219*AA219+AA220*AA220),(AB219*AB219+AB220*AB220)))/AD219</f>
        <v>0.41369535385956258</v>
      </c>
      <c r="AE221" s="76"/>
      <c r="AF221" s="77"/>
      <c r="AG221" s="20"/>
      <c r="AH221" s="20"/>
      <c r="AJ221" s="12"/>
      <c r="AK221" s="11"/>
      <c r="AL221" s="12"/>
      <c r="AM221" s="11"/>
    </row>
    <row r="222" spans="1:39" ht="16.5" thickBot="1" x14ac:dyDescent="0.3">
      <c r="A222" s="3530"/>
      <c r="B222" s="3571"/>
      <c r="C222" s="130" t="s">
        <v>17</v>
      </c>
      <c r="D222" s="108"/>
      <c r="E222" s="313">
        <f t="shared" ref="E222:AB222" si="120">E220/E219</f>
        <v>0.56574923547400613</v>
      </c>
      <c r="F222" s="314">
        <f t="shared" si="120"/>
        <v>0.5758928571428571</v>
      </c>
      <c r="G222" s="314">
        <f t="shared" si="120"/>
        <v>0.56244464127546501</v>
      </c>
      <c r="H222" s="314">
        <f t="shared" si="120"/>
        <v>0.55926916221033862</v>
      </c>
      <c r="I222" s="314">
        <f t="shared" si="120"/>
        <v>0.54357894736842105</v>
      </c>
      <c r="J222" s="314">
        <f t="shared" si="120"/>
        <v>0.49921813917122759</v>
      </c>
      <c r="K222" s="314">
        <f t="shared" si="120"/>
        <v>0.43814789219073941</v>
      </c>
      <c r="L222" s="314">
        <f t="shared" si="120"/>
        <v>0.50335051546391751</v>
      </c>
      <c r="M222" s="314">
        <f t="shared" si="120"/>
        <v>0.48883572567783101</v>
      </c>
      <c r="N222" s="314">
        <f t="shared" si="120"/>
        <v>0.46918313181952231</v>
      </c>
      <c r="O222" s="314">
        <f t="shared" si="120"/>
        <v>0.4906083543594057</v>
      </c>
      <c r="P222" s="314">
        <f t="shared" si="120"/>
        <v>0.51179173047473203</v>
      </c>
      <c r="Q222" s="314">
        <f t="shared" si="120"/>
        <v>0.48945981554677209</v>
      </c>
      <c r="R222" s="314">
        <f t="shared" si="120"/>
        <v>0.5258452081587035</v>
      </c>
      <c r="S222" s="314">
        <f t="shared" si="120"/>
        <v>0.51301218161683282</v>
      </c>
      <c r="T222" s="314">
        <f t="shared" si="120"/>
        <v>0.46875</v>
      </c>
      <c r="U222" s="314">
        <f t="shared" si="120"/>
        <v>0.44417981542125634</v>
      </c>
      <c r="V222" s="314">
        <f t="shared" si="120"/>
        <v>0.44447725930301241</v>
      </c>
      <c r="W222" s="314">
        <f t="shared" si="120"/>
        <v>0.42482177576150359</v>
      </c>
      <c r="X222" s="314">
        <f t="shared" si="120"/>
        <v>0.43978709248170333</v>
      </c>
      <c r="Y222" s="314">
        <f>Y220/Y219</f>
        <v>0.46830985915492956</v>
      </c>
      <c r="Z222" s="314">
        <f t="shared" si="120"/>
        <v>0.50784753363228696</v>
      </c>
      <c r="AA222" s="314">
        <f t="shared" si="120"/>
        <v>0.54638752052545159</v>
      </c>
      <c r="AB222" s="315">
        <f t="shared" si="120"/>
        <v>0.56006914433880728</v>
      </c>
      <c r="AC222" s="108"/>
      <c r="AD222" s="73"/>
      <c r="AE222" s="155"/>
      <c r="AF222" s="74"/>
      <c r="AG222" s="20"/>
      <c r="AH222" s="20"/>
      <c r="AJ222" s="12"/>
      <c r="AK222" s="11"/>
      <c r="AL222" s="12"/>
      <c r="AM222" s="11"/>
    </row>
    <row r="223" spans="1:39" hidden="1" x14ac:dyDescent="0.25">
      <c r="A223" s="3530"/>
      <c r="B223" s="2018"/>
      <c r="C223" s="357" t="s">
        <v>18</v>
      </c>
      <c r="D223" s="108"/>
      <c r="E223" s="356"/>
      <c r="F223" s="355"/>
      <c r="G223" s="355"/>
      <c r="H223" s="355"/>
      <c r="I223" s="355"/>
      <c r="J223" s="355"/>
      <c r="K223" s="355"/>
      <c r="L223" s="355"/>
      <c r="M223" s="355"/>
      <c r="N223" s="355"/>
      <c r="O223" s="355"/>
      <c r="P223" s="355"/>
      <c r="Q223" s="355"/>
      <c r="R223" s="355"/>
      <c r="S223" s="355"/>
      <c r="T223" s="355"/>
      <c r="U223" s="355"/>
      <c r="V223" s="355"/>
      <c r="W223" s="355"/>
      <c r="X223" s="355"/>
      <c r="Y223" s="355"/>
      <c r="Z223" s="355"/>
      <c r="AA223" s="355"/>
      <c r="AB223" s="355"/>
      <c r="AC223" s="122"/>
      <c r="AD223" s="358"/>
      <c r="AE223" s="91"/>
      <c r="AF223" s="92"/>
      <c r="AG223" s="47"/>
      <c r="AH223" s="20"/>
      <c r="AJ223" s="105"/>
      <c r="AK223" s="105"/>
      <c r="AL223" s="105"/>
      <c r="AM223" s="105"/>
    </row>
    <row r="224" spans="1:39" hidden="1" x14ac:dyDescent="0.25">
      <c r="A224" s="3641"/>
      <c r="B224" s="2019"/>
      <c r="C224" s="124" t="s">
        <v>19</v>
      </c>
      <c r="D224" s="108"/>
      <c r="E224" s="356"/>
      <c r="F224" s="355"/>
      <c r="G224" s="355"/>
      <c r="H224" s="355"/>
      <c r="I224" s="355"/>
      <c r="J224" s="355"/>
      <c r="K224" s="355"/>
      <c r="L224" s="355"/>
      <c r="M224" s="355"/>
      <c r="N224" s="355"/>
      <c r="O224" s="355"/>
      <c r="P224" s="355"/>
      <c r="Q224" s="355"/>
      <c r="R224" s="355"/>
      <c r="S224" s="355"/>
      <c r="T224" s="355"/>
      <c r="U224" s="355"/>
      <c r="V224" s="355"/>
      <c r="W224" s="355"/>
      <c r="X224" s="355"/>
      <c r="Y224" s="355"/>
      <c r="Z224" s="355"/>
      <c r="AA224" s="355"/>
      <c r="AB224" s="355"/>
      <c r="AC224" s="108"/>
      <c r="AD224" s="73"/>
      <c r="AE224" s="155"/>
      <c r="AF224" s="74"/>
      <c r="AG224" s="47"/>
      <c r="AH224" s="20"/>
      <c r="AJ224" s="105"/>
      <c r="AK224" s="105"/>
      <c r="AL224" s="105"/>
      <c r="AM224" s="105"/>
    </row>
    <row r="225" spans="1:41" ht="16.5" hidden="1" thickBot="1" x14ac:dyDescent="0.3">
      <c r="A225" s="1503"/>
      <c r="B225" s="2336" t="s">
        <v>42</v>
      </c>
      <c r="C225" s="2332"/>
      <c r="D225" s="114"/>
      <c r="E225" s="178">
        <f>SQRT(E219*E219+E220*E220)/E229/1.73</f>
        <v>86.78547924383578</v>
      </c>
      <c r="F225" s="179">
        <f t="shared" ref="F225:AB225" si="121">SQRT(F219*F219+F220*F220)/F229/1.73</f>
        <v>85.218305367697567</v>
      </c>
      <c r="G225" s="79">
        <f t="shared" si="121"/>
        <v>85.407899276404038</v>
      </c>
      <c r="H225" s="79">
        <f t="shared" si="121"/>
        <v>84.76343851437268</v>
      </c>
      <c r="I225" s="79">
        <f t="shared" si="121"/>
        <v>89.288287863321443</v>
      </c>
      <c r="J225" s="79">
        <f t="shared" si="121"/>
        <v>94.345723335120368</v>
      </c>
      <c r="K225" s="79">
        <f t="shared" si="121"/>
        <v>104.46276086904236</v>
      </c>
      <c r="L225" s="79">
        <f t="shared" si="121"/>
        <v>145.69832231947564</v>
      </c>
      <c r="M225" s="79">
        <f t="shared" si="121"/>
        <v>139.50890048108369</v>
      </c>
      <c r="N225" s="79">
        <f t="shared" si="121"/>
        <v>124.19519838879292</v>
      </c>
      <c r="O225" s="79">
        <f t="shared" si="121"/>
        <v>132.24319285452248</v>
      </c>
      <c r="P225" s="79">
        <f t="shared" si="121"/>
        <v>121.61143531782398</v>
      </c>
      <c r="Q225" s="79">
        <f t="shared" si="121"/>
        <v>112.29026425491874</v>
      </c>
      <c r="R225" s="79">
        <f t="shared" si="121"/>
        <v>135.36916260257294</v>
      </c>
      <c r="S225" s="79">
        <f t="shared" si="121"/>
        <v>135.90205114431657</v>
      </c>
      <c r="T225" s="79">
        <f t="shared" si="121"/>
        <v>135.40461830809505</v>
      </c>
      <c r="U225" s="79">
        <f t="shared" si="121"/>
        <v>122.21698212439738</v>
      </c>
      <c r="V225" s="79">
        <f t="shared" si="121"/>
        <v>123.21297379490277</v>
      </c>
      <c r="W225" s="79">
        <f t="shared" si="121"/>
        <v>111.17253612650661</v>
      </c>
      <c r="X225" s="79">
        <f t="shared" si="121"/>
        <v>108.88241982468551</v>
      </c>
      <c r="Y225" s="79">
        <f>SQRT(V219*V219+V220*V220)/V229/1.73</f>
        <v>123.21297379490277</v>
      </c>
      <c r="Z225" s="79">
        <f t="shared" si="121"/>
        <v>99.229408056987083</v>
      </c>
      <c r="AA225" s="179">
        <f t="shared" si="121"/>
        <v>91.689728112268341</v>
      </c>
      <c r="AB225" s="180">
        <f t="shared" si="121"/>
        <v>87.687438872716228</v>
      </c>
      <c r="AC225" s="109">
        <f>AVERAGE(E225:AB225)</f>
        <v>111.65831253536514</v>
      </c>
      <c r="AD225" s="96">
        <f>(AC221-AC225)/AC221</f>
        <v>-6.4257148867658168E-2</v>
      </c>
      <c r="AE225" s="79"/>
      <c r="AF225" s="80"/>
      <c r="AH225" s="15"/>
      <c r="AI225" s="64"/>
      <c r="AJ225" s="65"/>
      <c r="AK225" s="65"/>
      <c r="AL225" s="12"/>
      <c r="AM225" s="105"/>
      <c r="AN225" s="105"/>
      <c r="AO225" s="105"/>
    </row>
    <row r="226" spans="1:41" x14ac:dyDescent="0.25">
      <c r="A226" s="149" t="s">
        <v>51</v>
      </c>
      <c r="B226" s="150"/>
      <c r="C226" s="194"/>
      <c r="D226" s="162"/>
      <c r="E226" s="83">
        <f>E219</f>
        <v>1373.4</v>
      </c>
      <c r="F226" s="83">
        <f t="shared" ref="F226:AB227" si="122">F219</f>
        <v>1344</v>
      </c>
      <c r="G226" s="436">
        <f t="shared" si="122"/>
        <v>1354.8</v>
      </c>
      <c r="H226" s="436">
        <f t="shared" si="122"/>
        <v>1346.4</v>
      </c>
      <c r="I226" s="436">
        <f t="shared" si="122"/>
        <v>1425</v>
      </c>
      <c r="J226" s="436">
        <f t="shared" si="122"/>
        <v>1534.8</v>
      </c>
      <c r="K226" s="436">
        <f t="shared" si="122"/>
        <v>1736.4</v>
      </c>
      <c r="L226" s="436">
        <f t="shared" si="122"/>
        <v>2328</v>
      </c>
      <c r="M226" s="436">
        <f t="shared" si="122"/>
        <v>2257.1999999999998</v>
      </c>
      <c r="N226" s="436">
        <f t="shared" si="122"/>
        <v>2034.6</v>
      </c>
      <c r="O226" s="436">
        <f t="shared" si="122"/>
        <v>2140.1999999999998</v>
      </c>
      <c r="P226" s="436">
        <f t="shared" si="122"/>
        <v>1959</v>
      </c>
      <c r="Q226" s="436">
        <f t="shared" si="122"/>
        <v>1821.6</v>
      </c>
      <c r="R226" s="436">
        <f t="shared" si="122"/>
        <v>2147.4</v>
      </c>
      <c r="S226" s="436">
        <f t="shared" si="122"/>
        <v>2167.1999999999998</v>
      </c>
      <c r="T226" s="436">
        <f t="shared" si="122"/>
        <v>2208</v>
      </c>
      <c r="U226" s="436">
        <f t="shared" si="122"/>
        <v>2015.4</v>
      </c>
      <c r="V226" s="436">
        <f t="shared" si="122"/>
        <v>2031.6</v>
      </c>
      <c r="W226" s="436">
        <f t="shared" si="122"/>
        <v>1851.6</v>
      </c>
      <c r="X226" s="436">
        <f t="shared" si="122"/>
        <v>1803.6</v>
      </c>
      <c r="Y226" s="501">
        <f>Y219</f>
        <v>1704</v>
      </c>
      <c r="Z226" s="436">
        <f t="shared" si="122"/>
        <v>1605.6</v>
      </c>
      <c r="AA226" s="83">
        <f t="shared" si="122"/>
        <v>1461.6</v>
      </c>
      <c r="AB226" s="83">
        <f t="shared" si="122"/>
        <v>1388.4</v>
      </c>
      <c r="AC226" s="66"/>
      <c r="AD226" s="82">
        <f>MAX(E226:AB226)</f>
        <v>2328</v>
      </c>
      <c r="AE226" s="4"/>
      <c r="AF226" s="5"/>
      <c r="AG226" s="1"/>
      <c r="AJ226" s="105"/>
      <c r="AK226" s="105"/>
      <c r="AL226" s="105"/>
      <c r="AM226" s="105"/>
    </row>
    <row r="227" spans="1:41" x14ac:dyDescent="0.25">
      <c r="A227" s="151" t="s">
        <v>53</v>
      </c>
      <c r="B227" s="152"/>
      <c r="C227" s="185"/>
      <c r="D227" s="164"/>
      <c r="E227" s="86">
        <f>E220</f>
        <v>777</v>
      </c>
      <c r="F227" s="86">
        <f t="shared" si="122"/>
        <v>774</v>
      </c>
      <c r="G227" s="438">
        <f t="shared" si="122"/>
        <v>762</v>
      </c>
      <c r="H227" s="438">
        <f t="shared" si="122"/>
        <v>753</v>
      </c>
      <c r="I227" s="438">
        <f t="shared" si="122"/>
        <v>774.6</v>
      </c>
      <c r="J227" s="438">
        <f t="shared" si="122"/>
        <v>766.2</v>
      </c>
      <c r="K227" s="438">
        <f t="shared" si="122"/>
        <v>760.8</v>
      </c>
      <c r="L227" s="438">
        <f t="shared" si="122"/>
        <v>1171.8</v>
      </c>
      <c r="M227" s="438">
        <f t="shared" si="122"/>
        <v>1103.4000000000001</v>
      </c>
      <c r="N227" s="438">
        <f t="shared" si="122"/>
        <v>954.6</v>
      </c>
      <c r="O227" s="438">
        <f t="shared" si="122"/>
        <v>1050</v>
      </c>
      <c r="P227" s="438">
        <f t="shared" si="122"/>
        <v>1002.6</v>
      </c>
      <c r="Q227" s="438">
        <f t="shared" si="122"/>
        <v>891.6</v>
      </c>
      <c r="R227" s="438">
        <f t="shared" si="122"/>
        <v>1129.2</v>
      </c>
      <c r="S227" s="438">
        <f t="shared" si="122"/>
        <v>1111.8</v>
      </c>
      <c r="T227" s="438">
        <f t="shared" si="122"/>
        <v>1035</v>
      </c>
      <c r="U227" s="438">
        <f t="shared" si="122"/>
        <v>895.2</v>
      </c>
      <c r="V227" s="438">
        <f t="shared" si="122"/>
        <v>903</v>
      </c>
      <c r="W227" s="438">
        <f t="shared" si="122"/>
        <v>786.6</v>
      </c>
      <c r="X227" s="438">
        <f t="shared" si="122"/>
        <v>793.2</v>
      </c>
      <c r="Y227" s="503">
        <f>Y220</f>
        <v>798</v>
      </c>
      <c r="Z227" s="438">
        <f t="shared" si="122"/>
        <v>815.4</v>
      </c>
      <c r="AA227" s="86">
        <f t="shared" si="122"/>
        <v>798.6</v>
      </c>
      <c r="AB227" s="86">
        <f t="shared" si="122"/>
        <v>777.6</v>
      </c>
      <c r="AC227" s="67"/>
      <c r="AD227" s="85">
        <f>MAX(E227:AB227)</f>
        <v>1171.8</v>
      </c>
      <c r="AE227" s="6"/>
      <c r="AF227" s="7"/>
      <c r="AG227" s="1"/>
      <c r="AJ227" s="105"/>
      <c r="AK227" s="105"/>
      <c r="AL227" s="105"/>
      <c r="AM227" s="105"/>
    </row>
    <row r="228" spans="1:41" ht="16.5" thickBot="1" x14ac:dyDescent="0.3">
      <c r="A228" s="153" t="s">
        <v>52</v>
      </c>
      <c r="B228" s="154"/>
      <c r="C228" s="195"/>
      <c r="D228" s="190"/>
      <c r="E228" s="624">
        <f>SQRT(E227*E227+E226*E226)</f>
        <v>1577.9596192551951</v>
      </c>
      <c r="F228" s="624">
        <f t="shared" ref="F228:AB228" si="123">SQRT(F227*F227+F226*F226)</f>
        <v>1550.9390703699485</v>
      </c>
      <c r="G228" s="625">
        <f t="shared" si="123"/>
        <v>1554.3896036708429</v>
      </c>
      <c r="H228" s="625">
        <f t="shared" si="123"/>
        <v>1542.6606755861769</v>
      </c>
      <c r="I228" s="625">
        <f t="shared" si="123"/>
        <v>1621.9217490372339</v>
      </c>
      <c r="J228" s="625">
        <f t="shared" si="123"/>
        <v>1715.422245396159</v>
      </c>
      <c r="K228" s="625">
        <f t="shared" si="123"/>
        <v>1895.75884542312</v>
      </c>
      <c r="L228" s="625">
        <f t="shared" si="123"/>
        <v>2606.2807293152441</v>
      </c>
      <c r="M228" s="625">
        <f t="shared" si="123"/>
        <v>2512.4576414339804</v>
      </c>
      <c r="N228" s="625">
        <f t="shared" si="123"/>
        <v>2247.4114710039189</v>
      </c>
      <c r="O228" s="625">
        <f t="shared" si="123"/>
        <v>2383.8951403113351</v>
      </c>
      <c r="P228" s="625">
        <f t="shared" si="123"/>
        <v>2200.6562112242791</v>
      </c>
      <c r="Q228" s="625">
        <f t="shared" si="123"/>
        <v>2028.0969207609382</v>
      </c>
      <c r="R228" s="625">
        <f t="shared" si="123"/>
        <v>2426.1944274933944</v>
      </c>
      <c r="S228" s="625">
        <f t="shared" si="123"/>
        <v>2435.7452822493569</v>
      </c>
      <c r="T228" s="625">
        <f t="shared" si="123"/>
        <v>2438.5423924959764</v>
      </c>
      <c r="U228" s="625">
        <f t="shared" si="123"/>
        <v>2205.2710037544139</v>
      </c>
      <c r="V228" s="625">
        <f t="shared" si="123"/>
        <v>2223.2425778578458</v>
      </c>
      <c r="W228" s="625">
        <f t="shared" si="123"/>
        <v>2011.7559792380387</v>
      </c>
      <c r="X228" s="625">
        <f t="shared" si="123"/>
        <v>1970.3144926635443</v>
      </c>
      <c r="Y228" s="625">
        <f>SQRT(Y227*Y227+Y226*Y226)</f>
        <v>1881.6003826530223</v>
      </c>
      <c r="Z228" s="625">
        <f t="shared" si="123"/>
        <v>1800.7855285957846</v>
      </c>
      <c r="AA228" s="624">
        <f t="shared" si="123"/>
        <v>1665.5439111593544</v>
      </c>
      <c r="AB228" s="624">
        <f t="shared" si="123"/>
        <v>1591.3253344303923</v>
      </c>
      <c r="AC228" s="68"/>
      <c r="AD228" s="88">
        <f>MAX(E228:AB228)</f>
        <v>2606.2807293152441</v>
      </c>
      <c r="AE228" s="8"/>
      <c r="AF228" s="9"/>
      <c r="AG228" s="1"/>
      <c r="AJ228" s="105"/>
      <c r="AK228" s="105"/>
      <c r="AL228" s="105"/>
      <c r="AM228" s="105"/>
    </row>
    <row r="229" spans="1:41" ht="16.5" thickBot="1" x14ac:dyDescent="0.3">
      <c r="A229" s="257" t="s">
        <v>911</v>
      </c>
      <c r="B229" s="160"/>
      <c r="C229" s="259" t="s">
        <v>22</v>
      </c>
      <c r="D229" s="444" t="s">
        <v>54</v>
      </c>
      <c r="E229" s="352">
        <v>10.51</v>
      </c>
      <c r="F229" s="353">
        <v>10.52</v>
      </c>
      <c r="G229" s="3044">
        <v>10.52</v>
      </c>
      <c r="H229" s="3044">
        <v>10.52</v>
      </c>
      <c r="I229" s="3044">
        <v>10.5</v>
      </c>
      <c r="J229" s="3044">
        <v>10.51</v>
      </c>
      <c r="K229" s="3044">
        <v>10.49</v>
      </c>
      <c r="L229" s="3044">
        <v>10.34</v>
      </c>
      <c r="M229" s="3044">
        <v>10.41</v>
      </c>
      <c r="N229" s="3044">
        <v>10.46</v>
      </c>
      <c r="O229" s="3044">
        <v>10.42</v>
      </c>
      <c r="P229" s="3044">
        <v>10.46</v>
      </c>
      <c r="Q229" s="3044">
        <v>10.44</v>
      </c>
      <c r="R229" s="3044">
        <v>10.36</v>
      </c>
      <c r="S229" s="3044">
        <v>10.36</v>
      </c>
      <c r="T229" s="3044">
        <v>10.41</v>
      </c>
      <c r="U229" s="3044">
        <v>10.43</v>
      </c>
      <c r="V229" s="3044">
        <v>10.43</v>
      </c>
      <c r="W229" s="3044">
        <v>10.46</v>
      </c>
      <c r="X229" s="3044">
        <v>10.46</v>
      </c>
      <c r="Y229" s="3044">
        <v>10.46</v>
      </c>
      <c r="Z229" s="3044">
        <v>10.49</v>
      </c>
      <c r="AA229" s="353">
        <v>10.5</v>
      </c>
      <c r="AB229" s="354">
        <v>10.49</v>
      </c>
      <c r="AC229" s="244"/>
      <c r="AD229" s="260"/>
      <c r="AE229" s="261"/>
      <c r="AF229" s="262"/>
      <c r="AJ229" s="10"/>
      <c r="AK229" s="27"/>
      <c r="AL229" s="10"/>
      <c r="AM229" s="27"/>
    </row>
    <row r="230" spans="1:41" x14ac:dyDescent="0.25">
      <c r="A230" s="3593" t="s">
        <v>27</v>
      </c>
      <c r="B230" s="3544" t="s">
        <v>82</v>
      </c>
      <c r="C230" s="121" t="s">
        <v>13</v>
      </c>
      <c r="D230" s="113" t="s">
        <v>811</v>
      </c>
      <c r="E230" s="3025">
        <v>268</v>
      </c>
      <c r="F230" s="3026">
        <v>250.4</v>
      </c>
      <c r="G230" s="3041">
        <v>259.2</v>
      </c>
      <c r="H230" s="3041">
        <v>250</v>
      </c>
      <c r="I230" s="3041">
        <v>264.60000000000002</v>
      </c>
      <c r="J230" s="3041">
        <v>282.8</v>
      </c>
      <c r="K230" s="3041">
        <v>301.8</v>
      </c>
      <c r="L230" s="3041">
        <v>327.2</v>
      </c>
      <c r="M230" s="3041">
        <v>357</v>
      </c>
      <c r="N230" s="3041">
        <v>336.4</v>
      </c>
      <c r="O230" s="3041">
        <v>368.8</v>
      </c>
      <c r="P230" s="3041">
        <v>331.6</v>
      </c>
      <c r="Q230" s="3041">
        <v>326.2</v>
      </c>
      <c r="R230" s="3041">
        <v>347.2</v>
      </c>
      <c r="S230" s="3041">
        <v>359.4</v>
      </c>
      <c r="T230" s="3041">
        <v>365.8</v>
      </c>
      <c r="U230" s="3041">
        <v>371.4</v>
      </c>
      <c r="V230" s="3041">
        <v>368</v>
      </c>
      <c r="W230" s="3041">
        <v>350.6</v>
      </c>
      <c r="X230" s="3041">
        <v>351</v>
      </c>
      <c r="Y230" s="3041">
        <v>316.39999999999998</v>
      </c>
      <c r="Z230" s="3041">
        <v>321.39999999999998</v>
      </c>
      <c r="AA230" s="3026">
        <v>295.2</v>
      </c>
      <c r="AB230" s="3028">
        <v>299.2</v>
      </c>
      <c r="AC230" s="106">
        <f>SUM(E230:AB230)</f>
        <v>7669.5999999999985</v>
      </c>
      <c r="AD230" s="2342"/>
      <c r="AE230" s="203">
        <v>100</v>
      </c>
      <c r="AF230" s="95">
        <v>20</v>
      </c>
      <c r="AJ230" s="10"/>
      <c r="AK230" s="27"/>
      <c r="AL230" s="12"/>
      <c r="AM230" s="27"/>
    </row>
    <row r="231" spans="1:41" x14ac:dyDescent="0.25">
      <c r="A231" s="3594"/>
      <c r="B231" s="3545"/>
      <c r="C231" s="123" t="s">
        <v>14</v>
      </c>
      <c r="D231" s="108" t="s">
        <v>811</v>
      </c>
      <c r="E231" s="2307">
        <v>100.8</v>
      </c>
      <c r="F231" s="2308">
        <v>96.4</v>
      </c>
      <c r="G231" s="3042">
        <v>98.2</v>
      </c>
      <c r="H231" s="3042">
        <v>100</v>
      </c>
      <c r="I231" s="3042">
        <v>102.4</v>
      </c>
      <c r="J231" s="3042">
        <v>100.6</v>
      </c>
      <c r="K231" s="3042">
        <v>102.8</v>
      </c>
      <c r="L231" s="3042">
        <v>107</v>
      </c>
      <c r="M231" s="3042">
        <v>112</v>
      </c>
      <c r="N231" s="3042">
        <v>98.2</v>
      </c>
      <c r="O231" s="3042">
        <v>105.2</v>
      </c>
      <c r="P231" s="3042">
        <v>94</v>
      </c>
      <c r="Q231" s="3042">
        <v>103.8</v>
      </c>
      <c r="R231" s="3042">
        <v>105.8</v>
      </c>
      <c r="S231" s="3042">
        <v>110.8</v>
      </c>
      <c r="T231" s="3042">
        <v>115.2</v>
      </c>
      <c r="U231" s="3042">
        <v>116.6</v>
      </c>
      <c r="V231" s="3042">
        <v>122</v>
      </c>
      <c r="W231" s="3042">
        <v>119.2</v>
      </c>
      <c r="X231" s="3042">
        <v>123</v>
      </c>
      <c r="Y231" s="3042">
        <v>119.4</v>
      </c>
      <c r="Z231" s="3042">
        <v>129.19999999999999</v>
      </c>
      <c r="AA231" s="2308">
        <v>125.8</v>
      </c>
      <c r="AB231" s="3027">
        <v>124.4</v>
      </c>
      <c r="AC231" s="107">
        <f>SUM(E231:AB231)</f>
        <v>2632.8</v>
      </c>
      <c r="AD231" s="81"/>
      <c r="AE231" s="155"/>
      <c r="AF231" s="74"/>
      <c r="AJ231" s="51"/>
      <c r="AK231" s="11"/>
      <c r="AL231" s="51"/>
      <c r="AM231" s="11"/>
    </row>
    <row r="232" spans="1:41" x14ac:dyDescent="0.25">
      <c r="A232" s="3594"/>
      <c r="B232" s="3545"/>
      <c r="C232" s="123" t="s">
        <v>15</v>
      </c>
      <c r="D232" s="108" t="s">
        <v>54</v>
      </c>
      <c r="E232" s="326">
        <v>16</v>
      </c>
      <c r="F232" s="327">
        <v>16</v>
      </c>
      <c r="G232" s="327">
        <v>16</v>
      </c>
      <c r="H232" s="327">
        <v>16</v>
      </c>
      <c r="I232" s="327">
        <v>16</v>
      </c>
      <c r="J232" s="327">
        <v>17</v>
      </c>
      <c r="K232" s="327">
        <v>19</v>
      </c>
      <c r="L232" s="327">
        <v>21</v>
      </c>
      <c r="M232" s="327">
        <v>21</v>
      </c>
      <c r="N232" s="327">
        <v>22</v>
      </c>
      <c r="O232" s="327">
        <v>22</v>
      </c>
      <c r="P232" s="327">
        <v>17</v>
      </c>
      <c r="Q232" s="327">
        <v>20</v>
      </c>
      <c r="R232" s="327">
        <v>21</v>
      </c>
      <c r="S232" s="327">
        <v>21</v>
      </c>
      <c r="T232" s="327">
        <v>23</v>
      </c>
      <c r="U232" s="327">
        <v>23</v>
      </c>
      <c r="V232" s="327">
        <v>21</v>
      </c>
      <c r="W232" s="327">
        <v>21</v>
      </c>
      <c r="X232" s="327">
        <v>20</v>
      </c>
      <c r="Y232" s="327">
        <v>20</v>
      </c>
      <c r="Z232" s="327">
        <v>17</v>
      </c>
      <c r="AA232" s="327">
        <v>18</v>
      </c>
      <c r="AB232" s="327">
        <v>19</v>
      </c>
      <c r="AC232" s="107">
        <f>AVERAGE(E232:AB232)</f>
        <v>19.291666666666668</v>
      </c>
      <c r="AD232" s="81"/>
      <c r="AE232" s="155"/>
      <c r="AF232" s="74"/>
      <c r="AJ232" s="12"/>
      <c r="AK232" s="11"/>
      <c r="AL232" s="12"/>
      <c r="AM232" s="11"/>
    </row>
    <row r="233" spans="1:41" ht="16.5" thickBot="1" x14ac:dyDescent="0.3">
      <c r="A233" s="3594"/>
      <c r="B233" s="3545"/>
      <c r="C233" s="123" t="s">
        <v>17</v>
      </c>
      <c r="D233" s="108"/>
      <c r="E233" s="313">
        <f t="shared" ref="E233:AB233" si="124">E231/E230</f>
        <v>0.37611940298507462</v>
      </c>
      <c r="F233" s="314">
        <f t="shared" si="124"/>
        <v>0.38498402555910544</v>
      </c>
      <c r="G233" s="314">
        <f t="shared" si="124"/>
        <v>0.37885802469135804</v>
      </c>
      <c r="H233" s="314">
        <f t="shared" si="124"/>
        <v>0.4</v>
      </c>
      <c r="I233" s="314">
        <f t="shared" si="124"/>
        <v>0.3869992441421013</v>
      </c>
      <c r="J233" s="314">
        <f t="shared" si="124"/>
        <v>0.35572842998585569</v>
      </c>
      <c r="K233" s="314">
        <f t="shared" si="124"/>
        <v>0.34062292909211395</v>
      </c>
      <c r="L233" s="314">
        <f t="shared" si="124"/>
        <v>0.32701711491442542</v>
      </c>
      <c r="M233" s="314">
        <f t="shared" si="124"/>
        <v>0.31372549019607843</v>
      </c>
      <c r="N233" s="314">
        <f t="shared" si="124"/>
        <v>0.29191438763376937</v>
      </c>
      <c r="O233" s="314">
        <f t="shared" si="124"/>
        <v>0.28524945770065074</v>
      </c>
      <c r="P233" s="314">
        <f t="shared" si="124"/>
        <v>0.28347406513872131</v>
      </c>
      <c r="Q233" s="314">
        <f t="shared" si="124"/>
        <v>0.31820968730839977</v>
      </c>
      <c r="R233" s="314">
        <f t="shared" si="124"/>
        <v>0.30472350230414746</v>
      </c>
      <c r="S233" s="314">
        <f t="shared" si="124"/>
        <v>0.30829159710628828</v>
      </c>
      <c r="T233" s="314">
        <f t="shared" si="124"/>
        <v>0.31492618917441223</v>
      </c>
      <c r="U233" s="314">
        <f t="shared" si="124"/>
        <v>0.3139472267097469</v>
      </c>
      <c r="V233" s="314">
        <f t="shared" si="124"/>
        <v>0.33152173913043476</v>
      </c>
      <c r="W233" s="314">
        <f t="shared" si="124"/>
        <v>0.33998859098687961</v>
      </c>
      <c r="X233" s="314">
        <f t="shared" si="124"/>
        <v>0.3504273504273504</v>
      </c>
      <c r="Y233" s="314">
        <f>Y231/Y230</f>
        <v>0.37737041719342607</v>
      </c>
      <c r="Z233" s="314">
        <f t="shared" si="124"/>
        <v>0.40199128811449908</v>
      </c>
      <c r="AA233" s="314">
        <f t="shared" si="124"/>
        <v>0.42615176151761519</v>
      </c>
      <c r="AB233" s="336">
        <f t="shared" si="124"/>
        <v>0.41577540106951877</v>
      </c>
      <c r="AC233" s="214"/>
      <c r="AD233" s="81"/>
      <c r="AE233" s="155"/>
      <c r="AF233" s="74"/>
      <c r="AJ233" s="12"/>
      <c r="AK233" s="11"/>
      <c r="AL233" s="12"/>
      <c r="AM233" s="11"/>
    </row>
    <row r="234" spans="1:41" hidden="1" x14ac:dyDescent="0.25">
      <c r="A234" s="3594"/>
      <c r="B234" s="2018"/>
      <c r="C234" s="357" t="s">
        <v>18</v>
      </c>
      <c r="D234" s="390"/>
      <c r="E234" s="356"/>
      <c r="F234" s="355"/>
      <c r="G234" s="355"/>
      <c r="H234" s="355"/>
      <c r="I234" s="355"/>
      <c r="J234" s="355"/>
      <c r="K234" s="355"/>
      <c r="L234" s="355"/>
      <c r="M234" s="355"/>
      <c r="N234" s="355"/>
      <c r="O234" s="355"/>
      <c r="P234" s="355"/>
      <c r="Q234" s="355"/>
      <c r="R234" s="355"/>
      <c r="S234" s="355"/>
      <c r="T234" s="355"/>
      <c r="U234" s="355"/>
      <c r="V234" s="355"/>
      <c r="W234" s="355"/>
      <c r="X234" s="355"/>
      <c r="Y234" s="355"/>
      <c r="Z234" s="355"/>
      <c r="AA234" s="355"/>
      <c r="AB234" s="355"/>
      <c r="AC234" s="380"/>
      <c r="AD234" s="2161"/>
      <c r="AE234" s="91"/>
      <c r="AF234" s="92"/>
      <c r="AJ234" s="238"/>
      <c r="AK234" s="48"/>
      <c r="AL234" s="238"/>
      <c r="AM234" s="48"/>
    </row>
    <row r="235" spans="1:41" hidden="1" x14ac:dyDescent="0.25">
      <c r="A235" s="3595"/>
      <c r="B235" s="2019"/>
      <c r="C235" s="124" t="s">
        <v>19</v>
      </c>
      <c r="D235" s="108"/>
      <c r="E235" s="81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  <c r="AB235" s="74"/>
      <c r="AC235" s="214"/>
      <c r="AD235" s="81"/>
      <c r="AE235" s="155"/>
      <c r="AF235" s="74"/>
      <c r="AJ235" s="238"/>
      <c r="AK235" s="48"/>
      <c r="AL235" s="238"/>
      <c r="AM235" s="48"/>
    </row>
    <row r="236" spans="1:41" ht="16.5" hidden="1" thickBot="1" x14ac:dyDescent="0.3">
      <c r="A236" s="1503"/>
      <c r="B236" s="2336" t="s">
        <v>42</v>
      </c>
      <c r="C236" s="2332"/>
      <c r="D236" s="114"/>
      <c r="E236" s="178">
        <f>SQRT(E230*E230+E231*E231)/E229/1.73</f>
        <v>15.747710701402125</v>
      </c>
      <c r="F236" s="179">
        <f t="shared" ref="F236:AB236" si="125">SQRT(F230*F230+F231*F231)/F229/1.73</f>
        <v>14.742924947286239</v>
      </c>
      <c r="G236" s="79">
        <f t="shared" si="125"/>
        <v>15.229918585513746</v>
      </c>
      <c r="H236" s="79">
        <f t="shared" si="125"/>
        <v>14.794733969797425</v>
      </c>
      <c r="I236" s="79">
        <f t="shared" si="125"/>
        <v>15.619230163827197</v>
      </c>
      <c r="J236" s="79">
        <f t="shared" si="125"/>
        <v>16.508378506106848</v>
      </c>
      <c r="K236" s="79">
        <f t="shared" si="125"/>
        <v>17.568488846964808</v>
      </c>
      <c r="L236" s="79">
        <f t="shared" si="125"/>
        <v>19.244593042601785</v>
      </c>
      <c r="M236" s="79">
        <f t="shared" si="125"/>
        <v>20.775731672913299</v>
      </c>
      <c r="N236" s="79">
        <f t="shared" si="125"/>
        <v>19.365820197580518</v>
      </c>
      <c r="O236" s="79">
        <f t="shared" si="125"/>
        <v>21.274712367680713</v>
      </c>
      <c r="P236" s="79">
        <f t="shared" si="125"/>
        <v>19.04673278780356</v>
      </c>
      <c r="Q236" s="79">
        <f t="shared" si="125"/>
        <v>18.95316641060889</v>
      </c>
      <c r="R236" s="79">
        <f t="shared" si="125"/>
        <v>20.251416725317327</v>
      </c>
      <c r="S236" s="79">
        <f t="shared" si="125"/>
        <v>20.983983759588352</v>
      </c>
      <c r="T236" s="79">
        <f t="shared" si="125"/>
        <v>21.295163649672222</v>
      </c>
      <c r="U236" s="79">
        <f t="shared" si="125"/>
        <v>21.573665677137146</v>
      </c>
      <c r="V236" s="79">
        <f t="shared" si="125"/>
        <v>21.486250589141633</v>
      </c>
      <c r="W236" s="79">
        <f t="shared" si="125"/>
        <v>20.463827526564703</v>
      </c>
      <c r="X236" s="79">
        <f t="shared" si="125"/>
        <v>20.553245077469846</v>
      </c>
      <c r="Y236" s="79">
        <f>SQRT(V230*V230+V231*V231)/V229/1.73</f>
        <v>21.486250589141633</v>
      </c>
      <c r="Z236" s="79">
        <f t="shared" si="125"/>
        <v>19.087630582208082</v>
      </c>
      <c r="AA236" s="179">
        <f t="shared" si="125"/>
        <v>17.665143531643444</v>
      </c>
      <c r="AB236" s="180">
        <f t="shared" si="125"/>
        <v>17.85520273795639</v>
      </c>
      <c r="AC236" s="109">
        <f>AVERAGE(E236:AB236)</f>
        <v>18.815580110247001</v>
      </c>
      <c r="AD236" s="96">
        <f>(AC232-AC236)/AC232</f>
        <v>2.4678352816570177E-2</v>
      </c>
      <c r="AE236" s="79"/>
      <c r="AF236" s="80"/>
      <c r="AH236" s="15"/>
      <c r="AI236" s="64"/>
      <c r="AJ236" s="65"/>
      <c r="AK236" s="65"/>
      <c r="AL236" s="12"/>
      <c r="AM236" s="105"/>
      <c r="AN236" s="105"/>
      <c r="AO236" s="105"/>
    </row>
    <row r="237" spans="1:41" x14ac:dyDescent="0.25">
      <c r="A237" s="3593" t="s">
        <v>29</v>
      </c>
      <c r="B237" s="3544" t="s">
        <v>83</v>
      </c>
      <c r="C237" s="121" t="s">
        <v>13</v>
      </c>
      <c r="D237" s="113" t="s">
        <v>811</v>
      </c>
      <c r="E237" s="3025">
        <v>35</v>
      </c>
      <c r="F237" s="3026">
        <v>35.4</v>
      </c>
      <c r="G237" s="3041">
        <v>35.200000000000003</v>
      </c>
      <c r="H237" s="3041">
        <v>36</v>
      </c>
      <c r="I237" s="3041">
        <v>36</v>
      </c>
      <c r="J237" s="3041">
        <v>41.2</v>
      </c>
      <c r="K237" s="3041">
        <v>65.2</v>
      </c>
      <c r="L237" s="3041">
        <v>59.8</v>
      </c>
      <c r="M237" s="3041">
        <v>52.4</v>
      </c>
      <c r="N237" s="3041">
        <v>53.2</v>
      </c>
      <c r="O237" s="3041">
        <v>45.2</v>
      </c>
      <c r="P237" s="3041">
        <v>44</v>
      </c>
      <c r="Q237" s="3041">
        <v>44.6</v>
      </c>
      <c r="R237" s="3041">
        <v>47.8</v>
      </c>
      <c r="S237" s="3041">
        <v>53.6</v>
      </c>
      <c r="T237" s="3041">
        <v>58.4</v>
      </c>
      <c r="U237" s="3041">
        <v>61.4</v>
      </c>
      <c r="V237" s="3041">
        <v>62.4</v>
      </c>
      <c r="W237" s="3041">
        <v>61.2</v>
      </c>
      <c r="X237" s="3041">
        <v>60.6</v>
      </c>
      <c r="Y237" s="3041">
        <v>54.4</v>
      </c>
      <c r="Z237" s="3041">
        <v>51.2</v>
      </c>
      <c r="AA237" s="3026">
        <v>43.2</v>
      </c>
      <c r="AB237" s="3028">
        <v>38.4</v>
      </c>
      <c r="AC237" s="106">
        <f>SUM(E237:AB237)</f>
        <v>1175.8000000000002</v>
      </c>
      <c r="AD237" s="2342"/>
      <c r="AE237" s="203">
        <v>100</v>
      </c>
      <c r="AF237" s="95">
        <v>20</v>
      </c>
      <c r="AJ237" s="10"/>
      <c r="AK237" s="27"/>
      <c r="AL237" s="12"/>
      <c r="AM237" s="27"/>
    </row>
    <row r="238" spans="1:41" x14ac:dyDescent="0.25">
      <c r="A238" s="3594"/>
      <c r="B238" s="3545"/>
      <c r="C238" s="123" t="s">
        <v>14</v>
      </c>
      <c r="D238" s="108" t="s">
        <v>811</v>
      </c>
      <c r="E238" s="2307">
        <v>16.2</v>
      </c>
      <c r="F238" s="2308">
        <v>16.2</v>
      </c>
      <c r="G238" s="3042">
        <v>16.2</v>
      </c>
      <c r="H238" s="3042">
        <v>15.8</v>
      </c>
      <c r="I238" s="3042">
        <v>16</v>
      </c>
      <c r="J238" s="3042">
        <v>16.2</v>
      </c>
      <c r="K238" s="3042">
        <v>17.8</v>
      </c>
      <c r="L238" s="3042">
        <v>18.600000000000001</v>
      </c>
      <c r="M238" s="3042">
        <v>17.2</v>
      </c>
      <c r="N238" s="3042">
        <v>17.600000000000001</v>
      </c>
      <c r="O238" s="3042">
        <v>17.2</v>
      </c>
      <c r="P238" s="3042">
        <v>17.8</v>
      </c>
      <c r="Q238" s="3042">
        <v>16.600000000000001</v>
      </c>
      <c r="R238" s="3042">
        <v>17.399999999999999</v>
      </c>
      <c r="S238" s="3042">
        <v>18.399999999999999</v>
      </c>
      <c r="T238" s="3042">
        <v>17.600000000000001</v>
      </c>
      <c r="U238" s="3042">
        <v>18</v>
      </c>
      <c r="V238" s="3042">
        <v>17.8</v>
      </c>
      <c r="W238" s="3042">
        <v>18.2</v>
      </c>
      <c r="X238" s="3042">
        <v>18</v>
      </c>
      <c r="Y238" s="3042">
        <v>17.8</v>
      </c>
      <c r="Z238" s="3042">
        <v>17.600000000000001</v>
      </c>
      <c r="AA238" s="2308">
        <v>17.399999999999999</v>
      </c>
      <c r="AB238" s="3027">
        <v>16.8</v>
      </c>
      <c r="AC238" s="107">
        <f>SUM(E238:AB238)</f>
        <v>414.40000000000003</v>
      </c>
      <c r="AD238" s="81"/>
      <c r="AE238" s="155"/>
      <c r="AF238" s="74"/>
      <c r="AJ238" s="51"/>
      <c r="AK238" s="11"/>
      <c r="AL238" s="51"/>
      <c r="AM238" s="11"/>
    </row>
    <row r="239" spans="1:41" x14ac:dyDescent="0.25">
      <c r="A239" s="3594"/>
      <c r="B239" s="3545"/>
      <c r="C239" s="123" t="s">
        <v>15</v>
      </c>
      <c r="D239" s="108" t="s">
        <v>54</v>
      </c>
      <c r="E239" s="326">
        <v>2</v>
      </c>
      <c r="F239" s="349">
        <v>2</v>
      </c>
      <c r="G239" s="3030">
        <v>2</v>
      </c>
      <c r="H239" s="3030">
        <v>2</v>
      </c>
      <c r="I239" s="3030">
        <v>2</v>
      </c>
      <c r="J239" s="3030">
        <v>3</v>
      </c>
      <c r="K239" s="3030">
        <v>3</v>
      </c>
      <c r="L239" s="3030">
        <v>3</v>
      </c>
      <c r="M239" s="3030">
        <v>3</v>
      </c>
      <c r="N239" s="3030">
        <v>3</v>
      </c>
      <c r="O239" s="3030">
        <v>3</v>
      </c>
      <c r="P239" s="3030">
        <v>3</v>
      </c>
      <c r="Q239" s="3030">
        <v>2</v>
      </c>
      <c r="R239" s="3030">
        <v>3</v>
      </c>
      <c r="S239" s="3030">
        <v>3</v>
      </c>
      <c r="T239" s="3030">
        <v>4</v>
      </c>
      <c r="U239" s="3030">
        <v>3</v>
      </c>
      <c r="V239" s="3030">
        <v>4</v>
      </c>
      <c r="W239" s="3030">
        <v>3</v>
      </c>
      <c r="X239" s="3030">
        <v>3</v>
      </c>
      <c r="Y239" s="3030">
        <v>3</v>
      </c>
      <c r="Z239" s="3030">
        <v>2</v>
      </c>
      <c r="AA239" s="349">
        <v>2</v>
      </c>
      <c r="AB239" s="349">
        <v>2</v>
      </c>
      <c r="AC239" s="107">
        <f>AVERAGE(E239:AB239)</f>
        <v>2.7083333333333335</v>
      </c>
      <c r="AD239" s="81"/>
      <c r="AE239" s="155"/>
      <c r="AF239" s="74"/>
      <c r="AJ239" s="12"/>
      <c r="AK239" s="11"/>
      <c r="AL239" s="12"/>
      <c r="AM239" s="11"/>
    </row>
    <row r="240" spans="1:41" ht="16.5" thickBot="1" x14ac:dyDescent="0.3">
      <c r="A240" s="3594"/>
      <c r="B240" s="3545"/>
      <c r="C240" s="123" t="s">
        <v>17</v>
      </c>
      <c r="D240" s="108"/>
      <c r="E240" s="313">
        <f t="shared" ref="E240:AB240" si="126">E238/E237</f>
        <v>0.46285714285714286</v>
      </c>
      <c r="F240" s="314">
        <f t="shared" si="126"/>
        <v>0.4576271186440678</v>
      </c>
      <c r="G240" s="314">
        <f t="shared" si="126"/>
        <v>0.46022727272727265</v>
      </c>
      <c r="H240" s="314">
        <f t="shared" si="126"/>
        <v>0.43888888888888888</v>
      </c>
      <c r="I240" s="314">
        <f t="shared" si="126"/>
        <v>0.44444444444444442</v>
      </c>
      <c r="J240" s="314">
        <f t="shared" si="126"/>
        <v>0.39320388349514557</v>
      </c>
      <c r="K240" s="314">
        <f t="shared" si="126"/>
        <v>0.27300613496932513</v>
      </c>
      <c r="L240" s="314">
        <f t="shared" si="126"/>
        <v>0.31103678929765888</v>
      </c>
      <c r="M240" s="314">
        <f t="shared" si="126"/>
        <v>0.3282442748091603</v>
      </c>
      <c r="N240" s="314">
        <f t="shared" si="126"/>
        <v>0.33082706766917291</v>
      </c>
      <c r="O240" s="314">
        <f t="shared" si="126"/>
        <v>0.38053097345132741</v>
      </c>
      <c r="P240" s="314">
        <f t="shared" si="126"/>
        <v>0.40454545454545454</v>
      </c>
      <c r="Q240" s="314">
        <f t="shared" si="126"/>
        <v>0.37219730941704038</v>
      </c>
      <c r="R240" s="314">
        <f t="shared" si="126"/>
        <v>0.36401673640167365</v>
      </c>
      <c r="S240" s="314">
        <f t="shared" si="126"/>
        <v>0.34328358208955223</v>
      </c>
      <c r="T240" s="314">
        <f t="shared" si="126"/>
        <v>0.30136986301369867</v>
      </c>
      <c r="U240" s="314">
        <f t="shared" si="126"/>
        <v>0.29315960912052119</v>
      </c>
      <c r="V240" s="314">
        <f t="shared" si="126"/>
        <v>0.2852564102564103</v>
      </c>
      <c r="W240" s="314">
        <f t="shared" si="126"/>
        <v>0.29738562091503268</v>
      </c>
      <c r="X240" s="314">
        <f t="shared" si="126"/>
        <v>0.29702970297029702</v>
      </c>
      <c r="Y240" s="314">
        <f>Y238/Y237</f>
        <v>0.32720588235294118</v>
      </c>
      <c r="Z240" s="314">
        <f t="shared" si="126"/>
        <v>0.34375</v>
      </c>
      <c r="AA240" s="314">
        <f t="shared" si="126"/>
        <v>0.40277777777777773</v>
      </c>
      <c r="AB240" s="336">
        <f t="shared" si="126"/>
        <v>0.43750000000000006</v>
      </c>
      <c r="AC240" s="214"/>
      <c r="AD240" s="81"/>
      <c r="AE240" s="155"/>
      <c r="AF240" s="74"/>
      <c r="AJ240" s="12"/>
      <c r="AK240" s="11"/>
      <c r="AL240" s="12"/>
      <c r="AM240" s="11"/>
    </row>
    <row r="241" spans="1:41" hidden="1" x14ac:dyDescent="0.25">
      <c r="A241" s="3594"/>
      <c r="B241" s="2018"/>
      <c r="C241" s="357" t="s">
        <v>18</v>
      </c>
      <c r="D241" s="390"/>
      <c r="E241" s="381"/>
      <c r="F241" s="2358"/>
      <c r="G241" s="3031"/>
      <c r="H241" s="3031"/>
      <c r="I241" s="3031"/>
      <c r="J241" s="3031"/>
      <c r="K241" s="3031"/>
      <c r="L241" s="3031"/>
      <c r="M241" s="3031"/>
      <c r="N241" s="3031"/>
      <c r="O241" s="3031"/>
      <c r="P241" s="3031"/>
      <c r="Q241" s="3031"/>
      <c r="R241" s="3031"/>
      <c r="S241" s="3031"/>
      <c r="T241" s="3031"/>
      <c r="U241" s="3031"/>
      <c r="V241" s="3031"/>
      <c r="W241" s="3031"/>
      <c r="X241" s="3031"/>
      <c r="Y241" s="3031"/>
      <c r="Z241" s="3031"/>
      <c r="AA241" s="2358"/>
      <c r="AB241" s="2358"/>
      <c r="AC241" s="380"/>
      <c r="AD241" s="2161"/>
      <c r="AE241" s="91"/>
      <c r="AF241" s="92"/>
      <c r="AJ241" s="238"/>
      <c r="AK241" s="48"/>
      <c r="AL241" s="238"/>
      <c r="AM241" s="48"/>
    </row>
    <row r="242" spans="1:41" hidden="1" x14ac:dyDescent="0.25">
      <c r="A242" s="3595"/>
      <c r="B242" s="2019"/>
      <c r="C242" s="124" t="s">
        <v>19</v>
      </c>
      <c r="D242" s="108"/>
      <c r="E242" s="81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74"/>
      <c r="AC242" s="214"/>
      <c r="AD242" s="81"/>
      <c r="AE242" s="155"/>
      <c r="AF242" s="74"/>
      <c r="AJ242" s="238"/>
      <c r="AK242" s="48"/>
      <c r="AL242" s="238"/>
      <c r="AM242" s="48"/>
    </row>
    <row r="243" spans="1:41" ht="16.5" hidden="1" thickBot="1" x14ac:dyDescent="0.3">
      <c r="A243" s="1503"/>
      <c r="B243" s="2336" t="s">
        <v>42</v>
      </c>
      <c r="C243" s="2332"/>
      <c r="D243" s="114"/>
      <c r="E243" s="178">
        <f>SQRT(E237*E237+E238*E238)/E229/1.73</f>
        <v>2.1211476930334201</v>
      </c>
      <c r="F243" s="179">
        <f t="shared" ref="F243:AB243" si="127">SQRT(F237*F237+F238*F238)/F229/1.73</f>
        <v>2.1390968853172603</v>
      </c>
      <c r="G243" s="79">
        <f t="shared" si="127"/>
        <v>2.129109182028655</v>
      </c>
      <c r="H243" s="79">
        <f t="shared" si="127"/>
        <v>2.1601918899737522</v>
      </c>
      <c r="I243" s="79">
        <f t="shared" si="127"/>
        <v>2.1687548145986466</v>
      </c>
      <c r="J243" s="79">
        <f t="shared" si="127"/>
        <v>2.4348147351962357</v>
      </c>
      <c r="K243" s="79">
        <f t="shared" si="127"/>
        <v>3.7242236340747685</v>
      </c>
      <c r="L243" s="79">
        <f t="shared" si="127"/>
        <v>3.5009600321667187</v>
      </c>
      <c r="M243" s="79">
        <f t="shared" si="127"/>
        <v>3.0623457116443893</v>
      </c>
      <c r="N243" s="79">
        <f t="shared" si="127"/>
        <v>3.096613739347672</v>
      </c>
      <c r="O243" s="79">
        <f t="shared" si="127"/>
        <v>2.6828114302752679</v>
      </c>
      <c r="P243" s="79">
        <f t="shared" si="127"/>
        <v>2.622934144412286</v>
      </c>
      <c r="Q243" s="79">
        <f t="shared" si="127"/>
        <v>2.6348788771716944</v>
      </c>
      <c r="R243" s="79">
        <f t="shared" si="127"/>
        <v>2.838198150418294</v>
      </c>
      <c r="S243" s="79">
        <f t="shared" si="127"/>
        <v>3.1619096566920057</v>
      </c>
      <c r="T243" s="79">
        <f t="shared" si="127"/>
        <v>3.3868293589888596</v>
      </c>
      <c r="U243" s="79">
        <f t="shared" si="127"/>
        <v>3.5460216757519256</v>
      </c>
      <c r="V243" s="79">
        <f t="shared" si="127"/>
        <v>3.5961813258106607</v>
      </c>
      <c r="W243" s="79">
        <f t="shared" si="127"/>
        <v>3.5283813975406404</v>
      </c>
      <c r="X243" s="79">
        <f t="shared" si="127"/>
        <v>3.4934498572582742</v>
      </c>
      <c r="Y243" s="79">
        <f>SQRT(V237*V237+V238*V238)/V229/1.73</f>
        <v>3.5961813258106607</v>
      </c>
      <c r="Z243" s="79">
        <f t="shared" si="127"/>
        <v>2.9833288962349842</v>
      </c>
      <c r="AA243" s="179">
        <f t="shared" si="127"/>
        <v>2.5638603957489714</v>
      </c>
      <c r="AB243" s="180">
        <f t="shared" si="127"/>
        <v>2.3096148862817412</v>
      </c>
      <c r="AC243" s="109">
        <f>AVERAGE(E243:AB243)</f>
        <v>2.8950766539907415</v>
      </c>
      <c r="AD243" s="96">
        <f>(AC239-AC243)/AC239</f>
        <v>-6.8951379935042967E-2</v>
      </c>
      <c r="AE243" s="79"/>
      <c r="AF243" s="80"/>
      <c r="AH243" s="15"/>
      <c r="AI243" s="64"/>
      <c r="AJ243" s="65"/>
      <c r="AK243" s="65"/>
      <c r="AL243" s="12"/>
      <c r="AM243" s="105"/>
      <c r="AN243" s="105"/>
      <c r="AO243" s="105"/>
    </row>
    <row r="244" spans="1:41" ht="15.75" customHeight="1" x14ac:dyDescent="0.25">
      <c r="A244" s="3593" t="s">
        <v>37</v>
      </c>
      <c r="B244" s="3544" t="s">
        <v>84</v>
      </c>
      <c r="C244" s="121" t="s">
        <v>13</v>
      </c>
      <c r="D244" s="113" t="s">
        <v>811</v>
      </c>
      <c r="E244" s="3025">
        <v>608</v>
      </c>
      <c r="F244" s="3026">
        <v>602.20000000000005</v>
      </c>
      <c r="G244" s="3041">
        <v>588.6</v>
      </c>
      <c r="H244" s="3041">
        <v>595.20000000000005</v>
      </c>
      <c r="I244" s="3041">
        <v>618</v>
      </c>
      <c r="J244" s="3041">
        <v>681.8</v>
      </c>
      <c r="K244" s="3041">
        <v>775.4</v>
      </c>
      <c r="L244" s="3041">
        <v>1073</v>
      </c>
      <c r="M244" s="3041">
        <v>1066.4000000000001</v>
      </c>
      <c r="N244" s="3041">
        <v>911</v>
      </c>
      <c r="O244" s="3041">
        <v>1015.6</v>
      </c>
      <c r="P244" s="3041">
        <v>923.8</v>
      </c>
      <c r="Q244" s="3041">
        <v>773.8</v>
      </c>
      <c r="R244" s="3041">
        <v>1020.4</v>
      </c>
      <c r="S244" s="3041">
        <v>1035</v>
      </c>
      <c r="T244" s="3041">
        <v>970.8</v>
      </c>
      <c r="U244" s="3041">
        <v>1009.4</v>
      </c>
      <c r="V244" s="3041">
        <v>1019.2</v>
      </c>
      <c r="W244" s="3041">
        <v>853</v>
      </c>
      <c r="X244" s="3041">
        <v>815.2</v>
      </c>
      <c r="Y244" s="3041">
        <v>795.6</v>
      </c>
      <c r="Z244" s="3041">
        <v>733.6</v>
      </c>
      <c r="AA244" s="3026">
        <v>657</v>
      </c>
      <c r="AB244" s="3028">
        <v>611.4</v>
      </c>
      <c r="AC244" s="106">
        <f>SUM(E244:AB244)</f>
        <v>19753.399999999998</v>
      </c>
      <c r="AD244" s="2342"/>
      <c r="AE244" s="203">
        <v>100</v>
      </c>
      <c r="AF244" s="95">
        <v>20</v>
      </c>
      <c r="AJ244" s="10"/>
      <c r="AK244" s="27"/>
      <c r="AL244" s="12"/>
      <c r="AM244" s="27"/>
    </row>
    <row r="245" spans="1:41" x14ac:dyDescent="0.25">
      <c r="A245" s="3594"/>
      <c r="B245" s="3545"/>
      <c r="C245" s="123" t="s">
        <v>14</v>
      </c>
      <c r="D245" s="108" t="s">
        <v>811</v>
      </c>
      <c r="E245" s="2307">
        <v>404</v>
      </c>
      <c r="F245" s="2308">
        <v>401.8</v>
      </c>
      <c r="G245" s="3042">
        <v>384.4</v>
      </c>
      <c r="H245" s="3042">
        <v>381.6</v>
      </c>
      <c r="I245" s="3042">
        <v>390.2</v>
      </c>
      <c r="J245" s="3042">
        <v>391</v>
      </c>
      <c r="K245" s="3042">
        <v>375.6</v>
      </c>
      <c r="L245" s="3042">
        <v>594.20000000000005</v>
      </c>
      <c r="M245" s="3042">
        <v>602.20000000000005</v>
      </c>
      <c r="N245" s="3042">
        <v>469</v>
      </c>
      <c r="O245" s="3042">
        <v>558.20000000000005</v>
      </c>
      <c r="P245" s="3042">
        <v>532</v>
      </c>
      <c r="Q245" s="3042">
        <v>409</v>
      </c>
      <c r="R245" s="3042">
        <v>613.79999999999995</v>
      </c>
      <c r="S245" s="3042">
        <v>614</v>
      </c>
      <c r="T245" s="3042">
        <v>507.2</v>
      </c>
      <c r="U245" s="3042">
        <v>540</v>
      </c>
      <c r="V245" s="3042">
        <v>521.4</v>
      </c>
      <c r="W245" s="3042">
        <v>395.4</v>
      </c>
      <c r="X245" s="3042">
        <v>386.6</v>
      </c>
      <c r="Y245" s="3042">
        <v>397.2</v>
      </c>
      <c r="Z245" s="3042">
        <v>400.6</v>
      </c>
      <c r="AA245" s="2308">
        <v>397</v>
      </c>
      <c r="AB245" s="3027">
        <v>390.4</v>
      </c>
      <c r="AC245" s="107">
        <f>SUM(E245:AB245)</f>
        <v>11056.800000000001</v>
      </c>
      <c r="AD245" s="81"/>
      <c r="AE245" s="155"/>
      <c r="AF245" s="74"/>
      <c r="AJ245" s="51"/>
      <c r="AK245" s="11"/>
      <c r="AL245" s="51"/>
      <c r="AM245" s="11"/>
    </row>
    <row r="246" spans="1:41" x14ac:dyDescent="0.25">
      <c r="A246" s="3594"/>
      <c r="B246" s="3545"/>
      <c r="C246" s="123" t="s">
        <v>15</v>
      </c>
      <c r="D246" s="108" t="s">
        <v>54</v>
      </c>
      <c r="E246" s="326">
        <v>42</v>
      </c>
      <c r="F246" s="327">
        <v>38</v>
      </c>
      <c r="G246" s="327">
        <v>38</v>
      </c>
      <c r="H246" s="327">
        <v>42</v>
      </c>
      <c r="I246" s="327">
        <v>46</v>
      </c>
      <c r="J246" s="327">
        <v>44</v>
      </c>
      <c r="K246" s="327">
        <v>51</v>
      </c>
      <c r="L246" s="327">
        <v>71</v>
      </c>
      <c r="M246" s="327">
        <v>56</v>
      </c>
      <c r="N246" s="327">
        <v>49</v>
      </c>
      <c r="O246" s="327">
        <v>53</v>
      </c>
      <c r="P246" s="327">
        <v>50</v>
      </c>
      <c r="Q246" s="327">
        <v>50</v>
      </c>
      <c r="R246" s="327">
        <v>61</v>
      </c>
      <c r="S246" s="327">
        <v>72</v>
      </c>
      <c r="T246" s="327">
        <v>57</v>
      </c>
      <c r="U246" s="327">
        <v>64</v>
      </c>
      <c r="V246" s="327">
        <v>57</v>
      </c>
      <c r="W246" s="327">
        <v>51</v>
      </c>
      <c r="X246" s="327">
        <v>50</v>
      </c>
      <c r="Y246" s="327">
        <v>50</v>
      </c>
      <c r="Z246" s="327">
        <v>43</v>
      </c>
      <c r="AA246" s="327">
        <v>41</v>
      </c>
      <c r="AB246" s="327">
        <v>41</v>
      </c>
      <c r="AC246" s="107">
        <f>AVERAGE(E246:AB246)</f>
        <v>50.708333333333336</v>
      </c>
      <c r="AD246" s="81"/>
      <c r="AE246" s="155"/>
      <c r="AF246" s="74"/>
      <c r="AJ246" s="12"/>
      <c r="AK246" s="11"/>
      <c r="AL246" s="12"/>
      <c r="AM246" s="11"/>
    </row>
    <row r="247" spans="1:41" ht="16.5" thickBot="1" x14ac:dyDescent="0.3">
      <c r="A247" s="3594"/>
      <c r="B247" s="3545"/>
      <c r="C247" s="123" t="s">
        <v>17</v>
      </c>
      <c r="D247" s="108"/>
      <c r="E247" s="313">
        <f t="shared" ref="E247:AB247" si="128">E245/E244</f>
        <v>0.66447368421052633</v>
      </c>
      <c r="F247" s="314">
        <f t="shared" si="128"/>
        <v>0.66722019262703414</v>
      </c>
      <c r="G247" s="314">
        <f t="shared" si="128"/>
        <v>0.65307509344206582</v>
      </c>
      <c r="H247" s="314">
        <f>H245/H244</f>
        <v>0.6411290322580645</v>
      </c>
      <c r="I247" s="314">
        <f t="shared" si="128"/>
        <v>0.63139158576051779</v>
      </c>
      <c r="J247" s="314">
        <f t="shared" si="128"/>
        <v>0.57348195951892056</v>
      </c>
      <c r="K247" s="314">
        <f t="shared" si="128"/>
        <v>0.48439515088986335</v>
      </c>
      <c r="L247" s="314">
        <f t="shared" si="128"/>
        <v>0.55377446411929176</v>
      </c>
      <c r="M247" s="314">
        <f t="shared" si="128"/>
        <v>0.56470367591897974</v>
      </c>
      <c r="N247" s="314">
        <f t="shared" si="128"/>
        <v>0.51481888035126233</v>
      </c>
      <c r="O247" s="314">
        <f t="shared" si="128"/>
        <v>0.54962583694367861</v>
      </c>
      <c r="P247" s="314">
        <f t="shared" si="128"/>
        <v>0.57588222558995461</v>
      </c>
      <c r="Q247" s="314">
        <f t="shared" si="128"/>
        <v>0.52856035151201863</v>
      </c>
      <c r="R247" s="314">
        <f t="shared" si="128"/>
        <v>0.60152881223049781</v>
      </c>
      <c r="S247" s="314">
        <f t="shared" si="128"/>
        <v>0.5932367149758454</v>
      </c>
      <c r="T247" s="314">
        <f t="shared" si="128"/>
        <v>0.52245570663370422</v>
      </c>
      <c r="U247" s="314">
        <f t="shared" si="128"/>
        <v>0.53497127006142264</v>
      </c>
      <c r="V247" s="314">
        <f t="shared" si="128"/>
        <v>0.51157770800627944</v>
      </c>
      <c r="W247" s="314">
        <f t="shared" si="128"/>
        <v>0.46354044548651813</v>
      </c>
      <c r="X247" s="314">
        <f t="shared" si="128"/>
        <v>0.47423945044160942</v>
      </c>
      <c r="Y247" s="314">
        <f>Y245/Y244</f>
        <v>0.4992458521870286</v>
      </c>
      <c r="Z247" s="314">
        <f t="shared" si="128"/>
        <v>0.54607415485278077</v>
      </c>
      <c r="AA247" s="314">
        <f t="shared" si="128"/>
        <v>0.60426179604261798</v>
      </c>
      <c r="AB247" s="336">
        <f t="shared" si="128"/>
        <v>0.63853451095845604</v>
      </c>
      <c r="AC247" s="214"/>
      <c r="AD247" s="81"/>
      <c r="AE247" s="155"/>
      <c r="AF247" s="74"/>
      <c r="AJ247" s="12"/>
      <c r="AK247" s="11"/>
      <c r="AL247" s="12"/>
      <c r="AM247" s="11"/>
    </row>
    <row r="248" spans="1:41" ht="15" hidden="1" customHeight="1" x14ac:dyDescent="0.25">
      <c r="A248" s="3594"/>
      <c r="B248" s="2018"/>
      <c r="C248" s="357" t="s">
        <v>18</v>
      </c>
      <c r="D248" s="390"/>
      <c r="E248" s="356"/>
      <c r="F248" s="355"/>
      <c r="G248" s="355"/>
      <c r="H248" s="355"/>
      <c r="I248" s="355"/>
      <c r="J248" s="355"/>
      <c r="K248" s="355"/>
      <c r="L248" s="355"/>
      <c r="M248" s="355"/>
      <c r="N248" s="355"/>
      <c r="O248" s="355"/>
      <c r="P248" s="355"/>
      <c r="Q248" s="355"/>
      <c r="R248" s="355"/>
      <c r="S248" s="355"/>
      <c r="T248" s="355"/>
      <c r="U248" s="355"/>
      <c r="V248" s="355"/>
      <c r="W248" s="355"/>
      <c r="X248" s="355"/>
      <c r="Y248" s="355"/>
      <c r="Z248" s="355"/>
      <c r="AA248" s="355"/>
      <c r="AB248" s="355"/>
      <c r="AC248" s="380"/>
      <c r="AD248" s="2161"/>
      <c r="AE248" s="91"/>
      <c r="AF248" s="92"/>
      <c r="AJ248" s="238"/>
      <c r="AK248" s="48"/>
      <c r="AL248" s="238"/>
      <c r="AM248" s="48"/>
    </row>
    <row r="249" spans="1:41" hidden="1" x14ac:dyDescent="0.25">
      <c r="A249" s="3595"/>
      <c r="B249" s="2019"/>
      <c r="C249" s="124" t="s">
        <v>19</v>
      </c>
      <c r="D249" s="108"/>
      <c r="E249" s="81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  <c r="AA249" s="155"/>
      <c r="AB249" s="74"/>
      <c r="AC249" s="214"/>
      <c r="AD249" s="81"/>
      <c r="AE249" s="155"/>
      <c r="AF249" s="74"/>
      <c r="AJ249" s="238"/>
      <c r="AK249" s="48"/>
      <c r="AL249" s="238"/>
      <c r="AM249" s="48"/>
    </row>
    <row r="250" spans="1:41" ht="16.5" hidden="1" thickBot="1" x14ac:dyDescent="0.3">
      <c r="A250" s="1503"/>
      <c r="B250" s="2336" t="s">
        <v>42</v>
      </c>
      <c r="C250" s="2332"/>
      <c r="D250" s="114"/>
      <c r="E250" s="178">
        <f>SQRT(E244*E244+E245*E245)/E229/1.73</f>
        <v>40.14818264143323</v>
      </c>
      <c r="F250" s="179">
        <f t="shared" ref="F250:AB250" si="129">SQRT(F244*F244+F245*F245)/F229/1.73</f>
        <v>39.777757710151661</v>
      </c>
      <c r="G250" s="79">
        <f t="shared" si="129"/>
        <v>38.627391400883312</v>
      </c>
      <c r="H250" s="79">
        <f t="shared" si="129"/>
        <v>38.848274400907641</v>
      </c>
      <c r="I250" s="79">
        <f t="shared" si="129"/>
        <v>40.235409516617281</v>
      </c>
      <c r="J250" s="79">
        <f t="shared" si="129"/>
        <v>43.226623648108813</v>
      </c>
      <c r="K250" s="79">
        <f t="shared" si="129"/>
        <v>47.476002238707842</v>
      </c>
      <c r="L250" s="79">
        <f t="shared" si="129"/>
        <v>68.567039988076132</v>
      </c>
      <c r="M250" s="79">
        <f t="shared" si="129"/>
        <v>68.002930932190921</v>
      </c>
      <c r="N250" s="79">
        <f t="shared" si="129"/>
        <v>56.622945483144946</v>
      </c>
      <c r="O250" s="79">
        <f t="shared" si="129"/>
        <v>64.287884060588127</v>
      </c>
      <c r="P250" s="79">
        <f t="shared" si="129"/>
        <v>58.910626498991043</v>
      </c>
      <c r="Q250" s="79">
        <f t="shared" si="129"/>
        <v>48.45975688199389</v>
      </c>
      <c r="R250" s="79">
        <f t="shared" si="129"/>
        <v>66.439620340425918</v>
      </c>
      <c r="S250" s="79">
        <f t="shared" si="129"/>
        <v>67.144672797940004</v>
      </c>
      <c r="T250" s="79">
        <f t="shared" si="129"/>
        <v>60.819144602863233</v>
      </c>
      <c r="U250" s="79">
        <f t="shared" si="129"/>
        <v>63.44335955104826</v>
      </c>
      <c r="V250" s="79">
        <f t="shared" si="129"/>
        <v>63.446705700091748</v>
      </c>
      <c r="W250" s="79">
        <f t="shared" si="129"/>
        <v>51.956047086623485</v>
      </c>
      <c r="X250" s="79">
        <f t="shared" si="129"/>
        <v>49.858274288737064</v>
      </c>
      <c r="Y250" s="79">
        <f>SQRT(V244*V244+V245*V245)/V229/1.73</f>
        <v>63.446705700091748</v>
      </c>
      <c r="Z250" s="79">
        <f t="shared" si="129"/>
        <v>46.058313234960416</v>
      </c>
      <c r="AA250" s="179">
        <f t="shared" si="129"/>
        <v>42.258817614798303</v>
      </c>
      <c r="AB250" s="180">
        <f t="shared" si="129"/>
        <v>39.97265163121601</v>
      </c>
      <c r="AC250" s="109">
        <f>AVERAGE(E250:AB250)</f>
        <v>52.834797414607969</v>
      </c>
      <c r="AD250" s="96">
        <f>(AC246-AC250)/AC246</f>
        <v>-4.1935199630724077E-2</v>
      </c>
      <c r="AE250" s="79"/>
      <c r="AF250" s="80"/>
      <c r="AH250" s="15"/>
      <c r="AI250" s="64"/>
      <c r="AJ250" s="65"/>
      <c r="AK250" s="65"/>
      <c r="AL250" s="12"/>
      <c r="AM250" s="105"/>
      <c r="AN250" s="105"/>
      <c r="AO250" s="105"/>
    </row>
    <row r="251" spans="1:41" ht="15.75" customHeight="1" x14ac:dyDescent="0.25">
      <c r="A251" s="3593" t="s">
        <v>24</v>
      </c>
      <c r="B251" s="3532" t="s">
        <v>835</v>
      </c>
      <c r="C251" s="121" t="s">
        <v>13</v>
      </c>
      <c r="D251" s="113" t="s">
        <v>811</v>
      </c>
      <c r="E251" s="3025">
        <v>70.2</v>
      </c>
      <c r="F251" s="3026">
        <v>68.599999999999994</v>
      </c>
      <c r="G251" s="3041">
        <v>71.2</v>
      </c>
      <c r="H251" s="3041">
        <v>74.400000000000006</v>
      </c>
      <c r="I251" s="3041">
        <v>85</v>
      </c>
      <c r="J251" s="3041">
        <v>93</v>
      </c>
      <c r="K251" s="3041">
        <v>102.2</v>
      </c>
      <c r="L251" s="3041">
        <v>133.80000000000001</v>
      </c>
      <c r="M251" s="3041">
        <v>157.4</v>
      </c>
      <c r="N251" s="3041">
        <v>149.80000000000001</v>
      </c>
      <c r="O251" s="3041">
        <v>97.2</v>
      </c>
      <c r="P251" s="3041">
        <v>148</v>
      </c>
      <c r="Q251" s="3041">
        <v>166</v>
      </c>
      <c r="R251" s="3041">
        <v>119</v>
      </c>
      <c r="S251" s="3041">
        <v>119.2</v>
      </c>
      <c r="T251" s="3041">
        <v>176.6</v>
      </c>
      <c r="U251" s="3041">
        <v>116.4</v>
      </c>
      <c r="V251" s="3041">
        <v>107.8</v>
      </c>
      <c r="W251" s="3041">
        <v>101.6</v>
      </c>
      <c r="X251" s="3041">
        <v>97.6</v>
      </c>
      <c r="Y251" s="3041">
        <v>85.4</v>
      </c>
      <c r="Z251" s="3041">
        <v>77.8</v>
      </c>
      <c r="AA251" s="3026">
        <v>71</v>
      </c>
      <c r="AB251" s="3028">
        <v>66.2</v>
      </c>
      <c r="AC251" s="106">
        <f>SUM(E251:AB251)</f>
        <v>2555.4</v>
      </c>
      <c r="AD251" s="252"/>
      <c r="AE251" s="253">
        <v>100</v>
      </c>
      <c r="AF251" s="254">
        <v>20</v>
      </c>
      <c r="AH251" s="15"/>
      <c r="AI251" s="64"/>
      <c r="AJ251" s="65"/>
      <c r="AK251" s="65"/>
      <c r="AL251" s="12"/>
      <c r="AM251" s="105"/>
      <c r="AN251" s="105"/>
      <c r="AO251" s="105"/>
    </row>
    <row r="252" spans="1:41" x14ac:dyDescent="0.25">
      <c r="A252" s="3594"/>
      <c r="B252" s="3533"/>
      <c r="C252" s="123" t="s">
        <v>14</v>
      </c>
      <c r="D252" s="108" t="s">
        <v>811</v>
      </c>
      <c r="E252" s="2307">
        <v>30.2</v>
      </c>
      <c r="F252" s="2308">
        <v>29.8</v>
      </c>
      <c r="G252" s="3042">
        <v>30.4</v>
      </c>
      <c r="H252" s="3042">
        <v>29.8</v>
      </c>
      <c r="I252" s="3042">
        <v>30.8</v>
      </c>
      <c r="J252" s="3042">
        <v>30.4</v>
      </c>
      <c r="K252" s="3042">
        <v>31.2</v>
      </c>
      <c r="L252" s="3042">
        <v>53.8</v>
      </c>
      <c r="M252" s="3042">
        <v>70.400000000000006</v>
      </c>
      <c r="N252" s="3042">
        <v>65.599999999999994</v>
      </c>
      <c r="O252" s="3042">
        <v>28.2</v>
      </c>
      <c r="P252" s="3042">
        <v>73.2</v>
      </c>
      <c r="Q252" s="3042">
        <v>85.4</v>
      </c>
      <c r="R252" s="3042">
        <v>47.6</v>
      </c>
      <c r="S252" s="3042">
        <v>41.6</v>
      </c>
      <c r="T252" s="3042">
        <v>80.400000000000006</v>
      </c>
      <c r="U252" s="3042">
        <v>35</v>
      </c>
      <c r="V252" s="3042">
        <v>33.200000000000003</v>
      </c>
      <c r="W252" s="3042">
        <v>33.200000000000003</v>
      </c>
      <c r="X252" s="3042">
        <v>31.8</v>
      </c>
      <c r="Y252" s="3042">
        <v>32.6</v>
      </c>
      <c r="Z252" s="3042">
        <v>30.8</v>
      </c>
      <c r="AA252" s="2308">
        <v>31.2</v>
      </c>
      <c r="AB252" s="3027">
        <v>30.2</v>
      </c>
      <c r="AC252" s="107">
        <f>SUM(E252:AB252)</f>
        <v>1016.8000000000001</v>
      </c>
      <c r="AD252" s="252"/>
      <c r="AE252" s="253"/>
      <c r="AF252" s="254"/>
      <c r="AH252" s="15"/>
      <c r="AI252" s="64"/>
      <c r="AJ252" s="65"/>
      <c r="AK252" s="65"/>
      <c r="AL252" s="12"/>
      <c r="AM252" s="105"/>
      <c r="AN252" s="105"/>
      <c r="AO252" s="105"/>
    </row>
    <row r="253" spans="1:41" x14ac:dyDescent="0.25">
      <c r="A253" s="3594"/>
      <c r="B253" s="3533"/>
      <c r="C253" s="123" t="s">
        <v>15</v>
      </c>
      <c r="D253" s="108" t="s">
        <v>54</v>
      </c>
      <c r="E253" s="326">
        <v>5</v>
      </c>
      <c r="F253" s="349">
        <v>4</v>
      </c>
      <c r="G253" s="3030">
        <v>5</v>
      </c>
      <c r="H253" s="3030">
        <v>5</v>
      </c>
      <c r="I253" s="3030">
        <v>5</v>
      </c>
      <c r="J253" s="3030">
        <v>6</v>
      </c>
      <c r="K253" s="3030">
        <v>6</v>
      </c>
      <c r="L253" s="3030">
        <v>9</v>
      </c>
      <c r="M253" s="3030">
        <v>12</v>
      </c>
      <c r="N253" s="3030">
        <v>6</v>
      </c>
      <c r="O253" s="3030">
        <v>5</v>
      </c>
      <c r="P253" s="3030">
        <v>10</v>
      </c>
      <c r="Q253" s="3030">
        <v>8</v>
      </c>
      <c r="R253" s="3030">
        <v>9</v>
      </c>
      <c r="S253" s="3030">
        <v>9</v>
      </c>
      <c r="T253" s="3030">
        <v>8</v>
      </c>
      <c r="U253" s="3030">
        <v>7</v>
      </c>
      <c r="V253" s="3030">
        <v>7</v>
      </c>
      <c r="W253" s="3030">
        <v>6</v>
      </c>
      <c r="X253" s="3030">
        <v>6</v>
      </c>
      <c r="Y253" s="3030">
        <v>5</v>
      </c>
      <c r="Z253" s="3030">
        <v>5</v>
      </c>
      <c r="AA253" s="349">
        <v>4</v>
      </c>
      <c r="AB253" s="349">
        <v>5</v>
      </c>
      <c r="AC253" s="107">
        <f>AVERAGE(E253:AB253)</f>
        <v>6.541666666666667</v>
      </c>
      <c r="AD253" s="252"/>
      <c r="AE253" s="253"/>
      <c r="AF253" s="254"/>
      <c r="AH253" s="15"/>
      <c r="AI253" s="64"/>
      <c r="AJ253" s="65"/>
      <c r="AK253" s="65"/>
      <c r="AL253" s="12"/>
      <c r="AM253" s="105"/>
      <c r="AN253" s="105"/>
      <c r="AO253" s="105"/>
    </row>
    <row r="254" spans="1:41" ht="16.5" thickBot="1" x14ac:dyDescent="0.3">
      <c r="A254" s="3594"/>
      <c r="B254" s="3611"/>
      <c r="C254" s="123" t="s">
        <v>17</v>
      </c>
      <c r="D254" s="108"/>
      <c r="E254" s="313">
        <f t="shared" ref="E254:AB254" si="130">E252/E251</f>
        <v>0.43019943019943019</v>
      </c>
      <c r="F254" s="314">
        <f t="shared" si="130"/>
        <v>0.4344023323615161</v>
      </c>
      <c r="G254" s="314">
        <f t="shared" si="130"/>
        <v>0.42696629213483145</v>
      </c>
      <c r="H254" s="314">
        <f t="shared" si="130"/>
        <v>0.40053763440860213</v>
      </c>
      <c r="I254" s="314">
        <f t="shared" si="130"/>
        <v>0.3623529411764706</v>
      </c>
      <c r="J254" s="314">
        <f t="shared" si="130"/>
        <v>0.32688172043010749</v>
      </c>
      <c r="K254" s="314">
        <f t="shared" si="130"/>
        <v>0.30528375733855184</v>
      </c>
      <c r="L254" s="314">
        <f t="shared" si="130"/>
        <v>0.40209267563527645</v>
      </c>
      <c r="M254" s="314">
        <f t="shared" si="130"/>
        <v>0.44726810673443457</v>
      </c>
      <c r="N254" s="314">
        <f t="shared" si="130"/>
        <v>0.43791722296395186</v>
      </c>
      <c r="O254" s="314">
        <f t="shared" si="130"/>
        <v>0.29012345679012347</v>
      </c>
      <c r="P254" s="314">
        <f t="shared" si="130"/>
        <v>0.49459459459459459</v>
      </c>
      <c r="Q254" s="314">
        <f t="shared" si="130"/>
        <v>0.51445783132530121</v>
      </c>
      <c r="R254" s="314">
        <f t="shared" si="130"/>
        <v>0.4</v>
      </c>
      <c r="S254" s="314">
        <f t="shared" si="130"/>
        <v>0.34899328859060402</v>
      </c>
      <c r="T254" s="314">
        <f t="shared" si="130"/>
        <v>0.45526613816534545</v>
      </c>
      <c r="U254" s="314">
        <f t="shared" si="130"/>
        <v>0.30068728522336768</v>
      </c>
      <c r="V254" s="314">
        <f t="shared" si="130"/>
        <v>0.30797773654916516</v>
      </c>
      <c r="W254" s="314">
        <f t="shared" si="130"/>
        <v>0.32677165354330712</v>
      </c>
      <c r="X254" s="314">
        <f t="shared" si="130"/>
        <v>0.32581967213114754</v>
      </c>
      <c r="Y254" s="314">
        <f>Y252/Y251</f>
        <v>0.38173302107728335</v>
      </c>
      <c r="Z254" s="314">
        <f t="shared" si="130"/>
        <v>0.39588688946015427</v>
      </c>
      <c r="AA254" s="314">
        <f t="shared" si="130"/>
        <v>0.43943661971830983</v>
      </c>
      <c r="AB254" s="336">
        <f t="shared" si="130"/>
        <v>0.45619335347432022</v>
      </c>
      <c r="AC254" s="214"/>
      <c r="AD254" s="252"/>
      <c r="AE254" s="253"/>
      <c r="AF254" s="254"/>
      <c r="AH254" s="15"/>
      <c r="AI254" s="64"/>
      <c r="AJ254" s="65"/>
      <c r="AK254" s="65"/>
      <c r="AL254" s="12"/>
      <c r="AM254" s="105"/>
      <c r="AN254" s="105"/>
      <c r="AO254" s="105"/>
    </row>
    <row r="255" spans="1:41" hidden="1" x14ac:dyDescent="0.25">
      <c r="A255" s="3594"/>
      <c r="B255" s="2018"/>
      <c r="C255" s="357" t="s">
        <v>18</v>
      </c>
      <c r="D255" s="390"/>
      <c r="E255" s="381"/>
      <c r="F255" s="2358"/>
      <c r="G255" s="3031"/>
      <c r="H255" s="3031"/>
      <c r="I255" s="3031"/>
      <c r="J255" s="3031"/>
      <c r="K255" s="3031"/>
      <c r="L255" s="3031"/>
      <c r="M255" s="3031"/>
      <c r="N255" s="3031"/>
      <c r="O255" s="3031"/>
      <c r="P255" s="3031"/>
      <c r="Q255" s="3031"/>
      <c r="R255" s="3031"/>
      <c r="S255" s="3031"/>
      <c r="T255" s="3031"/>
      <c r="U255" s="3031"/>
      <c r="V255" s="3031"/>
      <c r="W255" s="3031"/>
      <c r="X255" s="3031"/>
      <c r="Y255" s="3031"/>
      <c r="Z255" s="3031"/>
      <c r="AA255" s="2358"/>
      <c r="AB255" s="2358"/>
      <c r="AC255" s="380"/>
      <c r="AD255" s="252"/>
      <c r="AE255" s="253"/>
      <c r="AF255" s="254"/>
      <c r="AH255" s="15"/>
      <c r="AI255" s="64"/>
      <c r="AJ255" s="65"/>
      <c r="AK255" s="65"/>
      <c r="AL255" s="12"/>
      <c r="AM255" s="105"/>
      <c r="AN255" s="105"/>
      <c r="AO255" s="105"/>
    </row>
    <row r="256" spans="1:41" hidden="1" x14ac:dyDescent="0.25">
      <c r="A256" s="3595"/>
      <c r="B256" s="2019"/>
      <c r="C256" s="124" t="s">
        <v>19</v>
      </c>
      <c r="D256" s="108"/>
      <c r="E256" s="81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  <c r="AA256" s="155"/>
      <c r="AB256" s="74"/>
      <c r="AC256" s="214"/>
      <c r="AD256" s="252"/>
      <c r="AE256" s="253"/>
      <c r="AF256" s="254"/>
      <c r="AH256" s="15"/>
      <c r="AI256" s="64"/>
      <c r="AJ256" s="65"/>
      <c r="AK256" s="65"/>
      <c r="AL256" s="12"/>
      <c r="AM256" s="105"/>
      <c r="AN256" s="105"/>
      <c r="AO256" s="105"/>
    </row>
    <row r="257" spans="1:41" ht="16.5" hidden="1" thickBot="1" x14ac:dyDescent="0.3">
      <c r="A257" s="1503"/>
      <c r="B257" s="2336" t="s">
        <v>42</v>
      </c>
      <c r="C257" s="2332"/>
      <c r="D257" s="114"/>
      <c r="E257" s="178">
        <f>SQRT(E251*E251+E252*E252)/E236/1.73</f>
        <v>2.8050839753271086</v>
      </c>
      <c r="F257" s="179">
        <f t="shared" ref="F257:AB257" si="131">SQRT(F251*F251+F252*F252)/F236/1.73</f>
        <v>2.9324557891027734</v>
      </c>
      <c r="G257" s="79">
        <f t="shared" si="131"/>
        <v>2.9383274543402056</v>
      </c>
      <c r="H257" s="79">
        <f t="shared" si="131"/>
        <v>3.1313327499919921</v>
      </c>
      <c r="I257" s="79">
        <f t="shared" si="131"/>
        <v>3.3458157794974346</v>
      </c>
      <c r="J257" s="79">
        <f t="shared" si="131"/>
        <v>3.4259193719369563</v>
      </c>
      <c r="K257" s="79">
        <f t="shared" si="131"/>
        <v>3.5157649639328654</v>
      </c>
      <c r="L257" s="79">
        <f t="shared" si="131"/>
        <v>4.3315592379377161</v>
      </c>
      <c r="M257" s="79">
        <f t="shared" si="131"/>
        <v>4.7973537451634236</v>
      </c>
      <c r="N257" s="79">
        <f t="shared" si="131"/>
        <v>4.8811967294065761</v>
      </c>
      <c r="O257" s="79">
        <f t="shared" si="131"/>
        <v>2.74982769723381</v>
      </c>
      <c r="P257" s="79">
        <f t="shared" si="131"/>
        <v>5.0108820055098295</v>
      </c>
      <c r="Q257" s="79">
        <f t="shared" si="131"/>
        <v>5.6933551822198254</v>
      </c>
      <c r="R257" s="79">
        <f t="shared" si="131"/>
        <v>3.658258938290607</v>
      </c>
      <c r="S257" s="79">
        <f t="shared" si="131"/>
        <v>3.4777568558712542</v>
      </c>
      <c r="T257" s="79">
        <f t="shared" si="131"/>
        <v>5.2670243378835506</v>
      </c>
      <c r="U257" s="79">
        <f t="shared" si="131"/>
        <v>3.2567049332039999</v>
      </c>
      <c r="V257" s="79">
        <f t="shared" si="131"/>
        <v>3.0345157038539812</v>
      </c>
      <c r="W257" s="79">
        <f t="shared" si="131"/>
        <v>3.0191961784968062</v>
      </c>
      <c r="X257" s="79">
        <f t="shared" si="131"/>
        <v>2.8869016324089856</v>
      </c>
      <c r="Y257" s="79">
        <f>SQRT(V251*V251+V252*V252)/V236/1.73</f>
        <v>3.0345157038539812</v>
      </c>
      <c r="Z257" s="79">
        <f t="shared" si="131"/>
        <v>2.5339427701509738</v>
      </c>
      <c r="AA257" s="179">
        <f t="shared" si="131"/>
        <v>2.5376652039647949</v>
      </c>
      <c r="AB257" s="180">
        <f t="shared" si="131"/>
        <v>2.3555957773815455</v>
      </c>
      <c r="AC257" s="109">
        <f>AVERAGE(E257:AB257)</f>
        <v>3.525873029873376</v>
      </c>
      <c r="AD257" s="96">
        <f>(AC253-AC257)/AC253</f>
        <v>0.46101304001935656</v>
      </c>
      <c r="AE257" s="253"/>
      <c r="AF257" s="254"/>
      <c r="AH257" s="15"/>
      <c r="AI257" s="64"/>
      <c r="AJ257" s="65"/>
      <c r="AK257" s="65"/>
      <c r="AL257" s="12"/>
      <c r="AM257" s="105"/>
      <c r="AN257" s="105"/>
      <c r="AO257" s="105"/>
    </row>
    <row r="258" spans="1:41" x14ac:dyDescent="0.25">
      <c r="A258" s="3593" t="s">
        <v>56</v>
      </c>
      <c r="B258" s="3544" t="s">
        <v>834</v>
      </c>
      <c r="C258" s="121" t="s">
        <v>13</v>
      </c>
      <c r="D258" s="113" t="s">
        <v>811</v>
      </c>
      <c r="E258" s="3025">
        <v>389.7</v>
      </c>
      <c r="F258" s="3026">
        <v>393.8</v>
      </c>
      <c r="G258" s="3041">
        <v>399.3</v>
      </c>
      <c r="H258" s="3041">
        <v>385.3</v>
      </c>
      <c r="I258" s="3041">
        <v>401.3</v>
      </c>
      <c r="J258" s="3041">
        <v>420.7</v>
      </c>
      <c r="K258" s="3041">
        <v>446</v>
      </c>
      <c r="L258" s="3041">
        <v>666.7</v>
      </c>
      <c r="M258" s="3041">
        <v>662.4</v>
      </c>
      <c r="N258" s="3041">
        <v>590.6</v>
      </c>
      <c r="O258" s="3041">
        <v>631</v>
      </c>
      <c r="P258" s="3041">
        <v>544.9</v>
      </c>
      <c r="Q258" s="3041">
        <v>492.7</v>
      </c>
      <c r="R258" s="3041">
        <v>586.5</v>
      </c>
      <c r="S258" s="3041">
        <v>587.79999999999995</v>
      </c>
      <c r="T258" s="3041">
        <v>644.70000000000005</v>
      </c>
      <c r="U258" s="3041">
        <v>463.7</v>
      </c>
      <c r="V258" s="3041">
        <v>499.5</v>
      </c>
      <c r="W258" s="3041">
        <v>493.5</v>
      </c>
      <c r="X258" s="3041">
        <v>496.3</v>
      </c>
      <c r="Y258" s="3041">
        <v>460.3</v>
      </c>
      <c r="Z258" s="3041">
        <v>447.9</v>
      </c>
      <c r="AA258" s="3026">
        <v>411.7</v>
      </c>
      <c r="AB258" s="3028">
        <v>375.6</v>
      </c>
      <c r="AC258" s="106">
        <f>SUM(E258:AB258)</f>
        <v>11891.9</v>
      </c>
      <c r="AD258" s="2342"/>
      <c r="AE258" s="203">
        <v>100</v>
      </c>
      <c r="AF258" s="95">
        <v>10</v>
      </c>
      <c r="AJ258" s="10"/>
      <c r="AK258" s="27"/>
      <c r="AL258" s="12"/>
      <c r="AM258" s="27"/>
    </row>
    <row r="259" spans="1:41" x14ac:dyDescent="0.25">
      <c r="A259" s="3594"/>
      <c r="B259" s="3545"/>
      <c r="C259" s="123" t="s">
        <v>14</v>
      </c>
      <c r="D259" s="108" t="s">
        <v>811</v>
      </c>
      <c r="E259" s="2307">
        <v>237.5</v>
      </c>
      <c r="F259" s="2308">
        <v>244.3</v>
      </c>
      <c r="G259" s="3042">
        <v>247</v>
      </c>
      <c r="H259" s="3042">
        <v>234.7</v>
      </c>
      <c r="I259" s="3042">
        <v>246.1</v>
      </c>
      <c r="J259" s="3042">
        <v>243.5</v>
      </c>
      <c r="K259" s="3042">
        <v>236</v>
      </c>
      <c r="L259" s="3042">
        <v>355.6</v>
      </c>
      <c r="M259" s="3042">
        <v>353.8</v>
      </c>
      <c r="N259" s="3042">
        <v>319.7</v>
      </c>
      <c r="O259" s="3042">
        <v>368.7</v>
      </c>
      <c r="P259" s="3042">
        <v>314.8</v>
      </c>
      <c r="Q259" s="3042">
        <v>279.5</v>
      </c>
      <c r="R259" s="3042">
        <v>337.3</v>
      </c>
      <c r="S259" s="3042">
        <v>339.6</v>
      </c>
      <c r="T259" s="3042">
        <v>352.2</v>
      </c>
      <c r="U259" s="3042">
        <v>211.5</v>
      </c>
      <c r="V259" s="3042">
        <v>240.9</v>
      </c>
      <c r="W259" s="3042">
        <v>239.1</v>
      </c>
      <c r="X259" s="3042">
        <v>253.1</v>
      </c>
      <c r="Y259" s="3042">
        <v>238.5</v>
      </c>
      <c r="Z259" s="3042">
        <v>253.2</v>
      </c>
      <c r="AA259" s="2308">
        <v>243</v>
      </c>
      <c r="AB259" s="3027">
        <v>226.4</v>
      </c>
      <c r="AC259" s="107">
        <f>SUM(E259:AB259)</f>
        <v>6616</v>
      </c>
      <c r="AD259" s="81"/>
      <c r="AE259" s="155"/>
      <c r="AF259" s="74"/>
      <c r="AJ259" s="51"/>
      <c r="AK259" s="11"/>
      <c r="AL259" s="51"/>
      <c r="AM259" s="11"/>
    </row>
    <row r="260" spans="1:41" x14ac:dyDescent="0.25">
      <c r="A260" s="3594"/>
      <c r="B260" s="3545"/>
      <c r="C260" s="123" t="s">
        <v>15</v>
      </c>
      <c r="D260" s="108" t="s">
        <v>54</v>
      </c>
      <c r="E260" s="326">
        <v>22</v>
      </c>
      <c r="F260" s="349">
        <v>22</v>
      </c>
      <c r="G260" s="3030">
        <v>21</v>
      </c>
      <c r="H260" s="3030">
        <v>20</v>
      </c>
      <c r="I260" s="3030">
        <v>23</v>
      </c>
      <c r="J260" s="3030">
        <v>22</v>
      </c>
      <c r="K260" s="3030">
        <v>26</v>
      </c>
      <c r="L260" s="3030">
        <v>37</v>
      </c>
      <c r="M260" s="3030">
        <v>30</v>
      </c>
      <c r="N260" s="3030">
        <v>30</v>
      </c>
      <c r="O260" s="3030">
        <v>33</v>
      </c>
      <c r="P260" s="3030">
        <v>25</v>
      </c>
      <c r="Q260" s="3030">
        <v>25</v>
      </c>
      <c r="R260" s="3030">
        <v>35</v>
      </c>
      <c r="S260" s="3030">
        <v>28</v>
      </c>
      <c r="T260" s="3030">
        <v>30</v>
      </c>
      <c r="U260" s="3030">
        <v>21</v>
      </c>
      <c r="V260" s="3030">
        <v>30</v>
      </c>
      <c r="W260" s="3030">
        <v>29</v>
      </c>
      <c r="X260" s="3030">
        <v>26</v>
      </c>
      <c r="Y260" s="3030">
        <v>24</v>
      </c>
      <c r="Z260" s="3030">
        <v>25</v>
      </c>
      <c r="AA260" s="349">
        <v>21</v>
      </c>
      <c r="AB260" s="349">
        <v>22</v>
      </c>
      <c r="AC260" s="107">
        <f>AVERAGE(E260:AB260)</f>
        <v>26.125</v>
      </c>
      <c r="AD260" s="81"/>
      <c r="AE260" s="155"/>
      <c r="AF260" s="74"/>
      <c r="AJ260" s="12"/>
      <c r="AK260" s="11"/>
      <c r="AL260" s="12"/>
      <c r="AM260" s="11"/>
    </row>
    <row r="261" spans="1:41" ht="16.5" thickBot="1" x14ac:dyDescent="0.3">
      <c r="A261" s="3594"/>
      <c r="B261" s="3545"/>
      <c r="C261" s="123" t="s">
        <v>17</v>
      </c>
      <c r="D261" s="108"/>
      <c r="E261" s="313">
        <f t="shared" ref="E261:AB261" si="132">E259/E258</f>
        <v>0.60944316140620991</v>
      </c>
      <c r="F261" s="314">
        <f t="shared" si="132"/>
        <v>0.62036566785170133</v>
      </c>
      <c r="G261" s="314">
        <f t="shared" si="132"/>
        <v>0.61858251940896569</v>
      </c>
      <c r="H261" s="314">
        <f t="shared" si="132"/>
        <v>0.60913573838567348</v>
      </c>
      <c r="I261" s="314">
        <f t="shared" si="132"/>
        <v>0.61325691502616497</v>
      </c>
      <c r="J261" s="314">
        <f t="shared" si="132"/>
        <v>0.5787972426907535</v>
      </c>
      <c r="K261" s="314">
        <f t="shared" si="132"/>
        <v>0.52914798206278024</v>
      </c>
      <c r="L261" s="314">
        <f t="shared" si="132"/>
        <v>0.53337333133343334</v>
      </c>
      <c r="M261" s="314">
        <f t="shared" si="132"/>
        <v>0.53411835748792269</v>
      </c>
      <c r="N261" s="314">
        <f t="shared" si="132"/>
        <v>0.54131391804944118</v>
      </c>
      <c r="O261" s="314">
        <f t="shared" si="132"/>
        <v>0.58431061806656104</v>
      </c>
      <c r="P261" s="314">
        <f t="shared" si="132"/>
        <v>0.5777206826940724</v>
      </c>
      <c r="Q261" s="314">
        <f t="shared" si="132"/>
        <v>0.56728232189973615</v>
      </c>
      <c r="R261" s="314">
        <f t="shared" si="132"/>
        <v>0.57510656436487639</v>
      </c>
      <c r="S261" s="314">
        <f t="shared" si="132"/>
        <v>0.5777475331745493</v>
      </c>
      <c r="T261" s="314">
        <f t="shared" si="132"/>
        <v>0.54630060493252675</v>
      </c>
      <c r="U261" s="314">
        <f t="shared" si="132"/>
        <v>0.45611386672417514</v>
      </c>
      <c r="V261" s="314">
        <f t="shared" si="132"/>
        <v>0.48228228228228232</v>
      </c>
      <c r="W261" s="314">
        <f t="shared" si="132"/>
        <v>0.48449848024316106</v>
      </c>
      <c r="X261" s="314">
        <f t="shared" si="132"/>
        <v>0.5099738061656256</v>
      </c>
      <c r="Y261" s="314">
        <f>Y259/Y258</f>
        <v>0.51814034325439928</v>
      </c>
      <c r="Z261" s="314">
        <f t="shared" si="132"/>
        <v>0.56530475552578696</v>
      </c>
      <c r="AA261" s="314">
        <f t="shared" si="132"/>
        <v>0.59023560845275691</v>
      </c>
      <c r="AB261" s="336">
        <f t="shared" si="132"/>
        <v>0.60276890308839193</v>
      </c>
      <c r="AC261" s="214"/>
      <c r="AD261" s="81"/>
      <c r="AE261" s="155"/>
      <c r="AF261" s="74"/>
      <c r="AJ261" s="12"/>
      <c r="AK261" s="11"/>
      <c r="AL261" s="12"/>
      <c r="AM261" s="11"/>
    </row>
    <row r="262" spans="1:41" hidden="1" x14ac:dyDescent="0.25">
      <c r="A262" s="3594"/>
      <c r="B262" s="2018"/>
      <c r="C262" s="357" t="s">
        <v>18</v>
      </c>
      <c r="D262" s="390"/>
      <c r="E262" s="381"/>
      <c r="F262" s="2358"/>
      <c r="G262" s="3031"/>
      <c r="H262" s="3031"/>
      <c r="I262" s="3031"/>
      <c r="J262" s="3031"/>
      <c r="K262" s="3031"/>
      <c r="L262" s="3031"/>
      <c r="M262" s="3031"/>
      <c r="N262" s="3031"/>
      <c r="O262" s="3031"/>
      <c r="P262" s="3031"/>
      <c r="Q262" s="3031"/>
      <c r="R262" s="3031"/>
      <c r="S262" s="3031"/>
      <c r="T262" s="3031"/>
      <c r="U262" s="3031"/>
      <c r="V262" s="3031"/>
      <c r="W262" s="3031"/>
      <c r="X262" s="3031"/>
      <c r="Y262" s="3031"/>
      <c r="Z262" s="3031"/>
      <c r="AA262" s="2358"/>
      <c r="AB262" s="2358"/>
      <c r="AC262" s="380"/>
      <c r="AD262" s="2161"/>
      <c r="AE262" s="91"/>
      <c r="AF262" s="92"/>
      <c r="AJ262" s="238"/>
      <c r="AK262" s="48"/>
      <c r="AL262" s="238"/>
      <c r="AM262" s="48"/>
    </row>
    <row r="263" spans="1:41" hidden="1" x14ac:dyDescent="0.25">
      <c r="A263" s="3595"/>
      <c r="B263" s="2019"/>
      <c r="C263" s="124" t="s">
        <v>19</v>
      </c>
      <c r="D263" s="390"/>
      <c r="E263" s="326"/>
      <c r="F263" s="327"/>
      <c r="G263" s="327"/>
      <c r="H263" s="327"/>
      <c r="I263" s="327"/>
      <c r="J263" s="327"/>
      <c r="K263" s="327"/>
      <c r="L263" s="327"/>
      <c r="M263" s="327"/>
      <c r="N263" s="327"/>
      <c r="O263" s="327"/>
      <c r="P263" s="327"/>
      <c r="Q263" s="327"/>
      <c r="R263" s="327"/>
      <c r="S263" s="327"/>
      <c r="T263" s="327"/>
      <c r="U263" s="327"/>
      <c r="V263" s="327"/>
      <c r="W263" s="327"/>
      <c r="X263" s="327"/>
      <c r="Y263" s="327"/>
      <c r="Z263" s="327"/>
      <c r="AA263" s="327"/>
      <c r="AB263" s="296"/>
      <c r="AC263" s="214"/>
      <c r="AD263" s="81"/>
      <c r="AE263" s="155"/>
      <c r="AF263" s="74"/>
      <c r="AJ263" s="238"/>
      <c r="AK263" s="48"/>
      <c r="AL263" s="238"/>
      <c r="AM263" s="48"/>
    </row>
    <row r="264" spans="1:41" ht="16.5" hidden="1" thickBot="1" x14ac:dyDescent="0.3">
      <c r="A264" s="1503"/>
      <c r="B264" s="2336" t="s">
        <v>42</v>
      </c>
      <c r="C264" s="2332"/>
      <c r="D264" s="114"/>
      <c r="E264" s="179">
        <f t="shared" ref="E264:AB264" si="133">SQRT(E258*E258+E259*E259)/E229/1.73</f>
        <v>25.099610326942237</v>
      </c>
      <c r="F264" s="179">
        <f t="shared" si="133"/>
        <v>25.463364978339005</v>
      </c>
      <c r="G264" s="79">
        <f t="shared" si="133"/>
        <v>25.798396087593392</v>
      </c>
      <c r="H264" s="79">
        <f t="shared" si="133"/>
        <v>24.78924125614742</v>
      </c>
      <c r="I264" s="79">
        <f t="shared" si="133"/>
        <v>25.915299785481604</v>
      </c>
      <c r="J264" s="79">
        <f t="shared" si="133"/>
        <v>26.734086075572218</v>
      </c>
      <c r="K264" s="79">
        <f t="shared" si="133"/>
        <v>27.804676263225208</v>
      </c>
      <c r="L264" s="79">
        <f>SQRT(L258*L258+L259*L259)/L229/1.73</f>
        <v>42.240464815872578</v>
      </c>
      <c r="M264" s="79">
        <f t="shared" si="133"/>
        <v>41.698724883702809</v>
      </c>
      <c r="N264" s="79">
        <f t="shared" si="133"/>
        <v>37.112345572389366</v>
      </c>
      <c r="O264" s="79">
        <f t="shared" si="133"/>
        <v>40.541307162477246</v>
      </c>
      <c r="P264" s="79">
        <f t="shared" si="133"/>
        <v>34.775874335395521</v>
      </c>
      <c r="Q264" s="79">
        <f t="shared" si="133"/>
        <v>31.363198808054904</v>
      </c>
      <c r="R264" s="79">
        <f t="shared" si="133"/>
        <v>37.749395134967195</v>
      </c>
      <c r="S264" s="79">
        <f t="shared" si="133"/>
        <v>37.87632303356024</v>
      </c>
      <c r="T264" s="79">
        <f t="shared" si="133"/>
        <v>40.791766051312251</v>
      </c>
      <c r="U264" s="79">
        <f t="shared" si="133"/>
        <v>28.245373138275536</v>
      </c>
      <c r="V264" s="79">
        <f t="shared" si="133"/>
        <v>30.733745682331591</v>
      </c>
      <c r="W264" s="79">
        <f t="shared" si="133"/>
        <v>30.303787582502665</v>
      </c>
      <c r="X264" s="79">
        <f t="shared" si="133"/>
        <v>30.786788576272439</v>
      </c>
      <c r="Y264" s="79">
        <f>SQRT(V258*V258+V259*V259)/V229/1.73</f>
        <v>30.733745682331591</v>
      </c>
      <c r="Z264" s="79">
        <f t="shared" si="133"/>
        <v>28.351471204548446</v>
      </c>
      <c r="AA264" s="179">
        <f t="shared" si="133"/>
        <v>26.317904437674116</v>
      </c>
      <c r="AB264" s="180">
        <f t="shared" si="133"/>
        <v>24.165987350689761</v>
      </c>
      <c r="AC264" s="109">
        <f>AVERAGE(E264:AB264)</f>
        <v>31.474703259402474</v>
      </c>
      <c r="AD264" s="96">
        <f>(AC260-AC264)/AC260</f>
        <v>-0.20477333050344401</v>
      </c>
      <c r="AE264" s="79"/>
      <c r="AF264" s="80"/>
      <c r="AH264" s="15"/>
      <c r="AI264" s="64"/>
      <c r="AJ264" s="65"/>
      <c r="AK264" s="65"/>
      <c r="AL264" s="12"/>
      <c r="AM264" s="105"/>
      <c r="AN264" s="105"/>
      <c r="AO264" s="105"/>
    </row>
    <row r="265" spans="1:41" ht="16.5" thickBot="1" x14ac:dyDescent="0.3">
      <c r="A265" s="2789"/>
      <c r="B265" s="2790" t="s">
        <v>31</v>
      </c>
      <c r="C265" s="2791" t="s">
        <v>13</v>
      </c>
      <c r="D265" s="594" t="s">
        <v>811</v>
      </c>
      <c r="E265" s="2215">
        <v>1.35</v>
      </c>
      <c r="F265" s="2215">
        <v>1.3149999999999999</v>
      </c>
      <c r="G265" s="2215">
        <v>1.36</v>
      </c>
      <c r="H265" s="2215">
        <v>1.2849999999999999</v>
      </c>
      <c r="I265" s="2215">
        <v>1.19</v>
      </c>
      <c r="J265" s="2215">
        <v>1.25</v>
      </c>
      <c r="K265" s="2215">
        <v>1.4</v>
      </c>
      <c r="L265" s="2215">
        <v>1.36</v>
      </c>
      <c r="M265" s="2215">
        <v>1.2150000000000001</v>
      </c>
      <c r="N265" s="2215">
        <v>1.22</v>
      </c>
      <c r="O265" s="2215">
        <v>1.36</v>
      </c>
      <c r="P265" s="2215">
        <v>1.345</v>
      </c>
      <c r="Q265" s="2215">
        <v>1.1399999999999999</v>
      </c>
      <c r="R265" s="2215">
        <v>1.075</v>
      </c>
      <c r="S265" s="2215">
        <v>1.2649999999999999</v>
      </c>
      <c r="T265" s="2215">
        <v>1.39</v>
      </c>
      <c r="U265" s="2215">
        <v>1.355</v>
      </c>
      <c r="V265" s="2215">
        <v>1.22</v>
      </c>
      <c r="W265" s="2215">
        <v>1.2250000000000001</v>
      </c>
      <c r="X265" s="2215">
        <v>1.4</v>
      </c>
      <c r="Y265" s="2215">
        <v>1.47</v>
      </c>
      <c r="Z265" s="2215">
        <v>1.355</v>
      </c>
      <c r="AA265" s="2215">
        <v>1.2749999999999999</v>
      </c>
      <c r="AB265" s="2215">
        <v>1.4350000000000001</v>
      </c>
      <c r="AC265" s="2630">
        <f>SUM(E265:AB265)</f>
        <v>31.254999999999995</v>
      </c>
      <c r="AD265" s="99"/>
      <c r="AE265" s="101">
        <v>1</v>
      </c>
      <c r="AF265" s="102">
        <v>20</v>
      </c>
      <c r="AJ265" s="10"/>
      <c r="AK265" s="27"/>
      <c r="AL265" s="12"/>
      <c r="AM265" s="27"/>
    </row>
    <row r="266" spans="1:41" ht="16.5" hidden="1" thickBot="1" x14ac:dyDescent="0.3">
      <c r="A266" s="212"/>
      <c r="B266" s="258"/>
      <c r="C266" s="235" t="s">
        <v>18</v>
      </c>
      <c r="D266" s="182"/>
      <c r="E266" s="3141"/>
      <c r="F266" s="3142"/>
      <c r="G266" s="3142"/>
      <c r="H266" s="3142"/>
      <c r="I266" s="3142"/>
      <c r="J266" s="3142"/>
      <c r="K266" s="3142"/>
      <c r="L266" s="3142"/>
      <c r="M266" s="3142"/>
      <c r="N266" s="3142"/>
      <c r="O266" s="3142"/>
      <c r="P266" s="3142"/>
      <c r="Q266" s="3142"/>
      <c r="R266" s="3142"/>
      <c r="S266" s="3142"/>
      <c r="T266" s="3142"/>
      <c r="U266" s="3142"/>
      <c r="V266" s="3142"/>
      <c r="W266" s="3142"/>
      <c r="X266" s="3142"/>
      <c r="Y266" s="3142"/>
      <c r="Z266" s="3142"/>
      <c r="AA266" s="3142"/>
      <c r="AB266" s="3143"/>
      <c r="AC266" s="2788"/>
      <c r="AD266" s="100"/>
      <c r="AE266" s="103"/>
      <c r="AF266" s="104"/>
      <c r="AJ266" s="51"/>
      <c r="AK266" s="11"/>
      <c r="AL266" s="51"/>
      <c r="AM266" s="11"/>
    </row>
    <row r="267" spans="1:41" ht="15.75" customHeight="1" x14ac:dyDescent="0.25">
      <c r="A267" s="3619" t="s">
        <v>32</v>
      </c>
      <c r="B267" s="3630"/>
      <c r="C267" s="222" t="s">
        <v>13</v>
      </c>
      <c r="D267" s="122"/>
      <c r="E267" s="325">
        <f>SUM(E230,E237,E244,E251,E258)</f>
        <v>1370.9</v>
      </c>
      <c r="F267" s="91">
        <f t="shared" ref="F267:AC268" si="134">SUM(F230,F237,F244,F251,F258)</f>
        <v>1350.4</v>
      </c>
      <c r="G267" s="91">
        <f t="shared" si="134"/>
        <v>1353.5</v>
      </c>
      <c r="H267" s="91">
        <f t="shared" si="134"/>
        <v>1340.9</v>
      </c>
      <c r="I267" s="91">
        <f t="shared" si="134"/>
        <v>1404.9</v>
      </c>
      <c r="J267" s="91">
        <f t="shared" si="134"/>
        <v>1519.5</v>
      </c>
      <c r="K267" s="91">
        <f t="shared" si="134"/>
        <v>1690.6000000000001</v>
      </c>
      <c r="L267" s="91">
        <f t="shared" si="134"/>
        <v>2260.5</v>
      </c>
      <c r="M267" s="91">
        <f t="shared" si="134"/>
        <v>2295.6000000000004</v>
      </c>
      <c r="N267" s="91">
        <f t="shared" si="134"/>
        <v>2041</v>
      </c>
      <c r="O267" s="91">
        <f t="shared" si="134"/>
        <v>2157.8000000000002</v>
      </c>
      <c r="P267" s="91">
        <f t="shared" si="134"/>
        <v>1992.3000000000002</v>
      </c>
      <c r="Q267" s="91">
        <f t="shared" si="134"/>
        <v>1803.3</v>
      </c>
      <c r="R267" s="91">
        <f t="shared" si="134"/>
        <v>2120.9</v>
      </c>
      <c r="S267" s="91">
        <f t="shared" si="134"/>
        <v>2155</v>
      </c>
      <c r="T267" s="91">
        <f t="shared" si="134"/>
        <v>2216.3000000000002</v>
      </c>
      <c r="U267" s="91">
        <f t="shared" si="134"/>
        <v>2022.3</v>
      </c>
      <c r="V267" s="91">
        <f t="shared" si="134"/>
        <v>2056.8999999999996</v>
      </c>
      <c r="W267" s="91">
        <f t="shared" si="134"/>
        <v>1859.8999999999999</v>
      </c>
      <c r="X267" s="91">
        <f t="shared" si="134"/>
        <v>1820.7</v>
      </c>
      <c r="Y267" s="321">
        <f>SUM(Y230,Y237,Y244,Y251,Y258)</f>
        <v>1712.1000000000001</v>
      </c>
      <c r="Z267" s="91">
        <f t="shared" si="134"/>
        <v>1631.9</v>
      </c>
      <c r="AA267" s="91">
        <f t="shared" si="134"/>
        <v>1478.1000000000001</v>
      </c>
      <c r="AB267" s="382">
        <f t="shared" si="134"/>
        <v>1390.8000000000002</v>
      </c>
      <c r="AC267" s="230">
        <f t="shared" si="134"/>
        <v>43046.1</v>
      </c>
      <c r="AD267" s="1"/>
      <c r="AE267" s="24"/>
      <c r="AF267" s="1"/>
      <c r="AG267" s="24"/>
      <c r="AJ267" s="105"/>
      <c r="AK267" s="105"/>
      <c r="AL267" s="105"/>
      <c r="AM267" s="105"/>
    </row>
    <row r="268" spans="1:41" ht="16.5" thickBot="1" x14ac:dyDescent="0.3">
      <c r="A268" s="3604"/>
      <c r="B268" s="3605"/>
      <c r="C268" s="224" t="s">
        <v>14</v>
      </c>
      <c r="D268" s="114"/>
      <c r="E268" s="325">
        <f>SUM(E231,E238,E245,E252,E259)</f>
        <v>788.7</v>
      </c>
      <c r="F268" s="91">
        <f t="shared" si="134"/>
        <v>788.5</v>
      </c>
      <c r="G268" s="91">
        <f t="shared" si="134"/>
        <v>776.19999999999993</v>
      </c>
      <c r="H268" s="91">
        <f t="shared" si="134"/>
        <v>761.90000000000009</v>
      </c>
      <c r="I268" s="91">
        <f t="shared" si="134"/>
        <v>785.5</v>
      </c>
      <c r="J268" s="91">
        <f t="shared" si="134"/>
        <v>781.7</v>
      </c>
      <c r="K268" s="91">
        <f t="shared" si="134"/>
        <v>763.40000000000009</v>
      </c>
      <c r="L268" s="91">
        <f t="shared" si="134"/>
        <v>1129.2</v>
      </c>
      <c r="M268" s="91">
        <f t="shared" si="134"/>
        <v>1155.6000000000001</v>
      </c>
      <c r="N268" s="91">
        <f t="shared" si="134"/>
        <v>970.09999999999991</v>
      </c>
      <c r="O268" s="91">
        <f t="shared" si="134"/>
        <v>1077.5</v>
      </c>
      <c r="P268" s="91">
        <f t="shared" si="134"/>
        <v>1031.8</v>
      </c>
      <c r="Q268" s="91">
        <f t="shared" si="134"/>
        <v>894.3</v>
      </c>
      <c r="R268" s="91">
        <f t="shared" si="134"/>
        <v>1121.9000000000001</v>
      </c>
      <c r="S268" s="91">
        <f t="shared" si="134"/>
        <v>1124.4000000000001</v>
      </c>
      <c r="T268" s="91">
        <f t="shared" si="134"/>
        <v>1072.5999999999999</v>
      </c>
      <c r="U268" s="91">
        <f t="shared" si="134"/>
        <v>921.1</v>
      </c>
      <c r="V268" s="91">
        <f t="shared" si="134"/>
        <v>935.30000000000007</v>
      </c>
      <c r="W268" s="91">
        <f t="shared" si="134"/>
        <v>805.1</v>
      </c>
      <c r="X268" s="91">
        <f t="shared" si="134"/>
        <v>812.5</v>
      </c>
      <c r="Y268" s="321">
        <f>SUM(Y231,Y238,Y245,Y252,Y259)</f>
        <v>805.5</v>
      </c>
      <c r="Z268" s="91">
        <f t="shared" si="134"/>
        <v>831.39999999999986</v>
      </c>
      <c r="AA268" s="91">
        <f t="shared" si="134"/>
        <v>814.40000000000009</v>
      </c>
      <c r="AB268" s="382">
        <f t="shared" si="134"/>
        <v>788.2</v>
      </c>
      <c r="AC268" s="215">
        <f t="shared" si="134"/>
        <v>21736.800000000003</v>
      </c>
      <c r="AD268" s="1"/>
      <c r="AE268" s="24"/>
      <c r="AF268" s="1"/>
      <c r="AG268" s="24"/>
    </row>
    <row r="269" spans="1:41" ht="15.75" customHeight="1" x14ac:dyDescent="0.25">
      <c r="A269" s="3619" t="s">
        <v>33</v>
      </c>
      <c r="B269" s="3620"/>
      <c r="C269" s="219" t="s">
        <v>34</v>
      </c>
      <c r="D269" s="113"/>
      <c r="E269" s="139">
        <f t="shared" ref="E269:AC270" si="135">100-(E267/(E219))*100</f>
        <v>0.18202999854376856</v>
      </c>
      <c r="F269" s="137">
        <f t="shared" si="135"/>
        <v>-0.4761904761904816</v>
      </c>
      <c r="G269" s="479">
        <f t="shared" si="135"/>
        <v>9.5955122527300318E-2</v>
      </c>
      <c r="H269" s="479">
        <f t="shared" si="135"/>
        <v>0.40849673202613701</v>
      </c>
      <c r="I269" s="479">
        <f t="shared" si="135"/>
        <v>1.4105263157894683</v>
      </c>
      <c r="J269" s="479">
        <f t="shared" si="135"/>
        <v>0.99687255668490593</v>
      </c>
      <c r="K269" s="479">
        <f t="shared" si="135"/>
        <v>2.6376410965215342</v>
      </c>
      <c r="L269" s="479">
        <f t="shared" si="135"/>
        <v>2.8994845360824684</v>
      </c>
      <c r="M269" s="479">
        <f t="shared" si="135"/>
        <v>-1.7012227538543527</v>
      </c>
      <c r="N269" s="479">
        <f t="shared" si="135"/>
        <v>-0.31455814410693961</v>
      </c>
      <c r="O269" s="479">
        <f t="shared" si="135"/>
        <v>-0.8223530511167354</v>
      </c>
      <c r="P269" s="479">
        <f t="shared" si="135"/>
        <v>-1.6998468606431913</v>
      </c>
      <c r="Q269" s="479">
        <f t="shared" si="135"/>
        <v>1.0046113306982818</v>
      </c>
      <c r="R269" s="479">
        <f t="shared" si="135"/>
        <v>1.2340504796498095</v>
      </c>
      <c r="S269" s="479">
        <f t="shared" si="135"/>
        <v>0.56293835363602795</v>
      </c>
      <c r="T269" s="479">
        <f t="shared" si="135"/>
        <v>-0.37590579710145278</v>
      </c>
      <c r="U269" s="479">
        <f t="shared" si="135"/>
        <v>-0.34236379874961642</v>
      </c>
      <c r="V269" s="479">
        <f t="shared" si="135"/>
        <v>-1.2453238826540627</v>
      </c>
      <c r="W269" s="479">
        <f t="shared" si="135"/>
        <v>-0.4482609634910375</v>
      </c>
      <c r="X269" s="479">
        <f t="shared" si="135"/>
        <v>-0.94810379241516785</v>
      </c>
      <c r="Y269" s="479">
        <f>100-(Y267/(Y219))*100</f>
        <v>-0.47535211267606314</v>
      </c>
      <c r="Z269" s="479">
        <f t="shared" si="135"/>
        <v>-1.63801694070753</v>
      </c>
      <c r="AA269" s="137">
        <f t="shared" si="135"/>
        <v>-1.1288998357964033</v>
      </c>
      <c r="AB269" s="140">
        <f t="shared" si="135"/>
        <v>-0.17286084701815696</v>
      </c>
      <c r="AC269" s="335">
        <f t="shared" si="135"/>
        <v>-1.4637614487057249E-2</v>
      </c>
      <c r="AD269" s="1"/>
      <c r="AE269" s="24"/>
      <c r="AF269" s="1"/>
      <c r="AG269" s="24"/>
    </row>
    <row r="270" spans="1:41" ht="16.5" thickBot="1" x14ac:dyDescent="0.3">
      <c r="A270" s="3621"/>
      <c r="B270" s="3622"/>
      <c r="C270" s="224" t="s">
        <v>35</v>
      </c>
      <c r="D270" s="114"/>
      <c r="E270" s="239">
        <f t="shared" si="135"/>
        <v>-1.5057915057915068</v>
      </c>
      <c r="F270" s="240">
        <f t="shared" si="135"/>
        <v>-1.873385012919897</v>
      </c>
      <c r="G270" s="3045">
        <f t="shared" si="135"/>
        <v>-1.8635170603674425</v>
      </c>
      <c r="H270" s="3045">
        <f t="shared" si="135"/>
        <v>-1.1819389110225842</v>
      </c>
      <c r="I270" s="3045">
        <f t="shared" si="135"/>
        <v>-1.4071778982700778</v>
      </c>
      <c r="J270" s="3045">
        <f t="shared" si="135"/>
        <v>-2.0229705037849044</v>
      </c>
      <c r="K270" s="3045">
        <f t="shared" si="135"/>
        <v>-0.3417455310199955</v>
      </c>
      <c r="L270" s="3045">
        <f t="shared" si="135"/>
        <v>3.6354326676907363</v>
      </c>
      <c r="M270" s="3045">
        <f t="shared" si="135"/>
        <v>-4.7308319738988587</v>
      </c>
      <c r="N270" s="3045">
        <f t="shared" si="135"/>
        <v>-1.6237167399957997</v>
      </c>
      <c r="O270" s="3045">
        <f t="shared" si="135"/>
        <v>-2.6190476190476062</v>
      </c>
      <c r="P270" s="3045">
        <f t="shared" si="135"/>
        <v>-2.9124276880111637</v>
      </c>
      <c r="Q270" s="3045">
        <f t="shared" si="135"/>
        <v>-0.30282637954239533</v>
      </c>
      <c r="R270" s="3045">
        <f t="shared" si="135"/>
        <v>0.64647538080055256</v>
      </c>
      <c r="S270" s="3045">
        <f t="shared" si="135"/>
        <v>-1.1332973556395132</v>
      </c>
      <c r="T270" s="3045">
        <f t="shared" si="135"/>
        <v>-3.6328502415458956</v>
      </c>
      <c r="U270" s="3045">
        <f t="shared" si="135"/>
        <v>-2.8932082216264376</v>
      </c>
      <c r="V270" s="3045">
        <f t="shared" si="135"/>
        <v>-3.5769656699889367</v>
      </c>
      <c r="W270" s="3045">
        <f t="shared" si="135"/>
        <v>-2.3518942283244257</v>
      </c>
      <c r="X270" s="3045">
        <f t="shared" si="135"/>
        <v>-2.4331820474029229</v>
      </c>
      <c r="Y270" s="3045">
        <f>100-(Y268/(Y220))*100</f>
        <v>-0.93984962406014461</v>
      </c>
      <c r="Z270" s="3045">
        <f t="shared" si="135"/>
        <v>-1.9622271277900154</v>
      </c>
      <c r="AA270" s="240">
        <f t="shared" si="135"/>
        <v>-1.978462309040836</v>
      </c>
      <c r="AB270" s="241">
        <f t="shared" si="135"/>
        <v>-1.3631687242798449</v>
      </c>
      <c r="AC270" s="231">
        <f t="shared" si="135"/>
        <v>-1.6441277144941324</v>
      </c>
      <c r="AD270" s="1"/>
      <c r="AE270" s="24"/>
      <c r="AF270" s="1"/>
      <c r="AG270" s="24"/>
    </row>
    <row r="271" spans="1:41" ht="15.75" customHeight="1" x14ac:dyDescent="0.25">
      <c r="A271" s="3598"/>
      <c r="B271" s="3599"/>
      <c r="C271" s="228"/>
      <c r="D271" s="407" t="s">
        <v>111</v>
      </c>
      <c r="E271" s="408">
        <f>(E221-E232-E239-E246-E260)/E221</f>
        <v>4.6511627906976744E-2</v>
      </c>
      <c r="F271" s="408">
        <f t="shared" ref="F271:AC271" si="136">(F221-F232-F239-F246-F260)/F221</f>
        <v>4.878048780487805E-2</v>
      </c>
      <c r="G271" s="744">
        <f t="shared" si="136"/>
        <v>3.7499999999999999E-2</v>
      </c>
      <c r="H271" s="744">
        <f t="shared" si="136"/>
        <v>4.7619047619047616E-2</v>
      </c>
      <c r="I271" s="744">
        <f t="shared" si="136"/>
        <v>5.434782608695652E-2</v>
      </c>
      <c r="J271" s="744">
        <f t="shared" si="136"/>
        <v>6.5217391304347824E-2</v>
      </c>
      <c r="K271" s="744">
        <f t="shared" si="136"/>
        <v>6.6037735849056603E-2</v>
      </c>
      <c r="L271" s="744">
        <f t="shared" si="136"/>
        <v>5.7142857142857141E-2</v>
      </c>
      <c r="M271" s="744">
        <f t="shared" si="136"/>
        <v>9.8360655737704916E-2</v>
      </c>
      <c r="N271" s="744">
        <f t="shared" si="136"/>
        <v>5.4545454545454543E-2</v>
      </c>
      <c r="O271" s="744">
        <f t="shared" si="136"/>
        <v>3.4782608695652174E-2</v>
      </c>
      <c r="P271" s="744">
        <f t="shared" si="136"/>
        <v>0.10377358490566038</v>
      </c>
      <c r="Q271" s="744">
        <f t="shared" si="136"/>
        <v>8.4905660377358486E-2</v>
      </c>
      <c r="R271" s="744">
        <f t="shared" si="136"/>
        <v>5.5118110236220472E-2</v>
      </c>
      <c r="S271" s="744">
        <f t="shared" si="136"/>
        <v>6.0606060606060608E-2</v>
      </c>
      <c r="T271" s="744">
        <f t="shared" si="136"/>
        <v>5.7851239669421489E-2</v>
      </c>
      <c r="U271" s="744">
        <f t="shared" si="136"/>
        <v>4.3103448275862072E-2</v>
      </c>
      <c r="V271" s="744">
        <f t="shared" si="136"/>
        <v>5.0847457627118647E-2</v>
      </c>
      <c r="W271" s="744">
        <f t="shared" si="136"/>
        <v>5.4545454545454543E-2</v>
      </c>
      <c r="X271" s="744">
        <f t="shared" si="136"/>
        <v>5.7142857142857141E-2</v>
      </c>
      <c r="Y271" s="744">
        <f>(Y221-Y232-Y239-Y246-Y260)/Y221</f>
        <v>3.9603960396039604E-2</v>
      </c>
      <c r="Z271" s="744">
        <f t="shared" si="136"/>
        <v>6.4516129032258063E-2</v>
      </c>
      <c r="AA271" s="408">
        <f t="shared" si="136"/>
        <v>4.6511627906976744E-2</v>
      </c>
      <c r="AB271" s="409">
        <f t="shared" si="136"/>
        <v>4.5454545454545456E-2</v>
      </c>
      <c r="AC271" s="410">
        <f t="shared" si="136"/>
        <v>5.7982525814138222E-2</v>
      </c>
      <c r="AD271" s="1"/>
      <c r="AE271" s="24"/>
      <c r="AF271" s="1"/>
      <c r="AG271" s="24"/>
    </row>
    <row r="272" spans="1:41" ht="16.5" thickBot="1" x14ac:dyDescent="0.3">
      <c r="A272" s="3600"/>
      <c r="B272" s="3601"/>
      <c r="C272" s="229"/>
      <c r="D272" s="141" t="s">
        <v>112</v>
      </c>
      <c r="E272" s="411">
        <f>(E225-E236-E243-E250-E264-E257)/E225</f>
        <v>9.9526316294324801E-3</v>
      </c>
      <c r="F272" s="411">
        <f t="shared" ref="F272:AB272" si="137">(F225-F236-F243-F250-F264-F257)/F225</f>
        <v>1.909273562746804E-3</v>
      </c>
      <c r="G272" s="745">
        <f t="shared" si="137"/>
        <v>8.0174851722867278E-3</v>
      </c>
      <c r="H272" s="745">
        <f t="shared" si="137"/>
        <v>1.2265479855187484E-2</v>
      </c>
      <c r="I272" s="745">
        <f t="shared" si="137"/>
        <v>2.2441664536860396E-2</v>
      </c>
      <c r="J272" s="745">
        <f t="shared" si="137"/>
        <v>2.1367168822679066E-2</v>
      </c>
      <c r="K272" s="745">
        <f t="shared" si="137"/>
        <v>4.1867598422175883E-2</v>
      </c>
      <c r="L272" s="745">
        <f t="shared" si="137"/>
        <v>5.3629342317939893E-2</v>
      </c>
      <c r="M272" s="745">
        <f t="shared" si="137"/>
        <v>8.3995611135057446E-3</v>
      </c>
      <c r="N272" s="745">
        <f t="shared" si="137"/>
        <v>2.5091764475212133E-2</v>
      </c>
      <c r="O272" s="745">
        <f t="shared" si="137"/>
        <v>5.3435652982508613E-3</v>
      </c>
      <c r="P272" s="745">
        <f t="shared" si="137"/>
        <v>1.0232471497927888E-2</v>
      </c>
      <c r="Q272" s="745">
        <f t="shared" si="137"/>
        <v>4.618306074243983E-2</v>
      </c>
      <c r="R272" s="745">
        <f t="shared" si="137"/>
        <v>3.2742119607891841E-2</v>
      </c>
      <c r="S272" s="745">
        <f t="shared" si="137"/>
        <v>2.3968770252081224E-2</v>
      </c>
      <c r="T272" s="745">
        <f t="shared" si="137"/>
        <v>2.8394085485525019E-2</v>
      </c>
      <c r="U272" s="745">
        <f t="shared" si="137"/>
        <v>1.7606858814352488E-2</v>
      </c>
      <c r="V272" s="745">
        <f t="shared" si="137"/>
        <v>7.4308310681405476E-3</v>
      </c>
      <c r="W272" s="745">
        <f t="shared" si="137"/>
        <v>1.7102212659921456E-2</v>
      </c>
      <c r="X272" s="745">
        <f t="shared" si="137"/>
        <v>1.1974021101277146E-2</v>
      </c>
      <c r="Y272" s="745">
        <f>(Y225-Y236-Y243-Y250-Y264-Y257)/Y225</f>
        <v>7.4308310681405476E-3</v>
      </c>
      <c r="Z272" s="745">
        <f>(Z225-Z236-Z243-Z250-Z264-Z257)/Z225</f>
        <v>2.163888438807134E-3</v>
      </c>
      <c r="AA272" s="411">
        <f t="shared" si="137"/>
        <v>3.7772707539783759E-3</v>
      </c>
      <c r="AB272" s="411">
        <f t="shared" si="137"/>
        <v>1.1727865500594141E-2</v>
      </c>
      <c r="AC272" s="413">
        <f>(AC225-AC236-AC243-AC250-AC264)/AC225</f>
        <v>5.0494718835475905E-2</v>
      </c>
      <c r="AD272" s="1"/>
      <c r="AE272" s="24"/>
      <c r="AF272" s="1"/>
      <c r="AG272" s="24"/>
    </row>
    <row r="273" spans="1:40" ht="30.75" customHeight="1" thickBot="1" x14ac:dyDescent="0.3">
      <c r="A273" s="300"/>
      <c r="B273" s="300"/>
      <c r="C273" s="303"/>
      <c r="D273" s="217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47"/>
      <c r="AD273" s="17"/>
      <c r="AE273" s="18"/>
      <c r="AF273" s="17"/>
      <c r="AG273" s="18"/>
    </row>
    <row r="274" spans="1:40" ht="18.75" thickBot="1" x14ac:dyDescent="0.3">
      <c r="A274" s="3617" t="s">
        <v>85</v>
      </c>
      <c r="B274" s="3618"/>
      <c r="C274" s="420"/>
      <c r="D274" s="2480">
        <v>0</v>
      </c>
      <c r="E274" s="2481">
        <v>1</v>
      </c>
      <c r="F274" s="2482">
        <v>2</v>
      </c>
      <c r="G274" s="3050">
        <v>3</v>
      </c>
      <c r="H274" s="3050">
        <v>4</v>
      </c>
      <c r="I274" s="3050">
        <v>5</v>
      </c>
      <c r="J274" s="3050">
        <v>6</v>
      </c>
      <c r="K274" s="3050">
        <v>7</v>
      </c>
      <c r="L274" s="3050">
        <v>8</v>
      </c>
      <c r="M274" s="3050">
        <v>9</v>
      </c>
      <c r="N274" s="3050">
        <v>10</v>
      </c>
      <c r="O274" s="3050">
        <v>11</v>
      </c>
      <c r="P274" s="3050">
        <v>12</v>
      </c>
      <c r="Q274" s="3050">
        <v>13</v>
      </c>
      <c r="R274" s="3050">
        <v>14</v>
      </c>
      <c r="S274" s="3050">
        <v>15</v>
      </c>
      <c r="T274" s="3050">
        <v>16</v>
      </c>
      <c r="U274" s="3050">
        <v>17</v>
      </c>
      <c r="V274" s="3050">
        <v>18</v>
      </c>
      <c r="W274" s="3050">
        <v>19</v>
      </c>
      <c r="X274" s="3050">
        <v>20</v>
      </c>
      <c r="Y274" s="3050">
        <v>21</v>
      </c>
      <c r="Z274" s="3050">
        <v>22</v>
      </c>
      <c r="AA274" s="2482">
        <v>23</v>
      </c>
      <c r="AB274" s="2487">
        <v>24</v>
      </c>
      <c r="AC274" s="2490"/>
      <c r="AD274" s="2"/>
      <c r="AE274" s="34"/>
      <c r="AF274" s="2"/>
      <c r="AG274" s="34"/>
    </row>
    <row r="275" spans="1:40" x14ac:dyDescent="0.25">
      <c r="A275" s="841" t="s">
        <v>10</v>
      </c>
      <c r="B275" s="350"/>
      <c r="C275" s="2484"/>
      <c r="D275" s="236"/>
      <c r="E275" s="841">
        <v>7</v>
      </c>
      <c r="F275" s="350">
        <v>7</v>
      </c>
      <c r="G275" s="487">
        <v>7</v>
      </c>
      <c r="H275" s="487">
        <v>7</v>
      </c>
      <c r="I275" s="487">
        <v>7</v>
      </c>
      <c r="J275" s="487">
        <v>7</v>
      </c>
      <c r="K275" s="487">
        <v>7</v>
      </c>
      <c r="L275" s="487">
        <v>7</v>
      </c>
      <c r="M275" s="487">
        <v>7</v>
      </c>
      <c r="N275" s="487">
        <v>7</v>
      </c>
      <c r="O275" s="487">
        <v>7</v>
      </c>
      <c r="P275" s="487">
        <v>7</v>
      </c>
      <c r="Q275" s="487">
        <v>7</v>
      </c>
      <c r="R275" s="487">
        <v>7</v>
      </c>
      <c r="S275" s="487">
        <v>7</v>
      </c>
      <c r="T275" s="487">
        <v>8</v>
      </c>
      <c r="U275" s="487">
        <v>8</v>
      </c>
      <c r="V275" s="487">
        <v>8</v>
      </c>
      <c r="W275" s="487">
        <v>8</v>
      </c>
      <c r="X275" s="487">
        <v>8</v>
      </c>
      <c r="Y275" s="487">
        <v>8</v>
      </c>
      <c r="Z275" s="487">
        <v>7</v>
      </c>
      <c r="AA275" s="350">
        <v>7</v>
      </c>
      <c r="AB275" s="1028">
        <v>7</v>
      </c>
      <c r="AC275" s="2491"/>
      <c r="AD275" s="2"/>
      <c r="AE275" s="34"/>
      <c r="AF275" s="2"/>
      <c r="AG275" s="34"/>
      <c r="AJ275" s="105"/>
      <c r="AK275" s="105"/>
      <c r="AL275" s="105"/>
      <c r="AM275" s="105"/>
      <c r="AN275" s="105"/>
    </row>
    <row r="276" spans="1:40" x14ac:dyDescent="0.25">
      <c r="A276" s="764" t="s">
        <v>11</v>
      </c>
      <c r="B276" s="765"/>
      <c r="C276" s="2485"/>
      <c r="D276" s="1401"/>
      <c r="E276" s="764">
        <v>7</v>
      </c>
      <c r="F276" s="765">
        <v>7</v>
      </c>
      <c r="G276" s="2216">
        <v>7</v>
      </c>
      <c r="H276" s="2216">
        <v>7</v>
      </c>
      <c r="I276" s="2216">
        <v>7</v>
      </c>
      <c r="J276" s="2216">
        <v>7</v>
      </c>
      <c r="K276" s="2216">
        <v>7</v>
      </c>
      <c r="L276" s="2216">
        <v>7</v>
      </c>
      <c r="M276" s="2216">
        <v>7</v>
      </c>
      <c r="N276" s="2216">
        <v>7</v>
      </c>
      <c r="O276" s="2216">
        <v>8</v>
      </c>
      <c r="P276" s="2216">
        <v>8</v>
      </c>
      <c r="Q276" s="2216">
        <v>7</v>
      </c>
      <c r="R276" s="2216">
        <v>7</v>
      </c>
      <c r="S276" s="2216">
        <v>8</v>
      </c>
      <c r="T276" s="2216">
        <v>8</v>
      </c>
      <c r="U276" s="2216">
        <v>8</v>
      </c>
      <c r="V276" s="2216">
        <v>8</v>
      </c>
      <c r="W276" s="2216">
        <v>8</v>
      </c>
      <c r="X276" s="2216">
        <v>7</v>
      </c>
      <c r="Y276" s="2216">
        <v>7</v>
      </c>
      <c r="Z276" s="2216">
        <v>7</v>
      </c>
      <c r="AA276" s="765">
        <v>7</v>
      </c>
      <c r="AB276" s="2488">
        <v>7</v>
      </c>
      <c r="AC276" s="2492"/>
      <c r="AD276" s="2"/>
      <c r="AE276" s="34"/>
      <c r="AF276" s="2"/>
      <c r="AG276" s="34"/>
      <c r="AJ276" s="105"/>
      <c r="AK276" s="105"/>
      <c r="AL276" s="105"/>
      <c r="AM276" s="105"/>
      <c r="AN276" s="105"/>
    </row>
    <row r="277" spans="1:40" ht="16.5" thickBot="1" x14ac:dyDescent="0.3">
      <c r="A277" s="769" t="s">
        <v>399</v>
      </c>
      <c r="B277" s="1668"/>
      <c r="C277" s="2486"/>
      <c r="D277" s="141" t="s">
        <v>54</v>
      </c>
      <c r="E277" s="769">
        <v>12</v>
      </c>
      <c r="F277" s="1668">
        <v>12</v>
      </c>
      <c r="G277" s="490">
        <v>12</v>
      </c>
      <c r="H277" s="490">
        <v>12</v>
      </c>
      <c r="I277" s="490">
        <v>12</v>
      </c>
      <c r="J277" s="490">
        <v>12</v>
      </c>
      <c r="K277" s="490">
        <v>12</v>
      </c>
      <c r="L277" s="490">
        <v>12</v>
      </c>
      <c r="M277" s="490">
        <v>12</v>
      </c>
      <c r="N277" s="490">
        <v>12</v>
      </c>
      <c r="O277" s="490">
        <v>12</v>
      </c>
      <c r="P277" s="490">
        <v>12</v>
      </c>
      <c r="Q277" s="490">
        <v>12</v>
      </c>
      <c r="R277" s="490">
        <v>12</v>
      </c>
      <c r="S277" s="490">
        <v>12</v>
      </c>
      <c r="T277" s="490">
        <v>12</v>
      </c>
      <c r="U277" s="490">
        <v>12</v>
      </c>
      <c r="V277" s="490">
        <v>12</v>
      </c>
      <c r="W277" s="490">
        <v>12</v>
      </c>
      <c r="X277" s="490">
        <v>12</v>
      </c>
      <c r="Y277" s="490">
        <v>12</v>
      </c>
      <c r="Z277" s="490">
        <v>12</v>
      </c>
      <c r="AA277" s="1668">
        <v>12</v>
      </c>
      <c r="AB277" s="831">
        <v>12</v>
      </c>
      <c r="AC277" s="2493"/>
      <c r="AD277" s="2"/>
      <c r="AE277" s="34"/>
      <c r="AF277" s="2"/>
      <c r="AG277" s="34"/>
      <c r="AJ277" s="105"/>
      <c r="AK277" s="105"/>
      <c r="AL277" s="105"/>
      <c r="AM277" s="105"/>
      <c r="AN277" s="105"/>
    </row>
    <row r="278" spans="1:40" x14ac:dyDescent="0.25">
      <c r="A278" s="3594" t="s">
        <v>43</v>
      </c>
      <c r="B278" s="3627" t="s">
        <v>44</v>
      </c>
      <c r="C278" s="125" t="s">
        <v>13</v>
      </c>
      <c r="D278" s="122" t="s">
        <v>811</v>
      </c>
      <c r="E278" s="429">
        <v>2112</v>
      </c>
      <c r="F278" s="321">
        <v>2022.9</v>
      </c>
      <c r="G278" s="321">
        <v>1956.9</v>
      </c>
      <c r="H278" s="321">
        <v>1953.6</v>
      </c>
      <c r="I278" s="321">
        <v>1989.9</v>
      </c>
      <c r="J278" s="321">
        <v>2105.4</v>
      </c>
      <c r="K278" s="321">
        <v>2286.9</v>
      </c>
      <c r="L278" s="321">
        <v>2445.3000000000002</v>
      </c>
      <c r="M278" s="321">
        <v>2669.7</v>
      </c>
      <c r="N278" s="321">
        <v>2616.9</v>
      </c>
      <c r="O278" s="321">
        <v>2669.7</v>
      </c>
      <c r="P278" s="321">
        <v>2762.1</v>
      </c>
      <c r="Q278" s="321">
        <v>2461.8000000000002</v>
      </c>
      <c r="R278" s="321">
        <v>2640</v>
      </c>
      <c r="S278" s="321">
        <v>2729.1</v>
      </c>
      <c r="T278" s="321">
        <v>2781.9</v>
      </c>
      <c r="U278" s="321">
        <v>2725.8</v>
      </c>
      <c r="V278" s="321">
        <v>2762.1</v>
      </c>
      <c r="W278" s="321">
        <v>2788.5</v>
      </c>
      <c r="X278" s="321">
        <v>2636.7</v>
      </c>
      <c r="Y278" s="321">
        <v>2669.7</v>
      </c>
      <c r="Z278" s="321">
        <v>2395.8000000000002</v>
      </c>
      <c r="AA278" s="321">
        <v>2164.8000000000002</v>
      </c>
      <c r="AB278" s="531">
        <v>2022.9</v>
      </c>
      <c r="AC278" s="2494">
        <f>SUM(E278:AB278)</f>
        <v>58370.400000000001</v>
      </c>
      <c r="AJ278" s="10"/>
      <c r="AK278" s="10"/>
      <c r="AL278" s="12"/>
      <c r="AM278" s="10"/>
      <c r="AN278" s="105"/>
    </row>
    <row r="279" spans="1:40" x14ac:dyDescent="0.25">
      <c r="A279" s="3594"/>
      <c r="B279" s="3627"/>
      <c r="C279" s="123" t="s">
        <v>14</v>
      </c>
      <c r="D279" s="108" t="s">
        <v>811</v>
      </c>
      <c r="E279" s="392">
        <v>1158.3</v>
      </c>
      <c r="F279" s="308">
        <v>1095.5999999999999</v>
      </c>
      <c r="G279" s="308">
        <v>980.1</v>
      </c>
      <c r="H279" s="308">
        <v>970.2</v>
      </c>
      <c r="I279" s="308">
        <v>963.6</v>
      </c>
      <c r="J279" s="308">
        <v>933.9</v>
      </c>
      <c r="K279" s="308">
        <v>937.2</v>
      </c>
      <c r="L279" s="308">
        <v>973.5</v>
      </c>
      <c r="M279" s="308">
        <v>1336.5</v>
      </c>
      <c r="N279" s="308">
        <v>1254</v>
      </c>
      <c r="O279" s="308">
        <v>1306.8</v>
      </c>
      <c r="P279" s="308">
        <v>1541.1</v>
      </c>
      <c r="Q279" s="308">
        <v>1138.5</v>
      </c>
      <c r="R279" s="308">
        <v>1386</v>
      </c>
      <c r="S279" s="308">
        <v>1527.9</v>
      </c>
      <c r="T279" s="308">
        <v>1442.1</v>
      </c>
      <c r="U279" s="308">
        <v>1362.9</v>
      </c>
      <c r="V279" s="308">
        <v>1452</v>
      </c>
      <c r="W279" s="308">
        <v>1412.4</v>
      </c>
      <c r="X279" s="308">
        <v>1270.5</v>
      </c>
      <c r="Y279" s="308">
        <v>1339.8</v>
      </c>
      <c r="Z279" s="308">
        <v>1102.2</v>
      </c>
      <c r="AA279" s="308">
        <v>1029.5999999999999</v>
      </c>
      <c r="AB279" s="394">
        <v>1032.9000000000001</v>
      </c>
      <c r="AC279" s="2200">
        <f>SUM(E279:AB279)</f>
        <v>28947.600000000002</v>
      </c>
      <c r="AJ279" s="51"/>
      <c r="AK279" s="26"/>
      <c r="AL279" s="51"/>
      <c r="AM279" s="12"/>
      <c r="AN279" s="105"/>
    </row>
    <row r="280" spans="1:40" x14ac:dyDescent="0.25">
      <c r="A280" s="3594"/>
      <c r="B280" s="3627"/>
      <c r="C280" s="123" t="s">
        <v>15</v>
      </c>
      <c r="D280" s="108" t="s">
        <v>54</v>
      </c>
      <c r="E280" s="73">
        <v>12</v>
      </c>
      <c r="F280" s="155">
        <v>11</v>
      </c>
      <c r="G280" s="155">
        <v>11</v>
      </c>
      <c r="H280" s="155">
        <v>11</v>
      </c>
      <c r="I280" s="155">
        <v>11</v>
      </c>
      <c r="J280" s="155">
        <v>12</v>
      </c>
      <c r="K280" s="155">
        <v>13</v>
      </c>
      <c r="L280" s="155">
        <v>14</v>
      </c>
      <c r="M280" s="155">
        <v>16</v>
      </c>
      <c r="N280" s="155">
        <v>14</v>
      </c>
      <c r="O280" s="155">
        <v>15</v>
      </c>
      <c r="P280" s="155">
        <v>16</v>
      </c>
      <c r="Q280" s="155">
        <v>14</v>
      </c>
      <c r="R280" s="155">
        <v>17</v>
      </c>
      <c r="S280" s="155">
        <v>15</v>
      </c>
      <c r="T280" s="155">
        <v>16</v>
      </c>
      <c r="U280" s="155">
        <v>15</v>
      </c>
      <c r="V280" s="155">
        <v>16</v>
      </c>
      <c r="W280" s="155">
        <v>14</v>
      </c>
      <c r="X280" s="155">
        <v>14</v>
      </c>
      <c r="Y280" s="155">
        <v>14</v>
      </c>
      <c r="Z280" s="155">
        <v>13</v>
      </c>
      <c r="AA280" s="155">
        <v>11</v>
      </c>
      <c r="AB280" s="316">
        <v>11</v>
      </c>
      <c r="AC280" s="2200"/>
      <c r="AJ280" s="12"/>
      <c r="AK280" s="12"/>
      <c r="AL280" s="12"/>
      <c r="AM280" s="12"/>
      <c r="AN280" s="105"/>
    </row>
    <row r="281" spans="1:40" ht="16.5" thickBot="1" x14ac:dyDescent="0.3">
      <c r="A281" s="3594"/>
      <c r="B281" s="3627"/>
      <c r="C281" s="123" t="s">
        <v>17</v>
      </c>
      <c r="D281" s="108"/>
      <c r="E281" s="573">
        <f t="shared" ref="E281:AB281" si="138">E279/E278</f>
        <v>0.54843750000000002</v>
      </c>
      <c r="F281" s="318">
        <f t="shared" si="138"/>
        <v>0.54159869494290369</v>
      </c>
      <c r="G281" s="318">
        <f t="shared" si="138"/>
        <v>0.50084317032040471</v>
      </c>
      <c r="H281" s="318">
        <f t="shared" si="138"/>
        <v>0.49662162162162166</v>
      </c>
      <c r="I281" s="318">
        <f t="shared" si="138"/>
        <v>0.48424543946932008</v>
      </c>
      <c r="J281" s="318">
        <f t="shared" si="138"/>
        <v>0.44357366771159873</v>
      </c>
      <c r="K281" s="318">
        <f t="shared" si="138"/>
        <v>0.40981240981240979</v>
      </c>
      <c r="L281" s="318">
        <f t="shared" si="138"/>
        <v>0.39811066126855599</v>
      </c>
      <c r="M281" s="318">
        <f t="shared" si="138"/>
        <v>0.50061804697156986</v>
      </c>
      <c r="N281" s="318">
        <f t="shared" si="138"/>
        <v>0.47919293820933162</v>
      </c>
      <c r="O281" s="318">
        <f t="shared" si="138"/>
        <v>0.48949320148331277</v>
      </c>
      <c r="P281" s="318">
        <f t="shared" si="138"/>
        <v>0.55794504181600957</v>
      </c>
      <c r="Q281" s="318">
        <f t="shared" si="138"/>
        <v>0.46246648793565681</v>
      </c>
      <c r="R281" s="318">
        <f t="shared" si="138"/>
        <v>0.52500000000000002</v>
      </c>
      <c r="S281" s="318">
        <f t="shared" si="138"/>
        <v>0.55985489721886339</v>
      </c>
      <c r="T281" s="318">
        <f t="shared" si="138"/>
        <v>0.51838671411625148</v>
      </c>
      <c r="U281" s="318">
        <f t="shared" si="138"/>
        <v>0.5</v>
      </c>
      <c r="V281" s="318">
        <f t="shared" si="138"/>
        <v>0.52568697729988056</v>
      </c>
      <c r="W281" s="318">
        <f t="shared" si="138"/>
        <v>0.50650887573964498</v>
      </c>
      <c r="X281" s="318">
        <f t="shared" si="138"/>
        <v>0.48185231539424284</v>
      </c>
      <c r="Y281" s="318">
        <f>Y279/Y278</f>
        <v>0.50185414091470959</v>
      </c>
      <c r="Z281" s="318">
        <f t="shared" si="138"/>
        <v>0.46005509641873277</v>
      </c>
      <c r="AA281" s="318">
        <f t="shared" si="138"/>
        <v>0.4756097560975609</v>
      </c>
      <c r="AB281" s="806">
        <f t="shared" si="138"/>
        <v>0.51060358890701474</v>
      </c>
      <c r="AC281" s="2495"/>
      <c r="AJ281" s="12"/>
      <c r="AK281" s="12"/>
      <c r="AL281" s="12"/>
      <c r="AM281" s="12"/>
      <c r="AN281" s="105"/>
    </row>
    <row r="282" spans="1:40" ht="16.5" thickBot="1" x14ac:dyDescent="0.3">
      <c r="A282" s="3594"/>
      <c r="B282" s="3628"/>
      <c r="C282" s="123" t="s">
        <v>22</v>
      </c>
      <c r="D282" s="108"/>
      <c r="E282" s="216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382"/>
      <c r="AC282" s="215"/>
      <c r="AJ282" s="12"/>
      <c r="AK282" s="12"/>
      <c r="AL282" s="12"/>
      <c r="AM282" s="12"/>
      <c r="AN282" s="105"/>
    </row>
    <row r="283" spans="1:40" hidden="1" x14ac:dyDescent="0.25">
      <c r="A283" s="3594"/>
      <c r="B283" s="2020"/>
      <c r="C283" s="124" t="s">
        <v>18</v>
      </c>
      <c r="D283" s="108"/>
      <c r="E283" s="81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316"/>
      <c r="AC283" s="2496"/>
      <c r="AJ283" s="12"/>
      <c r="AK283" s="12"/>
      <c r="AL283" s="12"/>
      <c r="AM283" s="12"/>
      <c r="AN283" s="105"/>
    </row>
    <row r="284" spans="1:40" ht="16.5" hidden="1" thickBot="1" x14ac:dyDescent="0.3">
      <c r="A284" s="3623"/>
      <c r="B284" s="2021"/>
      <c r="C284" s="469" t="s">
        <v>19</v>
      </c>
      <c r="D284" s="114"/>
      <c r="E284" s="143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2399"/>
      <c r="AC284" s="2497"/>
      <c r="AJ284" s="12"/>
      <c r="AK284" s="12"/>
      <c r="AL284" s="12"/>
      <c r="AM284" s="12"/>
      <c r="AN284" s="105"/>
    </row>
    <row r="285" spans="1:40" x14ac:dyDescent="0.25">
      <c r="A285" s="3593" t="s">
        <v>48</v>
      </c>
      <c r="B285" s="3629" t="s">
        <v>49</v>
      </c>
      <c r="C285" s="121" t="s">
        <v>13</v>
      </c>
      <c r="D285" s="113" t="s">
        <v>811</v>
      </c>
      <c r="E285" s="70">
        <v>1646.7</v>
      </c>
      <c r="F285" s="71">
        <v>1584</v>
      </c>
      <c r="G285" s="71">
        <v>1524.6</v>
      </c>
      <c r="H285" s="71">
        <v>1587.3</v>
      </c>
      <c r="I285" s="71">
        <v>1633.5</v>
      </c>
      <c r="J285" s="71">
        <v>1841.4</v>
      </c>
      <c r="K285" s="71">
        <v>2115.3000000000002</v>
      </c>
      <c r="L285" s="71">
        <v>2240.6999999999998</v>
      </c>
      <c r="M285" s="71">
        <v>2240.6999999999998</v>
      </c>
      <c r="N285" s="71">
        <v>2191.1999999999998</v>
      </c>
      <c r="O285" s="71">
        <v>2082.3000000000002</v>
      </c>
      <c r="P285" s="71">
        <v>2141.6999999999998</v>
      </c>
      <c r="Q285" s="71">
        <v>2115.3000000000002</v>
      </c>
      <c r="R285" s="71">
        <v>2108.6999999999998</v>
      </c>
      <c r="S285" s="71">
        <v>2174.6999999999998</v>
      </c>
      <c r="T285" s="71">
        <v>2392.5</v>
      </c>
      <c r="U285" s="71">
        <v>2448.6</v>
      </c>
      <c r="V285" s="71">
        <v>2432.1</v>
      </c>
      <c r="W285" s="71">
        <v>2438.6999999999998</v>
      </c>
      <c r="X285" s="71">
        <v>2333.1</v>
      </c>
      <c r="Y285" s="71">
        <v>2273.6999999999998</v>
      </c>
      <c r="Z285" s="71">
        <v>2065.8000000000002</v>
      </c>
      <c r="AA285" s="71">
        <v>1927.2</v>
      </c>
      <c r="AB285" s="393">
        <v>1772.1</v>
      </c>
      <c r="AC285" s="2199">
        <f>SUM(E285:AB285)</f>
        <v>49311.899999999994</v>
      </c>
      <c r="AJ285" s="10"/>
      <c r="AK285" s="10"/>
      <c r="AL285" s="12"/>
      <c r="AM285" s="10"/>
      <c r="AN285" s="105"/>
    </row>
    <row r="286" spans="1:40" x14ac:dyDescent="0.25">
      <c r="A286" s="3594"/>
      <c r="B286" s="3627"/>
      <c r="C286" s="123" t="s">
        <v>14</v>
      </c>
      <c r="D286" s="108" t="s">
        <v>811</v>
      </c>
      <c r="E286" s="392">
        <v>798.6</v>
      </c>
      <c r="F286" s="308">
        <v>768.9</v>
      </c>
      <c r="G286" s="308">
        <v>735.9</v>
      </c>
      <c r="H286" s="308">
        <v>749.1</v>
      </c>
      <c r="I286" s="308">
        <v>739.2</v>
      </c>
      <c r="J286" s="308">
        <v>848.1</v>
      </c>
      <c r="K286" s="308">
        <v>877.8</v>
      </c>
      <c r="L286" s="308">
        <v>887.7</v>
      </c>
      <c r="M286" s="308">
        <v>924</v>
      </c>
      <c r="N286" s="308">
        <v>966.9</v>
      </c>
      <c r="O286" s="308">
        <v>904.2</v>
      </c>
      <c r="P286" s="308">
        <v>973.5</v>
      </c>
      <c r="Q286" s="308">
        <v>907.5</v>
      </c>
      <c r="R286" s="308">
        <v>891</v>
      </c>
      <c r="S286" s="308">
        <v>957</v>
      </c>
      <c r="T286" s="308">
        <v>1138.5</v>
      </c>
      <c r="U286" s="308">
        <v>1122</v>
      </c>
      <c r="V286" s="308">
        <v>1085.7</v>
      </c>
      <c r="W286" s="308">
        <v>1062.5999999999999</v>
      </c>
      <c r="X286" s="308">
        <v>983.4</v>
      </c>
      <c r="Y286" s="308">
        <v>1013.1</v>
      </c>
      <c r="Z286" s="308">
        <v>957</v>
      </c>
      <c r="AA286" s="308">
        <v>980.1</v>
      </c>
      <c r="AB286" s="394">
        <v>933.9</v>
      </c>
      <c r="AC286" s="2200">
        <f>SUM(E286:AB286)</f>
        <v>22205.7</v>
      </c>
      <c r="AJ286" s="51"/>
      <c r="AK286" s="26"/>
      <c r="AL286" s="51"/>
      <c r="AM286" s="12"/>
      <c r="AN286" s="105"/>
    </row>
    <row r="287" spans="1:40" x14ac:dyDescent="0.25">
      <c r="A287" s="3594"/>
      <c r="B287" s="3627"/>
      <c r="C287" s="123" t="s">
        <v>15</v>
      </c>
      <c r="D287" s="108" t="s">
        <v>54</v>
      </c>
      <c r="E287" s="73">
        <v>9</v>
      </c>
      <c r="F287" s="155">
        <v>8</v>
      </c>
      <c r="G287" s="155">
        <v>9</v>
      </c>
      <c r="H287" s="155">
        <v>9</v>
      </c>
      <c r="I287" s="155">
        <v>9</v>
      </c>
      <c r="J287" s="155">
        <v>11</v>
      </c>
      <c r="K287" s="155">
        <v>12</v>
      </c>
      <c r="L287" s="155">
        <v>12</v>
      </c>
      <c r="M287" s="155">
        <v>12</v>
      </c>
      <c r="N287" s="155">
        <v>11</v>
      </c>
      <c r="O287" s="155">
        <v>12</v>
      </c>
      <c r="P287" s="155">
        <v>11</v>
      </c>
      <c r="Q287" s="155">
        <v>11</v>
      </c>
      <c r="R287" s="155">
        <v>11</v>
      </c>
      <c r="S287" s="155">
        <v>12</v>
      </c>
      <c r="T287" s="155">
        <v>13</v>
      </c>
      <c r="U287" s="155">
        <v>13</v>
      </c>
      <c r="V287" s="155">
        <v>14</v>
      </c>
      <c r="W287" s="155">
        <v>13</v>
      </c>
      <c r="X287" s="155">
        <v>13</v>
      </c>
      <c r="Y287" s="155">
        <v>12</v>
      </c>
      <c r="Z287" s="155">
        <v>11</v>
      </c>
      <c r="AA287" s="155">
        <v>10</v>
      </c>
      <c r="AB287" s="316">
        <v>9</v>
      </c>
      <c r="AC287" s="218"/>
      <c r="AJ287" s="12"/>
      <c r="AK287" s="12"/>
      <c r="AL287" s="12"/>
      <c r="AM287" s="12"/>
      <c r="AN287" s="105"/>
    </row>
    <row r="288" spans="1:40" x14ac:dyDescent="0.25">
      <c r="A288" s="3594"/>
      <c r="B288" s="3627"/>
      <c r="C288" s="123" t="s">
        <v>17</v>
      </c>
      <c r="D288" s="108"/>
      <c r="E288" s="500">
        <f t="shared" ref="E288:AB288" si="139">E286/E285</f>
        <v>0.4849699398797595</v>
      </c>
      <c r="F288" s="314">
        <f t="shared" si="139"/>
        <v>0.48541666666666666</v>
      </c>
      <c r="G288" s="314">
        <f t="shared" si="139"/>
        <v>0.48268398268398272</v>
      </c>
      <c r="H288" s="314">
        <f t="shared" si="139"/>
        <v>0.47193347193347196</v>
      </c>
      <c r="I288" s="314">
        <f t="shared" si="139"/>
        <v>0.45252525252525255</v>
      </c>
      <c r="J288" s="314">
        <f t="shared" si="139"/>
        <v>0.46057347670250898</v>
      </c>
      <c r="K288" s="314">
        <f t="shared" si="139"/>
        <v>0.4149765990639625</v>
      </c>
      <c r="L288" s="314">
        <f t="shared" si="139"/>
        <v>0.39617083946980858</v>
      </c>
      <c r="M288" s="314">
        <f t="shared" si="139"/>
        <v>0.41237113402061859</v>
      </c>
      <c r="N288" s="314">
        <f t="shared" si="139"/>
        <v>0.4412650602409639</v>
      </c>
      <c r="O288" s="314">
        <f t="shared" si="139"/>
        <v>0.43423137876386686</v>
      </c>
      <c r="P288" s="314">
        <f t="shared" si="139"/>
        <v>0.45454545454545459</v>
      </c>
      <c r="Q288" s="314">
        <f t="shared" si="139"/>
        <v>0.42901716068642742</v>
      </c>
      <c r="R288" s="314">
        <f t="shared" si="139"/>
        <v>0.42253521126760568</v>
      </c>
      <c r="S288" s="314">
        <f t="shared" si="139"/>
        <v>0.44006069802731412</v>
      </c>
      <c r="T288" s="314">
        <f t="shared" si="139"/>
        <v>0.47586206896551725</v>
      </c>
      <c r="U288" s="314">
        <f t="shared" si="139"/>
        <v>0.4582210242587601</v>
      </c>
      <c r="V288" s="314">
        <f t="shared" si="139"/>
        <v>0.44640434192673001</v>
      </c>
      <c r="W288" s="314">
        <f t="shared" si="139"/>
        <v>0.43572395128552099</v>
      </c>
      <c r="X288" s="314">
        <f t="shared" si="139"/>
        <v>0.42149929278642151</v>
      </c>
      <c r="Y288" s="314">
        <f>Y286/Y285</f>
        <v>0.44557329462989848</v>
      </c>
      <c r="Z288" s="314">
        <f t="shared" si="139"/>
        <v>0.46325878594249198</v>
      </c>
      <c r="AA288" s="314">
        <f t="shared" si="139"/>
        <v>0.50856164383561642</v>
      </c>
      <c r="AB288" s="336">
        <f t="shared" si="139"/>
        <v>0.52700186219739298</v>
      </c>
      <c r="AC288" s="218"/>
      <c r="AJ288" s="12"/>
      <c r="AK288" s="12"/>
      <c r="AL288" s="12"/>
      <c r="AM288" s="12"/>
      <c r="AN288" s="105"/>
    </row>
    <row r="289" spans="1:40" ht="16.5" thickBot="1" x14ac:dyDescent="0.3">
      <c r="A289" s="3594"/>
      <c r="B289" s="3628"/>
      <c r="C289" s="123" t="s">
        <v>22</v>
      </c>
      <c r="D289" s="108"/>
      <c r="E289" s="148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  <c r="AA289" s="127"/>
      <c r="AB289" s="2399"/>
      <c r="AC289" s="234"/>
      <c r="AJ289" s="12"/>
      <c r="AK289" s="12"/>
      <c r="AL289" s="12"/>
      <c r="AM289" s="12"/>
      <c r="AN289" s="105"/>
    </row>
    <row r="290" spans="1:40" hidden="1" x14ac:dyDescent="0.25">
      <c r="A290" s="3594"/>
      <c r="B290" s="2020"/>
      <c r="C290" s="124" t="s">
        <v>18</v>
      </c>
      <c r="D290" s="108"/>
      <c r="E290" s="216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382"/>
      <c r="AC290" s="2498"/>
      <c r="AJ290" s="12"/>
      <c r="AK290" s="12"/>
      <c r="AL290" s="12"/>
      <c r="AM290" s="12"/>
      <c r="AN290" s="105"/>
    </row>
    <row r="291" spans="1:40" ht="16.5" hidden="1" thickBot="1" x14ac:dyDescent="0.3">
      <c r="A291" s="3623"/>
      <c r="B291" s="2022"/>
      <c r="C291" s="679" t="s">
        <v>19</v>
      </c>
      <c r="D291" s="114"/>
      <c r="E291" s="93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451"/>
      <c r="AC291" s="2499"/>
      <c r="AJ291" s="12"/>
      <c r="AK291" s="12"/>
      <c r="AL291" s="12"/>
      <c r="AM291" s="12"/>
      <c r="AN291" s="105"/>
    </row>
    <row r="292" spans="1:40" x14ac:dyDescent="0.25">
      <c r="A292" s="3593" t="s">
        <v>400</v>
      </c>
      <c r="B292" s="3629" t="s">
        <v>401</v>
      </c>
      <c r="C292" s="121" t="s">
        <v>13</v>
      </c>
      <c r="D292" s="113" t="s">
        <v>811</v>
      </c>
      <c r="E292" s="70">
        <v>95.7</v>
      </c>
      <c r="F292" s="71">
        <v>99</v>
      </c>
      <c r="G292" s="71">
        <v>105.6</v>
      </c>
      <c r="H292" s="71">
        <v>105.6</v>
      </c>
      <c r="I292" s="71">
        <v>105.6</v>
      </c>
      <c r="J292" s="71">
        <v>95.7</v>
      </c>
      <c r="K292" s="71">
        <v>82.5</v>
      </c>
      <c r="L292" s="71">
        <v>62.7</v>
      </c>
      <c r="M292" s="71">
        <v>42.9</v>
      </c>
      <c r="N292" s="71">
        <v>49.5</v>
      </c>
      <c r="O292" s="71">
        <v>49.5</v>
      </c>
      <c r="P292" s="71">
        <v>49.5</v>
      </c>
      <c r="Q292" s="71">
        <v>66</v>
      </c>
      <c r="R292" s="71">
        <v>46.2</v>
      </c>
      <c r="S292" s="71">
        <v>42.9</v>
      </c>
      <c r="T292" s="71">
        <v>33</v>
      </c>
      <c r="U292" s="71">
        <v>39.6</v>
      </c>
      <c r="V292" s="71">
        <v>36.299999999999997</v>
      </c>
      <c r="W292" s="71">
        <v>42.9</v>
      </c>
      <c r="X292" s="71">
        <v>49.5</v>
      </c>
      <c r="Y292" s="71">
        <v>49.5</v>
      </c>
      <c r="Z292" s="71">
        <v>62.7</v>
      </c>
      <c r="AA292" s="71">
        <v>69.3</v>
      </c>
      <c r="AB292" s="393">
        <v>75.900000000000006</v>
      </c>
      <c r="AC292" s="2199">
        <f>SUM(E292:AB292)</f>
        <v>1557.6000000000001</v>
      </c>
      <c r="AJ292" s="12"/>
      <c r="AK292" s="12"/>
      <c r="AL292" s="12"/>
      <c r="AM292" s="12"/>
      <c r="AN292" s="105"/>
    </row>
    <row r="293" spans="1:40" x14ac:dyDescent="0.25">
      <c r="A293" s="3594"/>
      <c r="B293" s="3627"/>
      <c r="C293" s="123" t="s">
        <v>14</v>
      </c>
      <c r="D293" s="108" t="s">
        <v>811</v>
      </c>
      <c r="E293" s="392">
        <v>6708.9</v>
      </c>
      <c r="F293" s="308">
        <v>6986.1</v>
      </c>
      <c r="G293" s="308">
        <v>7151.1</v>
      </c>
      <c r="H293" s="308">
        <v>7332.6</v>
      </c>
      <c r="I293" s="308">
        <v>7200.6</v>
      </c>
      <c r="J293" s="308">
        <v>6656.1</v>
      </c>
      <c r="K293" s="308">
        <v>5841</v>
      </c>
      <c r="L293" s="308">
        <v>4455</v>
      </c>
      <c r="M293" s="308">
        <v>2894.1</v>
      </c>
      <c r="N293" s="308">
        <v>3154.8</v>
      </c>
      <c r="O293" s="308">
        <v>3451.8</v>
      </c>
      <c r="P293" s="308">
        <v>3267</v>
      </c>
      <c r="Q293" s="308">
        <v>4775.1000000000004</v>
      </c>
      <c r="R293" s="308">
        <v>3207.6</v>
      </c>
      <c r="S293" s="308">
        <v>2527.8000000000002</v>
      </c>
      <c r="T293" s="308">
        <v>1838.1</v>
      </c>
      <c r="U293" s="308">
        <v>2250.6</v>
      </c>
      <c r="V293" s="308">
        <v>2168.1</v>
      </c>
      <c r="W293" s="308">
        <v>2702.7</v>
      </c>
      <c r="X293" s="308">
        <v>3342.9</v>
      </c>
      <c r="Y293" s="308">
        <v>3481.5</v>
      </c>
      <c r="Z293" s="308">
        <v>4392.3</v>
      </c>
      <c r="AA293" s="308">
        <v>4979.7</v>
      </c>
      <c r="AB293" s="394">
        <v>5468.1</v>
      </c>
      <c r="AC293" s="2200">
        <f>SUM(E293:AB293)</f>
        <v>106233.60000000002</v>
      </c>
      <c r="AJ293" s="12"/>
      <c r="AK293" s="12"/>
      <c r="AL293" s="12"/>
      <c r="AM293" s="12"/>
      <c r="AN293" s="105"/>
    </row>
    <row r="294" spans="1:40" x14ac:dyDescent="0.25">
      <c r="A294" s="3594"/>
      <c r="B294" s="3627"/>
      <c r="C294" s="123" t="s">
        <v>15</v>
      </c>
      <c r="D294" s="108" t="s">
        <v>54</v>
      </c>
      <c r="E294" s="2225">
        <v>37</v>
      </c>
      <c r="F294" s="1716">
        <v>35</v>
      </c>
      <c r="G294" s="1716">
        <v>37</v>
      </c>
      <c r="H294" s="1716">
        <v>38</v>
      </c>
      <c r="I294" s="1716">
        <v>35</v>
      </c>
      <c r="J294" s="1716">
        <v>33</v>
      </c>
      <c r="K294" s="1716">
        <v>29</v>
      </c>
      <c r="L294" s="1716">
        <v>19</v>
      </c>
      <c r="M294" s="1716">
        <v>14</v>
      </c>
      <c r="N294" s="1716">
        <v>21</v>
      </c>
      <c r="O294" s="1716">
        <v>16</v>
      </c>
      <c r="P294" s="1716">
        <v>22</v>
      </c>
      <c r="Q294" s="1716">
        <v>25</v>
      </c>
      <c r="R294" s="1716">
        <v>14</v>
      </c>
      <c r="S294" s="1716">
        <v>14</v>
      </c>
      <c r="T294" s="1716">
        <v>12</v>
      </c>
      <c r="U294" s="1716">
        <v>11</v>
      </c>
      <c r="V294" s="1716">
        <v>13</v>
      </c>
      <c r="W294" s="1716">
        <v>19</v>
      </c>
      <c r="X294" s="1716">
        <v>17</v>
      </c>
      <c r="Y294" s="1716">
        <v>21</v>
      </c>
      <c r="Z294" s="1716">
        <v>24</v>
      </c>
      <c r="AA294" s="1716">
        <v>28</v>
      </c>
      <c r="AB294" s="2489">
        <v>30</v>
      </c>
      <c r="AC294" s="2200"/>
      <c r="AJ294" s="12"/>
      <c r="AK294" s="12"/>
      <c r="AL294" s="12"/>
      <c r="AM294" s="12"/>
      <c r="AN294" s="105"/>
    </row>
    <row r="295" spans="1:40" ht="16.5" thickBot="1" x14ac:dyDescent="0.3">
      <c r="A295" s="3594"/>
      <c r="B295" s="3627"/>
      <c r="C295" s="123" t="s">
        <v>17</v>
      </c>
      <c r="D295" s="108"/>
      <c r="E295" s="3196">
        <f t="shared" ref="E295:AB295" si="140">E293/E292</f>
        <v>70.103448275862064</v>
      </c>
      <c r="F295" s="3100">
        <f t="shared" si="140"/>
        <v>70.566666666666677</v>
      </c>
      <c r="G295" s="3100">
        <f t="shared" si="140"/>
        <v>67.71875</v>
      </c>
      <c r="H295" s="3100">
        <f t="shared" si="140"/>
        <v>69.437500000000014</v>
      </c>
      <c r="I295" s="3100">
        <f t="shared" si="140"/>
        <v>68.187500000000014</v>
      </c>
      <c r="J295" s="3100">
        <f t="shared" si="140"/>
        <v>69.551724137931032</v>
      </c>
      <c r="K295" s="3100">
        <f t="shared" si="140"/>
        <v>70.8</v>
      </c>
      <c r="L295" s="3100">
        <f t="shared" si="140"/>
        <v>71.05263157894737</v>
      </c>
      <c r="M295" s="3100">
        <f t="shared" si="140"/>
        <v>67.461538461538467</v>
      </c>
      <c r="N295" s="3100">
        <f t="shared" si="140"/>
        <v>63.733333333333334</v>
      </c>
      <c r="O295" s="3100">
        <f t="shared" si="140"/>
        <v>69.733333333333334</v>
      </c>
      <c r="P295" s="3100">
        <f t="shared" si="140"/>
        <v>66</v>
      </c>
      <c r="Q295" s="3100">
        <f t="shared" si="140"/>
        <v>72.350000000000009</v>
      </c>
      <c r="R295" s="3100">
        <f t="shared" si="140"/>
        <v>69.428571428571416</v>
      </c>
      <c r="S295" s="3100">
        <f t="shared" si="140"/>
        <v>58.923076923076927</v>
      </c>
      <c r="T295" s="3100">
        <f t="shared" si="140"/>
        <v>55.699999999999996</v>
      </c>
      <c r="U295" s="3100">
        <f t="shared" si="140"/>
        <v>56.833333333333329</v>
      </c>
      <c r="V295" s="3100">
        <f t="shared" si="140"/>
        <v>59.727272727272727</v>
      </c>
      <c r="W295" s="3100">
        <f t="shared" si="140"/>
        <v>63</v>
      </c>
      <c r="X295" s="3100">
        <f t="shared" si="140"/>
        <v>67.533333333333331</v>
      </c>
      <c r="Y295" s="3100">
        <f>Y293/Y292</f>
        <v>70.333333333333329</v>
      </c>
      <c r="Z295" s="3100">
        <f t="shared" si="140"/>
        <v>70.05263157894737</v>
      </c>
      <c r="AA295" s="3100">
        <f t="shared" si="140"/>
        <v>71.857142857142861</v>
      </c>
      <c r="AB295" s="3197">
        <f t="shared" si="140"/>
        <v>72.043478260869563</v>
      </c>
      <c r="AC295" s="2495"/>
      <c r="AJ295" s="12"/>
      <c r="AK295" s="12"/>
      <c r="AL295" s="12"/>
      <c r="AM295" s="12"/>
      <c r="AN295" s="105"/>
    </row>
    <row r="296" spans="1:40" ht="16.5" thickBot="1" x14ac:dyDescent="0.3">
      <c r="A296" s="3594"/>
      <c r="B296" s="3628"/>
      <c r="C296" s="123" t="s">
        <v>22</v>
      </c>
      <c r="D296" s="114"/>
      <c r="E296" s="216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382"/>
      <c r="AC296" s="215"/>
      <c r="AJ296" s="12"/>
      <c r="AK296" s="12"/>
      <c r="AL296" s="12"/>
      <c r="AM296" s="12"/>
      <c r="AN296" s="105"/>
    </row>
    <row r="297" spans="1:40" hidden="1" x14ac:dyDescent="0.25">
      <c r="A297" s="3594"/>
      <c r="B297" s="2020"/>
      <c r="C297" s="124" t="s">
        <v>18</v>
      </c>
      <c r="D297" s="122"/>
      <c r="E297" s="81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316"/>
      <c r="AC297" s="2496"/>
      <c r="AJ297" s="12"/>
      <c r="AK297" s="12"/>
      <c r="AL297" s="12"/>
      <c r="AM297" s="12"/>
      <c r="AN297" s="105"/>
    </row>
    <row r="298" spans="1:40" ht="16.5" hidden="1" thickBot="1" x14ac:dyDescent="0.3">
      <c r="A298" s="3623"/>
      <c r="B298" s="2021"/>
      <c r="C298" s="469" t="s">
        <v>19</v>
      </c>
      <c r="D298" s="114"/>
      <c r="E298" s="143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2399"/>
      <c r="AC298" s="2497"/>
      <c r="AJ298" s="12"/>
      <c r="AK298" s="12"/>
      <c r="AL298" s="12"/>
      <c r="AM298" s="12"/>
      <c r="AN298" s="105"/>
    </row>
    <row r="299" spans="1:40" x14ac:dyDescent="0.25">
      <c r="A299" s="3593"/>
      <c r="B299" s="3624" t="s">
        <v>1041</v>
      </c>
      <c r="C299" s="121" t="s">
        <v>13</v>
      </c>
      <c r="D299" s="113" t="s">
        <v>54</v>
      </c>
      <c r="E299" s="3011">
        <v>0</v>
      </c>
      <c r="F299" s="558">
        <v>0</v>
      </c>
      <c r="G299" s="558">
        <v>0</v>
      </c>
      <c r="H299" s="558">
        <v>0</v>
      </c>
      <c r="I299" s="558">
        <v>0</v>
      </c>
      <c r="J299" s="558">
        <v>0</v>
      </c>
      <c r="K299" s="558">
        <v>0</v>
      </c>
      <c r="L299" s="558">
        <v>0</v>
      </c>
      <c r="M299" s="558">
        <v>0</v>
      </c>
      <c r="N299" s="558">
        <v>0</v>
      </c>
      <c r="O299" s="558">
        <v>0</v>
      </c>
      <c r="P299" s="558">
        <v>0</v>
      </c>
      <c r="Q299" s="558">
        <v>0</v>
      </c>
      <c r="R299" s="558">
        <v>0</v>
      </c>
      <c r="S299" s="558">
        <v>0</v>
      </c>
      <c r="T299" s="558">
        <v>0</v>
      </c>
      <c r="U299" s="558">
        <v>0</v>
      </c>
      <c r="V299" s="558">
        <v>0</v>
      </c>
      <c r="W299" s="558">
        <v>0</v>
      </c>
      <c r="X299" s="558">
        <v>0</v>
      </c>
      <c r="Y299" s="558">
        <v>0</v>
      </c>
      <c r="Z299" s="558">
        <v>0</v>
      </c>
      <c r="AA299" s="558">
        <v>0</v>
      </c>
      <c r="AB299" s="3012">
        <v>0</v>
      </c>
      <c r="AC299" s="2199">
        <f>SUM(E299:AB299)</f>
        <v>0</v>
      </c>
      <c r="AJ299" s="12"/>
      <c r="AK299" s="12"/>
      <c r="AL299" s="12"/>
      <c r="AM299" s="12"/>
      <c r="AN299" s="105"/>
    </row>
    <row r="300" spans="1:40" x14ac:dyDescent="0.25">
      <c r="A300" s="3594"/>
      <c r="B300" s="3625"/>
      <c r="C300" s="123" t="s">
        <v>14</v>
      </c>
      <c r="D300" s="108" t="s">
        <v>54</v>
      </c>
      <c r="E300" s="73">
        <v>0</v>
      </c>
      <c r="F300" s="155">
        <v>0</v>
      </c>
      <c r="G300" s="155">
        <v>0</v>
      </c>
      <c r="H300" s="155">
        <v>0</v>
      </c>
      <c r="I300" s="155">
        <v>0</v>
      </c>
      <c r="J300" s="155">
        <v>0</v>
      </c>
      <c r="K300" s="155">
        <v>0</v>
      </c>
      <c r="L300" s="155">
        <v>0</v>
      </c>
      <c r="M300" s="155">
        <v>0</v>
      </c>
      <c r="N300" s="155">
        <v>0</v>
      </c>
      <c r="O300" s="155">
        <v>0</v>
      </c>
      <c r="P300" s="155">
        <v>0</v>
      </c>
      <c r="Q300" s="155">
        <v>0</v>
      </c>
      <c r="R300" s="155">
        <v>0</v>
      </c>
      <c r="S300" s="155">
        <v>0</v>
      </c>
      <c r="T300" s="155">
        <v>0</v>
      </c>
      <c r="U300" s="155">
        <v>0</v>
      </c>
      <c r="V300" s="155">
        <v>0</v>
      </c>
      <c r="W300" s="155">
        <v>0</v>
      </c>
      <c r="X300" s="155">
        <v>0</v>
      </c>
      <c r="Y300" s="155">
        <v>0</v>
      </c>
      <c r="Z300" s="155">
        <v>0</v>
      </c>
      <c r="AA300" s="155">
        <v>0</v>
      </c>
      <c r="AB300" s="74">
        <v>0</v>
      </c>
      <c r="AC300" s="2200">
        <f>SUM(E300:AB300)</f>
        <v>0</v>
      </c>
      <c r="AJ300" s="12"/>
      <c r="AK300" s="12"/>
      <c r="AL300" s="12"/>
      <c r="AM300" s="12"/>
      <c r="AN300" s="105"/>
    </row>
    <row r="301" spans="1:40" x14ac:dyDescent="0.25">
      <c r="A301" s="3594"/>
      <c r="B301" s="3625"/>
      <c r="C301" s="123" t="s">
        <v>15</v>
      </c>
      <c r="D301" s="108" t="s">
        <v>54</v>
      </c>
      <c r="E301" s="358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0</v>
      </c>
      <c r="R301" s="91">
        <v>0</v>
      </c>
      <c r="S301" s="91">
        <v>0</v>
      </c>
      <c r="T301" s="91">
        <v>0</v>
      </c>
      <c r="U301" s="91">
        <v>0</v>
      </c>
      <c r="V301" s="91">
        <v>0</v>
      </c>
      <c r="W301" s="91">
        <v>0</v>
      </c>
      <c r="X301" s="91">
        <v>0</v>
      </c>
      <c r="Y301" s="91">
        <v>0</v>
      </c>
      <c r="Z301" s="91">
        <v>0</v>
      </c>
      <c r="AA301" s="91">
        <v>0</v>
      </c>
      <c r="AB301" s="382">
        <v>0</v>
      </c>
      <c r="AC301" s="2200"/>
      <c r="AJ301" s="12"/>
      <c r="AK301" s="12"/>
      <c r="AL301" s="12"/>
      <c r="AM301" s="12"/>
      <c r="AN301" s="105"/>
    </row>
    <row r="302" spans="1:40" ht="16.5" thickBot="1" x14ac:dyDescent="0.3">
      <c r="A302" s="3623"/>
      <c r="B302" s="3626"/>
      <c r="C302" s="123" t="s">
        <v>17</v>
      </c>
      <c r="D302" s="108"/>
      <c r="E302" s="148" t="e">
        <f t="shared" ref="E302:X302" si="141">E300/E299</f>
        <v>#DIV/0!</v>
      </c>
      <c r="F302" s="127" t="e">
        <f t="shared" si="141"/>
        <v>#DIV/0!</v>
      </c>
      <c r="G302" s="127" t="e">
        <f t="shared" si="141"/>
        <v>#DIV/0!</v>
      </c>
      <c r="H302" s="127" t="e">
        <f t="shared" si="141"/>
        <v>#DIV/0!</v>
      </c>
      <c r="I302" s="127" t="e">
        <f t="shared" si="141"/>
        <v>#DIV/0!</v>
      </c>
      <c r="J302" s="127" t="e">
        <f t="shared" si="141"/>
        <v>#DIV/0!</v>
      </c>
      <c r="K302" s="127" t="e">
        <f t="shared" si="141"/>
        <v>#DIV/0!</v>
      </c>
      <c r="L302" s="127" t="e">
        <f t="shared" si="141"/>
        <v>#DIV/0!</v>
      </c>
      <c r="M302" s="127" t="e">
        <f t="shared" si="141"/>
        <v>#DIV/0!</v>
      </c>
      <c r="N302" s="127" t="e">
        <f t="shared" si="141"/>
        <v>#DIV/0!</v>
      </c>
      <c r="O302" s="127" t="e">
        <f t="shared" si="141"/>
        <v>#DIV/0!</v>
      </c>
      <c r="P302" s="127" t="e">
        <f t="shared" si="141"/>
        <v>#DIV/0!</v>
      </c>
      <c r="Q302" s="127" t="e">
        <f t="shared" si="141"/>
        <v>#DIV/0!</v>
      </c>
      <c r="R302" s="127" t="e">
        <f t="shared" si="141"/>
        <v>#DIV/0!</v>
      </c>
      <c r="S302" s="127" t="e">
        <f t="shared" si="141"/>
        <v>#DIV/0!</v>
      </c>
      <c r="T302" s="127" t="e">
        <f t="shared" si="141"/>
        <v>#DIV/0!</v>
      </c>
      <c r="U302" s="127" t="e">
        <f t="shared" si="141"/>
        <v>#DIV/0!</v>
      </c>
      <c r="V302" s="127" t="e">
        <f t="shared" si="141"/>
        <v>#DIV/0!</v>
      </c>
      <c r="W302" s="127" t="e">
        <f t="shared" si="141"/>
        <v>#DIV/0!</v>
      </c>
      <c r="X302" s="127" t="e">
        <f t="shared" si="141"/>
        <v>#DIV/0!</v>
      </c>
      <c r="Y302" s="127" t="e">
        <f>Y300/Y299</f>
        <v>#DIV/0!</v>
      </c>
      <c r="Z302" s="127" t="e">
        <f t="shared" ref="Z302:AB302" si="142">Z300/Z299</f>
        <v>#DIV/0!</v>
      </c>
      <c r="AA302" s="127" t="e">
        <f t="shared" si="142"/>
        <v>#DIV/0!</v>
      </c>
      <c r="AB302" s="2889" t="e">
        <f t="shared" si="142"/>
        <v>#DIV/0!</v>
      </c>
      <c r="AC302" s="2495"/>
      <c r="AJ302" s="12"/>
      <c r="AK302" s="12"/>
      <c r="AL302" s="12"/>
      <c r="AM302" s="12"/>
      <c r="AN302" s="105"/>
    </row>
    <row r="303" spans="1:40" x14ac:dyDescent="0.25">
      <c r="A303" s="3593" t="s">
        <v>86</v>
      </c>
      <c r="B303" s="3573" t="s">
        <v>12</v>
      </c>
      <c r="C303" s="129" t="s">
        <v>13</v>
      </c>
      <c r="D303" s="284" t="s">
        <v>811</v>
      </c>
      <c r="E303" s="306">
        <v>2084.4</v>
      </c>
      <c r="F303" s="71">
        <v>1989.6</v>
      </c>
      <c r="G303" s="71">
        <v>1928.4</v>
      </c>
      <c r="H303" s="71">
        <v>1922.4</v>
      </c>
      <c r="I303" s="71">
        <v>1965.6</v>
      </c>
      <c r="J303" s="71">
        <v>2073.6</v>
      </c>
      <c r="K303" s="71">
        <v>2258.4</v>
      </c>
      <c r="L303" s="71">
        <v>2414.4</v>
      </c>
      <c r="M303" s="71">
        <v>2637.6</v>
      </c>
      <c r="N303" s="71">
        <v>2580</v>
      </c>
      <c r="O303" s="71">
        <v>2636.4</v>
      </c>
      <c r="P303" s="71">
        <v>2731.2</v>
      </c>
      <c r="Q303" s="71">
        <v>2424</v>
      </c>
      <c r="R303" s="71">
        <v>2607.6</v>
      </c>
      <c r="S303" s="71">
        <v>2697.6</v>
      </c>
      <c r="T303" s="71">
        <v>2744.4</v>
      </c>
      <c r="U303" s="71">
        <v>2691.6</v>
      </c>
      <c r="V303" s="71">
        <v>2727.6</v>
      </c>
      <c r="W303" s="71">
        <v>2746.8</v>
      </c>
      <c r="X303" s="71">
        <v>2606.4</v>
      </c>
      <c r="Y303" s="71">
        <v>2632.8</v>
      </c>
      <c r="Z303" s="71">
        <v>2361.6</v>
      </c>
      <c r="AA303" s="71">
        <v>2128.8000000000002</v>
      </c>
      <c r="AB303" s="72">
        <v>1994.4</v>
      </c>
      <c r="AC303" s="131">
        <f>SUM(E303:AB303)</f>
        <v>57585.600000000006</v>
      </c>
      <c r="AD303" s="70">
        <v>6300</v>
      </c>
      <c r="AE303" s="71">
        <v>100</v>
      </c>
      <c r="AF303" s="72">
        <v>120</v>
      </c>
      <c r="AJ303" s="10"/>
      <c r="AK303" s="27"/>
      <c r="AL303" s="12"/>
      <c r="AM303" s="27"/>
      <c r="AN303" s="105"/>
    </row>
    <row r="304" spans="1:40" x14ac:dyDescent="0.25">
      <c r="A304" s="3594"/>
      <c r="B304" s="3571"/>
      <c r="C304" s="130" t="s">
        <v>14</v>
      </c>
      <c r="D304" s="132" t="s">
        <v>811</v>
      </c>
      <c r="E304" s="307">
        <v>1000.8</v>
      </c>
      <c r="F304" s="308">
        <v>950.4</v>
      </c>
      <c r="G304" s="308">
        <v>841.2</v>
      </c>
      <c r="H304" s="308">
        <v>831.6</v>
      </c>
      <c r="I304" s="308">
        <v>824.4</v>
      </c>
      <c r="J304" s="308">
        <v>786</v>
      </c>
      <c r="K304" s="308">
        <v>775.2</v>
      </c>
      <c r="L304" s="308">
        <v>793.2</v>
      </c>
      <c r="M304" s="308">
        <v>1119.5999999999999</v>
      </c>
      <c r="N304" s="308">
        <v>1040.4000000000001</v>
      </c>
      <c r="O304" s="308">
        <v>1090.8</v>
      </c>
      <c r="P304" s="308">
        <v>1302</v>
      </c>
      <c r="Q304" s="308">
        <v>944.4</v>
      </c>
      <c r="R304" s="308">
        <v>1172.4000000000001</v>
      </c>
      <c r="S304" s="308">
        <v>1287.5999999999999</v>
      </c>
      <c r="T304" s="308">
        <v>1204.8</v>
      </c>
      <c r="U304" s="308">
        <v>1136.4000000000001</v>
      </c>
      <c r="V304" s="308">
        <v>1214.4000000000001</v>
      </c>
      <c r="W304" s="308">
        <v>1176</v>
      </c>
      <c r="X304" s="308">
        <v>1058.4000000000001</v>
      </c>
      <c r="Y304" s="308">
        <v>1114.8</v>
      </c>
      <c r="Z304" s="308">
        <v>924</v>
      </c>
      <c r="AA304" s="308">
        <v>873.6</v>
      </c>
      <c r="AB304" s="309">
        <v>888</v>
      </c>
      <c r="AC304" s="133">
        <f>SUM(E304:AB304)</f>
        <v>24350.399999999998</v>
      </c>
      <c r="AD304" s="73"/>
      <c r="AE304" s="155"/>
      <c r="AF304" s="74"/>
      <c r="AJ304" s="51"/>
      <c r="AK304" s="11"/>
      <c r="AL304" s="51"/>
      <c r="AM304" s="11"/>
      <c r="AN304" s="105"/>
    </row>
    <row r="305" spans="1:41" x14ac:dyDescent="0.25">
      <c r="A305" s="3594"/>
      <c r="B305" s="3571"/>
      <c r="C305" s="130" t="s">
        <v>15</v>
      </c>
      <c r="D305" s="132" t="s">
        <v>54</v>
      </c>
      <c r="E305" s="326">
        <v>126</v>
      </c>
      <c r="F305" s="327">
        <v>118</v>
      </c>
      <c r="G305" s="327">
        <v>120</v>
      </c>
      <c r="H305" s="327">
        <v>118</v>
      </c>
      <c r="I305" s="327">
        <v>123</v>
      </c>
      <c r="J305" s="327">
        <v>124</v>
      </c>
      <c r="K305" s="327">
        <v>138</v>
      </c>
      <c r="L305" s="327">
        <v>153</v>
      </c>
      <c r="M305" s="327">
        <v>165</v>
      </c>
      <c r="N305" s="327">
        <v>156</v>
      </c>
      <c r="O305" s="327">
        <v>163</v>
      </c>
      <c r="P305" s="327">
        <v>167</v>
      </c>
      <c r="Q305" s="327">
        <v>149</v>
      </c>
      <c r="R305" s="327">
        <v>180</v>
      </c>
      <c r="S305" s="327">
        <v>167</v>
      </c>
      <c r="T305" s="327">
        <v>169</v>
      </c>
      <c r="U305" s="327">
        <v>165</v>
      </c>
      <c r="V305" s="327">
        <v>171</v>
      </c>
      <c r="W305" s="327">
        <v>155</v>
      </c>
      <c r="X305" s="327">
        <v>157</v>
      </c>
      <c r="Y305" s="327">
        <v>149</v>
      </c>
      <c r="Z305" s="327">
        <v>136</v>
      </c>
      <c r="AA305" s="327">
        <v>122</v>
      </c>
      <c r="AB305" s="296">
        <v>116</v>
      </c>
      <c r="AC305" s="133">
        <f>AVERAGE(E305:AB305)</f>
        <v>146.125</v>
      </c>
      <c r="AD305" s="75">
        <f>SQRT(MAX((E303*E303+E304*E304),(F303*F303+F304*F304),(G303*G303+G304*G304),(H303*H303+H304*H304),(I303*I303+I304*I304),(J303*J303+J304*J304),(K303*K303+K304*K304),(L303*L303+L304*L304),(M303*M303+M304*M304),(N303*N303+N304*N304),(E303*E303+E304*E304),(O303*O303+O304*O304),(P303*P303+P304*P304),(R303*R303+R304*R304),(S303*S303+S304*S304),(T303*T303+T304*T304),(U303*U303+U304*U304),(V303*V303+V304*V304),(W303*W303+W304*W304),(X303*X303+X304*X304),(V303*V303+V304*V304),(Z303*Z303+Z304*Z304),(AA303*AA303+AA304*AA304),(AB303*AB303+AB304*AB304)))/AD303</f>
        <v>0.48026451517382307</v>
      </c>
      <c r="AE305" s="76"/>
      <c r="AF305" s="77"/>
      <c r="AJ305" s="12"/>
      <c r="AK305" s="11"/>
      <c r="AL305" s="12"/>
      <c r="AM305" s="11"/>
      <c r="AN305" s="105"/>
    </row>
    <row r="306" spans="1:41" ht="16.5" thickBot="1" x14ac:dyDescent="0.3">
      <c r="A306" s="3594"/>
      <c r="B306" s="3571"/>
      <c r="C306" s="130" t="s">
        <v>17</v>
      </c>
      <c r="D306" s="132"/>
      <c r="E306" s="313">
        <f t="shared" ref="E306:AB306" si="143">E304/E303</f>
        <v>0.48013816925734021</v>
      </c>
      <c r="F306" s="314">
        <f t="shared" si="143"/>
        <v>0.47768395657418578</v>
      </c>
      <c r="G306" s="314">
        <f t="shared" si="143"/>
        <v>0.43621655258245179</v>
      </c>
      <c r="H306" s="314">
        <f t="shared" si="143"/>
        <v>0.43258426966292135</v>
      </c>
      <c r="I306" s="314">
        <f t="shared" si="143"/>
        <v>0.41941391941391942</v>
      </c>
      <c r="J306" s="314">
        <f t="shared" si="143"/>
        <v>0.37905092592592593</v>
      </c>
      <c r="K306" s="314">
        <f t="shared" si="143"/>
        <v>0.3432518597236982</v>
      </c>
      <c r="L306" s="314">
        <f t="shared" si="143"/>
        <v>0.32852882703777336</v>
      </c>
      <c r="M306" s="314">
        <f t="shared" si="143"/>
        <v>0.42447679708826203</v>
      </c>
      <c r="N306" s="314">
        <f t="shared" si="143"/>
        <v>0.40325581395348842</v>
      </c>
      <c r="O306" s="314">
        <f t="shared" si="143"/>
        <v>0.41374601729631311</v>
      </c>
      <c r="P306" s="314">
        <f t="shared" si="143"/>
        <v>0.47671353251318105</v>
      </c>
      <c r="Q306" s="314">
        <f t="shared" si="143"/>
        <v>0.38960396039603962</v>
      </c>
      <c r="R306" s="314">
        <f t="shared" si="143"/>
        <v>0.44960883571099869</v>
      </c>
      <c r="S306" s="314">
        <f t="shared" si="143"/>
        <v>0.47731316725978645</v>
      </c>
      <c r="T306" s="314">
        <f t="shared" si="143"/>
        <v>0.43900306077831219</v>
      </c>
      <c r="U306" s="314">
        <f t="shared" si="143"/>
        <v>0.42220240748996885</v>
      </c>
      <c r="V306" s="314">
        <f>V304/V303</f>
        <v>0.44522657281126271</v>
      </c>
      <c r="W306" s="314">
        <f t="shared" si="143"/>
        <v>0.4281345565749235</v>
      </c>
      <c r="X306" s="314">
        <f t="shared" si="143"/>
        <v>0.40607734806629836</v>
      </c>
      <c r="Y306" s="314">
        <f>Y304/Y303</f>
        <v>0.42342752962625335</v>
      </c>
      <c r="Z306" s="314">
        <f t="shared" si="143"/>
        <v>0.39126016260162605</v>
      </c>
      <c r="AA306" s="314">
        <f t="shared" si="143"/>
        <v>0.41037204058624577</v>
      </c>
      <c r="AB306" s="315">
        <f t="shared" si="143"/>
        <v>0.44524669073405532</v>
      </c>
      <c r="AC306" s="132"/>
      <c r="AD306" s="73"/>
      <c r="AE306" s="155"/>
      <c r="AF306" s="74"/>
      <c r="AJ306" s="12"/>
      <c r="AK306" s="11"/>
      <c r="AL306" s="12"/>
      <c r="AM306" s="11"/>
      <c r="AN306" s="105"/>
    </row>
    <row r="307" spans="1:41" hidden="1" x14ac:dyDescent="0.25">
      <c r="A307" s="3594"/>
      <c r="B307" s="2201"/>
      <c r="C307" s="988" t="s">
        <v>18</v>
      </c>
      <c r="D307" s="287"/>
      <c r="E307" s="326"/>
      <c r="F307" s="326"/>
      <c r="G307" s="326"/>
      <c r="H307" s="327"/>
      <c r="I307" s="326"/>
      <c r="J307" s="326"/>
      <c r="K307" s="326"/>
      <c r="L307" s="326"/>
      <c r="M307" s="326"/>
      <c r="N307" s="327"/>
      <c r="O307" s="326"/>
      <c r="P307" s="326"/>
      <c r="Q307" s="326"/>
      <c r="R307" s="326"/>
      <c r="S307" s="326"/>
      <c r="T307" s="326"/>
      <c r="U307" s="326"/>
      <c r="V307" s="326"/>
      <c r="W307" s="326"/>
      <c r="X307" s="326"/>
      <c r="Y307" s="327"/>
      <c r="Z307" s="326"/>
      <c r="AA307" s="326"/>
      <c r="AB307" s="296"/>
      <c r="AC307" s="132"/>
      <c r="AD307" s="73"/>
      <c r="AE307" s="155"/>
      <c r="AF307" s="74"/>
      <c r="AJ307" s="238"/>
      <c r="AK307" s="48"/>
      <c r="AL307" s="238"/>
      <c r="AM307" s="48"/>
      <c r="AN307" s="105"/>
    </row>
    <row r="308" spans="1:41" hidden="1" x14ac:dyDescent="0.25">
      <c r="A308" s="3595"/>
      <c r="B308" s="2330"/>
      <c r="C308" s="988" t="s">
        <v>19</v>
      </c>
      <c r="D308" s="287"/>
      <c r="E308" s="326"/>
      <c r="F308" s="326"/>
      <c r="G308" s="326"/>
      <c r="H308" s="327"/>
      <c r="I308" s="326"/>
      <c r="J308" s="326"/>
      <c r="K308" s="326"/>
      <c r="L308" s="326"/>
      <c r="M308" s="326"/>
      <c r="N308" s="327"/>
      <c r="O308" s="326"/>
      <c r="P308" s="326"/>
      <c r="Q308" s="326"/>
      <c r="R308" s="326"/>
      <c r="S308" s="326"/>
      <c r="T308" s="326"/>
      <c r="U308" s="326"/>
      <c r="V308" s="326"/>
      <c r="W308" s="326"/>
      <c r="X308" s="326"/>
      <c r="Y308" s="327"/>
      <c r="Z308" s="326"/>
      <c r="AA308" s="326"/>
      <c r="AB308" s="296"/>
      <c r="AC308" s="132"/>
      <c r="AD308" s="73"/>
      <c r="AE308" s="155"/>
      <c r="AF308" s="74"/>
      <c r="AJ308" s="238"/>
      <c r="AK308" s="48"/>
      <c r="AL308" s="238"/>
      <c r="AM308" s="48"/>
      <c r="AN308" s="105"/>
    </row>
    <row r="309" spans="1:41" ht="16.5" hidden="1" thickBot="1" x14ac:dyDescent="0.3">
      <c r="A309" s="2025"/>
      <c r="B309" s="2336" t="s">
        <v>42</v>
      </c>
      <c r="C309" s="2345"/>
      <c r="D309" s="2352"/>
      <c r="E309" s="178">
        <f t="shared" ref="E309:AB309" si="144">SQRT(E303*E303+E304*E304)/E383/1.73</f>
        <v>127.28939873400168</v>
      </c>
      <c r="F309" s="179">
        <f t="shared" si="144"/>
        <v>121.26858511575311</v>
      </c>
      <c r="G309" s="79">
        <f t="shared" si="144"/>
        <v>117.61316564604375</v>
      </c>
      <c r="H309" s="79">
        <f t="shared" si="144"/>
        <v>116.97856502048599</v>
      </c>
      <c r="I309" s="79">
        <f t="shared" si="144"/>
        <v>119.15579832032307</v>
      </c>
      <c r="J309" s="79">
        <f t="shared" si="144"/>
        <v>124.0882751081171</v>
      </c>
      <c r="K309" s="79">
        <f t="shared" si="144"/>
        <v>133.74001262705835</v>
      </c>
      <c r="L309" s="79">
        <f t="shared" si="144"/>
        <v>142.89808177804051</v>
      </c>
      <c r="M309" s="79">
        <f t="shared" si="144"/>
        <v>159.71963216073399</v>
      </c>
      <c r="N309" s="79">
        <f t="shared" si="144"/>
        <v>153.73045983163311</v>
      </c>
      <c r="O309" s="79">
        <f t="shared" si="144"/>
        <v>158.57866356206557</v>
      </c>
      <c r="P309" s="79">
        <f t="shared" si="144"/>
        <v>168.32917631977642</v>
      </c>
      <c r="Q309" s="79">
        <f t="shared" si="144"/>
        <v>143.76120837117895</v>
      </c>
      <c r="R309" s="79">
        <f t="shared" si="144"/>
        <v>159.98288927273293</v>
      </c>
      <c r="S309" s="79">
        <f t="shared" si="144"/>
        <v>166.13718676950649</v>
      </c>
      <c r="T309" s="79">
        <f t="shared" si="144"/>
        <v>166.74609888767077</v>
      </c>
      <c r="U309" s="79">
        <f t="shared" si="144"/>
        <v>163.17126820254612</v>
      </c>
      <c r="V309" s="79">
        <f t="shared" si="144"/>
        <v>166.26725303339293</v>
      </c>
      <c r="W309" s="79">
        <f>SQRT(W303*W303+W304*W304)/W383/1.73</f>
        <v>165.11880475903581</v>
      </c>
      <c r="X309" s="79">
        <f t="shared" si="144"/>
        <v>156.35282258800649</v>
      </c>
      <c r="Y309" s="79">
        <f>SQRT(Y303*Y303+Y304*Y304)/Y383/1.73</f>
        <v>157.84671683952783</v>
      </c>
      <c r="Z309" s="79">
        <f>SQRT(Z303*Z303+Z304*Z304)/Z383/1.73</f>
        <v>139.47234115063932</v>
      </c>
      <c r="AA309" s="179">
        <f t="shared" si="144"/>
        <v>126.55601320464832</v>
      </c>
      <c r="AB309" s="180">
        <f t="shared" si="144"/>
        <v>120.18481695679553</v>
      </c>
      <c r="AC309" s="199">
        <f>AVERAGE(E309:AB309)</f>
        <v>144.79113476082142</v>
      </c>
      <c r="AD309" s="96">
        <f>(AC305-AC309)/AC305</f>
        <v>9.1282480012220939E-3</v>
      </c>
      <c r="AE309" s="79"/>
      <c r="AF309" s="80"/>
      <c r="AH309" s="15"/>
      <c r="AI309" s="64"/>
      <c r="AJ309" s="65"/>
      <c r="AK309" s="65"/>
      <c r="AL309" s="12"/>
      <c r="AM309" s="105"/>
      <c r="AN309" s="105"/>
      <c r="AO309" s="105"/>
    </row>
    <row r="310" spans="1:41" x14ac:dyDescent="0.25">
      <c r="A310" s="3612" t="s">
        <v>65</v>
      </c>
      <c r="B310" s="3615" t="s">
        <v>20</v>
      </c>
      <c r="C310" s="129" t="s">
        <v>13</v>
      </c>
      <c r="D310" s="284" t="s">
        <v>811</v>
      </c>
      <c r="E310" s="306">
        <v>1620</v>
      </c>
      <c r="F310" s="71">
        <v>1552.8</v>
      </c>
      <c r="G310" s="71">
        <v>1500</v>
      </c>
      <c r="H310" s="71">
        <v>1558.8</v>
      </c>
      <c r="I310" s="71">
        <v>1604.4</v>
      </c>
      <c r="J310" s="71">
        <v>1819.2</v>
      </c>
      <c r="K310" s="71">
        <v>2085.6</v>
      </c>
      <c r="L310" s="71">
        <v>2208</v>
      </c>
      <c r="M310" s="71">
        <v>2209.1999999999998</v>
      </c>
      <c r="N310" s="71">
        <v>2157.6</v>
      </c>
      <c r="O310" s="71">
        <v>2050.8000000000002</v>
      </c>
      <c r="P310" s="71">
        <v>2113.1999999999998</v>
      </c>
      <c r="Q310" s="71">
        <v>2084.4</v>
      </c>
      <c r="R310" s="71">
        <v>2074.8000000000002</v>
      </c>
      <c r="S310" s="71">
        <v>2149.1999999999998</v>
      </c>
      <c r="T310" s="71">
        <v>2360.4</v>
      </c>
      <c r="U310" s="71">
        <v>2413.1999999999998</v>
      </c>
      <c r="V310" s="71">
        <v>2401.1999999999998</v>
      </c>
      <c r="W310" s="71">
        <v>2402.4</v>
      </c>
      <c r="X310" s="71">
        <v>2302.8000000000002</v>
      </c>
      <c r="Y310" s="71">
        <v>2233.1999999999998</v>
      </c>
      <c r="Z310" s="71">
        <v>2034</v>
      </c>
      <c r="AA310" s="71">
        <v>1897.2</v>
      </c>
      <c r="AB310" s="72">
        <v>1738.8</v>
      </c>
      <c r="AC310" s="131">
        <f>SUM(E310:AB310)</f>
        <v>48571.199999999997</v>
      </c>
      <c r="AD310" s="70">
        <v>6300</v>
      </c>
      <c r="AE310" s="71">
        <v>100</v>
      </c>
      <c r="AF310" s="72">
        <v>120</v>
      </c>
      <c r="AJ310" s="10"/>
      <c r="AK310" s="27"/>
      <c r="AL310" s="12"/>
      <c r="AM310" s="27"/>
      <c r="AN310" s="105"/>
    </row>
    <row r="311" spans="1:41" x14ac:dyDescent="0.25">
      <c r="A311" s="3613"/>
      <c r="B311" s="3616"/>
      <c r="C311" s="130" t="s">
        <v>14</v>
      </c>
      <c r="D311" s="132" t="s">
        <v>811</v>
      </c>
      <c r="E311" s="2190">
        <v>686.4</v>
      </c>
      <c r="F311" s="402">
        <v>663.6</v>
      </c>
      <c r="G311" s="308">
        <v>637.20000000000005</v>
      </c>
      <c r="H311" s="308">
        <v>645.6</v>
      </c>
      <c r="I311" s="308">
        <v>632.4</v>
      </c>
      <c r="J311" s="308">
        <v>721.2</v>
      </c>
      <c r="K311" s="308">
        <v>730.8</v>
      </c>
      <c r="L311" s="308">
        <v>724.8</v>
      </c>
      <c r="M311" s="308">
        <v>764.4</v>
      </c>
      <c r="N311" s="308">
        <v>805.2</v>
      </c>
      <c r="O311" s="308">
        <v>758.4</v>
      </c>
      <c r="P311" s="308">
        <v>818.4</v>
      </c>
      <c r="Q311" s="308">
        <v>757.2</v>
      </c>
      <c r="R311" s="308">
        <v>740.4</v>
      </c>
      <c r="S311" s="308">
        <v>804</v>
      </c>
      <c r="T311" s="308">
        <v>954</v>
      </c>
      <c r="U311" s="308">
        <v>931.2</v>
      </c>
      <c r="V311" s="308">
        <v>900</v>
      </c>
      <c r="W311" s="308">
        <v>874.8</v>
      </c>
      <c r="X311" s="308">
        <v>813.6</v>
      </c>
      <c r="Y311" s="308">
        <v>844.8</v>
      </c>
      <c r="Z311" s="308">
        <v>808.8</v>
      </c>
      <c r="AA311" s="402">
        <v>841.2</v>
      </c>
      <c r="AB311" s="2204">
        <v>805.2</v>
      </c>
      <c r="AC311" s="133">
        <f>SUM(E311:AB311)</f>
        <v>18663.600000000002</v>
      </c>
      <c r="AD311" s="73"/>
      <c r="AE311" s="155"/>
      <c r="AF311" s="74"/>
      <c r="AJ311" s="51"/>
      <c r="AK311" s="11"/>
      <c r="AL311" s="51"/>
      <c r="AM311" s="11"/>
      <c r="AN311" s="105"/>
    </row>
    <row r="312" spans="1:41" x14ac:dyDescent="0.25">
      <c r="A312" s="3613"/>
      <c r="B312" s="3616"/>
      <c r="C312" s="130" t="s">
        <v>15</v>
      </c>
      <c r="D312" s="132" t="s">
        <v>54</v>
      </c>
      <c r="E312" s="326">
        <v>97</v>
      </c>
      <c r="F312" s="327">
        <v>91</v>
      </c>
      <c r="G312" s="327">
        <v>92</v>
      </c>
      <c r="H312" s="327">
        <v>96</v>
      </c>
      <c r="I312" s="327">
        <v>98</v>
      </c>
      <c r="J312" s="327">
        <v>113</v>
      </c>
      <c r="K312" s="327">
        <v>126</v>
      </c>
      <c r="L312" s="327">
        <v>123</v>
      </c>
      <c r="M312" s="327">
        <v>125</v>
      </c>
      <c r="N312" s="327">
        <v>121</v>
      </c>
      <c r="O312" s="327">
        <v>124</v>
      </c>
      <c r="P312" s="327">
        <v>123</v>
      </c>
      <c r="Q312" s="327">
        <v>126</v>
      </c>
      <c r="R312" s="327">
        <v>121</v>
      </c>
      <c r="S312" s="327">
        <v>129</v>
      </c>
      <c r="T312" s="327">
        <v>140</v>
      </c>
      <c r="U312" s="327">
        <v>142</v>
      </c>
      <c r="V312" s="327">
        <v>146</v>
      </c>
      <c r="W312" s="327">
        <v>137</v>
      </c>
      <c r="X312" s="327">
        <v>139</v>
      </c>
      <c r="Y312" s="327">
        <v>124</v>
      </c>
      <c r="Z312" s="327">
        <v>114</v>
      </c>
      <c r="AA312" s="327">
        <v>105</v>
      </c>
      <c r="AB312" s="296">
        <v>95</v>
      </c>
      <c r="AC312" s="133">
        <f>AVERAGE(E312:AB312)</f>
        <v>118.625</v>
      </c>
      <c r="AD312" s="75">
        <f>SQRT(MAX((E310*E310+E311*E311),(F310*F310+F311*F311),(G310*G310+G311*G311),(H310*H310+H311*H311),(I310*I310+I311*I311),(J310*J310+J311*J311),(K310*K310+K311*K311),(L310*L310+L311*L311),(M310*M310+M311*M311),(N310*N310+N311*N311),(E310*E310+E311*E311),(O310*O310+O311*O311),(P310*P310+P311*P311),(R310*R310+R311*R311),(S310*S310+S311*S311),(T310*T310+T311*T311),(U310*U310+U311*U311),(V310*V310+V311*V311),(W310*W310+W311*W311),(X310*X310+X311*X311),(V310*V310+V311*V311),(Z310*Z310+Z311*Z311),(AA310*AA310+AA311*AA311),(AB310*AB310+AB311*AB311)))/AD310</f>
        <v>0.41057658699303362</v>
      </c>
      <c r="AE312" s="76"/>
      <c r="AF312" s="77"/>
      <c r="AG312" s="20"/>
      <c r="AH312" s="20"/>
      <c r="AJ312" s="12"/>
      <c r="AK312" s="11"/>
      <c r="AL312" s="12"/>
      <c r="AM312" s="11"/>
      <c r="AN312" s="105"/>
    </row>
    <row r="313" spans="1:41" ht="16.5" thickBot="1" x14ac:dyDescent="0.3">
      <c r="A313" s="3613"/>
      <c r="B313" s="3616"/>
      <c r="C313" s="130" t="s">
        <v>17</v>
      </c>
      <c r="D313" s="132"/>
      <c r="E313" s="313">
        <f t="shared" ref="E313:AB313" si="145">E311/E310</f>
        <v>0.42370370370370369</v>
      </c>
      <c r="F313" s="314">
        <f t="shared" si="145"/>
        <v>0.42735703245749618</v>
      </c>
      <c r="G313" s="314">
        <f t="shared" si="145"/>
        <v>0.42480000000000001</v>
      </c>
      <c r="H313" s="314">
        <f t="shared" si="145"/>
        <v>0.41416474210931487</v>
      </c>
      <c r="I313" s="314">
        <f t="shared" si="145"/>
        <v>0.39416604338070305</v>
      </c>
      <c r="J313" s="314">
        <f t="shared" si="145"/>
        <v>0.39643799472295516</v>
      </c>
      <c r="K313" s="314">
        <f t="shared" si="145"/>
        <v>0.35040276179516683</v>
      </c>
      <c r="L313" s="314">
        <f t="shared" si="145"/>
        <v>0.32826086956521738</v>
      </c>
      <c r="M313" s="314">
        <f t="shared" si="145"/>
        <v>0.34600760456273766</v>
      </c>
      <c r="N313" s="314">
        <f t="shared" si="145"/>
        <v>0.37319243604004454</v>
      </c>
      <c r="O313" s="314">
        <f t="shared" si="145"/>
        <v>0.36980690462258625</v>
      </c>
      <c r="P313" s="314">
        <f t="shared" si="145"/>
        <v>0.38727995457126635</v>
      </c>
      <c r="Q313" s="314">
        <f t="shared" si="145"/>
        <v>0.36327000575705237</v>
      </c>
      <c r="R313" s="314">
        <f t="shared" si="145"/>
        <v>0.35685367264314627</v>
      </c>
      <c r="S313" s="314">
        <f t="shared" si="145"/>
        <v>0.37409268565047465</v>
      </c>
      <c r="T313" s="314">
        <f t="shared" si="145"/>
        <v>0.40416878495170311</v>
      </c>
      <c r="U313" s="314">
        <f t="shared" si="145"/>
        <v>0.38587767279960222</v>
      </c>
      <c r="V313" s="314">
        <f t="shared" si="145"/>
        <v>0.37481259370314846</v>
      </c>
      <c r="W313" s="314">
        <f t="shared" si="145"/>
        <v>0.36413586413586413</v>
      </c>
      <c r="X313" s="314">
        <f t="shared" si="145"/>
        <v>0.35330901511203749</v>
      </c>
      <c r="Y313" s="314">
        <f>Y311/Y310</f>
        <v>0.3782912412681354</v>
      </c>
      <c r="Z313" s="314">
        <f t="shared" si="145"/>
        <v>0.39764011799410026</v>
      </c>
      <c r="AA313" s="314">
        <f t="shared" si="145"/>
        <v>0.44339025932953829</v>
      </c>
      <c r="AB313" s="315">
        <f t="shared" si="145"/>
        <v>0.46307798481711526</v>
      </c>
      <c r="AC313" s="132"/>
      <c r="AD313" s="73"/>
      <c r="AE313" s="155"/>
      <c r="AF313" s="74"/>
      <c r="AG313" s="20"/>
      <c r="AH313" s="20"/>
      <c r="AJ313" s="12"/>
      <c r="AK313" s="11"/>
      <c r="AL313" s="12"/>
      <c r="AM313" s="11"/>
      <c r="AN313" s="105"/>
    </row>
    <row r="314" spans="1:41" hidden="1" x14ac:dyDescent="0.25">
      <c r="A314" s="3613"/>
      <c r="B314" s="2224"/>
      <c r="C314" s="286" t="s">
        <v>18</v>
      </c>
      <c r="D314" s="287"/>
      <c r="E314" s="326"/>
      <c r="F314" s="327"/>
      <c r="G314" s="327"/>
      <c r="H314" s="327"/>
      <c r="I314" s="327"/>
      <c r="J314" s="327"/>
      <c r="K314" s="327"/>
      <c r="L314" s="327"/>
      <c r="M314" s="327"/>
      <c r="N314" s="327"/>
      <c r="O314" s="327"/>
      <c r="P314" s="327"/>
      <c r="Q314" s="327"/>
      <c r="R314" s="327"/>
      <c r="S314" s="327"/>
      <c r="T314" s="327"/>
      <c r="U314" s="327"/>
      <c r="V314" s="327"/>
      <c r="W314" s="327"/>
      <c r="X314" s="327"/>
      <c r="Y314" s="327"/>
      <c r="Z314" s="327"/>
      <c r="AA314" s="327"/>
      <c r="AB314" s="296"/>
      <c r="AC314" s="132"/>
      <c r="AD314" s="73"/>
      <c r="AE314" s="155"/>
      <c r="AF314" s="74"/>
      <c r="AG314" s="18"/>
      <c r="AH314" s="20"/>
      <c r="AJ314" s="105"/>
      <c r="AK314" s="105"/>
      <c r="AL314" s="105"/>
      <c r="AM314" s="105"/>
      <c r="AN314" s="105"/>
    </row>
    <row r="315" spans="1:41" hidden="1" x14ac:dyDescent="0.25">
      <c r="A315" s="3614"/>
      <c r="B315" s="2356"/>
      <c r="C315" s="286" t="s">
        <v>19</v>
      </c>
      <c r="D315" s="287"/>
      <c r="E315" s="326"/>
      <c r="F315" s="327"/>
      <c r="G315" s="327"/>
      <c r="H315" s="327"/>
      <c r="I315" s="327"/>
      <c r="J315" s="327"/>
      <c r="K315" s="327"/>
      <c r="L315" s="327"/>
      <c r="M315" s="327"/>
      <c r="N315" s="327"/>
      <c r="O315" s="327"/>
      <c r="P315" s="327"/>
      <c r="Q315" s="327"/>
      <c r="R315" s="327"/>
      <c r="S315" s="327"/>
      <c r="T315" s="327"/>
      <c r="U315" s="327"/>
      <c r="V315" s="327"/>
      <c r="W315" s="327"/>
      <c r="X315" s="327"/>
      <c r="Y315" s="327"/>
      <c r="Z315" s="327"/>
      <c r="AA315" s="327"/>
      <c r="AB315" s="296"/>
      <c r="AC315" s="132"/>
      <c r="AD315" s="73"/>
      <c r="AE315" s="155"/>
      <c r="AF315" s="74"/>
      <c r="AG315" s="18"/>
      <c r="AH315" s="20"/>
      <c r="AJ315" s="105"/>
      <c r="AK315" s="105"/>
      <c r="AL315" s="105"/>
      <c r="AM315" s="105"/>
      <c r="AN315" s="105"/>
    </row>
    <row r="316" spans="1:41" ht="16.5" hidden="1" thickBot="1" x14ac:dyDescent="0.3">
      <c r="A316" s="2025"/>
      <c r="B316" s="2336" t="s">
        <v>42</v>
      </c>
      <c r="C316" s="2345"/>
      <c r="D316" s="2352"/>
      <c r="E316" s="178">
        <f t="shared" ref="E316:AB316" si="146">SQRT(E310*E310+E311*E311)/E384/1.73</f>
        <v>97.882917932174692</v>
      </c>
      <c r="F316" s="179">
        <f t="shared" si="146"/>
        <v>93.946165368878965</v>
      </c>
      <c r="G316" s="79">
        <f t="shared" si="146"/>
        <v>90.755410978370591</v>
      </c>
      <c r="H316" s="79">
        <f t="shared" si="146"/>
        <v>93.955909022376105</v>
      </c>
      <c r="I316" s="79">
        <f t="shared" si="146"/>
        <v>96.127522368810034</v>
      </c>
      <c r="J316" s="79">
        <f t="shared" si="146"/>
        <v>109.3984302860884</v>
      </c>
      <c r="K316" s="79">
        <f t="shared" si="146"/>
        <v>123.78070644851377</v>
      </c>
      <c r="L316" s="79">
        <f t="shared" si="146"/>
        <v>129.91351265279798</v>
      </c>
      <c r="M316" s="79">
        <f t="shared" si="146"/>
        <v>129.18503566643778</v>
      </c>
      <c r="N316" s="79">
        <f t="shared" si="146"/>
        <v>126.65896634887346</v>
      </c>
      <c r="O316" s="79">
        <f t="shared" si="146"/>
        <v>120.60068362877571</v>
      </c>
      <c r="P316" s="79">
        <f t="shared" si="146"/>
        <v>124.87205031816993</v>
      </c>
      <c r="Q316" s="79">
        <f t="shared" si="146"/>
        <v>123.97409327989753</v>
      </c>
      <c r="R316" s="79">
        <f t="shared" si="146"/>
        <v>123.50934100570061</v>
      </c>
      <c r="S316" s="79">
        <f t="shared" si="146"/>
        <v>126.80636622151819</v>
      </c>
      <c r="T316" s="79">
        <f t="shared" si="146"/>
        <v>141.23015319335371</v>
      </c>
      <c r="U316" s="79">
        <f t="shared" si="146"/>
        <v>143.21487487299359</v>
      </c>
      <c r="V316" s="79">
        <f t="shared" si="146"/>
        <v>142.11588144605773</v>
      </c>
      <c r="W316" s="79">
        <f t="shared" si="146"/>
        <v>141.01822358575396</v>
      </c>
      <c r="X316" s="79">
        <f t="shared" si="146"/>
        <v>134.83615276152813</v>
      </c>
      <c r="Y316" s="79">
        <f>SQRT(V310*V310+V311*V311)/V384/1.73</f>
        <v>142.11588144605773</v>
      </c>
      <c r="Z316" s="79">
        <f t="shared" si="146"/>
        <v>120.50134353338865</v>
      </c>
      <c r="AA316" s="179">
        <f t="shared" si="146"/>
        <v>114.24870643702269</v>
      </c>
      <c r="AB316" s="180">
        <f t="shared" si="146"/>
        <v>106.9133708872577</v>
      </c>
      <c r="AC316" s="199">
        <f>AVERAGE(E316:AB316)</f>
        <v>120.73173748711652</v>
      </c>
      <c r="AD316" s="96">
        <f>(AC312-AC316)/AC312</f>
        <v>-1.7759641619528081E-2</v>
      </c>
      <c r="AE316" s="79"/>
      <c r="AF316" s="80"/>
      <c r="AG316" s="20"/>
      <c r="AH316" s="12"/>
      <c r="AI316" s="64"/>
      <c r="AJ316" s="65"/>
      <c r="AK316" s="65"/>
      <c r="AL316" s="12"/>
      <c r="AM316" s="105"/>
      <c r="AN316" s="105"/>
      <c r="AO316" s="105"/>
    </row>
    <row r="317" spans="1:41" x14ac:dyDescent="0.25">
      <c r="A317" s="3593" t="s">
        <v>858</v>
      </c>
      <c r="B317" s="3573" t="s">
        <v>327</v>
      </c>
      <c r="C317" s="129" t="s">
        <v>13</v>
      </c>
      <c r="D317" s="284" t="s">
        <v>811</v>
      </c>
      <c r="E317" s="306">
        <v>58</v>
      </c>
      <c r="F317" s="71">
        <v>60</v>
      </c>
      <c r="G317" s="71">
        <v>64</v>
      </c>
      <c r="H317" s="71">
        <v>64</v>
      </c>
      <c r="I317" s="71">
        <v>64</v>
      </c>
      <c r="J317" s="71">
        <v>58</v>
      </c>
      <c r="K317" s="71">
        <v>46</v>
      </c>
      <c r="L317" s="71">
        <v>34</v>
      </c>
      <c r="M317" s="71">
        <v>22</v>
      </c>
      <c r="N317" s="71">
        <v>24</v>
      </c>
      <c r="O317" s="71">
        <v>26</v>
      </c>
      <c r="P317" s="71">
        <v>24</v>
      </c>
      <c r="Q317" s="71">
        <v>36</v>
      </c>
      <c r="R317" s="71">
        <v>24</v>
      </c>
      <c r="S317" s="71">
        <v>20</v>
      </c>
      <c r="T317" s="71">
        <v>16</v>
      </c>
      <c r="U317" s="71">
        <v>18</v>
      </c>
      <c r="V317" s="71">
        <v>16</v>
      </c>
      <c r="W317" s="71">
        <v>22</v>
      </c>
      <c r="X317" s="71">
        <v>24</v>
      </c>
      <c r="Y317" s="71">
        <v>26</v>
      </c>
      <c r="Z317" s="71">
        <v>32</v>
      </c>
      <c r="AA317" s="71">
        <v>38</v>
      </c>
      <c r="AB317" s="393">
        <v>42</v>
      </c>
      <c r="AC317" s="106">
        <f>SUM(E317:AB317)</f>
        <v>858</v>
      </c>
      <c r="AD317" s="70">
        <v>10000</v>
      </c>
      <c r="AE317" s="71">
        <v>100</v>
      </c>
      <c r="AF317" s="72">
        <v>200</v>
      </c>
      <c r="AG317" s="20"/>
      <c r="AH317" s="12"/>
      <c r="AI317" s="64"/>
      <c r="AJ317" s="65"/>
      <c r="AK317" s="65"/>
      <c r="AL317" s="12"/>
      <c r="AM317" s="105"/>
      <c r="AN317" s="105"/>
      <c r="AO317" s="105"/>
    </row>
    <row r="318" spans="1:41" x14ac:dyDescent="0.25">
      <c r="A318" s="3594"/>
      <c r="B318" s="3571"/>
      <c r="C318" s="130" t="s">
        <v>14</v>
      </c>
      <c r="D318" s="132" t="s">
        <v>811</v>
      </c>
      <c r="E318" s="307">
        <v>6252</v>
      </c>
      <c r="F318" s="308">
        <v>6500</v>
      </c>
      <c r="G318" s="308">
        <v>6650</v>
      </c>
      <c r="H318" s="308">
        <v>6796</v>
      </c>
      <c r="I318" s="308">
        <v>6678</v>
      </c>
      <c r="J318" s="308">
        <v>6206</v>
      </c>
      <c r="K318" s="308">
        <v>5488</v>
      </c>
      <c r="L318" s="308">
        <v>4218</v>
      </c>
      <c r="M318" s="308">
        <v>2792</v>
      </c>
      <c r="N318" s="308">
        <v>3068</v>
      </c>
      <c r="O318" s="308">
        <v>3318</v>
      </c>
      <c r="P318" s="308">
        <v>3168</v>
      </c>
      <c r="Q318" s="308">
        <v>4552</v>
      </c>
      <c r="R318" s="308">
        <v>3066</v>
      </c>
      <c r="S318" s="308">
        <v>2460</v>
      </c>
      <c r="T318" s="308">
        <v>1794</v>
      </c>
      <c r="U318" s="308">
        <v>2202</v>
      </c>
      <c r="V318" s="308">
        <v>2126</v>
      </c>
      <c r="W318" s="308">
        <v>2640</v>
      </c>
      <c r="X318" s="308">
        <v>3224</v>
      </c>
      <c r="Y318" s="308">
        <v>3368</v>
      </c>
      <c r="Z318" s="308">
        <v>4206</v>
      </c>
      <c r="AA318" s="308">
        <v>4732</v>
      </c>
      <c r="AB318" s="394">
        <v>5174</v>
      </c>
      <c r="AC318" s="107">
        <f>SUM(E318:AB318)</f>
        <v>100678</v>
      </c>
      <c r="AD318" s="73"/>
      <c r="AE318" s="155"/>
      <c r="AF318" s="74"/>
      <c r="AG318" s="20"/>
      <c r="AH318" s="12"/>
      <c r="AI318" s="64"/>
      <c r="AJ318" s="65"/>
      <c r="AK318" s="65"/>
      <c r="AL318" s="12"/>
      <c r="AM318" s="105"/>
      <c r="AN318" s="105"/>
      <c r="AO318" s="105"/>
    </row>
    <row r="319" spans="1:41" x14ac:dyDescent="0.25">
      <c r="A319" s="3594"/>
      <c r="B319" s="3571"/>
      <c r="C319" s="130" t="s">
        <v>15</v>
      </c>
      <c r="D319" s="132" t="s">
        <v>54</v>
      </c>
      <c r="E319" s="326">
        <v>347</v>
      </c>
      <c r="F319" s="327">
        <v>337</v>
      </c>
      <c r="G319" s="327">
        <v>355</v>
      </c>
      <c r="H319" s="327">
        <v>361</v>
      </c>
      <c r="I319" s="327">
        <v>346</v>
      </c>
      <c r="J319" s="327">
        <v>317</v>
      </c>
      <c r="K319" s="327">
        <v>283</v>
      </c>
      <c r="L319" s="327">
        <v>185</v>
      </c>
      <c r="M319" s="327">
        <v>147</v>
      </c>
      <c r="N319" s="327">
        <v>213</v>
      </c>
      <c r="O319" s="327">
        <v>162</v>
      </c>
      <c r="P319" s="327">
        <v>213</v>
      </c>
      <c r="Q319" s="327">
        <v>244</v>
      </c>
      <c r="R319" s="327">
        <v>137</v>
      </c>
      <c r="S319" s="327">
        <v>138</v>
      </c>
      <c r="T319" s="327">
        <v>121</v>
      </c>
      <c r="U319" s="327">
        <v>121</v>
      </c>
      <c r="V319" s="327">
        <v>130</v>
      </c>
      <c r="W319" s="327">
        <v>183</v>
      </c>
      <c r="X319" s="327">
        <v>172</v>
      </c>
      <c r="Y319" s="327">
        <v>203</v>
      </c>
      <c r="Z319" s="327">
        <v>238</v>
      </c>
      <c r="AA319" s="327">
        <v>258</v>
      </c>
      <c r="AB319" s="1447">
        <v>289</v>
      </c>
      <c r="AC319" s="107">
        <f>AVERAGE(E319:AB319)</f>
        <v>229.16666666666666</v>
      </c>
      <c r="AD319" s="75">
        <f>SQRT(MAX((E317*E317+E318*E318),(F317*F317+F318*F318),(G317*G317+G318*G318),(H317*H317+H318*H318),(I317*I317+I318*I318),(J317*J317+J318*J318),(K317*K317+K318*K318),(L317*L317+L318*L318),(M317*M317+M318*M318),(N317*N317+N318*N318),(E317*E317+E318*E318),(O317*O317+O318*O318),(P317*P317+P318*P318),(R317*R317+R318*R318),(S317*S317+S318*S318),(T317*T317+T318*T318),(U317*U317+U318*U318),(V317*V317+V318*V318),(W317*W317+W318*W318),(X317*X317+X318*X318),(V317*V317+V318*V318),(Z317*Z317+Z318*Z318),(AA317*AA317+AA318*AA318),(AB317*AB317+AB318*AB318)))/AD317</f>
        <v>0.67963013470563527</v>
      </c>
      <c r="AE319" s="76"/>
      <c r="AF319" s="77"/>
      <c r="AG319" s="20"/>
      <c r="AH319" s="12"/>
      <c r="AI319" s="64"/>
      <c r="AJ319" s="65"/>
      <c r="AK319" s="65"/>
      <c r="AL319" s="12"/>
      <c r="AM319" s="105"/>
      <c r="AN319" s="105"/>
      <c r="AO319" s="105"/>
    </row>
    <row r="320" spans="1:41" ht="16.5" thickBot="1" x14ac:dyDescent="0.3">
      <c r="A320" s="3594"/>
      <c r="B320" s="3571"/>
      <c r="C320" s="130" t="s">
        <v>17</v>
      </c>
      <c r="D320" s="132"/>
      <c r="E320" s="313">
        <f t="shared" ref="E320:U320" si="147">E318/E317</f>
        <v>107.79310344827586</v>
      </c>
      <c r="F320" s="314">
        <f t="shared" si="147"/>
        <v>108.33333333333333</v>
      </c>
      <c r="G320" s="314">
        <f t="shared" si="147"/>
        <v>103.90625</v>
      </c>
      <c r="H320" s="314">
        <f t="shared" si="147"/>
        <v>106.1875</v>
      </c>
      <c r="I320" s="314">
        <f t="shared" si="147"/>
        <v>104.34375</v>
      </c>
      <c r="J320" s="314">
        <f t="shared" si="147"/>
        <v>107</v>
      </c>
      <c r="K320" s="314">
        <f t="shared" si="147"/>
        <v>119.30434782608695</v>
      </c>
      <c r="L320" s="314">
        <f t="shared" si="147"/>
        <v>124.05882352941177</v>
      </c>
      <c r="M320" s="314">
        <f t="shared" si="147"/>
        <v>126.90909090909091</v>
      </c>
      <c r="N320" s="314">
        <f t="shared" si="147"/>
        <v>127.83333333333333</v>
      </c>
      <c r="O320" s="314">
        <f t="shared" si="147"/>
        <v>127.61538461538461</v>
      </c>
      <c r="P320" s="314">
        <f t="shared" si="147"/>
        <v>132</v>
      </c>
      <c r="Q320" s="314">
        <f t="shared" si="147"/>
        <v>126.44444444444444</v>
      </c>
      <c r="R320" s="314">
        <f t="shared" si="147"/>
        <v>127.75</v>
      </c>
      <c r="S320" s="314">
        <f t="shared" si="147"/>
        <v>123</v>
      </c>
      <c r="T320" s="314">
        <f t="shared" si="147"/>
        <v>112.125</v>
      </c>
      <c r="U320" s="314">
        <f t="shared" si="147"/>
        <v>122.33333333333333</v>
      </c>
      <c r="V320" s="314">
        <f>V318/V317</f>
        <v>132.875</v>
      </c>
      <c r="W320" s="314">
        <f t="shared" ref="W320:AB320" si="148">W318/W317</f>
        <v>120</v>
      </c>
      <c r="X320" s="314">
        <f t="shared" si="148"/>
        <v>134.33333333333334</v>
      </c>
      <c r="Y320" s="314">
        <f>Y318/Y317</f>
        <v>129.53846153846155</v>
      </c>
      <c r="Z320" s="314">
        <f t="shared" si="148"/>
        <v>131.4375</v>
      </c>
      <c r="AA320" s="314">
        <f t="shared" si="148"/>
        <v>124.52631578947368</v>
      </c>
      <c r="AB320" s="336">
        <f t="shared" si="148"/>
        <v>123.19047619047619</v>
      </c>
      <c r="AC320" s="108"/>
      <c r="AD320" s="73"/>
      <c r="AE320" s="155"/>
      <c r="AF320" s="74"/>
      <c r="AG320" s="20"/>
      <c r="AH320" s="12"/>
      <c r="AI320" s="64"/>
      <c r="AJ320" s="65"/>
      <c r="AK320" s="65"/>
      <c r="AL320" s="12"/>
      <c r="AM320" s="105"/>
      <c r="AN320" s="105"/>
      <c r="AO320" s="105"/>
    </row>
    <row r="321" spans="1:41" hidden="1" x14ac:dyDescent="0.25">
      <c r="A321" s="3594"/>
      <c r="B321" s="2201"/>
      <c r="C321" s="988" t="s">
        <v>18</v>
      </c>
      <c r="D321" s="287"/>
      <c r="E321" s="326"/>
      <c r="F321" s="326"/>
      <c r="G321" s="326"/>
      <c r="H321" s="327"/>
      <c r="I321" s="326"/>
      <c r="J321" s="326"/>
      <c r="K321" s="326"/>
      <c r="L321" s="326"/>
      <c r="M321" s="326"/>
      <c r="N321" s="327"/>
      <c r="O321" s="326"/>
      <c r="P321" s="326"/>
      <c r="Q321" s="326"/>
      <c r="R321" s="326"/>
      <c r="S321" s="326"/>
      <c r="T321" s="326"/>
      <c r="U321" s="326"/>
      <c r="V321" s="326"/>
      <c r="W321" s="326"/>
      <c r="X321" s="326"/>
      <c r="Y321" s="327"/>
      <c r="Z321" s="326"/>
      <c r="AA321" s="326"/>
      <c r="AB321" s="1447"/>
      <c r="AC321" s="108"/>
      <c r="AD321" s="73"/>
      <c r="AE321" s="155"/>
      <c r="AF321" s="74"/>
      <c r="AG321" s="20"/>
      <c r="AH321" s="12"/>
      <c r="AI321" s="64"/>
      <c r="AJ321" s="65"/>
      <c r="AK321" s="65"/>
      <c r="AL321" s="12"/>
      <c r="AM321" s="105"/>
      <c r="AN321" s="105"/>
      <c r="AO321" s="105"/>
    </row>
    <row r="322" spans="1:41" hidden="1" x14ac:dyDescent="0.25">
      <c r="A322" s="3595"/>
      <c r="B322" s="2330"/>
      <c r="C322" s="988" t="s">
        <v>19</v>
      </c>
      <c r="D322" s="287"/>
      <c r="E322" s="326"/>
      <c r="F322" s="326"/>
      <c r="G322" s="326"/>
      <c r="H322" s="327"/>
      <c r="I322" s="326"/>
      <c r="J322" s="326"/>
      <c r="K322" s="326"/>
      <c r="L322" s="326"/>
      <c r="M322" s="326"/>
      <c r="N322" s="327"/>
      <c r="O322" s="326"/>
      <c r="P322" s="326"/>
      <c r="Q322" s="326"/>
      <c r="R322" s="326"/>
      <c r="S322" s="326"/>
      <c r="T322" s="326"/>
      <c r="U322" s="326"/>
      <c r="V322" s="326"/>
      <c r="W322" s="326"/>
      <c r="X322" s="326"/>
      <c r="Y322" s="327"/>
      <c r="Z322" s="326"/>
      <c r="AA322" s="326"/>
      <c r="AB322" s="1447"/>
      <c r="AC322" s="108"/>
      <c r="AD322" s="73"/>
      <c r="AE322" s="155"/>
      <c r="AF322" s="74"/>
      <c r="AG322" s="20"/>
      <c r="AH322" s="12"/>
      <c r="AI322" s="64"/>
      <c r="AJ322" s="65"/>
      <c r="AK322" s="65"/>
      <c r="AL322" s="12"/>
      <c r="AM322" s="105"/>
      <c r="AN322" s="105"/>
      <c r="AO322" s="105"/>
    </row>
    <row r="323" spans="1:41" ht="16.5" hidden="1" thickBot="1" x14ac:dyDescent="0.3">
      <c r="A323" s="2025"/>
      <c r="B323" s="2336" t="s">
        <v>42</v>
      </c>
      <c r="C323" s="2345"/>
      <c r="D323" s="2352"/>
      <c r="E323" s="643">
        <f>SQRT(E317*E317+E318*E318)/E385/1.73</f>
        <v>336.18868278644499</v>
      </c>
      <c r="F323" s="643">
        <f t="shared" ref="F323:AB323" si="149">SQRT(F317*F317+F318*F318)/F385/1.73</f>
        <v>348.8751626053006</v>
      </c>
      <c r="G323" s="643">
        <f t="shared" si="149"/>
        <v>359.93526676159337</v>
      </c>
      <c r="H323" s="643">
        <f t="shared" si="149"/>
        <v>366.80652553425585</v>
      </c>
      <c r="I323" s="643">
        <f t="shared" si="149"/>
        <v>358.43016469451709</v>
      </c>
      <c r="J323" s="643">
        <f t="shared" si="149"/>
        <v>331.55636757660733</v>
      </c>
      <c r="K323" s="643">
        <f t="shared" si="149"/>
        <v>297.59528792583069</v>
      </c>
      <c r="L323" s="643">
        <f t="shared" si="149"/>
        <v>224.72161261249204</v>
      </c>
      <c r="M323" s="643">
        <f t="shared" si="149"/>
        <v>149.99283768143613</v>
      </c>
      <c r="N323" s="643">
        <f t="shared" si="149"/>
        <v>167.62425947055715</v>
      </c>
      <c r="O323" s="643">
        <f t="shared" si="149"/>
        <v>179.25027643194926</v>
      </c>
      <c r="P323" s="643">
        <f t="shared" si="149"/>
        <v>172.76098308357405</v>
      </c>
      <c r="Q323" s="643">
        <f t="shared" si="149"/>
        <v>245.45673112667794</v>
      </c>
      <c r="R323" s="643">
        <f t="shared" si="149"/>
        <v>165.3272976892047</v>
      </c>
      <c r="S323" s="643">
        <f t="shared" si="149"/>
        <v>132.40338098995664</v>
      </c>
      <c r="T323" s="643">
        <f t="shared" si="149"/>
        <v>96.199949999579928</v>
      </c>
      <c r="U323" s="643">
        <f t="shared" si="149"/>
        <v>118.18708402452438</v>
      </c>
      <c r="V323" s="643">
        <f t="shared" si="149"/>
        <v>114.4261206073639</v>
      </c>
      <c r="W323" s="643">
        <f t="shared" si="149"/>
        <v>143.42711901186962</v>
      </c>
      <c r="X323" s="643">
        <f t="shared" si="149"/>
        <v>174.17153739869687</v>
      </c>
      <c r="Y323" s="643">
        <f>SQRT(V317*V317+V318*V318)/V385/1.73</f>
        <v>114.4261206073639</v>
      </c>
      <c r="Z323" s="643">
        <f t="shared" si="149"/>
        <v>230.67212869767511</v>
      </c>
      <c r="AA323" s="643">
        <f t="shared" si="149"/>
        <v>256.35879190920792</v>
      </c>
      <c r="AB323" s="3195">
        <f t="shared" si="149"/>
        <v>281.09492290598922</v>
      </c>
      <c r="AC323" s="109">
        <f>AVERAGE(E323:AB323)</f>
        <v>223.57869217219456</v>
      </c>
      <c r="AD323" s="96">
        <f>(AC319-AC323)/AC319</f>
        <v>2.438388870315095E-2</v>
      </c>
      <c r="AE323" s="79"/>
      <c r="AF323" s="80"/>
      <c r="AG323" s="20"/>
      <c r="AH323" s="12"/>
      <c r="AI323" s="64"/>
      <c r="AJ323" s="65"/>
      <c r="AK323" s="65"/>
      <c r="AL323" s="12"/>
      <c r="AM323" s="105"/>
      <c r="AN323" s="105"/>
      <c r="AO323" s="105"/>
    </row>
    <row r="324" spans="1:41" x14ac:dyDescent="0.25">
      <c r="A324" s="2946" t="s">
        <v>158</v>
      </c>
      <c r="B324" s="2932" t="s">
        <v>906</v>
      </c>
      <c r="C324" s="2947"/>
      <c r="D324" s="2934" t="s">
        <v>54</v>
      </c>
      <c r="E324" s="2935">
        <v>0</v>
      </c>
      <c r="F324" s="2935">
        <v>0</v>
      </c>
      <c r="G324" s="2935">
        <v>0</v>
      </c>
      <c r="H324" s="2935">
        <v>0</v>
      </c>
      <c r="I324" s="2935">
        <v>0</v>
      </c>
      <c r="J324" s="2935">
        <v>0</v>
      </c>
      <c r="K324" s="2935">
        <v>0</v>
      </c>
      <c r="L324" s="2935">
        <v>0</v>
      </c>
      <c r="M324" s="2935">
        <v>0</v>
      </c>
      <c r="N324" s="2935">
        <v>0</v>
      </c>
      <c r="O324" s="2935">
        <v>0</v>
      </c>
      <c r="P324" s="2935">
        <v>0</v>
      </c>
      <c r="Q324" s="2935">
        <v>0</v>
      </c>
      <c r="R324" s="2935">
        <v>0</v>
      </c>
      <c r="S324" s="2935">
        <v>0</v>
      </c>
      <c r="T324" s="2935">
        <v>0</v>
      </c>
      <c r="U324" s="2935">
        <v>0</v>
      </c>
      <c r="V324" s="2935">
        <v>0</v>
      </c>
      <c r="W324" s="2935">
        <v>0</v>
      </c>
      <c r="X324" s="2935">
        <v>0</v>
      </c>
      <c r="Y324" s="2935">
        <v>0</v>
      </c>
      <c r="Z324" s="2935">
        <v>0</v>
      </c>
      <c r="AA324" s="2935">
        <v>0</v>
      </c>
      <c r="AB324" s="2964">
        <v>0</v>
      </c>
      <c r="AC324" s="2938"/>
      <c r="AD324" s="252"/>
      <c r="AE324" s="253"/>
      <c r="AF324" s="254"/>
      <c r="AG324" s="20"/>
      <c r="AH324" s="12"/>
      <c r="AI324" s="64"/>
      <c r="AJ324" s="65"/>
      <c r="AK324" s="65"/>
      <c r="AL324" s="12"/>
      <c r="AM324" s="105"/>
      <c r="AN324" s="105"/>
      <c r="AO324" s="105"/>
    </row>
    <row r="325" spans="1:41" x14ac:dyDescent="0.25">
      <c r="A325" s="3006" t="s">
        <v>1048</v>
      </c>
      <c r="B325" s="2940" t="s">
        <v>1049</v>
      </c>
      <c r="C325" s="3007"/>
      <c r="D325" s="2968" t="s">
        <v>54</v>
      </c>
      <c r="E325" s="2942">
        <v>0</v>
      </c>
      <c r="F325" s="2942">
        <v>0</v>
      </c>
      <c r="G325" s="2942">
        <v>0</v>
      </c>
      <c r="H325" s="2942">
        <v>0</v>
      </c>
      <c r="I325" s="2942">
        <v>0</v>
      </c>
      <c r="J325" s="2942">
        <v>0</v>
      </c>
      <c r="K325" s="2942">
        <v>0</v>
      </c>
      <c r="L325" s="2942">
        <v>0</v>
      </c>
      <c r="M325" s="2942">
        <v>0</v>
      </c>
      <c r="N325" s="2942">
        <v>0</v>
      </c>
      <c r="O325" s="2942">
        <v>0</v>
      </c>
      <c r="P325" s="2942">
        <v>0</v>
      </c>
      <c r="Q325" s="2942">
        <v>0</v>
      </c>
      <c r="R325" s="2942">
        <v>0</v>
      </c>
      <c r="S325" s="2942">
        <v>0</v>
      </c>
      <c r="T325" s="2942">
        <v>0</v>
      </c>
      <c r="U325" s="2942">
        <v>0</v>
      </c>
      <c r="V325" s="2942">
        <v>0</v>
      </c>
      <c r="W325" s="2942">
        <v>0</v>
      </c>
      <c r="X325" s="2942">
        <v>0</v>
      </c>
      <c r="Y325" s="2942">
        <v>0</v>
      </c>
      <c r="Z325" s="2942">
        <v>0</v>
      </c>
      <c r="AA325" s="2942">
        <v>0</v>
      </c>
      <c r="AB325" s="3008">
        <v>0</v>
      </c>
      <c r="AC325" s="2945"/>
      <c r="AD325" s="252"/>
      <c r="AE325" s="253"/>
      <c r="AF325" s="254"/>
      <c r="AG325" s="20"/>
      <c r="AH325" s="12"/>
      <c r="AI325" s="64"/>
      <c r="AJ325" s="65"/>
      <c r="AK325" s="65"/>
      <c r="AL325" s="12"/>
      <c r="AM325" s="105"/>
      <c r="AN325" s="105"/>
      <c r="AO325" s="105"/>
    </row>
    <row r="326" spans="1:41" ht="16.5" thickBot="1" x14ac:dyDescent="0.3">
      <c r="A326" s="2948" t="s">
        <v>1047</v>
      </c>
      <c r="B326" s="2949" t="s">
        <v>1012</v>
      </c>
      <c r="C326" s="2950"/>
      <c r="D326" s="2951" t="s">
        <v>54</v>
      </c>
      <c r="E326" s="2952">
        <v>0</v>
      </c>
      <c r="F326" s="2952">
        <v>0</v>
      </c>
      <c r="G326" s="2952">
        <v>0</v>
      </c>
      <c r="H326" s="2952">
        <v>0</v>
      </c>
      <c r="I326" s="2952">
        <v>0</v>
      </c>
      <c r="J326" s="2952">
        <v>0</v>
      </c>
      <c r="K326" s="2952">
        <v>0</v>
      </c>
      <c r="L326" s="2952">
        <v>0</v>
      </c>
      <c r="M326" s="2952">
        <v>0</v>
      </c>
      <c r="N326" s="2952">
        <v>0</v>
      </c>
      <c r="O326" s="2952">
        <v>0</v>
      </c>
      <c r="P326" s="2952">
        <v>0</v>
      </c>
      <c r="Q326" s="2952">
        <v>0</v>
      </c>
      <c r="R326" s="2952">
        <v>0</v>
      </c>
      <c r="S326" s="2952">
        <v>0</v>
      </c>
      <c r="T326" s="2952">
        <v>0</v>
      </c>
      <c r="U326" s="2952">
        <v>0</v>
      </c>
      <c r="V326" s="2952">
        <v>0</v>
      </c>
      <c r="W326" s="2952">
        <v>0</v>
      </c>
      <c r="X326" s="2952">
        <v>0</v>
      </c>
      <c r="Y326" s="2952">
        <v>0</v>
      </c>
      <c r="Z326" s="2952">
        <v>0</v>
      </c>
      <c r="AA326" s="2952">
        <v>0</v>
      </c>
      <c r="AB326" s="2967">
        <v>0</v>
      </c>
      <c r="AC326" s="2955"/>
      <c r="AD326" s="252"/>
      <c r="AE326" s="253"/>
      <c r="AF326" s="254"/>
      <c r="AG326" s="20"/>
      <c r="AH326" s="12"/>
      <c r="AI326" s="64"/>
      <c r="AJ326" s="65"/>
      <c r="AK326" s="65"/>
      <c r="AL326" s="12"/>
      <c r="AM326" s="105"/>
      <c r="AN326" s="105"/>
      <c r="AO326" s="105"/>
    </row>
    <row r="327" spans="1:41" x14ac:dyDescent="0.25">
      <c r="A327" s="149" t="s">
        <v>51</v>
      </c>
      <c r="B327" s="2378"/>
      <c r="C327" s="288"/>
      <c r="D327" s="162"/>
      <c r="E327" s="115">
        <f>E310+E303</f>
        <v>3704.4</v>
      </c>
      <c r="F327" s="115">
        <f t="shared" ref="F327:AB327" si="150">F310+F303</f>
        <v>3542.3999999999996</v>
      </c>
      <c r="G327" s="691">
        <f t="shared" si="150"/>
        <v>3428.4</v>
      </c>
      <c r="H327" s="691">
        <f t="shared" si="150"/>
        <v>3481.2</v>
      </c>
      <c r="I327" s="691">
        <f t="shared" si="150"/>
        <v>3570</v>
      </c>
      <c r="J327" s="691">
        <f t="shared" si="150"/>
        <v>3892.8</v>
      </c>
      <c r="K327" s="691">
        <f t="shared" si="150"/>
        <v>4344</v>
      </c>
      <c r="L327" s="691">
        <f t="shared" si="150"/>
        <v>4622.3999999999996</v>
      </c>
      <c r="M327" s="691">
        <f t="shared" si="150"/>
        <v>4846.7999999999993</v>
      </c>
      <c r="N327" s="691">
        <f t="shared" si="150"/>
        <v>4737.6000000000004</v>
      </c>
      <c r="O327" s="691">
        <f t="shared" si="150"/>
        <v>4687.2000000000007</v>
      </c>
      <c r="P327" s="691">
        <f t="shared" si="150"/>
        <v>4844.3999999999996</v>
      </c>
      <c r="Q327" s="691">
        <f t="shared" si="150"/>
        <v>4508.3999999999996</v>
      </c>
      <c r="R327" s="691">
        <f t="shared" si="150"/>
        <v>4682.3999999999996</v>
      </c>
      <c r="S327" s="691">
        <f t="shared" si="150"/>
        <v>4846.7999999999993</v>
      </c>
      <c r="T327" s="691">
        <f t="shared" si="150"/>
        <v>5104.8</v>
      </c>
      <c r="U327" s="691">
        <f t="shared" si="150"/>
        <v>5104.7999999999993</v>
      </c>
      <c r="V327" s="691">
        <f t="shared" si="150"/>
        <v>5128.7999999999993</v>
      </c>
      <c r="W327" s="691">
        <f t="shared" si="150"/>
        <v>5149.2000000000007</v>
      </c>
      <c r="X327" s="691">
        <f t="shared" si="150"/>
        <v>4909.2000000000007</v>
      </c>
      <c r="Y327" s="691">
        <f t="shared" si="150"/>
        <v>4866</v>
      </c>
      <c r="Z327" s="691">
        <f t="shared" si="150"/>
        <v>4395.6000000000004</v>
      </c>
      <c r="AA327" s="115">
        <f t="shared" si="150"/>
        <v>4026</v>
      </c>
      <c r="AB327" s="115">
        <f t="shared" si="150"/>
        <v>3733.2</v>
      </c>
      <c r="AC327" s="66"/>
      <c r="AD327" s="82">
        <f>MAX(E327:AB327)</f>
        <v>5149.2000000000007</v>
      </c>
      <c r="AE327" s="4"/>
      <c r="AF327" s="5"/>
      <c r="AG327" s="24"/>
      <c r="AJ327" s="105"/>
      <c r="AK327" s="105"/>
      <c r="AL327" s="105"/>
      <c r="AM327" s="105"/>
      <c r="AN327" s="105"/>
    </row>
    <row r="328" spans="1:41" x14ac:dyDescent="0.25">
      <c r="A328" s="151" t="s">
        <v>53</v>
      </c>
      <c r="B328" s="2379"/>
      <c r="C328" s="264"/>
      <c r="D328" s="164"/>
      <c r="E328" s="117">
        <f>E304+E311</f>
        <v>1687.1999999999998</v>
      </c>
      <c r="F328" s="117">
        <f t="shared" ref="F328:AB328" si="151">F304+F311</f>
        <v>1614</v>
      </c>
      <c r="G328" s="697">
        <f t="shared" si="151"/>
        <v>1478.4</v>
      </c>
      <c r="H328" s="697">
        <f t="shared" si="151"/>
        <v>1477.2</v>
      </c>
      <c r="I328" s="697">
        <f t="shared" si="151"/>
        <v>1456.8</v>
      </c>
      <c r="J328" s="697">
        <f t="shared" si="151"/>
        <v>1507.2</v>
      </c>
      <c r="K328" s="697">
        <f t="shared" si="151"/>
        <v>1506</v>
      </c>
      <c r="L328" s="697">
        <f t="shared" si="151"/>
        <v>1518</v>
      </c>
      <c r="M328" s="697">
        <f t="shared" si="151"/>
        <v>1884</v>
      </c>
      <c r="N328" s="697">
        <f t="shared" si="151"/>
        <v>1845.6000000000001</v>
      </c>
      <c r="O328" s="697">
        <f t="shared" si="151"/>
        <v>1849.1999999999998</v>
      </c>
      <c r="P328" s="697">
        <f t="shared" si="151"/>
        <v>2120.4</v>
      </c>
      <c r="Q328" s="697">
        <f t="shared" si="151"/>
        <v>1701.6</v>
      </c>
      <c r="R328" s="697">
        <f t="shared" si="151"/>
        <v>1912.8000000000002</v>
      </c>
      <c r="S328" s="697">
        <f t="shared" si="151"/>
        <v>2091.6</v>
      </c>
      <c r="T328" s="697">
        <f t="shared" si="151"/>
        <v>2158.8000000000002</v>
      </c>
      <c r="U328" s="697">
        <f t="shared" si="151"/>
        <v>2067.6000000000004</v>
      </c>
      <c r="V328" s="697">
        <f t="shared" si="151"/>
        <v>2114.4</v>
      </c>
      <c r="W328" s="697">
        <f t="shared" si="151"/>
        <v>2050.8000000000002</v>
      </c>
      <c r="X328" s="697">
        <f t="shared" si="151"/>
        <v>1872</v>
      </c>
      <c r="Y328" s="697">
        <f t="shared" si="151"/>
        <v>1959.6</v>
      </c>
      <c r="Z328" s="697">
        <f t="shared" si="151"/>
        <v>1732.8</v>
      </c>
      <c r="AA328" s="117">
        <f t="shared" si="151"/>
        <v>1714.8000000000002</v>
      </c>
      <c r="AB328" s="117">
        <f t="shared" si="151"/>
        <v>1693.2</v>
      </c>
      <c r="AC328" s="67"/>
      <c r="AD328" s="85">
        <f>MAX(E328:AB328)</f>
        <v>2158.8000000000002</v>
      </c>
      <c r="AE328" s="6"/>
      <c r="AF328" s="7"/>
      <c r="AG328" s="24"/>
      <c r="AJ328" s="105"/>
      <c r="AK328" s="105"/>
      <c r="AL328" s="105"/>
      <c r="AM328" s="105"/>
      <c r="AN328" s="105"/>
    </row>
    <row r="329" spans="1:41" ht="16.5" thickBot="1" x14ac:dyDescent="0.3">
      <c r="A329" s="153" t="s">
        <v>52</v>
      </c>
      <c r="B329" s="1043"/>
      <c r="C329" s="265"/>
      <c r="D329" s="190"/>
      <c r="E329" s="119">
        <f>SQRT(E328*E328+E327*E327)</f>
        <v>4070.531071002898</v>
      </c>
      <c r="F329" s="120">
        <f t="shared" ref="F329:AB329" si="152">SQRT(F328*F328+F327*F327)</f>
        <v>3892.7617137451398</v>
      </c>
      <c r="G329" s="505">
        <f t="shared" si="152"/>
        <v>3733.5764516077611</v>
      </c>
      <c r="H329" s="505">
        <f t="shared" si="152"/>
        <v>3781.6495448415099</v>
      </c>
      <c r="I329" s="505">
        <f t="shared" si="152"/>
        <v>3855.79644690951</v>
      </c>
      <c r="J329" s="505">
        <f t="shared" si="152"/>
        <v>4174.3914143261654</v>
      </c>
      <c r="K329" s="505">
        <f t="shared" si="152"/>
        <v>4597.6485294115291</v>
      </c>
      <c r="L329" s="505">
        <f t="shared" si="152"/>
        <v>4865.2755071013189</v>
      </c>
      <c r="M329" s="505">
        <f t="shared" si="152"/>
        <v>5200.0890607757856</v>
      </c>
      <c r="N329" s="505">
        <f t="shared" si="152"/>
        <v>5084.3970261969116</v>
      </c>
      <c r="O329" s="505">
        <f t="shared" si="152"/>
        <v>5038.7879971278817</v>
      </c>
      <c r="P329" s="505">
        <f t="shared" si="152"/>
        <v>5288.1289242982721</v>
      </c>
      <c r="Q329" s="505">
        <f t="shared" si="152"/>
        <v>4818.829019585567</v>
      </c>
      <c r="R329" s="505">
        <f t="shared" si="152"/>
        <v>5058.0306048896146</v>
      </c>
      <c r="S329" s="505">
        <f t="shared" si="152"/>
        <v>5278.8503293804415</v>
      </c>
      <c r="T329" s="505">
        <f t="shared" si="152"/>
        <v>5542.508500670072</v>
      </c>
      <c r="U329" s="505">
        <f t="shared" si="152"/>
        <v>5507.6267847413183</v>
      </c>
      <c r="V329" s="505">
        <f t="shared" si="152"/>
        <v>5547.5469173320198</v>
      </c>
      <c r="W329" s="505">
        <f t="shared" si="152"/>
        <v>5542.5663081283938</v>
      </c>
      <c r="X329" s="505">
        <f t="shared" si="152"/>
        <v>5254.010719440912</v>
      </c>
      <c r="Y329" s="505">
        <f>SQRT(Y328*Y328+Y327*Y327)</f>
        <v>5245.7590642346513</v>
      </c>
      <c r="Z329" s="505">
        <f t="shared" si="152"/>
        <v>4724.8169488351614</v>
      </c>
      <c r="AA329" s="120">
        <f t="shared" si="152"/>
        <v>4375.9816087364898</v>
      </c>
      <c r="AB329" s="120">
        <f t="shared" si="152"/>
        <v>4099.2326696590417</v>
      </c>
      <c r="AC329" s="68"/>
      <c r="AD329" s="88">
        <f>MAX(E329:AB329)</f>
        <v>5547.5469173320198</v>
      </c>
      <c r="AE329" s="8"/>
      <c r="AF329" s="9"/>
      <c r="AG329" s="24"/>
      <c r="AJ329" s="105"/>
      <c r="AK329" s="105"/>
      <c r="AL329" s="105"/>
      <c r="AM329" s="105"/>
      <c r="AN329" s="105"/>
    </row>
    <row r="330" spans="1:41" ht="17.25" customHeight="1" thickBot="1" x14ac:dyDescent="0.3">
      <c r="A330" s="245" t="s">
        <v>62</v>
      </c>
      <c r="B330" s="246"/>
      <c r="C330" s="247"/>
      <c r="D330" s="359">
        <v>0</v>
      </c>
      <c r="E330" s="360">
        <v>1</v>
      </c>
      <c r="F330" s="361">
        <v>2</v>
      </c>
      <c r="G330" s="361">
        <v>3</v>
      </c>
      <c r="H330" s="2125">
        <v>4</v>
      </c>
      <c r="I330" s="361">
        <v>5</v>
      </c>
      <c r="J330" s="361">
        <v>6</v>
      </c>
      <c r="K330" s="361">
        <v>7</v>
      </c>
      <c r="L330" s="361">
        <v>8</v>
      </c>
      <c r="M330" s="361">
        <v>9</v>
      </c>
      <c r="N330" s="2125">
        <v>10</v>
      </c>
      <c r="O330" s="361">
        <v>11</v>
      </c>
      <c r="P330" s="361">
        <v>12</v>
      </c>
      <c r="Q330" s="361">
        <v>13</v>
      </c>
      <c r="R330" s="361">
        <v>14</v>
      </c>
      <c r="S330" s="361">
        <v>15</v>
      </c>
      <c r="T330" s="361">
        <v>16</v>
      </c>
      <c r="U330" s="361">
        <v>17</v>
      </c>
      <c r="V330" s="361">
        <v>18</v>
      </c>
      <c r="W330" s="361">
        <v>19</v>
      </c>
      <c r="X330" s="361">
        <v>20</v>
      </c>
      <c r="Y330" s="2125">
        <v>21</v>
      </c>
      <c r="Z330" s="361">
        <v>22</v>
      </c>
      <c r="AA330" s="361">
        <v>23</v>
      </c>
      <c r="AB330" s="362">
        <v>24</v>
      </c>
      <c r="AC330" s="243"/>
      <c r="AD330" s="2"/>
      <c r="AE330" s="34"/>
      <c r="AF330" s="2"/>
      <c r="AG330" s="34"/>
      <c r="AJ330" s="105"/>
      <c r="AK330" s="105"/>
      <c r="AL330" s="105"/>
      <c r="AM330" s="105"/>
      <c r="AN330" s="105"/>
    </row>
    <row r="331" spans="1:41" ht="16.5" thickBot="1" x14ac:dyDescent="0.3">
      <c r="A331" s="248" t="s">
        <v>915</v>
      </c>
      <c r="B331" s="144"/>
      <c r="C331" s="255" t="s">
        <v>22</v>
      </c>
      <c r="D331" s="275"/>
      <c r="E331" s="3191">
        <v>115</v>
      </c>
      <c r="F331" s="753">
        <v>115</v>
      </c>
      <c r="G331" s="753">
        <v>115</v>
      </c>
      <c r="H331" s="753">
        <v>115</v>
      </c>
      <c r="I331" s="753">
        <v>115</v>
      </c>
      <c r="J331" s="753">
        <v>115</v>
      </c>
      <c r="K331" s="753">
        <v>115</v>
      </c>
      <c r="L331" s="753">
        <v>115</v>
      </c>
      <c r="M331" s="753">
        <v>115</v>
      </c>
      <c r="N331" s="753">
        <v>115</v>
      </c>
      <c r="O331" s="753">
        <v>115</v>
      </c>
      <c r="P331" s="753">
        <v>115</v>
      </c>
      <c r="Q331" s="753">
        <v>115</v>
      </c>
      <c r="R331" s="753">
        <v>115</v>
      </c>
      <c r="S331" s="753">
        <v>115</v>
      </c>
      <c r="T331" s="753">
        <v>115</v>
      </c>
      <c r="U331" s="753">
        <v>115</v>
      </c>
      <c r="V331" s="753">
        <v>115</v>
      </c>
      <c r="W331" s="753">
        <v>115</v>
      </c>
      <c r="X331" s="753">
        <v>115</v>
      </c>
      <c r="Y331" s="753">
        <v>115</v>
      </c>
      <c r="Z331" s="753">
        <v>115</v>
      </c>
      <c r="AA331" s="753">
        <v>115</v>
      </c>
      <c r="AB331" s="3192">
        <v>115</v>
      </c>
      <c r="AC331" s="280"/>
      <c r="AD331" s="52"/>
      <c r="AE331" s="27"/>
      <c r="AF331" s="10"/>
      <c r="AG331" s="27"/>
      <c r="AJ331" s="105"/>
      <c r="AK331" s="105"/>
      <c r="AL331" s="105"/>
      <c r="AM331" s="105"/>
      <c r="AN331" s="105"/>
    </row>
    <row r="332" spans="1:41" ht="16.5" thickBot="1" x14ac:dyDescent="0.3">
      <c r="A332" s="257" t="s">
        <v>63</v>
      </c>
      <c r="B332" s="160"/>
      <c r="C332" s="259" t="s">
        <v>22</v>
      </c>
      <c r="D332" s="172" t="s">
        <v>87</v>
      </c>
      <c r="E332" s="173">
        <v>0</v>
      </c>
      <c r="F332" s="160">
        <v>0</v>
      </c>
      <c r="G332" s="626">
        <v>0</v>
      </c>
      <c r="H332" s="626">
        <v>0</v>
      </c>
      <c r="I332" s="626">
        <v>0</v>
      </c>
      <c r="J332" s="626">
        <v>0</v>
      </c>
      <c r="K332" s="626">
        <v>0</v>
      </c>
      <c r="L332" s="626">
        <v>0</v>
      </c>
      <c r="M332" s="626">
        <v>0</v>
      </c>
      <c r="N332" s="626">
        <v>0</v>
      </c>
      <c r="O332" s="626">
        <v>0</v>
      </c>
      <c r="P332" s="626">
        <v>0</v>
      </c>
      <c r="Q332" s="626">
        <v>0</v>
      </c>
      <c r="R332" s="626">
        <v>0</v>
      </c>
      <c r="S332" s="626">
        <v>0</v>
      </c>
      <c r="T332" s="626">
        <v>0</v>
      </c>
      <c r="U332" s="626">
        <v>0</v>
      </c>
      <c r="V332" s="626">
        <v>0</v>
      </c>
      <c r="W332" s="626">
        <v>0</v>
      </c>
      <c r="X332" s="626">
        <v>0</v>
      </c>
      <c r="Y332" s="626">
        <v>0</v>
      </c>
      <c r="Z332" s="626">
        <v>0</v>
      </c>
      <c r="AA332" s="160">
        <v>0</v>
      </c>
      <c r="AB332" s="174">
        <v>0</v>
      </c>
      <c r="AC332" s="281"/>
      <c r="AD332" s="53"/>
      <c r="AE332" s="54"/>
      <c r="AF332" s="55"/>
      <c r="AG332" s="54"/>
      <c r="AJ332" s="105"/>
      <c r="AK332" s="105"/>
      <c r="AL332" s="105"/>
      <c r="AM332" s="105"/>
      <c r="AN332" s="105"/>
    </row>
    <row r="333" spans="1:41" ht="15.75" customHeight="1" x14ac:dyDescent="0.25">
      <c r="A333" s="3593" t="s">
        <v>88</v>
      </c>
      <c r="B333" s="3532" t="s">
        <v>3</v>
      </c>
      <c r="C333" s="121" t="s">
        <v>13</v>
      </c>
      <c r="D333" s="113" t="s">
        <v>811</v>
      </c>
      <c r="E333" s="306">
        <v>0</v>
      </c>
      <c r="F333" s="71">
        <v>0</v>
      </c>
      <c r="G333" s="71">
        <v>0</v>
      </c>
      <c r="H333" s="71">
        <v>0</v>
      </c>
      <c r="I333" s="71">
        <v>0</v>
      </c>
      <c r="J333" s="71">
        <v>0</v>
      </c>
      <c r="K333" s="71">
        <v>0</v>
      </c>
      <c r="L333" s="71">
        <v>0</v>
      </c>
      <c r="M333" s="71">
        <v>0</v>
      </c>
      <c r="N333" s="71">
        <v>0</v>
      </c>
      <c r="O333" s="71">
        <v>0</v>
      </c>
      <c r="P333" s="71">
        <v>0</v>
      </c>
      <c r="Q333" s="71">
        <v>0</v>
      </c>
      <c r="R333" s="71">
        <v>0</v>
      </c>
      <c r="S333" s="71">
        <v>0</v>
      </c>
      <c r="T333" s="71">
        <v>0</v>
      </c>
      <c r="U333" s="71">
        <v>0</v>
      </c>
      <c r="V333" s="71">
        <v>0</v>
      </c>
      <c r="W333" s="71">
        <v>0</v>
      </c>
      <c r="X333" s="71">
        <v>0</v>
      </c>
      <c r="Y333" s="71">
        <v>0</v>
      </c>
      <c r="Z333" s="71">
        <v>0</v>
      </c>
      <c r="AA333" s="71">
        <v>0</v>
      </c>
      <c r="AB333" s="72">
        <v>0</v>
      </c>
      <c r="AC333" s="106">
        <f>SUM(E333:AB333)</f>
        <v>0</v>
      </c>
      <c r="AD333" s="2342"/>
      <c r="AE333" s="203">
        <v>1100</v>
      </c>
      <c r="AF333" s="95">
        <v>60</v>
      </c>
      <c r="AJ333" s="12"/>
      <c r="AK333" s="12"/>
      <c r="AL333" s="12"/>
      <c r="AM333" s="12"/>
      <c r="AN333" s="105"/>
    </row>
    <row r="334" spans="1:41" x14ac:dyDescent="0.25">
      <c r="A334" s="3594"/>
      <c r="B334" s="3533"/>
      <c r="C334" s="123" t="s">
        <v>14</v>
      </c>
      <c r="D334" s="108" t="s">
        <v>811</v>
      </c>
      <c r="E334" s="307">
        <v>0</v>
      </c>
      <c r="F334" s="308">
        <v>0</v>
      </c>
      <c r="G334" s="308">
        <v>0</v>
      </c>
      <c r="H334" s="308">
        <v>0</v>
      </c>
      <c r="I334" s="308">
        <v>0</v>
      </c>
      <c r="J334" s="308">
        <v>0</v>
      </c>
      <c r="K334" s="308">
        <v>0</v>
      </c>
      <c r="L334" s="308">
        <v>0</v>
      </c>
      <c r="M334" s="308">
        <v>0</v>
      </c>
      <c r="N334" s="308">
        <v>0</v>
      </c>
      <c r="O334" s="308">
        <v>0</v>
      </c>
      <c r="P334" s="308">
        <v>0</v>
      </c>
      <c r="Q334" s="308">
        <v>0</v>
      </c>
      <c r="R334" s="308">
        <v>0</v>
      </c>
      <c r="S334" s="308">
        <v>0</v>
      </c>
      <c r="T334" s="308">
        <v>0</v>
      </c>
      <c r="U334" s="308">
        <v>0</v>
      </c>
      <c r="V334" s="308">
        <v>0</v>
      </c>
      <c r="W334" s="308">
        <v>0</v>
      </c>
      <c r="X334" s="308">
        <v>0</v>
      </c>
      <c r="Y334" s="308">
        <v>0</v>
      </c>
      <c r="Z334" s="308">
        <v>0</v>
      </c>
      <c r="AA334" s="308">
        <v>0</v>
      </c>
      <c r="AB334" s="309">
        <v>0</v>
      </c>
      <c r="AC334" s="107">
        <f>SUM(E334:AB334)</f>
        <v>0</v>
      </c>
      <c r="AD334" s="81"/>
      <c r="AE334" s="155"/>
      <c r="AF334" s="74"/>
      <c r="AJ334" s="12"/>
      <c r="AK334" s="12"/>
      <c r="AL334" s="12"/>
      <c r="AM334" s="12"/>
      <c r="AN334" s="105"/>
    </row>
    <row r="335" spans="1:41" x14ac:dyDescent="0.25">
      <c r="A335" s="3594"/>
      <c r="B335" s="3533"/>
      <c r="C335" s="123" t="s">
        <v>15</v>
      </c>
      <c r="D335" s="108" t="s">
        <v>54</v>
      </c>
      <c r="E335" s="326">
        <v>0</v>
      </c>
      <c r="F335" s="327">
        <v>0</v>
      </c>
      <c r="G335" s="327">
        <v>0</v>
      </c>
      <c r="H335" s="327">
        <v>0</v>
      </c>
      <c r="I335" s="327">
        <v>0</v>
      </c>
      <c r="J335" s="327">
        <v>0</v>
      </c>
      <c r="K335" s="327">
        <v>0</v>
      </c>
      <c r="L335" s="327">
        <v>0</v>
      </c>
      <c r="M335" s="327">
        <v>0</v>
      </c>
      <c r="N335" s="327">
        <v>0</v>
      </c>
      <c r="O335" s="327">
        <v>0</v>
      </c>
      <c r="P335" s="327">
        <v>0</v>
      </c>
      <c r="Q335" s="327">
        <v>0</v>
      </c>
      <c r="R335" s="327">
        <v>0</v>
      </c>
      <c r="S335" s="327">
        <v>0</v>
      </c>
      <c r="T335" s="327">
        <v>0</v>
      </c>
      <c r="U335" s="327">
        <v>0</v>
      </c>
      <c r="V335" s="327">
        <v>0</v>
      </c>
      <c r="W335" s="327">
        <v>0</v>
      </c>
      <c r="X335" s="327">
        <v>0</v>
      </c>
      <c r="Y335" s="327">
        <v>0</v>
      </c>
      <c r="Z335" s="327">
        <v>0</v>
      </c>
      <c r="AA335" s="327">
        <v>0</v>
      </c>
      <c r="AB335" s="1447">
        <v>0</v>
      </c>
      <c r="AC335" s="107">
        <f>AVERAGE(E335:AB335)</f>
        <v>0</v>
      </c>
      <c r="AD335" s="81"/>
      <c r="AE335" s="155"/>
      <c r="AF335" s="74"/>
      <c r="AJ335" s="12"/>
      <c r="AK335" s="11"/>
      <c r="AL335" s="12"/>
      <c r="AM335" s="11"/>
      <c r="AN335" s="105"/>
    </row>
    <row r="336" spans="1:41" ht="16.5" thickBot="1" x14ac:dyDescent="0.3">
      <c r="A336" s="3594"/>
      <c r="B336" s="3611"/>
      <c r="C336" s="123" t="s">
        <v>17</v>
      </c>
      <c r="D336" s="108"/>
      <c r="E336" s="313" t="e">
        <f>E334/E333</f>
        <v>#DIV/0!</v>
      </c>
      <c r="F336" s="314" t="e">
        <f t="shared" ref="F336:AB336" si="153">F334/F333</f>
        <v>#DIV/0!</v>
      </c>
      <c r="G336" s="314" t="e">
        <f t="shared" si="153"/>
        <v>#DIV/0!</v>
      </c>
      <c r="H336" s="314" t="e">
        <f t="shared" si="153"/>
        <v>#DIV/0!</v>
      </c>
      <c r="I336" s="314" t="e">
        <f t="shared" si="153"/>
        <v>#DIV/0!</v>
      </c>
      <c r="J336" s="314" t="e">
        <f t="shared" si="153"/>
        <v>#DIV/0!</v>
      </c>
      <c r="K336" s="314" t="e">
        <f t="shared" si="153"/>
        <v>#DIV/0!</v>
      </c>
      <c r="L336" s="314" t="e">
        <f t="shared" si="153"/>
        <v>#DIV/0!</v>
      </c>
      <c r="M336" s="314" t="e">
        <f t="shared" si="153"/>
        <v>#DIV/0!</v>
      </c>
      <c r="N336" s="314" t="e">
        <f t="shared" si="153"/>
        <v>#DIV/0!</v>
      </c>
      <c r="O336" s="314" t="e">
        <f t="shared" si="153"/>
        <v>#DIV/0!</v>
      </c>
      <c r="P336" s="314" t="e">
        <f t="shared" si="153"/>
        <v>#DIV/0!</v>
      </c>
      <c r="Q336" s="314" t="e">
        <f t="shared" si="153"/>
        <v>#DIV/0!</v>
      </c>
      <c r="R336" s="314" t="e">
        <f t="shared" si="153"/>
        <v>#DIV/0!</v>
      </c>
      <c r="S336" s="314" t="e">
        <f t="shared" si="153"/>
        <v>#DIV/0!</v>
      </c>
      <c r="T336" s="314" t="e">
        <f t="shared" si="153"/>
        <v>#DIV/0!</v>
      </c>
      <c r="U336" s="314" t="e">
        <f t="shared" si="153"/>
        <v>#DIV/0!</v>
      </c>
      <c r="V336" s="314" t="e">
        <f t="shared" si="153"/>
        <v>#DIV/0!</v>
      </c>
      <c r="W336" s="314" t="e">
        <f t="shared" si="153"/>
        <v>#DIV/0!</v>
      </c>
      <c r="X336" s="314" t="e">
        <f t="shared" si="153"/>
        <v>#DIV/0!</v>
      </c>
      <c r="Y336" s="314" t="e">
        <f>Y334/Y333</f>
        <v>#DIV/0!</v>
      </c>
      <c r="Z336" s="314" t="e">
        <f t="shared" si="153"/>
        <v>#DIV/0!</v>
      </c>
      <c r="AA336" s="314" t="e">
        <f t="shared" si="153"/>
        <v>#DIV/0!</v>
      </c>
      <c r="AB336" s="336" t="e">
        <f t="shared" si="153"/>
        <v>#DIV/0!</v>
      </c>
      <c r="AC336" s="214"/>
      <c r="AD336" s="81"/>
      <c r="AE336" s="155"/>
      <c r="AF336" s="74"/>
      <c r="AJ336" s="12"/>
      <c r="AK336" s="11"/>
      <c r="AL336" s="12"/>
      <c r="AM336" s="11"/>
      <c r="AN336" s="105"/>
    </row>
    <row r="337" spans="1:41" hidden="1" x14ac:dyDescent="0.25">
      <c r="A337" s="3594"/>
      <c r="B337" s="2340"/>
      <c r="C337" s="357" t="s">
        <v>18</v>
      </c>
      <c r="D337" s="122"/>
      <c r="E337" s="325"/>
      <c r="F337" s="321"/>
      <c r="G337" s="321"/>
      <c r="H337" s="321"/>
      <c r="I337" s="321"/>
      <c r="J337" s="321"/>
      <c r="K337" s="321"/>
      <c r="L337" s="321"/>
      <c r="M337" s="321"/>
      <c r="N337" s="321"/>
      <c r="O337" s="321"/>
      <c r="P337" s="321"/>
      <c r="Q337" s="321"/>
      <c r="R337" s="91"/>
      <c r="S337" s="91"/>
      <c r="T337" s="91"/>
      <c r="U337" s="91"/>
      <c r="V337" s="91"/>
      <c r="W337" s="91"/>
      <c r="X337" s="91"/>
      <c r="Y337" s="321"/>
      <c r="Z337" s="91"/>
      <c r="AA337" s="91"/>
      <c r="AB337" s="92"/>
      <c r="AC337" s="380"/>
      <c r="AD337" s="2161"/>
      <c r="AE337" s="91"/>
      <c r="AF337" s="92"/>
      <c r="AJ337" s="12"/>
      <c r="AK337" s="11"/>
      <c r="AL337" s="12"/>
      <c r="AM337" s="11"/>
      <c r="AN337" s="105"/>
    </row>
    <row r="338" spans="1:41" hidden="1" x14ac:dyDescent="0.25">
      <c r="A338" s="3595"/>
      <c r="B338" s="2325"/>
      <c r="C338" s="124" t="s">
        <v>19</v>
      </c>
      <c r="D338" s="108"/>
      <c r="E338" s="307"/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155"/>
      <c r="S338" s="155"/>
      <c r="T338" s="155"/>
      <c r="U338" s="155"/>
      <c r="V338" s="155"/>
      <c r="W338" s="155"/>
      <c r="X338" s="155"/>
      <c r="Y338" s="308"/>
      <c r="Z338" s="155"/>
      <c r="AA338" s="155"/>
      <c r="AB338" s="74"/>
      <c r="AC338" s="214"/>
      <c r="AD338" s="81"/>
      <c r="AE338" s="155"/>
      <c r="AF338" s="74"/>
      <c r="AJ338" s="10"/>
      <c r="AK338" s="27"/>
      <c r="AL338" s="12"/>
      <c r="AM338" s="27"/>
      <c r="AN338" s="105"/>
    </row>
    <row r="339" spans="1:41" ht="16.5" hidden="1" thickBot="1" x14ac:dyDescent="0.3">
      <c r="A339" s="2025"/>
      <c r="B339" s="2336" t="s">
        <v>42</v>
      </c>
      <c r="C339" s="2332"/>
      <c r="D339" s="114"/>
      <c r="E339" s="178">
        <f>SQRT(E333*E333+E334*E334)/E331/1.73</f>
        <v>0</v>
      </c>
      <c r="F339" s="179">
        <f t="shared" ref="F339:AB339" si="154">SQRT(F333*F333+F334*F334)/F331/1.73</f>
        <v>0</v>
      </c>
      <c r="G339" s="79">
        <f t="shared" si="154"/>
        <v>0</v>
      </c>
      <c r="H339" s="79">
        <f t="shared" si="154"/>
        <v>0</v>
      </c>
      <c r="I339" s="79">
        <f t="shared" si="154"/>
        <v>0</v>
      </c>
      <c r="J339" s="79">
        <f t="shared" si="154"/>
        <v>0</v>
      </c>
      <c r="K339" s="79">
        <f t="shared" si="154"/>
        <v>0</v>
      </c>
      <c r="L339" s="79">
        <f t="shared" si="154"/>
        <v>0</v>
      </c>
      <c r="M339" s="79">
        <f t="shared" si="154"/>
        <v>0</v>
      </c>
      <c r="N339" s="79">
        <f t="shared" si="154"/>
        <v>0</v>
      </c>
      <c r="O339" s="79">
        <f t="shared" si="154"/>
        <v>0</v>
      </c>
      <c r="P339" s="79">
        <f t="shared" si="154"/>
        <v>0</v>
      </c>
      <c r="Q339" s="79">
        <f t="shared" si="154"/>
        <v>0</v>
      </c>
      <c r="R339" s="79">
        <f t="shared" si="154"/>
        <v>0</v>
      </c>
      <c r="S339" s="79">
        <f t="shared" si="154"/>
        <v>0</v>
      </c>
      <c r="T339" s="79">
        <f t="shared" si="154"/>
        <v>0</v>
      </c>
      <c r="U339" s="79">
        <f t="shared" si="154"/>
        <v>0</v>
      </c>
      <c r="V339" s="79">
        <f t="shared" si="154"/>
        <v>0</v>
      </c>
      <c r="W339" s="79">
        <f t="shared" si="154"/>
        <v>0</v>
      </c>
      <c r="X339" s="79">
        <f t="shared" si="154"/>
        <v>0</v>
      </c>
      <c r="Y339" s="79">
        <f>SQRT(V333*V333+V334*V334)/V331/1.73</f>
        <v>0</v>
      </c>
      <c r="Z339" s="79">
        <f t="shared" si="154"/>
        <v>0</v>
      </c>
      <c r="AA339" s="179">
        <f t="shared" si="154"/>
        <v>0</v>
      </c>
      <c r="AB339" s="180">
        <f t="shared" si="154"/>
        <v>0</v>
      </c>
      <c r="AC339" s="109">
        <f>AVERAGE(E339:AB339)</f>
        <v>0</v>
      </c>
      <c r="AD339" s="96" t="e">
        <f>(AC335-AC339)/AC335</f>
        <v>#DIV/0!</v>
      </c>
      <c r="AE339" s="79"/>
      <c r="AF339" s="80"/>
      <c r="AH339" s="15"/>
      <c r="AI339" s="64"/>
      <c r="AJ339" s="65"/>
      <c r="AK339" s="65"/>
      <c r="AL339" s="12"/>
      <c r="AM339" s="105"/>
      <c r="AN339" s="105"/>
      <c r="AO339" s="105"/>
    </row>
    <row r="340" spans="1:41" ht="15.75" customHeight="1" x14ac:dyDescent="0.25">
      <c r="A340" s="3593" t="s">
        <v>89</v>
      </c>
      <c r="B340" s="3532" t="s">
        <v>3</v>
      </c>
      <c r="C340" s="121" t="s">
        <v>13</v>
      </c>
      <c r="D340" s="113" t="s">
        <v>811</v>
      </c>
      <c r="E340" s="306">
        <v>0</v>
      </c>
      <c r="F340" s="71">
        <v>0</v>
      </c>
      <c r="G340" s="71">
        <v>0</v>
      </c>
      <c r="H340" s="71">
        <v>0</v>
      </c>
      <c r="I340" s="71">
        <v>0</v>
      </c>
      <c r="J340" s="71">
        <v>0</v>
      </c>
      <c r="K340" s="71">
        <v>0</v>
      </c>
      <c r="L340" s="71">
        <v>0</v>
      </c>
      <c r="M340" s="71">
        <v>0</v>
      </c>
      <c r="N340" s="71">
        <v>0</v>
      </c>
      <c r="O340" s="71">
        <v>0</v>
      </c>
      <c r="P340" s="71">
        <v>0</v>
      </c>
      <c r="Q340" s="71">
        <v>0</v>
      </c>
      <c r="R340" s="71">
        <v>0</v>
      </c>
      <c r="S340" s="71">
        <v>0</v>
      </c>
      <c r="T340" s="71">
        <v>0</v>
      </c>
      <c r="U340" s="71">
        <v>0</v>
      </c>
      <c r="V340" s="71">
        <v>0</v>
      </c>
      <c r="W340" s="71">
        <v>0</v>
      </c>
      <c r="X340" s="71">
        <v>0</v>
      </c>
      <c r="Y340" s="71">
        <v>0</v>
      </c>
      <c r="Z340" s="71">
        <v>0</v>
      </c>
      <c r="AA340" s="71">
        <v>0</v>
      </c>
      <c r="AB340" s="72">
        <v>0</v>
      </c>
      <c r="AC340" s="106">
        <f>SUM(E340:AB340)</f>
        <v>0</v>
      </c>
      <c r="AD340" s="2342"/>
      <c r="AE340" s="203">
        <v>1100</v>
      </c>
      <c r="AF340" s="95">
        <v>60</v>
      </c>
      <c r="AJ340" s="51"/>
      <c r="AK340" s="11"/>
      <c r="AL340" s="51"/>
      <c r="AM340" s="11"/>
      <c r="AN340" s="105"/>
    </row>
    <row r="341" spans="1:41" x14ac:dyDescent="0.25">
      <c r="A341" s="3594"/>
      <c r="B341" s="3533"/>
      <c r="C341" s="123" t="s">
        <v>14</v>
      </c>
      <c r="D341" s="108" t="s">
        <v>811</v>
      </c>
      <c r="E341" s="307">
        <v>0</v>
      </c>
      <c r="F341" s="308">
        <v>0</v>
      </c>
      <c r="G341" s="308">
        <v>0</v>
      </c>
      <c r="H341" s="308">
        <v>0</v>
      </c>
      <c r="I341" s="308">
        <v>0</v>
      </c>
      <c r="J341" s="308">
        <v>0</v>
      </c>
      <c r="K341" s="308">
        <v>0</v>
      </c>
      <c r="L341" s="308">
        <v>0</v>
      </c>
      <c r="M341" s="308">
        <v>0</v>
      </c>
      <c r="N341" s="308">
        <v>0</v>
      </c>
      <c r="O341" s="308">
        <v>0</v>
      </c>
      <c r="P341" s="308">
        <v>0</v>
      </c>
      <c r="Q341" s="308">
        <v>0</v>
      </c>
      <c r="R341" s="308">
        <v>0</v>
      </c>
      <c r="S341" s="308">
        <v>0</v>
      </c>
      <c r="T341" s="308">
        <v>0</v>
      </c>
      <c r="U341" s="308">
        <v>0</v>
      </c>
      <c r="V341" s="308">
        <v>0</v>
      </c>
      <c r="W341" s="308">
        <v>0</v>
      </c>
      <c r="X341" s="308">
        <v>0</v>
      </c>
      <c r="Y341" s="308">
        <v>0</v>
      </c>
      <c r="Z341" s="308">
        <v>0</v>
      </c>
      <c r="AA341" s="308">
        <v>0</v>
      </c>
      <c r="AB341" s="309">
        <v>0</v>
      </c>
      <c r="AC341" s="107">
        <f>SUM(E341:AB341)</f>
        <v>0</v>
      </c>
      <c r="AD341" s="81"/>
      <c r="AE341" s="155"/>
      <c r="AF341" s="74"/>
      <c r="AJ341" s="51"/>
      <c r="AK341" s="11"/>
      <c r="AL341" s="51"/>
      <c r="AM341" s="11"/>
      <c r="AN341" s="105"/>
    </row>
    <row r="342" spans="1:41" x14ac:dyDescent="0.25">
      <c r="A342" s="3594"/>
      <c r="B342" s="3533"/>
      <c r="C342" s="123" t="s">
        <v>15</v>
      </c>
      <c r="D342" s="108" t="s">
        <v>54</v>
      </c>
      <c r="E342" s="326">
        <v>0</v>
      </c>
      <c r="F342" s="327">
        <v>0</v>
      </c>
      <c r="G342" s="327">
        <v>0</v>
      </c>
      <c r="H342" s="327">
        <v>0</v>
      </c>
      <c r="I342" s="327">
        <v>0</v>
      </c>
      <c r="J342" s="327">
        <v>0</v>
      </c>
      <c r="K342" s="327">
        <v>0</v>
      </c>
      <c r="L342" s="327">
        <v>0</v>
      </c>
      <c r="M342" s="327">
        <v>0</v>
      </c>
      <c r="N342" s="327">
        <v>0</v>
      </c>
      <c r="O342" s="327">
        <v>0</v>
      </c>
      <c r="P342" s="327">
        <v>0</v>
      </c>
      <c r="Q342" s="327">
        <v>0</v>
      </c>
      <c r="R342" s="327">
        <v>0</v>
      </c>
      <c r="S342" s="327">
        <v>0</v>
      </c>
      <c r="T342" s="327">
        <v>0</v>
      </c>
      <c r="U342" s="327">
        <v>0</v>
      </c>
      <c r="V342" s="327">
        <v>0</v>
      </c>
      <c r="W342" s="327">
        <v>0</v>
      </c>
      <c r="X342" s="327">
        <v>0</v>
      </c>
      <c r="Y342" s="327">
        <v>0</v>
      </c>
      <c r="Z342" s="327">
        <v>0</v>
      </c>
      <c r="AA342" s="327">
        <v>0</v>
      </c>
      <c r="AB342" s="1447">
        <v>0</v>
      </c>
      <c r="AC342" s="107">
        <f>AVERAGE(E342:AB342)</f>
        <v>0</v>
      </c>
      <c r="AD342" s="81"/>
      <c r="AE342" s="155"/>
      <c r="AF342" s="74"/>
      <c r="AJ342" s="12"/>
      <c r="AK342" s="11"/>
      <c r="AL342" s="12"/>
      <c r="AM342" s="11"/>
      <c r="AN342" s="105"/>
    </row>
    <row r="343" spans="1:41" ht="16.5" thickBot="1" x14ac:dyDescent="0.3">
      <c r="A343" s="3594"/>
      <c r="B343" s="3611"/>
      <c r="C343" s="123" t="s">
        <v>17</v>
      </c>
      <c r="D343" s="108"/>
      <c r="E343" s="313" t="e">
        <f t="shared" ref="E343:AB343" si="155">E341/E340</f>
        <v>#DIV/0!</v>
      </c>
      <c r="F343" s="314" t="e">
        <f t="shared" si="155"/>
        <v>#DIV/0!</v>
      </c>
      <c r="G343" s="314" t="e">
        <f t="shared" si="155"/>
        <v>#DIV/0!</v>
      </c>
      <c r="H343" s="314" t="e">
        <f t="shared" si="155"/>
        <v>#DIV/0!</v>
      </c>
      <c r="I343" s="314" t="e">
        <f t="shared" si="155"/>
        <v>#DIV/0!</v>
      </c>
      <c r="J343" s="314" t="e">
        <f t="shared" si="155"/>
        <v>#DIV/0!</v>
      </c>
      <c r="K343" s="314" t="e">
        <f t="shared" si="155"/>
        <v>#DIV/0!</v>
      </c>
      <c r="L343" s="314" t="e">
        <f t="shared" si="155"/>
        <v>#DIV/0!</v>
      </c>
      <c r="M343" s="314" t="e">
        <f t="shared" si="155"/>
        <v>#DIV/0!</v>
      </c>
      <c r="N343" s="314" t="e">
        <f t="shared" si="155"/>
        <v>#DIV/0!</v>
      </c>
      <c r="O343" s="314" t="e">
        <f t="shared" si="155"/>
        <v>#DIV/0!</v>
      </c>
      <c r="P343" s="314" t="e">
        <f t="shared" si="155"/>
        <v>#DIV/0!</v>
      </c>
      <c r="Q343" s="314" t="e">
        <f t="shared" si="155"/>
        <v>#DIV/0!</v>
      </c>
      <c r="R343" s="314" t="e">
        <f t="shared" si="155"/>
        <v>#DIV/0!</v>
      </c>
      <c r="S343" s="314" t="e">
        <f t="shared" si="155"/>
        <v>#DIV/0!</v>
      </c>
      <c r="T343" s="314" t="e">
        <f t="shared" si="155"/>
        <v>#DIV/0!</v>
      </c>
      <c r="U343" s="314" t="e">
        <f t="shared" si="155"/>
        <v>#DIV/0!</v>
      </c>
      <c r="V343" s="314" t="e">
        <f t="shared" si="155"/>
        <v>#DIV/0!</v>
      </c>
      <c r="W343" s="314" t="e">
        <f t="shared" si="155"/>
        <v>#DIV/0!</v>
      </c>
      <c r="X343" s="314" t="e">
        <f t="shared" si="155"/>
        <v>#DIV/0!</v>
      </c>
      <c r="Y343" s="314" t="e">
        <f>Y341/Y340</f>
        <v>#DIV/0!</v>
      </c>
      <c r="Z343" s="314" t="e">
        <f t="shared" si="155"/>
        <v>#DIV/0!</v>
      </c>
      <c r="AA343" s="314" t="e">
        <f t="shared" si="155"/>
        <v>#DIV/0!</v>
      </c>
      <c r="AB343" s="336" t="e">
        <f t="shared" si="155"/>
        <v>#DIV/0!</v>
      </c>
      <c r="AC343" s="214"/>
      <c r="AD343" s="81"/>
      <c r="AE343" s="155"/>
      <c r="AF343" s="74"/>
      <c r="AJ343" s="12"/>
      <c r="AK343" s="11"/>
      <c r="AL343" s="12"/>
      <c r="AM343" s="11"/>
      <c r="AN343" s="105"/>
    </row>
    <row r="344" spans="1:41" hidden="1" x14ac:dyDescent="0.25">
      <c r="A344" s="3594"/>
      <c r="B344" s="2340"/>
      <c r="C344" s="357" t="s">
        <v>18</v>
      </c>
      <c r="D344" s="122"/>
      <c r="E344" s="325"/>
      <c r="F344" s="321"/>
      <c r="G344" s="321"/>
      <c r="H344" s="321"/>
      <c r="I344" s="321"/>
      <c r="J344" s="321"/>
      <c r="K344" s="321"/>
      <c r="L344" s="321"/>
      <c r="M344" s="321"/>
      <c r="N344" s="321"/>
      <c r="O344" s="321"/>
      <c r="P344" s="321"/>
      <c r="Q344" s="91"/>
      <c r="R344" s="91"/>
      <c r="S344" s="91"/>
      <c r="T344" s="91"/>
      <c r="U344" s="91"/>
      <c r="V344" s="91"/>
      <c r="W344" s="91"/>
      <c r="X344" s="91"/>
      <c r="Y344" s="321"/>
      <c r="Z344" s="91"/>
      <c r="AA344" s="382"/>
      <c r="AB344" s="74"/>
      <c r="AC344" s="134">
        <f>SUM(E344:AB344)</f>
        <v>0</v>
      </c>
      <c r="AD344" s="2161"/>
      <c r="AE344" s="91"/>
      <c r="AF344" s="92"/>
      <c r="AJ344" s="238"/>
      <c r="AK344" s="48"/>
      <c r="AL344" s="238"/>
      <c r="AM344" s="48"/>
      <c r="AN344" s="105"/>
    </row>
    <row r="345" spans="1:41" hidden="1" x14ac:dyDescent="0.25">
      <c r="A345" s="3595"/>
      <c r="B345" s="2325"/>
      <c r="C345" s="124" t="s">
        <v>19</v>
      </c>
      <c r="D345" s="108"/>
      <c r="E345" s="307"/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155"/>
      <c r="S345" s="155"/>
      <c r="T345" s="155"/>
      <c r="U345" s="155"/>
      <c r="V345" s="155"/>
      <c r="W345" s="155"/>
      <c r="X345" s="155"/>
      <c r="Y345" s="308"/>
      <c r="Z345" s="155"/>
      <c r="AA345" s="316"/>
      <c r="AB345" s="74"/>
      <c r="AC345" s="214"/>
      <c r="AD345" s="81"/>
      <c r="AE345" s="155"/>
      <c r="AF345" s="74"/>
      <c r="AJ345" s="238"/>
      <c r="AK345" s="48"/>
      <c r="AL345" s="238"/>
      <c r="AM345" s="48"/>
      <c r="AN345" s="105"/>
    </row>
    <row r="346" spans="1:41" ht="16.5" hidden="1" thickBot="1" x14ac:dyDescent="0.3">
      <c r="A346" s="2025"/>
      <c r="B346" s="2336" t="s">
        <v>42</v>
      </c>
      <c r="C346" s="2332"/>
      <c r="D346" s="114"/>
      <c r="E346" s="178">
        <f>SQRT(E340*E340+E341*E341)/E331/1.73</f>
        <v>0</v>
      </c>
      <c r="F346" s="179">
        <f t="shared" ref="F346:AB346" si="156">SQRT(F340*F340+F341*F341)/F331/1.73</f>
        <v>0</v>
      </c>
      <c r="G346" s="79">
        <f t="shared" si="156"/>
        <v>0</v>
      </c>
      <c r="H346" s="79">
        <f t="shared" si="156"/>
        <v>0</v>
      </c>
      <c r="I346" s="79">
        <f t="shared" si="156"/>
        <v>0</v>
      </c>
      <c r="J346" s="79">
        <f t="shared" si="156"/>
        <v>0</v>
      </c>
      <c r="K346" s="79">
        <f t="shared" si="156"/>
        <v>0</v>
      </c>
      <c r="L346" s="79">
        <f t="shared" si="156"/>
        <v>0</v>
      </c>
      <c r="M346" s="79">
        <f t="shared" si="156"/>
        <v>0</v>
      </c>
      <c r="N346" s="79">
        <f t="shared" si="156"/>
        <v>0</v>
      </c>
      <c r="O346" s="79">
        <f t="shared" si="156"/>
        <v>0</v>
      </c>
      <c r="P346" s="79">
        <f t="shared" si="156"/>
        <v>0</v>
      </c>
      <c r="Q346" s="79">
        <f t="shared" si="156"/>
        <v>0</v>
      </c>
      <c r="R346" s="79">
        <f t="shared" si="156"/>
        <v>0</v>
      </c>
      <c r="S346" s="79">
        <f t="shared" si="156"/>
        <v>0</v>
      </c>
      <c r="T346" s="79">
        <f t="shared" si="156"/>
        <v>0</v>
      </c>
      <c r="U346" s="79">
        <f t="shared" si="156"/>
        <v>0</v>
      </c>
      <c r="V346" s="79">
        <f t="shared" si="156"/>
        <v>0</v>
      </c>
      <c r="W346" s="79">
        <f t="shared" si="156"/>
        <v>0</v>
      </c>
      <c r="X346" s="79">
        <f t="shared" si="156"/>
        <v>0</v>
      </c>
      <c r="Y346" s="79">
        <f>SQRT(V340*V340+V341*V341)/V331/1.73</f>
        <v>0</v>
      </c>
      <c r="Z346" s="79">
        <f t="shared" si="156"/>
        <v>0</v>
      </c>
      <c r="AA346" s="179">
        <f t="shared" si="156"/>
        <v>0</v>
      </c>
      <c r="AB346" s="180">
        <f t="shared" si="156"/>
        <v>0</v>
      </c>
      <c r="AC346" s="109">
        <f>AVERAGE(E346:AB346)</f>
        <v>0</v>
      </c>
      <c r="AD346" s="96" t="e">
        <f>(AC342-AC346)/AC342</f>
        <v>#DIV/0!</v>
      </c>
      <c r="AE346" s="79"/>
      <c r="AF346" s="80"/>
      <c r="AH346" s="15"/>
      <c r="AI346" s="64"/>
      <c r="AJ346" s="65"/>
      <c r="AK346" s="65"/>
      <c r="AL346" s="12"/>
      <c r="AM346" s="105"/>
      <c r="AN346" s="105"/>
      <c r="AO346" s="105"/>
    </row>
    <row r="347" spans="1:41" x14ac:dyDescent="0.25">
      <c r="A347" s="3593" t="s">
        <v>90</v>
      </c>
      <c r="B347" s="3532" t="s">
        <v>91</v>
      </c>
      <c r="C347" s="121" t="s">
        <v>13</v>
      </c>
      <c r="D347" s="113" t="s">
        <v>811</v>
      </c>
      <c r="E347" s="306">
        <v>0</v>
      </c>
      <c r="F347" s="71">
        <v>0</v>
      </c>
      <c r="G347" s="71">
        <v>0</v>
      </c>
      <c r="H347" s="71">
        <v>0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>
        <v>0</v>
      </c>
      <c r="T347" s="71">
        <v>0</v>
      </c>
      <c r="U347" s="71">
        <v>0</v>
      </c>
      <c r="V347" s="71">
        <v>0</v>
      </c>
      <c r="W347" s="71">
        <v>0</v>
      </c>
      <c r="X347" s="71">
        <v>0</v>
      </c>
      <c r="Y347" s="71">
        <v>0</v>
      </c>
      <c r="Z347" s="71">
        <v>0</v>
      </c>
      <c r="AA347" s="71">
        <v>0</v>
      </c>
      <c r="AB347" s="72">
        <v>0</v>
      </c>
      <c r="AC347" s="106">
        <f>SUM(E347:AB347)</f>
        <v>0</v>
      </c>
      <c r="AD347" s="2342"/>
      <c r="AE347" s="203">
        <v>1100</v>
      </c>
      <c r="AF347" s="95">
        <v>60</v>
      </c>
      <c r="AJ347" s="12"/>
      <c r="AK347" s="12"/>
      <c r="AL347" s="12"/>
      <c r="AM347" s="12"/>
      <c r="AN347" s="105"/>
    </row>
    <row r="348" spans="1:41" x14ac:dyDescent="0.25">
      <c r="A348" s="3594"/>
      <c r="B348" s="3533"/>
      <c r="C348" s="123" t="s">
        <v>14</v>
      </c>
      <c r="D348" s="108" t="s">
        <v>811</v>
      </c>
      <c r="E348" s="307">
        <v>0</v>
      </c>
      <c r="F348" s="308">
        <v>0</v>
      </c>
      <c r="G348" s="308">
        <v>0</v>
      </c>
      <c r="H348" s="308">
        <v>0</v>
      </c>
      <c r="I348" s="308">
        <v>0</v>
      </c>
      <c r="J348" s="308">
        <v>0</v>
      </c>
      <c r="K348" s="308">
        <v>0</v>
      </c>
      <c r="L348" s="308">
        <v>0</v>
      </c>
      <c r="M348" s="308">
        <v>0</v>
      </c>
      <c r="N348" s="308">
        <v>0</v>
      </c>
      <c r="O348" s="308">
        <v>0</v>
      </c>
      <c r="P348" s="308">
        <v>0</v>
      </c>
      <c r="Q348" s="308">
        <v>0</v>
      </c>
      <c r="R348" s="308">
        <v>0</v>
      </c>
      <c r="S348" s="308">
        <v>0</v>
      </c>
      <c r="T348" s="308">
        <v>0</v>
      </c>
      <c r="U348" s="308">
        <v>0</v>
      </c>
      <c r="V348" s="308">
        <v>0</v>
      </c>
      <c r="W348" s="308">
        <v>0</v>
      </c>
      <c r="X348" s="308">
        <v>0</v>
      </c>
      <c r="Y348" s="308">
        <v>0</v>
      </c>
      <c r="Z348" s="308">
        <v>0</v>
      </c>
      <c r="AA348" s="308">
        <v>0</v>
      </c>
      <c r="AB348" s="309">
        <v>0</v>
      </c>
      <c r="AC348" s="107">
        <f>SUM(E348:AB348)</f>
        <v>0</v>
      </c>
      <c r="AD348" s="81"/>
      <c r="AE348" s="155"/>
      <c r="AF348" s="74"/>
      <c r="AJ348" s="12"/>
      <c r="AK348" s="12"/>
      <c r="AL348" s="12"/>
      <c r="AM348" s="12"/>
      <c r="AN348" s="105"/>
    </row>
    <row r="349" spans="1:41" x14ac:dyDescent="0.25">
      <c r="A349" s="3594"/>
      <c r="B349" s="3533"/>
      <c r="C349" s="123" t="s">
        <v>15</v>
      </c>
      <c r="D349" s="108" t="s">
        <v>54</v>
      </c>
      <c r="E349" s="326"/>
      <c r="F349" s="327"/>
      <c r="G349" s="327"/>
      <c r="H349" s="327"/>
      <c r="I349" s="327"/>
      <c r="J349" s="327"/>
      <c r="K349" s="327"/>
      <c r="L349" s="327"/>
      <c r="M349" s="327"/>
      <c r="N349" s="327"/>
      <c r="O349" s="327"/>
      <c r="P349" s="327"/>
      <c r="Q349" s="327"/>
      <c r="R349" s="327"/>
      <c r="S349" s="327"/>
      <c r="T349" s="327"/>
      <c r="U349" s="327"/>
      <c r="V349" s="327"/>
      <c r="W349" s="327"/>
      <c r="X349" s="327"/>
      <c r="Y349" s="327"/>
      <c r="Z349" s="327"/>
      <c r="AA349" s="327"/>
      <c r="AB349" s="1447"/>
      <c r="AC349" s="107" t="e">
        <f>AVERAGE(E349:AB349)</f>
        <v>#DIV/0!</v>
      </c>
      <c r="AD349" s="81"/>
      <c r="AE349" s="155"/>
      <c r="AF349" s="74"/>
      <c r="AJ349" s="12"/>
      <c r="AK349" s="11"/>
      <c r="AL349" s="12"/>
      <c r="AM349" s="11"/>
      <c r="AN349" s="105"/>
    </row>
    <row r="350" spans="1:41" ht="16.5" thickBot="1" x14ac:dyDescent="0.3">
      <c r="A350" s="3594"/>
      <c r="B350" s="3611"/>
      <c r="C350" s="123" t="s">
        <v>17</v>
      </c>
      <c r="D350" s="108"/>
      <c r="E350" s="313" t="e">
        <f t="shared" ref="E350:AB350" si="157">E348/E347</f>
        <v>#DIV/0!</v>
      </c>
      <c r="F350" s="314" t="e">
        <f t="shared" si="157"/>
        <v>#DIV/0!</v>
      </c>
      <c r="G350" s="314" t="e">
        <f t="shared" si="157"/>
        <v>#DIV/0!</v>
      </c>
      <c r="H350" s="314" t="e">
        <f t="shared" si="157"/>
        <v>#DIV/0!</v>
      </c>
      <c r="I350" s="314" t="e">
        <f t="shared" si="157"/>
        <v>#DIV/0!</v>
      </c>
      <c r="J350" s="314" t="e">
        <f t="shared" si="157"/>
        <v>#DIV/0!</v>
      </c>
      <c r="K350" s="314" t="e">
        <f t="shared" si="157"/>
        <v>#DIV/0!</v>
      </c>
      <c r="L350" s="314" t="e">
        <f t="shared" si="157"/>
        <v>#DIV/0!</v>
      </c>
      <c r="M350" s="314" t="e">
        <f t="shared" si="157"/>
        <v>#DIV/0!</v>
      </c>
      <c r="N350" s="314" t="e">
        <f t="shared" si="157"/>
        <v>#DIV/0!</v>
      </c>
      <c r="O350" s="314" t="e">
        <f t="shared" si="157"/>
        <v>#DIV/0!</v>
      </c>
      <c r="P350" s="314" t="e">
        <f t="shared" si="157"/>
        <v>#DIV/0!</v>
      </c>
      <c r="Q350" s="314" t="e">
        <f t="shared" si="157"/>
        <v>#DIV/0!</v>
      </c>
      <c r="R350" s="314" t="e">
        <f t="shared" si="157"/>
        <v>#DIV/0!</v>
      </c>
      <c r="S350" s="314" t="e">
        <f t="shared" si="157"/>
        <v>#DIV/0!</v>
      </c>
      <c r="T350" s="314" t="e">
        <f t="shared" si="157"/>
        <v>#DIV/0!</v>
      </c>
      <c r="U350" s="314" t="e">
        <f t="shared" si="157"/>
        <v>#DIV/0!</v>
      </c>
      <c r="V350" s="314" t="e">
        <f t="shared" si="157"/>
        <v>#DIV/0!</v>
      </c>
      <c r="W350" s="314" t="e">
        <f t="shared" si="157"/>
        <v>#DIV/0!</v>
      </c>
      <c r="X350" s="314" t="e">
        <f t="shared" si="157"/>
        <v>#DIV/0!</v>
      </c>
      <c r="Y350" s="314" t="e">
        <f>Y348/Y347</f>
        <v>#DIV/0!</v>
      </c>
      <c r="Z350" s="314" t="e">
        <f t="shared" si="157"/>
        <v>#DIV/0!</v>
      </c>
      <c r="AA350" s="314" t="e">
        <f t="shared" si="157"/>
        <v>#DIV/0!</v>
      </c>
      <c r="AB350" s="336" t="e">
        <f t="shared" si="157"/>
        <v>#DIV/0!</v>
      </c>
      <c r="AC350" s="214"/>
      <c r="AD350" s="81"/>
      <c r="AE350" s="155"/>
      <c r="AF350" s="74"/>
      <c r="AJ350" s="12"/>
      <c r="AK350" s="11"/>
      <c r="AL350" s="12"/>
      <c r="AM350" s="11"/>
      <c r="AN350" s="105"/>
    </row>
    <row r="351" spans="1:41" hidden="1" x14ac:dyDescent="0.25">
      <c r="A351" s="3594"/>
      <c r="B351" s="2340"/>
      <c r="C351" s="357" t="s">
        <v>18</v>
      </c>
      <c r="D351" s="122"/>
      <c r="E351" s="216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2"/>
      <c r="AC351" s="380"/>
      <c r="AD351" s="2161"/>
      <c r="AE351" s="91"/>
      <c r="AF351" s="92"/>
      <c r="AJ351" s="12"/>
      <c r="AK351" s="11"/>
      <c r="AL351" s="12"/>
      <c r="AM351" s="11"/>
      <c r="AN351" s="105"/>
    </row>
    <row r="352" spans="1:41" hidden="1" x14ac:dyDescent="0.25">
      <c r="A352" s="3595"/>
      <c r="B352" s="2325"/>
      <c r="C352" s="124" t="s">
        <v>19</v>
      </c>
      <c r="D352" s="108"/>
      <c r="E352" s="81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74"/>
      <c r="AC352" s="214"/>
      <c r="AD352" s="81"/>
      <c r="AE352" s="155"/>
      <c r="AF352" s="74"/>
      <c r="AJ352" s="10"/>
      <c r="AK352" s="27"/>
      <c r="AL352" s="12"/>
      <c r="AM352" s="27"/>
      <c r="AN352" s="105"/>
    </row>
    <row r="353" spans="1:41" ht="16.5" hidden="1" thickBot="1" x14ac:dyDescent="0.3">
      <c r="A353" s="2025"/>
      <c r="B353" s="2336" t="s">
        <v>42</v>
      </c>
      <c r="C353" s="2332"/>
      <c r="D353" s="114"/>
      <c r="E353" s="178">
        <f>SQRT(E347*E347+E348*E348)/E331/1.73</f>
        <v>0</v>
      </c>
      <c r="F353" s="179">
        <f t="shared" ref="F353:AB353" si="158">SQRT(F347*F347+F348*F348)/F331/1.73</f>
        <v>0</v>
      </c>
      <c r="G353" s="79">
        <f t="shared" si="158"/>
        <v>0</v>
      </c>
      <c r="H353" s="79">
        <f t="shared" si="158"/>
        <v>0</v>
      </c>
      <c r="I353" s="79">
        <f t="shared" si="158"/>
        <v>0</v>
      </c>
      <c r="J353" s="79">
        <f t="shared" si="158"/>
        <v>0</v>
      </c>
      <c r="K353" s="79">
        <f t="shared" si="158"/>
        <v>0</v>
      </c>
      <c r="L353" s="79">
        <f t="shared" si="158"/>
        <v>0</v>
      </c>
      <c r="M353" s="79">
        <f t="shared" si="158"/>
        <v>0</v>
      </c>
      <c r="N353" s="79">
        <f t="shared" si="158"/>
        <v>0</v>
      </c>
      <c r="O353" s="79">
        <f t="shared" si="158"/>
        <v>0</v>
      </c>
      <c r="P353" s="79">
        <f t="shared" si="158"/>
        <v>0</v>
      </c>
      <c r="Q353" s="79">
        <f t="shared" si="158"/>
        <v>0</v>
      </c>
      <c r="R353" s="79">
        <f t="shared" si="158"/>
        <v>0</v>
      </c>
      <c r="S353" s="79">
        <f t="shared" si="158"/>
        <v>0</v>
      </c>
      <c r="T353" s="79">
        <f t="shared" si="158"/>
        <v>0</v>
      </c>
      <c r="U353" s="79">
        <f t="shared" si="158"/>
        <v>0</v>
      </c>
      <c r="V353" s="79">
        <f t="shared" si="158"/>
        <v>0</v>
      </c>
      <c r="W353" s="79">
        <f t="shared" si="158"/>
        <v>0</v>
      </c>
      <c r="X353" s="79">
        <f t="shared" si="158"/>
        <v>0</v>
      </c>
      <c r="Y353" s="79">
        <f>SQRT(V347*V347+V348*V348)/V331/1.73</f>
        <v>0</v>
      </c>
      <c r="Z353" s="79">
        <f t="shared" si="158"/>
        <v>0</v>
      </c>
      <c r="AA353" s="179">
        <f t="shared" si="158"/>
        <v>0</v>
      </c>
      <c r="AB353" s="180">
        <f t="shared" si="158"/>
        <v>0</v>
      </c>
      <c r="AC353" s="109">
        <f>AVERAGE(E353:AB353)</f>
        <v>0</v>
      </c>
      <c r="AD353" s="96" t="e">
        <f>(AC349-AC353)/AC349</f>
        <v>#DIV/0!</v>
      </c>
      <c r="AE353" s="79"/>
      <c r="AF353" s="80"/>
      <c r="AH353" s="15"/>
      <c r="AI353" s="64"/>
      <c r="AJ353" s="65"/>
      <c r="AK353" s="65"/>
      <c r="AL353" s="12"/>
      <c r="AM353" s="105"/>
      <c r="AN353" s="105"/>
      <c r="AO353" s="105"/>
    </row>
    <row r="354" spans="1:41" x14ac:dyDescent="0.25">
      <c r="A354" s="3593" t="s">
        <v>92</v>
      </c>
      <c r="B354" s="3532" t="s">
        <v>91</v>
      </c>
      <c r="C354" s="121" t="s">
        <v>93</v>
      </c>
      <c r="D354" s="113" t="s">
        <v>811</v>
      </c>
      <c r="E354" s="306">
        <v>5959.8</v>
      </c>
      <c r="F354" s="71">
        <v>5662.8</v>
      </c>
      <c r="G354" s="71">
        <v>5517.6</v>
      </c>
      <c r="H354" s="71">
        <v>5590.2</v>
      </c>
      <c r="I354" s="71">
        <v>5768.4</v>
      </c>
      <c r="J354" s="71">
        <v>6283.2</v>
      </c>
      <c r="K354" s="71">
        <v>6982.8</v>
      </c>
      <c r="L354" s="71">
        <v>7920</v>
      </c>
      <c r="M354" s="71">
        <v>8058.6</v>
      </c>
      <c r="N354" s="71">
        <v>7682.4</v>
      </c>
      <c r="O354" s="71">
        <v>7656</v>
      </c>
      <c r="P354" s="71">
        <v>7590</v>
      </c>
      <c r="Q354" s="71">
        <v>7167.6</v>
      </c>
      <c r="R354" s="71">
        <v>7603.2</v>
      </c>
      <c r="S354" s="71">
        <v>7933.2</v>
      </c>
      <c r="T354" s="71">
        <v>8355.6</v>
      </c>
      <c r="U354" s="71">
        <v>8131.2</v>
      </c>
      <c r="V354" s="71">
        <v>8124.6</v>
      </c>
      <c r="W354" s="71">
        <v>7880.4</v>
      </c>
      <c r="X354" s="71">
        <v>7583.4</v>
      </c>
      <c r="Y354" s="71">
        <v>7405.2</v>
      </c>
      <c r="Z354" s="71">
        <v>6811.2</v>
      </c>
      <c r="AA354" s="71">
        <v>6210.6</v>
      </c>
      <c r="AB354" s="72">
        <v>5814.6</v>
      </c>
      <c r="AC354" s="106">
        <f>SUM(E354:AB354)</f>
        <v>169692.60000000003</v>
      </c>
      <c r="AD354" s="2342"/>
      <c r="AE354" s="203">
        <v>1100</v>
      </c>
      <c r="AF354" s="95">
        <v>60</v>
      </c>
      <c r="AJ354" s="51"/>
      <c r="AK354" s="11"/>
      <c r="AL354" s="51"/>
      <c r="AM354" s="11"/>
      <c r="AN354" s="105"/>
    </row>
    <row r="355" spans="1:41" x14ac:dyDescent="0.25">
      <c r="A355" s="3594"/>
      <c r="B355" s="3533"/>
      <c r="C355" s="123" t="s">
        <v>14</v>
      </c>
      <c r="D355" s="108" t="s">
        <v>811</v>
      </c>
      <c r="E355" s="307">
        <v>4712.3999999999996</v>
      </c>
      <c r="F355" s="308">
        <v>4897.2</v>
      </c>
      <c r="G355" s="308">
        <v>4877.3999999999996</v>
      </c>
      <c r="H355" s="308">
        <v>5029.2</v>
      </c>
      <c r="I355" s="308">
        <v>4910.3999999999996</v>
      </c>
      <c r="J355" s="308">
        <v>4494.6000000000004</v>
      </c>
      <c r="K355" s="308">
        <v>3722.4</v>
      </c>
      <c r="L355" s="308">
        <v>2857.8</v>
      </c>
      <c r="M355" s="308">
        <v>1729.2</v>
      </c>
      <c r="N355" s="308">
        <v>1782</v>
      </c>
      <c r="O355" s="308">
        <v>2125.1999999999998</v>
      </c>
      <c r="P355" s="308">
        <v>2178</v>
      </c>
      <c r="Q355" s="308">
        <v>3082.2</v>
      </c>
      <c r="R355" s="308">
        <v>2013</v>
      </c>
      <c r="S355" s="308">
        <v>1617</v>
      </c>
      <c r="T355" s="308">
        <v>1042.8</v>
      </c>
      <c r="U355" s="308">
        <v>1141.8</v>
      </c>
      <c r="V355" s="308">
        <v>1148.4000000000001</v>
      </c>
      <c r="W355" s="308">
        <v>1432.2</v>
      </c>
      <c r="X355" s="308">
        <v>1848</v>
      </c>
      <c r="Y355" s="308">
        <v>2052.6</v>
      </c>
      <c r="Z355" s="308">
        <v>2679.6</v>
      </c>
      <c r="AA355" s="308">
        <v>3135</v>
      </c>
      <c r="AB355" s="309">
        <v>3537.6</v>
      </c>
      <c r="AC355" s="107">
        <f>SUM(E355:AB355)</f>
        <v>68046</v>
      </c>
      <c r="AD355" s="81"/>
      <c r="AE355" s="155"/>
      <c r="AF355" s="74"/>
      <c r="AJ355" s="51"/>
      <c r="AK355" s="11"/>
      <c r="AL355" s="51"/>
      <c r="AM355" s="11"/>
      <c r="AN355" s="105"/>
    </row>
    <row r="356" spans="1:41" x14ac:dyDescent="0.25">
      <c r="A356" s="3594"/>
      <c r="B356" s="3533"/>
      <c r="C356" s="123" t="s">
        <v>15</v>
      </c>
      <c r="D356" s="108" t="s">
        <v>54</v>
      </c>
      <c r="E356" s="326">
        <v>39</v>
      </c>
      <c r="F356" s="327">
        <v>37</v>
      </c>
      <c r="G356" s="327">
        <v>39</v>
      </c>
      <c r="H356" s="327">
        <v>39</v>
      </c>
      <c r="I356" s="327">
        <v>39</v>
      </c>
      <c r="J356" s="327">
        <v>40</v>
      </c>
      <c r="K356" s="327">
        <v>42</v>
      </c>
      <c r="L356" s="327">
        <v>42</v>
      </c>
      <c r="M356" s="327">
        <v>40</v>
      </c>
      <c r="N356" s="327">
        <v>40</v>
      </c>
      <c r="O356" s="327">
        <v>39</v>
      </c>
      <c r="P356" s="327">
        <v>40</v>
      </c>
      <c r="Q356" s="327">
        <v>40</v>
      </c>
      <c r="R356" s="327">
        <v>40</v>
      </c>
      <c r="S356" s="327">
        <v>42</v>
      </c>
      <c r="T356" s="327">
        <v>41</v>
      </c>
      <c r="U356" s="327">
        <v>42</v>
      </c>
      <c r="V356" s="327">
        <v>42</v>
      </c>
      <c r="W356" s="327">
        <v>41</v>
      </c>
      <c r="X356" s="327">
        <v>39</v>
      </c>
      <c r="Y356" s="327">
        <v>38</v>
      </c>
      <c r="Z356" s="327">
        <v>36</v>
      </c>
      <c r="AA356" s="327">
        <v>35</v>
      </c>
      <c r="AB356" s="1447">
        <v>35</v>
      </c>
      <c r="AC356" s="107">
        <f>AVERAGE(E356:AB356)</f>
        <v>39.458333333333336</v>
      </c>
      <c r="AD356" s="81"/>
      <c r="AE356" s="155"/>
      <c r="AF356" s="74"/>
      <c r="AJ356" s="51"/>
      <c r="AK356" s="11"/>
      <c r="AL356" s="51"/>
      <c r="AM356" s="11"/>
      <c r="AN356" s="105"/>
    </row>
    <row r="357" spans="1:41" ht="16.5" thickBot="1" x14ac:dyDescent="0.3">
      <c r="A357" s="3594"/>
      <c r="B357" s="3611"/>
      <c r="C357" s="123" t="s">
        <v>17</v>
      </c>
      <c r="D357" s="108"/>
      <c r="E357" s="313">
        <f t="shared" ref="E357:AB357" si="159">E355/E354</f>
        <v>0.79069767441860461</v>
      </c>
      <c r="F357" s="314">
        <f t="shared" si="159"/>
        <v>0.86480186480186472</v>
      </c>
      <c r="G357" s="314">
        <f t="shared" si="159"/>
        <v>0.88397129186602863</v>
      </c>
      <c r="H357" s="314">
        <f t="shared" si="159"/>
        <v>0.89964580873671784</v>
      </c>
      <c r="I357" s="314">
        <f t="shared" si="159"/>
        <v>0.85125858123569798</v>
      </c>
      <c r="J357" s="314">
        <f t="shared" si="159"/>
        <v>0.71533613445378164</v>
      </c>
      <c r="K357" s="314">
        <f t="shared" si="159"/>
        <v>0.53308128544423439</v>
      </c>
      <c r="L357" s="314">
        <f t="shared" si="159"/>
        <v>0.36083333333333334</v>
      </c>
      <c r="M357" s="314">
        <f t="shared" si="159"/>
        <v>0.21457821457821458</v>
      </c>
      <c r="N357" s="314">
        <f t="shared" si="159"/>
        <v>0.23195876288659795</v>
      </c>
      <c r="O357" s="314">
        <f t="shared" si="159"/>
        <v>0.27758620689655172</v>
      </c>
      <c r="P357" s="314">
        <f t="shared" si="159"/>
        <v>0.28695652173913044</v>
      </c>
      <c r="Q357" s="314">
        <f t="shared" si="159"/>
        <v>0.43001841620626147</v>
      </c>
      <c r="R357" s="314">
        <f t="shared" si="159"/>
        <v>0.26475694444444448</v>
      </c>
      <c r="S357" s="314">
        <f t="shared" si="159"/>
        <v>0.20382695507487522</v>
      </c>
      <c r="T357" s="314">
        <f t="shared" si="159"/>
        <v>0.12480252764612954</v>
      </c>
      <c r="U357" s="314">
        <f t="shared" si="159"/>
        <v>0.14042207792207792</v>
      </c>
      <c r="V357" s="314">
        <f t="shared" si="159"/>
        <v>0.1413484971567831</v>
      </c>
      <c r="W357" s="314">
        <f t="shared" si="159"/>
        <v>0.18174204355108878</v>
      </c>
      <c r="X357" s="314">
        <f t="shared" si="159"/>
        <v>0.24369016536118365</v>
      </c>
      <c r="Y357" s="314">
        <f>Y355/Y354</f>
        <v>0.27718360071301246</v>
      </c>
      <c r="Z357" s="314">
        <f t="shared" si="159"/>
        <v>0.39341085271317827</v>
      </c>
      <c r="AA357" s="314">
        <f t="shared" si="159"/>
        <v>0.50478214665249732</v>
      </c>
      <c r="AB357" s="336">
        <f t="shared" si="159"/>
        <v>0.60839954597048806</v>
      </c>
      <c r="AC357" s="214"/>
      <c r="AD357" s="81"/>
      <c r="AE357" s="155"/>
      <c r="AF357" s="74"/>
      <c r="AJ357" s="12"/>
      <c r="AK357" s="11"/>
      <c r="AL357" s="12"/>
      <c r="AM357" s="11"/>
      <c r="AN357" s="105"/>
    </row>
    <row r="358" spans="1:41" hidden="1" x14ac:dyDescent="0.25">
      <c r="A358" s="3594"/>
      <c r="B358" s="2340"/>
      <c r="C358" s="357" t="s">
        <v>18</v>
      </c>
      <c r="D358" s="122"/>
      <c r="E358" s="325"/>
      <c r="F358" s="321"/>
      <c r="G358" s="321"/>
      <c r="H358" s="321"/>
      <c r="I358" s="321"/>
      <c r="J358" s="321"/>
      <c r="K358" s="321"/>
      <c r="L358" s="321"/>
      <c r="M358" s="321"/>
      <c r="N358" s="321"/>
      <c r="O358" s="321"/>
      <c r="P358" s="321"/>
      <c r="Q358" s="321"/>
      <c r="R358" s="91"/>
      <c r="S358" s="91"/>
      <c r="T358" s="91"/>
      <c r="U358" s="91"/>
      <c r="V358" s="91"/>
      <c r="W358" s="91"/>
      <c r="X358" s="91"/>
      <c r="Y358" s="321"/>
      <c r="Z358" s="91"/>
      <c r="AA358" s="91"/>
      <c r="AB358" s="92"/>
      <c r="AC358" s="380"/>
      <c r="AD358" s="2161"/>
      <c r="AE358" s="91"/>
      <c r="AF358" s="92"/>
      <c r="AJ358" s="238"/>
      <c r="AK358" s="48"/>
      <c r="AL358" s="238"/>
      <c r="AM358" s="48"/>
      <c r="AN358" s="105"/>
    </row>
    <row r="359" spans="1:41" hidden="1" x14ac:dyDescent="0.25">
      <c r="A359" s="3595"/>
      <c r="B359" s="2325"/>
      <c r="C359" s="124" t="s">
        <v>19</v>
      </c>
      <c r="D359" s="108"/>
      <c r="E359" s="307"/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155"/>
      <c r="S359" s="155"/>
      <c r="T359" s="155"/>
      <c r="U359" s="155"/>
      <c r="V359" s="155"/>
      <c r="W359" s="155"/>
      <c r="X359" s="155"/>
      <c r="Y359" s="308"/>
      <c r="Z359" s="155"/>
      <c r="AA359" s="155"/>
      <c r="AB359" s="74"/>
      <c r="AC359" s="214"/>
      <c r="AD359" s="81"/>
      <c r="AE359" s="155"/>
      <c r="AF359" s="74"/>
      <c r="AJ359" s="238"/>
      <c r="AK359" s="48"/>
      <c r="AL359" s="238"/>
      <c r="AM359" s="48"/>
      <c r="AN359" s="105"/>
    </row>
    <row r="360" spans="1:41" ht="16.5" hidden="1" thickBot="1" x14ac:dyDescent="0.3">
      <c r="A360" s="2025"/>
      <c r="B360" s="2336" t="s">
        <v>42</v>
      </c>
      <c r="C360" s="2332"/>
      <c r="D360" s="114"/>
      <c r="E360" s="179">
        <f t="shared" ref="E360:AB360" si="160">SQRT(E354*E354+E355*E355)/E331/1.73</f>
        <v>38.189284789345514</v>
      </c>
      <c r="F360" s="179">
        <f t="shared" si="160"/>
        <v>37.630792780987051</v>
      </c>
      <c r="G360" s="79">
        <f t="shared" si="160"/>
        <v>37.015842007085446</v>
      </c>
      <c r="H360" s="79">
        <f t="shared" si="160"/>
        <v>37.796031709723401</v>
      </c>
      <c r="I360" s="79">
        <f t="shared" si="160"/>
        <v>38.076831275525329</v>
      </c>
      <c r="J360" s="79">
        <f t="shared" si="160"/>
        <v>38.830284989288181</v>
      </c>
      <c r="K360" s="79">
        <f t="shared" si="160"/>
        <v>39.77387241562942</v>
      </c>
      <c r="L360" s="79">
        <f t="shared" si="160"/>
        <v>42.321302278978379</v>
      </c>
      <c r="M360" s="79">
        <f t="shared" si="160"/>
        <v>41.427678092887326</v>
      </c>
      <c r="N360" s="79">
        <f t="shared" si="160"/>
        <v>39.639947673828622</v>
      </c>
      <c r="O360" s="79">
        <f t="shared" si="160"/>
        <v>39.937119784443688</v>
      </c>
      <c r="P360" s="79">
        <f t="shared" si="160"/>
        <v>39.689945128921927</v>
      </c>
      <c r="Q360" s="79">
        <f t="shared" si="160"/>
        <v>39.216927886018986</v>
      </c>
      <c r="R360" s="79">
        <f t="shared" si="160"/>
        <v>39.533374824568</v>
      </c>
      <c r="S360" s="79">
        <f t="shared" si="160"/>
        <v>40.695235690010243</v>
      </c>
      <c r="T360" s="79">
        <f t="shared" si="160"/>
        <v>42.324305639969005</v>
      </c>
      <c r="U360" s="79">
        <f t="shared" si="160"/>
        <v>41.271553771845404</v>
      </c>
      <c r="V360" s="79">
        <f t="shared" si="160"/>
        <v>41.243332060576243</v>
      </c>
      <c r="W360" s="79">
        <f t="shared" si="160"/>
        <v>40.258799627522123</v>
      </c>
      <c r="X360" s="79">
        <f t="shared" si="160"/>
        <v>39.23258363808592</v>
      </c>
      <c r="Y360" s="79">
        <f>SQRT(V354*V354+V355*V355)/V331/1.73</f>
        <v>41.243332060576243</v>
      </c>
      <c r="Z360" s="79">
        <f t="shared" si="160"/>
        <v>36.789834184491916</v>
      </c>
      <c r="AA360" s="179">
        <f t="shared" si="160"/>
        <v>34.968559191892801</v>
      </c>
      <c r="AB360" s="180">
        <f t="shared" si="160"/>
        <v>34.210542345876448</v>
      </c>
      <c r="AC360" s="109">
        <f>AVERAGE(E360:AB360)</f>
        <v>39.221554743669898</v>
      </c>
      <c r="AD360" s="96">
        <f>(AC356-AC360)/AC356</f>
        <v>6.0007245532444518E-3</v>
      </c>
      <c r="AE360" s="79"/>
      <c r="AF360" s="80"/>
      <c r="AH360" s="15"/>
      <c r="AI360" s="64"/>
      <c r="AJ360" s="65"/>
      <c r="AK360" s="65"/>
      <c r="AL360" s="12"/>
      <c r="AM360" s="105"/>
      <c r="AN360" s="105"/>
      <c r="AO360" s="105"/>
    </row>
    <row r="361" spans="1:41" x14ac:dyDescent="0.25">
      <c r="A361" s="3593" t="s">
        <v>365</v>
      </c>
      <c r="B361" s="3532" t="s">
        <v>83</v>
      </c>
      <c r="C361" s="121" t="s">
        <v>836</v>
      </c>
      <c r="D361" s="113" t="s">
        <v>811</v>
      </c>
      <c r="E361" s="306">
        <v>1458.6</v>
      </c>
      <c r="F361" s="71">
        <v>1379.4</v>
      </c>
      <c r="G361" s="71">
        <v>1386</v>
      </c>
      <c r="H361" s="71">
        <v>1399.2</v>
      </c>
      <c r="I361" s="71">
        <v>1465.2</v>
      </c>
      <c r="J361" s="71">
        <v>1570.8</v>
      </c>
      <c r="K361" s="71">
        <v>1742.4</v>
      </c>
      <c r="L361" s="71">
        <v>2303.4</v>
      </c>
      <c r="M361" s="71">
        <v>2316.6</v>
      </c>
      <c r="N361" s="71">
        <v>2052.6</v>
      </c>
      <c r="O361" s="71">
        <v>2151.6</v>
      </c>
      <c r="P361" s="71">
        <v>1980</v>
      </c>
      <c r="Q361" s="71">
        <v>1788.6</v>
      </c>
      <c r="R361" s="71">
        <v>2118.6</v>
      </c>
      <c r="S361" s="71">
        <v>2230.8000000000002</v>
      </c>
      <c r="T361" s="71">
        <v>2343</v>
      </c>
      <c r="U361" s="71">
        <v>2112</v>
      </c>
      <c r="V361" s="71">
        <v>2098.8000000000002</v>
      </c>
      <c r="W361" s="71">
        <v>1881</v>
      </c>
      <c r="X361" s="71">
        <v>1834.8</v>
      </c>
      <c r="Y361" s="71">
        <v>1722.6</v>
      </c>
      <c r="Z361" s="71">
        <v>1643.4</v>
      </c>
      <c r="AA361" s="71">
        <v>1485</v>
      </c>
      <c r="AB361" s="72">
        <v>1405.8</v>
      </c>
      <c r="AC361" s="106">
        <f>SUM(E361:AB361)</f>
        <v>43870.2</v>
      </c>
      <c r="AD361" s="2342"/>
      <c r="AE361" s="203">
        <v>100</v>
      </c>
      <c r="AF361" s="95">
        <v>60</v>
      </c>
      <c r="AJ361" s="10"/>
      <c r="AK361" s="27"/>
      <c r="AL361" s="12"/>
      <c r="AM361" s="27"/>
      <c r="AN361" s="105"/>
    </row>
    <row r="362" spans="1:41" x14ac:dyDescent="0.25">
      <c r="A362" s="3594"/>
      <c r="B362" s="3533"/>
      <c r="C362" s="123" t="s">
        <v>837</v>
      </c>
      <c r="D362" s="108" t="s">
        <v>811</v>
      </c>
      <c r="E362" s="307">
        <v>1914</v>
      </c>
      <c r="F362" s="308">
        <v>1914</v>
      </c>
      <c r="G362" s="308">
        <v>1927.2</v>
      </c>
      <c r="H362" s="308">
        <v>1947</v>
      </c>
      <c r="I362" s="308">
        <v>1920.6</v>
      </c>
      <c r="J362" s="308">
        <v>1914</v>
      </c>
      <c r="K362" s="308">
        <v>1914</v>
      </c>
      <c r="L362" s="308">
        <v>1485</v>
      </c>
      <c r="M362" s="308">
        <v>1432.2</v>
      </c>
      <c r="N362" s="308">
        <v>1656.6</v>
      </c>
      <c r="O362" s="308">
        <v>1531.2</v>
      </c>
      <c r="P362" s="308">
        <v>1590.6</v>
      </c>
      <c r="Q362" s="308">
        <v>1762.2</v>
      </c>
      <c r="R362" s="308">
        <v>1491.6</v>
      </c>
      <c r="S362" s="308">
        <v>1485</v>
      </c>
      <c r="T362" s="308">
        <v>1544.4</v>
      </c>
      <c r="U362" s="308">
        <v>1702.8</v>
      </c>
      <c r="V362" s="308">
        <v>1689.6</v>
      </c>
      <c r="W362" s="308">
        <v>1834.8</v>
      </c>
      <c r="X362" s="308">
        <v>1834.8</v>
      </c>
      <c r="Y362" s="308">
        <v>1854.6</v>
      </c>
      <c r="Z362" s="308">
        <v>1848</v>
      </c>
      <c r="AA362" s="308">
        <v>1867.8</v>
      </c>
      <c r="AB362" s="309">
        <v>1914</v>
      </c>
      <c r="AC362" s="107">
        <f>SUM(E362:AB362)</f>
        <v>41976</v>
      </c>
      <c r="AD362" s="81"/>
      <c r="AE362" s="155"/>
      <c r="AF362" s="74"/>
      <c r="AJ362" s="51"/>
      <c r="AK362" s="11"/>
      <c r="AL362" s="51"/>
      <c r="AM362" s="11"/>
      <c r="AN362" s="105"/>
    </row>
    <row r="363" spans="1:41" x14ac:dyDescent="0.25">
      <c r="A363" s="3594"/>
      <c r="B363" s="3533"/>
      <c r="C363" s="123" t="s">
        <v>15</v>
      </c>
      <c r="D363" s="108" t="s">
        <v>54</v>
      </c>
      <c r="E363" s="326">
        <v>11</v>
      </c>
      <c r="F363" s="327">
        <v>11</v>
      </c>
      <c r="G363" s="327">
        <v>11</v>
      </c>
      <c r="H363" s="327">
        <v>11</v>
      </c>
      <c r="I363" s="327">
        <v>11</v>
      </c>
      <c r="J363" s="327">
        <v>12</v>
      </c>
      <c r="K363" s="327">
        <v>12</v>
      </c>
      <c r="L363" s="327">
        <v>13</v>
      </c>
      <c r="M363" s="327">
        <v>13</v>
      </c>
      <c r="N363" s="327">
        <v>12</v>
      </c>
      <c r="O363" s="327">
        <v>12</v>
      </c>
      <c r="P363" s="327">
        <v>12</v>
      </c>
      <c r="Q363" s="327">
        <v>12</v>
      </c>
      <c r="R363" s="327">
        <v>12</v>
      </c>
      <c r="S363" s="327">
        <v>13</v>
      </c>
      <c r="T363" s="327">
        <v>13</v>
      </c>
      <c r="U363" s="327">
        <v>13</v>
      </c>
      <c r="V363" s="327">
        <v>13</v>
      </c>
      <c r="W363" s="327">
        <v>12</v>
      </c>
      <c r="X363" s="327">
        <v>12</v>
      </c>
      <c r="Y363" s="327">
        <v>12</v>
      </c>
      <c r="Z363" s="327">
        <v>11</v>
      </c>
      <c r="AA363" s="327">
        <v>11</v>
      </c>
      <c r="AB363" s="1447">
        <v>11</v>
      </c>
      <c r="AC363" s="107">
        <f>AVERAGE(E363:AB363)</f>
        <v>11.916666666666666</v>
      </c>
      <c r="AD363" s="81"/>
      <c r="AE363" s="155"/>
      <c r="AF363" s="74"/>
      <c r="AJ363" s="12"/>
      <c r="AK363" s="11"/>
      <c r="AL363" s="12"/>
      <c r="AM363" s="11"/>
      <c r="AN363" s="105"/>
    </row>
    <row r="364" spans="1:41" ht="16.5" thickBot="1" x14ac:dyDescent="0.3">
      <c r="A364" s="3594"/>
      <c r="B364" s="3611"/>
      <c r="C364" s="123" t="s">
        <v>17</v>
      </c>
      <c r="D364" s="108"/>
      <c r="E364" s="313">
        <f t="shared" ref="E364:AB364" si="161">E362/E361</f>
        <v>1.3122171945701357</v>
      </c>
      <c r="F364" s="314">
        <f t="shared" si="161"/>
        <v>1.3875598086124401</v>
      </c>
      <c r="G364" s="314">
        <f t="shared" si="161"/>
        <v>1.3904761904761904</v>
      </c>
      <c r="H364" s="314">
        <f t="shared" si="161"/>
        <v>1.391509433962264</v>
      </c>
      <c r="I364" s="314">
        <f t="shared" si="161"/>
        <v>1.3108108108108107</v>
      </c>
      <c r="J364" s="314">
        <f t="shared" si="161"/>
        <v>1.2184873949579833</v>
      </c>
      <c r="K364" s="314">
        <f t="shared" si="161"/>
        <v>1.0984848484848484</v>
      </c>
      <c r="L364" s="314">
        <f t="shared" si="161"/>
        <v>0.64469914040114606</v>
      </c>
      <c r="M364" s="314">
        <f t="shared" si="161"/>
        <v>0.61823361823361833</v>
      </c>
      <c r="N364" s="314">
        <f t="shared" si="161"/>
        <v>0.80707395498392287</v>
      </c>
      <c r="O364" s="314">
        <f t="shared" si="161"/>
        <v>0.71165644171779141</v>
      </c>
      <c r="P364" s="314">
        <f t="shared" si="161"/>
        <v>0.80333333333333323</v>
      </c>
      <c r="Q364" s="314">
        <f t="shared" si="161"/>
        <v>0.98523985239852407</v>
      </c>
      <c r="R364" s="314">
        <f t="shared" si="161"/>
        <v>0.70404984423676009</v>
      </c>
      <c r="S364" s="314">
        <f t="shared" si="161"/>
        <v>0.66568047337278102</v>
      </c>
      <c r="T364" s="314">
        <f t="shared" si="161"/>
        <v>0.6591549295774648</v>
      </c>
      <c r="U364" s="314">
        <f t="shared" si="161"/>
        <v>0.80625000000000002</v>
      </c>
      <c r="V364" s="314">
        <f t="shared" si="161"/>
        <v>0.80503144654088044</v>
      </c>
      <c r="W364" s="314">
        <f t="shared" si="161"/>
        <v>0.97543859649122799</v>
      </c>
      <c r="X364" s="314">
        <f t="shared" si="161"/>
        <v>1</v>
      </c>
      <c r="Y364" s="314">
        <f>Y362/Y361</f>
        <v>1.0766283524904214</v>
      </c>
      <c r="Z364" s="314">
        <f t="shared" si="161"/>
        <v>1.1244979919678715</v>
      </c>
      <c r="AA364" s="314">
        <f t="shared" si="161"/>
        <v>1.2577777777777777</v>
      </c>
      <c r="AB364" s="336">
        <f t="shared" si="161"/>
        <v>1.3615023474178405</v>
      </c>
      <c r="AC364" s="214"/>
      <c r="AD364" s="81"/>
      <c r="AE364" s="155"/>
      <c r="AF364" s="74"/>
      <c r="AJ364" s="12"/>
      <c r="AK364" s="11"/>
      <c r="AL364" s="12"/>
      <c r="AM364" s="11"/>
      <c r="AN364" s="105"/>
    </row>
    <row r="365" spans="1:41" hidden="1" x14ac:dyDescent="0.25">
      <c r="A365" s="3594"/>
      <c r="B365" s="2340"/>
      <c r="C365" s="357" t="s">
        <v>18</v>
      </c>
      <c r="D365" s="122"/>
      <c r="E365" s="325"/>
      <c r="F365" s="321"/>
      <c r="G365" s="321"/>
      <c r="H365" s="321"/>
      <c r="I365" s="321"/>
      <c r="J365" s="321"/>
      <c r="K365" s="321"/>
      <c r="L365" s="321"/>
      <c r="M365" s="321"/>
      <c r="N365" s="321"/>
      <c r="O365" s="321"/>
      <c r="P365" s="321"/>
      <c r="Q365" s="321"/>
      <c r="R365" s="91"/>
      <c r="S365" s="91"/>
      <c r="T365" s="91"/>
      <c r="U365" s="91"/>
      <c r="V365" s="91"/>
      <c r="W365" s="91"/>
      <c r="X365" s="91"/>
      <c r="Y365" s="321"/>
      <c r="Z365" s="91"/>
      <c r="AA365" s="91"/>
      <c r="AB365" s="92"/>
      <c r="AC365" s="380"/>
      <c r="AD365" s="2161"/>
      <c r="AE365" s="91"/>
      <c r="AF365" s="92"/>
      <c r="AJ365" s="12"/>
      <c r="AK365" s="11"/>
      <c r="AL365" s="12"/>
      <c r="AM365" s="11"/>
      <c r="AN365" s="105"/>
    </row>
    <row r="366" spans="1:41" hidden="1" x14ac:dyDescent="0.25">
      <c r="A366" s="3595"/>
      <c r="B366" s="2325"/>
      <c r="C366" s="124" t="s">
        <v>19</v>
      </c>
      <c r="D366" s="108"/>
      <c r="E366" s="307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155"/>
      <c r="S366" s="155"/>
      <c r="T366" s="155"/>
      <c r="U366" s="155"/>
      <c r="V366" s="155"/>
      <c r="W366" s="155"/>
      <c r="X366" s="155"/>
      <c r="Y366" s="308"/>
      <c r="Z366" s="155"/>
      <c r="AA366" s="155"/>
      <c r="AB366" s="74"/>
      <c r="AC366" s="214"/>
      <c r="AD366" s="81"/>
      <c r="AE366" s="155"/>
      <c r="AF366" s="74"/>
      <c r="AJ366" s="12"/>
      <c r="AK366" s="12"/>
      <c r="AL366" s="12"/>
      <c r="AM366" s="12"/>
      <c r="AN366" s="105"/>
    </row>
    <row r="367" spans="1:41" ht="16.5" hidden="1" thickBot="1" x14ac:dyDescent="0.3">
      <c r="A367" s="2025"/>
      <c r="B367" s="2336" t="s">
        <v>42</v>
      </c>
      <c r="C367" s="2332"/>
      <c r="D367" s="114"/>
      <c r="E367" s="178">
        <f>SQRT(E361*E361+E362*E362)/E331/1.73</f>
        <v>12.095656993766754</v>
      </c>
      <c r="F367" s="179">
        <f t="shared" ref="F367:AB367" si="162">SQRT(F361*F361+F362*F362)/F331/1.73</f>
        <v>11.858592166694365</v>
      </c>
      <c r="G367" s="79">
        <f t="shared" si="162"/>
        <v>11.931820462016191</v>
      </c>
      <c r="H367" s="79">
        <f t="shared" si="162"/>
        <v>12.05135708684937</v>
      </c>
      <c r="I367" s="79">
        <f t="shared" si="162"/>
        <v>12.142152029042624</v>
      </c>
      <c r="J367" s="79">
        <f t="shared" si="162"/>
        <v>12.445574157088258</v>
      </c>
      <c r="K367" s="79">
        <f t="shared" si="162"/>
        <v>13.009856677316089</v>
      </c>
      <c r="L367" s="79">
        <f t="shared" si="162"/>
        <v>13.775309611389305</v>
      </c>
      <c r="M367" s="79">
        <f t="shared" si="162"/>
        <v>13.689719978971095</v>
      </c>
      <c r="N367" s="79">
        <f t="shared" si="162"/>
        <v>13.258132711206402</v>
      </c>
      <c r="O367" s="79">
        <f t="shared" si="162"/>
        <v>13.273811867976965</v>
      </c>
      <c r="P367" s="79">
        <f t="shared" si="162"/>
        <v>12.765847772626742</v>
      </c>
      <c r="Q367" s="79">
        <f t="shared" si="162"/>
        <v>12.620578808903927</v>
      </c>
      <c r="R367" s="79">
        <f t="shared" si="162"/>
        <v>13.023426559376141</v>
      </c>
      <c r="S367" s="79">
        <f t="shared" si="162"/>
        <v>13.470058874981932</v>
      </c>
      <c r="T367" s="79">
        <f t="shared" si="162"/>
        <v>14.105106975077105</v>
      </c>
      <c r="U367" s="79">
        <f t="shared" si="162"/>
        <v>13.636316830889474</v>
      </c>
      <c r="V367" s="79">
        <f t="shared" si="162"/>
        <v>13.543025020096788</v>
      </c>
      <c r="W367" s="79">
        <f t="shared" si="162"/>
        <v>13.207692680524993</v>
      </c>
      <c r="X367" s="79">
        <f t="shared" si="162"/>
        <v>13.042468179151317</v>
      </c>
      <c r="Y367" s="79">
        <f>SQRT(V361*V361+V362*V362)/V331/1.73</f>
        <v>13.543025020096788</v>
      </c>
      <c r="Z367" s="79">
        <f t="shared" si="162"/>
        <v>12.43039967026159</v>
      </c>
      <c r="AA367" s="179">
        <f t="shared" si="162"/>
        <v>11.993917147136598</v>
      </c>
      <c r="AB367" s="180">
        <f t="shared" si="162"/>
        <v>11.936661789705354</v>
      </c>
      <c r="AC367" s="109">
        <f>AVERAGE(E367:AB367)</f>
        <v>12.868771211297755</v>
      </c>
      <c r="AD367" s="96">
        <f>(AC363-AC367)/AC363</f>
        <v>-7.9896884864147324E-2</v>
      </c>
      <c r="AE367" s="79"/>
      <c r="AF367" s="80"/>
      <c r="AH367" s="15"/>
      <c r="AI367" s="64"/>
      <c r="AJ367" s="65"/>
      <c r="AK367" s="65"/>
      <c r="AL367" s="12"/>
      <c r="AM367" s="105"/>
      <c r="AN367" s="105"/>
      <c r="AO367" s="105"/>
    </row>
    <row r="368" spans="1:41" x14ac:dyDescent="0.25">
      <c r="A368" s="3593" t="s">
        <v>366</v>
      </c>
      <c r="B368" s="3532" t="s">
        <v>94</v>
      </c>
      <c r="C368" s="121" t="s">
        <v>836</v>
      </c>
      <c r="D368" s="113" t="s">
        <v>811</v>
      </c>
      <c r="E368" s="306">
        <v>660</v>
      </c>
      <c r="F368" s="71">
        <v>594</v>
      </c>
      <c r="G368" s="71">
        <v>561</v>
      </c>
      <c r="H368" s="71">
        <v>554.4</v>
      </c>
      <c r="I368" s="71">
        <v>587.4</v>
      </c>
      <c r="J368" s="71">
        <v>679.8</v>
      </c>
      <c r="K368" s="71">
        <v>778.8</v>
      </c>
      <c r="L368" s="71">
        <v>904.2</v>
      </c>
      <c r="M368" s="71">
        <v>825</v>
      </c>
      <c r="N368" s="71">
        <v>818.4</v>
      </c>
      <c r="O368" s="71">
        <v>739.2</v>
      </c>
      <c r="P368" s="71">
        <v>699.6</v>
      </c>
      <c r="Q368" s="71">
        <v>759</v>
      </c>
      <c r="R368" s="71">
        <v>732.6</v>
      </c>
      <c r="S368" s="71">
        <v>792</v>
      </c>
      <c r="T368" s="71">
        <v>851.4</v>
      </c>
      <c r="U368" s="71">
        <v>844.8</v>
      </c>
      <c r="V368" s="71">
        <v>838.2</v>
      </c>
      <c r="W368" s="71">
        <v>778.8</v>
      </c>
      <c r="X368" s="71">
        <v>765.6</v>
      </c>
      <c r="Y368" s="71">
        <v>732.6</v>
      </c>
      <c r="Z368" s="71">
        <v>686.4</v>
      </c>
      <c r="AA368" s="71">
        <v>600.6</v>
      </c>
      <c r="AB368" s="72">
        <v>561</v>
      </c>
      <c r="AC368" s="106">
        <f>SUM(E368:AB368)</f>
        <v>17344.8</v>
      </c>
      <c r="AD368" s="2342"/>
      <c r="AE368" s="203">
        <v>100</v>
      </c>
      <c r="AF368" s="95">
        <v>60</v>
      </c>
      <c r="AJ368" s="10"/>
      <c r="AK368" s="27"/>
      <c r="AL368" s="12"/>
      <c r="AM368" s="27"/>
      <c r="AN368" s="105"/>
    </row>
    <row r="369" spans="1:41" x14ac:dyDescent="0.25">
      <c r="A369" s="3594"/>
      <c r="B369" s="3533"/>
      <c r="C369" s="123" t="s">
        <v>837</v>
      </c>
      <c r="D369" s="108" t="s">
        <v>811</v>
      </c>
      <c r="E369" s="307">
        <v>1966.8</v>
      </c>
      <c r="F369" s="308">
        <v>1973.4</v>
      </c>
      <c r="G369" s="308">
        <v>1999.8</v>
      </c>
      <c r="H369" s="308">
        <v>2006.4</v>
      </c>
      <c r="I369" s="308">
        <v>1999.8</v>
      </c>
      <c r="J369" s="308">
        <v>1953.6</v>
      </c>
      <c r="K369" s="308">
        <v>1940.4</v>
      </c>
      <c r="L369" s="308">
        <v>1900.8</v>
      </c>
      <c r="M369" s="308">
        <v>1927.2</v>
      </c>
      <c r="N369" s="308">
        <v>1907.4</v>
      </c>
      <c r="O369" s="308">
        <v>1947</v>
      </c>
      <c r="P369" s="308">
        <v>1980</v>
      </c>
      <c r="Q369" s="308">
        <v>1920.6</v>
      </c>
      <c r="R369" s="308">
        <v>1907.4</v>
      </c>
      <c r="S369" s="308">
        <v>1861.2</v>
      </c>
      <c r="T369" s="308">
        <v>1801.8</v>
      </c>
      <c r="U369" s="308">
        <v>1854.6</v>
      </c>
      <c r="V369" s="308">
        <v>1848</v>
      </c>
      <c r="W369" s="308">
        <v>1874.4</v>
      </c>
      <c r="X369" s="308">
        <v>1867.8</v>
      </c>
      <c r="Y369" s="308">
        <v>1881</v>
      </c>
      <c r="Z369" s="308">
        <v>1887.6</v>
      </c>
      <c r="AA369" s="308">
        <v>1933.8</v>
      </c>
      <c r="AB369" s="309">
        <v>1927.2</v>
      </c>
      <c r="AC369" s="107">
        <f>SUM(E369:AB369)</f>
        <v>46068</v>
      </c>
      <c r="AD369" s="81"/>
      <c r="AE369" s="155"/>
      <c r="AF369" s="74"/>
      <c r="AJ369" s="51"/>
      <c r="AK369" s="11"/>
      <c r="AL369" s="51"/>
      <c r="AM369" s="11"/>
      <c r="AN369" s="105"/>
    </row>
    <row r="370" spans="1:41" x14ac:dyDescent="0.25">
      <c r="A370" s="3594"/>
      <c r="B370" s="3533"/>
      <c r="C370" s="123" t="s">
        <v>15</v>
      </c>
      <c r="D370" s="108" t="s">
        <v>54</v>
      </c>
      <c r="E370" s="326">
        <v>10</v>
      </c>
      <c r="F370" s="327">
        <v>10</v>
      </c>
      <c r="G370" s="327">
        <v>10</v>
      </c>
      <c r="H370" s="327">
        <v>10</v>
      </c>
      <c r="I370" s="327">
        <v>10</v>
      </c>
      <c r="J370" s="327">
        <v>10</v>
      </c>
      <c r="K370" s="327">
        <v>10</v>
      </c>
      <c r="L370" s="327">
        <v>11</v>
      </c>
      <c r="M370" s="327">
        <v>10</v>
      </c>
      <c r="N370" s="327">
        <v>10</v>
      </c>
      <c r="O370" s="327">
        <v>10</v>
      </c>
      <c r="P370" s="327">
        <v>10</v>
      </c>
      <c r="Q370" s="327">
        <v>10</v>
      </c>
      <c r="R370" s="327">
        <v>10</v>
      </c>
      <c r="S370" s="327">
        <v>10</v>
      </c>
      <c r="T370" s="327">
        <v>10</v>
      </c>
      <c r="U370" s="327">
        <v>10</v>
      </c>
      <c r="V370" s="327">
        <v>10</v>
      </c>
      <c r="W370" s="327">
        <v>10</v>
      </c>
      <c r="X370" s="327">
        <v>10</v>
      </c>
      <c r="Y370" s="327">
        <v>10</v>
      </c>
      <c r="Z370" s="327">
        <v>10</v>
      </c>
      <c r="AA370" s="327">
        <v>10</v>
      </c>
      <c r="AB370" s="327">
        <v>10</v>
      </c>
      <c r="AC370" s="107">
        <f>AVERAGE(E370:AB370)</f>
        <v>10.041666666666666</v>
      </c>
      <c r="AD370" s="81"/>
      <c r="AE370" s="155"/>
      <c r="AF370" s="74"/>
      <c r="AJ370" s="12"/>
      <c r="AK370" s="11"/>
      <c r="AL370" s="12"/>
      <c r="AM370" s="11"/>
      <c r="AN370" s="105"/>
    </row>
    <row r="371" spans="1:41" ht="16.5" thickBot="1" x14ac:dyDescent="0.3">
      <c r="A371" s="3594"/>
      <c r="B371" s="3611"/>
      <c r="C371" s="123" t="s">
        <v>17</v>
      </c>
      <c r="D371" s="108"/>
      <c r="E371" s="313">
        <f t="shared" ref="E371:AB371" si="163">E369/E368</f>
        <v>2.98</v>
      </c>
      <c r="F371" s="314">
        <f t="shared" si="163"/>
        <v>3.3222222222222224</v>
      </c>
      <c r="G371" s="314">
        <f t="shared" si="163"/>
        <v>3.5647058823529409</v>
      </c>
      <c r="H371" s="314">
        <f t="shared" si="163"/>
        <v>3.6190476190476195</v>
      </c>
      <c r="I371" s="314">
        <f t="shared" si="163"/>
        <v>3.404494382022472</v>
      </c>
      <c r="J371" s="314">
        <f t="shared" si="163"/>
        <v>2.8737864077669903</v>
      </c>
      <c r="K371" s="314">
        <f t="shared" si="163"/>
        <v>2.491525423728814</v>
      </c>
      <c r="L371" s="314">
        <f t="shared" si="163"/>
        <v>2.1021897810218975</v>
      </c>
      <c r="M371" s="314">
        <f t="shared" si="163"/>
        <v>2.3359999999999999</v>
      </c>
      <c r="N371" s="314">
        <f t="shared" si="163"/>
        <v>2.330645161290323</v>
      </c>
      <c r="O371" s="314">
        <f t="shared" si="163"/>
        <v>2.6339285714285712</v>
      </c>
      <c r="P371" s="314">
        <f t="shared" si="163"/>
        <v>2.8301886792452828</v>
      </c>
      <c r="Q371" s="314">
        <f t="shared" si="163"/>
        <v>2.5304347826086957</v>
      </c>
      <c r="R371" s="314">
        <f t="shared" si="163"/>
        <v>2.6036036036036037</v>
      </c>
      <c r="S371" s="314">
        <f t="shared" si="163"/>
        <v>2.35</v>
      </c>
      <c r="T371" s="314">
        <f t="shared" si="163"/>
        <v>2.1162790697674421</v>
      </c>
      <c r="U371" s="314">
        <f t="shared" si="163"/>
        <v>2.1953125</v>
      </c>
      <c r="V371" s="314">
        <f t="shared" si="163"/>
        <v>2.204724409448819</v>
      </c>
      <c r="W371" s="314">
        <f t="shared" si="163"/>
        <v>2.4067796610169494</v>
      </c>
      <c r="X371" s="314">
        <f t="shared" si="163"/>
        <v>2.4396551724137931</v>
      </c>
      <c r="Y371" s="314">
        <f>Y369/Y368</f>
        <v>2.5675675675675675</v>
      </c>
      <c r="Z371" s="314">
        <f t="shared" si="163"/>
        <v>2.75</v>
      </c>
      <c r="AA371" s="314">
        <f t="shared" si="163"/>
        <v>3.2197802197802194</v>
      </c>
      <c r="AB371" s="336">
        <f t="shared" si="163"/>
        <v>3.4352941176470591</v>
      </c>
      <c r="AC371" s="214"/>
      <c r="AD371" s="81"/>
      <c r="AE371" s="155"/>
      <c r="AF371" s="74"/>
      <c r="AJ371" s="12"/>
      <c r="AK371" s="11"/>
      <c r="AL371" s="12"/>
      <c r="AM371" s="11"/>
      <c r="AN371" s="105"/>
    </row>
    <row r="372" spans="1:41" hidden="1" x14ac:dyDescent="0.25">
      <c r="A372" s="3594"/>
      <c r="B372" s="2340"/>
      <c r="C372" s="357" t="s">
        <v>18</v>
      </c>
      <c r="D372" s="122"/>
      <c r="E372" s="325"/>
      <c r="F372" s="321"/>
      <c r="G372" s="321"/>
      <c r="H372" s="321"/>
      <c r="I372" s="321"/>
      <c r="J372" s="321"/>
      <c r="K372" s="321"/>
      <c r="L372" s="321"/>
      <c r="M372" s="321"/>
      <c r="N372" s="321"/>
      <c r="O372" s="321"/>
      <c r="P372" s="321"/>
      <c r="Q372" s="321"/>
      <c r="R372" s="91"/>
      <c r="S372" s="91"/>
      <c r="T372" s="91"/>
      <c r="U372" s="91"/>
      <c r="V372" s="91"/>
      <c r="W372" s="91"/>
      <c r="X372" s="91"/>
      <c r="Y372" s="321"/>
      <c r="Z372" s="91"/>
      <c r="AA372" s="91"/>
      <c r="AB372" s="92"/>
      <c r="AC372" s="380"/>
      <c r="AD372" s="2161"/>
      <c r="AE372" s="91"/>
      <c r="AF372" s="92"/>
      <c r="AJ372" s="12"/>
      <c r="AK372" s="11"/>
      <c r="AL372" s="12"/>
      <c r="AM372" s="11"/>
      <c r="AN372" s="105"/>
    </row>
    <row r="373" spans="1:41" hidden="1" x14ac:dyDescent="0.25">
      <c r="A373" s="3595"/>
      <c r="B373" s="2325"/>
      <c r="C373" s="124" t="s">
        <v>19</v>
      </c>
      <c r="D373" s="108"/>
      <c r="E373" s="307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155"/>
      <c r="S373" s="155"/>
      <c r="T373" s="155"/>
      <c r="U373" s="155"/>
      <c r="V373" s="155"/>
      <c r="W373" s="155"/>
      <c r="X373" s="155"/>
      <c r="Y373" s="308"/>
      <c r="Z373" s="155"/>
      <c r="AA373" s="155"/>
      <c r="AB373" s="74"/>
      <c r="AC373" s="214"/>
      <c r="AD373" s="81"/>
      <c r="AE373" s="155"/>
      <c r="AF373" s="74"/>
      <c r="AJ373" s="12"/>
      <c r="AK373" s="12"/>
      <c r="AL373" s="12"/>
      <c r="AM373" s="12"/>
      <c r="AN373" s="105"/>
    </row>
    <row r="374" spans="1:41" ht="16.5" hidden="1" thickBot="1" x14ac:dyDescent="0.3">
      <c r="A374" s="2025"/>
      <c r="B374" s="2336" t="s">
        <v>42</v>
      </c>
      <c r="C374" s="2332"/>
      <c r="D374" s="114"/>
      <c r="E374" s="532">
        <f t="shared" ref="E374:AB374" si="164">SQRT(E368*E368+E369*E369)/E331/1.73</f>
        <v>10.427669442450577</v>
      </c>
      <c r="F374" s="533">
        <f t="shared" si="164"/>
        <v>10.358682623284867</v>
      </c>
      <c r="G374" s="461">
        <f t="shared" si="164"/>
        <v>10.439799365538033</v>
      </c>
      <c r="H374" s="461">
        <f t="shared" si="164"/>
        <v>10.462860068931622</v>
      </c>
      <c r="I374" s="461">
        <f t="shared" si="164"/>
        <v>10.476420014431813</v>
      </c>
      <c r="J374" s="461">
        <f t="shared" si="164"/>
        <v>10.397071026068639</v>
      </c>
      <c r="K374" s="461">
        <f t="shared" si="164"/>
        <v>10.509457987114704</v>
      </c>
      <c r="L374" s="461">
        <f t="shared" si="164"/>
        <v>10.580062275481254</v>
      </c>
      <c r="M374" s="461">
        <f t="shared" si="164"/>
        <v>10.537119388322962</v>
      </c>
      <c r="N374" s="461">
        <f t="shared" si="164"/>
        <v>10.432575848891155</v>
      </c>
      <c r="O374" s="461">
        <f t="shared" si="164"/>
        <v>10.467960248521104</v>
      </c>
      <c r="P374" s="461">
        <f t="shared" si="164"/>
        <v>10.555224641931604</v>
      </c>
      <c r="Q374" s="461">
        <f t="shared" si="164"/>
        <v>10.380174294698547</v>
      </c>
      <c r="R374" s="461">
        <f t="shared" si="164"/>
        <v>10.270176941726522</v>
      </c>
      <c r="S374" s="461">
        <f t="shared" si="164"/>
        <v>10.166893680808977</v>
      </c>
      <c r="T374" s="461">
        <f t="shared" si="164"/>
        <v>10.016730043677523</v>
      </c>
      <c r="U374" s="461">
        <f t="shared" si="164"/>
        <v>10.243513723294665</v>
      </c>
      <c r="V374" s="461">
        <f t="shared" si="164"/>
        <v>10.199585523514454</v>
      </c>
      <c r="W374" s="461">
        <f t="shared" si="164"/>
        <v>10.20233657726139</v>
      </c>
      <c r="X374" s="461">
        <f t="shared" si="164"/>
        <v>10.14636033625888</v>
      </c>
      <c r="Y374" s="461">
        <f>SQRT(V368*V368+V369*V369)/V331/1.73</f>
        <v>10.199585523514454</v>
      </c>
      <c r="Z374" s="461">
        <f t="shared" si="164"/>
        <v>10.095634605074077</v>
      </c>
      <c r="AA374" s="533">
        <f t="shared" si="164"/>
        <v>10.178036908176153</v>
      </c>
      <c r="AB374" s="785">
        <f t="shared" si="164"/>
        <v>10.088928262302415</v>
      </c>
      <c r="AC374" s="109">
        <f>AVERAGE(E374:AB374)</f>
        <v>10.326369139636515</v>
      </c>
      <c r="AD374" s="96">
        <f>(AC370-AC374)/AC370</f>
        <v>-2.8352113490773375E-2</v>
      </c>
      <c r="AE374" s="79"/>
      <c r="AF374" s="80"/>
      <c r="AH374" s="15"/>
      <c r="AI374" s="64"/>
      <c r="AJ374" s="65"/>
      <c r="AK374" s="65"/>
      <c r="AL374" s="12"/>
      <c r="AM374" s="105"/>
      <c r="AN374" s="105"/>
      <c r="AO374" s="105"/>
    </row>
    <row r="375" spans="1:41" x14ac:dyDescent="0.25">
      <c r="A375" s="3593" t="s">
        <v>371</v>
      </c>
      <c r="B375" s="3532" t="s">
        <v>371</v>
      </c>
      <c r="C375" s="121" t="s">
        <v>836</v>
      </c>
      <c r="D375" s="2369" t="s">
        <v>811</v>
      </c>
      <c r="E375" s="70">
        <v>0</v>
      </c>
      <c r="F375" s="71">
        <v>0</v>
      </c>
      <c r="G375" s="71">
        <v>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>
        <v>0</v>
      </c>
      <c r="S375" s="71">
        <v>0</v>
      </c>
      <c r="T375" s="71">
        <v>0</v>
      </c>
      <c r="U375" s="71">
        <v>0</v>
      </c>
      <c r="V375" s="71">
        <v>0</v>
      </c>
      <c r="W375" s="71">
        <v>0</v>
      </c>
      <c r="X375" s="71">
        <v>0</v>
      </c>
      <c r="Y375" s="71">
        <v>0</v>
      </c>
      <c r="Z375" s="71">
        <v>0</v>
      </c>
      <c r="AA375" s="71">
        <v>0</v>
      </c>
      <c r="AB375" s="72">
        <v>0</v>
      </c>
      <c r="AC375" s="131">
        <f>SUM(E375:AB375)</f>
        <v>0</v>
      </c>
      <c r="AD375" s="2342"/>
      <c r="AE375" s="203">
        <v>100</v>
      </c>
      <c r="AF375" s="95">
        <v>60</v>
      </c>
      <c r="AH375" s="15"/>
      <c r="AI375" s="64"/>
      <c r="AJ375" s="65"/>
      <c r="AK375" s="65"/>
      <c r="AL375" s="12"/>
      <c r="AM375" s="105"/>
      <c r="AN375" s="105"/>
      <c r="AO375" s="105"/>
    </row>
    <row r="376" spans="1:41" x14ac:dyDescent="0.25">
      <c r="A376" s="3594"/>
      <c r="B376" s="3533"/>
      <c r="C376" s="123" t="s">
        <v>837</v>
      </c>
      <c r="D376" s="347" t="s">
        <v>811</v>
      </c>
      <c r="E376" s="392">
        <v>0</v>
      </c>
      <c r="F376" s="308">
        <v>0</v>
      </c>
      <c r="G376" s="308">
        <v>0</v>
      </c>
      <c r="H376" s="308">
        <v>0</v>
      </c>
      <c r="I376" s="308">
        <v>0</v>
      </c>
      <c r="J376" s="308">
        <v>0</v>
      </c>
      <c r="K376" s="308">
        <v>0</v>
      </c>
      <c r="L376" s="308">
        <v>0</v>
      </c>
      <c r="M376" s="308">
        <v>0</v>
      </c>
      <c r="N376" s="308">
        <v>0</v>
      </c>
      <c r="O376" s="308">
        <v>0</v>
      </c>
      <c r="P376" s="308">
        <v>0</v>
      </c>
      <c r="Q376" s="308">
        <v>0</v>
      </c>
      <c r="R376" s="308">
        <v>0</v>
      </c>
      <c r="S376" s="308">
        <v>0</v>
      </c>
      <c r="T376" s="308">
        <v>0</v>
      </c>
      <c r="U376" s="308">
        <v>0</v>
      </c>
      <c r="V376" s="308">
        <v>0</v>
      </c>
      <c r="W376" s="308">
        <v>0</v>
      </c>
      <c r="X376" s="308">
        <v>0</v>
      </c>
      <c r="Y376" s="308">
        <v>0</v>
      </c>
      <c r="Z376" s="308">
        <v>0</v>
      </c>
      <c r="AA376" s="308">
        <v>0</v>
      </c>
      <c r="AB376" s="309">
        <v>0</v>
      </c>
      <c r="AC376" s="133">
        <f>SUM(E376:AB376)</f>
        <v>0</v>
      </c>
      <c r="AD376" s="81"/>
      <c r="AE376" s="155"/>
      <c r="AF376" s="74"/>
      <c r="AH376" s="15"/>
      <c r="AI376" s="64"/>
      <c r="AJ376" s="65"/>
      <c r="AK376" s="65"/>
      <c r="AL376" s="12"/>
      <c r="AM376" s="105"/>
      <c r="AN376" s="105"/>
      <c r="AO376" s="105"/>
    </row>
    <row r="377" spans="1:41" x14ac:dyDescent="0.25">
      <c r="A377" s="3594"/>
      <c r="B377" s="3533"/>
      <c r="C377" s="123" t="s">
        <v>15</v>
      </c>
      <c r="D377" s="347" t="s">
        <v>54</v>
      </c>
      <c r="E377" s="2371">
        <v>0</v>
      </c>
      <c r="F377" s="1693">
        <v>0</v>
      </c>
      <c r="G377" s="1693">
        <v>0</v>
      </c>
      <c r="H377" s="1693">
        <v>0</v>
      </c>
      <c r="I377" s="1693">
        <v>0</v>
      </c>
      <c r="J377" s="1693">
        <v>0</v>
      </c>
      <c r="K377" s="1693">
        <v>0</v>
      </c>
      <c r="L377" s="1693">
        <v>0</v>
      </c>
      <c r="M377" s="1693">
        <v>0</v>
      </c>
      <c r="N377" s="1693">
        <v>0</v>
      </c>
      <c r="O377" s="1693">
        <v>0</v>
      </c>
      <c r="P377" s="1693">
        <v>0</v>
      </c>
      <c r="Q377" s="1693">
        <v>0</v>
      </c>
      <c r="R377" s="1693">
        <v>0</v>
      </c>
      <c r="S377" s="1693">
        <v>0</v>
      </c>
      <c r="T377" s="1693">
        <v>0</v>
      </c>
      <c r="U377" s="1693">
        <v>0</v>
      </c>
      <c r="V377" s="1693">
        <v>0</v>
      </c>
      <c r="W377" s="1693">
        <v>0</v>
      </c>
      <c r="X377" s="1693">
        <v>0</v>
      </c>
      <c r="Y377" s="1693">
        <v>0</v>
      </c>
      <c r="Z377" s="1693">
        <v>0</v>
      </c>
      <c r="AA377" s="1693">
        <v>0</v>
      </c>
      <c r="AB377" s="2198">
        <v>0</v>
      </c>
      <c r="AC377" s="133">
        <f>AVERAGE(E377:AB377)</f>
        <v>0</v>
      </c>
      <c r="AD377" s="81"/>
      <c r="AE377" s="155"/>
      <c r="AF377" s="74"/>
      <c r="AH377" s="15"/>
      <c r="AI377" s="64"/>
      <c r="AJ377" s="65"/>
      <c r="AK377" s="65"/>
      <c r="AL377" s="12"/>
      <c r="AM377" s="105"/>
      <c r="AN377" s="105"/>
      <c r="AO377" s="105"/>
    </row>
    <row r="378" spans="1:41" ht="16.5" thickBot="1" x14ac:dyDescent="0.3">
      <c r="A378" s="3594"/>
      <c r="B378" s="3611"/>
      <c r="C378" s="123" t="s">
        <v>17</v>
      </c>
      <c r="D378" s="347"/>
      <c r="E378" s="573" t="e">
        <f t="shared" ref="E378:AB378" si="165">E376/E375</f>
        <v>#DIV/0!</v>
      </c>
      <c r="F378" s="318" t="e">
        <f t="shared" si="165"/>
        <v>#DIV/0!</v>
      </c>
      <c r="G378" s="318" t="e">
        <f t="shared" si="165"/>
        <v>#DIV/0!</v>
      </c>
      <c r="H378" s="318" t="e">
        <f t="shared" si="165"/>
        <v>#DIV/0!</v>
      </c>
      <c r="I378" s="318" t="e">
        <f t="shared" si="165"/>
        <v>#DIV/0!</v>
      </c>
      <c r="J378" s="318" t="e">
        <f t="shared" si="165"/>
        <v>#DIV/0!</v>
      </c>
      <c r="K378" s="318" t="e">
        <f t="shared" si="165"/>
        <v>#DIV/0!</v>
      </c>
      <c r="L378" s="318" t="e">
        <f t="shared" si="165"/>
        <v>#DIV/0!</v>
      </c>
      <c r="M378" s="318" t="e">
        <f t="shared" si="165"/>
        <v>#DIV/0!</v>
      </c>
      <c r="N378" s="318" t="e">
        <f t="shared" si="165"/>
        <v>#DIV/0!</v>
      </c>
      <c r="O378" s="318" t="e">
        <f t="shared" si="165"/>
        <v>#DIV/0!</v>
      </c>
      <c r="P378" s="318" t="e">
        <f t="shared" si="165"/>
        <v>#DIV/0!</v>
      </c>
      <c r="Q378" s="318" t="e">
        <f t="shared" si="165"/>
        <v>#DIV/0!</v>
      </c>
      <c r="R378" s="318" t="e">
        <f t="shared" si="165"/>
        <v>#DIV/0!</v>
      </c>
      <c r="S378" s="318" t="e">
        <f t="shared" si="165"/>
        <v>#DIV/0!</v>
      </c>
      <c r="T378" s="318" t="e">
        <f t="shared" si="165"/>
        <v>#DIV/0!</v>
      </c>
      <c r="U378" s="318" t="e">
        <f t="shared" si="165"/>
        <v>#DIV/0!</v>
      </c>
      <c r="V378" s="318" t="e">
        <f t="shared" si="165"/>
        <v>#DIV/0!</v>
      </c>
      <c r="W378" s="318" t="e">
        <f t="shared" si="165"/>
        <v>#DIV/0!</v>
      </c>
      <c r="X378" s="318" t="e">
        <f t="shared" si="165"/>
        <v>#DIV/0!</v>
      </c>
      <c r="Y378" s="318" t="e">
        <f>Y376/Y375</f>
        <v>#DIV/0!</v>
      </c>
      <c r="Z378" s="318" t="e">
        <f t="shared" si="165"/>
        <v>#DIV/0!</v>
      </c>
      <c r="AA378" s="318" t="e">
        <f t="shared" si="165"/>
        <v>#DIV/0!</v>
      </c>
      <c r="AB378" s="370" t="e">
        <f t="shared" si="165"/>
        <v>#DIV/0!</v>
      </c>
      <c r="AC378" s="1432"/>
      <c r="AD378" s="81"/>
      <c r="AE378" s="155"/>
      <c r="AF378" s="74"/>
      <c r="AH378" s="15"/>
      <c r="AI378" s="64"/>
      <c r="AJ378" s="65"/>
      <c r="AK378" s="65"/>
      <c r="AL378" s="12"/>
      <c r="AM378" s="105"/>
      <c r="AN378" s="105"/>
      <c r="AO378" s="105"/>
    </row>
    <row r="379" spans="1:41" hidden="1" x14ac:dyDescent="0.25">
      <c r="A379" s="3594"/>
      <c r="B379" s="2340"/>
      <c r="C379" s="357" t="s">
        <v>18</v>
      </c>
      <c r="D379" s="122"/>
      <c r="E379" s="325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91"/>
      <c r="S379" s="91"/>
      <c r="T379" s="91"/>
      <c r="U379" s="91"/>
      <c r="V379" s="91"/>
      <c r="W379" s="91"/>
      <c r="X379" s="91"/>
      <c r="Y379" s="321"/>
      <c r="Z379" s="91"/>
      <c r="AA379" s="91"/>
      <c r="AB379" s="92"/>
      <c r="AC379" s="380"/>
      <c r="AD379" s="2161"/>
      <c r="AE379" s="91"/>
      <c r="AF379" s="92"/>
      <c r="AH379" s="15"/>
      <c r="AI379" s="64"/>
      <c r="AJ379" s="65"/>
      <c r="AK379" s="65"/>
      <c r="AL379" s="12"/>
      <c r="AM379" s="105"/>
      <c r="AN379" s="105"/>
      <c r="AO379" s="105"/>
    </row>
    <row r="380" spans="1:41" hidden="1" x14ac:dyDescent="0.25">
      <c r="A380" s="3595"/>
      <c r="B380" s="2325"/>
      <c r="C380" s="124" t="s">
        <v>19</v>
      </c>
      <c r="D380" s="108"/>
      <c r="E380" s="307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155"/>
      <c r="S380" s="155"/>
      <c r="T380" s="155"/>
      <c r="U380" s="155"/>
      <c r="V380" s="155"/>
      <c r="W380" s="155"/>
      <c r="X380" s="155"/>
      <c r="Y380" s="308"/>
      <c r="Z380" s="155"/>
      <c r="AA380" s="155"/>
      <c r="AB380" s="74"/>
      <c r="AC380" s="214"/>
      <c r="AD380" s="81"/>
      <c r="AE380" s="155"/>
      <c r="AF380" s="74"/>
      <c r="AH380" s="15"/>
      <c r="AI380" s="64"/>
      <c r="AJ380" s="65"/>
      <c r="AK380" s="65"/>
      <c r="AL380" s="12"/>
      <c r="AM380" s="105"/>
      <c r="AN380" s="105"/>
      <c r="AO380" s="105"/>
    </row>
    <row r="381" spans="1:41" ht="16.5" hidden="1" thickBot="1" x14ac:dyDescent="0.3">
      <c r="A381" s="2025"/>
      <c r="B381" s="2336" t="s">
        <v>42</v>
      </c>
      <c r="C381" s="2332"/>
      <c r="D381" s="114"/>
      <c r="E381" s="178" t="e">
        <f t="shared" ref="E381:AB381" si="166">SQRT(E375*E375+E376*E376)/E338/1.73</f>
        <v>#DIV/0!</v>
      </c>
      <c r="F381" s="179" t="e">
        <f t="shared" si="166"/>
        <v>#DIV/0!</v>
      </c>
      <c r="G381" s="79" t="e">
        <f t="shared" si="166"/>
        <v>#DIV/0!</v>
      </c>
      <c r="H381" s="79" t="e">
        <f t="shared" si="166"/>
        <v>#DIV/0!</v>
      </c>
      <c r="I381" s="79" t="e">
        <f t="shared" si="166"/>
        <v>#DIV/0!</v>
      </c>
      <c r="J381" s="79" t="e">
        <f t="shared" si="166"/>
        <v>#DIV/0!</v>
      </c>
      <c r="K381" s="79" t="e">
        <f t="shared" si="166"/>
        <v>#DIV/0!</v>
      </c>
      <c r="L381" s="79" t="e">
        <f t="shared" si="166"/>
        <v>#DIV/0!</v>
      </c>
      <c r="M381" s="79" t="e">
        <f t="shared" si="166"/>
        <v>#DIV/0!</v>
      </c>
      <c r="N381" s="79" t="e">
        <f t="shared" si="166"/>
        <v>#DIV/0!</v>
      </c>
      <c r="O381" s="79" t="e">
        <f t="shared" si="166"/>
        <v>#DIV/0!</v>
      </c>
      <c r="P381" s="79" t="e">
        <f t="shared" si="166"/>
        <v>#DIV/0!</v>
      </c>
      <c r="Q381" s="79" t="e">
        <f t="shared" si="166"/>
        <v>#DIV/0!</v>
      </c>
      <c r="R381" s="79" t="e">
        <f t="shared" si="166"/>
        <v>#DIV/0!</v>
      </c>
      <c r="S381" s="79" t="e">
        <f t="shared" si="166"/>
        <v>#DIV/0!</v>
      </c>
      <c r="T381" s="79" t="e">
        <f t="shared" si="166"/>
        <v>#DIV/0!</v>
      </c>
      <c r="U381" s="79" t="e">
        <f t="shared" si="166"/>
        <v>#DIV/0!</v>
      </c>
      <c r="V381" s="79" t="e">
        <f t="shared" si="166"/>
        <v>#DIV/0!</v>
      </c>
      <c r="W381" s="79" t="e">
        <f t="shared" si="166"/>
        <v>#DIV/0!</v>
      </c>
      <c r="X381" s="79" t="e">
        <f t="shared" si="166"/>
        <v>#DIV/0!</v>
      </c>
      <c r="Y381" s="79" t="e">
        <f>SQRT(V375*V375+V376*V376)/V338/1.73</f>
        <v>#DIV/0!</v>
      </c>
      <c r="Z381" s="79" t="e">
        <f t="shared" si="166"/>
        <v>#DIV/0!</v>
      </c>
      <c r="AA381" s="179" t="e">
        <f t="shared" si="166"/>
        <v>#DIV/0!</v>
      </c>
      <c r="AB381" s="180" t="e">
        <f t="shared" si="166"/>
        <v>#DIV/0!</v>
      </c>
      <c r="AC381" s="109" t="e">
        <f>AVERAGE(E381:AB381)</f>
        <v>#DIV/0!</v>
      </c>
      <c r="AD381" s="96" t="e">
        <f>(AC377-AC381)/AC377</f>
        <v>#DIV/0!</v>
      </c>
      <c r="AE381" s="79"/>
      <c r="AF381" s="80"/>
      <c r="AH381" s="15"/>
      <c r="AI381" s="64"/>
      <c r="AJ381" s="65"/>
      <c r="AK381" s="65"/>
      <c r="AL381" s="12"/>
      <c r="AM381" s="105"/>
      <c r="AN381" s="105"/>
      <c r="AO381" s="105"/>
    </row>
    <row r="382" spans="1:41" ht="18.75" thickBot="1" x14ac:dyDescent="0.3">
      <c r="A382" s="276" t="s">
        <v>21</v>
      </c>
      <c r="B382" s="277"/>
      <c r="C382" s="278"/>
      <c r="D382" s="3051">
        <v>0</v>
      </c>
      <c r="E382" s="3052">
        <v>1</v>
      </c>
      <c r="F382" s="3053">
        <v>2</v>
      </c>
      <c r="G382" s="3053">
        <v>3</v>
      </c>
      <c r="H382" s="2483">
        <v>4</v>
      </c>
      <c r="I382" s="3053">
        <v>5</v>
      </c>
      <c r="J382" s="3053">
        <v>6</v>
      </c>
      <c r="K382" s="3053">
        <v>7</v>
      </c>
      <c r="L382" s="3053">
        <v>8</v>
      </c>
      <c r="M382" s="3053">
        <v>9</v>
      </c>
      <c r="N382" s="2483">
        <v>10</v>
      </c>
      <c r="O382" s="3053">
        <v>11</v>
      </c>
      <c r="P382" s="3053">
        <v>12</v>
      </c>
      <c r="Q382" s="3053">
        <v>13</v>
      </c>
      <c r="R382" s="3053">
        <v>14</v>
      </c>
      <c r="S382" s="3053">
        <v>15</v>
      </c>
      <c r="T382" s="3053">
        <v>16</v>
      </c>
      <c r="U382" s="3053">
        <v>17</v>
      </c>
      <c r="V382" s="3053">
        <v>18</v>
      </c>
      <c r="W382" s="3053">
        <v>19</v>
      </c>
      <c r="X382" s="3053">
        <v>20</v>
      </c>
      <c r="Y382" s="2483">
        <v>21</v>
      </c>
      <c r="Z382" s="3053">
        <v>22</v>
      </c>
      <c r="AA382" s="3053">
        <v>23</v>
      </c>
      <c r="AB382" s="3054">
        <v>24</v>
      </c>
      <c r="AC382" s="279"/>
      <c r="AJ382" s="10"/>
      <c r="AK382" s="27"/>
      <c r="AL382" s="10"/>
      <c r="AM382" s="27"/>
      <c r="AN382" s="105"/>
    </row>
    <row r="383" spans="1:41" x14ac:dyDescent="0.25">
      <c r="A383" s="808" t="s">
        <v>911</v>
      </c>
      <c r="B383" s="145"/>
      <c r="C383" s="1491" t="s">
        <v>22</v>
      </c>
      <c r="D383" s="197" t="s">
        <v>54</v>
      </c>
      <c r="E383" s="187">
        <v>10.5</v>
      </c>
      <c r="F383" s="145">
        <v>10.51</v>
      </c>
      <c r="G383" s="445">
        <v>10.34</v>
      </c>
      <c r="H383" s="445">
        <v>10.35</v>
      </c>
      <c r="I383" s="445">
        <v>10.34</v>
      </c>
      <c r="J383" s="445">
        <v>10.33</v>
      </c>
      <c r="K383" s="445">
        <v>10.32</v>
      </c>
      <c r="L383" s="445">
        <v>10.28</v>
      </c>
      <c r="M383" s="445">
        <v>10.37</v>
      </c>
      <c r="N383" s="445">
        <v>10.46</v>
      </c>
      <c r="O383" s="445">
        <v>10.4</v>
      </c>
      <c r="P383" s="445">
        <v>10.39</v>
      </c>
      <c r="Q383" s="445">
        <v>10.46</v>
      </c>
      <c r="R383" s="445">
        <v>10.33</v>
      </c>
      <c r="S383" s="445">
        <v>10.4</v>
      </c>
      <c r="T383" s="445">
        <v>10.39</v>
      </c>
      <c r="U383" s="445">
        <v>10.35</v>
      </c>
      <c r="V383" s="445">
        <v>10.38</v>
      </c>
      <c r="W383" s="445">
        <v>10.46</v>
      </c>
      <c r="X383" s="445">
        <v>10.4</v>
      </c>
      <c r="Y383" s="445">
        <v>10.47</v>
      </c>
      <c r="Z383" s="445">
        <v>10.51</v>
      </c>
      <c r="AA383" s="445">
        <v>10.51</v>
      </c>
      <c r="AB383" s="2501">
        <v>10.5</v>
      </c>
      <c r="AC383" s="2504"/>
      <c r="AD383" s="10"/>
      <c r="AE383" s="27"/>
      <c r="AF383" s="10"/>
      <c r="AG383" s="27"/>
      <c r="AJ383" s="105"/>
      <c r="AK383" s="105"/>
      <c r="AL383" s="105"/>
      <c r="AM383" s="105"/>
      <c r="AN383" s="105"/>
    </row>
    <row r="384" spans="1:41" x14ac:dyDescent="0.25">
      <c r="A384" s="2202" t="s">
        <v>913</v>
      </c>
      <c r="B384" s="708"/>
      <c r="C384" s="1695" t="s">
        <v>22</v>
      </c>
      <c r="D384" s="1222" t="s">
        <v>54</v>
      </c>
      <c r="E384" s="739">
        <v>10.39</v>
      </c>
      <c r="F384" s="708">
        <v>10.39</v>
      </c>
      <c r="G384" s="717">
        <v>10.38</v>
      </c>
      <c r="H384" s="717">
        <v>10.38</v>
      </c>
      <c r="I384" s="717">
        <v>10.37</v>
      </c>
      <c r="J384" s="717">
        <v>10.34</v>
      </c>
      <c r="K384" s="717">
        <v>10.32</v>
      </c>
      <c r="L384" s="717">
        <v>10.34</v>
      </c>
      <c r="M384" s="717">
        <v>10.46</v>
      </c>
      <c r="N384" s="717">
        <v>10.51</v>
      </c>
      <c r="O384" s="717">
        <v>10.48</v>
      </c>
      <c r="P384" s="717">
        <v>10.49</v>
      </c>
      <c r="Q384" s="717">
        <v>10.34</v>
      </c>
      <c r="R384" s="717">
        <v>10.31</v>
      </c>
      <c r="S384" s="717">
        <v>10.46</v>
      </c>
      <c r="T384" s="717">
        <v>10.42</v>
      </c>
      <c r="U384" s="717">
        <v>10.44</v>
      </c>
      <c r="V384" s="717">
        <v>10.43</v>
      </c>
      <c r="W384" s="717">
        <v>10.48</v>
      </c>
      <c r="X384" s="717">
        <v>10.47</v>
      </c>
      <c r="Y384" s="717">
        <v>10.49</v>
      </c>
      <c r="Z384" s="717">
        <v>10.5</v>
      </c>
      <c r="AA384" s="717">
        <v>10.5</v>
      </c>
      <c r="AB384" s="2502">
        <v>10.36</v>
      </c>
      <c r="AC384" s="2505"/>
      <c r="AD384" s="27"/>
      <c r="AE384" s="27"/>
      <c r="AF384" s="27"/>
      <c r="AG384" s="27"/>
      <c r="AJ384" s="105"/>
      <c r="AK384" s="105"/>
      <c r="AL384" s="105"/>
      <c r="AM384" s="105"/>
      <c r="AN384" s="105"/>
    </row>
    <row r="385" spans="1:41" ht="16.5" thickBot="1" x14ac:dyDescent="0.3">
      <c r="A385" s="812" t="s">
        <v>924</v>
      </c>
      <c r="B385" s="146"/>
      <c r="C385" s="2203" t="s">
        <v>22</v>
      </c>
      <c r="D385" s="526" t="s">
        <v>54</v>
      </c>
      <c r="E385" s="188">
        <v>10.75</v>
      </c>
      <c r="F385" s="146">
        <v>10.77</v>
      </c>
      <c r="G385" s="528">
        <v>10.68</v>
      </c>
      <c r="H385" s="528">
        <v>10.71</v>
      </c>
      <c r="I385" s="528">
        <v>10.77</v>
      </c>
      <c r="J385" s="528">
        <v>10.82</v>
      </c>
      <c r="K385" s="528">
        <v>10.66</v>
      </c>
      <c r="L385" s="528">
        <v>10.85</v>
      </c>
      <c r="M385" s="528">
        <v>10.76</v>
      </c>
      <c r="N385" s="528">
        <v>10.58</v>
      </c>
      <c r="O385" s="528">
        <v>10.7</v>
      </c>
      <c r="P385" s="528">
        <v>10.6</v>
      </c>
      <c r="Q385" s="528">
        <v>10.72</v>
      </c>
      <c r="R385" s="528">
        <v>10.72</v>
      </c>
      <c r="S385" s="528">
        <v>10.74</v>
      </c>
      <c r="T385" s="528">
        <v>10.78</v>
      </c>
      <c r="U385" s="528">
        <v>10.77</v>
      </c>
      <c r="V385" s="528">
        <v>10.74</v>
      </c>
      <c r="W385" s="528">
        <v>10.64</v>
      </c>
      <c r="X385" s="528">
        <v>10.7</v>
      </c>
      <c r="Y385" s="528">
        <v>10.6</v>
      </c>
      <c r="Z385" s="528">
        <v>10.54</v>
      </c>
      <c r="AA385" s="528">
        <v>10.67</v>
      </c>
      <c r="AB385" s="2503">
        <v>10.64</v>
      </c>
      <c r="AC385" s="2506"/>
      <c r="AD385" s="27"/>
      <c r="AE385" s="27"/>
      <c r="AF385" s="27"/>
      <c r="AG385" s="27"/>
      <c r="AJ385" s="105"/>
      <c r="AK385" s="105"/>
      <c r="AL385" s="105"/>
      <c r="AM385" s="105"/>
      <c r="AN385" s="105"/>
    </row>
    <row r="386" spans="1:41" x14ac:dyDescent="0.25">
      <c r="A386" s="3594" t="s">
        <v>46</v>
      </c>
      <c r="B386" s="3597" t="s">
        <v>95</v>
      </c>
      <c r="C386" s="125" t="s">
        <v>13</v>
      </c>
      <c r="D386" s="122" t="s">
        <v>811</v>
      </c>
      <c r="E386" s="325">
        <v>897</v>
      </c>
      <c r="F386" s="321">
        <v>886.8</v>
      </c>
      <c r="G386" s="321">
        <v>861.3</v>
      </c>
      <c r="H386" s="321">
        <v>930.3</v>
      </c>
      <c r="I386" s="321">
        <v>942.3</v>
      </c>
      <c r="J386" s="321">
        <v>1006.2</v>
      </c>
      <c r="K386" s="321">
        <v>1135.8</v>
      </c>
      <c r="L386" s="321">
        <v>1213.8</v>
      </c>
      <c r="M386" s="321">
        <v>1208.0999999999999</v>
      </c>
      <c r="N386" s="321">
        <v>1173.3</v>
      </c>
      <c r="O386" s="321">
        <v>1127.0999999999999</v>
      </c>
      <c r="P386" s="321">
        <v>1219.8</v>
      </c>
      <c r="Q386" s="321">
        <v>1221.9000000000001</v>
      </c>
      <c r="R386" s="321">
        <v>1220.7</v>
      </c>
      <c r="S386" s="321">
        <v>1241.0999999999999</v>
      </c>
      <c r="T386" s="321">
        <v>1274.7</v>
      </c>
      <c r="U386" s="321">
        <v>1297.2</v>
      </c>
      <c r="V386" s="321">
        <v>1264.8</v>
      </c>
      <c r="W386" s="321">
        <v>1259.0999999999999</v>
      </c>
      <c r="X386" s="321">
        <v>1214.7</v>
      </c>
      <c r="Y386" s="321">
        <v>1172.7</v>
      </c>
      <c r="Z386" s="321">
        <v>1096.2</v>
      </c>
      <c r="AA386" s="321">
        <v>1000.8</v>
      </c>
      <c r="AB386" s="428">
        <v>934.2</v>
      </c>
      <c r="AC386" s="134">
        <f>SUM(E386:AB386)</f>
        <v>26799.9</v>
      </c>
      <c r="AD386" s="147"/>
      <c r="AE386" s="203">
        <v>100</v>
      </c>
      <c r="AF386" s="95">
        <v>30</v>
      </c>
      <c r="AJ386" s="10"/>
      <c r="AK386" s="27"/>
      <c r="AL386" s="12"/>
      <c r="AM386" s="27"/>
      <c r="AN386" s="105"/>
    </row>
    <row r="387" spans="1:41" x14ac:dyDescent="0.25">
      <c r="A387" s="3594"/>
      <c r="B387" s="3597"/>
      <c r="C387" s="123" t="s">
        <v>14</v>
      </c>
      <c r="D387" s="108" t="s">
        <v>811</v>
      </c>
      <c r="E387" s="307">
        <v>356.7</v>
      </c>
      <c r="F387" s="308">
        <v>385.5</v>
      </c>
      <c r="G387" s="308">
        <v>369.3</v>
      </c>
      <c r="H387" s="308">
        <v>372.3</v>
      </c>
      <c r="I387" s="308">
        <v>361.2</v>
      </c>
      <c r="J387" s="308">
        <v>372.9</v>
      </c>
      <c r="K387" s="308">
        <v>382.2</v>
      </c>
      <c r="L387" s="308">
        <v>408.3</v>
      </c>
      <c r="M387" s="308">
        <v>426.3</v>
      </c>
      <c r="N387" s="308">
        <v>426</v>
      </c>
      <c r="O387" s="308">
        <v>391.2</v>
      </c>
      <c r="P387" s="308">
        <v>455.7</v>
      </c>
      <c r="Q387" s="308">
        <v>438</v>
      </c>
      <c r="R387" s="308">
        <v>448.2</v>
      </c>
      <c r="S387" s="308">
        <v>468.3</v>
      </c>
      <c r="T387" s="308">
        <v>500.1</v>
      </c>
      <c r="U387" s="308">
        <v>503.4</v>
      </c>
      <c r="V387" s="308">
        <v>447.6</v>
      </c>
      <c r="W387" s="308">
        <v>441</v>
      </c>
      <c r="X387" s="308">
        <v>401.7</v>
      </c>
      <c r="Y387" s="308">
        <v>408.6</v>
      </c>
      <c r="Z387" s="308">
        <v>416.7</v>
      </c>
      <c r="AA387" s="308">
        <v>403.5</v>
      </c>
      <c r="AB387" s="309">
        <v>397.2</v>
      </c>
      <c r="AC387" s="107">
        <f>SUM(E387:AB387)</f>
        <v>9981.9000000000033</v>
      </c>
      <c r="AD387" s="73"/>
      <c r="AE387" s="155"/>
      <c r="AF387" s="74"/>
      <c r="AJ387" s="51"/>
      <c r="AK387" s="11"/>
      <c r="AL387" s="51"/>
      <c r="AM387" s="11"/>
      <c r="AN387" s="105"/>
    </row>
    <row r="388" spans="1:41" x14ac:dyDescent="0.25">
      <c r="A388" s="3594"/>
      <c r="B388" s="3597"/>
      <c r="C388" s="123" t="s">
        <v>15</v>
      </c>
      <c r="D388" s="108" t="s">
        <v>54</v>
      </c>
      <c r="E388" s="326">
        <v>56</v>
      </c>
      <c r="F388" s="327">
        <v>50</v>
      </c>
      <c r="G388" s="327">
        <v>53</v>
      </c>
      <c r="H388" s="327">
        <v>55</v>
      </c>
      <c r="I388" s="327">
        <v>54</v>
      </c>
      <c r="J388" s="327">
        <v>63</v>
      </c>
      <c r="K388" s="327">
        <v>69</v>
      </c>
      <c r="L388" s="327">
        <v>71</v>
      </c>
      <c r="M388" s="327">
        <v>63</v>
      </c>
      <c r="N388" s="327">
        <v>66</v>
      </c>
      <c r="O388" s="327">
        <v>66</v>
      </c>
      <c r="P388" s="327">
        <v>71</v>
      </c>
      <c r="Q388" s="327">
        <v>74</v>
      </c>
      <c r="R388" s="327">
        <v>72</v>
      </c>
      <c r="S388" s="327">
        <v>72</v>
      </c>
      <c r="T388" s="327">
        <v>73</v>
      </c>
      <c r="U388" s="327">
        <v>74</v>
      </c>
      <c r="V388" s="327">
        <v>75</v>
      </c>
      <c r="W388" s="327">
        <v>72</v>
      </c>
      <c r="X388" s="327">
        <v>69</v>
      </c>
      <c r="Y388" s="327">
        <v>63</v>
      </c>
      <c r="Z388" s="327">
        <v>63</v>
      </c>
      <c r="AA388" s="327">
        <v>53</v>
      </c>
      <c r="AB388" s="1447">
        <v>50</v>
      </c>
      <c r="AC388" s="107">
        <f>AVERAGE(E388:AB388)</f>
        <v>64.458333333333329</v>
      </c>
      <c r="AD388" s="73"/>
      <c r="AE388" s="155"/>
      <c r="AF388" s="74"/>
      <c r="AJ388" s="12"/>
      <c r="AK388" s="11"/>
      <c r="AL388" s="12"/>
      <c r="AM388" s="11"/>
      <c r="AN388" s="105"/>
    </row>
    <row r="389" spans="1:41" ht="16.5" thickBot="1" x14ac:dyDescent="0.3">
      <c r="A389" s="3594"/>
      <c r="B389" s="3550"/>
      <c r="C389" s="123" t="s">
        <v>17</v>
      </c>
      <c r="D389" s="108"/>
      <c r="E389" s="313">
        <f t="shared" ref="E389:AB389" si="167">E387/E386</f>
        <v>0.39765886287625418</v>
      </c>
      <c r="F389" s="314">
        <f t="shared" si="167"/>
        <v>0.43470906630581868</v>
      </c>
      <c r="G389" s="314">
        <f t="shared" si="167"/>
        <v>0.42877046325322193</v>
      </c>
      <c r="H389" s="314">
        <f t="shared" si="167"/>
        <v>0.40019348597226706</v>
      </c>
      <c r="I389" s="314">
        <f t="shared" si="167"/>
        <v>0.38331741483603948</v>
      </c>
      <c r="J389" s="314">
        <f t="shared" si="167"/>
        <v>0.37060226595110313</v>
      </c>
      <c r="K389" s="314">
        <f t="shared" si="167"/>
        <v>0.33650290544109879</v>
      </c>
      <c r="L389" s="314">
        <f t="shared" si="167"/>
        <v>0.33638161146811668</v>
      </c>
      <c r="M389" s="314">
        <f t="shared" si="167"/>
        <v>0.3528681400546313</v>
      </c>
      <c r="N389" s="314">
        <f t="shared" si="167"/>
        <v>0.3630784965481974</v>
      </c>
      <c r="O389" s="314">
        <f t="shared" si="167"/>
        <v>0.34708544051104606</v>
      </c>
      <c r="P389" s="314">
        <f t="shared" si="167"/>
        <v>0.37358583374323662</v>
      </c>
      <c r="Q389" s="314">
        <f t="shared" si="167"/>
        <v>0.35845813896390866</v>
      </c>
      <c r="R389" s="314">
        <f t="shared" si="167"/>
        <v>0.36716637994593265</v>
      </c>
      <c r="S389" s="314">
        <f t="shared" si="167"/>
        <v>0.37732656514382407</v>
      </c>
      <c r="T389" s="314">
        <f t="shared" si="167"/>
        <v>0.39232760649564602</v>
      </c>
      <c r="U389" s="314">
        <f t="shared" si="167"/>
        <v>0.3880666049953746</v>
      </c>
      <c r="V389" s="314">
        <f t="shared" si="167"/>
        <v>0.35388994307400384</v>
      </c>
      <c r="W389" s="314">
        <f t="shared" si="167"/>
        <v>0.35025017869907077</v>
      </c>
      <c r="X389" s="314">
        <f t="shared" si="167"/>
        <v>0.33069893800938499</v>
      </c>
      <c r="Y389" s="314">
        <f>Y387/Y386</f>
        <v>0.3484267075978511</v>
      </c>
      <c r="Z389" s="314">
        <f t="shared" si="167"/>
        <v>0.38013136288998356</v>
      </c>
      <c r="AA389" s="314">
        <f t="shared" si="167"/>
        <v>0.40317745803357313</v>
      </c>
      <c r="AB389" s="336">
        <f t="shared" si="167"/>
        <v>0.42517662170841358</v>
      </c>
      <c r="AC389" s="214"/>
      <c r="AD389" s="73"/>
      <c r="AE389" s="155"/>
      <c r="AF389" s="74"/>
      <c r="AJ389" s="12"/>
      <c r="AK389" s="11"/>
      <c r="AL389" s="12"/>
      <c r="AM389" s="11"/>
      <c r="AN389" s="105"/>
    </row>
    <row r="390" spans="1:41" hidden="1" x14ac:dyDescent="0.25">
      <c r="A390" s="3594"/>
      <c r="B390" s="2340"/>
      <c r="C390" s="357" t="s">
        <v>18</v>
      </c>
      <c r="D390" s="2883"/>
      <c r="E390" s="3033"/>
      <c r="F390" s="3034"/>
      <c r="G390" s="3034"/>
      <c r="H390" s="3034"/>
      <c r="I390" s="3034"/>
      <c r="J390" s="3034"/>
      <c r="K390" s="3034"/>
      <c r="L390" s="3034"/>
      <c r="M390" s="3034"/>
      <c r="N390" s="3034"/>
      <c r="O390" s="3034"/>
      <c r="P390" s="3034"/>
      <c r="Q390" s="3034"/>
      <c r="R390" s="3034"/>
      <c r="S390" s="3034"/>
      <c r="T390" s="3034"/>
      <c r="U390" s="3034"/>
      <c r="V390" s="3034"/>
      <c r="W390" s="3034"/>
      <c r="X390" s="3034"/>
      <c r="Y390" s="3034"/>
      <c r="Z390" s="3034"/>
      <c r="AA390" s="3034"/>
      <c r="AB390" s="3035"/>
      <c r="AC390" s="380"/>
      <c r="AD390" s="2161"/>
      <c r="AE390" s="91"/>
      <c r="AF390" s="92"/>
      <c r="AJ390" s="238"/>
      <c r="AK390" s="48"/>
      <c r="AL390" s="238"/>
      <c r="AM390" s="48"/>
      <c r="AN390" s="105"/>
    </row>
    <row r="391" spans="1:41" hidden="1" x14ac:dyDescent="0.25">
      <c r="A391" s="3595"/>
      <c r="B391" s="2325"/>
      <c r="C391" s="124" t="s">
        <v>19</v>
      </c>
      <c r="D391" s="1253"/>
      <c r="E391" s="3036"/>
      <c r="F391" s="2884"/>
      <c r="G391" s="2884"/>
      <c r="H391" s="2884"/>
      <c r="I391" s="2884"/>
      <c r="J391" s="2884"/>
      <c r="K391" s="2884"/>
      <c r="L391" s="2884"/>
      <c r="M391" s="2884"/>
      <c r="N391" s="2884"/>
      <c r="O391" s="2884"/>
      <c r="P391" s="2884"/>
      <c r="Q391" s="2884"/>
      <c r="R391" s="2884"/>
      <c r="S391" s="2884"/>
      <c r="T391" s="2884"/>
      <c r="U391" s="2884"/>
      <c r="V391" s="2884"/>
      <c r="W391" s="2884"/>
      <c r="X391" s="2884"/>
      <c r="Y391" s="2884"/>
      <c r="Z391" s="2884"/>
      <c r="AA391" s="2884"/>
      <c r="AB391" s="3037"/>
      <c r="AC391" s="214"/>
      <c r="AD391" s="81"/>
      <c r="AE391" s="155"/>
      <c r="AF391" s="74"/>
      <c r="AJ391" s="238"/>
      <c r="AK391" s="48"/>
      <c r="AL391" s="238"/>
      <c r="AM391" s="48"/>
      <c r="AN391" s="105"/>
    </row>
    <row r="392" spans="1:41" ht="16.5" hidden="1" thickBot="1" x14ac:dyDescent="0.3">
      <c r="A392" s="2025"/>
      <c r="B392" s="2028" t="s">
        <v>42</v>
      </c>
      <c r="C392" s="2332"/>
      <c r="D392" s="114"/>
      <c r="E392" s="643">
        <f>SQRT(E386*E386+E387*E387)/E384/1.73</f>
        <v>53.704407591370632</v>
      </c>
      <c r="F392" s="79">
        <f t="shared" ref="F392:AB392" si="168">SQRT(F386*F386+F387*F387)/F384/1.73</f>
        <v>53.795982335465553</v>
      </c>
      <c r="G392" s="79">
        <f t="shared" si="168"/>
        <v>52.186509437134013</v>
      </c>
      <c r="H392" s="79">
        <f t="shared" si="168"/>
        <v>55.800429253366602</v>
      </c>
      <c r="I392" s="79">
        <f t="shared" si="168"/>
        <v>56.251383985181796</v>
      </c>
      <c r="J392" s="79">
        <f t="shared" si="168"/>
        <v>59.987944490506706</v>
      </c>
      <c r="K392" s="79">
        <f t="shared" si="168"/>
        <v>67.12268722670089</v>
      </c>
      <c r="L392" s="79">
        <f t="shared" si="168"/>
        <v>71.590903196597438</v>
      </c>
      <c r="M392" s="79">
        <f t="shared" si="168"/>
        <v>70.795866493549113</v>
      </c>
      <c r="N392" s="79">
        <f t="shared" si="168"/>
        <v>68.651508347388557</v>
      </c>
      <c r="O392" s="79">
        <f t="shared" si="168"/>
        <v>65.804387579603386</v>
      </c>
      <c r="P392" s="79">
        <f t="shared" si="168"/>
        <v>71.752469175276119</v>
      </c>
      <c r="Q392" s="79">
        <f t="shared" si="168"/>
        <v>72.563514833667412</v>
      </c>
      <c r="R392" s="79">
        <f t="shared" si="168"/>
        <v>72.906453618362278</v>
      </c>
      <c r="S392" s="79">
        <f t="shared" si="168"/>
        <v>73.304966081782467</v>
      </c>
      <c r="T392" s="79">
        <f t="shared" si="168"/>
        <v>75.959516728910359</v>
      </c>
      <c r="U392" s="79">
        <f t="shared" si="168"/>
        <v>77.040964217511686</v>
      </c>
      <c r="V392" s="79">
        <f t="shared" si="168"/>
        <v>74.35559584217873</v>
      </c>
      <c r="W392" s="79">
        <f t="shared" si="168"/>
        <v>73.583408360281382</v>
      </c>
      <c r="X392" s="79">
        <f t="shared" si="168"/>
        <v>70.633844976851165</v>
      </c>
      <c r="Y392" s="79">
        <f>SQRT(V386*V386+V387*V387)/V384/1.73</f>
        <v>74.35559584217873</v>
      </c>
      <c r="Z392" s="79">
        <f t="shared" si="168"/>
        <v>64.559813356353658</v>
      </c>
      <c r="AA392" s="79">
        <f t="shared" si="168"/>
        <v>59.404329728389634</v>
      </c>
      <c r="AB392" s="180">
        <f t="shared" si="168"/>
        <v>56.639264943362512</v>
      </c>
      <c r="AC392" s="109">
        <f>AVERAGE(E392:AB392)</f>
        <v>66.36465615174879</v>
      </c>
      <c r="AD392" s="96">
        <f>(AC388-AC392)/AC388</f>
        <v>-2.9574497506122215E-2</v>
      </c>
      <c r="AE392" s="79"/>
      <c r="AF392" s="80"/>
      <c r="AH392" s="15"/>
      <c r="AI392" s="64"/>
      <c r="AJ392" s="65"/>
      <c r="AK392" s="65"/>
      <c r="AL392" s="12"/>
      <c r="AM392" s="105"/>
      <c r="AN392" s="105"/>
      <c r="AO392" s="105"/>
    </row>
    <row r="393" spans="1:41" x14ac:dyDescent="0.25">
      <c r="A393" s="3593" t="s">
        <v>23</v>
      </c>
      <c r="B393" s="3596" t="s">
        <v>96</v>
      </c>
      <c r="C393" s="121" t="s">
        <v>13</v>
      </c>
      <c r="D393" s="113" t="s">
        <v>811</v>
      </c>
      <c r="E393" s="306">
        <v>233.6</v>
      </c>
      <c r="F393" s="71">
        <v>227.4</v>
      </c>
      <c r="G393" s="71">
        <v>217.2</v>
      </c>
      <c r="H393" s="71">
        <v>219.4</v>
      </c>
      <c r="I393" s="71">
        <v>233</v>
      </c>
      <c r="J393" s="71">
        <v>296.2</v>
      </c>
      <c r="K393" s="71">
        <v>336.8</v>
      </c>
      <c r="L393" s="71">
        <v>364</v>
      </c>
      <c r="M393" s="71">
        <v>326.60000000000002</v>
      </c>
      <c r="N393" s="71">
        <v>324</v>
      </c>
      <c r="O393" s="71">
        <v>298.39999999999998</v>
      </c>
      <c r="P393" s="71">
        <v>291.39999999999998</v>
      </c>
      <c r="Q393" s="71">
        <v>279.2</v>
      </c>
      <c r="R393" s="71">
        <v>279</v>
      </c>
      <c r="S393" s="71">
        <v>299.39999999999998</v>
      </c>
      <c r="T393" s="71">
        <v>384.6</v>
      </c>
      <c r="U393" s="71">
        <v>400.6</v>
      </c>
      <c r="V393" s="71">
        <v>391.6</v>
      </c>
      <c r="W393" s="71">
        <v>404.8</v>
      </c>
      <c r="X393" s="71">
        <v>378.6</v>
      </c>
      <c r="Y393" s="71">
        <v>343.6</v>
      </c>
      <c r="Z393" s="71">
        <v>323.8</v>
      </c>
      <c r="AA393" s="71">
        <v>291.8</v>
      </c>
      <c r="AB393" s="72">
        <v>273.39999999999998</v>
      </c>
      <c r="AC393" s="106">
        <f>SUM(E393:AB393)</f>
        <v>7418.4000000000015</v>
      </c>
      <c r="AD393" s="2342"/>
      <c r="AE393" s="203">
        <v>100</v>
      </c>
      <c r="AF393" s="95">
        <v>20</v>
      </c>
      <c r="AJ393" s="10"/>
      <c r="AK393" s="27"/>
      <c r="AL393" s="12"/>
      <c r="AM393" s="27"/>
      <c r="AN393" s="105"/>
    </row>
    <row r="394" spans="1:41" x14ac:dyDescent="0.25">
      <c r="A394" s="3594"/>
      <c r="B394" s="3597"/>
      <c r="C394" s="123" t="s">
        <v>14</v>
      </c>
      <c r="D394" s="108" t="s">
        <v>811</v>
      </c>
      <c r="E394" s="307">
        <v>110.6</v>
      </c>
      <c r="F394" s="308">
        <v>109.6</v>
      </c>
      <c r="G394" s="308">
        <v>98.8</v>
      </c>
      <c r="H394" s="308">
        <v>104.2</v>
      </c>
      <c r="I394" s="308">
        <v>106.2</v>
      </c>
      <c r="J394" s="308">
        <v>133.4</v>
      </c>
      <c r="K394" s="308">
        <v>131</v>
      </c>
      <c r="L394" s="308">
        <v>110.6</v>
      </c>
      <c r="M394" s="308">
        <v>90.8</v>
      </c>
      <c r="N394" s="308">
        <v>101.2</v>
      </c>
      <c r="O394" s="308">
        <v>92</v>
      </c>
      <c r="P394" s="308">
        <v>97.8</v>
      </c>
      <c r="Q394" s="308">
        <v>90.2</v>
      </c>
      <c r="R394" s="308">
        <v>80.2</v>
      </c>
      <c r="S394" s="308">
        <v>101</v>
      </c>
      <c r="T394" s="308">
        <v>150.6</v>
      </c>
      <c r="U394" s="308">
        <v>148.80000000000001</v>
      </c>
      <c r="V394" s="308">
        <v>147.80000000000001</v>
      </c>
      <c r="W394" s="308">
        <v>148.80000000000001</v>
      </c>
      <c r="X394" s="308">
        <v>145.4</v>
      </c>
      <c r="Y394" s="308">
        <v>143.19999999999999</v>
      </c>
      <c r="Z394" s="308">
        <v>146.6</v>
      </c>
      <c r="AA394" s="308">
        <v>146</v>
      </c>
      <c r="AB394" s="309">
        <v>142.6</v>
      </c>
      <c r="AC394" s="107">
        <f>SUM(E394:AB394)</f>
        <v>2877.3999999999996</v>
      </c>
      <c r="AD394" s="81"/>
      <c r="AE394" s="155"/>
      <c r="AF394" s="74"/>
      <c r="AJ394" s="51"/>
      <c r="AK394" s="11"/>
      <c r="AL394" s="51"/>
      <c r="AM394" s="11"/>
      <c r="AN394" s="105"/>
    </row>
    <row r="395" spans="1:41" x14ac:dyDescent="0.25">
      <c r="A395" s="3594"/>
      <c r="B395" s="3597"/>
      <c r="C395" s="123" t="s">
        <v>15</v>
      </c>
      <c r="D395" s="108" t="s">
        <v>54</v>
      </c>
      <c r="E395" s="326">
        <v>14</v>
      </c>
      <c r="F395" s="327">
        <v>13</v>
      </c>
      <c r="G395" s="327">
        <v>14</v>
      </c>
      <c r="H395" s="327">
        <v>14</v>
      </c>
      <c r="I395" s="327">
        <v>14</v>
      </c>
      <c r="J395" s="327">
        <v>20</v>
      </c>
      <c r="K395" s="327">
        <v>21</v>
      </c>
      <c r="L395" s="327">
        <v>18</v>
      </c>
      <c r="M395" s="327">
        <v>19</v>
      </c>
      <c r="N395" s="327">
        <v>19</v>
      </c>
      <c r="O395" s="327">
        <v>18</v>
      </c>
      <c r="P395" s="327">
        <v>18</v>
      </c>
      <c r="Q395" s="327">
        <v>17</v>
      </c>
      <c r="R395" s="327">
        <v>17</v>
      </c>
      <c r="S395" s="327">
        <v>19</v>
      </c>
      <c r="T395" s="327">
        <v>23</v>
      </c>
      <c r="U395" s="327">
        <v>23</v>
      </c>
      <c r="V395" s="327">
        <v>23</v>
      </c>
      <c r="W395" s="327">
        <v>24</v>
      </c>
      <c r="X395" s="327">
        <v>21</v>
      </c>
      <c r="Y395" s="327">
        <v>21</v>
      </c>
      <c r="Z395" s="327">
        <v>18</v>
      </c>
      <c r="AA395" s="327">
        <v>16</v>
      </c>
      <c r="AB395" s="1447">
        <v>15</v>
      </c>
      <c r="AC395" s="107">
        <f>AVERAGE(E395:AB395)</f>
        <v>18.291666666666668</v>
      </c>
      <c r="AD395" s="81"/>
      <c r="AE395" s="155"/>
      <c r="AF395" s="74"/>
      <c r="AJ395" s="12"/>
      <c r="AK395" s="11"/>
      <c r="AL395" s="12"/>
      <c r="AM395" s="11"/>
      <c r="AN395" s="105"/>
    </row>
    <row r="396" spans="1:41" ht="16.5" thickBot="1" x14ac:dyDescent="0.3">
      <c r="A396" s="3594"/>
      <c r="B396" s="3550"/>
      <c r="C396" s="123" t="s">
        <v>17</v>
      </c>
      <c r="D396" s="108"/>
      <c r="E396" s="313">
        <f t="shared" ref="E396:AB396" si="169">E394/E393</f>
        <v>0.47345890410958902</v>
      </c>
      <c r="F396" s="314">
        <f t="shared" si="169"/>
        <v>0.48197009674582231</v>
      </c>
      <c r="G396" s="314">
        <f t="shared" si="169"/>
        <v>0.45488029465930019</v>
      </c>
      <c r="H396" s="314">
        <f t="shared" si="169"/>
        <v>0.47493163172288061</v>
      </c>
      <c r="I396" s="314">
        <f t="shared" si="169"/>
        <v>0.45579399141630905</v>
      </c>
      <c r="J396" s="314">
        <f t="shared" si="169"/>
        <v>0.45037137069547606</v>
      </c>
      <c r="K396" s="314">
        <f t="shared" si="169"/>
        <v>0.3889548693586698</v>
      </c>
      <c r="L396" s="314">
        <f t="shared" si="169"/>
        <v>0.30384615384615382</v>
      </c>
      <c r="M396" s="314">
        <f t="shared" si="169"/>
        <v>0.27801592161665645</v>
      </c>
      <c r="N396" s="314">
        <f t="shared" si="169"/>
        <v>0.31234567901234567</v>
      </c>
      <c r="O396" s="314">
        <f t="shared" si="169"/>
        <v>0.3083109919571046</v>
      </c>
      <c r="P396" s="314">
        <f t="shared" si="169"/>
        <v>0.33562113932738508</v>
      </c>
      <c r="Q396" s="314">
        <f t="shared" si="169"/>
        <v>0.32306590257879658</v>
      </c>
      <c r="R396" s="314">
        <f t="shared" si="169"/>
        <v>0.28745519713261652</v>
      </c>
      <c r="S396" s="314">
        <f t="shared" si="169"/>
        <v>0.3373413493653975</v>
      </c>
      <c r="T396" s="314">
        <f t="shared" si="169"/>
        <v>0.39157566302652103</v>
      </c>
      <c r="U396" s="314">
        <f t="shared" si="169"/>
        <v>0.37144283574638043</v>
      </c>
      <c r="V396" s="314">
        <f t="shared" si="169"/>
        <v>0.37742594484167519</v>
      </c>
      <c r="W396" s="314">
        <f t="shared" si="169"/>
        <v>0.36758893280632415</v>
      </c>
      <c r="X396" s="314">
        <f t="shared" si="169"/>
        <v>0.38404648705758054</v>
      </c>
      <c r="Y396" s="314">
        <f>Y394/Y393</f>
        <v>0.41676367869615827</v>
      </c>
      <c r="Z396" s="314">
        <f t="shared" si="169"/>
        <v>0.4527486102532427</v>
      </c>
      <c r="AA396" s="314">
        <f t="shared" si="169"/>
        <v>0.50034270047978069</v>
      </c>
      <c r="AB396" s="336">
        <f t="shared" si="169"/>
        <v>0.5215801024140454</v>
      </c>
      <c r="AC396" s="214"/>
      <c r="AD396" s="81"/>
      <c r="AE396" s="155"/>
      <c r="AF396" s="74"/>
      <c r="AJ396" s="12"/>
      <c r="AK396" s="11"/>
      <c r="AL396" s="12"/>
      <c r="AM396" s="11"/>
      <c r="AN396" s="105"/>
    </row>
    <row r="397" spans="1:41" hidden="1" x14ac:dyDescent="0.25">
      <c r="A397" s="3594"/>
      <c r="B397" s="2340"/>
      <c r="C397" s="357" t="s">
        <v>18</v>
      </c>
      <c r="D397" s="122"/>
      <c r="E397" s="216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2"/>
      <c r="AC397" s="380"/>
      <c r="AD397" s="2161"/>
      <c r="AE397" s="91"/>
      <c r="AF397" s="92"/>
      <c r="AJ397" s="238"/>
      <c r="AK397" s="48"/>
      <c r="AL397" s="238"/>
      <c r="AM397" s="48"/>
      <c r="AN397" s="105"/>
    </row>
    <row r="398" spans="1:41" hidden="1" x14ac:dyDescent="0.25">
      <c r="A398" s="3595"/>
      <c r="B398" s="2325"/>
      <c r="C398" s="124" t="s">
        <v>19</v>
      </c>
      <c r="D398" s="108"/>
      <c r="E398" s="81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  <c r="AA398" s="155"/>
      <c r="AB398" s="74"/>
      <c r="AC398" s="214"/>
      <c r="AD398" s="81"/>
      <c r="AE398" s="155"/>
      <c r="AF398" s="74"/>
      <c r="AJ398" s="238"/>
      <c r="AK398" s="48"/>
      <c r="AL398" s="238"/>
      <c r="AM398" s="48"/>
      <c r="AN398" s="105"/>
    </row>
    <row r="399" spans="1:41" ht="16.5" hidden="1" thickBot="1" x14ac:dyDescent="0.3">
      <c r="A399" s="2025"/>
      <c r="B399" s="2028" t="s">
        <v>42</v>
      </c>
      <c r="C399" s="2332"/>
      <c r="D399" s="114"/>
      <c r="E399" s="643">
        <f>SQRT(E393*E393+E394*E394)/E384/1.73</f>
        <v>14.379072433501198</v>
      </c>
      <c r="F399" s="79">
        <f t="shared" ref="F399:AB399" si="170">SQRT(F393*F393+F394*F394)/F384/1.73</f>
        <v>14.043850043227536</v>
      </c>
      <c r="G399" s="79">
        <f t="shared" si="170"/>
        <v>13.287855646544015</v>
      </c>
      <c r="H399" s="79">
        <f t="shared" si="170"/>
        <v>13.525722259974106</v>
      </c>
      <c r="I399" s="79">
        <f t="shared" si="170"/>
        <v>14.273131079930652</v>
      </c>
      <c r="J399" s="79">
        <f t="shared" si="170"/>
        <v>18.160229272708502</v>
      </c>
      <c r="K399" s="79">
        <f t="shared" si="170"/>
        <v>20.241275383110537</v>
      </c>
      <c r="L399" s="79">
        <f t="shared" si="170"/>
        <v>21.267193305794496</v>
      </c>
      <c r="M399" s="79">
        <f t="shared" si="170"/>
        <v>18.732911526458448</v>
      </c>
      <c r="N399" s="79">
        <f t="shared" si="170"/>
        <v>18.668537288662371</v>
      </c>
      <c r="O399" s="79">
        <f t="shared" si="170"/>
        <v>17.223028954139231</v>
      </c>
      <c r="P399" s="79">
        <f t="shared" si="170"/>
        <v>16.937355105169992</v>
      </c>
      <c r="Q399" s="79">
        <f t="shared" si="170"/>
        <v>16.402361621626099</v>
      </c>
      <c r="R399" s="79">
        <f t="shared" si="170"/>
        <v>16.275695717182064</v>
      </c>
      <c r="S399" s="79">
        <f t="shared" si="170"/>
        <v>17.461335480825952</v>
      </c>
      <c r="T399" s="79">
        <f t="shared" si="170"/>
        <v>22.912502990128441</v>
      </c>
      <c r="U399" s="79">
        <f t="shared" si="170"/>
        <v>23.6608154278622</v>
      </c>
      <c r="V399" s="79">
        <f t="shared" si="170"/>
        <v>23.196952753036143</v>
      </c>
      <c r="W399" s="79">
        <f t="shared" si="170"/>
        <v>23.787802083865465</v>
      </c>
      <c r="X399" s="79">
        <f t="shared" si="170"/>
        <v>22.390438658367973</v>
      </c>
      <c r="Y399" s="79">
        <f>SQRT(V393*V393+V394*V394)/V384/1.73</f>
        <v>23.196952753036143</v>
      </c>
      <c r="Z399" s="79">
        <f t="shared" si="170"/>
        <v>19.567331224075865</v>
      </c>
      <c r="AA399" s="79">
        <f t="shared" si="170"/>
        <v>17.962403057303259</v>
      </c>
      <c r="AB399" s="180">
        <f t="shared" si="170"/>
        <v>17.204578074057835</v>
      </c>
      <c r="AC399" s="109">
        <f>AVERAGE(E399:AB399)</f>
        <v>18.531638839191192</v>
      </c>
      <c r="AD399" s="96">
        <f>(AC395-AC399)/AC395</f>
        <v>-1.3119207609541191E-2</v>
      </c>
      <c r="AE399" s="79"/>
      <c r="AF399" s="80"/>
      <c r="AH399" s="15"/>
      <c r="AI399" s="64"/>
      <c r="AJ399" s="65"/>
      <c r="AK399" s="65"/>
      <c r="AL399" s="12"/>
      <c r="AM399" s="105"/>
      <c r="AN399" s="105"/>
      <c r="AO399" s="105"/>
    </row>
    <row r="400" spans="1:41" x14ac:dyDescent="0.25">
      <c r="A400" s="3593" t="s">
        <v>25</v>
      </c>
      <c r="B400" s="3565" t="s">
        <v>2</v>
      </c>
      <c r="C400" s="121" t="s">
        <v>13</v>
      </c>
      <c r="D400" s="113" t="s">
        <v>811</v>
      </c>
      <c r="E400" s="306">
        <v>309.8</v>
      </c>
      <c r="F400" s="71">
        <v>264.8</v>
      </c>
      <c r="G400" s="71">
        <v>247.8</v>
      </c>
      <c r="H400" s="71">
        <v>231.8</v>
      </c>
      <c r="I400" s="71">
        <v>236.2</v>
      </c>
      <c r="J400" s="71">
        <v>266.8</v>
      </c>
      <c r="K400" s="71">
        <v>316.2</v>
      </c>
      <c r="L400" s="71">
        <v>333.6</v>
      </c>
      <c r="M400" s="71">
        <v>400.8</v>
      </c>
      <c r="N400" s="71">
        <v>394.4</v>
      </c>
      <c r="O400" s="71">
        <v>387.2</v>
      </c>
      <c r="P400" s="71">
        <v>365</v>
      </c>
      <c r="Q400" s="71">
        <v>344.6</v>
      </c>
      <c r="R400" s="71">
        <v>329.2</v>
      </c>
      <c r="S400" s="71">
        <v>344.8</v>
      </c>
      <c r="T400" s="71">
        <v>397.6</v>
      </c>
      <c r="U400" s="71">
        <v>401.4</v>
      </c>
      <c r="V400" s="71">
        <v>431.8</v>
      </c>
      <c r="W400" s="71">
        <v>409.2</v>
      </c>
      <c r="X400" s="71">
        <v>404</v>
      </c>
      <c r="Y400" s="71">
        <v>425.2</v>
      </c>
      <c r="Z400" s="71">
        <v>349.6</v>
      </c>
      <c r="AA400" s="71">
        <v>365.2</v>
      </c>
      <c r="AB400" s="72">
        <v>310.8</v>
      </c>
      <c r="AC400" s="106">
        <f>SUM(E400:AB400)</f>
        <v>8267.7999999999993</v>
      </c>
      <c r="AD400" s="2342"/>
      <c r="AE400" s="203">
        <v>100</v>
      </c>
      <c r="AF400" s="95">
        <v>20</v>
      </c>
      <c r="AJ400" s="10"/>
      <c r="AK400" s="27"/>
      <c r="AL400" s="12"/>
      <c r="AM400" s="27"/>
      <c r="AN400" s="105"/>
    </row>
    <row r="401" spans="1:41" x14ac:dyDescent="0.25">
      <c r="A401" s="3594"/>
      <c r="B401" s="3551"/>
      <c r="C401" s="123" t="s">
        <v>14</v>
      </c>
      <c r="D401" s="108" t="s">
        <v>811</v>
      </c>
      <c r="E401" s="307">
        <v>159</v>
      </c>
      <c r="F401" s="308">
        <v>113.6</v>
      </c>
      <c r="G401" s="308">
        <v>111</v>
      </c>
      <c r="H401" s="308">
        <v>112.2</v>
      </c>
      <c r="I401" s="308">
        <v>111</v>
      </c>
      <c r="J401" s="308">
        <v>108.6</v>
      </c>
      <c r="K401" s="308">
        <v>108.2</v>
      </c>
      <c r="L401" s="308">
        <v>111.6</v>
      </c>
      <c r="M401" s="308">
        <v>187.4</v>
      </c>
      <c r="N401" s="308">
        <v>209</v>
      </c>
      <c r="O401" s="308">
        <v>209.8</v>
      </c>
      <c r="P401" s="308">
        <v>196</v>
      </c>
      <c r="Q401" s="308">
        <v>163.6</v>
      </c>
      <c r="R401" s="308">
        <v>152.19999999999999</v>
      </c>
      <c r="S401" s="308">
        <v>173.8</v>
      </c>
      <c r="T401" s="308">
        <v>184</v>
      </c>
      <c r="U401" s="308">
        <v>165</v>
      </c>
      <c r="V401" s="308">
        <v>190.6</v>
      </c>
      <c r="W401" s="308">
        <v>166</v>
      </c>
      <c r="X401" s="308">
        <v>152</v>
      </c>
      <c r="Y401" s="308">
        <v>174.8</v>
      </c>
      <c r="Z401" s="308">
        <v>128.4</v>
      </c>
      <c r="AA401" s="308">
        <v>176.4</v>
      </c>
      <c r="AB401" s="309">
        <v>148.19999999999999</v>
      </c>
      <c r="AC401" s="107">
        <f>SUM(E401:AB401)</f>
        <v>3712.4</v>
      </c>
      <c r="AD401" s="81"/>
      <c r="AE401" s="155"/>
      <c r="AF401" s="74"/>
      <c r="AJ401" s="51"/>
      <c r="AK401" s="11"/>
      <c r="AL401" s="51"/>
      <c r="AM401" s="11"/>
      <c r="AN401" s="105"/>
    </row>
    <row r="402" spans="1:41" x14ac:dyDescent="0.25">
      <c r="A402" s="3594"/>
      <c r="B402" s="3551"/>
      <c r="C402" s="123" t="s">
        <v>15</v>
      </c>
      <c r="D402" s="108" t="s">
        <v>54</v>
      </c>
      <c r="E402" s="326">
        <v>17</v>
      </c>
      <c r="F402" s="327">
        <v>15</v>
      </c>
      <c r="G402" s="327">
        <v>15</v>
      </c>
      <c r="H402" s="327">
        <v>15</v>
      </c>
      <c r="I402" s="327">
        <v>15</v>
      </c>
      <c r="J402" s="327">
        <v>17</v>
      </c>
      <c r="K402" s="327">
        <v>17</v>
      </c>
      <c r="L402" s="327">
        <v>19</v>
      </c>
      <c r="M402" s="327">
        <v>26</v>
      </c>
      <c r="N402" s="327">
        <v>21</v>
      </c>
      <c r="O402" s="327">
        <v>27</v>
      </c>
      <c r="P402" s="327">
        <v>19</v>
      </c>
      <c r="Q402" s="327">
        <v>21</v>
      </c>
      <c r="R402" s="327">
        <v>18</v>
      </c>
      <c r="S402" s="327">
        <v>20</v>
      </c>
      <c r="T402" s="327">
        <v>23</v>
      </c>
      <c r="U402" s="327">
        <v>25</v>
      </c>
      <c r="V402" s="327">
        <v>26</v>
      </c>
      <c r="W402" s="327">
        <v>21</v>
      </c>
      <c r="X402" s="327">
        <v>29</v>
      </c>
      <c r="Y402" s="327">
        <v>22</v>
      </c>
      <c r="Z402" s="327">
        <v>22</v>
      </c>
      <c r="AA402" s="327">
        <v>19</v>
      </c>
      <c r="AB402" s="1447">
        <v>16</v>
      </c>
      <c r="AC402" s="107">
        <f>AVERAGE(E402:AB402)</f>
        <v>20.208333333333332</v>
      </c>
      <c r="AD402" s="81"/>
      <c r="AE402" s="155"/>
      <c r="AF402" s="74"/>
      <c r="AJ402" s="12"/>
      <c r="AK402" s="11"/>
      <c r="AL402" s="12"/>
      <c r="AM402" s="11"/>
      <c r="AN402" s="105"/>
    </row>
    <row r="403" spans="1:41" ht="16.5" thickBot="1" x14ac:dyDescent="0.3">
      <c r="A403" s="3594"/>
      <c r="B403" s="3551"/>
      <c r="C403" s="123" t="s">
        <v>17</v>
      </c>
      <c r="D403" s="108"/>
      <c r="E403" s="313">
        <f t="shared" ref="E403:AB403" si="171">E401/E400</f>
        <v>0.51323434473854102</v>
      </c>
      <c r="F403" s="314">
        <f t="shared" si="171"/>
        <v>0.42900302114803623</v>
      </c>
      <c r="G403" s="314">
        <f t="shared" si="171"/>
        <v>0.44794188861985468</v>
      </c>
      <c r="H403" s="314">
        <f t="shared" si="171"/>
        <v>0.48403796376186364</v>
      </c>
      <c r="I403" s="314">
        <f t="shared" si="171"/>
        <v>0.46994072819644372</v>
      </c>
      <c r="J403" s="314">
        <f t="shared" si="171"/>
        <v>0.40704647676161915</v>
      </c>
      <c r="K403" s="314">
        <f t="shared" si="171"/>
        <v>0.34218848829854526</v>
      </c>
      <c r="L403" s="314">
        <f t="shared" si="171"/>
        <v>0.3345323741007194</v>
      </c>
      <c r="M403" s="314">
        <f t="shared" si="171"/>
        <v>0.46756487025948101</v>
      </c>
      <c r="N403" s="314">
        <f t="shared" si="171"/>
        <v>0.52991886409736311</v>
      </c>
      <c r="O403" s="314">
        <f t="shared" si="171"/>
        <v>0.54183884297520668</v>
      </c>
      <c r="P403" s="314">
        <f t="shared" si="171"/>
        <v>0.53698630136986303</v>
      </c>
      <c r="Q403" s="314">
        <f t="shared" si="171"/>
        <v>0.47475333720255364</v>
      </c>
      <c r="R403" s="314">
        <f t="shared" si="171"/>
        <v>0.4623329283110571</v>
      </c>
      <c r="S403" s="314">
        <f t="shared" si="171"/>
        <v>0.50406032482598606</v>
      </c>
      <c r="T403" s="314">
        <f t="shared" si="171"/>
        <v>0.46277665995975853</v>
      </c>
      <c r="U403" s="314">
        <f t="shared" si="171"/>
        <v>0.41106128550074739</v>
      </c>
      <c r="V403" s="314">
        <f t="shared" si="171"/>
        <v>0.44140805928670679</v>
      </c>
      <c r="W403" s="314">
        <f t="shared" si="171"/>
        <v>0.40566959921798634</v>
      </c>
      <c r="X403" s="314">
        <f t="shared" si="171"/>
        <v>0.37623762376237624</v>
      </c>
      <c r="Y403" s="314">
        <f>Y401/Y400</f>
        <v>0.41110065851364069</v>
      </c>
      <c r="Z403" s="314">
        <f t="shared" si="171"/>
        <v>0.36727688787185353</v>
      </c>
      <c r="AA403" s="314">
        <f t="shared" si="171"/>
        <v>0.48302300109529028</v>
      </c>
      <c r="AB403" s="336">
        <f t="shared" si="171"/>
        <v>0.47683397683397677</v>
      </c>
      <c r="AC403" s="214"/>
      <c r="AD403" s="81"/>
      <c r="AE403" s="155"/>
      <c r="AF403" s="74"/>
      <c r="AJ403" s="12"/>
      <c r="AK403" s="11"/>
      <c r="AL403" s="12"/>
      <c r="AM403" s="11"/>
      <c r="AN403" s="105"/>
    </row>
    <row r="404" spans="1:41" hidden="1" x14ac:dyDescent="0.25">
      <c r="A404" s="3594"/>
      <c r="B404" s="2340"/>
      <c r="C404" s="357" t="s">
        <v>18</v>
      </c>
      <c r="D404" s="122"/>
      <c r="E404" s="216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2"/>
      <c r="AC404" s="380"/>
      <c r="AD404" s="2161"/>
      <c r="AE404" s="91"/>
      <c r="AF404" s="92"/>
      <c r="AJ404" s="238"/>
      <c r="AK404" s="48"/>
      <c r="AL404" s="238"/>
      <c r="AM404" s="48"/>
      <c r="AN404" s="105"/>
    </row>
    <row r="405" spans="1:41" hidden="1" x14ac:dyDescent="0.25">
      <c r="A405" s="3595"/>
      <c r="B405" s="2325"/>
      <c r="C405" s="124" t="s">
        <v>19</v>
      </c>
      <c r="D405" s="108"/>
      <c r="E405" s="81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  <c r="AA405" s="155"/>
      <c r="AB405" s="74"/>
      <c r="AC405" s="214"/>
      <c r="AD405" s="81"/>
      <c r="AE405" s="155"/>
      <c r="AF405" s="74"/>
      <c r="AJ405" s="238"/>
      <c r="AK405" s="48"/>
      <c r="AL405" s="238"/>
      <c r="AM405" s="48"/>
      <c r="AN405" s="105"/>
    </row>
    <row r="406" spans="1:41" ht="16.5" hidden="1" thickBot="1" x14ac:dyDescent="0.3">
      <c r="A406" s="2025"/>
      <c r="B406" s="2028" t="s">
        <v>42</v>
      </c>
      <c r="C406" s="2332"/>
      <c r="D406" s="114"/>
      <c r="E406" s="643">
        <f>SQRT(E400*E400+E401*E401)/E384/1.73</f>
        <v>19.37277482426666</v>
      </c>
      <c r="F406" s="79">
        <f t="shared" ref="F406:AB406" si="172">SQRT(F400*F400+F401*F401)/F384/1.73</f>
        <v>16.030245590481734</v>
      </c>
      <c r="G406" s="79">
        <f t="shared" si="172"/>
        <v>15.120508897215508</v>
      </c>
      <c r="H406" s="79">
        <f t="shared" si="172"/>
        <v>14.340987724769342</v>
      </c>
      <c r="I406" s="79">
        <f t="shared" si="172"/>
        <v>14.547393001218705</v>
      </c>
      <c r="J406" s="79">
        <f t="shared" si="172"/>
        <v>16.103123699045973</v>
      </c>
      <c r="K406" s="79">
        <f t="shared" si="172"/>
        <v>18.718917184455748</v>
      </c>
      <c r="L406" s="79">
        <f t="shared" si="172"/>
        <v>19.665028990912262</v>
      </c>
      <c r="M406" s="79">
        <f t="shared" si="172"/>
        <v>24.450262435479043</v>
      </c>
      <c r="N406" s="79">
        <f t="shared" si="172"/>
        <v>24.548848208042873</v>
      </c>
      <c r="O406" s="79">
        <f t="shared" si="172"/>
        <v>24.289925093119056</v>
      </c>
      <c r="P406" s="79">
        <f t="shared" si="172"/>
        <v>22.829107162608103</v>
      </c>
      <c r="Q406" s="79">
        <f t="shared" si="172"/>
        <v>21.324847138930956</v>
      </c>
      <c r="R406" s="79">
        <f t="shared" si="172"/>
        <v>20.333867546972915</v>
      </c>
      <c r="S406" s="79">
        <f t="shared" si="172"/>
        <v>21.33789325611443</v>
      </c>
      <c r="T406" s="79">
        <f t="shared" si="172"/>
        <v>24.303617096960512</v>
      </c>
      <c r="U406" s="79">
        <f t="shared" si="172"/>
        <v>24.028834469940609</v>
      </c>
      <c r="V406" s="79">
        <f t="shared" si="172"/>
        <v>26.15816641413646</v>
      </c>
      <c r="W406" s="79">
        <f t="shared" si="172"/>
        <v>24.356261746740259</v>
      </c>
      <c r="X406" s="79">
        <f t="shared" si="172"/>
        <v>23.830708423439756</v>
      </c>
      <c r="Y406" s="79">
        <f>SQRT(V400*V400+V401*V401)/V384/1.73</f>
        <v>26.15816641413646</v>
      </c>
      <c r="Z406" s="79">
        <f t="shared" si="172"/>
        <v>20.50280819402991</v>
      </c>
      <c r="AA406" s="79">
        <f t="shared" si="172"/>
        <v>22.327068655848326</v>
      </c>
      <c r="AB406" s="180">
        <f t="shared" si="172"/>
        <v>19.211577053402067</v>
      </c>
      <c r="AC406" s="109">
        <f>AVERAGE(E406:AB406)</f>
        <v>20.995455800927818</v>
      </c>
      <c r="AD406" s="96">
        <f>(AC402-AC406)/AC402</f>
        <v>-3.895039014900549E-2</v>
      </c>
      <c r="AE406" s="79"/>
      <c r="AF406" s="80"/>
      <c r="AH406" s="15"/>
      <c r="AI406" s="64"/>
      <c r="AJ406" s="65"/>
      <c r="AK406" s="65"/>
      <c r="AL406" s="12"/>
      <c r="AM406" s="105"/>
      <c r="AN406" s="105"/>
      <c r="AO406" s="105"/>
    </row>
    <row r="407" spans="1:41" ht="15.75" customHeight="1" x14ac:dyDescent="0.25">
      <c r="A407" s="3593" t="s">
        <v>57</v>
      </c>
      <c r="B407" s="3596" t="s">
        <v>0</v>
      </c>
      <c r="C407" s="121" t="s">
        <v>13</v>
      </c>
      <c r="D407" s="113" t="s">
        <v>811</v>
      </c>
      <c r="E407" s="306">
        <v>188.6</v>
      </c>
      <c r="F407" s="71">
        <v>183</v>
      </c>
      <c r="G407" s="71">
        <v>182.6</v>
      </c>
      <c r="H407" s="71">
        <v>186.8</v>
      </c>
      <c r="I407" s="71">
        <v>203</v>
      </c>
      <c r="J407" s="71">
        <v>260.60000000000002</v>
      </c>
      <c r="K407" s="71">
        <v>310.2</v>
      </c>
      <c r="L407" s="71">
        <v>310.8</v>
      </c>
      <c r="M407" s="71">
        <v>288.2</v>
      </c>
      <c r="N407" s="71">
        <v>279.8</v>
      </c>
      <c r="O407" s="71">
        <v>251</v>
      </c>
      <c r="P407" s="71">
        <v>250.4</v>
      </c>
      <c r="Q407" s="71">
        <v>252.4</v>
      </c>
      <c r="R407" s="71">
        <v>258.8</v>
      </c>
      <c r="S407" s="71">
        <v>277.8</v>
      </c>
      <c r="T407" s="71">
        <v>318.2</v>
      </c>
      <c r="U407" s="71">
        <v>329.2</v>
      </c>
      <c r="V407" s="71">
        <v>328.2</v>
      </c>
      <c r="W407" s="71">
        <v>344.2</v>
      </c>
      <c r="X407" s="71">
        <v>320.60000000000002</v>
      </c>
      <c r="Y407" s="71">
        <v>306</v>
      </c>
      <c r="Z407" s="71">
        <v>276.60000000000002</v>
      </c>
      <c r="AA407" s="71">
        <v>251.2</v>
      </c>
      <c r="AB407" s="72">
        <v>230</v>
      </c>
      <c r="AC407" s="106">
        <f>SUM(E407:AB407)</f>
        <v>6388.2000000000007</v>
      </c>
      <c r="AD407" s="2342"/>
      <c r="AE407" s="203">
        <v>100</v>
      </c>
      <c r="AF407" s="95">
        <v>20</v>
      </c>
      <c r="AJ407" s="10"/>
      <c r="AK407" s="27"/>
      <c r="AL407" s="12"/>
      <c r="AM407" s="27"/>
      <c r="AN407" s="105"/>
    </row>
    <row r="408" spans="1:41" x14ac:dyDescent="0.25">
      <c r="A408" s="3594"/>
      <c r="B408" s="3597"/>
      <c r="C408" s="123" t="s">
        <v>14</v>
      </c>
      <c r="D408" s="108" t="s">
        <v>811</v>
      </c>
      <c r="E408" s="307">
        <v>74.8</v>
      </c>
      <c r="F408" s="308">
        <v>69.599999999999994</v>
      </c>
      <c r="G408" s="308">
        <v>72.400000000000006</v>
      </c>
      <c r="H408" s="308">
        <v>71.599999999999994</v>
      </c>
      <c r="I408" s="308">
        <v>68</v>
      </c>
      <c r="J408" s="308">
        <v>122.8</v>
      </c>
      <c r="K408" s="308">
        <v>124.4</v>
      </c>
      <c r="L408" s="308">
        <v>111.2</v>
      </c>
      <c r="M408" s="308">
        <v>77.599999999999994</v>
      </c>
      <c r="N408" s="308">
        <v>84.6</v>
      </c>
      <c r="O408" s="308">
        <v>81.2</v>
      </c>
      <c r="P408" s="308">
        <v>85.6</v>
      </c>
      <c r="Q408" s="308">
        <v>81.599999999999994</v>
      </c>
      <c r="R408" s="308">
        <v>77.400000000000006</v>
      </c>
      <c r="S408" s="308">
        <v>77.599999999999994</v>
      </c>
      <c r="T408" s="308">
        <v>136.6</v>
      </c>
      <c r="U408" s="308">
        <v>132.80000000000001</v>
      </c>
      <c r="V408" s="308">
        <v>132</v>
      </c>
      <c r="W408" s="308">
        <v>137.19999999999999</v>
      </c>
      <c r="X408" s="308">
        <v>132.6</v>
      </c>
      <c r="Y408" s="308">
        <v>135.6</v>
      </c>
      <c r="Z408" s="308">
        <v>135</v>
      </c>
      <c r="AA408" s="308">
        <v>132.4</v>
      </c>
      <c r="AB408" s="309">
        <v>132.80000000000001</v>
      </c>
      <c r="AC408" s="107">
        <f>SUM(E408:AB408)</f>
        <v>2487.4</v>
      </c>
      <c r="AD408" s="81"/>
      <c r="AE408" s="155"/>
      <c r="AF408" s="74"/>
      <c r="AJ408" s="51"/>
      <c r="AK408" s="11"/>
      <c r="AL408" s="51"/>
      <c r="AM408" s="11"/>
      <c r="AN408" s="105"/>
    </row>
    <row r="409" spans="1:41" ht="15.75" customHeight="1" x14ac:dyDescent="0.25">
      <c r="A409" s="3594"/>
      <c r="B409" s="3597"/>
      <c r="C409" s="123" t="s">
        <v>15</v>
      </c>
      <c r="D409" s="108" t="s">
        <v>54</v>
      </c>
      <c r="E409" s="326">
        <v>11</v>
      </c>
      <c r="F409" s="327">
        <v>11</v>
      </c>
      <c r="G409" s="327">
        <v>12</v>
      </c>
      <c r="H409" s="327">
        <v>11</v>
      </c>
      <c r="I409" s="327">
        <v>15</v>
      </c>
      <c r="J409" s="327">
        <v>18</v>
      </c>
      <c r="K409" s="327">
        <v>19</v>
      </c>
      <c r="L409" s="327">
        <v>16</v>
      </c>
      <c r="M409" s="327">
        <v>18</v>
      </c>
      <c r="N409" s="327">
        <v>17</v>
      </c>
      <c r="O409" s="327">
        <v>16</v>
      </c>
      <c r="P409" s="327">
        <v>16</v>
      </c>
      <c r="Q409" s="327">
        <v>16</v>
      </c>
      <c r="R409" s="327">
        <v>16</v>
      </c>
      <c r="S409" s="327">
        <v>19</v>
      </c>
      <c r="T409" s="327">
        <v>22</v>
      </c>
      <c r="U409" s="327">
        <v>21</v>
      </c>
      <c r="V409" s="327">
        <v>20</v>
      </c>
      <c r="W409" s="327">
        <v>21</v>
      </c>
      <c r="X409" s="327">
        <v>20</v>
      </c>
      <c r="Y409" s="327">
        <v>21</v>
      </c>
      <c r="Z409" s="327">
        <v>18</v>
      </c>
      <c r="AA409" s="327">
        <v>17</v>
      </c>
      <c r="AB409" s="1447">
        <v>15</v>
      </c>
      <c r="AC409" s="107">
        <f>AVERAGE(E409:AB409)</f>
        <v>16.916666666666668</v>
      </c>
      <c r="AD409" s="81"/>
      <c r="AE409" s="155"/>
      <c r="AF409" s="74"/>
      <c r="AJ409" s="12"/>
      <c r="AK409" s="11"/>
      <c r="AL409" s="12"/>
      <c r="AM409" s="11"/>
      <c r="AN409" s="105"/>
    </row>
    <row r="410" spans="1:41" ht="16.5" thickBot="1" x14ac:dyDescent="0.3">
      <c r="A410" s="3594"/>
      <c r="B410" s="3550"/>
      <c r="C410" s="123" t="s">
        <v>17</v>
      </c>
      <c r="D410" s="108"/>
      <c r="E410" s="313">
        <f t="shared" ref="E410:AB410" si="173">E408/E407</f>
        <v>0.39660657476139977</v>
      </c>
      <c r="F410" s="314">
        <f t="shared" si="173"/>
        <v>0.38032786885245901</v>
      </c>
      <c r="G410" s="314">
        <f t="shared" si="173"/>
        <v>0.3964950711938664</v>
      </c>
      <c r="H410" s="314">
        <f t="shared" si="173"/>
        <v>0.38329764453961451</v>
      </c>
      <c r="I410" s="314">
        <f t="shared" si="173"/>
        <v>0.33497536945812806</v>
      </c>
      <c r="J410" s="314">
        <f t="shared" si="173"/>
        <v>0.47122026093630082</v>
      </c>
      <c r="K410" s="314">
        <f t="shared" si="173"/>
        <v>0.40103159252095427</v>
      </c>
      <c r="L410" s="314">
        <f t="shared" si="173"/>
        <v>0.35778635778635776</v>
      </c>
      <c r="M410" s="314">
        <f t="shared" si="173"/>
        <v>0.26925746009715473</v>
      </c>
      <c r="N410" s="314">
        <f>N408/N407</f>
        <v>0.30235882773409573</v>
      </c>
      <c r="O410" s="314">
        <f t="shared" si="173"/>
        <v>0.32350597609561754</v>
      </c>
      <c r="P410" s="314">
        <f t="shared" si="173"/>
        <v>0.34185303514376991</v>
      </c>
      <c r="Q410" s="314">
        <f t="shared" si="173"/>
        <v>0.32329635499207604</v>
      </c>
      <c r="R410" s="314">
        <f t="shared" si="173"/>
        <v>0.29907264296754249</v>
      </c>
      <c r="S410" s="314">
        <f t="shared" si="173"/>
        <v>0.27933765298776092</v>
      </c>
      <c r="T410" s="314">
        <f t="shared" si="173"/>
        <v>0.42928975487115023</v>
      </c>
      <c r="U410" s="314">
        <f t="shared" si="173"/>
        <v>0.40340218712029169</v>
      </c>
      <c r="V410" s="314">
        <f t="shared" si="173"/>
        <v>0.40219378427787933</v>
      </c>
      <c r="W410" s="314">
        <f t="shared" si="173"/>
        <v>0.3986054619407321</v>
      </c>
      <c r="X410" s="314">
        <f t="shared" si="173"/>
        <v>0.41359950093574543</v>
      </c>
      <c r="Y410" s="314">
        <f>Y408/Y407</f>
        <v>0.44313725490196076</v>
      </c>
      <c r="Z410" s="314">
        <f t="shared" si="173"/>
        <v>0.48806941431670275</v>
      </c>
      <c r="AA410" s="314">
        <f t="shared" si="173"/>
        <v>0.52707006369426757</v>
      </c>
      <c r="AB410" s="336">
        <f t="shared" si="173"/>
        <v>0.57739130434782615</v>
      </c>
      <c r="AC410" s="214"/>
      <c r="AD410" s="81"/>
      <c r="AE410" s="155"/>
      <c r="AF410" s="74"/>
      <c r="AJ410" s="12"/>
      <c r="AK410" s="11"/>
      <c r="AL410" s="12"/>
      <c r="AM410" s="11"/>
      <c r="AN410" s="105"/>
    </row>
    <row r="411" spans="1:41" hidden="1" x14ac:dyDescent="0.25">
      <c r="A411" s="3594"/>
      <c r="B411" s="2340"/>
      <c r="C411" s="357" t="s">
        <v>18</v>
      </c>
      <c r="D411" s="122"/>
      <c r="E411" s="2161"/>
      <c r="F411" s="2161"/>
      <c r="G411" s="2161"/>
      <c r="H411" s="2161"/>
      <c r="I411" s="2161"/>
      <c r="J411" s="2161"/>
      <c r="K411" s="2161"/>
      <c r="L411" s="2161"/>
      <c r="M411" s="2161"/>
      <c r="N411" s="2161"/>
      <c r="O411" s="2161"/>
      <c r="P411" s="91"/>
      <c r="Q411" s="91"/>
      <c r="R411" s="91"/>
      <c r="S411" s="91"/>
      <c r="T411" s="91"/>
      <c r="U411" s="91"/>
      <c r="V411" s="91"/>
      <c r="W411" s="91"/>
      <c r="X411" s="91"/>
      <c r="Y411" s="2161"/>
      <c r="Z411" s="91"/>
      <c r="AA411" s="91"/>
      <c r="AB411" s="92"/>
      <c r="AC411" s="380"/>
      <c r="AD411" s="2161"/>
      <c r="AE411" s="91"/>
      <c r="AF411" s="92"/>
      <c r="AJ411" s="238"/>
      <c r="AK411" s="48"/>
      <c r="AL411" s="238"/>
      <c r="AM411" s="48"/>
      <c r="AN411" s="105"/>
    </row>
    <row r="412" spans="1:41" hidden="1" x14ac:dyDescent="0.25">
      <c r="A412" s="3595"/>
      <c r="B412" s="2325"/>
      <c r="C412" s="124" t="s">
        <v>19</v>
      </c>
      <c r="D412" s="108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155"/>
      <c r="Q412" s="155"/>
      <c r="R412" s="155"/>
      <c r="S412" s="155"/>
      <c r="T412" s="155"/>
      <c r="U412" s="155"/>
      <c r="V412" s="155"/>
      <c r="W412" s="155"/>
      <c r="X412" s="155"/>
      <c r="Y412" s="81"/>
      <c r="Z412" s="155"/>
      <c r="AA412" s="155"/>
      <c r="AB412" s="155"/>
      <c r="AC412" s="214"/>
      <c r="AD412" s="81"/>
      <c r="AE412" s="155"/>
      <c r="AF412" s="74"/>
      <c r="AJ412" s="238"/>
      <c r="AK412" s="48"/>
      <c r="AL412" s="238"/>
      <c r="AM412" s="48"/>
      <c r="AN412" s="105"/>
    </row>
    <row r="413" spans="1:41" ht="16.5" hidden="1" thickBot="1" x14ac:dyDescent="0.3">
      <c r="A413" s="2025"/>
      <c r="B413" s="2028" t="s">
        <v>42</v>
      </c>
      <c r="C413" s="2332"/>
      <c r="D413" s="114"/>
      <c r="E413" s="643">
        <f>SQRT(E407*E407+E408*E408)/E384/1.73</f>
        <v>11.287620748703468</v>
      </c>
      <c r="F413" s="79">
        <f t="shared" ref="F413:AB413" si="174">SQRT(F407*F407+F408*F408)/F384/1.73</f>
        <v>10.892452136648497</v>
      </c>
      <c r="G413" s="79">
        <f t="shared" si="174"/>
        <v>10.938634074565467</v>
      </c>
      <c r="H413" s="79">
        <f t="shared" si="174"/>
        <v>11.140365155409858</v>
      </c>
      <c r="I413" s="79">
        <f t="shared" si="174"/>
        <v>11.93340233020213</v>
      </c>
      <c r="J413" s="79">
        <f t="shared" si="174"/>
        <v>16.104676177708249</v>
      </c>
      <c r="K413" s="79">
        <f t="shared" si="174"/>
        <v>18.719731690848004</v>
      </c>
      <c r="L413" s="79">
        <f t="shared" si="174"/>
        <v>18.453172885183097</v>
      </c>
      <c r="M413" s="79">
        <f t="shared" si="174"/>
        <v>16.493573273225778</v>
      </c>
      <c r="N413" s="79">
        <f t="shared" si="174"/>
        <v>16.076629980901661</v>
      </c>
      <c r="O413" s="79">
        <f t="shared" si="174"/>
        <v>14.550565977154159</v>
      </c>
      <c r="P413" s="79">
        <f t="shared" si="174"/>
        <v>14.581855216215549</v>
      </c>
      <c r="Q413" s="79">
        <f t="shared" si="174"/>
        <v>14.828922847306847</v>
      </c>
      <c r="R413" s="79">
        <f t="shared" si="174"/>
        <v>15.14474788894956</v>
      </c>
      <c r="S413" s="79">
        <f t="shared" si="174"/>
        <v>15.939319694040535</v>
      </c>
      <c r="T413" s="79">
        <f t="shared" si="174"/>
        <v>19.209467590614608</v>
      </c>
      <c r="U413" s="79">
        <f t="shared" si="174"/>
        <v>19.654105576141514</v>
      </c>
      <c r="V413" s="79">
        <f t="shared" si="174"/>
        <v>19.604977354302743</v>
      </c>
      <c r="W413" s="79">
        <f t="shared" si="174"/>
        <v>20.437317754496316</v>
      </c>
      <c r="X413" s="79">
        <f t="shared" si="174"/>
        <v>19.154073512014683</v>
      </c>
      <c r="Y413" s="79">
        <f>SQRT(V407*V407+V408*V408)/V384/1.73</f>
        <v>19.604977354302743</v>
      </c>
      <c r="Z413" s="79">
        <f t="shared" si="174"/>
        <v>16.943933356108616</v>
      </c>
      <c r="AA413" s="79">
        <f t="shared" si="174"/>
        <v>15.632058060631524</v>
      </c>
      <c r="AB413" s="180">
        <f t="shared" si="174"/>
        <v>14.818323197056035</v>
      </c>
      <c r="AC413" s="109">
        <f>AVERAGE(E413:AB413)</f>
        <v>15.922704326363819</v>
      </c>
      <c r="AD413" s="96">
        <f>(AC409-AC413)/AC409</f>
        <v>5.8756394500661009E-2</v>
      </c>
      <c r="AE413" s="79"/>
      <c r="AF413" s="80"/>
      <c r="AH413" s="15"/>
      <c r="AI413" s="64"/>
      <c r="AJ413" s="65"/>
      <c r="AK413" s="65"/>
      <c r="AL413" s="12"/>
      <c r="AM413" s="105"/>
      <c r="AN413" s="105"/>
      <c r="AO413" s="105"/>
    </row>
    <row r="414" spans="1:41" x14ac:dyDescent="0.25">
      <c r="A414" s="3593" t="s">
        <v>58</v>
      </c>
      <c r="B414" s="3596" t="s">
        <v>97</v>
      </c>
      <c r="C414" s="121" t="s">
        <v>13</v>
      </c>
      <c r="D414" s="113" t="s">
        <v>811</v>
      </c>
      <c r="E414" s="306">
        <v>92.8</v>
      </c>
      <c r="F414" s="71">
        <v>92.9</v>
      </c>
      <c r="G414" s="71">
        <v>88.8</v>
      </c>
      <c r="H414" s="71">
        <v>88.7</v>
      </c>
      <c r="I414" s="71">
        <v>95</v>
      </c>
      <c r="J414" s="71">
        <v>90.8</v>
      </c>
      <c r="K414" s="71">
        <v>81.5</v>
      </c>
      <c r="L414" s="71">
        <v>85.7</v>
      </c>
      <c r="M414" s="71">
        <v>105.8</v>
      </c>
      <c r="N414" s="71">
        <v>87.3</v>
      </c>
      <c r="O414" s="71">
        <v>86.3</v>
      </c>
      <c r="P414" s="71">
        <v>72.900000000000006</v>
      </c>
      <c r="Q414" s="71">
        <v>74.8</v>
      </c>
      <c r="R414" s="71">
        <v>75.3</v>
      </c>
      <c r="S414" s="71">
        <v>78.2</v>
      </c>
      <c r="T414" s="71">
        <v>76.2</v>
      </c>
      <c r="U414" s="71">
        <v>78.7</v>
      </c>
      <c r="V414" s="71">
        <v>80.3</v>
      </c>
      <c r="W414" s="71">
        <v>76.400000000000006</v>
      </c>
      <c r="X414" s="71">
        <v>77.2</v>
      </c>
      <c r="Y414" s="71">
        <v>76.400000000000006</v>
      </c>
      <c r="Z414" s="71">
        <v>73.099999999999994</v>
      </c>
      <c r="AA414" s="71">
        <v>76.7</v>
      </c>
      <c r="AB414" s="72">
        <v>76.5</v>
      </c>
      <c r="AC414" s="106">
        <f>SUM(E414:AB414)</f>
        <v>1988.3000000000002</v>
      </c>
      <c r="AD414" s="2342"/>
      <c r="AE414" s="203">
        <v>100</v>
      </c>
      <c r="AF414" s="95">
        <v>10</v>
      </c>
      <c r="AJ414" s="10"/>
      <c r="AK414" s="27"/>
      <c r="AL414" s="12"/>
      <c r="AM414" s="27"/>
      <c r="AN414" s="105"/>
    </row>
    <row r="415" spans="1:41" x14ac:dyDescent="0.25">
      <c r="A415" s="3594"/>
      <c r="B415" s="3597"/>
      <c r="C415" s="123" t="s">
        <v>14</v>
      </c>
      <c r="D415" s="108" t="s">
        <v>811</v>
      </c>
      <c r="E415" s="307">
        <v>10.5</v>
      </c>
      <c r="F415" s="308">
        <v>10.5</v>
      </c>
      <c r="G415" s="308">
        <v>9.5</v>
      </c>
      <c r="H415" s="308">
        <v>9.6999999999999993</v>
      </c>
      <c r="I415" s="308">
        <v>10</v>
      </c>
      <c r="J415" s="308">
        <v>9.6999999999999993</v>
      </c>
      <c r="K415" s="308">
        <v>9.5</v>
      </c>
      <c r="L415" s="308">
        <v>8.8000000000000007</v>
      </c>
      <c r="M415" s="308">
        <v>9.1999999999999993</v>
      </c>
      <c r="N415" s="308">
        <v>8.1999999999999993</v>
      </c>
      <c r="O415" s="308">
        <v>8</v>
      </c>
      <c r="P415" s="308">
        <v>6.7</v>
      </c>
      <c r="Q415" s="308">
        <v>7.2</v>
      </c>
      <c r="R415" s="308">
        <v>6.7</v>
      </c>
      <c r="S415" s="308">
        <v>7.2</v>
      </c>
      <c r="T415" s="308">
        <v>6.5</v>
      </c>
      <c r="U415" s="308">
        <v>6.7</v>
      </c>
      <c r="V415" s="308">
        <v>8.6</v>
      </c>
      <c r="W415" s="308">
        <v>8</v>
      </c>
      <c r="X415" s="308">
        <v>8.1</v>
      </c>
      <c r="Y415" s="308">
        <v>7.9</v>
      </c>
      <c r="Z415" s="308">
        <v>7.6</v>
      </c>
      <c r="AA415" s="308">
        <v>7.9</v>
      </c>
      <c r="AB415" s="309">
        <v>8.1</v>
      </c>
      <c r="AC415" s="107">
        <f>SUM(E415:AB415)</f>
        <v>200.79999999999998</v>
      </c>
      <c r="AD415" s="81"/>
      <c r="AE415" s="155"/>
      <c r="AF415" s="74"/>
      <c r="AJ415" s="51"/>
      <c r="AK415" s="11"/>
      <c r="AL415" s="51"/>
      <c r="AM415" s="11"/>
      <c r="AN415" s="105"/>
    </row>
    <row r="416" spans="1:41" x14ac:dyDescent="0.25">
      <c r="A416" s="3594"/>
      <c r="B416" s="3597"/>
      <c r="C416" s="123" t="s">
        <v>15</v>
      </c>
      <c r="D416" s="108" t="s">
        <v>54</v>
      </c>
      <c r="E416" s="326">
        <v>4</v>
      </c>
      <c r="F416" s="327">
        <v>6</v>
      </c>
      <c r="G416" s="327">
        <v>5</v>
      </c>
      <c r="H416" s="327">
        <v>4</v>
      </c>
      <c r="I416" s="327">
        <v>4</v>
      </c>
      <c r="J416" s="327">
        <v>5</v>
      </c>
      <c r="K416" s="327">
        <v>7</v>
      </c>
      <c r="L416" s="327">
        <v>4</v>
      </c>
      <c r="M416" s="327">
        <v>6</v>
      </c>
      <c r="N416" s="327">
        <v>4</v>
      </c>
      <c r="O416" s="327">
        <v>5</v>
      </c>
      <c r="P416" s="327">
        <v>5</v>
      </c>
      <c r="Q416" s="327">
        <v>3</v>
      </c>
      <c r="R416" s="327">
        <v>3</v>
      </c>
      <c r="S416" s="327">
        <v>4</v>
      </c>
      <c r="T416" s="327">
        <v>5</v>
      </c>
      <c r="U416" s="327">
        <v>4</v>
      </c>
      <c r="V416" s="327">
        <v>3</v>
      </c>
      <c r="W416" s="327">
        <v>5</v>
      </c>
      <c r="X416" s="327">
        <v>3</v>
      </c>
      <c r="Y416" s="327">
        <v>5</v>
      </c>
      <c r="Z416" s="327">
        <v>5</v>
      </c>
      <c r="AA416" s="327">
        <v>3</v>
      </c>
      <c r="AB416" s="327">
        <v>3</v>
      </c>
      <c r="AC416" s="107">
        <f>AVERAGE(E416:AB416)</f>
        <v>4.375</v>
      </c>
      <c r="AD416" s="81"/>
      <c r="AE416" s="155"/>
      <c r="AF416" s="74"/>
      <c r="AJ416" s="12"/>
      <c r="AK416" s="11"/>
      <c r="AL416" s="12"/>
      <c r="AM416" s="11"/>
      <c r="AN416" s="105"/>
    </row>
    <row r="417" spans="1:41" ht="16.5" thickBot="1" x14ac:dyDescent="0.3">
      <c r="A417" s="3594"/>
      <c r="B417" s="3550"/>
      <c r="C417" s="123" t="s">
        <v>17</v>
      </c>
      <c r="D417" s="108"/>
      <c r="E417" s="313">
        <f t="shared" ref="E417:AB417" si="175">E415/E414</f>
        <v>0.11314655172413793</v>
      </c>
      <c r="F417" s="314">
        <f t="shared" si="175"/>
        <v>0.11302475780409041</v>
      </c>
      <c r="G417" s="314">
        <f>G415/G414</f>
        <v>0.10698198198198199</v>
      </c>
      <c r="H417" s="314">
        <f t="shared" si="175"/>
        <v>0.10935738444193911</v>
      </c>
      <c r="I417" s="314">
        <f t="shared" si="175"/>
        <v>0.10526315789473684</v>
      </c>
      <c r="J417" s="314">
        <f t="shared" si="175"/>
        <v>0.10682819383259912</v>
      </c>
      <c r="K417" s="314">
        <f t="shared" si="175"/>
        <v>0.1165644171779141</v>
      </c>
      <c r="L417" s="314">
        <f t="shared" si="175"/>
        <v>0.10268378063010503</v>
      </c>
      <c r="M417" s="314">
        <f t="shared" si="175"/>
        <v>8.6956521739130432E-2</v>
      </c>
      <c r="N417" s="314">
        <f t="shared" si="175"/>
        <v>9.3928980526918671E-2</v>
      </c>
      <c r="O417" s="314">
        <f t="shared" si="175"/>
        <v>9.2699884125144849E-2</v>
      </c>
      <c r="P417" s="314">
        <f t="shared" si="175"/>
        <v>9.1906721536351155E-2</v>
      </c>
      <c r="Q417" s="314">
        <f t="shared" si="175"/>
        <v>9.625668449197862E-2</v>
      </c>
      <c r="R417" s="314">
        <f t="shared" si="175"/>
        <v>8.8977423638778225E-2</v>
      </c>
      <c r="S417" s="314">
        <f t="shared" si="175"/>
        <v>9.2071611253196933E-2</v>
      </c>
      <c r="T417" s="314">
        <f t="shared" si="175"/>
        <v>8.5301837270341199E-2</v>
      </c>
      <c r="U417" s="314">
        <f t="shared" si="175"/>
        <v>8.5133418043202028E-2</v>
      </c>
      <c r="V417" s="314">
        <f t="shared" si="175"/>
        <v>0.10709838107098381</v>
      </c>
      <c r="W417" s="314">
        <f t="shared" si="175"/>
        <v>0.10471204188481674</v>
      </c>
      <c r="X417" s="314">
        <f t="shared" si="175"/>
        <v>0.10492227979274611</v>
      </c>
      <c r="Y417" s="314">
        <f>Y415/Y414</f>
        <v>0.10340314136125654</v>
      </c>
      <c r="Z417" s="314">
        <f t="shared" si="175"/>
        <v>0.1039671682626539</v>
      </c>
      <c r="AA417" s="314">
        <f t="shared" si="175"/>
        <v>0.10299869621903521</v>
      </c>
      <c r="AB417" s="336">
        <f t="shared" si="175"/>
        <v>0.10588235294117647</v>
      </c>
      <c r="AC417" s="214"/>
      <c r="AD417" s="81"/>
      <c r="AE417" s="155"/>
      <c r="AF417" s="74"/>
      <c r="AJ417" s="12"/>
      <c r="AK417" s="11"/>
      <c r="AL417" s="12"/>
      <c r="AM417" s="11"/>
      <c r="AN417" s="105"/>
    </row>
    <row r="418" spans="1:41" hidden="1" x14ac:dyDescent="0.25">
      <c r="A418" s="3594"/>
      <c r="B418" s="2340"/>
      <c r="C418" s="357" t="s">
        <v>18</v>
      </c>
      <c r="D418" s="122"/>
      <c r="E418" s="216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2"/>
      <c r="AC418" s="380"/>
      <c r="AD418" s="2161"/>
      <c r="AE418" s="91"/>
      <c r="AF418" s="92"/>
      <c r="AJ418" s="12"/>
      <c r="AK418" s="11"/>
      <c r="AL418" s="12"/>
      <c r="AM418" s="11"/>
      <c r="AN418" s="105"/>
    </row>
    <row r="419" spans="1:41" hidden="1" x14ac:dyDescent="0.25">
      <c r="A419" s="3595"/>
      <c r="B419" s="2325"/>
      <c r="C419" s="124" t="s">
        <v>19</v>
      </c>
      <c r="D419" s="108"/>
      <c r="E419" s="347"/>
      <c r="F419" s="155"/>
      <c r="G419" s="348"/>
      <c r="H419" s="155"/>
      <c r="I419" s="81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  <c r="AA419" s="155"/>
      <c r="AB419" s="155"/>
      <c r="AC419" s="214"/>
      <c r="AD419" s="81"/>
      <c r="AE419" s="155"/>
      <c r="AF419" s="74"/>
      <c r="AJ419" s="12"/>
      <c r="AK419" s="12"/>
      <c r="AL419" s="12"/>
      <c r="AM419" s="12"/>
      <c r="AN419" s="105"/>
    </row>
    <row r="420" spans="1:41" ht="16.5" hidden="1" thickBot="1" x14ac:dyDescent="0.3">
      <c r="A420" s="2025"/>
      <c r="B420" s="2028" t="s">
        <v>42</v>
      </c>
      <c r="C420" s="2332"/>
      <c r="D420" s="114"/>
      <c r="E420" s="643">
        <f>SQRT(E414*E414+E415*E415)/E383/1.73</f>
        <v>5.1413228895921499</v>
      </c>
      <c r="F420" s="79">
        <f t="shared" ref="F420:AB420" si="176">SQRT(F414*F414+F415*F415)/F383/1.73</f>
        <v>5.1418960714299793</v>
      </c>
      <c r="G420" s="79">
        <f t="shared" si="176"/>
        <v>4.9924933012950063</v>
      </c>
      <c r="H420" s="79">
        <f t="shared" si="176"/>
        <v>4.9833183662898364</v>
      </c>
      <c r="I420" s="79">
        <f t="shared" si="176"/>
        <v>5.340104978293736</v>
      </c>
      <c r="J420" s="79">
        <f t="shared" si="176"/>
        <v>5.1097956395145152</v>
      </c>
      <c r="K420" s="79">
        <f t="shared" si="176"/>
        <v>4.5958133317047434</v>
      </c>
      <c r="L420" s="79">
        <f t="shared" si="176"/>
        <v>4.8441681422776464</v>
      </c>
      <c r="M420" s="79">
        <f t="shared" si="176"/>
        <v>5.919657454621758</v>
      </c>
      <c r="N420" s="79">
        <f t="shared" si="176"/>
        <v>4.8455588106791279</v>
      </c>
      <c r="O420" s="79">
        <f t="shared" si="176"/>
        <v>4.8171413042413045</v>
      </c>
      <c r="P420" s="79">
        <f t="shared" si="176"/>
        <v>4.0727934307168931</v>
      </c>
      <c r="Q420" s="79">
        <f t="shared" si="176"/>
        <v>4.1526611199640397</v>
      </c>
      <c r="R420" s="79">
        <f t="shared" si="176"/>
        <v>4.2302003106005195</v>
      </c>
      <c r="S420" s="79">
        <f t="shared" si="176"/>
        <v>4.3647597990921154</v>
      </c>
      <c r="T420" s="79">
        <f t="shared" si="176"/>
        <v>4.2546873375641381</v>
      </c>
      <c r="U420" s="79">
        <f t="shared" si="176"/>
        <v>4.4111966747225653</v>
      </c>
      <c r="V420" s="79">
        <f t="shared" si="176"/>
        <v>4.4972663081007846</v>
      </c>
      <c r="W420" s="79">
        <f t="shared" si="176"/>
        <v>4.2450572117416456</v>
      </c>
      <c r="X420" s="79">
        <f t="shared" si="176"/>
        <v>4.3143492736769531</v>
      </c>
      <c r="Y420" s="79">
        <f>SQRT(V414*V414+V415*V415)/V383/1.73</f>
        <v>4.4972663081007846</v>
      </c>
      <c r="Z420" s="79">
        <f t="shared" si="176"/>
        <v>4.0420636202039208</v>
      </c>
      <c r="AA420" s="79">
        <f t="shared" si="176"/>
        <v>4.2407050543117322</v>
      </c>
      <c r="AB420" s="180">
        <f t="shared" si="176"/>
        <v>4.2349368745878984</v>
      </c>
      <c r="AC420" s="109">
        <f>AVERAGE(E420:AB420)</f>
        <v>4.6370505672218245</v>
      </c>
      <c r="AD420" s="96">
        <f>(AC416-AC420)/AC416</f>
        <v>-5.98972725078456E-2</v>
      </c>
      <c r="AE420" s="79"/>
      <c r="AF420" s="80"/>
      <c r="AH420" s="15"/>
      <c r="AI420" s="64"/>
      <c r="AJ420" s="65"/>
      <c r="AK420" s="65"/>
      <c r="AL420" s="12"/>
      <c r="AM420" s="105"/>
      <c r="AN420" s="105"/>
      <c r="AO420" s="105"/>
    </row>
    <row r="421" spans="1:41" x14ac:dyDescent="0.25">
      <c r="A421" s="3593" t="s">
        <v>56</v>
      </c>
      <c r="B421" s="3596" t="s">
        <v>98</v>
      </c>
      <c r="C421" s="121" t="s">
        <v>13</v>
      </c>
      <c r="D421" s="113" t="s">
        <v>811</v>
      </c>
      <c r="E421" s="306">
        <v>84</v>
      </c>
      <c r="F421" s="71">
        <v>84.4</v>
      </c>
      <c r="G421" s="71">
        <v>83.6</v>
      </c>
      <c r="H421" s="71">
        <v>83.6</v>
      </c>
      <c r="I421" s="71">
        <v>83.8</v>
      </c>
      <c r="J421" s="71">
        <v>83.6</v>
      </c>
      <c r="K421" s="71">
        <v>83.6</v>
      </c>
      <c r="L421" s="71">
        <v>72.400000000000006</v>
      </c>
      <c r="M421" s="71">
        <v>80</v>
      </c>
      <c r="N421" s="71">
        <v>80.400000000000006</v>
      </c>
      <c r="O421" s="71">
        <v>80</v>
      </c>
      <c r="P421" s="71">
        <v>84</v>
      </c>
      <c r="Q421" s="71">
        <v>84.4</v>
      </c>
      <c r="R421" s="71">
        <v>83.2</v>
      </c>
      <c r="S421" s="71">
        <v>82</v>
      </c>
      <c r="T421" s="71">
        <v>83.6</v>
      </c>
      <c r="U421" s="71">
        <v>95</v>
      </c>
      <c r="V421" s="71">
        <v>95</v>
      </c>
      <c r="W421" s="71">
        <v>94.8</v>
      </c>
      <c r="X421" s="71">
        <v>97.8</v>
      </c>
      <c r="Y421" s="71">
        <v>91.4</v>
      </c>
      <c r="Z421" s="71">
        <v>84.4</v>
      </c>
      <c r="AA421" s="71">
        <v>84</v>
      </c>
      <c r="AB421" s="72">
        <v>83.6</v>
      </c>
      <c r="AC421" s="106">
        <f>SUM(E421:AB421)</f>
        <v>2042.6</v>
      </c>
      <c r="AD421" s="2342"/>
      <c r="AE421" s="203">
        <v>100</v>
      </c>
      <c r="AF421" s="95">
        <v>20</v>
      </c>
      <c r="AJ421" s="10"/>
      <c r="AK421" s="27"/>
      <c r="AL421" s="12"/>
      <c r="AM421" s="27"/>
      <c r="AN421" s="105"/>
    </row>
    <row r="422" spans="1:41" x14ac:dyDescent="0.25">
      <c r="A422" s="3594"/>
      <c r="B422" s="3597"/>
      <c r="C422" s="123" t="s">
        <v>14</v>
      </c>
      <c r="D422" s="108" t="s">
        <v>811</v>
      </c>
      <c r="E422" s="307">
        <v>23.4</v>
      </c>
      <c r="F422" s="308">
        <v>23.6</v>
      </c>
      <c r="G422" s="308">
        <v>22.2</v>
      </c>
      <c r="H422" s="308">
        <v>22</v>
      </c>
      <c r="I422" s="308">
        <v>22</v>
      </c>
      <c r="J422" s="308">
        <v>22.2</v>
      </c>
      <c r="K422" s="308">
        <v>21.8</v>
      </c>
      <c r="L422" s="308">
        <v>12.4</v>
      </c>
      <c r="M422" s="308">
        <v>19.2</v>
      </c>
      <c r="N422" s="308">
        <v>19.2</v>
      </c>
      <c r="O422" s="308">
        <v>19.2</v>
      </c>
      <c r="P422" s="308">
        <v>21</v>
      </c>
      <c r="Q422" s="308">
        <v>21</v>
      </c>
      <c r="R422" s="308">
        <v>20.399999999999999</v>
      </c>
      <c r="S422" s="308">
        <v>20</v>
      </c>
      <c r="T422" s="308">
        <v>21</v>
      </c>
      <c r="U422" s="308">
        <v>31.2</v>
      </c>
      <c r="V422" s="308">
        <v>30.8</v>
      </c>
      <c r="W422" s="308">
        <v>31</v>
      </c>
      <c r="X422" s="308">
        <v>31.8</v>
      </c>
      <c r="Y422" s="308">
        <v>27.4</v>
      </c>
      <c r="Z422" s="308">
        <v>22.2</v>
      </c>
      <c r="AA422" s="308">
        <v>22.2</v>
      </c>
      <c r="AB422" s="309">
        <v>23.4</v>
      </c>
      <c r="AC422" s="107">
        <f>SUM(E422:AB422)</f>
        <v>550.59999999999991</v>
      </c>
      <c r="AD422" s="81"/>
      <c r="AE422" s="155"/>
      <c r="AF422" s="74"/>
      <c r="AJ422" s="51"/>
      <c r="AK422" s="11"/>
      <c r="AL422" s="51"/>
      <c r="AM422" s="11"/>
      <c r="AN422" s="105"/>
    </row>
    <row r="423" spans="1:41" x14ac:dyDescent="0.25">
      <c r="A423" s="3594"/>
      <c r="B423" s="3597"/>
      <c r="C423" s="123" t="s">
        <v>15</v>
      </c>
      <c r="D423" s="108" t="s">
        <v>54</v>
      </c>
      <c r="E423" s="326">
        <v>5</v>
      </c>
      <c r="F423" s="327">
        <v>5</v>
      </c>
      <c r="G423" s="327">
        <v>5</v>
      </c>
      <c r="H423" s="327">
        <v>5</v>
      </c>
      <c r="I423" s="327">
        <v>5</v>
      </c>
      <c r="J423" s="327">
        <v>5</v>
      </c>
      <c r="K423" s="327">
        <v>5</v>
      </c>
      <c r="L423" s="327">
        <v>5</v>
      </c>
      <c r="M423" s="327">
        <v>4</v>
      </c>
      <c r="N423" s="327">
        <v>4</v>
      </c>
      <c r="O423" s="327">
        <v>5</v>
      </c>
      <c r="P423" s="327">
        <v>5</v>
      </c>
      <c r="Q423" s="327">
        <v>4</v>
      </c>
      <c r="R423" s="327">
        <v>5</v>
      </c>
      <c r="S423" s="327">
        <v>5</v>
      </c>
      <c r="T423" s="327">
        <v>5</v>
      </c>
      <c r="U423" s="327">
        <v>6</v>
      </c>
      <c r="V423" s="327">
        <v>5</v>
      </c>
      <c r="W423" s="327">
        <v>6</v>
      </c>
      <c r="X423" s="327">
        <v>6</v>
      </c>
      <c r="Y423" s="327">
        <v>5</v>
      </c>
      <c r="Z423" s="327">
        <v>5</v>
      </c>
      <c r="AA423" s="327">
        <v>5</v>
      </c>
      <c r="AB423" s="327">
        <v>5</v>
      </c>
      <c r="AC423" s="107">
        <f>AVERAGE(E423:AB423)</f>
        <v>5</v>
      </c>
      <c r="AD423" s="81"/>
      <c r="AE423" s="155"/>
      <c r="AF423" s="74"/>
      <c r="AJ423" s="12"/>
      <c r="AK423" s="11"/>
      <c r="AL423" s="12"/>
      <c r="AM423" s="11"/>
      <c r="AN423" s="105"/>
    </row>
    <row r="424" spans="1:41" ht="16.5" thickBot="1" x14ac:dyDescent="0.3">
      <c r="A424" s="3594"/>
      <c r="B424" s="3550"/>
      <c r="C424" s="123" t="s">
        <v>17</v>
      </c>
      <c r="D424" s="108"/>
      <c r="E424" s="313">
        <f t="shared" ref="E424:AB424" si="177">E422/E421</f>
        <v>0.27857142857142858</v>
      </c>
      <c r="F424" s="314">
        <f t="shared" si="177"/>
        <v>0.27962085308056872</v>
      </c>
      <c r="G424" s="314">
        <f t="shared" si="177"/>
        <v>0.26555023923444976</v>
      </c>
      <c r="H424" s="314">
        <f t="shared" si="177"/>
        <v>0.26315789473684215</v>
      </c>
      <c r="I424" s="314">
        <f t="shared" si="177"/>
        <v>0.26252983293556087</v>
      </c>
      <c r="J424" s="314">
        <f t="shared" si="177"/>
        <v>0.26555023923444976</v>
      </c>
      <c r="K424" s="314">
        <f t="shared" si="177"/>
        <v>0.26076555023923448</v>
      </c>
      <c r="L424" s="314">
        <f t="shared" si="177"/>
        <v>0.17127071823204418</v>
      </c>
      <c r="M424" s="314">
        <f t="shared" si="177"/>
        <v>0.24</v>
      </c>
      <c r="N424" s="314">
        <f t="shared" si="177"/>
        <v>0.2388059701492537</v>
      </c>
      <c r="O424" s="314">
        <f t="shared" si="177"/>
        <v>0.24</v>
      </c>
      <c r="P424" s="314">
        <f t="shared" si="177"/>
        <v>0.25</v>
      </c>
      <c r="Q424" s="314">
        <f t="shared" si="177"/>
        <v>0.24881516587677724</v>
      </c>
      <c r="R424" s="314">
        <f t="shared" si="177"/>
        <v>0.24519230769230765</v>
      </c>
      <c r="S424" s="314">
        <f t="shared" si="177"/>
        <v>0.24390243902439024</v>
      </c>
      <c r="T424" s="314">
        <f t="shared" si="177"/>
        <v>0.25119617224880386</v>
      </c>
      <c r="U424" s="314">
        <f t="shared" si="177"/>
        <v>0.32842105263157895</v>
      </c>
      <c r="V424" s="314">
        <f t="shared" si="177"/>
        <v>0.3242105263157895</v>
      </c>
      <c r="W424" s="314">
        <f t="shared" si="177"/>
        <v>0.3270042194092827</v>
      </c>
      <c r="X424" s="314">
        <f t="shared" si="177"/>
        <v>0.32515337423312884</v>
      </c>
      <c r="Y424" s="314">
        <f>Y422/Y421</f>
        <v>0.29978118161925599</v>
      </c>
      <c r="Z424" s="314">
        <f t="shared" si="177"/>
        <v>0.26303317535545023</v>
      </c>
      <c r="AA424" s="314">
        <f t="shared" si="177"/>
        <v>0.26428571428571429</v>
      </c>
      <c r="AB424" s="336">
        <f t="shared" si="177"/>
        <v>0.27990430622009571</v>
      </c>
      <c r="AC424" s="214"/>
      <c r="AD424" s="81"/>
      <c r="AE424" s="155"/>
      <c r="AF424" s="74"/>
      <c r="AJ424" s="12"/>
      <c r="AK424" s="11"/>
      <c r="AL424" s="12"/>
      <c r="AM424" s="11"/>
      <c r="AN424" s="105"/>
    </row>
    <row r="425" spans="1:41" hidden="1" x14ac:dyDescent="0.25">
      <c r="A425" s="3594"/>
      <c r="B425" s="2340"/>
      <c r="C425" s="357" t="s">
        <v>18</v>
      </c>
      <c r="D425" s="122"/>
      <c r="E425" s="2161"/>
      <c r="F425" s="2161"/>
      <c r="G425" s="2161"/>
      <c r="H425" s="91"/>
      <c r="I425" s="2161"/>
      <c r="J425" s="2161"/>
      <c r="K425" s="2161"/>
      <c r="L425" s="2161"/>
      <c r="M425" s="2161"/>
      <c r="N425" s="91"/>
      <c r="O425" s="2161"/>
      <c r="P425" s="2161"/>
      <c r="Q425" s="2161"/>
      <c r="R425" s="2161"/>
      <c r="S425" s="2161"/>
      <c r="T425" s="2161"/>
      <c r="U425" s="2161"/>
      <c r="V425" s="2161"/>
      <c r="W425" s="2161"/>
      <c r="X425" s="2161"/>
      <c r="Y425" s="91"/>
      <c r="Z425" s="2161"/>
      <c r="AA425" s="2161"/>
      <c r="AB425" s="2161"/>
      <c r="AC425" s="380"/>
      <c r="AD425" s="2161"/>
      <c r="AE425" s="91"/>
      <c r="AF425" s="92"/>
      <c r="AJ425" s="238"/>
      <c r="AK425" s="48"/>
      <c r="AL425" s="238"/>
      <c r="AM425" s="48"/>
      <c r="AN425" s="105"/>
    </row>
    <row r="426" spans="1:41" hidden="1" x14ac:dyDescent="0.25">
      <c r="A426" s="3595"/>
      <c r="B426" s="2325"/>
      <c r="C426" s="124" t="s">
        <v>19</v>
      </c>
      <c r="D426" s="108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155"/>
      <c r="S426" s="155"/>
      <c r="T426" s="155"/>
      <c r="U426" s="155"/>
      <c r="V426" s="155"/>
      <c r="W426" s="155"/>
      <c r="X426" s="155"/>
      <c r="Y426" s="81"/>
      <c r="Z426" s="155"/>
      <c r="AA426" s="155"/>
      <c r="AB426" s="74"/>
      <c r="AC426" s="214"/>
      <c r="AD426" s="81"/>
      <c r="AE426" s="155"/>
      <c r="AF426" s="74"/>
      <c r="AJ426" s="238"/>
      <c r="AK426" s="238"/>
      <c r="AL426" s="238"/>
      <c r="AM426" s="238"/>
      <c r="AN426" s="105"/>
    </row>
    <row r="427" spans="1:41" ht="16.5" hidden="1" thickBot="1" x14ac:dyDescent="0.3">
      <c r="A427" s="2025"/>
      <c r="B427" s="2028" t="s">
        <v>42</v>
      </c>
      <c r="C427" s="2332"/>
      <c r="D427" s="114"/>
      <c r="E427" s="643">
        <f>SQRT(E421*E421+E422*E422)/E383/1.73</f>
        <v>4.800352022055189</v>
      </c>
      <c r="F427" s="79">
        <f t="shared" ref="F427:AB427" si="178">SQRT(F421*F421+F422*F422)/F383/1.73</f>
        <v>4.8199311926250905</v>
      </c>
      <c r="G427" s="79">
        <f t="shared" si="178"/>
        <v>4.8354445279468905</v>
      </c>
      <c r="H427" s="79">
        <f t="shared" si="178"/>
        <v>4.8279178966970706</v>
      </c>
      <c r="I427" s="79">
        <f t="shared" si="178"/>
        <v>4.8434003285745106</v>
      </c>
      <c r="J427" s="79">
        <f t="shared" si="178"/>
        <v>4.8401255003843993</v>
      </c>
      <c r="K427" s="79">
        <f t="shared" si="178"/>
        <v>4.8391137776080679</v>
      </c>
      <c r="L427" s="79">
        <f t="shared" si="178"/>
        <v>4.1302604203428697</v>
      </c>
      <c r="M427" s="79">
        <f t="shared" si="178"/>
        <v>4.5859133921197559</v>
      </c>
      <c r="N427" s="79">
        <f t="shared" si="178"/>
        <v>4.5679523688708832</v>
      </c>
      <c r="O427" s="79">
        <f t="shared" si="178"/>
        <v>4.5726847957963326</v>
      </c>
      <c r="P427" s="79">
        <f t="shared" si="178"/>
        <v>4.8170605427612623</v>
      </c>
      <c r="Q427" s="79">
        <f t="shared" si="178"/>
        <v>4.8062715793297182</v>
      </c>
      <c r="R427" s="79">
        <f t="shared" si="178"/>
        <v>4.7935169302959624</v>
      </c>
      <c r="S427" s="79">
        <f t="shared" si="178"/>
        <v>4.691184492220807</v>
      </c>
      <c r="T427" s="79">
        <f t="shared" si="178"/>
        <v>4.7954745131933292</v>
      </c>
      <c r="U427" s="79">
        <f t="shared" si="178"/>
        <v>5.5844405180406174</v>
      </c>
      <c r="V427" s="79">
        <f t="shared" si="178"/>
        <v>5.5613904590383116</v>
      </c>
      <c r="W427" s="79">
        <f t="shared" si="178"/>
        <v>5.5117685673011811</v>
      </c>
      <c r="X427" s="79">
        <f t="shared" si="178"/>
        <v>5.7158776129193409</v>
      </c>
      <c r="Y427" s="79">
        <f>SQRT(V421*V421+V422*V422)/V383/1.73</f>
        <v>5.5613904590383116</v>
      </c>
      <c r="Z427" s="79">
        <f t="shared" si="178"/>
        <v>4.799769159164919</v>
      </c>
      <c r="AA427" s="79">
        <f t="shared" si="178"/>
        <v>4.7784967071594231</v>
      </c>
      <c r="AB427" s="180">
        <f t="shared" si="178"/>
        <v>4.7791430028672082</v>
      </c>
      <c r="AC427" s="109">
        <f>AVERAGE(E427:AB427)</f>
        <v>4.9107866985979776</v>
      </c>
      <c r="AD427" s="96">
        <f>(AC423-AC427)/AC423</f>
        <v>1.7842660280404488E-2</v>
      </c>
      <c r="AE427" s="79"/>
      <c r="AF427" s="80"/>
      <c r="AH427" s="15"/>
      <c r="AI427" s="64"/>
      <c r="AJ427" s="65"/>
      <c r="AK427" s="65"/>
      <c r="AL427" s="12"/>
      <c r="AM427" s="105"/>
      <c r="AN427" s="105"/>
      <c r="AO427" s="105"/>
    </row>
    <row r="428" spans="1:41" x14ac:dyDescent="0.25">
      <c r="A428" s="3593" t="s">
        <v>24</v>
      </c>
      <c r="B428" s="3596" t="s">
        <v>95</v>
      </c>
      <c r="C428" s="121" t="s">
        <v>13</v>
      </c>
      <c r="D428" s="113" t="s">
        <v>811</v>
      </c>
      <c r="E428" s="306">
        <v>751</v>
      </c>
      <c r="F428" s="71">
        <v>725</v>
      </c>
      <c r="G428" s="71">
        <v>707</v>
      </c>
      <c r="H428" s="71">
        <v>712.4</v>
      </c>
      <c r="I428" s="71">
        <v>758</v>
      </c>
      <c r="J428" s="71">
        <v>869.6</v>
      </c>
      <c r="K428" s="71">
        <v>995.4</v>
      </c>
      <c r="L428" s="71">
        <v>1118.2</v>
      </c>
      <c r="M428" s="71">
        <v>1154.8</v>
      </c>
      <c r="N428" s="71">
        <v>1149.2</v>
      </c>
      <c r="O428" s="71">
        <v>1154.4000000000001</v>
      </c>
      <c r="P428" s="71">
        <v>1109.8</v>
      </c>
      <c r="Q428" s="71">
        <v>1061</v>
      </c>
      <c r="R428" s="71">
        <v>1086.4000000000001</v>
      </c>
      <c r="S428" s="71">
        <v>1096.2</v>
      </c>
      <c r="T428" s="71">
        <v>1132.5999999999999</v>
      </c>
      <c r="U428" s="71">
        <v>1159.4000000000001</v>
      </c>
      <c r="V428" s="71">
        <v>1133.8</v>
      </c>
      <c r="W428" s="71">
        <v>1130.4000000000001</v>
      </c>
      <c r="X428" s="71">
        <v>1108.5999999999999</v>
      </c>
      <c r="Y428" s="71">
        <v>1044.4000000000001</v>
      </c>
      <c r="Z428" s="71">
        <v>973.4</v>
      </c>
      <c r="AA428" s="71">
        <v>833.8</v>
      </c>
      <c r="AB428" s="72">
        <v>765</v>
      </c>
      <c r="AC428" s="106">
        <f>SUM(E428:AB428)</f>
        <v>23729.800000000003</v>
      </c>
      <c r="AD428" s="2342"/>
      <c r="AE428" s="203">
        <v>100</v>
      </c>
      <c r="AF428" s="95">
        <v>20</v>
      </c>
      <c r="AJ428" s="10"/>
      <c r="AK428" s="27"/>
      <c r="AL428" s="12"/>
      <c r="AM428" s="27"/>
      <c r="AN428" s="105"/>
    </row>
    <row r="429" spans="1:41" x14ac:dyDescent="0.25">
      <c r="A429" s="3594"/>
      <c r="B429" s="3597"/>
      <c r="C429" s="123" t="s">
        <v>14</v>
      </c>
      <c r="D429" s="108" t="s">
        <v>811</v>
      </c>
      <c r="E429" s="307">
        <v>253.2</v>
      </c>
      <c r="F429" s="308">
        <v>248.2</v>
      </c>
      <c r="G429" s="308">
        <v>225</v>
      </c>
      <c r="H429" s="308">
        <v>230.4</v>
      </c>
      <c r="I429" s="308">
        <v>237.6</v>
      </c>
      <c r="J429" s="308">
        <v>236</v>
      </c>
      <c r="K429" s="308">
        <v>242.4</v>
      </c>
      <c r="L429" s="308">
        <v>270.8</v>
      </c>
      <c r="M429" s="308">
        <v>282.2</v>
      </c>
      <c r="N429" s="308">
        <v>272.2</v>
      </c>
      <c r="O429" s="308">
        <v>274.2</v>
      </c>
      <c r="P429" s="308">
        <v>236.2</v>
      </c>
      <c r="Q429" s="308">
        <v>225.2</v>
      </c>
      <c r="R429" s="308">
        <v>277.39999999999998</v>
      </c>
      <c r="S429" s="308">
        <v>284.39999999999998</v>
      </c>
      <c r="T429" s="308">
        <v>291.2</v>
      </c>
      <c r="U429" s="308">
        <v>299.39999999999998</v>
      </c>
      <c r="V429" s="308">
        <v>285.2</v>
      </c>
      <c r="W429" s="308">
        <v>266.8</v>
      </c>
      <c r="X429" s="308">
        <v>275</v>
      </c>
      <c r="Y429" s="308">
        <v>265</v>
      </c>
      <c r="Z429" s="308">
        <v>272.2</v>
      </c>
      <c r="AA429" s="308">
        <v>257.2</v>
      </c>
      <c r="AB429" s="309">
        <v>260.60000000000002</v>
      </c>
      <c r="AC429" s="107">
        <f>SUM(E429:AB429)</f>
        <v>6267.9999999999991</v>
      </c>
      <c r="AD429" s="81"/>
      <c r="AE429" s="155"/>
      <c r="AF429" s="74"/>
      <c r="AJ429" s="51"/>
      <c r="AK429" s="11"/>
      <c r="AL429" s="51"/>
      <c r="AM429" s="11"/>
      <c r="AN429" s="105"/>
    </row>
    <row r="430" spans="1:41" x14ac:dyDescent="0.25">
      <c r="A430" s="3594"/>
      <c r="B430" s="3597"/>
      <c r="C430" s="123" t="s">
        <v>15</v>
      </c>
      <c r="D430" s="108" t="s">
        <v>54</v>
      </c>
      <c r="E430" s="326">
        <v>45</v>
      </c>
      <c r="F430" s="327">
        <v>43</v>
      </c>
      <c r="G430" s="327">
        <v>42</v>
      </c>
      <c r="H430" s="327">
        <v>43</v>
      </c>
      <c r="I430" s="327">
        <v>50</v>
      </c>
      <c r="J430" s="327">
        <v>51</v>
      </c>
      <c r="K430" s="327">
        <v>61</v>
      </c>
      <c r="L430" s="327">
        <v>69</v>
      </c>
      <c r="M430" s="327">
        <v>66</v>
      </c>
      <c r="N430" s="327">
        <v>65</v>
      </c>
      <c r="O430" s="327">
        <v>70</v>
      </c>
      <c r="P430" s="327">
        <v>65</v>
      </c>
      <c r="Q430" s="327">
        <v>66</v>
      </c>
      <c r="R430" s="327">
        <v>67</v>
      </c>
      <c r="S430" s="327">
        <v>63</v>
      </c>
      <c r="T430" s="327">
        <v>68</v>
      </c>
      <c r="U430" s="327">
        <v>66</v>
      </c>
      <c r="V430" s="327">
        <v>65</v>
      </c>
      <c r="W430" s="327">
        <v>65</v>
      </c>
      <c r="X430" s="327">
        <v>63</v>
      </c>
      <c r="Y430" s="327">
        <v>61</v>
      </c>
      <c r="Z430" s="327">
        <v>52</v>
      </c>
      <c r="AA430" s="327">
        <v>48</v>
      </c>
      <c r="AB430" s="1447">
        <v>44</v>
      </c>
      <c r="AC430" s="107">
        <f>AVERAGE(E430:AB430)</f>
        <v>58.25</v>
      </c>
      <c r="AD430" s="81"/>
      <c r="AE430" s="155"/>
      <c r="AF430" s="74"/>
      <c r="AJ430" s="12"/>
      <c r="AK430" s="11"/>
      <c r="AL430" s="12"/>
      <c r="AM430" s="11"/>
      <c r="AN430" s="105"/>
    </row>
    <row r="431" spans="1:41" ht="14.25" customHeight="1" thickBot="1" x14ac:dyDescent="0.3">
      <c r="A431" s="3594"/>
      <c r="B431" s="3550"/>
      <c r="C431" s="123" t="s">
        <v>17</v>
      </c>
      <c r="D431" s="108"/>
      <c r="E431" s="313">
        <f t="shared" ref="E431:AB431" si="179">E429/E428</f>
        <v>0.33715046604527293</v>
      </c>
      <c r="F431" s="314">
        <f t="shared" si="179"/>
        <v>0.34234482758620688</v>
      </c>
      <c r="G431" s="314">
        <f t="shared" si="179"/>
        <v>0.31824611032531824</v>
      </c>
      <c r="H431" s="314">
        <f t="shared" si="179"/>
        <v>0.32341381246490736</v>
      </c>
      <c r="I431" s="314">
        <f t="shared" si="179"/>
        <v>0.31345646437994723</v>
      </c>
      <c r="J431" s="314">
        <f t="shared" si="179"/>
        <v>0.27138914443422263</v>
      </c>
      <c r="K431" s="314">
        <f t="shared" si="179"/>
        <v>0.24352019288728149</v>
      </c>
      <c r="L431" s="314">
        <f t="shared" si="179"/>
        <v>0.24217492398497587</v>
      </c>
      <c r="M431" s="314">
        <f t="shared" si="179"/>
        <v>0.24437131970904052</v>
      </c>
      <c r="N431" s="314">
        <f t="shared" si="179"/>
        <v>0.23686042464323007</v>
      </c>
      <c r="O431" s="314">
        <f t="shared" si="179"/>
        <v>0.2375259875259875</v>
      </c>
      <c r="P431" s="314">
        <f t="shared" si="179"/>
        <v>0.21283114074608037</v>
      </c>
      <c r="Q431" s="314">
        <f t="shared" si="179"/>
        <v>0.21225259189443921</v>
      </c>
      <c r="R431" s="314">
        <f t="shared" si="179"/>
        <v>0.25533873343151692</v>
      </c>
      <c r="S431" s="314">
        <f t="shared" si="179"/>
        <v>0.25944170771756975</v>
      </c>
      <c r="T431" s="314">
        <f t="shared" si="179"/>
        <v>0.25710754017305315</v>
      </c>
      <c r="U431" s="314">
        <f t="shared" si="179"/>
        <v>0.25823701914783503</v>
      </c>
      <c r="V431" s="314">
        <f t="shared" si="179"/>
        <v>0.25154348209560767</v>
      </c>
      <c r="W431" s="314">
        <f t="shared" si="179"/>
        <v>0.23602264685067231</v>
      </c>
      <c r="X431" s="314">
        <f t="shared" si="179"/>
        <v>0.24806061699440737</v>
      </c>
      <c r="Y431" s="314">
        <f>Y429/Y428</f>
        <v>0.25373420145538106</v>
      </c>
      <c r="Z431" s="314">
        <f t="shared" si="179"/>
        <v>0.27963838093281279</v>
      </c>
      <c r="AA431" s="314">
        <f t="shared" si="179"/>
        <v>0.30846725833533223</v>
      </c>
      <c r="AB431" s="336">
        <f t="shared" si="179"/>
        <v>0.34065359477124185</v>
      </c>
      <c r="AC431" s="214"/>
      <c r="AD431" s="81"/>
      <c r="AE431" s="155"/>
      <c r="AF431" s="74"/>
      <c r="AJ431" s="12"/>
      <c r="AK431" s="11"/>
      <c r="AL431" s="12"/>
      <c r="AM431" s="11"/>
      <c r="AN431" s="105"/>
    </row>
    <row r="432" spans="1:41" hidden="1" x14ac:dyDescent="0.25">
      <c r="A432" s="3594"/>
      <c r="B432" s="2340"/>
      <c r="C432" s="357" t="s">
        <v>18</v>
      </c>
      <c r="D432" s="122"/>
      <c r="E432" s="2161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2"/>
      <c r="AC432" s="380"/>
      <c r="AD432" s="2161"/>
      <c r="AE432" s="91"/>
      <c r="AF432" s="92"/>
      <c r="AJ432" s="12"/>
      <c r="AK432" s="11"/>
      <c r="AL432" s="12"/>
      <c r="AM432" s="11"/>
      <c r="AN432" s="105"/>
    </row>
    <row r="433" spans="1:41" hidden="1" x14ac:dyDescent="0.25">
      <c r="A433" s="3595"/>
      <c r="B433" s="2325"/>
      <c r="C433" s="124" t="s">
        <v>19</v>
      </c>
      <c r="D433" s="108"/>
      <c r="E433" s="81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  <c r="AA433" s="155"/>
      <c r="AB433" s="74"/>
      <c r="AC433" s="214"/>
      <c r="AD433" s="81"/>
      <c r="AE433" s="155"/>
      <c r="AF433" s="74"/>
      <c r="AJ433" s="12"/>
      <c r="AK433" s="11"/>
      <c r="AL433" s="12"/>
      <c r="AM433" s="11"/>
      <c r="AN433" s="105"/>
    </row>
    <row r="434" spans="1:41" ht="16.5" hidden="1" thickBot="1" x14ac:dyDescent="0.3">
      <c r="A434" s="2025"/>
      <c r="B434" s="2028" t="s">
        <v>42</v>
      </c>
      <c r="C434" s="2332"/>
      <c r="D434" s="114"/>
      <c r="E434" s="643">
        <f>SQRT(E428*E428+E429*E429)/E383/1.73</f>
        <v>43.629765661818148</v>
      </c>
      <c r="F434" s="79">
        <f t="shared" ref="F434:AB434" si="180">SQRT(F428*F428+F429*F429)/F383/1.73</f>
        <v>42.145833511447464</v>
      </c>
      <c r="G434" s="79">
        <f t="shared" si="180"/>
        <v>41.476467762047598</v>
      </c>
      <c r="H434" s="79">
        <f t="shared" si="180"/>
        <v>41.815691987242175</v>
      </c>
      <c r="I434" s="79">
        <f t="shared" si="180"/>
        <v>44.407277598112366</v>
      </c>
      <c r="J434" s="79">
        <f t="shared" si="180"/>
        <v>50.420237708602585</v>
      </c>
      <c r="K434" s="79">
        <f t="shared" si="180"/>
        <v>57.3828017873726</v>
      </c>
      <c r="L434" s="79">
        <f t="shared" si="180"/>
        <v>64.692837937835137</v>
      </c>
      <c r="M434" s="79">
        <f t="shared" si="180"/>
        <v>66.263891375477883</v>
      </c>
      <c r="N434" s="79">
        <f t="shared" si="180"/>
        <v>65.2635869236573</v>
      </c>
      <c r="O434" s="79">
        <f t="shared" si="180"/>
        <v>65.946977269559014</v>
      </c>
      <c r="P434" s="79">
        <f t="shared" si="180"/>
        <v>63.125225334283272</v>
      </c>
      <c r="Q434" s="79">
        <f t="shared" si="180"/>
        <v>59.93856933801203</v>
      </c>
      <c r="R434" s="79">
        <f t="shared" si="180"/>
        <v>62.742017091957891</v>
      </c>
      <c r="S434" s="79">
        <f t="shared" si="180"/>
        <v>62.944189321661902</v>
      </c>
      <c r="T434" s="79">
        <f t="shared" si="180"/>
        <v>65.060103751033736</v>
      </c>
      <c r="U434" s="79">
        <f t="shared" si="180"/>
        <v>66.875218433623516</v>
      </c>
      <c r="V434" s="79">
        <f t="shared" si="180"/>
        <v>65.105191153939515</v>
      </c>
      <c r="W434" s="79">
        <f t="shared" si="180"/>
        <v>64.183884545974465</v>
      </c>
      <c r="X434" s="79">
        <f t="shared" si="180"/>
        <v>63.483724823615709</v>
      </c>
      <c r="Y434" s="79">
        <f>SQRT(V428*V428+V429*V429)/V383/1.73</f>
        <v>65.105191153939515</v>
      </c>
      <c r="Z434" s="79">
        <f t="shared" si="180"/>
        <v>55.589364346304734</v>
      </c>
      <c r="AA434" s="79">
        <f t="shared" si="180"/>
        <v>47.989948265449961</v>
      </c>
      <c r="AB434" s="180">
        <f t="shared" si="180"/>
        <v>44.490456411368676</v>
      </c>
      <c r="AC434" s="109">
        <f>AVERAGE(E434:AB434)</f>
        <v>57.08660222893073</v>
      </c>
      <c r="AD434" s="96">
        <f>(AC430-AC434)/AC430</f>
        <v>1.9972493923935974E-2</v>
      </c>
      <c r="AE434" s="79"/>
      <c r="AF434" s="80"/>
      <c r="AH434" s="15"/>
      <c r="AI434" s="64"/>
      <c r="AJ434" s="65"/>
      <c r="AK434" s="65"/>
      <c r="AL434" s="12"/>
      <c r="AM434" s="105"/>
      <c r="AN434" s="105"/>
      <c r="AO434" s="105"/>
    </row>
    <row r="435" spans="1:41" x14ac:dyDescent="0.25">
      <c r="A435" s="3593" t="s">
        <v>37</v>
      </c>
      <c r="B435" s="3596" t="s">
        <v>99</v>
      </c>
      <c r="C435" s="121" t="s">
        <v>13</v>
      </c>
      <c r="D435" s="113" t="s">
        <v>811</v>
      </c>
      <c r="E435" s="306">
        <v>691</v>
      </c>
      <c r="F435" s="71">
        <v>642.79999999999995</v>
      </c>
      <c r="G435" s="71">
        <v>616.4</v>
      </c>
      <c r="H435" s="71">
        <v>596.6</v>
      </c>
      <c r="I435" s="71">
        <v>577.20000000000005</v>
      </c>
      <c r="J435" s="71">
        <v>529.20000000000005</v>
      </c>
      <c r="K435" s="71">
        <v>526.20000000000005</v>
      </c>
      <c r="L435" s="71">
        <v>538.20000000000005</v>
      </c>
      <c r="M435" s="71">
        <v>711.8</v>
      </c>
      <c r="N435" s="71">
        <v>688.8</v>
      </c>
      <c r="O435" s="71">
        <v>740.8</v>
      </c>
      <c r="P435" s="71">
        <v>935.8</v>
      </c>
      <c r="Q435" s="71">
        <v>709.2</v>
      </c>
      <c r="R435" s="71">
        <v>794</v>
      </c>
      <c r="S435" s="71">
        <v>891.6</v>
      </c>
      <c r="T435" s="71">
        <v>842</v>
      </c>
      <c r="U435" s="71">
        <v>755.2</v>
      </c>
      <c r="V435" s="71">
        <v>800.4</v>
      </c>
      <c r="W435" s="71">
        <v>770.6</v>
      </c>
      <c r="X435" s="71">
        <v>672.2</v>
      </c>
      <c r="Y435" s="71">
        <v>773</v>
      </c>
      <c r="Z435" s="71">
        <v>653</v>
      </c>
      <c r="AA435" s="71">
        <v>605.20000000000005</v>
      </c>
      <c r="AB435" s="72">
        <v>604</v>
      </c>
      <c r="AC435" s="106">
        <f>SUM(E435:AB435)</f>
        <v>16665.200000000004</v>
      </c>
      <c r="AD435" s="2342"/>
      <c r="AE435" s="203">
        <v>100</v>
      </c>
      <c r="AF435" s="95">
        <v>20</v>
      </c>
      <c r="AJ435" s="10"/>
      <c r="AK435" s="27"/>
      <c r="AL435" s="12"/>
      <c r="AM435" s="27"/>
      <c r="AN435" s="105"/>
    </row>
    <row r="436" spans="1:41" x14ac:dyDescent="0.25">
      <c r="A436" s="3594"/>
      <c r="B436" s="3597"/>
      <c r="C436" s="123" t="s">
        <v>14</v>
      </c>
      <c r="D436" s="108" t="s">
        <v>811</v>
      </c>
      <c r="E436" s="307">
        <v>624.6</v>
      </c>
      <c r="F436" s="308">
        <v>578.79999999999995</v>
      </c>
      <c r="G436" s="308">
        <v>503.2</v>
      </c>
      <c r="H436" s="308">
        <v>490.6</v>
      </c>
      <c r="I436" s="308">
        <v>476.8</v>
      </c>
      <c r="J436" s="308">
        <v>438</v>
      </c>
      <c r="K436" s="308">
        <v>420.6</v>
      </c>
      <c r="L436" s="308">
        <v>410</v>
      </c>
      <c r="M436" s="308">
        <v>719.8</v>
      </c>
      <c r="N436" s="308">
        <v>641.79999999999995</v>
      </c>
      <c r="O436" s="308">
        <v>686</v>
      </c>
      <c r="P436" s="308">
        <v>948.8</v>
      </c>
      <c r="Q436" s="308">
        <v>629.4</v>
      </c>
      <c r="R436" s="308">
        <v>739</v>
      </c>
      <c r="S436" s="308">
        <v>855</v>
      </c>
      <c r="T436" s="308">
        <v>760</v>
      </c>
      <c r="U436" s="308">
        <v>681.4</v>
      </c>
      <c r="V436" s="308">
        <v>798.2</v>
      </c>
      <c r="W436" s="308">
        <v>788.2</v>
      </c>
      <c r="X436" s="308">
        <v>657.2</v>
      </c>
      <c r="Y436" s="308">
        <v>731.8</v>
      </c>
      <c r="Z436" s="308">
        <v>538.6</v>
      </c>
      <c r="AA436" s="308">
        <v>497.2</v>
      </c>
      <c r="AB436" s="309">
        <v>504.8</v>
      </c>
      <c r="AC436" s="107">
        <f>SUM(E436:AB436)</f>
        <v>15119.800000000003</v>
      </c>
      <c r="AD436" s="81"/>
      <c r="AE436" s="155"/>
      <c r="AF436" s="74"/>
      <c r="AJ436" s="51"/>
      <c r="AK436" s="11"/>
      <c r="AL436" s="51"/>
      <c r="AM436" s="11"/>
      <c r="AN436" s="105"/>
    </row>
    <row r="437" spans="1:41" x14ac:dyDescent="0.25">
      <c r="A437" s="3594"/>
      <c r="B437" s="3597"/>
      <c r="C437" s="123" t="s">
        <v>15</v>
      </c>
      <c r="D437" s="108" t="s">
        <v>54</v>
      </c>
      <c r="E437" s="326">
        <v>49</v>
      </c>
      <c r="F437" s="327">
        <v>43</v>
      </c>
      <c r="G437" s="327">
        <v>45</v>
      </c>
      <c r="H437" s="327">
        <v>43</v>
      </c>
      <c r="I437" s="327">
        <v>43</v>
      </c>
      <c r="J437" s="327">
        <v>38</v>
      </c>
      <c r="K437" s="327">
        <v>37</v>
      </c>
      <c r="L437" s="327">
        <v>55</v>
      </c>
      <c r="M437" s="327">
        <v>66</v>
      </c>
      <c r="N437" s="327">
        <v>51</v>
      </c>
      <c r="O437" s="327">
        <v>58</v>
      </c>
      <c r="P437" s="327">
        <v>70</v>
      </c>
      <c r="Q437" s="327">
        <v>50</v>
      </c>
      <c r="R437" s="327">
        <v>85</v>
      </c>
      <c r="S437" s="327">
        <v>56</v>
      </c>
      <c r="T437" s="327">
        <v>58</v>
      </c>
      <c r="U437" s="327">
        <v>63</v>
      </c>
      <c r="V437" s="327">
        <v>69</v>
      </c>
      <c r="W437" s="327">
        <v>48</v>
      </c>
      <c r="X437" s="327">
        <v>58</v>
      </c>
      <c r="Y437" s="327">
        <v>48</v>
      </c>
      <c r="Z437" s="327">
        <v>46</v>
      </c>
      <c r="AA437" s="327">
        <v>42</v>
      </c>
      <c r="AB437" s="1447">
        <v>43</v>
      </c>
      <c r="AC437" s="107">
        <f>AVERAGE(E437:AB437)</f>
        <v>52.666666666666664</v>
      </c>
      <c r="AD437" s="81"/>
      <c r="AE437" s="155"/>
      <c r="AF437" s="74"/>
      <c r="AJ437" s="12"/>
      <c r="AK437" s="11"/>
      <c r="AL437" s="12"/>
      <c r="AM437" s="11"/>
      <c r="AN437" s="105"/>
    </row>
    <row r="438" spans="1:41" ht="16.5" thickBot="1" x14ac:dyDescent="0.3">
      <c r="A438" s="3594"/>
      <c r="B438" s="3550"/>
      <c r="C438" s="123" t="s">
        <v>17</v>
      </c>
      <c r="D438" s="108"/>
      <c r="E438" s="313">
        <f t="shared" ref="E438:AB438" si="181">E436/E435</f>
        <v>0.90390738060781484</v>
      </c>
      <c r="F438" s="314">
        <f t="shared" si="181"/>
        <v>0.90043559427504671</v>
      </c>
      <c r="G438" s="314">
        <f t="shared" si="181"/>
        <v>0.81635301752109024</v>
      </c>
      <c r="H438" s="314">
        <f t="shared" si="181"/>
        <v>0.82232651692926584</v>
      </c>
      <c r="I438" s="314">
        <f t="shared" si="181"/>
        <v>0.82605682605682607</v>
      </c>
      <c r="J438" s="314">
        <f t="shared" si="181"/>
        <v>0.8276643990929704</v>
      </c>
      <c r="K438" s="314">
        <f t="shared" si="181"/>
        <v>0.79931584948688705</v>
      </c>
      <c r="L438" s="314">
        <f t="shared" si="181"/>
        <v>0.76179858788554433</v>
      </c>
      <c r="M438" s="314">
        <f t="shared" si="181"/>
        <v>1.0112391121101434</v>
      </c>
      <c r="N438" s="314">
        <f t="shared" si="181"/>
        <v>0.9317653890824622</v>
      </c>
      <c r="O438" s="314">
        <f t="shared" si="181"/>
        <v>0.92602591792656597</v>
      </c>
      <c r="P438" s="314">
        <f t="shared" si="181"/>
        <v>1.0138918572344517</v>
      </c>
      <c r="Q438" s="314">
        <f t="shared" si="181"/>
        <v>0.88747884940778332</v>
      </c>
      <c r="R438" s="314">
        <f t="shared" si="181"/>
        <v>0.93073047858942071</v>
      </c>
      <c r="S438" s="314">
        <f t="shared" si="181"/>
        <v>0.95895020188425295</v>
      </c>
      <c r="T438" s="314">
        <f t="shared" si="181"/>
        <v>0.90261282660332542</v>
      </c>
      <c r="U438" s="314">
        <f t="shared" si="181"/>
        <v>0.90227754237288127</v>
      </c>
      <c r="V438" s="314">
        <f t="shared" si="181"/>
        <v>0.99725137431284361</v>
      </c>
      <c r="W438" s="314">
        <f t="shared" si="181"/>
        <v>1.0228393459641838</v>
      </c>
      <c r="X438" s="314">
        <f t="shared" si="181"/>
        <v>0.97768521273430531</v>
      </c>
      <c r="Y438" s="314">
        <f>Y436/Y435</f>
        <v>0.94670116429495466</v>
      </c>
      <c r="Z438" s="314">
        <f t="shared" si="181"/>
        <v>0.8248085758039817</v>
      </c>
      <c r="AA438" s="314">
        <f t="shared" si="181"/>
        <v>0.82154659616655645</v>
      </c>
      <c r="AB438" s="336">
        <f t="shared" si="181"/>
        <v>0.83576158940397349</v>
      </c>
      <c r="AC438" s="214"/>
      <c r="AD438" s="81"/>
      <c r="AE438" s="155"/>
      <c r="AF438" s="74"/>
      <c r="AJ438" s="12"/>
      <c r="AK438" s="11"/>
      <c r="AL438" s="12"/>
      <c r="AM438" s="11"/>
      <c r="AN438" s="105"/>
    </row>
    <row r="439" spans="1:41" ht="15.75" hidden="1" customHeight="1" x14ac:dyDescent="0.25">
      <c r="A439" s="3594"/>
      <c r="B439" s="2340"/>
      <c r="C439" s="357" t="s">
        <v>18</v>
      </c>
      <c r="D439" s="122"/>
      <c r="E439" s="216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2"/>
      <c r="AC439" s="380"/>
      <c r="AD439" s="2161"/>
      <c r="AE439" s="91"/>
      <c r="AF439" s="92"/>
      <c r="AJ439" s="238"/>
      <c r="AK439" s="48"/>
      <c r="AL439" s="238"/>
      <c r="AM439" s="48"/>
      <c r="AN439" s="105"/>
    </row>
    <row r="440" spans="1:41" hidden="1" x14ac:dyDescent="0.25">
      <c r="A440" s="3595"/>
      <c r="B440" s="2325"/>
      <c r="C440" s="124" t="s">
        <v>19</v>
      </c>
      <c r="D440" s="108"/>
      <c r="E440" s="307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  <c r="AA440" s="155"/>
      <c r="AB440" s="74"/>
      <c r="AC440" s="214"/>
      <c r="AD440" s="81"/>
      <c r="AE440" s="155"/>
      <c r="AF440" s="74"/>
      <c r="AJ440" s="238"/>
      <c r="AK440" s="48"/>
      <c r="AL440" s="238"/>
      <c r="AM440" s="48"/>
      <c r="AN440" s="105"/>
    </row>
    <row r="441" spans="1:41" ht="16.5" hidden="1" thickBot="1" x14ac:dyDescent="0.3">
      <c r="A441" s="2025"/>
      <c r="B441" s="2028" t="s">
        <v>42</v>
      </c>
      <c r="C441" s="2332"/>
      <c r="D441" s="114"/>
      <c r="E441" s="643">
        <f>SQRT(E435*E435+E436*E436)/E383/1.73</f>
        <v>51.277389949926473</v>
      </c>
      <c r="F441" s="79">
        <f t="shared" ref="F441:AB441" si="182">SQRT(F435*F435+F436*F436)/F383/1.73</f>
        <v>47.572985205869109</v>
      </c>
      <c r="G441" s="79">
        <f t="shared" si="182"/>
        <v>44.482564684664311</v>
      </c>
      <c r="H441" s="79">
        <f t="shared" si="182"/>
        <v>43.138239952953448</v>
      </c>
      <c r="I441" s="79">
        <f t="shared" si="182"/>
        <v>41.852405333518853</v>
      </c>
      <c r="J441" s="79">
        <f t="shared" si="182"/>
        <v>38.439436974402462</v>
      </c>
      <c r="K441" s="79">
        <f t="shared" si="182"/>
        <v>37.731323833013121</v>
      </c>
      <c r="L441" s="79">
        <f t="shared" si="182"/>
        <v>38.043401605117886</v>
      </c>
      <c r="M441" s="79">
        <f t="shared" si="182"/>
        <v>56.427214648029796</v>
      </c>
      <c r="N441" s="79">
        <f t="shared" si="182"/>
        <v>52.026605782162626</v>
      </c>
      <c r="O441" s="79">
        <f t="shared" si="182"/>
        <v>56.116263805218594</v>
      </c>
      <c r="P441" s="79">
        <f t="shared" si="182"/>
        <v>74.140049295119852</v>
      </c>
      <c r="Q441" s="79">
        <f t="shared" si="182"/>
        <v>52.399649837799323</v>
      </c>
      <c r="R441" s="79">
        <f t="shared" si="182"/>
        <v>60.695998646804327</v>
      </c>
      <c r="S441" s="79">
        <f t="shared" si="182"/>
        <v>68.658505617554383</v>
      </c>
      <c r="T441" s="79">
        <f t="shared" si="182"/>
        <v>63.103587037454133</v>
      </c>
      <c r="U441" s="79">
        <f t="shared" si="182"/>
        <v>56.807635129813683</v>
      </c>
      <c r="V441" s="79">
        <f t="shared" si="182"/>
        <v>62.947975254766604</v>
      </c>
      <c r="W441" s="79">
        <f t="shared" si="182"/>
        <v>60.915146350546998</v>
      </c>
      <c r="X441" s="79">
        <f t="shared" si="182"/>
        <v>52.250310786108855</v>
      </c>
      <c r="Y441" s="79">
        <f>SQRT(V435*V435+V436*V436)/V383/1.73</f>
        <v>62.947975254766604</v>
      </c>
      <c r="Z441" s="79">
        <f t="shared" si="182"/>
        <v>46.554210184152694</v>
      </c>
      <c r="AA441" s="79">
        <f t="shared" si="182"/>
        <v>43.077408934955123</v>
      </c>
      <c r="AB441" s="180">
        <f t="shared" si="182"/>
        <v>43.334519361471806</v>
      </c>
      <c r="AC441" s="109">
        <f>AVERAGE(E441:AB441)</f>
        <v>52.289200144424626</v>
      </c>
      <c r="AD441" s="96">
        <f>(AC437-AC441)/AC437</f>
        <v>7.1670858653551548E-3</v>
      </c>
      <c r="AE441" s="79"/>
      <c r="AF441" s="80"/>
      <c r="AH441" s="15"/>
      <c r="AI441" s="64"/>
      <c r="AJ441" s="65"/>
      <c r="AK441" s="65"/>
      <c r="AL441" s="12"/>
      <c r="AM441" s="105"/>
      <c r="AN441" s="105"/>
      <c r="AO441" s="105"/>
    </row>
    <row r="442" spans="1:41" ht="15.75" customHeight="1" x14ac:dyDescent="0.25">
      <c r="A442" s="3593" t="s">
        <v>29</v>
      </c>
      <c r="B442" s="3596" t="s">
        <v>1</v>
      </c>
      <c r="C442" s="121" t="s">
        <v>13</v>
      </c>
      <c r="D442" s="113" t="s">
        <v>811</v>
      </c>
      <c r="E442" s="306">
        <v>476.4</v>
      </c>
      <c r="F442" s="71">
        <v>455</v>
      </c>
      <c r="G442" s="71">
        <v>442.8</v>
      </c>
      <c r="H442" s="71">
        <v>451.4</v>
      </c>
      <c r="I442" s="71">
        <v>462.4</v>
      </c>
      <c r="J442" s="71">
        <v>513</v>
      </c>
      <c r="K442" s="71">
        <v>584.79999999999995</v>
      </c>
      <c r="L442" s="71">
        <v>614.20000000000005</v>
      </c>
      <c r="M442" s="71">
        <v>599</v>
      </c>
      <c r="N442" s="71">
        <v>589.79999999999995</v>
      </c>
      <c r="O442" s="71">
        <v>588.6</v>
      </c>
      <c r="P442" s="71">
        <v>544.4</v>
      </c>
      <c r="Q442" s="71">
        <v>508.6</v>
      </c>
      <c r="R442" s="71">
        <v>583.4</v>
      </c>
      <c r="S442" s="71">
        <v>563.20000000000005</v>
      </c>
      <c r="T442" s="71">
        <v>625.79999999999995</v>
      </c>
      <c r="U442" s="71">
        <v>618.6</v>
      </c>
      <c r="V442" s="71">
        <v>633.79999999999995</v>
      </c>
      <c r="W442" s="71">
        <v>690</v>
      </c>
      <c r="X442" s="71">
        <v>665</v>
      </c>
      <c r="Y442" s="71">
        <v>662.4</v>
      </c>
      <c r="Z442" s="71">
        <v>591.6</v>
      </c>
      <c r="AA442" s="71">
        <v>541.6</v>
      </c>
      <c r="AB442" s="72">
        <v>474.6</v>
      </c>
      <c r="AC442" s="106">
        <f>SUM(E442:AB442)</f>
        <v>13480.4</v>
      </c>
      <c r="AD442" s="2342"/>
      <c r="AE442" s="203">
        <v>100</v>
      </c>
      <c r="AF442" s="95">
        <v>20</v>
      </c>
      <c r="AJ442" s="10"/>
      <c r="AK442" s="27"/>
      <c r="AL442" s="12"/>
      <c r="AM442" s="27"/>
      <c r="AN442" s="105"/>
    </row>
    <row r="443" spans="1:41" x14ac:dyDescent="0.25">
      <c r="A443" s="3594"/>
      <c r="B443" s="3597"/>
      <c r="C443" s="123" t="s">
        <v>14</v>
      </c>
      <c r="D443" s="108" t="s">
        <v>811</v>
      </c>
      <c r="E443" s="307">
        <v>110.4</v>
      </c>
      <c r="F443" s="308">
        <v>109.2</v>
      </c>
      <c r="G443" s="308">
        <v>99.6</v>
      </c>
      <c r="H443" s="308">
        <v>98.6</v>
      </c>
      <c r="I443" s="308">
        <v>97</v>
      </c>
      <c r="J443" s="308">
        <v>98.8</v>
      </c>
      <c r="K443" s="308">
        <v>100.2</v>
      </c>
      <c r="L443" s="308">
        <v>113.4</v>
      </c>
      <c r="M443" s="308">
        <v>113</v>
      </c>
      <c r="N443" s="308">
        <v>123.6</v>
      </c>
      <c r="O443" s="308">
        <v>127.2</v>
      </c>
      <c r="P443" s="308">
        <v>117.4</v>
      </c>
      <c r="Q443" s="308">
        <v>85.4</v>
      </c>
      <c r="R443" s="308">
        <v>154</v>
      </c>
      <c r="S443" s="308">
        <v>147.4</v>
      </c>
      <c r="T443" s="308">
        <v>152.6</v>
      </c>
      <c r="U443" s="308">
        <v>141.80000000000001</v>
      </c>
      <c r="V443" s="308">
        <v>117.2</v>
      </c>
      <c r="W443" s="308">
        <v>108.2</v>
      </c>
      <c r="X443" s="308">
        <v>111.6</v>
      </c>
      <c r="Y443" s="308">
        <v>108.2</v>
      </c>
      <c r="Z443" s="308">
        <v>105.6</v>
      </c>
      <c r="AA443" s="308">
        <v>108.8</v>
      </c>
      <c r="AB443" s="309">
        <v>110.8</v>
      </c>
      <c r="AC443" s="107">
        <f>SUM(E443:AB443)</f>
        <v>2760</v>
      </c>
      <c r="AD443" s="81"/>
      <c r="AE443" s="155"/>
      <c r="AF443" s="74"/>
      <c r="AI443" s="105"/>
      <c r="AJ443" s="51"/>
      <c r="AK443" s="11"/>
      <c r="AL443" s="51"/>
      <c r="AM443" s="11"/>
      <c r="AN443" s="105"/>
    </row>
    <row r="444" spans="1:41" x14ac:dyDescent="0.25">
      <c r="A444" s="3594"/>
      <c r="B444" s="3597"/>
      <c r="C444" s="123" t="s">
        <v>15</v>
      </c>
      <c r="D444" s="108" t="s">
        <v>54</v>
      </c>
      <c r="E444" s="326">
        <v>26</v>
      </c>
      <c r="F444" s="327">
        <v>26</v>
      </c>
      <c r="G444" s="327">
        <v>26</v>
      </c>
      <c r="H444" s="327">
        <v>28</v>
      </c>
      <c r="I444" s="327">
        <v>27</v>
      </c>
      <c r="J444" s="327">
        <v>31</v>
      </c>
      <c r="K444" s="327">
        <v>34</v>
      </c>
      <c r="L444" s="327">
        <v>34</v>
      </c>
      <c r="M444" s="327">
        <v>33</v>
      </c>
      <c r="N444" s="327">
        <v>35</v>
      </c>
      <c r="O444" s="327">
        <v>33</v>
      </c>
      <c r="P444" s="327">
        <v>30</v>
      </c>
      <c r="Q444" s="327">
        <v>32</v>
      </c>
      <c r="R444" s="327">
        <v>31</v>
      </c>
      <c r="S444" s="327">
        <v>43</v>
      </c>
      <c r="T444" s="327">
        <v>37</v>
      </c>
      <c r="U444" s="327">
        <v>34</v>
      </c>
      <c r="V444" s="327">
        <v>41</v>
      </c>
      <c r="W444" s="327">
        <v>42</v>
      </c>
      <c r="X444" s="327">
        <v>37</v>
      </c>
      <c r="Y444" s="327">
        <v>36</v>
      </c>
      <c r="Z444" s="327">
        <v>32</v>
      </c>
      <c r="AA444" s="327">
        <v>29</v>
      </c>
      <c r="AB444" s="1447">
        <v>26</v>
      </c>
      <c r="AC444" s="107">
        <f>AVERAGE(E444:AB444)</f>
        <v>32.625</v>
      </c>
      <c r="AD444" s="81"/>
      <c r="AE444" s="155"/>
      <c r="AF444" s="74"/>
      <c r="AI444" s="105"/>
      <c r="AJ444" s="12"/>
      <c r="AK444" s="11"/>
      <c r="AL444" s="12"/>
      <c r="AM444" s="11"/>
      <c r="AN444" s="105"/>
    </row>
    <row r="445" spans="1:41" ht="16.5" thickBot="1" x14ac:dyDescent="0.3">
      <c r="A445" s="3594"/>
      <c r="B445" s="3550"/>
      <c r="C445" s="123" t="s">
        <v>17</v>
      </c>
      <c r="D445" s="108"/>
      <c r="E445" s="313">
        <f t="shared" ref="E445:AB445" si="183">E443/E442</f>
        <v>0.23173803526448364</v>
      </c>
      <c r="F445" s="314">
        <f>F443/F442</f>
        <v>0.24000000000000002</v>
      </c>
      <c r="G445" s="314">
        <f t="shared" si="183"/>
        <v>0.2249322493224932</v>
      </c>
      <c r="H445" s="314">
        <f t="shared" si="183"/>
        <v>0.21843154630039877</v>
      </c>
      <c r="I445" s="314">
        <f t="shared" si="183"/>
        <v>0.20977508650519033</v>
      </c>
      <c r="J445" s="314">
        <f t="shared" si="183"/>
        <v>0.19259259259259259</v>
      </c>
      <c r="K445" s="314">
        <f t="shared" si="183"/>
        <v>0.17134062927496582</v>
      </c>
      <c r="L445" s="314">
        <f t="shared" si="183"/>
        <v>0.18463041354607621</v>
      </c>
      <c r="M445" s="314">
        <f t="shared" si="183"/>
        <v>0.18864774624373956</v>
      </c>
      <c r="N445" s="314">
        <f t="shared" si="183"/>
        <v>0.20956256358087488</v>
      </c>
      <c r="O445" s="314">
        <f t="shared" si="183"/>
        <v>0.21610601427115189</v>
      </c>
      <c r="P445" s="314">
        <f t="shared" si="183"/>
        <v>0.21565025716385014</v>
      </c>
      <c r="Q445" s="314">
        <f t="shared" si="183"/>
        <v>0.16791191506095163</v>
      </c>
      <c r="R445" s="314">
        <f t="shared" si="183"/>
        <v>0.26396983201919783</v>
      </c>
      <c r="S445" s="314">
        <f t="shared" si="183"/>
        <v>0.26171875</v>
      </c>
      <c r="T445" s="314">
        <f t="shared" si="183"/>
        <v>0.24384787472035796</v>
      </c>
      <c r="U445" s="314">
        <f t="shared" si="183"/>
        <v>0.22922728742321372</v>
      </c>
      <c r="V445" s="314">
        <f t="shared" si="183"/>
        <v>0.18491637740612182</v>
      </c>
      <c r="W445" s="314">
        <f t="shared" si="183"/>
        <v>0.15681159420289856</v>
      </c>
      <c r="X445" s="314">
        <f t="shared" si="183"/>
        <v>0.16781954887218045</v>
      </c>
      <c r="Y445" s="314">
        <f>Y443/Y442</f>
        <v>0.16334541062801933</v>
      </c>
      <c r="Z445" s="314">
        <f t="shared" si="183"/>
        <v>0.17849898580121701</v>
      </c>
      <c r="AA445" s="314">
        <f t="shared" si="183"/>
        <v>0.20088626292466763</v>
      </c>
      <c r="AB445" s="336">
        <f t="shared" si="183"/>
        <v>0.23345975558364937</v>
      </c>
      <c r="AC445" s="214"/>
      <c r="AD445" s="81"/>
      <c r="AE445" s="155"/>
      <c r="AF445" s="74"/>
      <c r="AI445" s="105"/>
      <c r="AJ445" s="12"/>
      <c r="AK445" s="11"/>
      <c r="AL445" s="12"/>
      <c r="AM445" s="11"/>
      <c r="AN445" s="105"/>
    </row>
    <row r="446" spans="1:41" hidden="1" x14ac:dyDescent="0.25">
      <c r="A446" s="3594"/>
      <c r="B446" s="2340"/>
      <c r="C446" s="357" t="s">
        <v>18</v>
      </c>
      <c r="D446" s="122"/>
      <c r="E446" s="216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2"/>
      <c r="AC446" s="380"/>
      <c r="AD446" s="2161"/>
      <c r="AE446" s="91"/>
      <c r="AF446" s="92"/>
      <c r="AI446" s="105"/>
      <c r="AJ446" s="12"/>
      <c r="AK446" s="11"/>
      <c r="AL446" s="12"/>
      <c r="AM446" s="11"/>
      <c r="AN446" s="105"/>
    </row>
    <row r="447" spans="1:41" hidden="1" x14ac:dyDescent="0.25">
      <c r="A447" s="3595"/>
      <c r="B447" s="2325"/>
      <c r="C447" s="124" t="s">
        <v>19</v>
      </c>
      <c r="D447" s="108"/>
      <c r="E447" s="81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  <c r="AA447" s="155"/>
      <c r="AB447" s="74"/>
      <c r="AC447" s="214"/>
      <c r="AD447" s="81"/>
      <c r="AE447" s="155"/>
      <c r="AF447" s="74"/>
      <c r="AI447" s="105"/>
      <c r="AJ447" s="12"/>
      <c r="AK447" s="11"/>
      <c r="AL447" s="12"/>
      <c r="AM447" s="11"/>
      <c r="AN447" s="105"/>
    </row>
    <row r="448" spans="1:41" ht="16.5" hidden="1" thickBot="1" x14ac:dyDescent="0.3">
      <c r="A448" s="1708"/>
      <c r="B448" s="2335" t="s">
        <v>42</v>
      </c>
      <c r="C448" s="2333"/>
      <c r="D448" s="128"/>
      <c r="E448" s="1654">
        <f>SQRT(E442*E442+E443*E443)/E383/1.73</f>
        <v>26.921258571692455</v>
      </c>
      <c r="F448" s="461">
        <f t="shared" ref="F448:AB448" si="184">SQRT(F442*F442+F443*F443)/F383/1.73</f>
        <v>25.734948208501724</v>
      </c>
      <c r="G448" s="461">
        <f t="shared" si="184"/>
        <v>25.372223900552246</v>
      </c>
      <c r="H448" s="461">
        <f t="shared" si="184"/>
        <v>25.80454058492241</v>
      </c>
      <c r="I448" s="461">
        <f t="shared" si="184"/>
        <v>26.41207944440642</v>
      </c>
      <c r="J448" s="461">
        <f t="shared" si="184"/>
        <v>29.233415748985326</v>
      </c>
      <c r="K448" s="461">
        <f t="shared" si="184"/>
        <v>33.232629332692667</v>
      </c>
      <c r="L448" s="461">
        <f t="shared" si="184"/>
        <v>35.119589046024608</v>
      </c>
      <c r="M448" s="461">
        <f t="shared" si="184"/>
        <v>33.977816119567912</v>
      </c>
      <c r="N448" s="461">
        <f t="shared" si="184"/>
        <v>33.301197811120758</v>
      </c>
      <c r="O448" s="461">
        <f t="shared" si="184"/>
        <v>33.469737234596323</v>
      </c>
      <c r="P448" s="461">
        <f t="shared" si="184"/>
        <v>30.983261079782153</v>
      </c>
      <c r="Q448" s="461">
        <f t="shared" si="184"/>
        <v>28.499430892871786</v>
      </c>
      <c r="R448" s="461">
        <f t="shared" si="184"/>
        <v>33.76346054300631</v>
      </c>
      <c r="S448" s="461">
        <f t="shared" si="184"/>
        <v>32.357115350465016</v>
      </c>
      <c r="T448" s="461">
        <f t="shared" si="184"/>
        <v>35.835754808807835</v>
      </c>
      <c r="U448" s="461">
        <f t="shared" si="184"/>
        <v>35.44408993112296</v>
      </c>
      <c r="V448" s="461">
        <f t="shared" si="184"/>
        <v>35.893003320227301</v>
      </c>
      <c r="W448" s="461">
        <f t="shared" si="184"/>
        <v>38.596358639423372</v>
      </c>
      <c r="X448" s="461">
        <f t="shared" si="184"/>
        <v>37.477729568453398</v>
      </c>
      <c r="Y448" s="461">
        <f>SQRT(V442*V442+V443*V443)/V383/1.73</f>
        <v>35.893003320227301</v>
      </c>
      <c r="Z448" s="461">
        <f t="shared" si="184"/>
        <v>33.051420699012667</v>
      </c>
      <c r="AA448" s="461">
        <f t="shared" si="184"/>
        <v>30.382302017542088</v>
      </c>
      <c r="AB448" s="785">
        <f t="shared" si="184"/>
        <v>26.829732070206379</v>
      </c>
      <c r="AC448" s="535">
        <f>AVERAGE(E448:AB448)</f>
        <v>31.816087426842135</v>
      </c>
      <c r="AD448" s="96">
        <f>(AC444-AC448)/AC444</f>
        <v>2.47942551159499E-2</v>
      </c>
      <c r="AE448" s="79"/>
      <c r="AF448" s="80"/>
      <c r="AH448" s="15"/>
      <c r="AI448" s="64"/>
      <c r="AJ448" s="65"/>
      <c r="AK448" s="65"/>
      <c r="AL448" s="12"/>
      <c r="AM448" s="105"/>
      <c r="AN448" s="105"/>
      <c r="AO448" s="105"/>
    </row>
    <row r="449" spans="1:41" x14ac:dyDescent="0.25">
      <c r="A449" s="3593" t="s">
        <v>859</v>
      </c>
      <c r="B449" s="3596" t="s">
        <v>860</v>
      </c>
      <c r="C449" s="121" t="s">
        <v>13</v>
      </c>
      <c r="D449" s="2736" t="s">
        <v>811</v>
      </c>
      <c r="E449" s="306">
        <v>62</v>
      </c>
      <c r="F449" s="71">
        <v>66</v>
      </c>
      <c r="G449" s="71">
        <v>66</v>
      </c>
      <c r="H449" s="71">
        <v>70</v>
      </c>
      <c r="I449" s="71">
        <v>70</v>
      </c>
      <c r="J449" s="71">
        <v>60</v>
      </c>
      <c r="K449" s="71">
        <v>50</v>
      </c>
      <c r="L449" s="71">
        <v>36</v>
      </c>
      <c r="M449" s="71">
        <v>24</v>
      </c>
      <c r="N449" s="71">
        <v>24</v>
      </c>
      <c r="O449" s="71">
        <v>28</v>
      </c>
      <c r="P449" s="71">
        <v>26</v>
      </c>
      <c r="Q449" s="71">
        <v>40</v>
      </c>
      <c r="R449" s="71">
        <v>24</v>
      </c>
      <c r="S449" s="71">
        <v>22</v>
      </c>
      <c r="T449" s="71">
        <v>16</v>
      </c>
      <c r="U449" s="71">
        <v>20</v>
      </c>
      <c r="V449" s="71">
        <v>18</v>
      </c>
      <c r="W449" s="71">
        <v>22</v>
      </c>
      <c r="X449" s="71">
        <v>28</v>
      </c>
      <c r="Y449" s="71">
        <v>26</v>
      </c>
      <c r="Z449" s="71">
        <v>36</v>
      </c>
      <c r="AA449" s="71">
        <v>40</v>
      </c>
      <c r="AB449" s="72">
        <v>44</v>
      </c>
      <c r="AC449" s="106">
        <f>SUM(E449:AB449)</f>
        <v>918</v>
      </c>
      <c r="AD449" s="2342"/>
      <c r="AE449" s="203">
        <v>100</v>
      </c>
      <c r="AF449" s="95">
        <v>200</v>
      </c>
      <c r="AH449" s="15"/>
      <c r="AI449" s="64"/>
      <c r="AJ449" s="65"/>
      <c r="AK449" s="65"/>
      <c r="AL449" s="12"/>
      <c r="AM449" s="105"/>
      <c r="AN449" s="105"/>
      <c r="AO449" s="105"/>
    </row>
    <row r="450" spans="1:41" x14ac:dyDescent="0.25">
      <c r="A450" s="3594"/>
      <c r="B450" s="3597"/>
      <c r="C450" s="123" t="s">
        <v>14</v>
      </c>
      <c r="D450" s="2719" t="s">
        <v>811</v>
      </c>
      <c r="E450" s="307">
        <v>6242</v>
      </c>
      <c r="F450" s="308">
        <v>6492</v>
      </c>
      <c r="G450" s="308">
        <v>6640</v>
      </c>
      <c r="H450" s="308">
        <v>6786</v>
      </c>
      <c r="I450" s="308">
        <v>6670</v>
      </c>
      <c r="J450" s="308">
        <v>6198</v>
      </c>
      <c r="K450" s="308">
        <v>5482</v>
      </c>
      <c r="L450" s="308">
        <v>4214</v>
      </c>
      <c r="M450" s="308">
        <v>2788</v>
      </c>
      <c r="N450" s="308">
        <v>3066</v>
      </c>
      <c r="O450" s="308">
        <v>3314</v>
      </c>
      <c r="P450" s="308">
        <v>3168</v>
      </c>
      <c r="Q450" s="308">
        <v>4548</v>
      </c>
      <c r="R450" s="308">
        <v>3064</v>
      </c>
      <c r="S450" s="308">
        <v>2456</v>
      </c>
      <c r="T450" s="308">
        <v>1794</v>
      </c>
      <c r="U450" s="308">
        <v>2200</v>
      </c>
      <c r="V450" s="308">
        <v>2126</v>
      </c>
      <c r="W450" s="308">
        <v>2638</v>
      </c>
      <c r="X450" s="308">
        <v>3222</v>
      </c>
      <c r="Y450" s="308">
        <v>3366</v>
      </c>
      <c r="Z450" s="308">
        <v>4204</v>
      </c>
      <c r="AA450" s="308">
        <v>4726</v>
      </c>
      <c r="AB450" s="309">
        <v>5170</v>
      </c>
      <c r="AC450" s="107">
        <f>SUM(E450:AB450)</f>
        <v>100574</v>
      </c>
      <c r="AD450" s="81"/>
      <c r="AE450" s="155"/>
      <c r="AF450" s="74"/>
      <c r="AH450" s="15"/>
      <c r="AI450" s="64"/>
      <c r="AJ450" s="65"/>
      <c r="AK450" s="65"/>
      <c r="AL450" s="12"/>
      <c r="AM450" s="105"/>
      <c r="AN450" s="105"/>
      <c r="AO450" s="105"/>
    </row>
    <row r="451" spans="1:41" x14ac:dyDescent="0.25">
      <c r="A451" s="3594"/>
      <c r="B451" s="3597"/>
      <c r="C451" s="123" t="s">
        <v>15</v>
      </c>
      <c r="D451" s="108" t="s">
        <v>54</v>
      </c>
      <c r="E451" s="326">
        <v>348</v>
      </c>
      <c r="F451" s="327">
        <v>340</v>
      </c>
      <c r="G451" s="327">
        <v>371</v>
      </c>
      <c r="H451" s="327">
        <v>374</v>
      </c>
      <c r="I451" s="327">
        <v>343</v>
      </c>
      <c r="J451" s="327">
        <v>315</v>
      </c>
      <c r="K451" s="327">
        <v>283</v>
      </c>
      <c r="L451" s="327">
        <v>184</v>
      </c>
      <c r="M451" s="327">
        <v>147</v>
      </c>
      <c r="N451" s="327">
        <v>213</v>
      </c>
      <c r="O451" s="327">
        <v>163</v>
      </c>
      <c r="P451" s="327">
        <v>216</v>
      </c>
      <c r="Q451" s="327">
        <v>245</v>
      </c>
      <c r="R451" s="327">
        <v>140</v>
      </c>
      <c r="S451" s="327">
        <v>138</v>
      </c>
      <c r="T451" s="327">
        <v>121</v>
      </c>
      <c r="U451" s="327">
        <v>121</v>
      </c>
      <c r="V451" s="327">
        <v>134</v>
      </c>
      <c r="W451" s="327">
        <v>183</v>
      </c>
      <c r="X451" s="327">
        <v>170</v>
      </c>
      <c r="Y451" s="327">
        <v>203</v>
      </c>
      <c r="Z451" s="327">
        <v>238</v>
      </c>
      <c r="AA451" s="327">
        <v>283</v>
      </c>
      <c r="AB451" s="1447">
        <v>286</v>
      </c>
      <c r="AC451" s="107">
        <f>AVERAGE(E451:AB451)</f>
        <v>231.625</v>
      </c>
      <c r="AD451" s="81"/>
      <c r="AE451" s="155"/>
      <c r="AF451" s="74"/>
      <c r="AH451" s="15"/>
      <c r="AI451" s="64"/>
      <c r="AJ451" s="65"/>
      <c r="AK451" s="65"/>
      <c r="AL451" s="12"/>
      <c r="AM451" s="105"/>
      <c r="AN451" s="105"/>
      <c r="AO451" s="105"/>
    </row>
    <row r="452" spans="1:41" ht="16.5" thickBot="1" x14ac:dyDescent="0.3">
      <c r="A452" s="3594"/>
      <c r="B452" s="3550"/>
      <c r="C452" s="123" t="s">
        <v>17</v>
      </c>
      <c r="D452" s="108"/>
      <c r="E452" s="313">
        <f t="shared" ref="E452:AB452" si="185">E450/E449</f>
        <v>100.6774193548387</v>
      </c>
      <c r="F452" s="314">
        <f t="shared" si="185"/>
        <v>98.36363636363636</v>
      </c>
      <c r="G452" s="314">
        <f t="shared" si="185"/>
        <v>100.60606060606061</v>
      </c>
      <c r="H452" s="314">
        <f t="shared" si="185"/>
        <v>96.942857142857136</v>
      </c>
      <c r="I452" s="314">
        <f t="shared" si="185"/>
        <v>95.285714285714292</v>
      </c>
      <c r="J452" s="314">
        <f t="shared" si="185"/>
        <v>103.3</v>
      </c>
      <c r="K452" s="314">
        <f t="shared" si="185"/>
        <v>109.64</v>
      </c>
      <c r="L452" s="314">
        <f t="shared" si="185"/>
        <v>117.05555555555556</v>
      </c>
      <c r="M452" s="314">
        <f t="shared" si="185"/>
        <v>116.16666666666667</v>
      </c>
      <c r="N452" s="314">
        <f t="shared" si="185"/>
        <v>127.75</v>
      </c>
      <c r="O452" s="314">
        <f t="shared" si="185"/>
        <v>118.35714285714286</v>
      </c>
      <c r="P452" s="314">
        <f t="shared" si="185"/>
        <v>121.84615384615384</v>
      </c>
      <c r="Q452" s="314">
        <f t="shared" si="185"/>
        <v>113.7</v>
      </c>
      <c r="R452" s="314">
        <f t="shared" si="185"/>
        <v>127.66666666666667</v>
      </c>
      <c r="S452" s="314">
        <f t="shared" si="185"/>
        <v>111.63636363636364</v>
      </c>
      <c r="T452" s="314">
        <f t="shared" si="185"/>
        <v>112.125</v>
      </c>
      <c r="U452" s="314">
        <f t="shared" si="185"/>
        <v>110</v>
      </c>
      <c r="V452" s="314">
        <f t="shared" si="185"/>
        <v>118.11111111111111</v>
      </c>
      <c r="W452" s="314">
        <f t="shared" si="185"/>
        <v>119.90909090909091</v>
      </c>
      <c r="X452" s="314">
        <f t="shared" si="185"/>
        <v>115.07142857142857</v>
      </c>
      <c r="Y452" s="314">
        <f>Y450/Y449</f>
        <v>129.46153846153845</v>
      </c>
      <c r="Z452" s="314">
        <f t="shared" si="185"/>
        <v>116.77777777777777</v>
      </c>
      <c r="AA452" s="314">
        <f t="shared" si="185"/>
        <v>118.15</v>
      </c>
      <c r="AB452" s="336">
        <f t="shared" si="185"/>
        <v>117.5</v>
      </c>
      <c r="AC452" s="214"/>
      <c r="AD452" s="81"/>
      <c r="AE452" s="155"/>
      <c r="AF452" s="74"/>
      <c r="AH452" s="15"/>
      <c r="AI452" s="64"/>
      <c r="AJ452" s="65"/>
      <c r="AK452" s="65"/>
      <c r="AL452" s="12"/>
      <c r="AM452" s="105"/>
      <c r="AN452" s="105"/>
      <c r="AO452" s="105"/>
    </row>
    <row r="453" spans="1:41" hidden="1" x14ac:dyDescent="0.25">
      <c r="A453" s="3594"/>
      <c r="B453" s="2340"/>
      <c r="C453" s="357" t="s">
        <v>18</v>
      </c>
      <c r="D453" s="122"/>
      <c r="E453" s="216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2"/>
      <c r="AC453" s="380"/>
      <c r="AD453" s="2161"/>
      <c r="AE453" s="91"/>
      <c r="AF453" s="92"/>
      <c r="AH453" s="15"/>
      <c r="AI453" s="64"/>
      <c r="AJ453" s="65"/>
      <c r="AK453" s="65"/>
      <c r="AL453" s="12"/>
      <c r="AM453" s="105"/>
      <c r="AN453" s="105"/>
      <c r="AO453" s="105"/>
    </row>
    <row r="454" spans="1:41" hidden="1" x14ac:dyDescent="0.25">
      <c r="A454" s="3595"/>
      <c r="B454" s="2325"/>
      <c r="C454" s="124" t="s">
        <v>19</v>
      </c>
      <c r="D454" s="108"/>
      <c r="E454" s="81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  <c r="AA454" s="155"/>
      <c r="AB454" s="74"/>
      <c r="AC454" s="214"/>
      <c r="AD454" s="81"/>
      <c r="AE454" s="155"/>
      <c r="AF454" s="74"/>
      <c r="AH454" s="15"/>
      <c r="AI454" s="64"/>
      <c r="AJ454" s="65"/>
      <c r="AK454" s="65"/>
      <c r="AL454" s="12"/>
      <c r="AM454" s="105"/>
      <c r="AN454" s="105"/>
      <c r="AO454" s="105"/>
    </row>
    <row r="455" spans="1:41" ht="16.5" hidden="1" thickBot="1" x14ac:dyDescent="0.3">
      <c r="A455" s="2025"/>
      <c r="B455" s="2028" t="s">
        <v>42</v>
      </c>
      <c r="C455" s="2332"/>
      <c r="D455" s="114"/>
      <c r="E455" s="643">
        <f>SQRT(E449*E449+E450*E450)/E385/1.73</f>
        <v>335.65306662378555</v>
      </c>
      <c r="F455" s="643">
        <f t="shared" ref="F455:AB455" si="186">SQRT(F449*F449+F450*F450)/F385/1.73</f>
        <v>348.44893925888465</v>
      </c>
      <c r="G455" s="643">
        <f t="shared" si="186"/>
        <v>359.39512047513551</v>
      </c>
      <c r="H455" s="643">
        <f t="shared" si="186"/>
        <v>366.27003167189253</v>
      </c>
      <c r="I455" s="643">
        <f t="shared" si="186"/>
        <v>358.00405248084468</v>
      </c>
      <c r="J455" s="643">
        <f t="shared" si="186"/>
        <v>331.1300209128724</v>
      </c>
      <c r="K455" s="643">
        <f t="shared" si="186"/>
        <v>297.27185059100799</v>
      </c>
      <c r="L455" s="643">
        <f t="shared" si="186"/>
        <v>224.50940413582993</v>
      </c>
      <c r="M455" s="643">
        <f t="shared" si="186"/>
        <v>149.77884790289912</v>
      </c>
      <c r="N455" s="643">
        <f t="shared" si="186"/>
        <v>167.51499349983689</v>
      </c>
      <c r="O455" s="643">
        <f t="shared" si="186"/>
        <v>179.03507557388772</v>
      </c>
      <c r="P455" s="643">
        <f t="shared" si="186"/>
        <v>172.76184371919877</v>
      </c>
      <c r="Q455" s="643">
        <f t="shared" si="186"/>
        <v>245.24285534540007</v>
      </c>
      <c r="R455" s="643">
        <f t="shared" si="186"/>
        <v>165.21945870375538</v>
      </c>
      <c r="S455" s="643">
        <f t="shared" si="186"/>
        <v>132.18902553392579</v>
      </c>
      <c r="T455" s="643">
        <f t="shared" si="186"/>
        <v>96.199949999579928</v>
      </c>
      <c r="U455" s="643">
        <f t="shared" si="186"/>
        <v>118.08067298977033</v>
      </c>
      <c r="V455" s="643">
        <f t="shared" si="186"/>
        <v>114.4269813064472</v>
      </c>
      <c r="W455" s="643">
        <f t="shared" si="186"/>
        <v>143.31846965148193</v>
      </c>
      <c r="X455" s="643">
        <f t="shared" si="186"/>
        <v>174.06524019588716</v>
      </c>
      <c r="Y455" s="643">
        <f>SQRT(V449*V449+V450*V450)/V385/1.73</f>
        <v>114.4269813064472</v>
      </c>
      <c r="Z455" s="643">
        <f t="shared" si="186"/>
        <v>230.5642219614617</v>
      </c>
      <c r="AA455" s="643">
        <f t="shared" si="186"/>
        <v>256.03465354823152</v>
      </c>
      <c r="AB455" s="643">
        <f t="shared" si="186"/>
        <v>280.87852745948811</v>
      </c>
      <c r="AC455" s="109">
        <f>AVERAGE(E455:AB455)</f>
        <v>223.350845201998</v>
      </c>
      <c r="AD455" s="96">
        <f>(AC451-AC455)/AC451</f>
        <v>3.5722200962771726E-2</v>
      </c>
      <c r="AE455" s="79"/>
      <c r="AF455" s="80"/>
      <c r="AH455" s="15"/>
      <c r="AI455" s="64"/>
      <c r="AJ455" s="65"/>
      <c r="AK455" s="65"/>
      <c r="AL455" s="12"/>
      <c r="AM455" s="105"/>
      <c r="AN455" s="105"/>
      <c r="AO455" s="105"/>
    </row>
    <row r="456" spans="1:41" ht="16.5" thickBot="1" x14ac:dyDescent="0.3">
      <c r="A456" s="226"/>
      <c r="B456" s="1493" t="s">
        <v>100</v>
      </c>
      <c r="C456" s="283" t="s">
        <v>13</v>
      </c>
      <c r="D456" s="113" t="s">
        <v>115</v>
      </c>
      <c r="E456" s="147">
        <f t="shared" ref="E456:AA456" si="187">(E457-D457)*$AE456*$AF456</f>
        <v>0</v>
      </c>
      <c r="F456" s="203">
        <f t="shared" si="187"/>
        <v>0</v>
      </c>
      <c r="G456" s="203">
        <f t="shared" si="187"/>
        <v>0</v>
      </c>
      <c r="H456" s="203">
        <f t="shared" si="187"/>
        <v>0</v>
      </c>
      <c r="I456" s="203">
        <f t="shared" si="187"/>
        <v>0</v>
      </c>
      <c r="J456" s="203">
        <f t="shared" si="187"/>
        <v>0</v>
      </c>
      <c r="K456" s="203">
        <f t="shared" si="187"/>
        <v>0</v>
      </c>
      <c r="L456" s="203">
        <f t="shared" si="187"/>
        <v>0</v>
      </c>
      <c r="M456" s="203">
        <f t="shared" si="187"/>
        <v>0</v>
      </c>
      <c r="N456" s="203">
        <f t="shared" si="187"/>
        <v>0</v>
      </c>
      <c r="O456" s="203">
        <f t="shared" si="187"/>
        <v>0</v>
      </c>
      <c r="P456" s="203">
        <f t="shared" si="187"/>
        <v>0</v>
      </c>
      <c r="Q456" s="203">
        <f t="shared" si="187"/>
        <v>0</v>
      </c>
      <c r="R456" s="203">
        <f t="shared" si="187"/>
        <v>0</v>
      </c>
      <c r="S456" s="203">
        <f t="shared" si="187"/>
        <v>0</v>
      </c>
      <c r="T456" s="203">
        <f t="shared" si="187"/>
        <v>0</v>
      </c>
      <c r="U456" s="203">
        <f t="shared" si="187"/>
        <v>0</v>
      </c>
      <c r="V456" s="203">
        <f t="shared" si="187"/>
        <v>0</v>
      </c>
      <c r="W456" s="203">
        <f t="shared" si="187"/>
        <v>0</v>
      </c>
      <c r="X456" s="203">
        <f t="shared" si="187"/>
        <v>0</v>
      </c>
      <c r="Y456" s="203">
        <f>(Y457-X457)*$AE456*$AF456</f>
        <v>0</v>
      </c>
      <c r="Z456" s="203">
        <f>(Z457-Y457)*$AE456*$AF456</f>
        <v>0</v>
      </c>
      <c r="AA456" s="203">
        <f t="shared" si="187"/>
        <v>0</v>
      </c>
      <c r="AB456" s="95">
        <f>(AB457-AA457)*$AE456*$AF456</f>
        <v>0</v>
      </c>
      <c r="AC456" s="183">
        <f>SUM(E456:AB456)</f>
        <v>0</v>
      </c>
      <c r="AD456" s="926"/>
      <c r="AE456" s="270">
        <v>1</v>
      </c>
      <c r="AF456" s="271">
        <v>80</v>
      </c>
      <c r="AI456" s="105"/>
      <c r="AJ456" s="10"/>
      <c r="AK456" s="27"/>
      <c r="AL456" s="12"/>
      <c r="AM456" s="27"/>
      <c r="AN456" s="105"/>
    </row>
    <row r="457" spans="1:41" ht="16.5" hidden="1" thickBot="1" x14ac:dyDescent="0.3">
      <c r="A457" s="1461"/>
      <c r="B457" s="1492"/>
      <c r="C457" s="988" t="s">
        <v>18</v>
      </c>
      <c r="D457" s="108"/>
      <c r="E457" s="73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  <c r="AA457" s="155"/>
      <c r="AB457" s="74"/>
      <c r="AC457" s="214"/>
      <c r="AD457" s="927"/>
      <c r="AE457" s="273"/>
      <c r="AF457" s="274"/>
      <c r="AI457" s="105"/>
      <c r="AJ457" s="51"/>
      <c r="AK457" s="11"/>
      <c r="AL457" s="51"/>
      <c r="AM457" s="11"/>
      <c r="AN457" s="105"/>
    </row>
    <row r="458" spans="1:41" ht="16.5" thickBot="1" x14ac:dyDescent="0.3">
      <c r="A458" s="1461" t="s">
        <v>61</v>
      </c>
      <c r="B458" s="1492" t="s">
        <v>101</v>
      </c>
      <c r="C458" s="285" t="s">
        <v>13</v>
      </c>
      <c r="D458" s="108" t="s">
        <v>115</v>
      </c>
      <c r="E458" s="73">
        <f>(E459-D459)*$AE458*$AF458</f>
        <v>0</v>
      </c>
      <c r="F458" s="155">
        <f t="shared" ref="F458:AA458" si="188">(F459-E459)*$AE458*$AF458</f>
        <v>0</v>
      </c>
      <c r="G458" s="155">
        <f t="shared" si="188"/>
        <v>0</v>
      </c>
      <c r="H458" s="155">
        <f t="shared" si="188"/>
        <v>0</v>
      </c>
      <c r="I458" s="155">
        <f t="shared" si="188"/>
        <v>0</v>
      </c>
      <c r="J458" s="155">
        <f t="shared" si="188"/>
        <v>0</v>
      </c>
      <c r="K458" s="155">
        <f t="shared" si="188"/>
        <v>0</v>
      </c>
      <c r="L458" s="155">
        <f t="shared" si="188"/>
        <v>0</v>
      </c>
      <c r="M458" s="155">
        <f t="shared" si="188"/>
        <v>0</v>
      </c>
      <c r="N458" s="155">
        <f t="shared" si="188"/>
        <v>0</v>
      </c>
      <c r="O458" s="155">
        <f t="shared" si="188"/>
        <v>0</v>
      </c>
      <c r="P458" s="155">
        <f t="shared" si="188"/>
        <v>0</v>
      </c>
      <c r="Q458" s="155">
        <f t="shared" si="188"/>
        <v>0</v>
      </c>
      <c r="R458" s="155">
        <f t="shared" si="188"/>
        <v>0</v>
      </c>
      <c r="S458" s="155">
        <f t="shared" si="188"/>
        <v>0</v>
      </c>
      <c r="T458" s="155">
        <f t="shared" si="188"/>
        <v>0</v>
      </c>
      <c r="U458" s="155">
        <f t="shared" si="188"/>
        <v>0</v>
      </c>
      <c r="V458" s="155">
        <f t="shared" si="188"/>
        <v>0</v>
      </c>
      <c r="W458" s="155">
        <f t="shared" si="188"/>
        <v>0</v>
      </c>
      <c r="X458" s="155">
        <f t="shared" si="188"/>
        <v>0</v>
      </c>
      <c r="Y458" s="155">
        <f>(Y459-X459)*$AE458*$AF458</f>
        <v>0</v>
      </c>
      <c r="Z458" s="155">
        <f>(Z459-Y459)*$AE458*$AF458</f>
        <v>0</v>
      </c>
      <c r="AA458" s="155">
        <f t="shared" si="188"/>
        <v>0</v>
      </c>
      <c r="AB458" s="74">
        <f>(AB459-AA459)*$AE458*$AF458</f>
        <v>0</v>
      </c>
      <c r="AC458" s="214">
        <f>SUM(E458:AB458)</f>
        <v>0</v>
      </c>
      <c r="AD458" s="926"/>
      <c r="AE458" s="270">
        <v>1</v>
      </c>
      <c r="AF458" s="271">
        <v>80</v>
      </c>
      <c r="AI458" s="105"/>
      <c r="AJ458" s="10"/>
      <c r="AK458" s="27"/>
      <c r="AL458" s="12"/>
      <c r="AM458" s="27"/>
      <c r="AN458" s="105"/>
    </row>
    <row r="459" spans="1:41" ht="16.5" hidden="1" thickBot="1" x14ac:dyDescent="0.3">
      <c r="A459" s="1391"/>
      <c r="B459" s="1494"/>
      <c r="C459" s="1001" t="s">
        <v>18</v>
      </c>
      <c r="D459" s="114"/>
      <c r="E459" s="148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  <c r="AA459" s="127"/>
      <c r="AB459" s="175"/>
      <c r="AC459" s="184"/>
      <c r="AD459" s="927"/>
      <c r="AE459" s="273"/>
      <c r="AF459" s="274"/>
      <c r="AI459" s="105"/>
      <c r="AJ459" s="51"/>
      <c r="AK459" s="11"/>
      <c r="AL459" s="51"/>
      <c r="AM459" s="11"/>
      <c r="AN459" s="105"/>
    </row>
    <row r="460" spans="1:41" ht="16.5" thickBot="1" x14ac:dyDescent="0.3">
      <c r="A460" s="226" t="s">
        <v>61</v>
      </c>
      <c r="B460" s="1493" t="s">
        <v>102</v>
      </c>
      <c r="C460" s="283" t="s">
        <v>13</v>
      </c>
      <c r="D460" s="113" t="s">
        <v>811</v>
      </c>
      <c r="E460" s="3187">
        <v>7.34</v>
      </c>
      <c r="F460" s="203">
        <v>6.54</v>
      </c>
      <c r="G460" s="203">
        <v>5.95</v>
      </c>
      <c r="H460" s="203">
        <v>6.6340000000000003</v>
      </c>
      <c r="I460" s="203">
        <v>5.99</v>
      </c>
      <c r="J460" s="203">
        <v>6.55</v>
      </c>
      <c r="K460" s="203">
        <v>6.3</v>
      </c>
      <c r="L460" s="203">
        <v>6.4329999999999998</v>
      </c>
      <c r="M460" s="203">
        <v>6.51</v>
      </c>
      <c r="N460" s="203">
        <v>6.3330000000000002</v>
      </c>
      <c r="O460" s="203">
        <v>5.1050000000000004</v>
      </c>
      <c r="P460" s="203">
        <v>5.2089999999999996</v>
      </c>
      <c r="Q460" s="203">
        <v>6.02</v>
      </c>
      <c r="R460" s="203">
        <v>6.085</v>
      </c>
      <c r="S460" s="203">
        <v>6.1440000000000001</v>
      </c>
      <c r="T460" s="203">
        <v>6.2949999999999999</v>
      </c>
      <c r="U460" s="203">
        <v>6.33</v>
      </c>
      <c r="V460" s="203">
        <v>5.8550000000000004</v>
      </c>
      <c r="W460" s="203">
        <v>5.34</v>
      </c>
      <c r="X460" s="203">
        <v>6.56</v>
      </c>
      <c r="Y460" s="203">
        <v>6.4550000000000001</v>
      </c>
      <c r="Z460" s="203">
        <v>6.0549999999999997</v>
      </c>
      <c r="AA460" s="203">
        <v>6.7889999999999997</v>
      </c>
      <c r="AB460" s="95">
        <v>6.02</v>
      </c>
      <c r="AC460" s="183">
        <f>SUM(E460:AB460)</f>
        <v>148.84200000000001</v>
      </c>
      <c r="AD460" s="926"/>
      <c r="AE460" s="270">
        <v>1</v>
      </c>
      <c r="AF460" s="271">
        <v>30</v>
      </c>
      <c r="AI460" s="105"/>
      <c r="AJ460" s="10"/>
      <c r="AK460" s="27"/>
      <c r="AL460" s="12"/>
      <c r="AM460" s="27"/>
      <c r="AN460" s="105"/>
    </row>
    <row r="461" spans="1:41" ht="16.5" hidden="1" thickBot="1" x14ac:dyDescent="0.3">
      <c r="A461" s="1461"/>
      <c r="B461" s="1492"/>
      <c r="C461" s="988" t="s">
        <v>18</v>
      </c>
      <c r="D461" s="108"/>
      <c r="E461" s="73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  <c r="AA461" s="155"/>
      <c r="AB461" s="74"/>
      <c r="AC461" s="214"/>
      <c r="AD461" s="927"/>
      <c r="AE461" s="273"/>
      <c r="AF461" s="274"/>
      <c r="AI461" s="105"/>
      <c r="AJ461" s="51"/>
      <c r="AK461" s="11"/>
      <c r="AL461" s="51"/>
      <c r="AM461" s="11"/>
      <c r="AN461" s="105"/>
    </row>
    <row r="462" spans="1:41" ht="16.5" thickBot="1" x14ac:dyDescent="0.3">
      <c r="A462" s="1461" t="s">
        <v>61</v>
      </c>
      <c r="B462" s="1492" t="s">
        <v>103</v>
      </c>
      <c r="C462" s="285" t="s">
        <v>13</v>
      </c>
      <c r="D462" s="108" t="s">
        <v>811</v>
      </c>
      <c r="E462" s="73">
        <v>11.46</v>
      </c>
      <c r="F462" s="155">
        <v>14.955</v>
      </c>
      <c r="G462" s="155">
        <v>10.965</v>
      </c>
      <c r="H462" s="155">
        <v>12.93</v>
      </c>
      <c r="I462" s="155">
        <v>13.125</v>
      </c>
      <c r="J462" s="155">
        <v>11.37</v>
      </c>
      <c r="K462" s="155">
        <v>13.44</v>
      </c>
      <c r="L462" s="155">
        <v>14.475</v>
      </c>
      <c r="M462" s="155">
        <v>11.265000000000001</v>
      </c>
      <c r="N462" s="155">
        <v>12.105</v>
      </c>
      <c r="O462" s="155">
        <v>13.875</v>
      </c>
      <c r="P462" s="155">
        <v>8.4749999999999996</v>
      </c>
      <c r="Q462" s="155">
        <v>13.74</v>
      </c>
      <c r="R462" s="155">
        <v>12.195</v>
      </c>
      <c r="S462" s="155">
        <v>9.99</v>
      </c>
      <c r="T462" s="155">
        <v>15.24</v>
      </c>
      <c r="U462" s="155">
        <v>13.005000000000001</v>
      </c>
      <c r="V462" s="155">
        <v>12.615</v>
      </c>
      <c r="W462" s="155">
        <v>14.73</v>
      </c>
      <c r="X462" s="155">
        <v>9.4949999999999992</v>
      </c>
      <c r="Y462" s="155">
        <v>15.84</v>
      </c>
      <c r="Z462" s="155">
        <v>12.24</v>
      </c>
      <c r="AA462" s="155">
        <v>10.74</v>
      </c>
      <c r="AB462" s="74">
        <v>13.305</v>
      </c>
      <c r="AC462" s="214">
        <f>SUM(E462:AB462)</f>
        <v>301.57499999999999</v>
      </c>
      <c r="AD462" s="926"/>
      <c r="AE462" s="270">
        <v>1</v>
      </c>
      <c r="AF462" s="271">
        <v>30</v>
      </c>
      <c r="AI462" s="105"/>
      <c r="AJ462" s="10"/>
      <c r="AK462" s="27"/>
      <c r="AL462" s="12"/>
      <c r="AM462" s="27"/>
      <c r="AN462" s="105"/>
    </row>
    <row r="463" spans="1:41" ht="16.5" hidden="1" thickBot="1" x14ac:dyDescent="0.3">
      <c r="A463" s="1391"/>
      <c r="B463" s="365"/>
      <c r="C463" s="1001" t="s">
        <v>18</v>
      </c>
      <c r="D463" s="114"/>
      <c r="E463" s="148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  <c r="AA463" s="127"/>
      <c r="AB463" s="175"/>
      <c r="AC463" s="827"/>
      <c r="AD463" s="927"/>
      <c r="AE463" s="273"/>
      <c r="AF463" s="274"/>
      <c r="AI463" s="105"/>
      <c r="AJ463" s="51"/>
      <c r="AK463" s="11"/>
      <c r="AL463" s="51"/>
      <c r="AM463" s="11"/>
      <c r="AN463" s="105"/>
    </row>
    <row r="464" spans="1:41" ht="15.75" customHeight="1" x14ac:dyDescent="0.25">
      <c r="A464" s="3602" t="s">
        <v>32</v>
      </c>
      <c r="B464" s="3603"/>
      <c r="C464" s="219" t="s">
        <v>13</v>
      </c>
      <c r="D464" s="113"/>
      <c r="E464" s="306">
        <f>SUM(E386,E393,E400,E407,E414,E421,E428,E435,E442,E449)</f>
        <v>3786.2</v>
      </c>
      <c r="F464" s="306">
        <f t="shared" ref="F464:AC465" si="189">SUM(F386,F393,F400,F407,F414,F421,F428,F435,F442,F449)</f>
        <v>3628.1000000000004</v>
      </c>
      <c r="G464" s="306">
        <f t="shared" si="189"/>
        <v>3513.5</v>
      </c>
      <c r="H464" s="306">
        <f t="shared" si="189"/>
        <v>3571</v>
      </c>
      <c r="I464" s="306">
        <f t="shared" si="189"/>
        <v>3660.9</v>
      </c>
      <c r="J464" s="306">
        <f t="shared" si="189"/>
        <v>3976</v>
      </c>
      <c r="K464" s="306">
        <f t="shared" si="189"/>
        <v>4420.5</v>
      </c>
      <c r="L464" s="306">
        <f t="shared" si="189"/>
        <v>4686.8999999999996</v>
      </c>
      <c r="M464" s="306">
        <f t="shared" si="189"/>
        <v>4899.1000000000004</v>
      </c>
      <c r="N464" s="306">
        <f t="shared" si="189"/>
        <v>4791.0000000000009</v>
      </c>
      <c r="O464" s="306">
        <f t="shared" si="189"/>
        <v>4741.8</v>
      </c>
      <c r="P464" s="306">
        <f t="shared" si="189"/>
        <v>4899.5</v>
      </c>
      <c r="Q464" s="306">
        <f t="shared" si="189"/>
        <v>4576.1000000000013</v>
      </c>
      <c r="R464" s="306">
        <f t="shared" si="189"/>
        <v>4734</v>
      </c>
      <c r="S464" s="306">
        <f>SUM(S386,S393,S400,S407,S414,S421,S428,S435,S442,S449)</f>
        <v>4896.3</v>
      </c>
      <c r="T464" s="306">
        <f t="shared" si="189"/>
        <v>5151.3</v>
      </c>
      <c r="U464" s="306">
        <f t="shared" si="189"/>
        <v>5155.3</v>
      </c>
      <c r="V464" s="306">
        <f t="shared" si="189"/>
        <v>5177.7</v>
      </c>
      <c r="W464" s="306">
        <f t="shared" si="189"/>
        <v>5201.5</v>
      </c>
      <c r="X464" s="306">
        <f t="shared" si="189"/>
        <v>4966.7</v>
      </c>
      <c r="Y464" s="306">
        <f>SUM(Y386,Y393,Y400,Y407,Y414,Y421,Y428,Y435,Y442,Y449)</f>
        <v>4921.1000000000004</v>
      </c>
      <c r="Z464" s="306">
        <f t="shared" si="189"/>
        <v>4457.7</v>
      </c>
      <c r="AA464" s="306">
        <f t="shared" si="189"/>
        <v>4090.2999999999997</v>
      </c>
      <c r="AB464" s="2800">
        <f t="shared" si="189"/>
        <v>3796.1</v>
      </c>
      <c r="AC464" s="106">
        <f t="shared" si="189"/>
        <v>107698.6</v>
      </c>
      <c r="AI464" s="105"/>
      <c r="AJ464" s="12"/>
      <c r="AK464" s="11"/>
      <c r="AL464" s="12"/>
      <c r="AM464" s="11"/>
      <c r="AN464" s="105"/>
    </row>
    <row r="465" spans="1:40" ht="16.5" thickBot="1" x14ac:dyDescent="0.3">
      <c r="A465" s="3604"/>
      <c r="B465" s="3605"/>
      <c r="C465" s="224" t="s">
        <v>14</v>
      </c>
      <c r="D465" s="114"/>
      <c r="E465" s="2801">
        <f>SUM(E387,E394,E401,E408,E415,E422,E429,E436,E443,E450)</f>
        <v>7965.2</v>
      </c>
      <c r="F465" s="2801">
        <f t="shared" si="189"/>
        <v>8140.6</v>
      </c>
      <c r="G465" s="2801">
        <f t="shared" si="189"/>
        <v>8151</v>
      </c>
      <c r="H465" s="2801">
        <f t="shared" si="189"/>
        <v>8297.6</v>
      </c>
      <c r="I465" s="2801">
        <f t="shared" si="189"/>
        <v>8159.8</v>
      </c>
      <c r="J465" s="2801">
        <f t="shared" si="189"/>
        <v>7740.4</v>
      </c>
      <c r="K465" s="2801">
        <f t="shared" si="189"/>
        <v>7022.3</v>
      </c>
      <c r="L465" s="2801">
        <f t="shared" si="189"/>
        <v>5771.1</v>
      </c>
      <c r="M465" s="2801">
        <f t="shared" si="189"/>
        <v>4713.5</v>
      </c>
      <c r="N465" s="2801">
        <f t="shared" si="189"/>
        <v>4951.8</v>
      </c>
      <c r="O465" s="2801">
        <f t="shared" si="189"/>
        <v>5202.8</v>
      </c>
      <c r="P465" s="2801">
        <f t="shared" si="189"/>
        <v>5333.2</v>
      </c>
      <c r="Q465" s="2801">
        <f t="shared" si="189"/>
        <v>6289.6</v>
      </c>
      <c r="R465" s="2801">
        <f t="shared" si="189"/>
        <v>5019.5</v>
      </c>
      <c r="S465" s="2801">
        <f t="shared" si="189"/>
        <v>4590.7</v>
      </c>
      <c r="T465" s="2801">
        <f t="shared" si="189"/>
        <v>3996.6</v>
      </c>
      <c r="U465" s="2801">
        <f t="shared" si="189"/>
        <v>4310.5</v>
      </c>
      <c r="V465" s="2801">
        <f t="shared" si="189"/>
        <v>4284</v>
      </c>
      <c r="W465" s="2801">
        <f t="shared" si="189"/>
        <v>4733.2</v>
      </c>
      <c r="X465" s="2801">
        <f t="shared" si="189"/>
        <v>5137.3999999999996</v>
      </c>
      <c r="Y465" s="2801">
        <f>SUM(Y387,Y394,Y401,Y408,Y415,Y422,Y429,Y436,Y443,Y450)</f>
        <v>5368.5</v>
      </c>
      <c r="Z465" s="2801">
        <f t="shared" si="189"/>
        <v>5976.9</v>
      </c>
      <c r="AA465" s="2801">
        <f t="shared" si="189"/>
        <v>6477.6</v>
      </c>
      <c r="AB465" s="2802">
        <f t="shared" si="189"/>
        <v>6898.5</v>
      </c>
      <c r="AC465" s="109">
        <f t="shared" si="189"/>
        <v>144532.29999999999</v>
      </c>
      <c r="AD465" s="1"/>
      <c r="AE465" s="24"/>
      <c r="AF465" s="1"/>
      <c r="AG465" s="24"/>
    </row>
    <row r="466" spans="1:40" ht="16.5" customHeight="1" x14ac:dyDescent="0.25">
      <c r="A466" s="3619" t="s">
        <v>33</v>
      </c>
      <c r="B466" s="3620"/>
      <c r="C466" s="219" t="s">
        <v>34</v>
      </c>
      <c r="D466" s="2369"/>
      <c r="E466" s="3055">
        <f t="shared" ref="E466:AC466" si="190">100-(E464/(E303+E310+E317))*100</f>
        <v>-0.63257495215817983</v>
      </c>
      <c r="F466" s="479">
        <f t="shared" si="190"/>
        <v>-0.71341328003555304</v>
      </c>
      <c r="G466" s="479">
        <f t="shared" si="190"/>
        <v>-0.60416905280035849</v>
      </c>
      <c r="H466" s="479">
        <f t="shared" si="190"/>
        <v>-0.72774455601940247</v>
      </c>
      <c r="I466" s="479">
        <f t="shared" si="190"/>
        <v>-0.74023115024766639</v>
      </c>
      <c r="J466" s="479">
        <f t="shared" si="190"/>
        <v>-0.63784549964563553</v>
      </c>
      <c r="K466" s="479">
        <f t="shared" si="190"/>
        <v>-0.69476082004555906</v>
      </c>
      <c r="L466" s="479">
        <f t="shared" si="190"/>
        <v>-0.65501245597457114</v>
      </c>
      <c r="M466" s="479">
        <f t="shared" si="190"/>
        <v>-0.6223299375616449</v>
      </c>
      <c r="N466" s="479">
        <f t="shared" si="190"/>
        <v>-0.61743951612905335</v>
      </c>
      <c r="O466" s="479">
        <f t="shared" si="190"/>
        <v>-0.60680641602306196</v>
      </c>
      <c r="P466" s="479">
        <f t="shared" si="190"/>
        <v>-0.63881357324788723</v>
      </c>
      <c r="Q466" s="479">
        <f t="shared" si="190"/>
        <v>-0.69756183434559205</v>
      </c>
      <c r="R466" s="479">
        <f t="shared" si="190"/>
        <v>-0.5864354920958732</v>
      </c>
      <c r="S466" s="479">
        <f t="shared" si="190"/>
        <v>-0.60614777677325549</v>
      </c>
      <c r="T466" s="479">
        <f t="shared" si="190"/>
        <v>-0.59561006092798152</v>
      </c>
      <c r="U466" s="479">
        <f t="shared" si="190"/>
        <v>-0.63441867728587908</v>
      </c>
      <c r="V466" s="479">
        <f t="shared" si="190"/>
        <v>-0.63948064064686605</v>
      </c>
      <c r="W466" s="479">
        <f t="shared" si="190"/>
        <v>-0.58593749999997158</v>
      </c>
      <c r="X466" s="479">
        <f t="shared" si="190"/>
        <v>-0.67907240736234087</v>
      </c>
      <c r="Y466" s="479">
        <f t="shared" si="190"/>
        <v>-0.59484873262469762</v>
      </c>
      <c r="Z466" s="479">
        <f t="shared" si="190"/>
        <v>-0.67982654259641606</v>
      </c>
      <c r="AA466" s="479">
        <f t="shared" si="190"/>
        <v>-0.64714566929133355</v>
      </c>
      <c r="AB466" s="140">
        <f t="shared" si="190"/>
        <v>-0.55361305361304858</v>
      </c>
      <c r="AC466" s="480">
        <f t="shared" si="190"/>
        <v>-0.6389770386899869</v>
      </c>
      <c r="AD466" s="1"/>
      <c r="AE466" s="24"/>
      <c r="AF466" s="1"/>
      <c r="AG466" s="24"/>
    </row>
    <row r="467" spans="1:40" ht="16.5" thickBot="1" x14ac:dyDescent="0.3">
      <c r="A467" s="3621"/>
      <c r="B467" s="3622"/>
      <c r="C467" s="224" t="s">
        <v>35</v>
      </c>
      <c r="D467" s="346"/>
      <c r="E467" s="573">
        <f t="shared" ref="E467:AC467" si="191">100-(E465/(E304+E311+E318))*100</f>
        <v>-0.32748891575977268</v>
      </c>
      <c r="F467" s="318">
        <f t="shared" si="191"/>
        <v>-0.32782844466355243</v>
      </c>
      <c r="G467" s="318">
        <f t="shared" si="191"/>
        <v>-0.27803749815463163</v>
      </c>
      <c r="H467" s="318">
        <f t="shared" si="191"/>
        <v>-0.29492820190493774</v>
      </c>
      <c r="I467" s="318">
        <f t="shared" si="191"/>
        <v>-0.30732163052564943</v>
      </c>
      <c r="J467" s="318">
        <f t="shared" si="191"/>
        <v>-0.35264222372038034</v>
      </c>
      <c r="K467" s="318">
        <f t="shared" si="191"/>
        <v>-0.40463254217901579</v>
      </c>
      <c r="L467" s="318">
        <f t="shared" si="191"/>
        <v>-0.61192468619246654</v>
      </c>
      <c r="M467" s="318">
        <f t="shared" si="191"/>
        <v>-0.80196749358425734</v>
      </c>
      <c r="N467" s="318">
        <f t="shared" si="191"/>
        <v>-0.77743406056657705</v>
      </c>
      <c r="O467" s="318">
        <f t="shared" si="191"/>
        <v>-0.6889611394952766</v>
      </c>
      <c r="P467" s="318">
        <f t="shared" si="191"/>
        <v>-0.84713713032297733</v>
      </c>
      <c r="Q467" s="318">
        <f t="shared" si="191"/>
        <v>-0.57566841499297539</v>
      </c>
      <c r="R467" s="318">
        <f t="shared" si="191"/>
        <v>-0.81746605607777667</v>
      </c>
      <c r="S467" s="318">
        <f t="shared" si="191"/>
        <v>-0.85903857984004617</v>
      </c>
      <c r="T467" s="318">
        <f t="shared" si="191"/>
        <v>-1.1080752884031568</v>
      </c>
      <c r="U467" s="318">
        <f t="shared" si="191"/>
        <v>-0.95793516957090219</v>
      </c>
      <c r="V467" s="318">
        <f t="shared" si="191"/>
        <v>-1.0282048863314799</v>
      </c>
      <c r="W467" s="318">
        <f t="shared" si="191"/>
        <v>-0.9038969898524698</v>
      </c>
      <c r="X467" s="318">
        <f t="shared" si="191"/>
        <v>-0.81240188383044654</v>
      </c>
      <c r="Y467" s="318">
        <f t="shared" si="191"/>
        <v>-0.7677002777986246</v>
      </c>
      <c r="Z467" s="318">
        <f t="shared" si="191"/>
        <v>-0.64154374621135446</v>
      </c>
      <c r="AA467" s="318">
        <f t="shared" si="191"/>
        <v>-0.47775640627909866</v>
      </c>
      <c r="AB467" s="483">
        <f t="shared" si="191"/>
        <v>-0.45578984156571778</v>
      </c>
      <c r="AC467" s="484">
        <f t="shared" si="191"/>
        <v>-0.5847924727890188</v>
      </c>
      <c r="AD467" s="1"/>
      <c r="AE467" s="24"/>
      <c r="AF467" s="1"/>
      <c r="AG467" s="24"/>
    </row>
    <row r="468" spans="1:40" ht="16.5" customHeight="1" x14ac:dyDescent="0.25">
      <c r="A468" s="3598" t="s">
        <v>64</v>
      </c>
      <c r="B468" s="3599"/>
      <c r="C468" s="228" t="s">
        <v>13</v>
      </c>
      <c r="D468" s="1231"/>
      <c r="E468" s="2792">
        <f t="shared" ref="E468:AC468" si="192">(E340+E354-E333-E347-E361-E368-E303-E310-E317-E375)/(E340+E354)</f>
        <v>1.3221920198664491E-2</v>
      </c>
      <c r="F468" s="2793">
        <f t="shared" si="192"/>
        <v>1.5363424454333505E-2</v>
      </c>
      <c r="G468" s="3056">
        <f t="shared" si="192"/>
        <v>1.417282876613025E-2</v>
      </c>
      <c r="H468" s="3056">
        <f t="shared" si="192"/>
        <v>1.6350041143429549E-2</v>
      </c>
      <c r="I468" s="3056">
        <f t="shared" si="192"/>
        <v>1.4180708688717795E-2</v>
      </c>
      <c r="J468" s="3056">
        <f t="shared" si="192"/>
        <v>1.3018843901196763E-2</v>
      </c>
      <c r="K468" s="3056">
        <f t="shared" si="192"/>
        <v>1.0253766397433616E-2</v>
      </c>
      <c r="L468" s="3056">
        <f t="shared" si="192"/>
        <v>7.0707070707071284E-3</v>
      </c>
      <c r="M468" s="3056">
        <f t="shared" si="192"/>
        <v>5.981187799369651E-3</v>
      </c>
      <c r="N468" s="3056">
        <f t="shared" si="192"/>
        <v>6.4823492658543855E-3</v>
      </c>
      <c r="O468" s="3056">
        <f t="shared" si="192"/>
        <v>6.7920585161963878E-3</v>
      </c>
      <c r="P468" s="3056">
        <f t="shared" si="192"/>
        <v>5.5335968379446642E-3</v>
      </c>
      <c r="Q468" s="3056">
        <f t="shared" si="192"/>
        <v>1.0547463586137605E-2</v>
      </c>
      <c r="R468" s="3056">
        <f t="shared" si="192"/>
        <v>5.9974747474747358E-3</v>
      </c>
      <c r="S468" s="3056">
        <f t="shared" si="192"/>
        <v>5.49589068723843E-3</v>
      </c>
      <c r="T468" s="3056">
        <f t="shared" si="192"/>
        <v>4.8350806644646156E-3</v>
      </c>
      <c r="U468" s="3056">
        <f t="shared" si="192"/>
        <v>6.345926800472244E-3</v>
      </c>
      <c r="V468" s="3056">
        <f t="shared" si="192"/>
        <v>5.267951653004534E-3</v>
      </c>
      <c r="W468" s="3056">
        <f t="shared" si="192"/>
        <v>6.268717323993602E-3</v>
      </c>
      <c r="X468" s="3056">
        <f t="shared" si="192"/>
        <v>6.5669752353823907E-3</v>
      </c>
      <c r="Y468" s="3056">
        <f>(Y340+Y354-Y333-Y347-Y361-Y368-Y303-Y310-Y317-Y375)/(Y340+Y354)</f>
        <v>7.8323340355425913E-3</v>
      </c>
      <c r="Z468" s="3056">
        <f t="shared" si="192"/>
        <v>7.8987549917782073E-3</v>
      </c>
      <c r="AA468" s="2793">
        <f t="shared" si="192"/>
        <v>9.8219173670820482E-3</v>
      </c>
      <c r="AB468" s="2794">
        <f t="shared" si="192"/>
        <v>1.2485811577752576E-2</v>
      </c>
      <c r="AC468" s="2795">
        <f t="shared" si="192"/>
        <v>8.6202934011266937E-3</v>
      </c>
      <c r="AD468" s="1"/>
      <c r="AE468" s="24"/>
      <c r="AF468" s="1"/>
      <c r="AG468" s="24"/>
    </row>
    <row r="469" spans="1:40" ht="16.5" thickBot="1" x14ac:dyDescent="0.3">
      <c r="A469" s="3600"/>
      <c r="B469" s="3601"/>
      <c r="C469" s="229" t="s">
        <v>14</v>
      </c>
      <c r="D469" s="1022"/>
      <c r="E469" s="2796">
        <f t="shared" ref="E469:AC469" si="193">(E355+E362+E369-E279-E286-E293)/(E355+E362+E369)</f>
        <v>-8.4485407066053723E-3</v>
      </c>
      <c r="F469" s="2797">
        <f t="shared" si="193"/>
        <v>-7.5131480090157776E-3</v>
      </c>
      <c r="G469" s="3057">
        <f t="shared" si="193"/>
        <v>-7.1214392803599031E-3</v>
      </c>
      <c r="H469" s="3057">
        <f t="shared" si="193"/>
        <v>-7.7149155033064123E-3</v>
      </c>
      <c r="I469" s="3057">
        <f t="shared" si="193"/>
        <v>-8.2212257100150923E-3</v>
      </c>
      <c r="J469" s="3057">
        <f t="shared" si="193"/>
        <v>-9.0765588003156629E-3</v>
      </c>
      <c r="K469" s="3057">
        <f t="shared" si="193"/>
        <v>-1.0452961672473964E-2</v>
      </c>
      <c r="L469" s="3057">
        <f t="shared" si="193"/>
        <v>-1.1627906976744097E-2</v>
      </c>
      <c r="M469" s="3057">
        <f t="shared" si="193"/>
        <v>-1.2970168612191869E-2</v>
      </c>
      <c r="N469" s="3057">
        <f t="shared" si="193"/>
        <v>-5.5555555555556069E-3</v>
      </c>
      <c r="O469" s="3057">
        <f t="shared" si="193"/>
        <v>-1.0600706713781017E-2</v>
      </c>
      <c r="P469" s="3057">
        <f t="shared" si="193"/>
        <v>-5.7405281285878296E-3</v>
      </c>
      <c r="Q469" s="3057">
        <f t="shared" si="193"/>
        <v>-8.2926829268293225E-3</v>
      </c>
      <c r="R469" s="3057">
        <f t="shared" si="193"/>
        <v>-1.3414634146341446E-2</v>
      </c>
      <c r="S469" s="3057">
        <f t="shared" si="193"/>
        <v>-9.9734042553192414E-3</v>
      </c>
      <c r="T469" s="3057">
        <f t="shared" si="193"/>
        <v>-6.766917293233041E-3</v>
      </c>
      <c r="U469" s="3057">
        <f t="shared" si="193"/>
        <v>-7.7247191011236343E-3</v>
      </c>
      <c r="V469" s="3057">
        <f t="shared" si="193"/>
        <v>-4.2253521126759978E-3</v>
      </c>
      <c r="W469" s="3057">
        <f t="shared" si="193"/>
        <v>-7.0603337612323847E-3</v>
      </c>
      <c r="X469" s="3057">
        <f t="shared" si="193"/>
        <v>-8.3234244946491943E-3</v>
      </c>
      <c r="Y469" s="3057">
        <f t="shared" si="193"/>
        <v>-7.9817559863170368E-3</v>
      </c>
      <c r="Z469" s="3057">
        <f t="shared" si="193"/>
        <v>-5.6584362139916553E-3</v>
      </c>
      <c r="AA469" s="2797">
        <f t="shared" si="193"/>
        <v>-7.6117982873454108E-3</v>
      </c>
      <c r="AB469" s="2798">
        <f t="shared" si="193"/>
        <v>-7.6028622540250937E-3</v>
      </c>
      <c r="AC469" s="2799">
        <f t="shared" si="193"/>
        <v>-8.3086680761100852E-3</v>
      </c>
      <c r="AD469" s="1"/>
      <c r="AE469" s="24"/>
      <c r="AF469" s="1"/>
      <c r="AG469" s="24"/>
    </row>
    <row r="470" spans="1:40" x14ac:dyDescent="0.25">
      <c r="A470" s="3598"/>
      <c r="B470" s="3599"/>
      <c r="C470" s="228"/>
      <c r="D470" s="407" t="s">
        <v>111</v>
      </c>
      <c r="E470" s="911">
        <f>(E305+E312+E319-E388-E395-E402-E409-E416-E423-E430-E437-E444-E451)/(E305+E312+E319)</f>
        <v>-8.771929824561403E-3</v>
      </c>
      <c r="F470" s="911">
        <f t="shared" ref="F470:AB470" si="194">(F305+F312+F319-F388-F395-F402-F409-F416-F423-F430-F437-F444-F451)/(F305+F312+F319)</f>
        <v>-1.098901098901099E-2</v>
      </c>
      <c r="G470" s="3058">
        <f t="shared" si="194"/>
        <v>-3.7037037037037035E-2</v>
      </c>
      <c r="H470" s="3058">
        <f t="shared" si="194"/>
        <v>-2.9565217391304348E-2</v>
      </c>
      <c r="I470" s="3058">
        <f t="shared" si="194"/>
        <v>-5.2910052910052907E-3</v>
      </c>
      <c r="J470" s="3058">
        <f t="shared" si="194"/>
        <v>-1.6245487364620937E-2</v>
      </c>
      <c r="K470" s="3058">
        <f t="shared" si="194"/>
        <v>-1.0968921389396709E-2</v>
      </c>
      <c r="L470" s="3058">
        <f t="shared" si="194"/>
        <v>-3.0368763557483729E-2</v>
      </c>
      <c r="M470" s="3058">
        <f t="shared" si="194"/>
        <v>-2.5171624713958809E-2</v>
      </c>
      <c r="N470" s="3058">
        <f t="shared" si="194"/>
        <v>-1.020408163265306E-2</v>
      </c>
      <c r="O470" s="3058">
        <f t="shared" si="194"/>
        <v>-2.6726057906458798E-2</v>
      </c>
      <c r="P470" s="3058">
        <f t="shared" si="194"/>
        <v>-2.3856858846918488E-2</v>
      </c>
      <c r="Q470" s="3058">
        <f t="shared" si="194"/>
        <v>-1.7341040462427744E-2</v>
      </c>
      <c r="R470" s="3058">
        <f t="shared" si="194"/>
        <v>-3.6529680365296802E-2</v>
      </c>
      <c r="S470" s="3058">
        <f t="shared" si="194"/>
        <v>-1.1520737327188941E-2</v>
      </c>
      <c r="T470" s="3058">
        <f t="shared" si="194"/>
        <v>-1.1627906976744186E-2</v>
      </c>
      <c r="U470" s="3058">
        <f t="shared" si="194"/>
        <v>-2.1028037383177569E-2</v>
      </c>
      <c r="V470" s="3058">
        <f t="shared" si="194"/>
        <v>-3.1319910514541388E-2</v>
      </c>
      <c r="W470" s="3058">
        <f t="shared" si="194"/>
        <v>-2.5263157894736842E-2</v>
      </c>
      <c r="X470" s="3058">
        <f t="shared" si="194"/>
        <v>-1.7094017094017096E-2</v>
      </c>
      <c r="Y470" s="3058">
        <f>(Y305+Y312+Y319-Y388-Y395-Y402-Y409-Y416-Y423-Y430-Y437-Y444-Y451)/(Y305+Y312+Y319)</f>
        <v>-1.8907563025210083E-2</v>
      </c>
      <c r="Z470" s="3058">
        <f t="shared" si="194"/>
        <v>-2.2540983606557378E-2</v>
      </c>
      <c r="AA470" s="911">
        <f t="shared" si="194"/>
        <v>-6.1855670103092786E-2</v>
      </c>
      <c r="AB470" s="912">
        <f t="shared" si="194"/>
        <v>-6.0000000000000001E-3</v>
      </c>
      <c r="AC470" s="410">
        <f>(AC305+AC312+AC319-AC388-AC395-AC402-AC409-AC416-AC423-AC430-AC437-AC444-AC451)/(AC305+AC312+AC319)</f>
        <v>-2.1258646870254826E-2</v>
      </c>
      <c r="AD470" s="1"/>
      <c r="AE470" s="24"/>
      <c r="AF470" s="1"/>
      <c r="AG470" s="24"/>
    </row>
    <row r="471" spans="1:40" ht="16.5" thickBot="1" x14ac:dyDescent="0.3">
      <c r="A471" s="3600"/>
      <c r="B471" s="3601"/>
      <c r="C471" s="229"/>
      <c r="D471" s="141" t="s">
        <v>112</v>
      </c>
      <c r="E471" s="411">
        <f>(E309+E316+E323-E392-E399-E406-E413-E420-E427-E434-E441-E448-E455)/(E309+E316+E323)</f>
        <v>-8.5613925241991608E-3</v>
      </c>
      <c r="F471" s="411">
        <f t="shared" ref="F471:AB471" si="195">(F309+F316+F323-F392-F399-F406-F413-F420-F427-F434-F441-F448-F455)/(F309+F316+F323)</f>
        <v>-8.043310754832304E-3</v>
      </c>
      <c r="G471" s="745">
        <f t="shared" si="195"/>
        <v>-6.6583736237776992E-3</v>
      </c>
      <c r="H471" s="745">
        <f t="shared" si="195"/>
        <v>-6.7612395160782804E-3</v>
      </c>
      <c r="I471" s="745">
        <f t="shared" si="195"/>
        <v>-7.235571905474021E-3</v>
      </c>
      <c r="J471" s="745">
        <f t="shared" si="195"/>
        <v>-7.9390994572019914E-3</v>
      </c>
      <c r="K471" s="745">
        <f t="shared" si="195"/>
        <v>-8.5390027982018522E-3</v>
      </c>
      <c r="L471" s="745">
        <f t="shared" si="195"/>
        <v>-9.6129314684483044E-3</v>
      </c>
      <c r="M471" s="745">
        <f t="shared" si="195"/>
        <v>-1.9431527875597404E-2</v>
      </c>
      <c r="N471" s="745">
        <f t="shared" si="195"/>
        <v>-1.6632825310749867E-2</v>
      </c>
      <c r="O471" s="745">
        <f t="shared" si="195"/>
        <v>-1.6133695519228365E-2</v>
      </c>
      <c r="P471" s="745">
        <f t="shared" si="195"/>
        <v>-2.1544258590436571E-2</v>
      </c>
      <c r="Q471" s="745">
        <f t="shared" si="195"/>
        <v>-1.3575915704387017E-2</v>
      </c>
      <c r="R471" s="745">
        <f t="shared" si="195"/>
        <v>-1.6233449251286388E-2</v>
      </c>
      <c r="S471" s="745">
        <f t="shared" si="195"/>
        <v>-1.8576272721071093E-2</v>
      </c>
      <c r="T471" s="745">
        <f t="shared" si="195"/>
        <v>-1.8453485720455968E-2</v>
      </c>
      <c r="U471" s="745">
        <f t="shared" si="195"/>
        <v>-1.6521876135237878E-2</v>
      </c>
      <c r="V471" s="745">
        <f t="shared" si="195"/>
        <v>-2.1140135822060112E-2</v>
      </c>
      <c r="W471" s="745">
        <f t="shared" si="195"/>
        <v>-2.08453623588425E-2</v>
      </c>
      <c r="X471" s="745">
        <f t="shared" si="195"/>
        <v>-1.7095960798478319E-2</v>
      </c>
      <c r="Y471" s="745">
        <f>(Y309+Y316+Y323-Y392-Y399-Y406-Y413-Y420-Y427-Y434-Y441-Y448-Y455)/(Y309+Y316+Y323)</f>
        <v>-4.1890091312328299E-2</v>
      </c>
      <c r="Z471" s="745">
        <f t="shared" si="195"/>
        <v>-1.1269071432724445E-2</v>
      </c>
      <c r="AA471" s="411">
        <f t="shared" si="195"/>
        <v>-9.3849656512177138E-3</v>
      </c>
      <c r="AB471" s="412">
        <f t="shared" si="195"/>
        <v>-8.3195690936973786E-3</v>
      </c>
      <c r="AC471" s="413">
        <f>(AC309+AC316+AC323-AC392-AC399-AC406-AC413-AC420-AC427-AC434-AC441-AC448-AC455)/(AC309+AC316+AC323)</f>
        <v>-1.3910123093105289E-2</v>
      </c>
      <c r="AD471" s="1"/>
      <c r="AE471" s="24"/>
      <c r="AF471" s="1"/>
      <c r="AG471" s="24"/>
    </row>
    <row r="472" spans="1:40" ht="34.5" customHeight="1" thickBot="1" x14ac:dyDescent="0.3">
      <c r="A472" s="300"/>
      <c r="B472" s="300"/>
      <c r="C472" s="303"/>
      <c r="D472" s="217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47"/>
      <c r="AD472" s="17"/>
      <c r="AE472" s="18"/>
      <c r="AF472" s="17"/>
      <c r="AG472" s="18"/>
      <c r="AI472" s="105"/>
      <c r="AJ472" s="105"/>
      <c r="AK472" s="105"/>
      <c r="AL472" s="105"/>
      <c r="AM472" s="105"/>
      <c r="AN472" s="105"/>
    </row>
    <row r="473" spans="1:40" ht="18.75" thickBot="1" x14ac:dyDescent="0.3">
      <c r="A473" s="3606" t="s">
        <v>104</v>
      </c>
      <c r="B473" s="3607"/>
      <c r="C473" s="165"/>
      <c r="D473" s="2277">
        <v>0</v>
      </c>
      <c r="E473" s="2270">
        <v>1</v>
      </c>
      <c r="F473" s="2271">
        <v>2</v>
      </c>
      <c r="G473" s="3046">
        <v>3</v>
      </c>
      <c r="H473" s="3046">
        <v>4</v>
      </c>
      <c r="I473" s="3046">
        <v>5</v>
      </c>
      <c r="J473" s="3046">
        <v>6</v>
      </c>
      <c r="K473" s="3046">
        <v>7</v>
      </c>
      <c r="L473" s="3046">
        <v>8</v>
      </c>
      <c r="M473" s="3046">
        <v>9</v>
      </c>
      <c r="N473" s="3046">
        <v>10</v>
      </c>
      <c r="O473" s="3046">
        <v>11</v>
      </c>
      <c r="P473" s="3046">
        <v>12</v>
      </c>
      <c r="Q473" s="3046">
        <v>13</v>
      </c>
      <c r="R473" s="3046">
        <v>14</v>
      </c>
      <c r="S473" s="3046">
        <v>15</v>
      </c>
      <c r="T473" s="3046">
        <v>16</v>
      </c>
      <c r="U473" s="3046">
        <v>17</v>
      </c>
      <c r="V473" s="3046">
        <v>18</v>
      </c>
      <c r="W473" s="3046">
        <v>19</v>
      </c>
      <c r="X473" s="3046">
        <v>20</v>
      </c>
      <c r="Y473" s="3046">
        <v>21</v>
      </c>
      <c r="Z473" s="3046">
        <v>22</v>
      </c>
      <c r="AA473" s="2271">
        <v>23</v>
      </c>
      <c r="AB473" s="2271">
        <v>24</v>
      </c>
      <c r="AC473" s="225"/>
      <c r="AD473" s="2"/>
      <c r="AE473" s="34"/>
      <c r="AF473" s="2"/>
      <c r="AG473" s="34"/>
      <c r="AI473" s="105"/>
      <c r="AJ473" s="105"/>
      <c r="AK473" s="105"/>
      <c r="AL473" s="105"/>
      <c r="AM473" s="105"/>
      <c r="AN473" s="105"/>
    </row>
    <row r="474" spans="1:40" ht="16.5" thickBot="1" x14ac:dyDescent="0.3">
      <c r="A474" s="386" t="s">
        <v>10</v>
      </c>
      <c r="B474" s="387"/>
      <c r="C474" s="398"/>
      <c r="D474" s="399"/>
      <c r="E474" s="186">
        <v>5</v>
      </c>
      <c r="F474" s="166">
        <v>5</v>
      </c>
      <c r="G474" s="656">
        <v>5</v>
      </c>
      <c r="H474" s="656">
        <v>5</v>
      </c>
      <c r="I474" s="656">
        <v>6</v>
      </c>
      <c r="J474" s="656">
        <v>6</v>
      </c>
      <c r="K474" s="656">
        <v>6</v>
      </c>
      <c r="L474" s="656">
        <v>7</v>
      </c>
      <c r="M474" s="656">
        <v>7</v>
      </c>
      <c r="N474" s="656">
        <v>7</v>
      </c>
      <c r="O474" s="656">
        <v>6</v>
      </c>
      <c r="P474" s="656">
        <v>6</v>
      </c>
      <c r="Q474" s="656">
        <v>7</v>
      </c>
      <c r="R474" s="656">
        <v>6</v>
      </c>
      <c r="S474" s="656">
        <v>7</v>
      </c>
      <c r="T474" s="656">
        <v>7</v>
      </c>
      <c r="U474" s="656">
        <v>7</v>
      </c>
      <c r="V474" s="656">
        <v>7</v>
      </c>
      <c r="W474" s="656">
        <v>6</v>
      </c>
      <c r="X474" s="656">
        <v>6</v>
      </c>
      <c r="Y474" s="656">
        <v>6</v>
      </c>
      <c r="Z474" s="656">
        <v>6</v>
      </c>
      <c r="AA474" s="166">
        <v>6</v>
      </c>
      <c r="AB474" s="166">
        <v>6</v>
      </c>
      <c r="AC474" s="177"/>
      <c r="AD474" s="2"/>
      <c r="AE474" s="34"/>
      <c r="AF474" s="2"/>
      <c r="AG474" s="34"/>
      <c r="AI474" s="105"/>
      <c r="AJ474" s="105"/>
      <c r="AK474" s="105"/>
      <c r="AL474" s="105"/>
      <c r="AM474" s="105"/>
      <c r="AN474" s="105"/>
    </row>
    <row r="475" spans="1:40" x14ac:dyDescent="0.25">
      <c r="A475" s="3583" t="s">
        <v>43</v>
      </c>
      <c r="B475" s="3583" t="s">
        <v>44</v>
      </c>
      <c r="C475" s="385" t="s">
        <v>13</v>
      </c>
      <c r="D475" s="113" t="s">
        <v>139</v>
      </c>
      <c r="E475" s="2342"/>
      <c r="F475" s="203"/>
      <c r="G475" s="203"/>
      <c r="H475" s="203"/>
      <c r="I475" s="203"/>
      <c r="J475" s="203"/>
      <c r="K475" s="203"/>
      <c r="L475" s="203"/>
      <c r="M475" s="203"/>
      <c r="N475" s="203"/>
      <c r="O475" s="203"/>
      <c r="P475" s="203"/>
      <c r="Q475" s="203"/>
      <c r="R475" s="203"/>
      <c r="S475" s="203"/>
      <c r="T475" s="203"/>
      <c r="U475" s="203"/>
      <c r="V475" s="203"/>
      <c r="W475" s="203"/>
      <c r="X475" s="203"/>
      <c r="Y475" s="203"/>
      <c r="Z475" s="203"/>
      <c r="AA475" s="203"/>
      <c r="AB475" s="203"/>
      <c r="AC475" s="295"/>
      <c r="AI475" s="105"/>
      <c r="AJ475" s="10"/>
      <c r="AK475" s="27"/>
      <c r="AL475" s="12"/>
      <c r="AM475" s="27"/>
      <c r="AN475" s="105"/>
    </row>
    <row r="476" spans="1:40" x14ac:dyDescent="0.25">
      <c r="A476" s="3584"/>
      <c r="B476" s="3584"/>
      <c r="C476" s="289" t="s">
        <v>14</v>
      </c>
      <c r="D476" s="108"/>
      <c r="E476" s="81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  <c r="AA476" s="155"/>
      <c r="AB476" s="155"/>
      <c r="AC476" s="296"/>
      <c r="AI476" s="105"/>
      <c r="AJ476" s="51"/>
      <c r="AK476" s="11"/>
      <c r="AL476" s="51"/>
      <c r="AM476" s="11"/>
      <c r="AN476" s="105"/>
    </row>
    <row r="477" spans="1:40" x14ac:dyDescent="0.25">
      <c r="A477" s="3584"/>
      <c r="B477" s="3584"/>
      <c r="C477" s="289" t="s">
        <v>15</v>
      </c>
      <c r="D477" s="108"/>
      <c r="E477" s="81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  <c r="AA477" s="155"/>
      <c r="AB477" s="155"/>
      <c r="AC477" s="46"/>
      <c r="AI477" s="105"/>
      <c r="AJ477" s="12"/>
      <c r="AK477" s="11"/>
      <c r="AL477" s="12"/>
      <c r="AM477" s="11"/>
      <c r="AN477" s="105"/>
    </row>
    <row r="478" spans="1:40" x14ac:dyDescent="0.25">
      <c r="A478" s="3584"/>
      <c r="B478" s="3584"/>
      <c r="C478" s="289" t="s">
        <v>17</v>
      </c>
      <c r="D478" s="108"/>
      <c r="E478" s="313" t="e">
        <f>E476/E475</f>
        <v>#DIV/0!</v>
      </c>
      <c r="F478" s="314" t="e">
        <f t="shared" ref="F478:AB478" si="196">F476/F475</f>
        <v>#DIV/0!</v>
      </c>
      <c r="G478" s="314" t="e">
        <f t="shared" si="196"/>
        <v>#DIV/0!</v>
      </c>
      <c r="H478" s="314" t="e">
        <f t="shared" si="196"/>
        <v>#DIV/0!</v>
      </c>
      <c r="I478" s="314" t="e">
        <f t="shared" si="196"/>
        <v>#DIV/0!</v>
      </c>
      <c r="J478" s="314" t="e">
        <f t="shared" si="196"/>
        <v>#DIV/0!</v>
      </c>
      <c r="K478" s="314" t="e">
        <f t="shared" si="196"/>
        <v>#DIV/0!</v>
      </c>
      <c r="L478" s="314" t="e">
        <f t="shared" si="196"/>
        <v>#DIV/0!</v>
      </c>
      <c r="M478" s="314" t="e">
        <f t="shared" si="196"/>
        <v>#DIV/0!</v>
      </c>
      <c r="N478" s="314" t="e">
        <f t="shared" si="196"/>
        <v>#DIV/0!</v>
      </c>
      <c r="O478" s="314" t="e">
        <f t="shared" si="196"/>
        <v>#DIV/0!</v>
      </c>
      <c r="P478" s="314" t="e">
        <f t="shared" si="196"/>
        <v>#DIV/0!</v>
      </c>
      <c r="Q478" s="314" t="e">
        <f t="shared" si="196"/>
        <v>#DIV/0!</v>
      </c>
      <c r="R478" s="314" t="e">
        <f t="shared" si="196"/>
        <v>#DIV/0!</v>
      </c>
      <c r="S478" s="314" t="e">
        <f t="shared" si="196"/>
        <v>#DIV/0!</v>
      </c>
      <c r="T478" s="314" t="e">
        <f t="shared" si="196"/>
        <v>#DIV/0!</v>
      </c>
      <c r="U478" s="314" t="e">
        <f t="shared" si="196"/>
        <v>#DIV/0!</v>
      </c>
      <c r="V478" s="314" t="e">
        <f>V476/V475</f>
        <v>#DIV/0!</v>
      </c>
      <c r="W478" s="314" t="e">
        <f t="shared" si="196"/>
        <v>#DIV/0!</v>
      </c>
      <c r="X478" s="314" t="e">
        <f t="shared" si="196"/>
        <v>#DIV/0!</v>
      </c>
      <c r="Y478" s="314" t="e">
        <f>Y476/Y475</f>
        <v>#DIV/0!</v>
      </c>
      <c r="Z478" s="314" t="e">
        <f t="shared" si="196"/>
        <v>#DIV/0!</v>
      </c>
      <c r="AA478" s="314" t="e">
        <f t="shared" si="196"/>
        <v>#DIV/0!</v>
      </c>
      <c r="AB478" s="314" t="e">
        <f t="shared" si="196"/>
        <v>#DIV/0!</v>
      </c>
      <c r="AC478" s="46"/>
      <c r="AI478" s="105"/>
      <c r="AJ478" s="12"/>
      <c r="AK478" s="11"/>
      <c r="AL478" s="12"/>
      <c r="AM478" s="11"/>
      <c r="AN478" s="105"/>
    </row>
    <row r="479" spans="1:40" ht="16.5" thickBot="1" x14ac:dyDescent="0.3">
      <c r="A479" s="3584"/>
      <c r="B479" s="3585"/>
      <c r="C479" s="290" t="s">
        <v>22</v>
      </c>
      <c r="D479" s="388"/>
      <c r="E479" s="188"/>
      <c r="F479" s="146"/>
      <c r="G479" s="146"/>
      <c r="H479" s="528"/>
      <c r="I479" s="528"/>
      <c r="J479" s="528"/>
      <c r="K479" s="528"/>
      <c r="L479" s="528"/>
      <c r="M479" s="528"/>
      <c r="N479" s="528"/>
      <c r="O479" s="528"/>
      <c r="P479" s="528"/>
      <c r="Q479" s="528"/>
      <c r="R479" s="528"/>
      <c r="S479" s="528"/>
      <c r="T479" s="528"/>
      <c r="U479" s="528"/>
      <c r="V479" s="528"/>
      <c r="W479" s="528"/>
      <c r="X479" s="528"/>
      <c r="Y479" s="528"/>
      <c r="Z479" s="146"/>
      <c r="AA479" s="146"/>
      <c r="AB479" s="146"/>
      <c r="AC479" s="56"/>
      <c r="AI479" s="105"/>
      <c r="AJ479" s="12"/>
      <c r="AK479" s="11"/>
      <c r="AL479" s="12"/>
      <c r="AM479" s="11"/>
      <c r="AN479" s="105"/>
    </row>
    <row r="480" spans="1:40" ht="16.5" hidden="1" customHeight="1" x14ac:dyDescent="0.25">
      <c r="A480" s="3584"/>
      <c r="B480" s="2325"/>
      <c r="C480" s="2507" t="s">
        <v>18</v>
      </c>
      <c r="D480" s="122"/>
      <c r="E480" s="138"/>
      <c r="F480" s="136"/>
      <c r="G480" s="91"/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136"/>
      <c r="AB480" s="136"/>
      <c r="AC480" s="57"/>
      <c r="AI480" s="105"/>
      <c r="AJ480" s="12"/>
      <c r="AK480" s="11"/>
      <c r="AL480" s="12"/>
      <c r="AM480" s="11"/>
      <c r="AN480" s="105"/>
    </row>
    <row r="481" spans="1:41" ht="16.5" hidden="1" customHeight="1" thickBot="1" x14ac:dyDescent="0.3">
      <c r="A481" s="3608"/>
      <c r="B481" s="2325"/>
      <c r="C481" s="2508" t="s">
        <v>19</v>
      </c>
      <c r="D481" s="114"/>
      <c r="E481" s="476"/>
      <c r="F481" s="328"/>
      <c r="G481" s="127"/>
      <c r="H481" s="127"/>
      <c r="I481" s="127"/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  <c r="AA481" s="328"/>
      <c r="AB481" s="328"/>
      <c r="AC481" s="58"/>
      <c r="AI481" s="105"/>
      <c r="AJ481" s="12"/>
      <c r="AK481" s="11"/>
      <c r="AL481" s="12"/>
      <c r="AM481" s="11"/>
      <c r="AN481" s="105"/>
    </row>
    <row r="482" spans="1:41" x14ac:dyDescent="0.25">
      <c r="A482" s="3609" t="s">
        <v>45</v>
      </c>
      <c r="B482" s="3583" t="s">
        <v>12</v>
      </c>
      <c r="C482" s="283" t="s">
        <v>13</v>
      </c>
      <c r="D482" s="113" t="s">
        <v>811</v>
      </c>
      <c r="E482" s="3025">
        <v>388.8</v>
      </c>
      <c r="F482" s="3026">
        <v>380.4</v>
      </c>
      <c r="G482" s="3041">
        <v>373.8</v>
      </c>
      <c r="H482" s="3041">
        <v>379.8</v>
      </c>
      <c r="I482" s="3041">
        <v>420</v>
      </c>
      <c r="J482" s="3041">
        <v>468</v>
      </c>
      <c r="K482" s="3041">
        <v>514.20000000000005</v>
      </c>
      <c r="L482" s="3041">
        <v>627</v>
      </c>
      <c r="M482" s="3041">
        <v>604.20000000000005</v>
      </c>
      <c r="N482" s="3041">
        <v>625.79999999999995</v>
      </c>
      <c r="O482" s="3041">
        <v>566.4</v>
      </c>
      <c r="P482" s="3041">
        <v>540</v>
      </c>
      <c r="Q482" s="3041">
        <v>607.79999999999995</v>
      </c>
      <c r="R482" s="3041">
        <v>582.6</v>
      </c>
      <c r="S482" s="3041">
        <v>631.20000000000005</v>
      </c>
      <c r="T482" s="3041">
        <v>642</v>
      </c>
      <c r="U482" s="3041">
        <v>634.20000000000005</v>
      </c>
      <c r="V482" s="3041">
        <v>641.4</v>
      </c>
      <c r="W482" s="3041">
        <v>588.6</v>
      </c>
      <c r="X482" s="3041">
        <v>579.6</v>
      </c>
      <c r="Y482" s="3041">
        <v>550.20000000000005</v>
      </c>
      <c r="Z482" s="3041">
        <v>517.20000000000005</v>
      </c>
      <c r="AA482" s="3026">
        <v>448.8</v>
      </c>
      <c r="AB482" s="3029">
        <v>421.2</v>
      </c>
      <c r="AC482" s="106">
        <f>SUM(E482:AB482)</f>
        <v>12733.200000000003</v>
      </c>
      <c r="AD482" s="70">
        <v>6300</v>
      </c>
      <c r="AE482" s="71">
        <v>100</v>
      </c>
      <c r="AF482" s="72">
        <v>60</v>
      </c>
      <c r="AI482" s="105"/>
      <c r="AJ482" s="10"/>
      <c r="AK482" s="27"/>
      <c r="AL482" s="12"/>
      <c r="AM482" s="27"/>
      <c r="AN482" s="105"/>
    </row>
    <row r="483" spans="1:41" x14ac:dyDescent="0.25">
      <c r="A483" s="3610"/>
      <c r="B483" s="3584"/>
      <c r="C483" s="285" t="s">
        <v>14</v>
      </c>
      <c r="D483" s="108" t="s">
        <v>811</v>
      </c>
      <c r="E483" s="2307">
        <v>204</v>
      </c>
      <c r="F483" s="2307">
        <v>202.8</v>
      </c>
      <c r="G483" s="3059">
        <v>204</v>
      </c>
      <c r="H483" s="3060">
        <v>200.4</v>
      </c>
      <c r="I483" s="3059">
        <v>201.6</v>
      </c>
      <c r="J483" s="3059">
        <v>201.6</v>
      </c>
      <c r="K483" s="3059">
        <v>205.2</v>
      </c>
      <c r="L483" s="3059">
        <v>262.8</v>
      </c>
      <c r="M483" s="3059">
        <v>237.6</v>
      </c>
      <c r="N483" s="3060">
        <v>264</v>
      </c>
      <c r="O483" s="3059">
        <v>228.6</v>
      </c>
      <c r="P483" s="3059">
        <v>198</v>
      </c>
      <c r="Q483" s="3059">
        <v>267</v>
      </c>
      <c r="R483" s="3059">
        <v>261</v>
      </c>
      <c r="S483" s="3059">
        <v>312.60000000000002</v>
      </c>
      <c r="T483" s="3059">
        <v>310.2</v>
      </c>
      <c r="U483" s="3059">
        <v>265.8</v>
      </c>
      <c r="V483" s="3059">
        <v>278.39999999999998</v>
      </c>
      <c r="W483" s="3059">
        <v>254.4</v>
      </c>
      <c r="X483" s="3059">
        <v>263.39999999999998</v>
      </c>
      <c r="Y483" s="3060">
        <v>252</v>
      </c>
      <c r="Z483" s="3059">
        <v>255.6</v>
      </c>
      <c r="AA483" s="2307">
        <v>218.4</v>
      </c>
      <c r="AB483" s="2307">
        <v>222.6</v>
      </c>
      <c r="AC483" s="107">
        <f>SUM(E483:AB483)</f>
        <v>5771.9999999999991</v>
      </c>
      <c r="AD483" s="73"/>
      <c r="AE483" s="155"/>
      <c r="AF483" s="74"/>
      <c r="AI483" s="105"/>
      <c r="AJ483" s="51"/>
      <c r="AK483" s="11"/>
      <c r="AL483" s="51"/>
      <c r="AM483" s="11"/>
      <c r="AN483" s="105"/>
    </row>
    <row r="484" spans="1:41" x14ac:dyDescent="0.25">
      <c r="A484" s="3610"/>
      <c r="B484" s="3584"/>
      <c r="C484" s="285" t="s">
        <v>15</v>
      </c>
      <c r="D484" s="108" t="s">
        <v>54</v>
      </c>
      <c r="E484" s="326">
        <v>24</v>
      </c>
      <c r="F484" s="327">
        <v>24</v>
      </c>
      <c r="G484" s="327">
        <v>25</v>
      </c>
      <c r="H484" s="327">
        <v>25</v>
      </c>
      <c r="I484" s="327">
        <v>26</v>
      </c>
      <c r="J484" s="327">
        <v>30</v>
      </c>
      <c r="K484" s="327">
        <v>34</v>
      </c>
      <c r="L484" s="327">
        <v>40</v>
      </c>
      <c r="M484" s="327">
        <v>38</v>
      </c>
      <c r="N484" s="327">
        <v>36</v>
      </c>
      <c r="O484" s="327">
        <v>31</v>
      </c>
      <c r="P484" s="327">
        <v>31</v>
      </c>
      <c r="Q484" s="327">
        <v>36</v>
      </c>
      <c r="R484" s="327">
        <v>34</v>
      </c>
      <c r="S484" s="327">
        <v>40</v>
      </c>
      <c r="T484" s="327">
        <v>38</v>
      </c>
      <c r="U484" s="327">
        <v>42</v>
      </c>
      <c r="V484" s="327">
        <v>37</v>
      </c>
      <c r="W484" s="327">
        <v>38</v>
      </c>
      <c r="X484" s="327">
        <v>34</v>
      </c>
      <c r="Y484" s="327">
        <v>32</v>
      </c>
      <c r="Z484" s="327">
        <v>30</v>
      </c>
      <c r="AA484" s="327">
        <v>27</v>
      </c>
      <c r="AB484" s="1447">
        <v>27</v>
      </c>
      <c r="AC484" s="107">
        <f>AVERAGE(E484:AB484)</f>
        <v>32.458333333333336</v>
      </c>
      <c r="AD484" s="75">
        <f>SQRT(MAX((E482*E482+E483*E483),(F482*F482+F483*F483),(G482*G482+G483*G483),(H482*H482+H483*H483),(I482*I482+I483*I483),(J482*J482+J483*J483),(K482*K482+K483*K483),(L482*L482+L483*L483),(M482*M482+M483*M483),(N482*N482+N483*N483),(E482*E482+E483*E483),(O482*O482+O483*O483),(P482*P482+P483*P483),(R482*R482+R483*R483),(S482*S482+S483*S483),(T482*T482+T483*T483),(U482*U482+U483*U483),(V482*V482+V483*V483),(W482*W482+W483*W483),(X482*X482+X483*X483),(V482*V482+V483*V483),(Z482*Z482+Z483*Z483),(AA482*AA482+AA483*AA483),(AB482*AB482+AB483*AB483)))/AD482</f>
        <v>0.11317672252518161</v>
      </c>
      <c r="AE484" s="76"/>
      <c r="AF484" s="77"/>
      <c r="AG484" s="20"/>
      <c r="AH484" s="20"/>
      <c r="AI484" s="105"/>
      <c r="AJ484" s="12"/>
      <c r="AK484" s="11"/>
      <c r="AL484" s="12"/>
      <c r="AM484" s="11"/>
      <c r="AN484" s="105"/>
    </row>
    <row r="485" spans="1:41" ht="16.5" thickBot="1" x14ac:dyDescent="0.3">
      <c r="A485" s="3610"/>
      <c r="B485" s="3585"/>
      <c r="C485" s="285" t="s">
        <v>17</v>
      </c>
      <c r="D485" s="108"/>
      <c r="E485" s="313">
        <f t="shared" ref="E485:AB485" si="197">E483/E482</f>
        <v>0.52469135802469136</v>
      </c>
      <c r="F485" s="314">
        <f t="shared" si="197"/>
        <v>0.53312302839116721</v>
      </c>
      <c r="G485" s="314">
        <f t="shared" si="197"/>
        <v>0.54574638844301759</v>
      </c>
      <c r="H485" s="314">
        <f t="shared" si="197"/>
        <v>0.52764612954186418</v>
      </c>
      <c r="I485" s="314">
        <f t="shared" si="197"/>
        <v>0.48</v>
      </c>
      <c r="J485" s="314">
        <f t="shared" si="197"/>
        <v>0.43076923076923074</v>
      </c>
      <c r="K485" s="314">
        <f t="shared" si="197"/>
        <v>0.39906651108518082</v>
      </c>
      <c r="L485" s="314">
        <f t="shared" si="197"/>
        <v>0.41913875598086126</v>
      </c>
      <c r="M485" s="314">
        <f t="shared" si="197"/>
        <v>0.39324726911618668</v>
      </c>
      <c r="N485" s="314">
        <f t="shared" si="197"/>
        <v>0.42186001917545546</v>
      </c>
      <c r="O485" s="314">
        <f t="shared" si="197"/>
        <v>0.40360169491525422</v>
      </c>
      <c r="P485" s="314">
        <f t="shared" si="197"/>
        <v>0.36666666666666664</v>
      </c>
      <c r="Q485" s="314">
        <f t="shared" si="197"/>
        <v>0.43928923988154001</v>
      </c>
      <c r="R485" s="314">
        <f t="shared" si="197"/>
        <v>0.44799176107106076</v>
      </c>
      <c r="S485" s="314">
        <f t="shared" si="197"/>
        <v>0.49524714828897337</v>
      </c>
      <c r="T485" s="314">
        <f t="shared" si="197"/>
        <v>0.48317757009345791</v>
      </c>
      <c r="U485" s="314">
        <f t="shared" si="197"/>
        <v>0.41911069063386941</v>
      </c>
      <c r="V485" s="314">
        <f t="shared" si="197"/>
        <v>0.43405051449953225</v>
      </c>
      <c r="W485" s="314">
        <f t="shared" si="197"/>
        <v>0.43221202854230378</v>
      </c>
      <c r="X485" s="314">
        <f t="shared" si="197"/>
        <v>0.45445134575569351</v>
      </c>
      <c r="Y485" s="314">
        <f>Y483/Y482</f>
        <v>0.4580152671755725</v>
      </c>
      <c r="Z485" s="314">
        <f t="shared" si="197"/>
        <v>0.49419953596287697</v>
      </c>
      <c r="AA485" s="314">
        <f t="shared" si="197"/>
        <v>0.48663101604278075</v>
      </c>
      <c r="AB485" s="336">
        <f t="shared" si="197"/>
        <v>0.52849002849002846</v>
      </c>
      <c r="AC485" s="108"/>
      <c r="AD485" s="73"/>
      <c r="AE485" s="155"/>
      <c r="AF485" s="74"/>
      <c r="AG485" s="18"/>
      <c r="AH485" s="20"/>
      <c r="AI485" s="105"/>
      <c r="AJ485" s="105"/>
      <c r="AK485" s="105"/>
      <c r="AL485" s="105"/>
      <c r="AM485" s="105"/>
      <c r="AN485" s="105"/>
    </row>
    <row r="486" spans="1:41" hidden="1" x14ac:dyDescent="0.25">
      <c r="A486" s="3610"/>
      <c r="B486" s="2340"/>
      <c r="C486" s="371" t="s">
        <v>18</v>
      </c>
      <c r="D486" s="108"/>
      <c r="E486" s="81"/>
      <c r="F486" s="91"/>
      <c r="G486" s="91"/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382"/>
      <c r="AC486" s="122"/>
      <c r="AD486" s="358"/>
      <c r="AE486" s="91"/>
      <c r="AF486" s="92"/>
      <c r="AG486" s="18"/>
      <c r="AH486" s="20"/>
      <c r="AI486" s="105"/>
      <c r="AJ486" s="105"/>
      <c r="AK486" s="105"/>
      <c r="AL486" s="105"/>
      <c r="AM486" s="105"/>
      <c r="AN486" s="105"/>
    </row>
    <row r="487" spans="1:41" hidden="1" x14ac:dyDescent="0.25">
      <c r="A487" s="3547"/>
      <c r="B487" s="2325"/>
      <c r="C487" s="286" t="s">
        <v>19</v>
      </c>
      <c r="D487" s="108"/>
      <c r="E487" s="8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382"/>
      <c r="AC487" s="108"/>
      <c r="AD487" s="73"/>
      <c r="AE487" s="155"/>
      <c r="AF487" s="74"/>
      <c r="AG487" s="18"/>
      <c r="AH487" s="20"/>
      <c r="AI487" s="105"/>
      <c r="AJ487" s="105"/>
      <c r="AK487" s="105"/>
      <c r="AL487" s="105"/>
      <c r="AM487" s="105"/>
      <c r="AN487" s="105"/>
    </row>
    <row r="488" spans="1:41" ht="16.5" hidden="1" thickBot="1" x14ac:dyDescent="0.3">
      <c r="A488" s="2025"/>
      <c r="B488" s="2336" t="s">
        <v>42</v>
      </c>
      <c r="C488" s="2332"/>
      <c r="D488" s="114"/>
      <c r="E488" s="178">
        <f>SQRT(E482*E482+E483*E483)/E493/1.73</f>
        <v>24.6165871213468</v>
      </c>
      <c r="F488" s="179">
        <f t="shared" ref="F488:AB488" si="198">SQRT(F482*F482+F483*F483)/F493/1.73</f>
        <v>24.168821937311289</v>
      </c>
      <c r="G488" s="79">
        <f t="shared" si="198"/>
        <v>23.898266489894262</v>
      </c>
      <c r="H488" s="79">
        <f t="shared" si="198"/>
        <v>24.076056063612349</v>
      </c>
      <c r="I488" s="79">
        <f t="shared" si="198"/>
        <v>26.145028753676684</v>
      </c>
      <c r="J488" s="79">
        <f t="shared" si="198"/>
        <v>28.597277155931884</v>
      </c>
      <c r="K488" s="79">
        <f t="shared" si="198"/>
        <v>31.099965768477848</v>
      </c>
      <c r="L488" s="79">
        <f t="shared" si="198"/>
        <v>38.339075674954742</v>
      </c>
      <c r="M488" s="79">
        <f t="shared" si="198"/>
        <v>36.612947587358228</v>
      </c>
      <c r="N488" s="79">
        <f t="shared" si="198"/>
        <v>38.228333572129479</v>
      </c>
      <c r="O488" s="79">
        <f t="shared" si="198"/>
        <v>34.377700534706143</v>
      </c>
      <c r="P488" s="79">
        <f t="shared" si="198"/>
        <v>32.340457429665129</v>
      </c>
      <c r="Q488" s="79">
        <f t="shared" si="198"/>
        <v>37.364556088321599</v>
      </c>
      <c r="R488" s="79">
        <f t="shared" si="198"/>
        <v>36.001214791898782</v>
      </c>
      <c r="S488" s="79">
        <f t="shared" si="198"/>
        <v>39.799440832325338</v>
      </c>
      <c r="T488" s="79">
        <f t="shared" si="198"/>
        <v>40.248676385739032</v>
      </c>
      <c r="U488" s="79">
        <f t="shared" si="198"/>
        <v>38.854759170779602</v>
      </c>
      <c r="V488" s="79">
        <f t="shared" si="198"/>
        <v>39.431226059642974</v>
      </c>
      <c r="W488" s="79">
        <f t="shared" si="198"/>
        <v>36.196309336405285</v>
      </c>
      <c r="X488" s="79">
        <f t="shared" si="198"/>
        <v>35.867677821878658</v>
      </c>
      <c r="Y488" s="79">
        <f>SQRT(V482*V482+V483*V483)/V493/1.73</f>
        <v>39.431226059642974</v>
      </c>
      <c r="Z488" s="79">
        <f t="shared" si="198"/>
        <v>32.407678949252137</v>
      </c>
      <c r="AA488" s="179">
        <f t="shared" si="198"/>
        <v>28.037728095297087</v>
      </c>
      <c r="AB488" s="395">
        <f t="shared" si="198"/>
        <v>26.761680091881235</v>
      </c>
      <c r="AC488" s="109">
        <f>AVERAGE(E488:AB488)</f>
        <v>33.03761215717207</v>
      </c>
      <c r="AD488" s="96">
        <f>(AC484-AC488)/AC484</f>
        <v>-1.7846844380140729E-2</v>
      </c>
      <c r="AE488" s="79"/>
      <c r="AF488" s="80"/>
      <c r="AH488" s="15"/>
      <c r="AI488" s="64"/>
      <c r="AJ488" s="65"/>
      <c r="AK488" s="65"/>
      <c r="AL488" s="12"/>
      <c r="AM488" s="105"/>
      <c r="AN488" s="105"/>
      <c r="AO488" s="105"/>
    </row>
    <row r="489" spans="1:41" ht="16.5" thickBot="1" x14ac:dyDescent="0.3">
      <c r="A489" s="2946" t="s">
        <v>59</v>
      </c>
      <c r="B489" s="2932" t="s">
        <v>906</v>
      </c>
      <c r="C489" s="2947"/>
      <c r="D489" s="2934" t="s">
        <v>54</v>
      </c>
      <c r="E489" s="2935">
        <v>11</v>
      </c>
      <c r="F489" s="2935">
        <v>10</v>
      </c>
      <c r="G489" s="2935">
        <v>11</v>
      </c>
      <c r="H489" s="2935">
        <v>11</v>
      </c>
      <c r="I489" s="2935">
        <v>11</v>
      </c>
      <c r="J489" s="2935">
        <v>14</v>
      </c>
      <c r="K489" s="2935">
        <v>14</v>
      </c>
      <c r="L489" s="2935">
        <v>16</v>
      </c>
      <c r="M489" s="2935">
        <v>16</v>
      </c>
      <c r="N489" s="2935">
        <v>15</v>
      </c>
      <c r="O489" s="2935">
        <v>15</v>
      </c>
      <c r="P489" s="2935">
        <v>14</v>
      </c>
      <c r="Q489" s="2935">
        <v>15</v>
      </c>
      <c r="R489" s="2935">
        <v>13</v>
      </c>
      <c r="S489" s="2935">
        <v>15</v>
      </c>
      <c r="T489" s="2935">
        <v>17</v>
      </c>
      <c r="U489" s="2935">
        <v>16</v>
      </c>
      <c r="V489" s="2935">
        <v>16</v>
      </c>
      <c r="W489" s="2935">
        <v>15</v>
      </c>
      <c r="X489" s="2935">
        <v>15</v>
      </c>
      <c r="Y489" s="2935">
        <v>14</v>
      </c>
      <c r="Z489" s="2935">
        <v>14</v>
      </c>
      <c r="AA489" s="2935">
        <v>11</v>
      </c>
      <c r="AB489" s="2964">
        <v>13</v>
      </c>
      <c r="AC489" s="2938"/>
      <c r="AD489" s="252"/>
      <c r="AE489" s="253"/>
      <c r="AF489" s="254"/>
      <c r="AH489" s="15"/>
      <c r="AI489" s="64"/>
      <c r="AJ489" s="65"/>
      <c r="AK489" s="65"/>
      <c r="AL489" s="12"/>
      <c r="AM489" s="105"/>
      <c r="AN489" s="105"/>
      <c r="AO489" s="105"/>
    </row>
    <row r="490" spans="1:41" x14ac:dyDescent="0.25">
      <c r="A490" s="149" t="s">
        <v>51</v>
      </c>
      <c r="B490" s="2378"/>
      <c r="C490" s="288"/>
      <c r="D490" s="162"/>
      <c r="E490" s="115">
        <f t="shared" ref="E490:AB490" si="199">E482</f>
        <v>388.8</v>
      </c>
      <c r="F490" s="116">
        <f t="shared" si="199"/>
        <v>380.4</v>
      </c>
      <c r="G490" s="116">
        <f t="shared" si="199"/>
        <v>373.8</v>
      </c>
      <c r="H490" s="501">
        <f t="shared" si="199"/>
        <v>379.8</v>
      </c>
      <c r="I490" s="501">
        <f t="shared" si="199"/>
        <v>420</v>
      </c>
      <c r="J490" s="501">
        <f t="shared" si="199"/>
        <v>468</v>
      </c>
      <c r="K490" s="501">
        <f t="shared" si="199"/>
        <v>514.20000000000005</v>
      </c>
      <c r="L490" s="501">
        <f t="shared" si="199"/>
        <v>627</v>
      </c>
      <c r="M490" s="501">
        <f t="shared" si="199"/>
        <v>604.20000000000005</v>
      </c>
      <c r="N490" s="501">
        <f t="shared" si="199"/>
        <v>625.79999999999995</v>
      </c>
      <c r="O490" s="501">
        <f t="shared" si="199"/>
        <v>566.4</v>
      </c>
      <c r="P490" s="501">
        <f t="shared" si="199"/>
        <v>540</v>
      </c>
      <c r="Q490" s="501">
        <f t="shared" si="199"/>
        <v>607.79999999999995</v>
      </c>
      <c r="R490" s="501">
        <f t="shared" si="199"/>
        <v>582.6</v>
      </c>
      <c r="S490" s="501">
        <f t="shared" si="199"/>
        <v>631.20000000000005</v>
      </c>
      <c r="T490" s="501">
        <f t="shared" si="199"/>
        <v>642</v>
      </c>
      <c r="U490" s="501">
        <f t="shared" si="199"/>
        <v>634.20000000000005</v>
      </c>
      <c r="V490" s="501">
        <f t="shared" si="199"/>
        <v>641.4</v>
      </c>
      <c r="W490" s="501">
        <f t="shared" si="199"/>
        <v>588.6</v>
      </c>
      <c r="X490" s="501">
        <f t="shared" si="199"/>
        <v>579.6</v>
      </c>
      <c r="Y490" s="501">
        <f t="shared" si="199"/>
        <v>550.20000000000005</v>
      </c>
      <c r="Z490" s="501">
        <f t="shared" si="199"/>
        <v>517.20000000000005</v>
      </c>
      <c r="AA490" s="501">
        <f t="shared" si="199"/>
        <v>448.8</v>
      </c>
      <c r="AB490" s="116">
        <f t="shared" si="199"/>
        <v>421.2</v>
      </c>
      <c r="AC490" s="110"/>
      <c r="AD490" s="82">
        <f>MAX(E490:AB490)</f>
        <v>642</v>
      </c>
      <c r="AE490" s="83"/>
      <c r="AF490" s="84"/>
      <c r="AG490" s="24"/>
      <c r="AI490" s="105"/>
      <c r="AJ490" s="105"/>
      <c r="AK490" s="105"/>
      <c r="AL490" s="105"/>
      <c r="AM490" s="105"/>
      <c r="AN490" s="105"/>
    </row>
    <row r="491" spans="1:41" x14ac:dyDescent="0.25">
      <c r="A491" s="151" t="s">
        <v>53</v>
      </c>
      <c r="B491" s="2379"/>
      <c r="C491" s="264"/>
      <c r="D491" s="164"/>
      <c r="E491" s="117">
        <f t="shared" ref="E491:AB491" si="200">E483</f>
        <v>204</v>
      </c>
      <c r="F491" s="118">
        <f t="shared" si="200"/>
        <v>202.8</v>
      </c>
      <c r="G491" s="118">
        <f t="shared" si="200"/>
        <v>204</v>
      </c>
      <c r="H491" s="503">
        <f t="shared" si="200"/>
        <v>200.4</v>
      </c>
      <c r="I491" s="503">
        <f t="shared" si="200"/>
        <v>201.6</v>
      </c>
      <c r="J491" s="503">
        <f t="shared" si="200"/>
        <v>201.6</v>
      </c>
      <c r="K491" s="503">
        <f t="shared" si="200"/>
        <v>205.2</v>
      </c>
      <c r="L491" s="503">
        <f t="shared" si="200"/>
        <v>262.8</v>
      </c>
      <c r="M491" s="503">
        <f t="shared" si="200"/>
        <v>237.6</v>
      </c>
      <c r="N491" s="503">
        <f t="shared" si="200"/>
        <v>264</v>
      </c>
      <c r="O491" s="503">
        <f t="shared" si="200"/>
        <v>228.6</v>
      </c>
      <c r="P491" s="503">
        <f t="shared" si="200"/>
        <v>198</v>
      </c>
      <c r="Q491" s="503">
        <f t="shared" si="200"/>
        <v>267</v>
      </c>
      <c r="R491" s="503">
        <f t="shared" si="200"/>
        <v>261</v>
      </c>
      <c r="S491" s="503">
        <f t="shared" si="200"/>
        <v>312.60000000000002</v>
      </c>
      <c r="T491" s="503">
        <f t="shared" si="200"/>
        <v>310.2</v>
      </c>
      <c r="U491" s="503">
        <f t="shared" si="200"/>
        <v>265.8</v>
      </c>
      <c r="V491" s="503">
        <f t="shared" si="200"/>
        <v>278.39999999999998</v>
      </c>
      <c r="W491" s="503">
        <f t="shared" si="200"/>
        <v>254.4</v>
      </c>
      <c r="X491" s="503">
        <f t="shared" si="200"/>
        <v>263.39999999999998</v>
      </c>
      <c r="Y491" s="503">
        <f t="shared" si="200"/>
        <v>252</v>
      </c>
      <c r="Z491" s="503">
        <f t="shared" si="200"/>
        <v>255.6</v>
      </c>
      <c r="AA491" s="503">
        <f t="shared" si="200"/>
        <v>218.4</v>
      </c>
      <c r="AB491" s="118">
        <f t="shared" si="200"/>
        <v>222.6</v>
      </c>
      <c r="AC491" s="111"/>
      <c r="AD491" s="85">
        <f>MAX(E491:AB491)</f>
        <v>312.60000000000002</v>
      </c>
      <c r="AE491" s="86"/>
      <c r="AF491" s="87"/>
      <c r="AG491" s="24"/>
      <c r="AI491" s="105"/>
      <c r="AJ491" s="105"/>
      <c r="AK491" s="105"/>
      <c r="AL491" s="105"/>
      <c r="AM491" s="105"/>
      <c r="AN491" s="105"/>
    </row>
    <row r="492" spans="1:41" ht="16.5" thickBot="1" x14ac:dyDescent="0.3">
      <c r="A492" s="153" t="s">
        <v>52</v>
      </c>
      <c r="B492" s="1043"/>
      <c r="C492" s="265"/>
      <c r="D492" s="190"/>
      <c r="E492" s="119">
        <f>SQRT(E491*E491+E490*E490)</f>
        <v>439.06883287247797</v>
      </c>
      <c r="F492" s="120">
        <f t="shared" ref="F492:AB492" si="201">SQRT(F491*F491+F490*F490)</f>
        <v>431.08235872046538</v>
      </c>
      <c r="G492" s="120">
        <f t="shared" si="201"/>
        <v>425.8432105834259</v>
      </c>
      <c r="H492" s="505">
        <f t="shared" si="201"/>
        <v>429.42775876740899</v>
      </c>
      <c r="I492" s="505">
        <f t="shared" si="201"/>
        <v>465.87826736176481</v>
      </c>
      <c r="J492" s="505">
        <f t="shared" si="201"/>
        <v>509.57488164155029</v>
      </c>
      <c r="K492" s="505">
        <f t="shared" si="201"/>
        <v>553.63226062071203</v>
      </c>
      <c r="L492" s="505">
        <f t="shared" si="201"/>
        <v>679.84765940613488</v>
      </c>
      <c r="M492" s="505">
        <f t="shared" si="201"/>
        <v>649.23909309282976</v>
      </c>
      <c r="N492" s="505">
        <f t="shared" si="201"/>
        <v>679.20662540938156</v>
      </c>
      <c r="O492" s="505">
        <f t="shared" si="201"/>
        <v>610.79204317017752</v>
      </c>
      <c r="P492" s="505">
        <f t="shared" si="201"/>
        <v>575.15563111213646</v>
      </c>
      <c r="Q492" s="505">
        <f t="shared" si="201"/>
        <v>663.85980447681868</v>
      </c>
      <c r="R492" s="505">
        <f t="shared" si="201"/>
        <v>638.39154129734516</v>
      </c>
      <c r="S492" s="505">
        <f t="shared" si="201"/>
        <v>704.36652390641063</v>
      </c>
      <c r="T492" s="505">
        <f t="shared" si="201"/>
        <v>713.01335190864415</v>
      </c>
      <c r="U492" s="505">
        <f t="shared" si="201"/>
        <v>687.64764232854031</v>
      </c>
      <c r="V492" s="505">
        <f t="shared" si="201"/>
        <v>699.21421610261893</v>
      </c>
      <c r="W492" s="505">
        <f t="shared" si="201"/>
        <v>641.22485915628693</v>
      </c>
      <c r="X492" s="505">
        <f t="shared" si="201"/>
        <v>636.64410780278183</v>
      </c>
      <c r="Y492" s="505">
        <f>SQRT(Y491*Y491+Y490*Y490)</f>
        <v>605.16447351112743</v>
      </c>
      <c r="Z492" s="505">
        <f t="shared" si="201"/>
        <v>576.91177835090173</v>
      </c>
      <c r="AA492" s="505">
        <f t="shared" si="201"/>
        <v>499.11922423405014</v>
      </c>
      <c r="AB492" s="120">
        <f t="shared" si="201"/>
        <v>476.40340049164217</v>
      </c>
      <c r="AC492" s="112"/>
      <c r="AD492" s="88">
        <f>MAX(E492:AB492)</f>
        <v>713.01335190864415</v>
      </c>
      <c r="AE492" s="89"/>
      <c r="AF492" s="90"/>
      <c r="AG492" s="24"/>
      <c r="AI492" s="105"/>
      <c r="AJ492" s="105"/>
      <c r="AK492" s="105"/>
      <c r="AL492" s="105"/>
      <c r="AM492" s="105"/>
      <c r="AN492" s="105"/>
    </row>
    <row r="493" spans="1:41" ht="16.5" thickBot="1" x14ac:dyDescent="0.3">
      <c r="A493" s="257" t="s">
        <v>927</v>
      </c>
      <c r="B493" s="160"/>
      <c r="C493" s="259" t="s">
        <v>22</v>
      </c>
      <c r="D493" s="444" t="s">
        <v>54</v>
      </c>
      <c r="E493" s="188">
        <v>10.31</v>
      </c>
      <c r="F493" s="160">
        <v>10.31</v>
      </c>
      <c r="G493" s="160">
        <v>10.3</v>
      </c>
      <c r="H493" s="626">
        <v>10.31</v>
      </c>
      <c r="I493" s="626">
        <v>10.3</v>
      </c>
      <c r="J493" s="626">
        <v>10.3</v>
      </c>
      <c r="K493" s="626">
        <v>10.29</v>
      </c>
      <c r="L493" s="626">
        <v>10.25</v>
      </c>
      <c r="M493" s="626">
        <v>10.25</v>
      </c>
      <c r="N493" s="626">
        <v>10.27</v>
      </c>
      <c r="O493" s="626">
        <v>10.27</v>
      </c>
      <c r="P493" s="626">
        <v>10.28</v>
      </c>
      <c r="Q493" s="626">
        <v>10.27</v>
      </c>
      <c r="R493" s="626">
        <v>10.25</v>
      </c>
      <c r="S493" s="626">
        <v>10.23</v>
      </c>
      <c r="T493" s="626">
        <v>10.24</v>
      </c>
      <c r="U493" s="626">
        <v>10.23</v>
      </c>
      <c r="V493" s="626">
        <v>10.25</v>
      </c>
      <c r="W493" s="626">
        <v>10.24</v>
      </c>
      <c r="X493" s="626">
        <v>10.26</v>
      </c>
      <c r="Y493" s="626">
        <v>10.27</v>
      </c>
      <c r="Z493" s="160">
        <v>10.29</v>
      </c>
      <c r="AA493" s="160">
        <v>10.29</v>
      </c>
      <c r="AB493" s="291">
        <v>10.29</v>
      </c>
      <c r="AC493" s="281"/>
      <c r="AD493" s="292"/>
      <c r="AE493" s="293"/>
      <c r="AF493" s="294"/>
      <c r="AG493" s="27"/>
      <c r="AJ493" s="105"/>
      <c r="AK493" s="105"/>
      <c r="AL493" s="105"/>
      <c r="AM493" s="105"/>
      <c r="AN493" s="105"/>
    </row>
    <row r="494" spans="1:41" ht="15.75" customHeight="1" x14ac:dyDescent="0.25">
      <c r="A494" s="3593" t="s">
        <v>47</v>
      </c>
      <c r="B494" s="3596" t="s">
        <v>105</v>
      </c>
      <c r="C494" s="121" t="s">
        <v>13</v>
      </c>
      <c r="D494" s="113" t="s">
        <v>811</v>
      </c>
      <c r="E494" s="3025">
        <v>141.80000000000001</v>
      </c>
      <c r="F494" s="3026">
        <v>139</v>
      </c>
      <c r="G494" s="3026">
        <v>139.19999999999999</v>
      </c>
      <c r="H494" s="3041">
        <v>139</v>
      </c>
      <c r="I494" s="3041">
        <v>151</v>
      </c>
      <c r="J494" s="3041">
        <v>163.6</v>
      </c>
      <c r="K494" s="3041">
        <v>193.6</v>
      </c>
      <c r="L494" s="3041">
        <v>258.2</v>
      </c>
      <c r="M494" s="3041">
        <v>233.2</v>
      </c>
      <c r="N494" s="3041">
        <v>252.8</v>
      </c>
      <c r="O494" s="3041">
        <v>213.6</v>
      </c>
      <c r="P494" s="3041">
        <v>172.6</v>
      </c>
      <c r="Q494" s="3041">
        <v>247.6</v>
      </c>
      <c r="R494" s="3041">
        <v>240.2</v>
      </c>
      <c r="S494" s="3041">
        <v>281.60000000000002</v>
      </c>
      <c r="T494" s="3041">
        <v>258.39999999999998</v>
      </c>
      <c r="U494" s="3041">
        <v>237.2</v>
      </c>
      <c r="V494" s="3041">
        <v>254.4</v>
      </c>
      <c r="W494" s="3041">
        <v>228.4</v>
      </c>
      <c r="X494" s="3041">
        <v>238.6</v>
      </c>
      <c r="Y494" s="3041">
        <v>222.6</v>
      </c>
      <c r="Z494" s="3041">
        <v>210.4</v>
      </c>
      <c r="AA494" s="3026">
        <v>168</v>
      </c>
      <c r="AB494" s="3028">
        <v>154.4</v>
      </c>
      <c r="AC494" s="106">
        <f>SUM(E494:AB494)</f>
        <v>4939.3999999999996</v>
      </c>
      <c r="AD494" s="2342"/>
      <c r="AE494" s="203">
        <v>100</v>
      </c>
      <c r="AF494" s="95">
        <v>20</v>
      </c>
      <c r="AI494" s="105"/>
      <c r="AJ494" s="10"/>
      <c r="AK494" s="27"/>
      <c r="AL494" s="12"/>
      <c r="AM494" s="27"/>
      <c r="AN494" s="105"/>
    </row>
    <row r="495" spans="1:41" x14ac:dyDescent="0.25">
      <c r="A495" s="3594"/>
      <c r="B495" s="3597"/>
      <c r="C495" s="123" t="s">
        <v>14</v>
      </c>
      <c r="D495" s="108" t="s">
        <v>811</v>
      </c>
      <c r="E495" s="2307">
        <v>82.4</v>
      </c>
      <c r="F495" s="2308">
        <v>80</v>
      </c>
      <c r="G495" s="2308">
        <v>81</v>
      </c>
      <c r="H495" s="3042">
        <v>80.400000000000006</v>
      </c>
      <c r="I495" s="3042">
        <v>80</v>
      </c>
      <c r="J495" s="3042">
        <v>78.2</v>
      </c>
      <c r="K495" s="3042">
        <v>80.400000000000006</v>
      </c>
      <c r="L495" s="3042">
        <v>140</v>
      </c>
      <c r="M495" s="3042">
        <v>115.6</v>
      </c>
      <c r="N495" s="3042">
        <v>133.19999999999999</v>
      </c>
      <c r="O495" s="3042">
        <v>100.2</v>
      </c>
      <c r="P495" s="3042">
        <v>64.599999999999994</v>
      </c>
      <c r="Q495" s="3042">
        <v>137.4</v>
      </c>
      <c r="R495" s="3042">
        <v>136.6</v>
      </c>
      <c r="S495" s="3042">
        <v>184.8</v>
      </c>
      <c r="T495" s="3042">
        <v>162.19999999999999</v>
      </c>
      <c r="U495" s="3042">
        <v>119.2</v>
      </c>
      <c r="V495" s="3042">
        <v>140.19999999999999</v>
      </c>
      <c r="W495" s="3042">
        <v>118.8</v>
      </c>
      <c r="X495" s="3042">
        <v>129.6</v>
      </c>
      <c r="Y495" s="3042">
        <v>120.8</v>
      </c>
      <c r="Z495" s="3042">
        <v>126.2</v>
      </c>
      <c r="AA495" s="2308">
        <v>91</v>
      </c>
      <c r="AB495" s="3027">
        <v>94.2</v>
      </c>
      <c r="AC495" s="107">
        <f>SUM(E495:AB495)</f>
        <v>2677</v>
      </c>
      <c r="AD495" s="81"/>
      <c r="AE495" s="155"/>
      <c r="AF495" s="74"/>
      <c r="AI495" s="105"/>
      <c r="AJ495" s="51"/>
      <c r="AK495" s="11"/>
      <c r="AL495" s="51"/>
      <c r="AM495" s="11"/>
      <c r="AN495" s="105"/>
    </row>
    <row r="496" spans="1:41" x14ac:dyDescent="0.25">
      <c r="A496" s="3594"/>
      <c r="B496" s="3597"/>
      <c r="C496" s="123" t="s">
        <v>15</v>
      </c>
      <c r="D496" s="108" t="s">
        <v>54</v>
      </c>
      <c r="E496" s="326">
        <v>9</v>
      </c>
      <c r="F496" s="327">
        <v>10</v>
      </c>
      <c r="G496" s="327">
        <v>9</v>
      </c>
      <c r="H496" s="327">
        <v>10</v>
      </c>
      <c r="I496" s="327">
        <v>10</v>
      </c>
      <c r="J496" s="327">
        <v>11</v>
      </c>
      <c r="K496" s="327">
        <v>12</v>
      </c>
      <c r="L496" s="327">
        <v>16</v>
      </c>
      <c r="M496" s="327">
        <v>14</v>
      </c>
      <c r="N496" s="327">
        <v>15</v>
      </c>
      <c r="O496" s="327">
        <v>10</v>
      </c>
      <c r="P496" s="327">
        <v>10</v>
      </c>
      <c r="Q496" s="327">
        <v>16</v>
      </c>
      <c r="R496" s="327">
        <v>15</v>
      </c>
      <c r="S496" s="327">
        <v>19</v>
      </c>
      <c r="T496" s="327">
        <v>14</v>
      </c>
      <c r="U496" s="327">
        <v>17</v>
      </c>
      <c r="V496" s="327">
        <v>13</v>
      </c>
      <c r="W496" s="327">
        <v>15</v>
      </c>
      <c r="X496" s="327">
        <v>13</v>
      </c>
      <c r="Y496" s="327">
        <v>13</v>
      </c>
      <c r="Z496" s="327">
        <v>11</v>
      </c>
      <c r="AA496" s="327">
        <v>11</v>
      </c>
      <c r="AB496" s="1447">
        <v>10</v>
      </c>
      <c r="AC496" s="107">
        <f>AVERAGE(E496:AB496)</f>
        <v>12.625</v>
      </c>
      <c r="AD496" s="81"/>
      <c r="AE496" s="155"/>
      <c r="AF496" s="74"/>
      <c r="AI496" s="105"/>
      <c r="AJ496" s="12"/>
      <c r="AK496" s="11"/>
      <c r="AL496" s="12"/>
      <c r="AM496" s="11"/>
      <c r="AN496" s="105"/>
    </row>
    <row r="497" spans="1:41" ht="16.5" thickBot="1" x14ac:dyDescent="0.3">
      <c r="A497" s="3594"/>
      <c r="B497" s="3550"/>
      <c r="C497" s="123" t="s">
        <v>17</v>
      </c>
      <c r="D497" s="108"/>
      <c r="E497" s="313">
        <f t="shared" ref="E497:AB497" si="202">E495/E494</f>
        <v>0.58110014104372354</v>
      </c>
      <c r="F497" s="314">
        <f t="shared" si="202"/>
        <v>0.57553956834532372</v>
      </c>
      <c r="G497" s="314">
        <f t="shared" si="202"/>
        <v>0.58189655172413801</v>
      </c>
      <c r="H497" s="314">
        <f t="shared" si="202"/>
        <v>0.57841726618705036</v>
      </c>
      <c r="I497" s="314">
        <f t="shared" si="202"/>
        <v>0.5298013245033113</v>
      </c>
      <c r="J497" s="314">
        <f t="shared" si="202"/>
        <v>0.47799511002444989</v>
      </c>
      <c r="K497" s="314">
        <f t="shared" si="202"/>
        <v>0.41528925619834717</v>
      </c>
      <c r="L497" s="314">
        <f t="shared" si="202"/>
        <v>0.54221533694810231</v>
      </c>
      <c r="M497" s="314">
        <f t="shared" si="202"/>
        <v>0.49571183533447682</v>
      </c>
      <c r="N497" s="314">
        <f t="shared" si="202"/>
        <v>0.52689873417721511</v>
      </c>
      <c r="O497" s="314">
        <f t="shared" si="202"/>
        <v>0.46910112359550565</v>
      </c>
      <c r="P497" s="314">
        <f t="shared" si="202"/>
        <v>0.3742757821552723</v>
      </c>
      <c r="Q497" s="314">
        <f t="shared" si="202"/>
        <v>0.55492730210016161</v>
      </c>
      <c r="R497" s="314">
        <f t="shared" si="202"/>
        <v>0.56869275603663616</v>
      </c>
      <c r="S497" s="314">
        <f t="shared" si="202"/>
        <v>0.65625</v>
      </c>
      <c r="T497" s="314">
        <f t="shared" si="202"/>
        <v>0.62770897832817341</v>
      </c>
      <c r="U497" s="314">
        <f t="shared" si="202"/>
        <v>0.50252951096121423</v>
      </c>
      <c r="V497" s="314">
        <f t="shared" si="202"/>
        <v>0.55110062893081757</v>
      </c>
      <c r="W497" s="314">
        <f t="shared" si="202"/>
        <v>0.52014010507880903</v>
      </c>
      <c r="X497" s="314">
        <f t="shared" si="202"/>
        <v>0.54316848281642915</v>
      </c>
      <c r="Y497" s="314">
        <f>Y495/Y494</f>
        <v>0.54267744833782572</v>
      </c>
      <c r="Z497" s="314">
        <f t="shared" si="202"/>
        <v>0.59980988593155893</v>
      </c>
      <c r="AA497" s="314">
        <f t="shared" si="202"/>
        <v>0.54166666666666663</v>
      </c>
      <c r="AB497" s="336">
        <f t="shared" si="202"/>
        <v>0.61010362694300513</v>
      </c>
      <c r="AC497" s="214"/>
      <c r="AD497" s="81"/>
      <c r="AE497" s="155"/>
      <c r="AF497" s="74"/>
      <c r="AI497" s="105"/>
      <c r="AJ497" s="12"/>
      <c r="AK497" s="11"/>
      <c r="AL497" s="12"/>
      <c r="AM497" s="11"/>
      <c r="AN497" s="105"/>
    </row>
    <row r="498" spans="1:41" hidden="1" x14ac:dyDescent="0.25">
      <c r="A498" s="3594"/>
      <c r="B498" s="2340"/>
      <c r="C498" s="357" t="s">
        <v>18</v>
      </c>
      <c r="D498" s="108"/>
      <c r="E498" s="81"/>
      <c r="F498" s="91"/>
      <c r="G498" s="91"/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2"/>
      <c r="AC498" s="380"/>
      <c r="AD498" s="2161"/>
      <c r="AE498" s="91"/>
      <c r="AF498" s="92"/>
      <c r="AI498" s="105"/>
      <c r="AJ498" s="238"/>
      <c r="AK498" s="48"/>
      <c r="AL498" s="238"/>
      <c r="AM498" s="48"/>
      <c r="AN498" s="105"/>
    </row>
    <row r="499" spans="1:41" hidden="1" x14ac:dyDescent="0.25">
      <c r="A499" s="3595"/>
      <c r="B499" s="2325"/>
      <c r="C499" s="124" t="s">
        <v>19</v>
      </c>
      <c r="D499" s="108"/>
      <c r="E499" s="81"/>
      <c r="F499" s="81"/>
      <c r="G499" s="155"/>
      <c r="H499" s="155"/>
      <c r="I499" s="155"/>
      <c r="J499" s="155"/>
      <c r="K499" s="155"/>
      <c r="L499" s="155"/>
      <c r="M499" s="155"/>
      <c r="N499" s="155"/>
      <c r="O499" s="155"/>
      <c r="P499" s="155"/>
      <c r="Q499" s="155"/>
      <c r="R499" s="155"/>
      <c r="S499" s="155"/>
      <c r="T499" s="155"/>
      <c r="U499" s="155"/>
      <c r="V499" s="155"/>
      <c r="W499" s="155"/>
      <c r="X499" s="155"/>
      <c r="Y499" s="155"/>
      <c r="Z499" s="155"/>
      <c r="AA499" s="155"/>
      <c r="AB499" s="74"/>
      <c r="AC499" s="214"/>
      <c r="AD499" s="81"/>
      <c r="AE499" s="155"/>
      <c r="AF499" s="74"/>
      <c r="AI499" s="105"/>
      <c r="AJ499" s="238"/>
      <c r="AK499" s="48"/>
      <c r="AL499" s="238"/>
      <c r="AM499" s="48"/>
      <c r="AN499" s="105"/>
    </row>
    <row r="500" spans="1:41" ht="16.5" hidden="1" thickBot="1" x14ac:dyDescent="0.3">
      <c r="A500" s="2025"/>
      <c r="B500" s="2336" t="s">
        <v>42</v>
      </c>
      <c r="C500" s="2332"/>
      <c r="D500" s="114"/>
      <c r="E500" s="178">
        <f>SQRT(E494*E494+E495*E495)/E493/1.73</f>
        <v>9.1949030209264109</v>
      </c>
      <c r="F500" s="179">
        <f t="shared" ref="F500:AB500" si="203">SQRT(F494*F494+F495*F495)/F493/1.73</f>
        <v>8.9916450858621051</v>
      </c>
      <c r="G500" s="179">
        <f t="shared" si="203"/>
        <v>9.0381990419087455</v>
      </c>
      <c r="H500" s="79">
        <f t="shared" si="203"/>
        <v>9.0028527494598869</v>
      </c>
      <c r="I500" s="79">
        <f t="shared" si="203"/>
        <v>9.5899321460227451</v>
      </c>
      <c r="J500" s="79">
        <f t="shared" si="203"/>
        <v>10.176159312584781</v>
      </c>
      <c r="K500" s="79">
        <f t="shared" si="203"/>
        <v>11.77589296251544</v>
      </c>
      <c r="L500" s="79">
        <f t="shared" si="203"/>
        <v>16.563533228274629</v>
      </c>
      <c r="M500" s="79">
        <f t="shared" si="203"/>
        <v>14.67812487764939</v>
      </c>
      <c r="N500" s="79">
        <f t="shared" si="203"/>
        <v>16.082803678128904</v>
      </c>
      <c r="O500" s="79">
        <f t="shared" si="203"/>
        <v>13.27928096832804</v>
      </c>
      <c r="P500" s="79">
        <f t="shared" si="203"/>
        <v>10.362622722182476</v>
      </c>
      <c r="Q500" s="79">
        <f t="shared" si="203"/>
        <v>15.937812752841996</v>
      </c>
      <c r="R500" s="79">
        <f t="shared" si="203"/>
        <v>15.582978754719553</v>
      </c>
      <c r="S500" s="79">
        <f t="shared" si="203"/>
        <v>19.031794850150671</v>
      </c>
      <c r="T500" s="79">
        <f t="shared" si="203"/>
        <v>17.221886701463159</v>
      </c>
      <c r="U500" s="79">
        <f t="shared" si="203"/>
        <v>14.999888841647163</v>
      </c>
      <c r="V500" s="79">
        <f t="shared" si="203"/>
        <v>16.380907344994384</v>
      </c>
      <c r="W500" s="79">
        <f t="shared" si="203"/>
        <v>14.532662576798252</v>
      </c>
      <c r="X500" s="79">
        <f t="shared" si="203"/>
        <v>15.297386003031905</v>
      </c>
      <c r="Y500" s="79">
        <f>SQRT(V494*V494+V495*V495)/V493/1.73</f>
        <v>16.380907344994384</v>
      </c>
      <c r="Z500" s="79">
        <f t="shared" si="203"/>
        <v>13.782160035415089</v>
      </c>
      <c r="AA500" s="179">
        <f t="shared" si="203"/>
        <v>10.732841071099196</v>
      </c>
      <c r="AB500" s="180">
        <f t="shared" si="203"/>
        <v>10.160116995038248</v>
      </c>
      <c r="AC500" s="109">
        <f>AVERAGE(E500:AB500)</f>
        <v>13.282387211084901</v>
      </c>
      <c r="AD500" s="96">
        <f>(AC496-AC500)/AC496</f>
        <v>-5.2070274145338664E-2</v>
      </c>
      <c r="AE500" s="79"/>
      <c r="AF500" s="80"/>
      <c r="AH500" s="15"/>
      <c r="AI500" s="64"/>
      <c r="AJ500" s="65"/>
      <c r="AK500" s="65"/>
      <c r="AL500" s="12"/>
      <c r="AM500" s="105"/>
      <c r="AN500" s="105"/>
      <c r="AO500" s="105"/>
    </row>
    <row r="501" spans="1:41" ht="15.75" customHeight="1" x14ac:dyDescent="0.25">
      <c r="A501" s="3593" t="s">
        <v>27</v>
      </c>
      <c r="B501" s="3596" t="s">
        <v>106</v>
      </c>
      <c r="C501" s="121" t="s">
        <v>13</v>
      </c>
      <c r="D501" s="113" t="s">
        <v>811</v>
      </c>
      <c r="E501" s="306">
        <v>76.2</v>
      </c>
      <c r="F501" s="71">
        <v>74.2</v>
      </c>
      <c r="G501" s="71">
        <v>74.400000000000006</v>
      </c>
      <c r="H501" s="71">
        <v>80</v>
      </c>
      <c r="I501" s="71">
        <v>87.8</v>
      </c>
      <c r="J501" s="71">
        <v>100.4</v>
      </c>
      <c r="K501" s="71">
        <v>110.4</v>
      </c>
      <c r="L501" s="71">
        <v>124.4</v>
      </c>
      <c r="M501" s="71">
        <v>121.8</v>
      </c>
      <c r="N501" s="71">
        <v>121.2</v>
      </c>
      <c r="O501" s="71">
        <v>114.2</v>
      </c>
      <c r="P501" s="71">
        <v>121.6</v>
      </c>
      <c r="Q501" s="71">
        <v>116.6</v>
      </c>
      <c r="R501" s="71">
        <v>108.4</v>
      </c>
      <c r="S501" s="71">
        <v>114.6</v>
      </c>
      <c r="T501" s="71">
        <v>129.80000000000001</v>
      </c>
      <c r="U501" s="71">
        <v>138.4</v>
      </c>
      <c r="V501" s="71">
        <v>134.6</v>
      </c>
      <c r="W501" s="71">
        <v>120.2</v>
      </c>
      <c r="X501" s="71">
        <v>114</v>
      </c>
      <c r="Y501" s="71">
        <v>103.6</v>
      </c>
      <c r="Z501" s="71">
        <v>92</v>
      </c>
      <c r="AA501" s="71">
        <v>81.8</v>
      </c>
      <c r="AB501" s="72">
        <v>77.400000000000006</v>
      </c>
      <c r="AC501" s="106">
        <f>SUM(E501:AB501)</f>
        <v>2538</v>
      </c>
      <c r="AD501" s="2342"/>
      <c r="AE501" s="203">
        <v>100</v>
      </c>
      <c r="AF501" s="95">
        <v>20</v>
      </c>
      <c r="AI501" s="105"/>
      <c r="AJ501" s="10"/>
      <c r="AK501" s="27"/>
      <c r="AL501" s="12"/>
      <c r="AM501" s="27"/>
      <c r="AN501" s="105"/>
    </row>
    <row r="502" spans="1:41" x14ac:dyDescent="0.25">
      <c r="A502" s="3594"/>
      <c r="B502" s="3597"/>
      <c r="C502" s="123" t="s">
        <v>14</v>
      </c>
      <c r="D502" s="108" t="s">
        <v>811</v>
      </c>
      <c r="E502" s="307">
        <v>22.2</v>
      </c>
      <c r="F502" s="308">
        <v>22.6</v>
      </c>
      <c r="G502" s="308">
        <v>22.6</v>
      </c>
      <c r="H502" s="308">
        <v>22</v>
      </c>
      <c r="I502" s="308">
        <v>23</v>
      </c>
      <c r="J502" s="308">
        <v>22.8</v>
      </c>
      <c r="K502" s="308">
        <v>22.8</v>
      </c>
      <c r="L502" s="308">
        <v>23</v>
      </c>
      <c r="M502" s="308">
        <v>27</v>
      </c>
      <c r="N502" s="308">
        <v>27.6</v>
      </c>
      <c r="O502" s="308">
        <v>27.2</v>
      </c>
      <c r="P502" s="308">
        <v>28.6</v>
      </c>
      <c r="Q502" s="308">
        <v>27</v>
      </c>
      <c r="R502" s="308">
        <v>26.2</v>
      </c>
      <c r="S502" s="308">
        <v>25.8</v>
      </c>
      <c r="T502" s="308">
        <v>29.6</v>
      </c>
      <c r="U502" s="308">
        <v>29.6</v>
      </c>
      <c r="V502" s="308">
        <v>27.6</v>
      </c>
      <c r="W502" s="308">
        <v>25.6</v>
      </c>
      <c r="X502" s="308">
        <v>26.6</v>
      </c>
      <c r="Y502" s="308">
        <v>27.4</v>
      </c>
      <c r="Z502" s="308">
        <v>25.2</v>
      </c>
      <c r="AA502" s="308">
        <v>24</v>
      </c>
      <c r="AB502" s="309">
        <v>24</v>
      </c>
      <c r="AC502" s="107">
        <f>SUM(E502:AB502)</f>
        <v>610.00000000000023</v>
      </c>
      <c r="AD502" s="81"/>
      <c r="AE502" s="155"/>
      <c r="AF502" s="74"/>
      <c r="AI502" s="105"/>
      <c r="AJ502" s="51"/>
      <c r="AK502" s="11"/>
      <c r="AL502" s="51"/>
      <c r="AM502" s="11"/>
      <c r="AN502" s="105"/>
    </row>
    <row r="503" spans="1:41" x14ac:dyDescent="0.25">
      <c r="A503" s="3594"/>
      <c r="B503" s="3597"/>
      <c r="C503" s="123" t="s">
        <v>15</v>
      </c>
      <c r="D503" s="108" t="s">
        <v>54</v>
      </c>
      <c r="E503" s="326">
        <v>4</v>
      </c>
      <c r="F503" s="327">
        <v>4</v>
      </c>
      <c r="G503" s="327">
        <v>5</v>
      </c>
      <c r="H503" s="327">
        <v>5</v>
      </c>
      <c r="I503" s="327">
        <v>5</v>
      </c>
      <c r="J503" s="327">
        <v>6</v>
      </c>
      <c r="K503" s="327">
        <v>8</v>
      </c>
      <c r="L503" s="327">
        <v>7</v>
      </c>
      <c r="M503" s="327">
        <v>8</v>
      </c>
      <c r="N503" s="327">
        <v>7</v>
      </c>
      <c r="O503" s="327">
        <v>7</v>
      </c>
      <c r="P503" s="327">
        <v>6</v>
      </c>
      <c r="Q503" s="327">
        <v>6</v>
      </c>
      <c r="R503" s="327">
        <v>7</v>
      </c>
      <c r="S503" s="327">
        <v>7</v>
      </c>
      <c r="T503" s="327">
        <v>8</v>
      </c>
      <c r="U503" s="327">
        <v>8</v>
      </c>
      <c r="V503" s="327">
        <v>7</v>
      </c>
      <c r="W503" s="327">
        <v>7</v>
      </c>
      <c r="X503" s="327">
        <v>6</v>
      </c>
      <c r="Y503" s="327">
        <v>5</v>
      </c>
      <c r="Z503" s="327">
        <v>5</v>
      </c>
      <c r="AA503" s="327">
        <v>5</v>
      </c>
      <c r="AB503" s="1447">
        <v>5</v>
      </c>
      <c r="AC503" s="107">
        <f>AVERAGE(E503:AB503)</f>
        <v>6.166666666666667</v>
      </c>
      <c r="AD503" s="81"/>
      <c r="AE503" s="155"/>
      <c r="AF503" s="74"/>
      <c r="AI503" s="105"/>
      <c r="AJ503" s="12"/>
      <c r="AK503" s="11"/>
      <c r="AL503" s="12"/>
      <c r="AM503" s="11"/>
      <c r="AN503" s="105"/>
    </row>
    <row r="504" spans="1:41" ht="16.5" thickBot="1" x14ac:dyDescent="0.3">
      <c r="A504" s="3594"/>
      <c r="B504" s="3550"/>
      <c r="C504" s="123" t="s">
        <v>17</v>
      </c>
      <c r="D504" s="108"/>
      <c r="E504" s="313">
        <f>E502/E501</f>
        <v>0.29133858267716534</v>
      </c>
      <c r="F504" s="314">
        <f t="shared" ref="F504:AB504" si="204">F502/F501</f>
        <v>0.30458221024258758</v>
      </c>
      <c r="G504" s="314">
        <f t="shared" si="204"/>
        <v>0.30376344086021506</v>
      </c>
      <c r="H504" s="314">
        <f t="shared" si="204"/>
        <v>0.27500000000000002</v>
      </c>
      <c r="I504" s="314">
        <f t="shared" si="204"/>
        <v>0.26195899772209569</v>
      </c>
      <c r="J504" s="314">
        <f t="shared" si="204"/>
        <v>0.22709163346613545</v>
      </c>
      <c r="K504" s="314">
        <f t="shared" si="204"/>
        <v>0.20652173913043478</v>
      </c>
      <c r="L504" s="314">
        <f t="shared" si="204"/>
        <v>0.18488745980707394</v>
      </c>
      <c r="M504" s="314">
        <f t="shared" si="204"/>
        <v>0.22167487684729065</v>
      </c>
      <c r="N504" s="314">
        <f t="shared" si="204"/>
        <v>0.22772277227722773</v>
      </c>
      <c r="O504" s="314">
        <f t="shared" si="204"/>
        <v>0.23817863397548161</v>
      </c>
      <c r="P504" s="314">
        <f t="shared" si="204"/>
        <v>0.23519736842105265</v>
      </c>
      <c r="Q504" s="314">
        <f t="shared" si="204"/>
        <v>0.23156089193825044</v>
      </c>
      <c r="R504" s="314">
        <f t="shared" si="204"/>
        <v>0.24169741697416972</v>
      </c>
      <c r="S504" s="314">
        <f t="shared" si="204"/>
        <v>0.22513089005235604</v>
      </c>
      <c r="T504" s="314">
        <f t="shared" si="204"/>
        <v>0.22804314329738057</v>
      </c>
      <c r="U504" s="314">
        <f t="shared" si="204"/>
        <v>0.2138728323699422</v>
      </c>
      <c r="V504" s="314">
        <f t="shared" si="204"/>
        <v>0.20505200594353643</v>
      </c>
      <c r="W504" s="314">
        <f t="shared" si="204"/>
        <v>0.21297836938435941</v>
      </c>
      <c r="X504" s="314">
        <f t="shared" si="204"/>
        <v>0.23333333333333334</v>
      </c>
      <c r="Y504" s="314">
        <f>Y502/Y501</f>
        <v>0.26447876447876451</v>
      </c>
      <c r="Z504" s="314">
        <f t="shared" si="204"/>
        <v>0.27391304347826084</v>
      </c>
      <c r="AA504" s="314">
        <f t="shared" si="204"/>
        <v>0.29339853300733498</v>
      </c>
      <c r="AB504" s="336">
        <f t="shared" si="204"/>
        <v>0.31007751937984496</v>
      </c>
      <c r="AC504" s="214"/>
      <c r="AD504" s="81"/>
      <c r="AE504" s="155"/>
      <c r="AF504" s="74"/>
      <c r="AI504" s="105"/>
      <c r="AJ504" s="12"/>
      <c r="AK504" s="11"/>
      <c r="AL504" s="12"/>
      <c r="AM504" s="11"/>
      <c r="AN504" s="105"/>
    </row>
    <row r="505" spans="1:41" hidden="1" x14ac:dyDescent="0.25">
      <c r="A505" s="3594"/>
      <c r="B505" s="2340"/>
      <c r="C505" s="357" t="s">
        <v>18</v>
      </c>
      <c r="D505" s="108"/>
      <c r="E505" s="216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2"/>
      <c r="AC505" s="380"/>
      <c r="AD505" s="2161"/>
      <c r="AE505" s="91"/>
      <c r="AF505" s="92"/>
      <c r="AI505" s="105"/>
      <c r="AJ505" s="238"/>
      <c r="AK505" s="48"/>
      <c r="AL505" s="238"/>
      <c r="AM505" s="48"/>
      <c r="AN505" s="105"/>
    </row>
    <row r="506" spans="1:41" hidden="1" x14ac:dyDescent="0.25">
      <c r="A506" s="3595"/>
      <c r="B506" s="2325"/>
      <c r="C506" s="124" t="s">
        <v>19</v>
      </c>
      <c r="D506" s="108"/>
      <c r="E506" s="81"/>
      <c r="F506" s="155"/>
      <c r="G506" s="155"/>
      <c r="H506" s="155"/>
      <c r="I506" s="155"/>
      <c r="J506" s="155"/>
      <c r="K506" s="155"/>
      <c r="L506" s="155"/>
      <c r="M506" s="155"/>
      <c r="N506" s="155"/>
      <c r="O506" s="155"/>
      <c r="P506" s="155"/>
      <c r="Q506" s="155"/>
      <c r="R506" s="155"/>
      <c r="S506" s="155"/>
      <c r="T506" s="155"/>
      <c r="U506" s="155"/>
      <c r="V506" s="155"/>
      <c r="W506" s="155"/>
      <c r="X506" s="155"/>
      <c r="Y506" s="155"/>
      <c r="Z506" s="155"/>
      <c r="AA506" s="155"/>
      <c r="AB506" s="74"/>
      <c r="AC506" s="214"/>
      <c r="AD506" s="81"/>
      <c r="AE506" s="155"/>
      <c r="AF506" s="74"/>
      <c r="AI506" s="105"/>
      <c r="AJ506" s="238"/>
      <c r="AK506" s="48"/>
      <c r="AL506" s="238"/>
      <c r="AM506" s="48"/>
      <c r="AN506" s="105"/>
    </row>
    <row r="507" spans="1:41" ht="16.5" hidden="1" thickBot="1" x14ac:dyDescent="0.3">
      <c r="A507" s="2025"/>
      <c r="B507" s="2336" t="s">
        <v>42</v>
      </c>
      <c r="C507" s="2332"/>
      <c r="D507" s="114"/>
      <c r="E507" s="178">
        <f>SQRT(E501*E501+E502*E502)/E493/1.73</f>
        <v>4.4498020121138566</v>
      </c>
      <c r="F507" s="179">
        <f t="shared" ref="F507:AB507" si="205">SQRT(F501*F501+F502*F502)/F493/1.73</f>
        <v>4.3487413997811624</v>
      </c>
      <c r="G507" s="179">
        <f t="shared" si="205"/>
        <v>4.3637016861604598</v>
      </c>
      <c r="H507" s="79">
        <f t="shared" si="205"/>
        <v>4.6517424606429669</v>
      </c>
      <c r="I507" s="79">
        <f t="shared" si="205"/>
        <v>5.0935825434621229</v>
      </c>
      <c r="J507" s="79">
        <f t="shared" si="205"/>
        <v>5.7778944615225321</v>
      </c>
      <c r="K507" s="79">
        <f t="shared" si="205"/>
        <v>6.3325280938525896</v>
      </c>
      <c r="L507" s="79">
        <f t="shared" si="205"/>
        <v>7.1342641841843308</v>
      </c>
      <c r="M507" s="79">
        <f t="shared" si="205"/>
        <v>7.0354841824741143</v>
      </c>
      <c r="N507" s="79">
        <f t="shared" si="205"/>
        <v>6.9962377630988835</v>
      </c>
      <c r="O507" s="79">
        <f t="shared" si="205"/>
        <v>6.6074119257157751</v>
      </c>
      <c r="P507" s="79">
        <f t="shared" si="205"/>
        <v>7.0240240401052496</v>
      </c>
      <c r="Q507" s="79">
        <f t="shared" si="205"/>
        <v>6.7363415467562762</v>
      </c>
      <c r="R507" s="79">
        <f t="shared" si="205"/>
        <v>6.2890905633299941</v>
      </c>
      <c r="S507" s="79">
        <f t="shared" si="205"/>
        <v>6.637414246576399</v>
      </c>
      <c r="T507" s="79">
        <f t="shared" si="205"/>
        <v>7.5151432137360645</v>
      </c>
      <c r="U507" s="79">
        <f t="shared" si="205"/>
        <v>7.9969898216197901</v>
      </c>
      <c r="V507" s="79">
        <f t="shared" si="205"/>
        <v>7.7485172559084523</v>
      </c>
      <c r="W507" s="79">
        <f t="shared" si="205"/>
        <v>6.9373132055846973</v>
      </c>
      <c r="X507" s="79">
        <f t="shared" si="205"/>
        <v>6.5951281527507444</v>
      </c>
      <c r="Y507" s="79">
        <f>SQRT(V501*V501+V502*V502)/V493/1.73</f>
        <v>7.7485172559084523</v>
      </c>
      <c r="Z507" s="79">
        <f t="shared" si="205"/>
        <v>5.3584145470244628</v>
      </c>
      <c r="AA507" s="179">
        <f t="shared" si="205"/>
        <v>4.788762224024361</v>
      </c>
      <c r="AB507" s="180">
        <f t="shared" si="205"/>
        <v>4.5521241092306193</v>
      </c>
      <c r="AC507" s="109">
        <f>AVERAGE(E507:AB507)</f>
        <v>6.1966321206485153</v>
      </c>
      <c r="AD507" s="96">
        <f>(AC503-AC507)/AC503</f>
        <v>-4.8592628078673004E-3</v>
      </c>
      <c r="AE507" s="79"/>
      <c r="AF507" s="80"/>
      <c r="AH507" s="15"/>
      <c r="AI507" s="64"/>
      <c r="AJ507" s="65"/>
      <c r="AK507" s="65"/>
      <c r="AL507" s="12"/>
      <c r="AM507" s="105"/>
      <c r="AN507" s="105"/>
      <c r="AO507" s="105"/>
    </row>
    <row r="508" spans="1:41" x14ac:dyDescent="0.25">
      <c r="A508" s="3593" t="s">
        <v>29</v>
      </c>
      <c r="B508" s="3596" t="s">
        <v>107</v>
      </c>
      <c r="C508" s="121" t="s">
        <v>13</v>
      </c>
      <c r="D508" s="113" t="s">
        <v>811</v>
      </c>
      <c r="E508" s="3025">
        <v>1.2</v>
      </c>
      <c r="F508" s="3026">
        <v>1</v>
      </c>
      <c r="G508" s="3026">
        <v>1.2</v>
      </c>
      <c r="H508" s="3041">
        <v>1.6</v>
      </c>
      <c r="I508" s="3041">
        <v>2.4</v>
      </c>
      <c r="J508" s="3041">
        <v>2.4</v>
      </c>
      <c r="K508" s="3041">
        <v>2.4</v>
      </c>
      <c r="L508" s="3041">
        <v>2.6</v>
      </c>
      <c r="M508" s="3041">
        <v>1.8</v>
      </c>
      <c r="N508" s="3041">
        <v>1</v>
      </c>
      <c r="O508" s="3041">
        <v>0.8</v>
      </c>
      <c r="P508" s="3041">
        <v>1</v>
      </c>
      <c r="Q508" s="3041">
        <v>1</v>
      </c>
      <c r="R508" s="3041">
        <v>1.4</v>
      </c>
      <c r="S508" s="3041">
        <v>2.4</v>
      </c>
      <c r="T508" s="3041">
        <v>1.8</v>
      </c>
      <c r="U508" s="3041">
        <v>2</v>
      </c>
      <c r="V508" s="3041">
        <v>1.8</v>
      </c>
      <c r="W508" s="3041">
        <v>1.8</v>
      </c>
      <c r="X508" s="3041">
        <v>1.6</v>
      </c>
      <c r="Y508" s="3041">
        <v>2</v>
      </c>
      <c r="Z508" s="3041">
        <v>1.4</v>
      </c>
      <c r="AA508" s="3026">
        <v>1.4</v>
      </c>
      <c r="AB508" s="3028">
        <v>1</v>
      </c>
      <c r="AC508" s="106">
        <f>SUM(E508:AB508)</f>
        <v>39</v>
      </c>
      <c r="AD508" s="2342"/>
      <c r="AE508" s="203">
        <v>100</v>
      </c>
      <c r="AF508" s="95">
        <v>20</v>
      </c>
      <c r="AI508" s="105"/>
      <c r="AJ508" s="10"/>
      <c r="AK508" s="27"/>
      <c r="AL508" s="12"/>
      <c r="AM508" s="27"/>
      <c r="AN508" s="105"/>
    </row>
    <row r="509" spans="1:41" x14ac:dyDescent="0.25">
      <c r="A509" s="3594"/>
      <c r="B509" s="3597"/>
      <c r="C509" s="123" t="s">
        <v>14</v>
      </c>
      <c r="D509" s="108" t="s">
        <v>811</v>
      </c>
      <c r="E509" s="2307">
        <v>0</v>
      </c>
      <c r="F509" s="2308">
        <v>0</v>
      </c>
      <c r="G509" s="2308">
        <v>0</v>
      </c>
      <c r="H509" s="3042">
        <v>0</v>
      </c>
      <c r="I509" s="3042">
        <v>0</v>
      </c>
      <c r="J509" s="3042">
        <v>0</v>
      </c>
      <c r="K509" s="3042">
        <v>0</v>
      </c>
      <c r="L509" s="3042">
        <v>0</v>
      </c>
      <c r="M509" s="3042">
        <v>0</v>
      </c>
      <c r="N509" s="3042">
        <v>0</v>
      </c>
      <c r="O509" s="3042">
        <v>0</v>
      </c>
      <c r="P509" s="3042">
        <v>0</v>
      </c>
      <c r="Q509" s="3042">
        <v>0</v>
      </c>
      <c r="R509" s="3042">
        <v>0</v>
      </c>
      <c r="S509" s="3042">
        <v>0</v>
      </c>
      <c r="T509" s="3042">
        <v>0</v>
      </c>
      <c r="U509" s="3042">
        <v>0</v>
      </c>
      <c r="V509" s="3042">
        <v>0</v>
      </c>
      <c r="W509" s="3042">
        <v>0</v>
      </c>
      <c r="X509" s="3042">
        <v>0</v>
      </c>
      <c r="Y509" s="3042">
        <v>0</v>
      </c>
      <c r="Z509" s="3042">
        <v>0</v>
      </c>
      <c r="AA509" s="2308">
        <v>0</v>
      </c>
      <c r="AB509" s="3027">
        <v>0</v>
      </c>
      <c r="AC509" s="107">
        <f>SUM(E509:AB509)</f>
        <v>0</v>
      </c>
      <c r="AD509" s="81"/>
      <c r="AE509" s="155"/>
      <c r="AF509" s="74"/>
      <c r="AI509" s="105"/>
      <c r="AJ509" s="51"/>
      <c r="AK509" s="11"/>
      <c r="AL509" s="51"/>
      <c r="AM509" s="11"/>
      <c r="AN509" s="105"/>
    </row>
    <row r="510" spans="1:41" x14ac:dyDescent="0.25">
      <c r="A510" s="3594"/>
      <c r="B510" s="3597"/>
      <c r="C510" s="123" t="s">
        <v>15</v>
      </c>
      <c r="D510" s="108" t="s">
        <v>54</v>
      </c>
      <c r="E510" s="326">
        <v>0</v>
      </c>
      <c r="F510" s="327">
        <v>0</v>
      </c>
      <c r="G510" s="327">
        <v>0</v>
      </c>
      <c r="H510" s="327">
        <v>0</v>
      </c>
      <c r="I510" s="327">
        <v>0</v>
      </c>
      <c r="J510" s="327">
        <v>0</v>
      </c>
      <c r="K510" s="327">
        <v>0</v>
      </c>
      <c r="L510" s="327">
        <v>0</v>
      </c>
      <c r="M510" s="327">
        <v>0</v>
      </c>
      <c r="N510" s="327">
        <v>0</v>
      </c>
      <c r="O510" s="327">
        <v>0</v>
      </c>
      <c r="P510" s="327">
        <v>0</v>
      </c>
      <c r="Q510" s="327">
        <v>0</v>
      </c>
      <c r="R510" s="327">
        <v>0</v>
      </c>
      <c r="S510" s="327">
        <v>0</v>
      </c>
      <c r="T510" s="327">
        <v>0</v>
      </c>
      <c r="U510" s="327">
        <v>0</v>
      </c>
      <c r="V510" s="327">
        <v>0</v>
      </c>
      <c r="W510" s="327">
        <v>0</v>
      </c>
      <c r="X510" s="327">
        <v>0</v>
      </c>
      <c r="Y510" s="327">
        <v>0</v>
      </c>
      <c r="Z510" s="327">
        <v>0</v>
      </c>
      <c r="AA510" s="327">
        <v>0</v>
      </c>
      <c r="AB510" s="1447">
        <v>0</v>
      </c>
      <c r="AC510" s="107">
        <f>AVERAGE(E510:AB510)</f>
        <v>0</v>
      </c>
      <c r="AD510" s="81"/>
      <c r="AE510" s="155"/>
      <c r="AF510" s="74"/>
      <c r="AI510" s="105"/>
      <c r="AJ510" s="12"/>
      <c r="AK510" s="11"/>
      <c r="AL510" s="12"/>
      <c r="AM510" s="11"/>
      <c r="AN510" s="105"/>
    </row>
    <row r="511" spans="1:41" ht="16.5" thickBot="1" x14ac:dyDescent="0.3">
      <c r="A511" s="3594"/>
      <c r="B511" s="3550"/>
      <c r="C511" s="123" t="s">
        <v>17</v>
      </c>
      <c r="D511" s="108"/>
      <c r="E511" s="313">
        <f t="shared" ref="E511:AB511" si="206">E509/E508</f>
        <v>0</v>
      </c>
      <c r="F511" s="314">
        <f t="shared" si="206"/>
        <v>0</v>
      </c>
      <c r="G511" s="314">
        <f t="shared" si="206"/>
        <v>0</v>
      </c>
      <c r="H511" s="314">
        <f t="shared" si="206"/>
        <v>0</v>
      </c>
      <c r="I511" s="314">
        <f t="shared" si="206"/>
        <v>0</v>
      </c>
      <c r="J511" s="314">
        <f t="shared" si="206"/>
        <v>0</v>
      </c>
      <c r="K511" s="314">
        <f t="shared" si="206"/>
        <v>0</v>
      </c>
      <c r="L511" s="314">
        <f t="shared" si="206"/>
        <v>0</v>
      </c>
      <c r="M511" s="314">
        <f t="shared" si="206"/>
        <v>0</v>
      </c>
      <c r="N511" s="314">
        <f t="shared" si="206"/>
        <v>0</v>
      </c>
      <c r="O511" s="314">
        <f t="shared" si="206"/>
        <v>0</v>
      </c>
      <c r="P511" s="314">
        <f t="shared" si="206"/>
        <v>0</v>
      </c>
      <c r="Q511" s="314">
        <f t="shared" si="206"/>
        <v>0</v>
      </c>
      <c r="R511" s="314">
        <f t="shared" si="206"/>
        <v>0</v>
      </c>
      <c r="S511" s="314">
        <f t="shared" si="206"/>
        <v>0</v>
      </c>
      <c r="T511" s="314">
        <f t="shared" si="206"/>
        <v>0</v>
      </c>
      <c r="U511" s="314">
        <f t="shared" si="206"/>
        <v>0</v>
      </c>
      <c r="V511" s="314">
        <f t="shared" si="206"/>
        <v>0</v>
      </c>
      <c r="W511" s="314">
        <f t="shared" si="206"/>
        <v>0</v>
      </c>
      <c r="X511" s="314">
        <f t="shared" si="206"/>
        <v>0</v>
      </c>
      <c r="Y511" s="314">
        <f>Y509/Y508</f>
        <v>0</v>
      </c>
      <c r="Z511" s="314">
        <f t="shared" si="206"/>
        <v>0</v>
      </c>
      <c r="AA511" s="314">
        <f t="shared" si="206"/>
        <v>0</v>
      </c>
      <c r="AB511" s="336">
        <f t="shared" si="206"/>
        <v>0</v>
      </c>
      <c r="AC511" s="214"/>
      <c r="AD511" s="81"/>
      <c r="AE511" s="155"/>
      <c r="AF511" s="74"/>
      <c r="AI511" s="105"/>
      <c r="AJ511" s="12"/>
      <c r="AK511" s="11"/>
      <c r="AL511" s="12"/>
      <c r="AM511" s="11"/>
      <c r="AN511" s="105"/>
    </row>
    <row r="512" spans="1:41" hidden="1" x14ac:dyDescent="0.25">
      <c r="A512" s="3594"/>
      <c r="B512" s="2340"/>
      <c r="C512" s="357" t="s">
        <v>18</v>
      </c>
      <c r="D512" s="108"/>
      <c r="E512" s="2160"/>
      <c r="F512" s="91"/>
      <c r="G512" s="383"/>
      <c r="H512" s="91"/>
      <c r="I512" s="383"/>
      <c r="J512" s="91"/>
      <c r="K512" s="383"/>
      <c r="L512" s="91"/>
      <c r="M512" s="216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2"/>
      <c r="AC512" s="380"/>
      <c r="AD512" s="2161"/>
      <c r="AE512" s="91"/>
      <c r="AF512" s="92"/>
      <c r="AI512" s="105"/>
      <c r="AJ512" s="238"/>
      <c r="AK512" s="48"/>
      <c r="AL512" s="238"/>
      <c r="AM512" s="48"/>
      <c r="AN512" s="105"/>
    </row>
    <row r="513" spans="1:41" hidden="1" x14ac:dyDescent="0.25">
      <c r="A513" s="3595"/>
      <c r="B513" s="2325"/>
      <c r="C513" s="124" t="s">
        <v>19</v>
      </c>
      <c r="D513" s="108"/>
      <c r="E513" s="347"/>
      <c r="F513" s="155"/>
      <c r="G513" s="348"/>
      <c r="H513" s="155"/>
      <c r="I513" s="348"/>
      <c r="J513" s="155"/>
      <c r="K513" s="348"/>
      <c r="L513" s="155"/>
      <c r="M513" s="81"/>
      <c r="N513" s="155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  <c r="AA513" s="155"/>
      <c r="AB513" s="74"/>
      <c r="AC513" s="214"/>
      <c r="AD513" s="81"/>
      <c r="AE513" s="155"/>
      <c r="AF513" s="74"/>
      <c r="AI513" s="105"/>
      <c r="AJ513" s="238"/>
      <c r="AK513" s="48"/>
      <c r="AL513" s="238"/>
      <c r="AM513" s="48"/>
      <c r="AN513" s="105"/>
    </row>
    <row r="514" spans="1:41" ht="16.5" hidden="1" thickBot="1" x14ac:dyDescent="0.3">
      <c r="A514" s="2025"/>
      <c r="B514" s="2336" t="s">
        <v>42</v>
      </c>
      <c r="C514" s="2332"/>
      <c r="D514" s="114"/>
      <c r="E514" s="178">
        <f>SQRT(E508*E508+E509*E509)/E493/1.73</f>
        <v>6.7278527497294835E-2</v>
      </c>
      <c r="F514" s="179">
        <f t="shared" ref="F514:AB514" si="207">SQRT(F508*F508+F509*F509)/F493/1.73</f>
        <v>5.6065439581079034E-2</v>
      </c>
      <c r="G514" s="179">
        <f t="shared" si="207"/>
        <v>6.7343846456030074E-2</v>
      </c>
      <c r="H514" s="79">
        <f t="shared" si="207"/>
        <v>8.9704703329726465E-2</v>
      </c>
      <c r="I514" s="79">
        <f t="shared" si="207"/>
        <v>0.13468769291206015</v>
      </c>
      <c r="J514" s="79">
        <f t="shared" si="207"/>
        <v>0.13468769291206015</v>
      </c>
      <c r="K514" s="79">
        <f t="shared" si="207"/>
        <v>0.13481858474190669</v>
      </c>
      <c r="L514" s="79">
        <f t="shared" si="207"/>
        <v>0.14662343155223459</v>
      </c>
      <c r="M514" s="79">
        <f t="shared" si="207"/>
        <v>0.10150852953616242</v>
      </c>
      <c r="N514" s="79">
        <f t="shared" si="207"/>
        <v>5.6283805460654812E-2</v>
      </c>
      <c r="O514" s="79">
        <f t="shared" si="207"/>
        <v>4.5027044368523846E-2</v>
      </c>
      <c r="P514" s="79">
        <f t="shared" si="207"/>
        <v>5.6229054677132767E-2</v>
      </c>
      <c r="Q514" s="79">
        <f t="shared" si="207"/>
        <v>5.6283805460654812E-2</v>
      </c>
      <c r="R514" s="79">
        <f t="shared" si="207"/>
        <v>7.8951078528126314E-2</v>
      </c>
      <c r="S514" s="79">
        <f t="shared" si="207"/>
        <v>0.13560930957910261</v>
      </c>
      <c r="T514" s="79">
        <f t="shared" si="207"/>
        <v>0.10160765895953758</v>
      </c>
      <c r="U514" s="79">
        <f t="shared" si="207"/>
        <v>0.1130077579825855</v>
      </c>
      <c r="V514" s="79">
        <f t="shared" si="207"/>
        <v>0.10150852953616242</v>
      </c>
      <c r="W514" s="79">
        <f t="shared" si="207"/>
        <v>0.10160765895953758</v>
      </c>
      <c r="X514" s="79">
        <f t="shared" si="207"/>
        <v>9.0141860753360614E-2</v>
      </c>
      <c r="Y514" s="79">
        <f>SQRT(V508*V508+V509*V509)/V493/1.73</f>
        <v>0.10150852953616242</v>
      </c>
      <c r="Z514" s="79">
        <f t="shared" si="207"/>
        <v>7.8644174432778893E-2</v>
      </c>
      <c r="AA514" s="179">
        <f t="shared" si="207"/>
        <v>7.8644174432778893E-2</v>
      </c>
      <c r="AB514" s="180">
        <f t="shared" si="207"/>
        <v>5.617441030912778E-2</v>
      </c>
      <c r="AC514" s="109">
        <f>AVERAGE(E514:AB514)</f>
        <v>9.0997804228949222E-2</v>
      </c>
      <c r="AD514" s="96" t="e">
        <f>(AC510-AC514)/AC510</f>
        <v>#DIV/0!</v>
      </c>
      <c r="AE514" s="79"/>
      <c r="AF514" s="80"/>
      <c r="AH514" s="15"/>
      <c r="AI514" s="64"/>
      <c r="AJ514" s="65"/>
      <c r="AK514" s="65"/>
      <c r="AL514" s="12"/>
      <c r="AM514" s="105"/>
      <c r="AN514" s="105"/>
      <c r="AO514" s="105"/>
    </row>
    <row r="515" spans="1:41" x14ac:dyDescent="0.25">
      <c r="A515" s="3593" t="s">
        <v>46</v>
      </c>
      <c r="B515" s="3596" t="s">
        <v>108</v>
      </c>
      <c r="C515" s="121" t="s">
        <v>13</v>
      </c>
      <c r="D515" s="113" t="s">
        <v>811</v>
      </c>
      <c r="E515" s="3025">
        <v>163.4</v>
      </c>
      <c r="F515" s="3026">
        <v>160</v>
      </c>
      <c r="G515" s="3026">
        <v>152.80000000000001</v>
      </c>
      <c r="H515" s="3041">
        <v>152.80000000000001</v>
      </c>
      <c r="I515" s="3041">
        <v>172.6</v>
      </c>
      <c r="J515" s="3041">
        <v>194.2</v>
      </c>
      <c r="K515" s="3041">
        <v>199.4</v>
      </c>
      <c r="L515" s="3041">
        <v>231.6</v>
      </c>
      <c r="M515" s="3041">
        <v>237.2</v>
      </c>
      <c r="N515" s="3041">
        <v>241.2</v>
      </c>
      <c r="O515" s="3041">
        <v>228.6</v>
      </c>
      <c r="P515" s="3041">
        <v>236.6</v>
      </c>
      <c r="Q515" s="3041">
        <v>232.6</v>
      </c>
      <c r="R515" s="3041">
        <v>223.2</v>
      </c>
      <c r="S515" s="3041">
        <v>222</v>
      </c>
      <c r="T515" s="3041">
        <v>240.8</v>
      </c>
      <c r="U515" s="3041">
        <v>246</v>
      </c>
      <c r="V515" s="3041">
        <v>240.2</v>
      </c>
      <c r="W515" s="3041">
        <v>228.4</v>
      </c>
      <c r="X515" s="3041">
        <v>216</v>
      </c>
      <c r="Y515" s="3041">
        <v>214</v>
      </c>
      <c r="Z515" s="3041">
        <v>204.8</v>
      </c>
      <c r="AA515" s="3026">
        <v>190.6</v>
      </c>
      <c r="AB515" s="3028">
        <v>181.4</v>
      </c>
      <c r="AC515" s="106">
        <f>SUM(E515:AB515)</f>
        <v>5010.4000000000005</v>
      </c>
      <c r="AD515" s="2342"/>
      <c r="AE515" s="203">
        <v>100</v>
      </c>
      <c r="AF515" s="95">
        <v>20</v>
      </c>
      <c r="AI515" s="105"/>
      <c r="AJ515" s="10"/>
      <c r="AK515" s="27"/>
      <c r="AL515" s="12"/>
      <c r="AM515" s="27"/>
      <c r="AN515" s="105"/>
    </row>
    <row r="516" spans="1:41" x14ac:dyDescent="0.25">
      <c r="A516" s="3594"/>
      <c r="B516" s="3597"/>
      <c r="C516" s="123" t="s">
        <v>14</v>
      </c>
      <c r="D516" s="108" t="s">
        <v>811</v>
      </c>
      <c r="E516" s="2307">
        <v>110.2</v>
      </c>
      <c r="F516" s="2308">
        <v>110.4</v>
      </c>
      <c r="G516" s="2308">
        <v>110.6</v>
      </c>
      <c r="H516" s="3042">
        <v>108.4</v>
      </c>
      <c r="I516" s="3042">
        <v>109.2</v>
      </c>
      <c r="J516" s="3042">
        <v>111.2</v>
      </c>
      <c r="K516" s="3042">
        <v>112</v>
      </c>
      <c r="L516" s="3042">
        <v>109.8</v>
      </c>
      <c r="M516" s="3042">
        <v>104.8</v>
      </c>
      <c r="N516" s="3042">
        <v>112.6</v>
      </c>
      <c r="O516" s="3042">
        <v>111.2</v>
      </c>
      <c r="P516" s="3042">
        <v>114.8</v>
      </c>
      <c r="Q516" s="3042">
        <v>112.6</v>
      </c>
      <c r="R516" s="3042">
        <v>108.6</v>
      </c>
      <c r="S516" s="3042">
        <v>112.2</v>
      </c>
      <c r="T516" s="3042">
        <v>128.4</v>
      </c>
      <c r="U516" s="3042">
        <v>126.6</v>
      </c>
      <c r="V516" s="3042">
        <v>120.4</v>
      </c>
      <c r="W516" s="3042">
        <v>121</v>
      </c>
      <c r="X516" s="3042">
        <v>117.6</v>
      </c>
      <c r="Y516" s="3042">
        <v>115.8</v>
      </c>
      <c r="Z516" s="3042">
        <v>115.4</v>
      </c>
      <c r="AA516" s="2308">
        <v>114.6</v>
      </c>
      <c r="AB516" s="3027">
        <v>114.8</v>
      </c>
      <c r="AC516" s="107">
        <f>SUM(E516:AB516)</f>
        <v>2733.2000000000003</v>
      </c>
      <c r="AD516" s="81"/>
      <c r="AE516" s="155"/>
      <c r="AF516" s="74"/>
      <c r="AI516" s="105"/>
      <c r="AJ516" s="51"/>
      <c r="AK516" s="11"/>
      <c r="AL516" s="51"/>
      <c r="AM516" s="11"/>
      <c r="AN516" s="105"/>
    </row>
    <row r="517" spans="1:41" x14ac:dyDescent="0.25">
      <c r="A517" s="3594"/>
      <c r="B517" s="3597"/>
      <c r="C517" s="123" t="s">
        <v>15</v>
      </c>
      <c r="D517" s="108" t="s">
        <v>54</v>
      </c>
      <c r="E517" s="326">
        <v>11</v>
      </c>
      <c r="F517" s="327">
        <v>11</v>
      </c>
      <c r="G517" s="327">
        <v>11</v>
      </c>
      <c r="H517" s="327">
        <v>11</v>
      </c>
      <c r="I517" s="327">
        <v>12</v>
      </c>
      <c r="J517" s="327">
        <v>13</v>
      </c>
      <c r="K517" s="327">
        <v>13</v>
      </c>
      <c r="L517" s="327">
        <v>15</v>
      </c>
      <c r="M517" s="327">
        <v>15</v>
      </c>
      <c r="N517" s="327">
        <v>15</v>
      </c>
      <c r="O517" s="327">
        <v>14</v>
      </c>
      <c r="P517" s="327">
        <v>14</v>
      </c>
      <c r="Q517" s="327">
        <v>13</v>
      </c>
      <c r="R517" s="327">
        <v>12</v>
      </c>
      <c r="S517" s="327">
        <v>15</v>
      </c>
      <c r="T517" s="327">
        <v>17</v>
      </c>
      <c r="U517" s="327">
        <v>16</v>
      </c>
      <c r="V517" s="327">
        <v>16</v>
      </c>
      <c r="W517" s="327">
        <v>14</v>
      </c>
      <c r="X517" s="327">
        <v>15</v>
      </c>
      <c r="Y517" s="327">
        <v>14</v>
      </c>
      <c r="Z517" s="327">
        <v>14</v>
      </c>
      <c r="AA517" s="327">
        <v>12</v>
      </c>
      <c r="AB517" s="1447">
        <v>12</v>
      </c>
      <c r="AC517" s="107">
        <f>AVERAGE(E517:AB517)</f>
        <v>13.541666666666666</v>
      </c>
      <c r="AD517" s="81"/>
      <c r="AE517" s="155"/>
      <c r="AF517" s="74"/>
      <c r="AI517" s="105"/>
      <c r="AJ517" s="12"/>
      <c r="AK517" s="11"/>
      <c r="AL517" s="12"/>
      <c r="AM517" s="11"/>
      <c r="AN517" s="105"/>
    </row>
    <row r="518" spans="1:41" ht="16.5" thickBot="1" x14ac:dyDescent="0.3">
      <c r="A518" s="3594"/>
      <c r="B518" s="3550"/>
      <c r="C518" s="123" t="s">
        <v>17</v>
      </c>
      <c r="D518" s="108"/>
      <c r="E518" s="313">
        <f t="shared" ref="E518:AB518" si="208">E516/E515</f>
        <v>0.67441860465116277</v>
      </c>
      <c r="F518" s="314">
        <f t="shared" si="208"/>
        <v>0.69000000000000006</v>
      </c>
      <c r="G518" s="314">
        <f t="shared" si="208"/>
        <v>0.72382198952879573</v>
      </c>
      <c r="H518" s="314">
        <f t="shared" si="208"/>
        <v>0.70942408376963351</v>
      </c>
      <c r="I518" s="314">
        <f t="shared" si="208"/>
        <v>0.63267670915411356</v>
      </c>
      <c r="J518" s="314">
        <f t="shared" si="208"/>
        <v>0.57260556127703399</v>
      </c>
      <c r="K518" s="314">
        <f t="shared" si="208"/>
        <v>0.56168505516549649</v>
      </c>
      <c r="L518" s="314">
        <f t="shared" si="208"/>
        <v>0.47409326424870468</v>
      </c>
      <c r="M518" s="314">
        <f t="shared" si="208"/>
        <v>0.44182124789207422</v>
      </c>
      <c r="N518" s="314">
        <f t="shared" si="208"/>
        <v>0.46683250414593697</v>
      </c>
      <c r="O518" s="314">
        <f t="shared" si="208"/>
        <v>0.48643919510061245</v>
      </c>
      <c r="P518" s="314">
        <f t="shared" si="208"/>
        <v>0.48520710059171596</v>
      </c>
      <c r="Q518" s="314">
        <f t="shared" si="208"/>
        <v>0.48409286328460877</v>
      </c>
      <c r="R518" s="314">
        <f t="shared" si="208"/>
        <v>0.48655913978494625</v>
      </c>
      <c r="S518" s="314">
        <f t="shared" si="208"/>
        <v>0.50540540540540546</v>
      </c>
      <c r="T518" s="314">
        <f t="shared" si="208"/>
        <v>0.53322259136212624</v>
      </c>
      <c r="U518" s="314">
        <f t="shared" si="208"/>
        <v>0.51463414634146343</v>
      </c>
      <c r="V518" s="314">
        <f t="shared" si="208"/>
        <v>0.50124895920066614</v>
      </c>
      <c r="W518" s="314">
        <f t="shared" si="208"/>
        <v>0.52977232924693518</v>
      </c>
      <c r="X518" s="314">
        <f t="shared" si="208"/>
        <v>0.5444444444444444</v>
      </c>
      <c r="Y518" s="314">
        <f>Y516/Y515</f>
        <v>0.54112149532710274</v>
      </c>
      <c r="Z518" s="314">
        <f t="shared" si="208"/>
        <v>0.5634765625</v>
      </c>
      <c r="AA518" s="314">
        <f t="shared" si="208"/>
        <v>0.60125918153200419</v>
      </c>
      <c r="AB518" s="336">
        <f t="shared" si="208"/>
        <v>0.63285556780595364</v>
      </c>
      <c r="AC518" s="214"/>
      <c r="AD518" s="81"/>
      <c r="AE518" s="155"/>
      <c r="AF518" s="74"/>
      <c r="AI518" s="105"/>
      <c r="AJ518" s="12"/>
      <c r="AK518" s="11"/>
      <c r="AL518" s="12"/>
      <c r="AM518" s="11"/>
      <c r="AN518" s="105"/>
    </row>
    <row r="519" spans="1:41" hidden="1" x14ac:dyDescent="0.25">
      <c r="A519" s="3594"/>
      <c r="B519" s="2340"/>
      <c r="C519" s="357" t="s">
        <v>18</v>
      </c>
      <c r="D519" s="108"/>
      <c r="E519" s="216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2"/>
      <c r="AC519" s="380"/>
      <c r="AD519" s="2161"/>
      <c r="AE519" s="91"/>
      <c r="AF519" s="92"/>
      <c r="AI519" s="105"/>
      <c r="AJ519" s="238"/>
      <c r="AK519" s="48"/>
      <c r="AL519" s="238"/>
      <c r="AM519" s="48"/>
      <c r="AN519" s="105"/>
    </row>
    <row r="520" spans="1:41" hidden="1" x14ac:dyDescent="0.25">
      <c r="A520" s="3595"/>
      <c r="B520" s="2325"/>
      <c r="C520" s="124" t="s">
        <v>19</v>
      </c>
      <c r="D520" s="108"/>
      <c r="E520" s="81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5"/>
      <c r="Q520" s="155"/>
      <c r="R520" s="155"/>
      <c r="S520" s="155"/>
      <c r="T520" s="155"/>
      <c r="U520" s="155"/>
      <c r="V520" s="155"/>
      <c r="W520" s="155"/>
      <c r="X520" s="155"/>
      <c r="Y520" s="155"/>
      <c r="Z520" s="155"/>
      <c r="AA520" s="155"/>
      <c r="AB520" s="74"/>
      <c r="AC520" s="214"/>
      <c r="AD520" s="81"/>
      <c r="AE520" s="155"/>
      <c r="AF520" s="74"/>
      <c r="AI520" s="105"/>
      <c r="AJ520" s="238"/>
      <c r="AK520" s="48"/>
      <c r="AL520" s="238"/>
      <c r="AM520" s="48"/>
      <c r="AN520" s="105"/>
    </row>
    <row r="521" spans="1:41" ht="16.5" hidden="1" thickBot="1" x14ac:dyDescent="0.3">
      <c r="A521" s="2025"/>
      <c r="B521" s="2336" t="s">
        <v>42</v>
      </c>
      <c r="C521" s="2332"/>
      <c r="D521" s="114"/>
      <c r="E521" s="178">
        <f>SQRT(E515*E515+E516*E516)/E493/1.73</f>
        <v>11.049814013799224</v>
      </c>
      <c r="F521" s="179">
        <f t="shared" ref="F521:AB521" si="209">SQRT(F515*F515+F516*F516)/F493/1.73</f>
        <v>10.89866000084594</v>
      </c>
      <c r="G521" s="179">
        <f t="shared" si="209"/>
        <v>10.585731267095158</v>
      </c>
      <c r="H521" s="79">
        <f t="shared" si="209"/>
        <v>10.503617332024437</v>
      </c>
      <c r="I521" s="79">
        <f t="shared" si="209"/>
        <v>11.462118084524716</v>
      </c>
      <c r="J521" s="79">
        <f t="shared" si="209"/>
        <v>12.558704536897908</v>
      </c>
      <c r="K521" s="79">
        <f t="shared" si="209"/>
        <v>12.847169921769186</v>
      </c>
      <c r="L521" s="79">
        <f t="shared" si="209"/>
        <v>14.454226896366754</v>
      </c>
      <c r="M521" s="79">
        <f t="shared" si="209"/>
        <v>14.623997402222159</v>
      </c>
      <c r="N521" s="79">
        <f t="shared" si="209"/>
        <v>14.982089324148207</v>
      </c>
      <c r="O521" s="79">
        <f t="shared" si="209"/>
        <v>14.307981010362647</v>
      </c>
      <c r="P521" s="79">
        <f t="shared" si="209"/>
        <v>14.787129585120658</v>
      </c>
      <c r="Q521" s="79">
        <f t="shared" si="209"/>
        <v>14.544928916938771</v>
      </c>
      <c r="R521" s="79">
        <f t="shared" si="209"/>
        <v>13.997916216181022</v>
      </c>
      <c r="S521" s="79">
        <f t="shared" si="209"/>
        <v>14.054917107419561</v>
      </c>
      <c r="T521" s="79">
        <f t="shared" si="209"/>
        <v>15.40451807834134</v>
      </c>
      <c r="U521" s="79">
        <f t="shared" si="209"/>
        <v>15.632649538559667</v>
      </c>
      <c r="V521" s="79">
        <f t="shared" si="209"/>
        <v>15.152181709390822</v>
      </c>
      <c r="W521" s="79">
        <f t="shared" si="209"/>
        <v>14.590384783221275</v>
      </c>
      <c r="X521" s="79">
        <f t="shared" si="209"/>
        <v>13.855847891530633</v>
      </c>
      <c r="Y521" s="79">
        <f>SQRT(V515*V515+V516*V516)/V493/1.73</f>
        <v>15.152181709390822</v>
      </c>
      <c r="Z521" s="79">
        <f t="shared" si="209"/>
        <v>13.205192857236444</v>
      </c>
      <c r="AA521" s="179">
        <f t="shared" si="209"/>
        <v>12.49315854277963</v>
      </c>
      <c r="AB521" s="180">
        <f t="shared" si="209"/>
        <v>12.059195004491523</v>
      </c>
      <c r="AC521" s="109">
        <f>AVERAGE(E521:AB521)</f>
        <v>13.46684632211077</v>
      </c>
      <c r="AD521" s="96">
        <f>(AC517-AC521)/AC517</f>
        <v>5.5251946748969133E-3</v>
      </c>
      <c r="AE521" s="79"/>
      <c r="AF521" s="80"/>
      <c r="AH521" s="15"/>
      <c r="AI521" s="64"/>
      <c r="AJ521" s="65"/>
      <c r="AK521" s="65"/>
      <c r="AL521" s="12"/>
      <c r="AM521" s="105"/>
      <c r="AN521" s="105"/>
      <c r="AO521" s="105"/>
    </row>
    <row r="522" spans="1:41" ht="16.5" thickBot="1" x14ac:dyDescent="0.3">
      <c r="A522" s="2328"/>
      <c r="B522" s="135" t="s">
        <v>60</v>
      </c>
      <c r="C522" s="219" t="s">
        <v>13</v>
      </c>
      <c r="D522" s="282" t="s">
        <v>811</v>
      </c>
      <c r="E522" s="2342">
        <v>0.82</v>
      </c>
      <c r="F522" s="2607">
        <v>0.66</v>
      </c>
      <c r="G522" s="2607">
        <v>0.82</v>
      </c>
      <c r="H522" s="3032">
        <v>0.72</v>
      </c>
      <c r="I522" s="3032">
        <v>0.66</v>
      </c>
      <c r="J522" s="3032">
        <v>0.82</v>
      </c>
      <c r="K522" s="3032">
        <v>0.64</v>
      </c>
      <c r="L522" s="3032">
        <v>0.78</v>
      </c>
      <c r="M522" s="3032">
        <v>0.7</v>
      </c>
      <c r="N522" s="3032">
        <v>0.66</v>
      </c>
      <c r="O522" s="3032">
        <v>0.72</v>
      </c>
      <c r="P522" s="3032">
        <v>0.64</v>
      </c>
      <c r="Q522" s="3032">
        <v>0.7</v>
      </c>
      <c r="R522" s="3032">
        <v>0.66</v>
      </c>
      <c r="S522" s="3032">
        <v>0.74</v>
      </c>
      <c r="T522" s="3032">
        <v>0.66</v>
      </c>
      <c r="U522" s="3032">
        <v>0.74</v>
      </c>
      <c r="V522" s="3032">
        <v>0.74</v>
      </c>
      <c r="W522" s="3032">
        <v>1.46</v>
      </c>
      <c r="X522" s="3032">
        <v>0.74</v>
      </c>
      <c r="Y522" s="3032">
        <v>0.72</v>
      </c>
      <c r="Z522" s="3032">
        <v>0.66</v>
      </c>
      <c r="AA522" s="2607">
        <v>0.72</v>
      </c>
      <c r="AB522" s="2607">
        <v>0.74</v>
      </c>
      <c r="AC522" s="183">
        <f>SUM(E522:AB522)</f>
        <v>17.919999999999998</v>
      </c>
      <c r="AD522" s="269"/>
      <c r="AE522" s="270">
        <v>1</v>
      </c>
      <c r="AF522" s="271">
        <v>40</v>
      </c>
      <c r="AI522" s="105"/>
      <c r="AJ522" s="10"/>
      <c r="AK522" s="27"/>
      <c r="AL522" s="10"/>
      <c r="AM522" s="27"/>
      <c r="AN522" s="105"/>
    </row>
    <row r="523" spans="1:41" ht="16.5" hidden="1" thickBot="1" x14ac:dyDescent="0.3">
      <c r="A523" s="250"/>
      <c r="B523" s="213"/>
      <c r="C523" s="235" t="s">
        <v>18</v>
      </c>
      <c r="D523" s="114"/>
      <c r="E523" s="242"/>
      <c r="F523" s="227"/>
      <c r="G523" s="227"/>
      <c r="H523" s="227"/>
      <c r="I523" s="227"/>
      <c r="J523" s="227"/>
      <c r="K523" s="227"/>
      <c r="L523" s="227"/>
      <c r="M523" s="227"/>
      <c r="N523" s="227"/>
      <c r="O523" s="227"/>
      <c r="P523" s="227"/>
      <c r="Q523" s="227"/>
      <c r="R523" s="227"/>
      <c r="S523" s="227"/>
      <c r="T523" s="227"/>
      <c r="U523" s="227"/>
      <c r="V523" s="227"/>
      <c r="W523" s="227"/>
      <c r="X523" s="227"/>
      <c r="Y523" s="227"/>
      <c r="Z523" s="227"/>
      <c r="AA523" s="227"/>
      <c r="AB523" s="227"/>
      <c r="AC523" s="184"/>
      <c r="AD523" s="272"/>
      <c r="AE523" s="273"/>
      <c r="AF523" s="274"/>
      <c r="AI523" s="105"/>
      <c r="AJ523" s="51"/>
      <c r="AK523" s="11"/>
      <c r="AL523" s="51"/>
      <c r="AM523" s="11"/>
      <c r="AN523" s="105"/>
    </row>
    <row r="524" spans="1:41" ht="15.75" customHeight="1" x14ac:dyDescent="0.25">
      <c r="A524" s="3602" t="s">
        <v>32</v>
      </c>
      <c r="B524" s="3603"/>
      <c r="C524" s="219" t="s">
        <v>13</v>
      </c>
      <c r="D524" s="113"/>
      <c r="E524" s="1102">
        <f t="shared" ref="E524:AC525" si="210">SUM(E494,E501,E508,E515)</f>
        <v>382.6</v>
      </c>
      <c r="F524" s="645">
        <f t="shared" si="210"/>
        <v>374.2</v>
      </c>
      <c r="G524" s="645">
        <f t="shared" si="210"/>
        <v>367.6</v>
      </c>
      <c r="H524" s="203">
        <f t="shared" si="210"/>
        <v>373.4</v>
      </c>
      <c r="I524" s="203">
        <f t="shared" si="210"/>
        <v>413.8</v>
      </c>
      <c r="J524" s="203">
        <f t="shared" si="210"/>
        <v>460.59999999999997</v>
      </c>
      <c r="K524" s="203">
        <f t="shared" si="210"/>
        <v>505.79999999999995</v>
      </c>
      <c r="L524" s="203">
        <f t="shared" si="210"/>
        <v>616.80000000000007</v>
      </c>
      <c r="M524" s="203">
        <f t="shared" si="210"/>
        <v>594</v>
      </c>
      <c r="N524" s="203">
        <f t="shared" si="210"/>
        <v>616.20000000000005</v>
      </c>
      <c r="O524" s="203">
        <f t="shared" si="210"/>
        <v>557.20000000000005</v>
      </c>
      <c r="P524" s="203">
        <f t="shared" si="210"/>
        <v>531.79999999999995</v>
      </c>
      <c r="Q524" s="203">
        <f t="shared" si="210"/>
        <v>597.79999999999995</v>
      </c>
      <c r="R524" s="203">
        <f t="shared" si="210"/>
        <v>573.20000000000005</v>
      </c>
      <c r="S524" s="203">
        <f t="shared" si="210"/>
        <v>620.6</v>
      </c>
      <c r="T524" s="203">
        <f t="shared" si="210"/>
        <v>630.79999999999995</v>
      </c>
      <c r="U524" s="203">
        <f t="shared" si="210"/>
        <v>623.6</v>
      </c>
      <c r="V524" s="203">
        <f t="shared" si="210"/>
        <v>631</v>
      </c>
      <c r="W524" s="203">
        <f t="shared" si="210"/>
        <v>578.80000000000007</v>
      </c>
      <c r="X524" s="203">
        <f t="shared" si="210"/>
        <v>570.20000000000005</v>
      </c>
      <c r="Y524" s="71">
        <f>SUM(Y494,Y501,Y508,Y515)</f>
        <v>542.20000000000005</v>
      </c>
      <c r="Z524" s="203">
        <f t="shared" si="210"/>
        <v>508.59999999999997</v>
      </c>
      <c r="AA524" s="645">
        <f t="shared" si="210"/>
        <v>441.8</v>
      </c>
      <c r="AB524" s="1106">
        <f t="shared" si="210"/>
        <v>414.20000000000005</v>
      </c>
      <c r="AC524" s="230">
        <f t="shared" si="210"/>
        <v>12526.8</v>
      </c>
      <c r="AJ524" s="1"/>
      <c r="AK524" s="24"/>
      <c r="AL524" s="1"/>
      <c r="AM524" s="24"/>
    </row>
    <row r="525" spans="1:41" ht="16.5" thickBot="1" x14ac:dyDescent="0.3">
      <c r="A525" s="3604"/>
      <c r="B525" s="3605"/>
      <c r="C525" s="224" t="s">
        <v>14</v>
      </c>
      <c r="D525" s="114"/>
      <c r="E525" s="1103">
        <f t="shared" si="210"/>
        <v>214.8</v>
      </c>
      <c r="F525" s="1104">
        <f t="shared" si="210"/>
        <v>213</v>
      </c>
      <c r="G525" s="1104">
        <f t="shared" si="210"/>
        <v>214.2</v>
      </c>
      <c r="H525" s="227">
        <f t="shared" si="210"/>
        <v>210.8</v>
      </c>
      <c r="I525" s="227">
        <f t="shared" si="210"/>
        <v>212.2</v>
      </c>
      <c r="J525" s="227">
        <f t="shared" si="210"/>
        <v>212.2</v>
      </c>
      <c r="K525" s="227">
        <f t="shared" si="210"/>
        <v>215.2</v>
      </c>
      <c r="L525" s="227">
        <f t="shared" si="210"/>
        <v>272.8</v>
      </c>
      <c r="M525" s="227">
        <f t="shared" si="210"/>
        <v>247.39999999999998</v>
      </c>
      <c r="N525" s="227">
        <f t="shared" si="210"/>
        <v>273.39999999999998</v>
      </c>
      <c r="O525" s="227">
        <f t="shared" si="210"/>
        <v>238.60000000000002</v>
      </c>
      <c r="P525" s="2831">
        <f>SUM(P495,P502,P509,P516)</f>
        <v>208</v>
      </c>
      <c r="Q525" s="227">
        <f t="shared" si="210"/>
        <v>277</v>
      </c>
      <c r="R525" s="227">
        <f t="shared" si="210"/>
        <v>271.39999999999998</v>
      </c>
      <c r="S525" s="227">
        <f t="shared" si="210"/>
        <v>322.8</v>
      </c>
      <c r="T525" s="227">
        <f t="shared" si="210"/>
        <v>320.2</v>
      </c>
      <c r="U525" s="227">
        <f t="shared" si="210"/>
        <v>275.39999999999998</v>
      </c>
      <c r="V525" s="227">
        <f t="shared" si="210"/>
        <v>288.2</v>
      </c>
      <c r="W525" s="227">
        <f t="shared" si="210"/>
        <v>265.39999999999998</v>
      </c>
      <c r="X525" s="227">
        <f t="shared" si="210"/>
        <v>273.79999999999995</v>
      </c>
      <c r="Y525" s="2831">
        <f>SUM(Y495,Y502,Y509,Y516)</f>
        <v>264</v>
      </c>
      <c r="Z525" s="227">
        <f t="shared" si="210"/>
        <v>266.8</v>
      </c>
      <c r="AA525" s="1104">
        <f t="shared" si="210"/>
        <v>229.6</v>
      </c>
      <c r="AB525" s="1107">
        <f t="shared" si="210"/>
        <v>233</v>
      </c>
      <c r="AC525" s="1108">
        <f t="shared" si="210"/>
        <v>6020.2000000000007</v>
      </c>
      <c r="AD525" s="1"/>
      <c r="AE525" s="24"/>
      <c r="AF525" s="1"/>
      <c r="AG525" s="24"/>
    </row>
    <row r="526" spans="1:41" ht="15.75" customHeight="1" x14ac:dyDescent="0.25">
      <c r="A526" s="3602" t="s">
        <v>33</v>
      </c>
      <c r="B526" s="3603"/>
      <c r="C526" s="219" t="s">
        <v>34</v>
      </c>
      <c r="D526" s="113"/>
      <c r="E526" s="139">
        <f t="shared" ref="E526:AC526" si="211">100-(E524/(E482))*100</f>
        <v>1.5946502057613117</v>
      </c>
      <c r="F526" s="137">
        <f t="shared" si="211"/>
        <v>1.6298633017875943</v>
      </c>
      <c r="G526" s="137">
        <f t="shared" si="211"/>
        <v>1.658640984483668</v>
      </c>
      <c r="H526" s="479">
        <f t="shared" si="211"/>
        <v>1.6850974196945856</v>
      </c>
      <c r="I526" s="479">
        <f t="shared" si="211"/>
        <v>1.4761904761904816</v>
      </c>
      <c r="J526" s="479">
        <f t="shared" si="211"/>
        <v>1.5811965811965933</v>
      </c>
      <c r="K526" s="479">
        <f t="shared" si="211"/>
        <v>1.6336056009335067</v>
      </c>
      <c r="L526" s="479">
        <f t="shared" si="211"/>
        <v>1.6267942583731951</v>
      </c>
      <c r="M526" s="479">
        <f t="shared" si="211"/>
        <v>1.6881827209533355</v>
      </c>
      <c r="N526" s="479">
        <f t="shared" si="211"/>
        <v>1.5340364333652872</v>
      </c>
      <c r="O526" s="479">
        <f t="shared" si="211"/>
        <v>1.6242937853107264</v>
      </c>
      <c r="P526" s="479">
        <f t="shared" si="211"/>
        <v>1.5185185185185333</v>
      </c>
      <c r="Q526" s="479">
        <f t="shared" si="211"/>
        <v>1.6452780519907861</v>
      </c>
      <c r="R526" s="479">
        <f t="shared" si="211"/>
        <v>1.6134569172674134</v>
      </c>
      <c r="S526" s="479">
        <f t="shared" si="211"/>
        <v>1.679340937896086</v>
      </c>
      <c r="T526" s="479">
        <f t="shared" si="211"/>
        <v>1.7445482866043704</v>
      </c>
      <c r="U526" s="479">
        <f t="shared" si="211"/>
        <v>1.6713970356354508</v>
      </c>
      <c r="V526" s="479">
        <f t="shared" si="211"/>
        <v>1.6214530714062931</v>
      </c>
      <c r="W526" s="479">
        <f t="shared" si="211"/>
        <v>1.6649677200135926</v>
      </c>
      <c r="X526" s="479">
        <f t="shared" si="211"/>
        <v>1.6218081435472698</v>
      </c>
      <c r="Y526" s="479">
        <f t="shared" si="211"/>
        <v>1.4540167211923034</v>
      </c>
      <c r="Z526" s="479">
        <f t="shared" si="211"/>
        <v>1.6627996906419327</v>
      </c>
      <c r="AA526" s="137">
        <f t="shared" si="211"/>
        <v>1.5597147950089152</v>
      </c>
      <c r="AB526" s="140">
        <f t="shared" si="211"/>
        <v>1.6619183285849743</v>
      </c>
      <c r="AC526" s="335">
        <f t="shared" si="211"/>
        <v>1.6209593817736589</v>
      </c>
      <c r="AD526" s="1"/>
      <c r="AE526" s="24"/>
      <c r="AF526" s="1"/>
      <c r="AG526" s="24"/>
    </row>
    <row r="527" spans="1:41" ht="16.5" thickBot="1" x14ac:dyDescent="0.3">
      <c r="A527" s="3604"/>
      <c r="B527" s="3605"/>
      <c r="C527" s="224" t="s">
        <v>35</v>
      </c>
      <c r="D527" s="114"/>
      <c r="E527" s="239">
        <f>100-(E525/E483)*100</f>
        <v>-5.294117647058826</v>
      </c>
      <c r="F527" s="240">
        <f t="shared" ref="F527:AC527" si="212">100-(F525/(F483))*100</f>
        <v>-5.0295857988165551</v>
      </c>
      <c r="G527" s="240">
        <f t="shared" si="212"/>
        <v>-5</v>
      </c>
      <c r="H527" s="3045">
        <f t="shared" si="212"/>
        <v>-5.1896207584830449</v>
      </c>
      <c r="I527" s="3045">
        <f t="shared" si="212"/>
        <v>-5.2579365079365061</v>
      </c>
      <c r="J527" s="3045">
        <f t="shared" si="212"/>
        <v>-5.2579365079365061</v>
      </c>
      <c r="K527" s="3045">
        <f t="shared" si="212"/>
        <v>-4.8732943469785681</v>
      </c>
      <c r="L527" s="3045">
        <f t="shared" si="212"/>
        <v>-3.8051750380517575</v>
      </c>
      <c r="M527" s="3045">
        <f t="shared" si="212"/>
        <v>-4.1245791245791139</v>
      </c>
      <c r="N527" s="3045">
        <f t="shared" si="212"/>
        <v>-3.5606060606060481</v>
      </c>
      <c r="O527" s="3045">
        <f t="shared" si="212"/>
        <v>-4.3744531933508313</v>
      </c>
      <c r="P527" s="3045">
        <f t="shared" si="212"/>
        <v>-5.0505050505050662</v>
      </c>
      <c r="Q527" s="3045">
        <f t="shared" si="212"/>
        <v>-3.7453183520599396</v>
      </c>
      <c r="R527" s="3045">
        <f t="shared" si="212"/>
        <v>-3.9846743295019138</v>
      </c>
      <c r="S527" s="3045">
        <f t="shared" si="212"/>
        <v>-3.2629558541266874</v>
      </c>
      <c r="T527" s="3045">
        <f t="shared" si="212"/>
        <v>-3.2237266279819323</v>
      </c>
      <c r="U527" s="3045">
        <f t="shared" si="212"/>
        <v>-3.6117381489841875</v>
      </c>
      <c r="V527" s="3045">
        <f t="shared" si="212"/>
        <v>-3.5201149425287355</v>
      </c>
      <c r="W527" s="3045">
        <f t="shared" si="212"/>
        <v>-4.3238993710691602</v>
      </c>
      <c r="X527" s="3045">
        <f t="shared" si="212"/>
        <v>-3.9483675018982467</v>
      </c>
      <c r="Y527" s="3045">
        <f t="shared" si="212"/>
        <v>-4.7619047619047734</v>
      </c>
      <c r="Z527" s="3045">
        <f t="shared" si="212"/>
        <v>-4.381846635367765</v>
      </c>
      <c r="AA527" s="240">
        <f t="shared" si="212"/>
        <v>-5.1282051282051384</v>
      </c>
      <c r="AB527" s="241">
        <f t="shared" si="212"/>
        <v>-4.6720575022461759</v>
      </c>
      <c r="AC527" s="268">
        <f t="shared" si="212"/>
        <v>-4.3000693000693246</v>
      </c>
      <c r="AD527" s="1"/>
      <c r="AE527" s="24"/>
      <c r="AF527" s="1"/>
      <c r="AG527" s="24"/>
    </row>
    <row r="528" spans="1:41" ht="15.75" customHeight="1" x14ac:dyDescent="0.25">
      <c r="A528" s="3598"/>
      <c r="B528" s="3599"/>
      <c r="C528" s="228"/>
      <c r="D528" s="407" t="s">
        <v>111</v>
      </c>
      <c r="E528" s="408">
        <f t="shared" ref="E528:AC528" si="213">(E484-E496-E503-E510-E517)/E484</f>
        <v>0</v>
      </c>
      <c r="F528" s="408">
        <f t="shared" si="213"/>
        <v>-4.1666666666666664E-2</v>
      </c>
      <c r="G528" s="408">
        <f t="shared" si="213"/>
        <v>0</v>
      </c>
      <c r="H528" s="744">
        <f t="shared" si="213"/>
        <v>-0.04</v>
      </c>
      <c r="I528" s="744">
        <f t="shared" si="213"/>
        <v>-3.8461538461538464E-2</v>
      </c>
      <c r="J528" s="744">
        <f t="shared" si="213"/>
        <v>0</v>
      </c>
      <c r="K528" s="744">
        <f t="shared" si="213"/>
        <v>2.9411764705882353E-2</v>
      </c>
      <c r="L528" s="744">
        <f t="shared" si="213"/>
        <v>0.05</v>
      </c>
      <c r="M528" s="744">
        <f t="shared" si="213"/>
        <v>2.6315789473684209E-2</v>
      </c>
      <c r="N528" s="744">
        <f t="shared" si="213"/>
        <v>-2.7777777777777776E-2</v>
      </c>
      <c r="O528" s="744">
        <f t="shared" si="213"/>
        <v>0</v>
      </c>
      <c r="P528" s="744">
        <f t="shared" si="213"/>
        <v>3.2258064516129031E-2</v>
      </c>
      <c r="Q528" s="744">
        <f t="shared" si="213"/>
        <v>2.7777777777777776E-2</v>
      </c>
      <c r="R528" s="744">
        <f t="shared" si="213"/>
        <v>0</v>
      </c>
      <c r="S528" s="744">
        <f t="shared" si="213"/>
        <v>-2.5000000000000001E-2</v>
      </c>
      <c r="T528" s="744">
        <f t="shared" si="213"/>
        <v>-2.6315789473684209E-2</v>
      </c>
      <c r="U528" s="744">
        <f t="shared" si="213"/>
        <v>2.3809523809523808E-2</v>
      </c>
      <c r="V528" s="744">
        <f t="shared" si="213"/>
        <v>2.7027027027027029E-2</v>
      </c>
      <c r="W528" s="744">
        <f t="shared" si="213"/>
        <v>5.2631578947368418E-2</v>
      </c>
      <c r="X528" s="744">
        <f t="shared" si="213"/>
        <v>0</v>
      </c>
      <c r="Y528" s="744">
        <f>(Y484-Y496-Y503-Y510-Y517)/Y484</f>
        <v>0</v>
      </c>
      <c r="Z528" s="408">
        <f t="shared" si="213"/>
        <v>0</v>
      </c>
      <c r="AA528" s="408">
        <f t="shared" si="213"/>
        <v>-3.7037037037037035E-2</v>
      </c>
      <c r="AB528" s="409">
        <f t="shared" si="213"/>
        <v>0</v>
      </c>
      <c r="AC528" s="410">
        <f t="shared" si="213"/>
        <v>3.8510911424904266E-3</v>
      </c>
      <c r="AD528" s="1"/>
      <c r="AE528" s="24"/>
      <c r="AF528" s="1"/>
      <c r="AG528" s="24"/>
    </row>
    <row r="529" spans="1:39" ht="16.5" thickBot="1" x14ac:dyDescent="0.3">
      <c r="A529" s="3600"/>
      <c r="B529" s="3601"/>
      <c r="C529" s="229"/>
      <c r="D529" s="141" t="s">
        <v>112</v>
      </c>
      <c r="E529" s="411">
        <f t="shared" ref="E529:AC529" si="214">(E488-E500-E507-E514-E521)/E488</f>
        <v>-5.8988864814678152E-3</v>
      </c>
      <c r="F529" s="411">
        <f t="shared" si="214"/>
        <v>-5.2253266247964877E-3</v>
      </c>
      <c r="G529" s="411">
        <f t="shared" si="214"/>
        <v>-6.5573522578466978E-3</v>
      </c>
      <c r="H529" s="745">
        <f t="shared" si="214"/>
        <v>-7.1382614075406435E-3</v>
      </c>
      <c r="I529" s="745">
        <f t="shared" si="214"/>
        <v>-5.174663012215531E-3</v>
      </c>
      <c r="J529" s="745">
        <f t="shared" si="214"/>
        <v>-1.7543225430812935E-3</v>
      </c>
      <c r="K529" s="745">
        <f t="shared" si="214"/>
        <v>3.0727383013429008E-4</v>
      </c>
      <c r="L529" s="745">
        <f t="shared" si="214"/>
        <v>1.054483809665859E-3</v>
      </c>
      <c r="M529" s="745">
        <f t="shared" si="214"/>
        <v>4.7478448726817196E-3</v>
      </c>
      <c r="N529" s="745">
        <f t="shared" si="214"/>
        <v>2.9014866966028509E-3</v>
      </c>
      <c r="O529" s="745">
        <f t="shared" si="214"/>
        <v>4.0142180478836978E-3</v>
      </c>
      <c r="P529" s="745">
        <f t="shared" si="214"/>
        <v>3.4152895895126919E-3</v>
      </c>
      <c r="Q529" s="745">
        <f t="shared" si="214"/>
        <v>2.3869965459533027E-3</v>
      </c>
      <c r="R529" s="745">
        <f t="shared" si="214"/>
        <v>1.4521226420351021E-3</v>
      </c>
      <c r="S529" s="745">
        <f t="shared" si="214"/>
        <v>-1.5149630281092526E-3</v>
      </c>
      <c r="T529" s="745">
        <f t="shared" si="214"/>
        <v>1.3716558492561149E-4</v>
      </c>
      <c r="U529" s="745">
        <f t="shared" si="214"/>
        <v>2.8882745219739625E-3</v>
      </c>
      <c r="V529" s="745">
        <f t="shared" si="214"/>
        <v>1.2201299482896897E-3</v>
      </c>
      <c r="W529" s="745">
        <f t="shared" si="214"/>
        <v>9.4874622499108272E-4</v>
      </c>
      <c r="X529" s="745">
        <f t="shared" si="214"/>
        <v>8.1337615322898927E-4</v>
      </c>
      <c r="Y529" s="745">
        <f>(Y488-Y500-Y507-Y514-Y521)/Y488</f>
        <v>1.2201299482896897E-3</v>
      </c>
      <c r="Z529" s="411">
        <f t="shared" si="214"/>
        <v>-5.1631790363137803E-4</v>
      </c>
      <c r="AA529" s="411">
        <f t="shared" si="214"/>
        <v>-1.9858212780164181E-3</v>
      </c>
      <c r="AB529" s="412">
        <f t="shared" si="214"/>
        <v>-2.4636131573922563E-3</v>
      </c>
      <c r="AC529" s="413">
        <f t="shared" si="214"/>
        <v>2.2662022163391999E-5</v>
      </c>
      <c r="AD529" s="1"/>
      <c r="AE529" s="24"/>
      <c r="AF529" s="1"/>
      <c r="AG529" s="24"/>
    </row>
    <row r="530" spans="1:39" ht="16.5" thickBot="1" x14ac:dyDescent="0.3">
      <c r="A530" s="2509"/>
      <c r="B530" s="2509"/>
      <c r="C530" s="299"/>
      <c r="D530" s="217"/>
      <c r="E530" s="1131"/>
      <c r="F530" s="1131"/>
      <c r="G530" s="1131"/>
      <c r="H530" s="1131"/>
      <c r="I530" s="1131"/>
      <c r="J530" s="1131"/>
      <c r="K530" s="1131"/>
      <c r="L530" s="1131"/>
      <c r="M530" s="1131"/>
      <c r="N530" s="1131"/>
      <c r="O530" s="1131"/>
      <c r="P530" s="1131"/>
      <c r="Q530" s="1131"/>
      <c r="R530" s="1131"/>
      <c r="S530" s="1131"/>
      <c r="T530" s="1131"/>
      <c r="U530" s="1131"/>
      <c r="V530" s="1131"/>
      <c r="W530" s="1131"/>
      <c r="X530" s="1131"/>
      <c r="Y530" s="1131"/>
      <c r="Z530" s="1131"/>
      <c r="AA530" s="1131"/>
      <c r="AB530" s="1131"/>
      <c r="AC530" s="1131"/>
      <c r="AD530" s="1"/>
      <c r="AE530" s="24"/>
      <c r="AF530" s="1"/>
      <c r="AG530" s="24"/>
    </row>
    <row r="531" spans="1:39" ht="19.5" customHeight="1" thickBot="1" x14ac:dyDescent="0.3">
      <c r="A531" s="3566" t="s">
        <v>113</v>
      </c>
      <c r="B531" s="3567"/>
      <c r="C531" s="2208"/>
      <c r="D531" s="2208"/>
      <c r="E531" s="2209"/>
      <c r="F531" s="2209"/>
      <c r="G531" s="2209"/>
      <c r="H531" s="2209"/>
      <c r="I531" s="2209"/>
      <c r="J531" s="2209"/>
      <c r="K531" s="2209"/>
      <c r="L531" s="2209"/>
      <c r="M531" s="2209"/>
      <c r="N531" s="2209"/>
      <c r="O531" s="2209"/>
      <c r="P531" s="2209"/>
      <c r="Q531" s="2209"/>
      <c r="R531" s="2209"/>
      <c r="S531" s="2209"/>
      <c r="T531" s="2209"/>
      <c r="U531" s="2209"/>
      <c r="V531" s="2209"/>
      <c r="W531" s="2209"/>
      <c r="X531" s="2209"/>
      <c r="Y531" s="2209"/>
      <c r="Z531" s="2209"/>
      <c r="AA531" s="2209"/>
      <c r="AB531" s="2209"/>
      <c r="AC531" s="2191"/>
      <c r="AD531" s="2191"/>
      <c r="AE531" s="2191"/>
      <c r="AF531" s="2191"/>
      <c r="AG531" s="1"/>
    </row>
    <row r="532" spans="1:39" ht="16.5" thickBot="1" x14ac:dyDescent="0.3">
      <c r="A532" s="3586" t="s">
        <v>114</v>
      </c>
      <c r="B532" s="3587"/>
      <c r="C532" s="2210"/>
      <c r="D532" s="167">
        <v>0</v>
      </c>
      <c r="E532" s="612">
        <v>1</v>
      </c>
      <c r="F532" s="613">
        <v>2</v>
      </c>
      <c r="G532" s="749">
        <v>3</v>
      </c>
      <c r="H532" s="749">
        <v>4</v>
      </c>
      <c r="I532" s="749">
        <v>5</v>
      </c>
      <c r="J532" s="749">
        <v>6</v>
      </c>
      <c r="K532" s="749">
        <v>7</v>
      </c>
      <c r="L532" s="749">
        <v>8</v>
      </c>
      <c r="M532" s="749">
        <v>9</v>
      </c>
      <c r="N532" s="749">
        <v>10</v>
      </c>
      <c r="O532" s="749">
        <v>11</v>
      </c>
      <c r="P532" s="749">
        <v>12</v>
      </c>
      <c r="Q532" s="749">
        <v>13</v>
      </c>
      <c r="R532" s="749">
        <v>14</v>
      </c>
      <c r="S532" s="749">
        <v>15</v>
      </c>
      <c r="T532" s="749">
        <v>16</v>
      </c>
      <c r="U532" s="749">
        <v>17</v>
      </c>
      <c r="V532" s="749">
        <v>18</v>
      </c>
      <c r="W532" s="749">
        <v>19</v>
      </c>
      <c r="X532" s="749">
        <v>20</v>
      </c>
      <c r="Y532" s="749">
        <v>21</v>
      </c>
      <c r="Z532" s="749">
        <v>22</v>
      </c>
      <c r="AA532" s="613">
        <v>23</v>
      </c>
      <c r="AB532" s="165">
        <v>24</v>
      </c>
      <c r="AC532" s="60"/>
      <c r="AD532" s="414"/>
      <c r="AE532" s="40"/>
      <c r="AF532" s="415"/>
      <c r="AG532" s="2"/>
    </row>
    <row r="533" spans="1:39" ht="16.5" thickBot="1" x14ac:dyDescent="0.3">
      <c r="A533" s="421" t="s">
        <v>10</v>
      </c>
      <c r="B533" s="166"/>
      <c r="C533" s="422"/>
      <c r="D533" s="2780"/>
      <c r="E533" s="386">
        <v>21</v>
      </c>
      <c r="F533" s="387">
        <v>21</v>
      </c>
      <c r="G533" s="387">
        <v>21</v>
      </c>
      <c r="H533" s="3061">
        <v>21</v>
      </c>
      <c r="I533" s="3061">
        <v>21</v>
      </c>
      <c r="J533" s="3061">
        <v>21</v>
      </c>
      <c r="K533" s="3061">
        <v>21</v>
      </c>
      <c r="L533" s="3061">
        <v>21</v>
      </c>
      <c r="M533" s="3061">
        <v>21</v>
      </c>
      <c r="N533" s="3061">
        <v>20</v>
      </c>
      <c r="O533" s="3061">
        <v>20</v>
      </c>
      <c r="P533" s="3061">
        <v>20</v>
      </c>
      <c r="Q533" s="3061">
        <v>20</v>
      </c>
      <c r="R533" s="3061">
        <v>20</v>
      </c>
      <c r="S533" s="3061">
        <v>20</v>
      </c>
      <c r="T533" s="3061">
        <v>20</v>
      </c>
      <c r="U533" s="3061">
        <v>20</v>
      </c>
      <c r="V533" s="3061">
        <v>20</v>
      </c>
      <c r="W533" s="3061">
        <v>20</v>
      </c>
      <c r="X533" s="3061">
        <v>20</v>
      </c>
      <c r="Y533" s="3061">
        <v>20</v>
      </c>
      <c r="Z533" s="387">
        <v>20</v>
      </c>
      <c r="AA533" s="387">
        <v>20</v>
      </c>
      <c r="AB533" s="423">
        <v>20</v>
      </c>
      <c r="AC533" s="424"/>
      <c r="AD533" s="425"/>
      <c r="AE533" s="426"/>
      <c r="AF533" s="427"/>
      <c r="AG533" s="2"/>
    </row>
    <row r="534" spans="1:39" x14ac:dyDescent="0.25">
      <c r="A534" s="3564" t="s">
        <v>59</v>
      </c>
      <c r="B534" s="3588" t="s">
        <v>12</v>
      </c>
      <c r="C534" s="121" t="s">
        <v>13</v>
      </c>
      <c r="D534" s="113" t="s">
        <v>811</v>
      </c>
      <c r="E534" s="325">
        <v>511.2</v>
      </c>
      <c r="F534" s="321">
        <v>507.6</v>
      </c>
      <c r="G534" s="321">
        <v>498</v>
      </c>
      <c r="H534" s="321">
        <v>504.8</v>
      </c>
      <c r="I534" s="321">
        <v>547.6</v>
      </c>
      <c r="J534" s="321">
        <v>617.6</v>
      </c>
      <c r="K534" s="321">
        <v>709.2</v>
      </c>
      <c r="L534" s="321">
        <v>769.2</v>
      </c>
      <c r="M534" s="321">
        <v>778.8</v>
      </c>
      <c r="N534" s="321">
        <v>762.8</v>
      </c>
      <c r="O534" s="321">
        <v>724</v>
      </c>
      <c r="P534" s="321">
        <v>702.8</v>
      </c>
      <c r="Q534" s="321">
        <v>707.6</v>
      </c>
      <c r="R534" s="321">
        <v>702</v>
      </c>
      <c r="S534" s="321">
        <v>696.8</v>
      </c>
      <c r="T534" s="321">
        <v>708.8</v>
      </c>
      <c r="U534" s="321">
        <v>715.2</v>
      </c>
      <c r="V534" s="321">
        <v>724.4</v>
      </c>
      <c r="W534" s="321">
        <v>704.4</v>
      </c>
      <c r="X534" s="321">
        <v>691.2</v>
      </c>
      <c r="Y534" s="321">
        <v>650.79999999999995</v>
      </c>
      <c r="Z534" s="321">
        <v>604.4</v>
      </c>
      <c r="AA534" s="321">
        <v>544.4</v>
      </c>
      <c r="AB534" s="428">
        <v>508.4</v>
      </c>
      <c r="AC534" s="106">
        <f>SUM(E534:AB534)</f>
        <v>15591.999999999998</v>
      </c>
      <c r="AD534" s="429">
        <v>2500</v>
      </c>
      <c r="AE534" s="321">
        <v>100</v>
      </c>
      <c r="AF534" s="428">
        <v>40</v>
      </c>
      <c r="AG534" s="396"/>
      <c r="AH534" s="396"/>
      <c r="AI534" s="14"/>
      <c r="AJ534" s="14"/>
      <c r="AK534" s="15"/>
      <c r="AL534" s="14"/>
      <c r="AM534" s="396"/>
    </row>
    <row r="535" spans="1:39" x14ac:dyDescent="0.25">
      <c r="A535" s="3548"/>
      <c r="B535" s="3589"/>
      <c r="C535" s="123" t="s">
        <v>14</v>
      </c>
      <c r="D535" s="108" t="s">
        <v>811</v>
      </c>
      <c r="E535" s="307">
        <v>240.4</v>
      </c>
      <c r="F535" s="308">
        <v>234.4</v>
      </c>
      <c r="G535" s="308">
        <v>225.2</v>
      </c>
      <c r="H535" s="308">
        <v>219.2</v>
      </c>
      <c r="I535" s="308">
        <v>223.6</v>
      </c>
      <c r="J535" s="308">
        <v>216</v>
      </c>
      <c r="K535" s="308">
        <v>207.6</v>
      </c>
      <c r="L535" s="308">
        <v>227.2</v>
      </c>
      <c r="M535" s="308">
        <v>255.2</v>
      </c>
      <c r="N535" s="308">
        <v>266.39999999999998</v>
      </c>
      <c r="O535" s="308">
        <v>268.39999999999998</v>
      </c>
      <c r="P535" s="308">
        <v>274.8</v>
      </c>
      <c r="Q535" s="308">
        <v>287.60000000000002</v>
      </c>
      <c r="R535" s="308">
        <v>284</v>
      </c>
      <c r="S535" s="308">
        <v>258.39999999999998</v>
      </c>
      <c r="T535" s="308">
        <v>237.6</v>
      </c>
      <c r="U535" s="308">
        <v>225.2</v>
      </c>
      <c r="V535" s="308">
        <v>251.6</v>
      </c>
      <c r="W535" s="308">
        <v>244</v>
      </c>
      <c r="X535" s="308">
        <v>253.6</v>
      </c>
      <c r="Y535" s="308">
        <v>236.4</v>
      </c>
      <c r="Z535" s="308">
        <v>237.2</v>
      </c>
      <c r="AA535" s="308">
        <v>241.2</v>
      </c>
      <c r="AB535" s="309">
        <v>237.6</v>
      </c>
      <c r="AC535" s="107">
        <f>SUM(E535:AB535)</f>
        <v>5852.8</v>
      </c>
      <c r="AD535" s="73"/>
      <c r="AE535" s="155"/>
      <c r="AF535" s="74"/>
      <c r="AG535" s="396"/>
      <c r="AH535" s="396"/>
      <c r="AI535" s="430"/>
      <c r="AJ535" s="431"/>
      <c r="AK535" s="430"/>
      <c r="AL535" s="15"/>
      <c r="AM535" s="396"/>
    </row>
    <row r="536" spans="1:39" x14ac:dyDescent="0.25">
      <c r="A536" s="3548"/>
      <c r="B536" s="3589"/>
      <c r="C536" s="123" t="s">
        <v>15</v>
      </c>
      <c r="D536" s="108" t="s">
        <v>54</v>
      </c>
      <c r="E536" s="1450">
        <v>33</v>
      </c>
      <c r="F536" s="1445">
        <v>31</v>
      </c>
      <c r="G536" s="1445">
        <v>33</v>
      </c>
      <c r="H536" s="327">
        <v>32</v>
      </c>
      <c r="I536" s="327">
        <v>38</v>
      </c>
      <c r="J536" s="327">
        <v>40</v>
      </c>
      <c r="K536" s="327">
        <v>45</v>
      </c>
      <c r="L536" s="327">
        <v>45</v>
      </c>
      <c r="M536" s="327">
        <v>46</v>
      </c>
      <c r="N536" s="327">
        <v>46</v>
      </c>
      <c r="O536" s="327">
        <v>38</v>
      </c>
      <c r="P536" s="327">
        <v>41</v>
      </c>
      <c r="Q536" s="327">
        <v>40</v>
      </c>
      <c r="R536" s="327">
        <v>41</v>
      </c>
      <c r="S536" s="327">
        <v>42</v>
      </c>
      <c r="T536" s="327">
        <v>41</v>
      </c>
      <c r="U536" s="327">
        <v>44</v>
      </c>
      <c r="V536" s="327">
        <v>42</v>
      </c>
      <c r="W536" s="327">
        <v>40</v>
      </c>
      <c r="X536" s="327">
        <v>40</v>
      </c>
      <c r="Y536" s="327">
        <v>36</v>
      </c>
      <c r="Z536" s="1445">
        <v>33</v>
      </c>
      <c r="AA536" s="1445">
        <v>31</v>
      </c>
      <c r="AB536" s="1446">
        <v>29</v>
      </c>
      <c r="AC536" s="107">
        <f>AVERAGE(E536:AB536)</f>
        <v>38.625</v>
      </c>
      <c r="AD536" s="76">
        <f>SQRT(MAX((E534*E534+E535*E535),(F534*F534+F535*F535),(G534*G534+G535*G535),(H534*H534+H535*H535),(I534*I534+I535*I535),(J534*J534+J535*J535),(K534*K534+K535*K535),(L534*L534+L535*L535),(M534*M534+M535*M535),(N534*N534+N535*N535),(O534*O534+O535*O535),(P534*P534+P535*P535),(R534*R534+R535*R535),(S534*S534+S535*S535),(T534*T534+T535*T535),(U534*U534+U535*U535),(V534*V534+V535*V535),(W534*W534+W535*W535),(X534*X534+X535*X535),(V534*V534+V535*V535),(Z534*Z534+Z535*Z535),(AA534*AA534+AA535*AA535),(AB534*AB534+AB535*AB535)))/AD534</f>
        <v>0.32781860349894726</v>
      </c>
      <c r="AE536" s="76">
        <f>SQRT(MAX((E534*E534+E535*E535),(F534*F534+F535*F535),(G534*G534+G535*G535),(H534*H534+H535*H535),(I534*I534+I535*I535),(J534*J534+J535*J535),(K534*K534+K535*K535),(L534*L534+L535*L535),(M534*M534+M535*M535),(N534*N534+N535*N535),(O534*O534+O535*O535),(P534*P534+P535*P535),(R534*R534+R535*R535),(S534*S534+S535*S535),(T534*T534+T535*T535),(U534*U534+U535*U535),(V534*V534+V535*V535),(W534*W534+W535*W535),(X534*X534+X535*X535),(V534*V534+V535*V535),(Z534*Z534+Z535*Z535),(AA534*AA534+AA535*AA535),(AB534*AB534+AB535*AB535)))/AD534</f>
        <v>0.32781860349894726</v>
      </c>
      <c r="AF536" s="77"/>
      <c r="AG536" s="396"/>
      <c r="AH536" s="396"/>
      <c r="AI536" s="15"/>
      <c r="AJ536" s="15"/>
      <c r="AK536" s="15"/>
      <c r="AL536" s="15"/>
      <c r="AM536" s="396"/>
    </row>
    <row r="537" spans="1:39" ht="16.5" thickBot="1" x14ac:dyDescent="0.3">
      <c r="A537" s="3548"/>
      <c r="B537" s="3589"/>
      <c r="C537" s="123" t="s">
        <v>17</v>
      </c>
      <c r="D537" s="114"/>
      <c r="E537" s="313">
        <f t="shared" ref="E537:AB537" si="215">E535/E534</f>
        <v>0.47026604068857591</v>
      </c>
      <c r="F537" s="314">
        <f t="shared" si="215"/>
        <v>0.46178092986603625</v>
      </c>
      <c r="G537" s="314">
        <f t="shared" si="215"/>
        <v>0.45220883534136541</v>
      </c>
      <c r="H537" s="314">
        <f t="shared" si="215"/>
        <v>0.43423137876386686</v>
      </c>
      <c r="I537" s="314">
        <f t="shared" si="215"/>
        <v>0.40832724616508398</v>
      </c>
      <c r="J537" s="314">
        <f t="shared" si="215"/>
        <v>0.34974093264248701</v>
      </c>
      <c r="K537" s="314">
        <f t="shared" si="215"/>
        <v>0.29272419627749574</v>
      </c>
      <c r="L537" s="314">
        <f t="shared" si="215"/>
        <v>0.2953718148725949</v>
      </c>
      <c r="M537" s="314">
        <f t="shared" si="215"/>
        <v>0.32768361581920902</v>
      </c>
      <c r="N537" s="314">
        <f t="shared" si="215"/>
        <v>0.34923964341898267</v>
      </c>
      <c r="O537" s="314">
        <f t="shared" si="215"/>
        <v>0.37071823204419885</v>
      </c>
      <c r="P537" s="314">
        <f t="shared" si="215"/>
        <v>0.3910073989755265</v>
      </c>
      <c r="Q537" s="314">
        <f t="shared" si="215"/>
        <v>0.40644431882419446</v>
      </c>
      <c r="R537" s="314">
        <f t="shared" si="215"/>
        <v>0.40455840455840458</v>
      </c>
      <c r="S537" s="314">
        <f t="shared" si="215"/>
        <v>0.37083811710677383</v>
      </c>
      <c r="T537" s="314">
        <f t="shared" si="215"/>
        <v>0.33521444695259595</v>
      </c>
      <c r="U537" s="314">
        <f t="shared" si="215"/>
        <v>0.31487695749440714</v>
      </c>
      <c r="V537" s="314">
        <f t="shared" si="215"/>
        <v>0.34732192159028163</v>
      </c>
      <c r="W537" s="314">
        <f t="shared" si="215"/>
        <v>0.34639409426462237</v>
      </c>
      <c r="X537" s="314">
        <f t="shared" si="215"/>
        <v>0.36689814814814814</v>
      </c>
      <c r="Y537" s="314">
        <f>Y535/Y534</f>
        <v>0.36324523663183778</v>
      </c>
      <c r="Z537" s="314">
        <f t="shared" si="215"/>
        <v>0.39245532759761748</v>
      </c>
      <c r="AA537" s="314">
        <f t="shared" si="215"/>
        <v>0.44305657604702425</v>
      </c>
      <c r="AB537" s="432">
        <f t="shared" si="215"/>
        <v>0.46734854445318647</v>
      </c>
      <c r="AC537" s="433">
        <f>MAX(E537:AB537)</f>
        <v>0.47026604068857591</v>
      </c>
      <c r="AD537" s="434">
        <f>MAX(E536:AB536)/(AD534/(SQRT(3)*AD544))</f>
        <v>0.3322154277954793</v>
      </c>
      <c r="AE537" s="435">
        <f>MAX(E536:AB536)/(AD534/(SQRT(3)*AD544))</f>
        <v>0.3322154277954793</v>
      </c>
      <c r="AF537" s="74"/>
      <c r="AG537" s="396"/>
      <c r="AH537" s="396"/>
      <c r="AI537" s="15"/>
      <c r="AJ537" s="15"/>
      <c r="AK537" s="15"/>
      <c r="AL537" s="15"/>
      <c r="AM537" s="396"/>
    </row>
    <row r="538" spans="1:39" hidden="1" x14ac:dyDescent="0.25">
      <c r="A538" s="2024"/>
      <c r="B538" s="2027"/>
      <c r="C538" s="124" t="s">
        <v>116</v>
      </c>
      <c r="D538" s="122"/>
      <c r="E538" s="311"/>
      <c r="F538" s="311"/>
      <c r="G538" s="401"/>
      <c r="H538" s="155"/>
      <c r="I538" s="155"/>
      <c r="J538" s="155"/>
      <c r="K538" s="155"/>
      <c r="L538" s="155"/>
      <c r="M538" s="155"/>
      <c r="N538" s="155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311"/>
      <c r="AA538" s="311"/>
      <c r="AB538" s="132"/>
      <c r="AD538" s="73"/>
      <c r="AE538" s="155"/>
      <c r="AF538" s="74"/>
      <c r="AG538" s="396"/>
      <c r="AH538" s="396"/>
      <c r="AI538" s="15"/>
      <c r="AJ538" s="15"/>
      <c r="AK538" s="15"/>
      <c r="AL538" s="15"/>
      <c r="AM538" s="396"/>
    </row>
    <row r="539" spans="1:39" ht="16.5" hidden="1" thickBot="1" x14ac:dyDescent="0.3">
      <c r="A539" s="2024"/>
      <c r="B539" s="2027"/>
      <c r="C539" s="124" t="s">
        <v>117</v>
      </c>
      <c r="D539" s="128"/>
      <c r="E539" s="310"/>
      <c r="F539" s="311"/>
      <c r="G539" s="311"/>
      <c r="H539" s="155"/>
      <c r="I539" s="155"/>
      <c r="J539" s="155"/>
      <c r="K539" s="155"/>
      <c r="L539" s="155"/>
      <c r="M539" s="155"/>
      <c r="N539" s="155"/>
      <c r="O539" s="155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311"/>
      <c r="AA539" s="311"/>
      <c r="AB539" s="312"/>
      <c r="AC539" s="108"/>
      <c r="AD539" s="73"/>
      <c r="AE539" s="155">
        <v>30</v>
      </c>
      <c r="AF539" s="74"/>
      <c r="AG539" s="396"/>
      <c r="AH539" s="396"/>
      <c r="AI539" s="15"/>
      <c r="AJ539" s="15"/>
      <c r="AK539" s="15"/>
      <c r="AL539" s="15"/>
      <c r="AM539" s="396"/>
    </row>
    <row r="540" spans="1:39" ht="16.5" hidden="1" thickBot="1" x14ac:dyDescent="0.3">
      <c r="A540" s="3535" t="s">
        <v>42</v>
      </c>
      <c r="B540" s="3536"/>
      <c r="C540" s="3536"/>
      <c r="D540" s="594"/>
      <c r="E540" s="178">
        <f>SQRT(E534*E534+E535*E535)/E544/1.73</f>
        <v>30.805155837970339</v>
      </c>
      <c r="F540" s="179">
        <f t="shared" ref="F540:AB540" si="216">SQRT(F534*F534+F535*F535)/F544/1.73</f>
        <v>30.604496821744632</v>
      </c>
      <c r="G540" s="179">
        <f t="shared" si="216"/>
        <v>30.203249121028684</v>
      </c>
      <c r="H540" s="79">
        <f t="shared" si="216"/>
        <v>30.529206127703198</v>
      </c>
      <c r="I540" s="79">
        <f t="shared" si="216"/>
        <v>32.875274797397665</v>
      </c>
      <c r="J540" s="79">
        <f t="shared" si="216"/>
        <v>36.825516266658717</v>
      </c>
      <c r="K540" s="79">
        <f t="shared" si="216"/>
        <v>41.270020427419041</v>
      </c>
      <c r="L540" s="79">
        <f t="shared" si="216"/>
        <v>45.142576256107837</v>
      </c>
      <c r="M540" s="79">
        <f t="shared" si="216"/>
        <v>46.262334534601258</v>
      </c>
      <c r="N540" s="79">
        <f t="shared" si="216"/>
        <v>45.124721054348363</v>
      </c>
      <c r="O540" s="79">
        <f t="shared" si="216"/>
        <v>43.248942061304525</v>
      </c>
      <c r="P540" s="79">
        <f t="shared" si="216"/>
        <v>41.740984683103207</v>
      </c>
      <c r="Q540" s="79">
        <f t="shared" si="216"/>
        <v>42.330859697697257</v>
      </c>
      <c r="R540" s="79">
        <f t="shared" si="216"/>
        <v>42.374554032356507</v>
      </c>
      <c r="S540" s="79">
        <f t="shared" si="216"/>
        <v>41.465029396373112</v>
      </c>
      <c r="T540" s="79">
        <f t="shared" si="216"/>
        <v>42.198987818808888</v>
      </c>
      <c r="U540" s="79">
        <f t="shared" si="216"/>
        <v>41.475640370025118</v>
      </c>
      <c r="V540" s="79">
        <f t="shared" si="216"/>
        <v>42.135505524939049</v>
      </c>
      <c r="W540" s="79">
        <f t="shared" si="216"/>
        <v>40.999388684178108</v>
      </c>
      <c r="X540" s="79">
        <f t="shared" si="216"/>
        <v>40.492913651867148</v>
      </c>
      <c r="Y540" s="79">
        <f>SQRT(Y534*Y534+Y535*Y535)/Y544/1.73</f>
        <v>38.263335218349802</v>
      </c>
      <c r="Z540" s="179">
        <f t="shared" si="216"/>
        <v>35.811619419358863</v>
      </c>
      <c r="AA540" s="179">
        <f t="shared" si="216"/>
        <v>32.378642916719343</v>
      </c>
      <c r="AB540" s="180">
        <f t="shared" si="216"/>
        <v>30.688948592834521</v>
      </c>
      <c r="AC540" s="109">
        <f>AVERAGE(E540:AB540)</f>
        <v>38.551995971370637</v>
      </c>
      <c r="AD540" s="78">
        <f>(AC536-AC540)/AC536</f>
        <v>1.8900719386242834E-3</v>
      </c>
      <c r="AE540" s="79"/>
      <c r="AF540" s="80"/>
      <c r="AG540" s="15"/>
      <c r="AH540" s="15"/>
      <c r="AI540" s="15"/>
      <c r="AJ540" s="15"/>
      <c r="AK540" s="396"/>
      <c r="AL540" s="396"/>
      <c r="AM540" s="396"/>
    </row>
    <row r="541" spans="1:39" x14ac:dyDescent="0.25">
      <c r="A541" s="149" t="s">
        <v>51</v>
      </c>
      <c r="B541" s="150"/>
      <c r="C541" s="194"/>
      <c r="D541" s="2381"/>
      <c r="E541" s="161">
        <f>E534</f>
        <v>511.2</v>
      </c>
      <c r="F541" s="83">
        <f t="shared" ref="F541:AB542" si="217">F534</f>
        <v>507.6</v>
      </c>
      <c r="G541" s="83">
        <f t="shared" si="217"/>
        <v>498</v>
      </c>
      <c r="H541" s="436">
        <f t="shared" si="217"/>
        <v>504.8</v>
      </c>
      <c r="I541" s="436">
        <f t="shared" si="217"/>
        <v>547.6</v>
      </c>
      <c r="J541" s="436">
        <f t="shared" si="217"/>
        <v>617.6</v>
      </c>
      <c r="K541" s="436">
        <f t="shared" si="217"/>
        <v>709.2</v>
      </c>
      <c r="L541" s="436">
        <f t="shared" si="217"/>
        <v>769.2</v>
      </c>
      <c r="M541" s="436">
        <f t="shared" si="217"/>
        <v>778.8</v>
      </c>
      <c r="N541" s="436">
        <f t="shared" si="217"/>
        <v>762.8</v>
      </c>
      <c r="O541" s="436">
        <f t="shared" si="217"/>
        <v>724</v>
      </c>
      <c r="P541" s="436">
        <f t="shared" si="217"/>
        <v>702.8</v>
      </c>
      <c r="Q541" s="436">
        <f t="shared" si="217"/>
        <v>707.6</v>
      </c>
      <c r="R541" s="436">
        <f t="shared" si="217"/>
        <v>702</v>
      </c>
      <c r="S541" s="436">
        <f t="shared" si="217"/>
        <v>696.8</v>
      </c>
      <c r="T541" s="436">
        <f t="shared" si="217"/>
        <v>708.8</v>
      </c>
      <c r="U541" s="436">
        <f t="shared" si="217"/>
        <v>715.2</v>
      </c>
      <c r="V541" s="436">
        <f>V534</f>
        <v>724.4</v>
      </c>
      <c r="W541" s="436">
        <f t="shared" si="217"/>
        <v>704.4</v>
      </c>
      <c r="X541" s="436">
        <f t="shared" si="217"/>
        <v>691.2</v>
      </c>
      <c r="Y541" s="501">
        <f>Y534</f>
        <v>650.79999999999995</v>
      </c>
      <c r="Z541" s="83">
        <f t="shared" si="217"/>
        <v>604.4</v>
      </c>
      <c r="AA541" s="83">
        <f t="shared" si="217"/>
        <v>544.4</v>
      </c>
      <c r="AB541" s="83">
        <f t="shared" si="217"/>
        <v>508.4</v>
      </c>
      <c r="AC541" s="162"/>
      <c r="AD541" s="437">
        <f>MAX(E541:AB541)</f>
        <v>778.8</v>
      </c>
      <c r="AE541" s="83"/>
      <c r="AF541" s="84"/>
      <c r="AG541" s="396"/>
      <c r="AH541" s="396"/>
      <c r="AI541" s="14"/>
      <c r="AJ541" s="14"/>
      <c r="AK541" s="15"/>
      <c r="AL541" s="14"/>
      <c r="AM541" s="396"/>
    </row>
    <row r="542" spans="1:39" x14ac:dyDescent="0.25">
      <c r="A542" s="151" t="s">
        <v>53</v>
      </c>
      <c r="B542" s="152"/>
      <c r="C542" s="185"/>
      <c r="D542" s="164"/>
      <c r="E542" s="163">
        <f>E535</f>
        <v>240.4</v>
      </c>
      <c r="F542" s="86">
        <f t="shared" si="217"/>
        <v>234.4</v>
      </c>
      <c r="G542" s="86">
        <f t="shared" si="217"/>
        <v>225.2</v>
      </c>
      <c r="H542" s="438">
        <f t="shared" si="217"/>
        <v>219.2</v>
      </c>
      <c r="I542" s="438">
        <f t="shared" si="217"/>
        <v>223.6</v>
      </c>
      <c r="J542" s="438">
        <f t="shared" si="217"/>
        <v>216</v>
      </c>
      <c r="K542" s="438">
        <f t="shared" si="217"/>
        <v>207.6</v>
      </c>
      <c r="L542" s="438">
        <f t="shared" si="217"/>
        <v>227.2</v>
      </c>
      <c r="M542" s="438">
        <f t="shared" si="217"/>
        <v>255.2</v>
      </c>
      <c r="N542" s="438">
        <f t="shared" si="217"/>
        <v>266.39999999999998</v>
      </c>
      <c r="O542" s="438">
        <f t="shared" si="217"/>
        <v>268.39999999999998</v>
      </c>
      <c r="P542" s="438">
        <f t="shared" si="217"/>
        <v>274.8</v>
      </c>
      <c r="Q542" s="438">
        <f t="shared" si="217"/>
        <v>287.60000000000002</v>
      </c>
      <c r="R542" s="438">
        <f t="shared" si="217"/>
        <v>284</v>
      </c>
      <c r="S542" s="438">
        <f t="shared" si="217"/>
        <v>258.39999999999998</v>
      </c>
      <c r="T542" s="438">
        <f t="shared" si="217"/>
        <v>237.6</v>
      </c>
      <c r="U542" s="438">
        <f t="shared" si="217"/>
        <v>225.2</v>
      </c>
      <c r="V542" s="438">
        <f>V535</f>
        <v>251.6</v>
      </c>
      <c r="W542" s="438">
        <f t="shared" si="217"/>
        <v>244</v>
      </c>
      <c r="X542" s="438">
        <f t="shared" si="217"/>
        <v>253.6</v>
      </c>
      <c r="Y542" s="503">
        <f>Y535</f>
        <v>236.4</v>
      </c>
      <c r="Z542" s="86">
        <f t="shared" si="217"/>
        <v>237.2</v>
      </c>
      <c r="AA542" s="86">
        <f t="shared" si="217"/>
        <v>241.2</v>
      </c>
      <c r="AB542" s="86">
        <f t="shared" si="217"/>
        <v>237.6</v>
      </c>
      <c r="AC542" s="164"/>
      <c r="AD542" s="439">
        <f>MAX(E542:AB542)</f>
        <v>287.60000000000002</v>
      </c>
      <c r="AE542" s="86"/>
      <c r="AF542" s="87"/>
      <c r="AG542" s="396"/>
      <c r="AH542" s="396"/>
      <c r="AI542" s="430"/>
      <c r="AJ542" s="431"/>
      <c r="AK542" s="430"/>
      <c r="AL542" s="15"/>
      <c r="AM542" s="396"/>
    </row>
    <row r="543" spans="1:39" ht="16.5" thickBot="1" x14ac:dyDescent="0.3">
      <c r="A543" s="153" t="s">
        <v>52</v>
      </c>
      <c r="B543" s="154"/>
      <c r="C543" s="195"/>
      <c r="D543" s="190"/>
      <c r="E543" s="623">
        <f>SQRT(E542*E542+E541*E541)</f>
        <v>564.90494775670004</v>
      </c>
      <c r="F543" s="624">
        <f t="shared" ref="F543:AB543" si="218">SQRT(F542*F542+F541*F541)</f>
        <v>559.10743153708836</v>
      </c>
      <c r="G543" s="624">
        <f t="shared" si="218"/>
        <v>546.55195544431092</v>
      </c>
      <c r="H543" s="625">
        <f t="shared" si="218"/>
        <v>550.33778718165445</v>
      </c>
      <c r="I543" s="625">
        <f t="shared" si="218"/>
        <v>591.49194415477882</v>
      </c>
      <c r="J543" s="625">
        <f t="shared" si="218"/>
        <v>654.28263006135205</v>
      </c>
      <c r="K543" s="625">
        <f t="shared" si="218"/>
        <v>738.96035076315161</v>
      </c>
      <c r="L543" s="625">
        <f t="shared" si="218"/>
        <v>802.05266659989354</v>
      </c>
      <c r="M543" s="625">
        <f t="shared" si="218"/>
        <v>819.54650874736819</v>
      </c>
      <c r="N543" s="625">
        <f t="shared" si="218"/>
        <v>807.98069283863458</v>
      </c>
      <c r="O543" s="625">
        <f t="shared" si="218"/>
        <v>772.1493119857065</v>
      </c>
      <c r="P543" s="625">
        <f t="shared" si="218"/>
        <v>754.61439159348129</v>
      </c>
      <c r="Q543" s="625">
        <f t="shared" si="218"/>
        <v>763.81379929927948</v>
      </c>
      <c r="R543" s="625">
        <f t="shared" si="218"/>
        <v>757.27141765683984</v>
      </c>
      <c r="S543" s="625">
        <f t="shared" si="218"/>
        <v>743.16942886531592</v>
      </c>
      <c r="T543" s="625">
        <f t="shared" si="218"/>
        <v>747.56350900776317</v>
      </c>
      <c r="U543" s="625">
        <f t="shared" si="218"/>
        <v>749.81736442949898</v>
      </c>
      <c r="V543" s="625">
        <f>SQRT(V542*V542+V541*V541)</f>
        <v>766.84934635168065</v>
      </c>
      <c r="W543" s="625">
        <f t="shared" si="218"/>
        <v>745.46318487233157</v>
      </c>
      <c r="X543" s="625">
        <f t="shared" si="218"/>
        <v>736.25430389234396</v>
      </c>
      <c r="Y543" s="625">
        <f>SQRT(Y542*Y542+Y541*Y541)</f>
        <v>692.40566144421439</v>
      </c>
      <c r="Z543" s="624">
        <f t="shared" si="218"/>
        <v>649.27898472074389</v>
      </c>
      <c r="AA543" s="624">
        <f t="shared" si="218"/>
        <v>595.44000537417708</v>
      </c>
      <c r="AB543" s="624">
        <f t="shared" si="218"/>
        <v>561.18118286343133</v>
      </c>
      <c r="AC543" s="440"/>
      <c r="AD543" s="441">
        <f>MAX(E543:AB543)</f>
        <v>819.54650874736819</v>
      </c>
      <c r="AE543" s="89"/>
      <c r="AF543" s="90"/>
      <c r="AG543" s="396"/>
      <c r="AH543" s="396"/>
      <c r="AI543" s="15"/>
      <c r="AJ543" s="15"/>
      <c r="AK543" s="15"/>
      <c r="AL543" s="15"/>
      <c r="AM543" s="396"/>
    </row>
    <row r="544" spans="1:39" ht="16.5" thickBot="1" x14ac:dyDescent="0.3">
      <c r="A544" s="825" t="s">
        <v>926</v>
      </c>
      <c r="B544" s="144"/>
      <c r="C544" s="752" t="s">
        <v>22</v>
      </c>
      <c r="D544" s="570" t="s">
        <v>54</v>
      </c>
      <c r="E544" s="198">
        <v>10.6</v>
      </c>
      <c r="F544" s="144">
        <v>10.56</v>
      </c>
      <c r="G544" s="144">
        <v>10.46</v>
      </c>
      <c r="H544" s="753">
        <v>10.42</v>
      </c>
      <c r="I544" s="753">
        <v>10.4</v>
      </c>
      <c r="J544" s="753">
        <v>10.27</v>
      </c>
      <c r="K544" s="753">
        <v>10.35</v>
      </c>
      <c r="L544" s="753">
        <v>10.27</v>
      </c>
      <c r="M544" s="753">
        <v>10.24</v>
      </c>
      <c r="N544" s="753">
        <v>10.35</v>
      </c>
      <c r="O544" s="753">
        <v>10.32</v>
      </c>
      <c r="P544" s="753">
        <v>10.45</v>
      </c>
      <c r="Q544" s="753">
        <v>10.43</v>
      </c>
      <c r="R544" s="753">
        <v>10.33</v>
      </c>
      <c r="S544" s="753">
        <v>10.36</v>
      </c>
      <c r="T544" s="753">
        <v>10.24</v>
      </c>
      <c r="U544" s="753">
        <v>10.45</v>
      </c>
      <c r="V544" s="753">
        <v>10.52</v>
      </c>
      <c r="W544" s="753">
        <v>10.51</v>
      </c>
      <c r="X544" s="753">
        <v>10.51</v>
      </c>
      <c r="Y544" s="753">
        <v>10.46</v>
      </c>
      <c r="Z544" s="144">
        <v>10.48</v>
      </c>
      <c r="AA544" s="144">
        <v>10.63</v>
      </c>
      <c r="AB544" s="571">
        <v>10.57</v>
      </c>
      <c r="AC544" s="447"/>
      <c r="AD544" s="448">
        <f>AVERAGE(D544:AB544)</f>
        <v>10.424166666666666</v>
      </c>
      <c r="AE544" s="449"/>
      <c r="AF544" s="450"/>
      <c r="AG544" s="10"/>
      <c r="AH544" s="10"/>
      <c r="AI544" s="10"/>
      <c r="AJ544" s="10"/>
    </row>
    <row r="545" spans="1:39" x14ac:dyDescent="0.25">
      <c r="A545" s="3541" t="s">
        <v>47</v>
      </c>
      <c r="B545" s="3544" t="s">
        <v>118</v>
      </c>
      <c r="C545" s="121" t="s">
        <v>13</v>
      </c>
      <c r="D545" s="113" t="s">
        <v>811</v>
      </c>
      <c r="E545" s="306">
        <v>117.8</v>
      </c>
      <c r="F545" s="71">
        <v>120.8</v>
      </c>
      <c r="G545" s="71">
        <v>117</v>
      </c>
      <c r="H545" s="71">
        <v>113.4</v>
      </c>
      <c r="I545" s="71">
        <v>121.4</v>
      </c>
      <c r="J545" s="71">
        <v>142.80000000000001</v>
      </c>
      <c r="K545" s="71">
        <v>160.6</v>
      </c>
      <c r="L545" s="71">
        <v>170.8</v>
      </c>
      <c r="M545" s="71">
        <v>169.4</v>
      </c>
      <c r="N545" s="71">
        <v>157.4</v>
      </c>
      <c r="O545" s="71">
        <v>158.6</v>
      </c>
      <c r="P545" s="71">
        <v>152.6</v>
      </c>
      <c r="Q545" s="71">
        <v>155.80000000000001</v>
      </c>
      <c r="R545" s="71">
        <v>165.2</v>
      </c>
      <c r="S545" s="71">
        <v>183.8</v>
      </c>
      <c r="T545" s="71">
        <v>171.6</v>
      </c>
      <c r="U545" s="71">
        <v>179.2</v>
      </c>
      <c r="V545" s="71">
        <v>167.4</v>
      </c>
      <c r="W545" s="71">
        <v>164.8</v>
      </c>
      <c r="X545" s="71">
        <v>164.4</v>
      </c>
      <c r="Y545" s="71">
        <v>156.6</v>
      </c>
      <c r="Z545" s="71">
        <v>136.4</v>
      </c>
      <c r="AA545" s="71">
        <v>126.4</v>
      </c>
      <c r="AB545" s="393">
        <v>113.2</v>
      </c>
      <c r="AC545" s="106">
        <f>SUM(E545:AB545)</f>
        <v>3587.4</v>
      </c>
      <c r="AD545" s="2342"/>
      <c r="AE545" s="203">
        <v>100</v>
      </c>
      <c r="AF545" s="95">
        <v>20</v>
      </c>
      <c r="AG545" s="396"/>
      <c r="AH545" s="396"/>
      <c r="AI545" s="14"/>
      <c r="AJ545" s="14"/>
      <c r="AK545" s="15"/>
      <c r="AL545" s="14"/>
      <c r="AM545" s="396"/>
    </row>
    <row r="546" spans="1:39" x14ac:dyDescent="0.25">
      <c r="A546" s="3542"/>
      <c r="B546" s="3545"/>
      <c r="C546" s="123" t="s">
        <v>14</v>
      </c>
      <c r="D546" s="108" t="s">
        <v>811</v>
      </c>
      <c r="E546" s="307">
        <v>52.8</v>
      </c>
      <c r="F546" s="308">
        <v>56</v>
      </c>
      <c r="G546" s="308">
        <v>54.2</v>
      </c>
      <c r="H546" s="308">
        <v>47.8</v>
      </c>
      <c r="I546" s="308">
        <v>52</v>
      </c>
      <c r="J546" s="308">
        <v>52.6</v>
      </c>
      <c r="K546" s="308">
        <v>43.6</v>
      </c>
      <c r="L546" s="308">
        <v>47.6</v>
      </c>
      <c r="M546" s="308">
        <v>54</v>
      </c>
      <c r="N546" s="308">
        <v>52.2</v>
      </c>
      <c r="O546" s="308">
        <v>53.2</v>
      </c>
      <c r="P546" s="308">
        <v>58.2</v>
      </c>
      <c r="Q546" s="308">
        <v>64.599999999999994</v>
      </c>
      <c r="R546" s="308">
        <v>60.8</v>
      </c>
      <c r="S546" s="308">
        <v>60.6</v>
      </c>
      <c r="T546" s="308">
        <v>54.2</v>
      </c>
      <c r="U546" s="308">
        <v>52.6</v>
      </c>
      <c r="V546" s="308">
        <v>54.2</v>
      </c>
      <c r="W546" s="308">
        <v>53.6</v>
      </c>
      <c r="X546" s="308">
        <v>58.6</v>
      </c>
      <c r="Y546" s="308">
        <v>53.6</v>
      </c>
      <c r="Z546" s="308">
        <v>50.8</v>
      </c>
      <c r="AA546" s="308">
        <v>54.4</v>
      </c>
      <c r="AB546" s="394">
        <v>52</v>
      </c>
      <c r="AC546" s="107">
        <f>SUM(E546:AB546)</f>
        <v>1294.2</v>
      </c>
      <c r="AD546" s="81"/>
      <c r="AE546" s="155"/>
      <c r="AF546" s="74"/>
      <c r="AG546" s="396"/>
      <c r="AH546" s="396"/>
      <c r="AI546" s="430"/>
      <c r="AJ546" s="431"/>
      <c r="AK546" s="430"/>
      <c r="AL546" s="15"/>
      <c r="AM546" s="396"/>
    </row>
    <row r="547" spans="1:39" x14ac:dyDescent="0.25">
      <c r="A547" s="3542"/>
      <c r="B547" s="3545"/>
      <c r="C547" s="123" t="s">
        <v>15</v>
      </c>
      <c r="D547" s="122" t="s">
        <v>54</v>
      </c>
      <c r="E547" s="326">
        <v>7</v>
      </c>
      <c r="F547" s="327">
        <v>7</v>
      </c>
      <c r="G547" s="327">
        <v>7</v>
      </c>
      <c r="H547" s="327">
        <v>7</v>
      </c>
      <c r="I547" s="327">
        <v>8</v>
      </c>
      <c r="J547" s="327">
        <v>7</v>
      </c>
      <c r="K547" s="327">
        <v>9</v>
      </c>
      <c r="L547" s="327">
        <v>9</v>
      </c>
      <c r="M547" s="327">
        <v>8</v>
      </c>
      <c r="N547" s="327">
        <v>7</v>
      </c>
      <c r="O547" s="327">
        <v>8</v>
      </c>
      <c r="P547" s="327">
        <v>8</v>
      </c>
      <c r="Q547" s="327">
        <v>9</v>
      </c>
      <c r="R547" s="327">
        <v>10</v>
      </c>
      <c r="S547" s="327">
        <v>9</v>
      </c>
      <c r="T547" s="327">
        <v>10</v>
      </c>
      <c r="U547" s="327">
        <v>10</v>
      </c>
      <c r="V547" s="327">
        <v>8</v>
      </c>
      <c r="W547" s="327">
        <v>9</v>
      </c>
      <c r="X547" s="327">
        <v>9</v>
      </c>
      <c r="Y547" s="327">
        <v>8</v>
      </c>
      <c r="Z547" s="327">
        <v>7</v>
      </c>
      <c r="AA547" s="327">
        <v>7</v>
      </c>
      <c r="AB547" s="1447">
        <v>6</v>
      </c>
      <c r="AC547" s="107">
        <f>AVERAGE(E547:AB547)</f>
        <v>8.0833333333333339</v>
      </c>
      <c r="AD547" s="81"/>
      <c r="AE547" s="155"/>
      <c r="AF547" s="74"/>
      <c r="AG547" s="396"/>
      <c r="AH547" s="396"/>
      <c r="AI547" s="15"/>
      <c r="AJ547" s="15"/>
      <c r="AK547" s="15"/>
      <c r="AL547" s="15"/>
      <c r="AM547" s="396"/>
    </row>
    <row r="548" spans="1:39" ht="16.5" thickBot="1" x14ac:dyDescent="0.3">
      <c r="A548" s="3543"/>
      <c r="B548" s="3546"/>
      <c r="C548" s="126" t="s">
        <v>17</v>
      </c>
      <c r="D548" s="114"/>
      <c r="E548" s="317">
        <f t="shared" ref="E548:AB548" si="219">E546/E545</f>
        <v>0.44821731748726656</v>
      </c>
      <c r="F548" s="318">
        <f t="shared" si="219"/>
        <v>0.46357615894039739</v>
      </c>
      <c r="G548" s="318">
        <f t="shared" si="219"/>
        <v>0.46324786324786327</v>
      </c>
      <c r="H548" s="318">
        <f t="shared" si="219"/>
        <v>0.42151675485008816</v>
      </c>
      <c r="I548" s="318">
        <f t="shared" si="219"/>
        <v>0.42833607907742999</v>
      </c>
      <c r="J548" s="318">
        <f t="shared" si="219"/>
        <v>0.3683473389355742</v>
      </c>
      <c r="K548" s="318">
        <f t="shared" si="219"/>
        <v>0.27148194271481946</v>
      </c>
      <c r="L548" s="318">
        <f t="shared" si="219"/>
        <v>0.27868852459016391</v>
      </c>
      <c r="M548" s="318">
        <f t="shared" si="219"/>
        <v>0.31877213695395512</v>
      </c>
      <c r="N548" s="318">
        <f t="shared" si="219"/>
        <v>0.33163913595933925</v>
      </c>
      <c r="O548" s="318">
        <f t="shared" si="219"/>
        <v>0.33543505674653218</v>
      </c>
      <c r="P548" s="318">
        <f t="shared" si="219"/>
        <v>0.38138925294888598</v>
      </c>
      <c r="Q548" s="318">
        <f t="shared" si="219"/>
        <v>0.41463414634146334</v>
      </c>
      <c r="R548" s="318">
        <f t="shared" si="219"/>
        <v>0.36803874092009686</v>
      </c>
      <c r="S548" s="318">
        <f t="shared" si="219"/>
        <v>0.32970620239390641</v>
      </c>
      <c r="T548" s="318">
        <f t="shared" si="219"/>
        <v>0.31585081585081587</v>
      </c>
      <c r="U548" s="318">
        <f t="shared" si="219"/>
        <v>0.29352678571428575</v>
      </c>
      <c r="V548" s="318">
        <f t="shared" si="219"/>
        <v>0.32377538829151731</v>
      </c>
      <c r="W548" s="318">
        <f t="shared" si="219"/>
        <v>0.32524271844660191</v>
      </c>
      <c r="X548" s="318">
        <f t="shared" si="219"/>
        <v>0.35644768856447689</v>
      </c>
      <c r="Y548" s="318">
        <f>Y546/Y545</f>
        <v>0.34227330779054921</v>
      </c>
      <c r="Z548" s="318">
        <f t="shared" si="219"/>
        <v>0.37243401759530786</v>
      </c>
      <c r="AA548" s="318">
        <f t="shared" si="219"/>
        <v>0.430379746835443</v>
      </c>
      <c r="AB548" s="806">
        <f t="shared" si="219"/>
        <v>0.45936395759717313</v>
      </c>
      <c r="AC548" s="454">
        <f>MAX(E548:AB548)</f>
        <v>0.46357615894039739</v>
      </c>
      <c r="AD548" s="143"/>
      <c r="AE548" s="127"/>
      <c r="AF548" s="175"/>
      <c r="AG548" s="396"/>
      <c r="AH548" s="396"/>
      <c r="AI548" s="455"/>
      <c r="AJ548" s="455"/>
      <c r="AK548" s="15"/>
      <c r="AL548" s="15"/>
      <c r="AM548" s="396"/>
    </row>
    <row r="549" spans="1:39" hidden="1" x14ac:dyDescent="0.25">
      <c r="A549" s="1702"/>
      <c r="B549" s="1701"/>
      <c r="C549" s="357" t="s">
        <v>116</v>
      </c>
      <c r="D549" s="122"/>
      <c r="E549" s="2161"/>
      <c r="F549" s="91"/>
      <c r="G549" s="91"/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382"/>
      <c r="AC549" s="122"/>
      <c r="AD549" s="2342"/>
      <c r="AE549" s="203"/>
      <c r="AF549" s="95"/>
      <c r="AG549" s="396"/>
      <c r="AH549" s="396"/>
      <c r="AI549" s="15"/>
      <c r="AJ549" s="15"/>
      <c r="AK549" s="15"/>
      <c r="AL549" s="15"/>
      <c r="AM549" s="396"/>
    </row>
    <row r="550" spans="1:39" hidden="1" x14ac:dyDescent="0.25">
      <c r="A550" s="1707"/>
      <c r="B550" s="1704"/>
      <c r="C550" s="124" t="s">
        <v>117</v>
      </c>
      <c r="D550" s="108"/>
      <c r="E550" s="81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55"/>
      <c r="Q550" s="155"/>
      <c r="R550" s="155"/>
      <c r="S550" s="155"/>
      <c r="T550" s="155"/>
      <c r="U550" s="155"/>
      <c r="V550" s="155"/>
      <c r="W550" s="155"/>
      <c r="X550" s="155"/>
      <c r="Y550" s="155"/>
      <c r="Z550" s="155"/>
      <c r="AA550" s="155"/>
      <c r="AB550" s="316"/>
      <c r="AC550" s="108"/>
      <c r="AD550" s="81"/>
      <c r="AE550" s="155">
        <v>8</v>
      </c>
      <c r="AF550" s="74"/>
      <c r="AG550" s="396"/>
      <c r="AH550" s="396"/>
      <c r="AI550" s="15"/>
      <c r="AJ550" s="15"/>
      <c r="AK550" s="15"/>
      <c r="AL550" s="15"/>
      <c r="AM550" s="396"/>
    </row>
    <row r="551" spans="1:39" ht="16.5" hidden="1" thickBot="1" x14ac:dyDescent="0.3">
      <c r="A551" s="3535" t="s">
        <v>42</v>
      </c>
      <c r="B551" s="3536"/>
      <c r="C551" s="3537"/>
      <c r="D551" s="114"/>
      <c r="E551" s="178">
        <f>SQRT(E545*E545+E546*E546)/E544/1.73</f>
        <v>7.0395763069779411</v>
      </c>
      <c r="F551" s="179">
        <f t="shared" ref="F551:AB551" si="220">SQRT(F545*F545+F546*F546)/F544/1.73</f>
        <v>7.2883243104159963</v>
      </c>
      <c r="G551" s="179">
        <f t="shared" si="220"/>
        <v>7.1256495470035075</v>
      </c>
      <c r="H551" s="79">
        <f t="shared" si="220"/>
        <v>6.826721938877709</v>
      </c>
      <c r="I551" s="79">
        <f t="shared" si="220"/>
        <v>7.3403742097206459</v>
      </c>
      <c r="J551" s="79">
        <f t="shared" si="220"/>
        <v>8.5652413323698315</v>
      </c>
      <c r="K551" s="79">
        <f t="shared" si="220"/>
        <v>9.2939655662141973</v>
      </c>
      <c r="L551" s="79">
        <f t="shared" si="220"/>
        <v>9.9796123300178827</v>
      </c>
      <c r="M551" s="79">
        <f t="shared" si="220"/>
        <v>10.036502560716505</v>
      </c>
      <c r="N551" s="79">
        <f t="shared" si="220"/>
        <v>9.2614019975988402</v>
      </c>
      <c r="O551" s="79">
        <f t="shared" si="220"/>
        <v>9.3698070481397941</v>
      </c>
      <c r="P551" s="79">
        <f t="shared" si="220"/>
        <v>9.0340331497659712</v>
      </c>
      <c r="Q551" s="79">
        <f t="shared" si="220"/>
        <v>9.3473025100398672</v>
      </c>
      <c r="R551" s="79">
        <f t="shared" si="220"/>
        <v>9.8502693591725397</v>
      </c>
      <c r="S551" s="79">
        <f t="shared" si="220"/>
        <v>10.798113365301051</v>
      </c>
      <c r="T551" s="79">
        <f t="shared" si="220"/>
        <v>10.158288123145914</v>
      </c>
      <c r="U551" s="79">
        <f t="shared" si="220"/>
        <v>10.330518248109009</v>
      </c>
      <c r="V551" s="79">
        <f t="shared" si="220"/>
        <v>9.6681067845965458</v>
      </c>
      <c r="W551" s="79">
        <f t="shared" si="220"/>
        <v>9.5311061955569869</v>
      </c>
      <c r="X551" s="79">
        <f t="shared" si="220"/>
        <v>9.5989900241114778</v>
      </c>
      <c r="Y551" s="79">
        <f>SQRT(Y545*Y545+Y546*Y546)/Y544/1.73</f>
        <v>9.1468153667843861</v>
      </c>
      <c r="Z551" s="179">
        <f t="shared" si="220"/>
        <v>8.0281041555949901</v>
      </c>
      <c r="AA551" s="179">
        <f t="shared" si="220"/>
        <v>7.4828738607151148</v>
      </c>
      <c r="AB551" s="395">
        <f t="shared" si="220"/>
        <v>6.8124000221270125</v>
      </c>
      <c r="AC551" s="109">
        <f>AVERAGE(E551:AB551)</f>
        <v>8.8297540963780712</v>
      </c>
      <c r="AD551" s="96">
        <f>(AC547-AC551)/AC547</f>
        <v>-9.2340712953988102E-2</v>
      </c>
      <c r="AE551" s="79"/>
      <c r="AF551" s="80"/>
      <c r="AG551" s="15"/>
      <c r="AH551" s="15"/>
      <c r="AI551" s="15"/>
      <c r="AJ551" s="15"/>
      <c r="AK551" s="396"/>
      <c r="AL551" s="396"/>
      <c r="AM551" s="396"/>
    </row>
    <row r="552" spans="1:39" x14ac:dyDescent="0.25">
      <c r="A552" s="3529" t="s">
        <v>36</v>
      </c>
      <c r="B552" s="3532" t="s">
        <v>119</v>
      </c>
      <c r="C552" s="121" t="s">
        <v>13</v>
      </c>
      <c r="D552" s="113" t="s">
        <v>811</v>
      </c>
      <c r="E552" s="306">
        <v>69.400000000000006</v>
      </c>
      <c r="F552" s="71">
        <v>67.2</v>
      </c>
      <c r="G552" s="71">
        <v>67.599999999999994</v>
      </c>
      <c r="H552" s="71">
        <v>68.599999999999994</v>
      </c>
      <c r="I552" s="71">
        <v>73.599999999999994</v>
      </c>
      <c r="J552" s="71">
        <v>85.4</v>
      </c>
      <c r="K552" s="71">
        <v>109.2</v>
      </c>
      <c r="L552" s="71">
        <v>123</v>
      </c>
      <c r="M552" s="71">
        <v>115.4</v>
      </c>
      <c r="N552" s="71">
        <v>113.6</v>
      </c>
      <c r="O552" s="71">
        <v>102.4</v>
      </c>
      <c r="P552" s="71">
        <v>97</v>
      </c>
      <c r="Q552" s="71">
        <v>105.6</v>
      </c>
      <c r="R552" s="71">
        <v>99.8</v>
      </c>
      <c r="S552" s="71">
        <v>96.6</v>
      </c>
      <c r="T552" s="71">
        <v>98.4</v>
      </c>
      <c r="U552" s="71">
        <v>104.8</v>
      </c>
      <c r="V552" s="71">
        <v>103.6</v>
      </c>
      <c r="W552" s="71">
        <v>103</v>
      </c>
      <c r="X552" s="71">
        <v>96.8</v>
      </c>
      <c r="Y552" s="71">
        <v>93</v>
      </c>
      <c r="Z552" s="71">
        <v>78.599999999999994</v>
      </c>
      <c r="AA552" s="71">
        <v>68.599999999999994</v>
      </c>
      <c r="AB552" s="72">
        <v>66.599999999999994</v>
      </c>
      <c r="AC552" s="106">
        <f>SUM(E552:AB552)</f>
        <v>2207.7999999999997</v>
      </c>
      <c r="AD552" s="2161"/>
      <c r="AE552" s="91">
        <v>100</v>
      </c>
      <c r="AF552" s="92">
        <v>20</v>
      </c>
      <c r="AG552" s="396"/>
      <c r="AH552" s="396"/>
      <c r="AI552" s="14"/>
      <c r="AJ552" s="14"/>
      <c r="AK552" s="15"/>
      <c r="AL552" s="14"/>
      <c r="AM552" s="396"/>
    </row>
    <row r="553" spans="1:39" x14ac:dyDescent="0.25">
      <c r="A553" s="3530"/>
      <c r="B553" s="3533"/>
      <c r="C553" s="123" t="s">
        <v>14</v>
      </c>
      <c r="D553" s="108" t="s">
        <v>811</v>
      </c>
      <c r="E553" s="307">
        <v>16.600000000000001</v>
      </c>
      <c r="F553" s="308">
        <v>14.2</v>
      </c>
      <c r="G553" s="308">
        <v>14.2</v>
      </c>
      <c r="H553" s="308">
        <v>13.4</v>
      </c>
      <c r="I553" s="308">
        <v>14</v>
      </c>
      <c r="J553" s="308">
        <v>13</v>
      </c>
      <c r="K553" s="308">
        <v>16</v>
      </c>
      <c r="L553" s="308">
        <v>16.2</v>
      </c>
      <c r="M553" s="308">
        <v>16.2</v>
      </c>
      <c r="N553" s="308">
        <v>14.8</v>
      </c>
      <c r="O553" s="308">
        <v>14.8</v>
      </c>
      <c r="P553" s="308">
        <v>15</v>
      </c>
      <c r="Q553" s="308">
        <v>15</v>
      </c>
      <c r="R553" s="308">
        <v>13.6</v>
      </c>
      <c r="S553" s="308">
        <v>12</v>
      </c>
      <c r="T553" s="308">
        <v>13.8</v>
      </c>
      <c r="U553" s="308">
        <v>14.2</v>
      </c>
      <c r="V553" s="308">
        <v>17.399999999999999</v>
      </c>
      <c r="W553" s="308">
        <v>16.600000000000001</v>
      </c>
      <c r="X553" s="308">
        <v>15</v>
      </c>
      <c r="Y553" s="308">
        <v>15.2</v>
      </c>
      <c r="Z553" s="308">
        <v>15.2</v>
      </c>
      <c r="AA553" s="308">
        <v>15.4</v>
      </c>
      <c r="AB553" s="309">
        <v>15.2</v>
      </c>
      <c r="AC553" s="107">
        <f>SUM(E553:AB553)</f>
        <v>357</v>
      </c>
      <c r="AD553" s="81"/>
      <c r="AE553" s="155"/>
      <c r="AF553" s="74"/>
      <c r="AG553" s="396"/>
      <c r="AH553" s="396"/>
      <c r="AI553" s="430"/>
      <c r="AJ553" s="431"/>
      <c r="AK553" s="430"/>
      <c r="AL553" s="15"/>
      <c r="AM553" s="396"/>
    </row>
    <row r="554" spans="1:39" x14ac:dyDescent="0.25">
      <c r="A554" s="3530"/>
      <c r="B554" s="3533"/>
      <c r="C554" s="123" t="s">
        <v>15</v>
      </c>
      <c r="D554" s="122" t="s">
        <v>54</v>
      </c>
      <c r="E554" s="1451">
        <v>3</v>
      </c>
      <c r="F554" s="389">
        <v>1</v>
      </c>
      <c r="G554" s="389">
        <v>3</v>
      </c>
      <c r="H554" s="389">
        <v>4</v>
      </c>
      <c r="I554" s="389">
        <v>3</v>
      </c>
      <c r="J554" s="389">
        <v>6</v>
      </c>
      <c r="K554" s="389">
        <v>7</v>
      </c>
      <c r="L554" s="389">
        <v>7</v>
      </c>
      <c r="M554" s="389">
        <v>7</v>
      </c>
      <c r="N554" s="389">
        <v>6</v>
      </c>
      <c r="O554" s="389">
        <v>6</v>
      </c>
      <c r="P554" s="389">
        <v>5</v>
      </c>
      <c r="Q554" s="389">
        <v>6</v>
      </c>
      <c r="R554" s="389">
        <v>7</v>
      </c>
      <c r="S554" s="389">
        <v>6</v>
      </c>
      <c r="T554" s="389">
        <v>5</v>
      </c>
      <c r="U554" s="389">
        <v>6</v>
      </c>
      <c r="V554" s="389">
        <v>6</v>
      </c>
      <c r="W554" s="389">
        <v>6</v>
      </c>
      <c r="X554" s="389">
        <v>5</v>
      </c>
      <c r="Y554" s="389">
        <v>4</v>
      </c>
      <c r="Z554" s="389">
        <v>4</v>
      </c>
      <c r="AA554" s="389">
        <v>2</v>
      </c>
      <c r="AB554" s="1452">
        <v>2</v>
      </c>
      <c r="AC554" s="107">
        <f>AVERAGE(E554:AB554)</f>
        <v>4.875</v>
      </c>
      <c r="AD554" s="81"/>
      <c r="AE554" s="155"/>
      <c r="AF554" s="74"/>
      <c r="AG554" s="396"/>
      <c r="AH554" s="396"/>
      <c r="AI554" s="15"/>
      <c r="AJ554" s="15"/>
      <c r="AK554" s="15"/>
      <c r="AL554" s="15"/>
      <c r="AM554" s="396"/>
    </row>
    <row r="555" spans="1:39" ht="16.5" thickBot="1" x14ac:dyDescent="0.3">
      <c r="A555" s="3531"/>
      <c r="B555" s="3534"/>
      <c r="C555" s="126" t="s">
        <v>17</v>
      </c>
      <c r="D555" s="114"/>
      <c r="E555" s="317">
        <f t="shared" ref="E555:AB555" si="221">E553/E552</f>
        <v>0.23919308357348704</v>
      </c>
      <c r="F555" s="318">
        <f t="shared" si="221"/>
        <v>0.21130952380952378</v>
      </c>
      <c r="G555" s="318">
        <f t="shared" si="221"/>
        <v>0.21005917159763315</v>
      </c>
      <c r="H555" s="318">
        <f t="shared" si="221"/>
        <v>0.19533527696793004</v>
      </c>
      <c r="I555" s="318">
        <f t="shared" si="221"/>
        <v>0.19021739130434784</v>
      </c>
      <c r="J555" s="318">
        <f t="shared" si="221"/>
        <v>0.1522248243559719</v>
      </c>
      <c r="K555" s="318">
        <f t="shared" si="221"/>
        <v>0.14652014652014653</v>
      </c>
      <c r="L555" s="318">
        <f t="shared" si="221"/>
        <v>0.13170731707317074</v>
      </c>
      <c r="M555" s="318">
        <f t="shared" si="221"/>
        <v>0.14038128249566723</v>
      </c>
      <c r="N555" s="318">
        <f t="shared" si="221"/>
        <v>0.13028169014084509</v>
      </c>
      <c r="O555" s="318">
        <f t="shared" si="221"/>
        <v>0.14453125</v>
      </c>
      <c r="P555" s="318">
        <f t="shared" si="221"/>
        <v>0.15463917525773196</v>
      </c>
      <c r="Q555" s="318">
        <f t="shared" si="221"/>
        <v>0.14204545454545456</v>
      </c>
      <c r="R555" s="318">
        <f t="shared" si="221"/>
        <v>0.13627254509018036</v>
      </c>
      <c r="S555" s="318">
        <f t="shared" si="221"/>
        <v>0.12422360248447206</v>
      </c>
      <c r="T555" s="318">
        <f t="shared" si="221"/>
        <v>0.14024390243902438</v>
      </c>
      <c r="U555" s="318">
        <f t="shared" si="221"/>
        <v>0.13549618320610687</v>
      </c>
      <c r="V555" s="318">
        <f t="shared" si="221"/>
        <v>0.16795366795366795</v>
      </c>
      <c r="W555" s="318">
        <f t="shared" si="221"/>
        <v>0.16116504854368932</v>
      </c>
      <c r="X555" s="318">
        <f t="shared" si="221"/>
        <v>0.15495867768595042</v>
      </c>
      <c r="Y555" s="318">
        <f>Y553/Y552</f>
        <v>0.16344086021505375</v>
      </c>
      <c r="Z555" s="318">
        <f t="shared" si="221"/>
        <v>0.19338422391857507</v>
      </c>
      <c r="AA555" s="318">
        <f t="shared" si="221"/>
        <v>0.22448979591836737</v>
      </c>
      <c r="AB555" s="806">
        <f t="shared" si="221"/>
        <v>0.22822822822822825</v>
      </c>
      <c r="AC555" s="454">
        <f>MAX(E555:AB555)</f>
        <v>0.23919308357348704</v>
      </c>
      <c r="AD555" s="93"/>
      <c r="AE555" s="94"/>
      <c r="AF555" s="457"/>
      <c r="AG555" s="396"/>
      <c r="AH555" s="396"/>
      <c r="AI555" s="15"/>
      <c r="AJ555" s="15"/>
      <c r="AK555" s="15"/>
      <c r="AL555" s="15"/>
      <c r="AM555" s="396"/>
    </row>
    <row r="556" spans="1:39" hidden="1" x14ac:dyDescent="0.25">
      <c r="A556" s="1706"/>
      <c r="B556" s="1703"/>
      <c r="C556" s="456" t="s">
        <v>116</v>
      </c>
      <c r="D556" s="113"/>
      <c r="E556" s="2342"/>
      <c r="F556" s="203"/>
      <c r="G556" s="203"/>
      <c r="H556" s="203"/>
      <c r="I556" s="203"/>
      <c r="J556" s="203"/>
      <c r="K556" s="203"/>
      <c r="L556" s="203"/>
      <c r="M556" s="203"/>
      <c r="N556" s="203"/>
      <c r="O556" s="203"/>
      <c r="P556" s="203"/>
      <c r="Q556" s="203"/>
      <c r="R556" s="203"/>
      <c r="S556" s="203"/>
      <c r="T556" s="203"/>
      <c r="U556" s="203"/>
      <c r="V556" s="203"/>
      <c r="W556" s="203"/>
      <c r="X556" s="203"/>
      <c r="Y556" s="203"/>
      <c r="Z556" s="203"/>
      <c r="AA556" s="203"/>
      <c r="AB556" s="329"/>
      <c r="AC556" s="113"/>
      <c r="AD556" s="2342"/>
      <c r="AE556" s="203"/>
      <c r="AF556" s="95"/>
      <c r="AG556" s="396"/>
      <c r="AH556" s="396"/>
      <c r="AI556" s="15"/>
      <c r="AJ556" s="15"/>
      <c r="AK556" s="15"/>
      <c r="AL556" s="15"/>
      <c r="AM556" s="396"/>
    </row>
    <row r="557" spans="1:39" hidden="1" x14ac:dyDescent="0.25">
      <c r="A557" s="1707"/>
      <c r="B557" s="1704"/>
      <c r="C557" s="124" t="s">
        <v>117</v>
      </c>
      <c r="D557" s="108"/>
      <c r="E557" s="81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155"/>
      <c r="Q557" s="155"/>
      <c r="R557" s="155"/>
      <c r="S557" s="155"/>
      <c r="T557" s="155"/>
      <c r="U557" s="155"/>
      <c r="V557" s="155"/>
      <c r="W557" s="155"/>
      <c r="X557" s="155"/>
      <c r="Y557" s="155"/>
      <c r="Z557" s="155"/>
      <c r="AA557" s="155"/>
      <c r="AB557" s="155"/>
      <c r="AC557" s="108"/>
      <c r="AD557" s="81"/>
      <c r="AE557" s="155">
        <v>3</v>
      </c>
      <c r="AF557" s="74"/>
      <c r="AG557" s="396"/>
      <c r="AH557" s="396"/>
      <c r="AI557" s="15"/>
      <c r="AJ557" s="15"/>
      <c r="AK557" s="15"/>
      <c r="AL557" s="15"/>
      <c r="AM557" s="396"/>
    </row>
    <row r="558" spans="1:39" ht="16.5" hidden="1" thickBot="1" x14ac:dyDescent="0.3">
      <c r="A558" s="3535" t="s">
        <v>42</v>
      </c>
      <c r="B558" s="3536"/>
      <c r="C558" s="3537"/>
      <c r="D558" s="114"/>
      <c r="E558" s="178">
        <f>SQRT(E552*E552+E553*E553)/E544/1.73</f>
        <v>3.8912471668441877</v>
      </c>
      <c r="F558" s="179">
        <f t="shared" ref="F558:AB558" si="222">SQRT(F552*F552+F553*F553)/F544/1.73</f>
        <v>3.7596291870092866</v>
      </c>
      <c r="G558" s="179">
        <f>SQRT(G552*G552+G553*G553)/G544/1.73</f>
        <v>3.8172018483893577</v>
      </c>
      <c r="H558" s="79">
        <f t="shared" si="222"/>
        <v>3.877408657482079</v>
      </c>
      <c r="I558" s="79">
        <f t="shared" si="222"/>
        <v>4.1640557100777462</v>
      </c>
      <c r="J558" s="79">
        <f t="shared" si="222"/>
        <v>4.8620087001574115</v>
      </c>
      <c r="K558" s="79">
        <f t="shared" si="222"/>
        <v>6.1638008865425915</v>
      </c>
      <c r="L558" s="79">
        <f t="shared" si="222"/>
        <v>6.9826951186776451</v>
      </c>
      <c r="M558" s="79">
        <f t="shared" si="222"/>
        <v>6.5780539195017012</v>
      </c>
      <c r="N558" s="79">
        <f t="shared" si="222"/>
        <v>6.3980356836143919</v>
      </c>
      <c r="O558" s="79">
        <f t="shared" si="222"/>
        <v>5.7951339450950794</v>
      </c>
      <c r="P558" s="79">
        <f t="shared" si="222"/>
        <v>5.4292635938565192</v>
      </c>
      <c r="Q558" s="79">
        <f t="shared" si="222"/>
        <v>5.9111400875801321</v>
      </c>
      <c r="R558" s="79">
        <f t="shared" si="222"/>
        <v>5.6361118218983952</v>
      </c>
      <c r="S558" s="79">
        <f t="shared" si="222"/>
        <v>5.4312098641919935</v>
      </c>
      <c r="T558" s="79">
        <f t="shared" si="222"/>
        <v>5.6089104819632389</v>
      </c>
      <c r="U558" s="79">
        <f t="shared" si="222"/>
        <v>5.8499127404163742</v>
      </c>
      <c r="V558" s="79">
        <f t="shared" si="222"/>
        <v>5.7721617626883237</v>
      </c>
      <c r="W558" s="79">
        <f t="shared" si="222"/>
        <v>5.7379481526310405</v>
      </c>
      <c r="X558" s="79">
        <f t="shared" si="222"/>
        <v>5.3873985098834609</v>
      </c>
      <c r="Y558" s="79">
        <f>SQRT(Y552*Y552+Y553*Y553)/Y544/1.73</f>
        <v>5.2075047333115396</v>
      </c>
      <c r="Z558" s="179">
        <f t="shared" si="222"/>
        <v>4.4155799231402355</v>
      </c>
      <c r="AA558" s="179">
        <f t="shared" si="222"/>
        <v>3.8231488678645569</v>
      </c>
      <c r="AB558" s="395">
        <f t="shared" si="222"/>
        <v>3.7357619806639004</v>
      </c>
      <c r="AC558" s="109">
        <f>AVERAGE(E558:AB558)</f>
        <v>5.176471805978383</v>
      </c>
      <c r="AD558" s="96">
        <f>(AC554-AC558)/AC554</f>
        <v>-6.18403704571042E-2</v>
      </c>
      <c r="AE558" s="79"/>
      <c r="AF558" s="80"/>
      <c r="AG558" s="15"/>
      <c r="AH558" s="15"/>
      <c r="AI558" s="15"/>
      <c r="AJ558" s="15"/>
      <c r="AK558" s="396"/>
      <c r="AL558" s="396"/>
      <c r="AM558" s="396"/>
    </row>
    <row r="559" spans="1:39" x14ac:dyDescent="0.25">
      <c r="A559" s="3529" t="s">
        <v>27</v>
      </c>
      <c r="B559" s="3532" t="s">
        <v>120</v>
      </c>
      <c r="C559" s="121" t="s">
        <v>13</v>
      </c>
      <c r="D559" s="113" t="s">
        <v>811</v>
      </c>
      <c r="E559" s="306">
        <v>178.8</v>
      </c>
      <c r="F559" s="71">
        <v>181.4</v>
      </c>
      <c r="G559" s="71">
        <v>175</v>
      </c>
      <c r="H559" s="71">
        <v>180</v>
      </c>
      <c r="I559" s="71">
        <v>186.6</v>
      </c>
      <c r="J559" s="71">
        <v>219</v>
      </c>
      <c r="K559" s="71">
        <v>253.6</v>
      </c>
      <c r="L559" s="71">
        <v>287.60000000000002</v>
      </c>
      <c r="M559" s="71">
        <v>293.60000000000002</v>
      </c>
      <c r="N559" s="71">
        <v>290.2</v>
      </c>
      <c r="O559" s="71">
        <v>274.60000000000002</v>
      </c>
      <c r="P559" s="71">
        <v>277</v>
      </c>
      <c r="Q559" s="71">
        <v>276.60000000000002</v>
      </c>
      <c r="R559" s="71">
        <v>275.39999999999998</v>
      </c>
      <c r="S559" s="71">
        <v>242.2</v>
      </c>
      <c r="T559" s="71">
        <v>270.2</v>
      </c>
      <c r="U559" s="71">
        <v>271.8</v>
      </c>
      <c r="V559" s="71">
        <v>289.2</v>
      </c>
      <c r="W559" s="71">
        <v>267.60000000000002</v>
      </c>
      <c r="X559" s="71">
        <v>270.60000000000002</v>
      </c>
      <c r="Y559" s="71">
        <v>245.8</v>
      </c>
      <c r="Z559" s="71">
        <v>236.2</v>
      </c>
      <c r="AA559" s="71">
        <v>204.4</v>
      </c>
      <c r="AB559" s="72">
        <v>191</v>
      </c>
      <c r="AC559" s="106">
        <f>SUM(E559:AB559)</f>
        <v>5838.4</v>
      </c>
      <c r="AD559" s="2161"/>
      <c r="AE559" s="91">
        <v>100</v>
      </c>
      <c r="AF559" s="92">
        <v>20</v>
      </c>
      <c r="AG559" s="396"/>
      <c r="AH559" s="396"/>
      <c r="AI559" s="14"/>
      <c r="AJ559" s="14"/>
      <c r="AK559" s="15"/>
      <c r="AL559" s="14"/>
      <c r="AM559" s="396"/>
    </row>
    <row r="560" spans="1:39" x14ac:dyDescent="0.25">
      <c r="A560" s="3530"/>
      <c r="B560" s="3533"/>
      <c r="C560" s="123" t="s">
        <v>14</v>
      </c>
      <c r="D560" s="108" t="s">
        <v>811</v>
      </c>
      <c r="E560" s="307">
        <v>133</v>
      </c>
      <c r="F560" s="308">
        <v>127.8</v>
      </c>
      <c r="G560" s="308">
        <v>122</v>
      </c>
      <c r="H560" s="308">
        <v>123</v>
      </c>
      <c r="I560" s="308">
        <v>121.2</v>
      </c>
      <c r="J560" s="308">
        <v>116.8</v>
      </c>
      <c r="K560" s="308">
        <v>115.2</v>
      </c>
      <c r="L560" s="308">
        <v>126.8</v>
      </c>
      <c r="M560" s="308">
        <v>142.6</v>
      </c>
      <c r="N560" s="308">
        <v>154.6</v>
      </c>
      <c r="O560" s="308">
        <v>159.6</v>
      </c>
      <c r="P560" s="308">
        <v>159.80000000000001</v>
      </c>
      <c r="Q560" s="308">
        <v>166.8</v>
      </c>
      <c r="R560" s="308">
        <v>170.2</v>
      </c>
      <c r="S560" s="308">
        <v>143</v>
      </c>
      <c r="T560" s="308">
        <v>138.19999999999999</v>
      </c>
      <c r="U560" s="308">
        <v>123.8</v>
      </c>
      <c r="V560" s="308">
        <v>137.4</v>
      </c>
      <c r="W560" s="308">
        <v>133.80000000000001</v>
      </c>
      <c r="X560" s="308">
        <v>141</v>
      </c>
      <c r="Y560" s="308">
        <v>130.6</v>
      </c>
      <c r="Z560" s="308">
        <v>134</v>
      </c>
      <c r="AA560" s="308">
        <v>133.6</v>
      </c>
      <c r="AB560" s="309">
        <v>132.4</v>
      </c>
      <c r="AC560" s="107">
        <f>SUM(E560:AB560)</f>
        <v>3287.2</v>
      </c>
      <c r="AD560" s="81"/>
      <c r="AE560" s="155"/>
      <c r="AF560" s="74"/>
      <c r="AG560" s="396"/>
      <c r="AH560" s="396"/>
      <c r="AI560" s="430"/>
      <c r="AJ560" s="431"/>
      <c r="AK560" s="430"/>
      <c r="AL560" s="15"/>
      <c r="AM560" s="396"/>
    </row>
    <row r="561" spans="1:39" x14ac:dyDescent="0.25">
      <c r="A561" s="3530"/>
      <c r="B561" s="3533"/>
      <c r="C561" s="123" t="s">
        <v>15</v>
      </c>
      <c r="D561" s="122" t="s">
        <v>54</v>
      </c>
      <c r="E561" s="1451">
        <v>16</v>
      </c>
      <c r="F561" s="389">
        <v>12</v>
      </c>
      <c r="G561" s="389">
        <v>16</v>
      </c>
      <c r="H561" s="389">
        <v>13</v>
      </c>
      <c r="I561" s="389">
        <v>17</v>
      </c>
      <c r="J561" s="389">
        <v>16</v>
      </c>
      <c r="K561" s="389">
        <v>18</v>
      </c>
      <c r="L561" s="389">
        <v>16</v>
      </c>
      <c r="M561" s="389">
        <v>21</v>
      </c>
      <c r="N561" s="389">
        <v>21</v>
      </c>
      <c r="O561" s="389">
        <v>16</v>
      </c>
      <c r="P561" s="389">
        <v>18</v>
      </c>
      <c r="Q561" s="389">
        <v>17</v>
      </c>
      <c r="R561" s="389">
        <v>17</v>
      </c>
      <c r="S561" s="389">
        <v>16</v>
      </c>
      <c r="T561" s="389">
        <v>17</v>
      </c>
      <c r="U561" s="389">
        <v>19</v>
      </c>
      <c r="V561" s="389">
        <v>17</v>
      </c>
      <c r="W561" s="389">
        <v>18</v>
      </c>
      <c r="X561" s="389">
        <v>17</v>
      </c>
      <c r="Y561" s="389">
        <v>16</v>
      </c>
      <c r="Z561" s="389">
        <v>15</v>
      </c>
      <c r="AA561" s="389">
        <v>14</v>
      </c>
      <c r="AB561" s="1452">
        <v>12</v>
      </c>
      <c r="AC561" s="107">
        <f>AVERAGE(E561:AB561)</f>
        <v>16.458333333333332</v>
      </c>
      <c r="AD561" s="81"/>
      <c r="AE561" s="155"/>
      <c r="AF561" s="74"/>
      <c r="AG561" s="396"/>
      <c r="AH561" s="396"/>
      <c r="AI561" s="15"/>
      <c r="AJ561" s="15"/>
      <c r="AK561" s="15"/>
      <c r="AL561" s="15"/>
      <c r="AM561" s="396"/>
    </row>
    <row r="562" spans="1:39" ht="16.5" thickBot="1" x14ac:dyDescent="0.3">
      <c r="A562" s="3531"/>
      <c r="B562" s="3534"/>
      <c r="C562" s="126" t="s">
        <v>17</v>
      </c>
      <c r="D562" s="114"/>
      <c r="E562" s="317">
        <f t="shared" ref="E562:W562" si="223">E560/E559</f>
        <v>0.74384787472035785</v>
      </c>
      <c r="F562" s="318">
        <f t="shared" si="223"/>
        <v>0.70452039691289958</v>
      </c>
      <c r="G562" s="318">
        <f t="shared" si="223"/>
        <v>0.69714285714285718</v>
      </c>
      <c r="H562" s="318">
        <f t="shared" si="223"/>
        <v>0.68333333333333335</v>
      </c>
      <c r="I562" s="318">
        <f t="shared" si="223"/>
        <v>0.64951768488745987</v>
      </c>
      <c r="J562" s="318">
        <f t="shared" si="223"/>
        <v>0.53333333333333333</v>
      </c>
      <c r="K562" s="318">
        <f t="shared" si="223"/>
        <v>0.45425867507886436</v>
      </c>
      <c r="L562" s="318">
        <f t="shared" si="223"/>
        <v>0.44089012517385251</v>
      </c>
      <c r="M562" s="318">
        <f t="shared" si="223"/>
        <v>0.48569482288828331</v>
      </c>
      <c r="N562" s="318">
        <f t="shared" si="223"/>
        <v>0.53273604410751207</v>
      </c>
      <c r="O562" s="318">
        <f t="shared" si="223"/>
        <v>0.58120903131828106</v>
      </c>
      <c r="P562" s="318">
        <f t="shared" si="223"/>
        <v>0.57689530685920587</v>
      </c>
      <c r="Q562" s="318">
        <f t="shared" si="223"/>
        <v>0.60303687635574832</v>
      </c>
      <c r="R562" s="318">
        <f t="shared" si="223"/>
        <v>0.61801016702977485</v>
      </c>
      <c r="S562" s="318">
        <f t="shared" si="223"/>
        <v>0.59042113955408759</v>
      </c>
      <c r="T562" s="318">
        <f t="shared" si="223"/>
        <v>0.51147298297557364</v>
      </c>
      <c r="U562" s="318">
        <f t="shared" si="223"/>
        <v>0.45548197203826341</v>
      </c>
      <c r="V562" s="318">
        <f t="shared" si="223"/>
        <v>0.47510373443983406</v>
      </c>
      <c r="W562" s="318">
        <f t="shared" si="223"/>
        <v>0.5</v>
      </c>
      <c r="X562" s="318">
        <f>X560/X559</f>
        <v>0.52106430155210637</v>
      </c>
      <c r="Y562" s="318">
        <f>Y560/Y559</f>
        <v>0.53132628152969885</v>
      </c>
      <c r="Z562" s="318">
        <f>Z560/Z559</f>
        <v>0.56731583403895003</v>
      </c>
      <c r="AA562" s="318">
        <f>AA560/AA559</f>
        <v>0.6536203522504892</v>
      </c>
      <c r="AB562" s="806">
        <f>AB560/AB559</f>
        <v>0.69319371727748691</v>
      </c>
      <c r="AC562" s="454">
        <f>MAX(E562:AB562)</f>
        <v>0.74384787472035785</v>
      </c>
      <c r="AD562" s="93"/>
      <c r="AE562" s="94"/>
      <c r="AF562" s="457"/>
      <c r="AG562" s="396"/>
      <c r="AH562" s="396"/>
      <c r="AI562" s="15"/>
      <c r="AJ562" s="15"/>
      <c r="AK562" s="15"/>
      <c r="AL562" s="15"/>
      <c r="AM562" s="396"/>
    </row>
    <row r="563" spans="1:39" hidden="1" x14ac:dyDescent="0.25">
      <c r="A563" s="1706"/>
      <c r="B563" s="1703"/>
      <c r="C563" s="456" t="s">
        <v>116</v>
      </c>
      <c r="D563" s="113"/>
      <c r="E563" s="147"/>
      <c r="F563" s="203"/>
      <c r="G563" s="203"/>
      <c r="H563" s="203"/>
      <c r="I563" s="203"/>
      <c r="J563" s="203"/>
      <c r="K563" s="203"/>
      <c r="L563" s="203"/>
      <c r="M563" s="203"/>
      <c r="N563" s="203"/>
      <c r="O563" s="203"/>
      <c r="P563" s="203"/>
      <c r="Q563" s="203"/>
      <c r="R563" s="203"/>
      <c r="S563" s="203"/>
      <c r="T563" s="203"/>
      <c r="U563" s="203"/>
      <c r="V563" s="203"/>
      <c r="W563" s="203"/>
      <c r="X563" s="203"/>
      <c r="Y563" s="203"/>
      <c r="Z563" s="203"/>
      <c r="AA563" s="203"/>
      <c r="AB563" s="95"/>
      <c r="AC563" s="202"/>
      <c r="AD563" s="2342"/>
      <c r="AE563" s="203"/>
      <c r="AF563" s="95"/>
      <c r="AG563" s="396"/>
      <c r="AH563" s="396"/>
      <c r="AI563" s="15"/>
      <c r="AJ563" s="15"/>
      <c r="AK563" s="15"/>
      <c r="AL563" s="15"/>
      <c r="AM563" s="396"/>
    </row>
    <row r="564" spans="1:39" hidden="1" x14ac:dyDescent="0.25">
      <c r="A564" s="1707"/>
      <c r="B564" s="1704"/>
      <c r="C564" s="124" t="s">
        <v>117</v>
      </c>
      <c r="D564" s="108"/>
      <c r="E564" s="73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5"/>
      <c r="Q564" s="155"/>
      <c r="R564" s="155"/>
      <c r="S564" s="155"/>
      <c r="T564" s="155"/>
      <c r="U564" s="155"/>
      <c r="V564" s="155"/>
      <c r="W564" s="155"/>
      <c r="X564" s="155"/>
      <c r="Y564" s="155"/>
      <c r="Z564" s="155"/>
      <c r="AA564" s="155"/>
      <c r="AB564" s="74"/>
      <c r="AC564" s="132"/>
      <c r="AD564" s="81"/>
      <c r="AE564" s="155">
        <v>13</v>
      </c>
      <c r="AF564" s="74"/>
      <c r="AG564" s="396"/>
      <c r="AH564" s="396"/>
      <c r="AI564" s="15"/>
      <c r="AJ564" s="15"/>
      <c r="AK564" s="15"/>
      <c r="AL564" s="15"/>
      <c r="AM564" s="396"/>
    </row>
    <row r="565" spans="1:39" ht="16.5" hidden="1" thickBot="1" x14ac:dyDescent="0.3">
      <c r="A565" s="3535" t="s">
        <v>42</v>
      </c>
      <c r="B565" s="3536"/>
      <c r="C565" s="3537"/>
      <c r="D565" s="114"/>
      <c r="E565" s="178">
        <f>SQRT(E559*E559+E560*E560)/E544/1.73</f>
        <v>12.151910653439986</v>
      </c>
      <c r="F565" s="178">
        <f t="shared" ref="F565:AB565" si="224">SQRT(F559*F559+F560*F560)/F544/1.73</f>
        <v>12.146291756767361</v>
      </c>
      <c r="G565" s="178">
        <f t="shared" si="224"/>
        <v>11.788834169215283</v>
      </c>
      <c r="H565" s="643">
        <f t="shared" si="224"/>
        <v>12.093876137945589</v>
      </c>
      <c r="I565" s="643">
        <f t="shared" si="224"/>
        <v>12.366950849792348</v>
      </c>
      <c r="J565" s="643">
        <f t="shared" si="224"/>
        <v>13.969640515334524</v>
      </c>
      <c r="K565" s="643">
        <f t="shared" si="224"/>
        <v>15.556060748756469</v>
      </c>
      <c r="L565" s="643">
        <f t="shared" si="224"/>
        <v>17.690672476496399</v>
      </c>
      <c r="M565" s="643">
        <f t="shared" si="224"/>
        <v>18.424748266159504</v>
      </c>
      <c r="N565" s="643">
        <f t="shared" si="224"/>
        <v>18.363731829598084</v>
      </c>
      <c r="O565" s="643">
        <f t="shared" si="224"/>
        <v>17.789795981775601</v>
      </c>
      <c r="P565" s="643">
        <f t="shared" si="224"/>
        <v>17.688915312249907</v>
      </c>
      <c r="Q565" s="643">
        <f t="shared" si="224"/>
        <v>17.900855047285727</v>
      </c>
      <c r="R565" s="643">
        <f t="shared" si="224"/>
        <v>18.115968862840013</v>
      </c>
      <c r="S565" s="643">
        <f t="shared" si="224"/>
        <v>15.69312357280125</v>
      </c>
      <c r="T565" s="643">
        <f t="shared" si="224"/>
        <v>17.131718077168511</v>
      </c>
      <c r="U565" s="643">
        <f t="shared" si="224"/>
        <v>16.520535607276358</v>
      </c>
      <c r="V565" s="643">
        <f t="shared" si="224"/>
        <v>17.592708725887999</v>
      </c>
      <c r="W565" s="643">
        <f t="shared" si="224"/>
        <v>16.454788194533798</v>
      </c>
      <c r="X565" s="643">
        <f t="shared" si="224"/>
        <v>16.781799291985646</v>
      </c>
      <c r="Y565" s="643">
        <f>SQRT(Y559*Y559+Y560*Y560)/Y544/1.73</f>
        <v>15.381553556392241</v>
      </c>
      <c r="Z565" s="178">
        <f t="shared" si="224"/>
        <v>14.978321366854884</v>
      </c>
      <c r="AA565" s="178">
        <f t="shared" si="224"/>
        <v>13.278435828697162</v>
      </c>
      <c r="AB565" s="179">
        <f t="shared" si="224"/>
        <v>12.709224572382096</v>
      </c>
      <c r="AC565" s="109">
        <f>AVERAGE(E565:AB565)</f>
        <v>15.523769225068195</v>
      </c>
      <c r="AD565" s="96">
        <f>(AC561-AC565)/AC561</f>
        <v>5.6783642021172899E-2</v>
      </c>
      <c r="AE565" s="79"/>
      <c r="AF565" s="80"/>
      <c r="AG565" s="15"/>
      <c r="AH565" s="15"/>
      <c r="AI565" s="15"/>
      <c r="AJ565" s="15"/>
      <c r="AK565" s="396"/>
      <c r="AL565" s="396"/>
      <c r="AM565" s="396"/>
    </row>
    <row r="566" spans="1:39" x14ac:dyDescent="0.25">
      <c r="A566" s="3530" t="s">
        <v>28</v>
      </c>
      <c r="B566" s="3533" t="s">
        <v>121</v>
      </c>
      <c r="C566" s="125" t="s">
        <v>13</v>
      </c>
      <c r="D566" s="122" t="s">
        <v>811</v>
      </c>
      <c r="E566" s="325">
        <v>142.19999999999999</v>
      </c>
      <c r="F566" s="321">
        <v>135.6</v>
      </c>
      <c r="G566" s="321">
        <v>136</v>
      </c>
      <c r="H566" s="321">
        <v>140.4</v>
      </c>
      <c r="I566" s="321">
        <v>163.19999999999999</v>
      </c>
      <c r="J566" s="321">
        <v>168</v>
      </c>
      <c r="K566" s="321">
        <v>182.4</v>
      </c>
      <c r="L566" s="321">
        <v>184.4</v>
      </c>
      <c r="M566" s="321">
        <v>197.2</v>
      </c>
      <c r="N566" s="321">
        <v>198.2</v>
      </c>
      <c r="O566" s="321">
        <v>184.8</v>
      </c>
      <c r="P566" s="321">
        <v>173</v>
      </c>
      <c r="Q566" s="321">
        <v>166.6</v>
      </c>
      <c r="R566" s="321">
        <v>158.4</v>
      </c>
      <c r="S566" s="321">
        <v>171.4</v>
      </c>
      <c r="T566" s="321">
        <v>165.4</v>
      </c>
      <c r="U566" s="321">
        <v>156.19999999999999</v>
      </c>
      <c r="V566" s="321">
        <v>161.4</v>
      </c>
      <c r="W566" s="321">
        <v>165.6</v>
      </c>
      <c r="X566" s="321">
        <v>156.19999999999999</v>
      </c>
      <c r="Y566" s="321">
        <v>152.19999999999999</v>
      </c>
      <c r="Z566" s="321">
        <v>150.4</v>
      </c>
      <c r="AA566" s="321">
        <v>142.19999999999999</v>
      </c>
      <c r="AB566" s="428">
        <v>135.4</v>
      </c>
      <c r="AC566" s="134">
        <f>SUM(E566:AB566)</f>
        <v>3886.7999999999997</v>
      </c>
      <c r="AD566" s="2161"/>
      <c r="AE566" s="91">
        <v>100</v>
      </c>
      <c r="AF566" s="92">
        <v>20</v>
      </c>
      <c r="AG566" s="396"/>
      <c r="AH566" s="396"/>
      <c r="AI566" s="14"/>
      <c r="AJ566" s="14"/>
      <c r="AK566" s="15"/>
      <c r="AL566" s="14"/>
      <c r="AM566" s="396"/>
    </row>
    <row r="567" spans="1:39" x14ac:dyDescent="0.25">
      <c r="A567" s="3530"/>
      <c r="B567" s="3533"/>
      <c r="C567" s="123" t="s">
        <v>14</v>
      </c>
      <c r="D567" s="108" t="s">
        <v>811</v>
      </c>
      <c r="E567" s="307">
        <v>37.6</v>
      </c>
      <c r="F567" s="308">
        <v>35.799999999999997</v>
      </c>
      <c r="G567" s="308">
        <v>34</v>
      </c>
      <c r="H567" s="308">
        <v>34.799999999999997</v>
      </c>
      <c r="I567" s="308">
        <v>35.799999999999997</v>
      </c>
      <c r="J567" s="308">
        <v>33.6</v>
      </c>
      <c r="K567" s="308">
        <v>32.4</v>
      </c>
      <c r="L567" s="308">
        <v>36.200000000000003</v>
      </c>
      <c r="M567" s="308">
        <v>41.8</v>
      </c>
      <c r="N567" s="308">
        <v>43.8</v>
      </c>
      <c r="O567" s="308">
        <v>39.799999999999997</v>
      </c>
      <c r="P567" s="308">
        <v>41.2</v>
      </c>
      <c r="Q567" s="308">
        <v>40</v>
      </c>
      <c r="R567" s="308">
        <v>38</v>
      </c>
      <c r="S567" s="308">
        <v>41.4</v>
      </c>
      <c r="T567" s="308">
        <v>31.2</v>
      </c>
      <c r="U567" s="308">
        <v>34.200000000000003</v>
      </c>
      <c r="V567" s="308">
        <v>41.8</v>
      </c>
      <c r="W567" s="308">
        <v>39.200000000000003</v>
      </c>
      <c r="X567" s="308">
        <v>37.4</v>
      </c>
      <c r="Y567" s="308">
        <v>36</v>
      </c>
      <c r="Z567" s="308">
        <v>36</v>
      </c>
      <c r="AA567" s="308">
        <v>37</v>
      </c>
      <c r="AB567" s="309">
        <v>37</v>
      </c>
      <c r="AC567" s="107">
        <f>SUM(E567:AB567)</f>
        <v>896</v>
      </c>
      <c r="AD567" s="81"/>
      <c r="AE567" s="155"/>
      <c r="AF567" s="74"/>
      <c r="AG567" s="396"/>
      <c r="AH567" s="396"/>
      <c r="AI567" s="430"/>
      <c r="AJ567" s="431"/>
      <c r="AK567" s="430"/>
      <c r="AL567" s="15"/>
      <c r="AM567" s="396"/>
    </row>
    <row r="568" spans="1:39" x14ac:dyDescent="0.25">
      <c r="A568" s="3530"/>
      <c r="B568" s="3533"/>
      <c r="C568" s="123" t="s">
        <v>15</v>
      </c>
      <c r="D568" s="122" t="s">
        <v>54</v>
      </c>
      <c r="E568" s="1451">
        <v>8</v>
      </c>
      <c r="F568" s="389">
        <v>8</v>
      </c>
      <c r="G568" s="389">
        <v>8</v>
      </c>
      <c r="H568" s="389">
        <v>9</v>
      </c>
      <c r="I568" s="389">
        <v>10</v>
      </c>
      <c r="J568" s="389">
        <v>11</v>
      </c>
      <c r="K568" s="389">
        <v>11</v>
      </c>
      <c r="L568" s="389">
        <v>12</v>
      </c>
      <c r="M568" s="389">
        <v>11</v>
      </c>
      <c r="N568" s="389">
        <v>12</v>
      </c>
      <c r="O568" s="389">
        <v>11</v>
      </c>
      <c r="P568" s="389">
        <v>9</v>
      </c>
      <c r="Q568" s="389">
        <v>10</v>
      </c>
      <c r="R568" s="389">
        <v>10</v>
      </c>
      <c r="S568" s="389">
        <v>9</v>
      </c>
      <c r="T568" s="389">
        <v>8</v>
      </c>
      <c r="U568" s="389">
        <v>10</v>
      </c>
      <c r="V568" s="389">
        <v>10</v>
      </c>
      <c r="W568" s="389">
        <v>11</v>
      </c>
      <c r="X568" s="389">
        <v>10</v>
      </c>
      <c r="Y568" s="389">
        <v>10</v>
      </c>
      <c r="Z568" s="389">
        <v>10</v>
      </c>
      <c r="AA568" s="389">
        <v>9</v>
      </c>
      <c r="AB568" s="1452">
        <v>8</v>
      </c>
      <c r="AC568" s="107">
        <f>AVERAGE(E568:AB568)</f>
        <v>9.7916666666666661</v>
      </c>
      <c r="AD568" s="81"/>
      <c r="AE568" s="155"/>
      <c r="AF568" s="74"/>
      <c r="AG568" s="396"/>
      <c r="AH568" s="396"/>
      <c r="AI568" s="15"/>
      <c r="AJ568" s="15"/>
      <c r="AK568" s="15"/>
      <c r="AL568" s="15"/>
      <c r="AM568" s="396"/>
    </row>
    <row r="569" spans="1:39" ht="16.5" thickBot="1" x14ac:dyDescent="0.3">
      <c r="A569" s="3530"/>
      <c r="B569" s="3533"/>
      <c r="C569" s="452" t="s">
        <v>17</v>
      </c>
      <c r="D569" s="128"/>
      <c r="E569" s="351">
        <f t="shared" ref="E569:AB569" si="225">E567/E566</f>
        <v>0.26441631504922647</v>
      </c>
      <c r="F569" s="323">
        <f t="shared" si="225"/>
        <v>0.2640117994100295</v>
      </c>
      <c r="G569" s="323">
        <f t="shared" si="225"/>
        <v>0.25</v>
      </c>
      <c r="H569" s="323">
        <f t="shared" si="225"/>
        <v>0.24786324786324784</v>
      </c>
      <c r="I569" s="323">
        <f t="shared" si="225"/>
        <v>0.21936274509803921</v>
      </c>
      <c r="J569" s="323">
        <f t="shared" si="225"/>
        <v>0.2</v>
      </c>
      <c r="K569" s="323">
        <f t="shared" si="225"/>
        <v>0.17763157894736842</v>
      </c>
      <c r="L569" s="323">
        <f t="shared" si="225"/>
        <v>0.1963123644251627</v>
      </c>
      <c r="M569" s="323">
        <f t="shared" si="225"/>
        <v>0.21196754563894524</v>
      </c>
      <c r="N569" s="323">
        <f t="shared" si="225"/>
        <v>0.22098890010090816</v>
      </c>
      <c r="O569" s="323">
        <f t="shared" si="225"/>
        <v>0.21536796536796535</v>
      </c>
      <c r="P569" s="323">
        <f t="shared" si="225"/>
        <v>0.23815028901734106</v>
      </c>
      <c r="Q569" s="323">
        <f t="shared" si="225"/>
        <v>0.24009603841536614</v>
      </c>
      <c r="R569" s="323">
        <f t="shared" si="225"/>
        <v>0.23989898989898989</v>
      </c>
      <c r="S569" s="323">
        <f t="shared" si="225"/>
        <v>0.24154025670945156</v>
      </c>
      <c r="T569" s="323">
        <f t="shared" si="225"/>
        <v>0.18863361547762997</v>
      </c>
      <c r="U569" s="323">
        <f t="shared" si="225"/>
        <v>0.21895006402048658</v>
      </c>
      <c r="V569" s="323">
        <f t="shared" si="225"/>
        <v>0.25898389095415114</v>
      </c>
      <c r="W569" s="323">
        <f t="shared" si="225"/>
        <v>0.23671497584541065</v>
      </c>
      <c r="X569" s="323">
        <f t="shared" si="225"/>
        <v>0.23943661971830987</v>
      </c>
      <c r="Y569" s="323">
        <f>Y567/Y566</f>
        <v>0.23653088042049936</v>
      </c>
      <c r="Z569" s="323">
        <f t="shared" si="225"/>
        <v>0.23936170212765956</v>
      </c>
      <c r="AA569" s="323">
        <f t="shared" si="225"/>
        <v>0.26019690576652604</v>
      </c>
      <c r="AB569" s="453">
        <f t="shared" si="225"/>
        <v>0.27326440177252581</v>
      </c>
      <c r="AC569" s="433">
        <f>MAX(E569:AB569)</f>
        <v>0.27326440177252581</v>
      </c>
      <c r="AD569" s="93"/>
      <c r="AE569" s="94"/>
      <c r="AF569" s="457"/>
      <c r="AG569" s="396"/>
      <c r="AH569" s="396"/>
      <c r="AI569" s="15"/>
      <c r="AJ569" s="15"/>
      <c r="AK569" s="15"/>
      <c r="AL569" s="15"/>
      <c r="AM569" s="396"/>
    </row>
    <row r="570" spans="1:39" hidden="1" x14ac:dyDescent="0.25">
      <c r="A570" s="1706"/>
      <c r="B570" s="1703"/>
      <c r="C570" s="456" t="s">
        <v>116</v>
      </c>
      <c r="D570" s="113"/>
      <c r="E570" s="147"/>
      <c r="F570" s="203"/>
      <c r="G570" s="203"/>
      <c r="H570" s="203"/>
      <c r="I570" s="203"/>
      <c r="J570" s="203"/>
      <c r="K570" s="203"/>
      <c r="L570" s="203"/>
      <c r="M570" s="203"/>
      <c r="N570" s="203"/>
      <c r="O570" s="203"/>
      <c r="P570" s="203"/>
      <c r="Q570" s="203"/>
      <c r="R570" s="203"/>
      <c r="S570" s="203"/>
      <c r="T570" s="203"/>
      <c r="U570" s="203"/>
      <c r="V570" s="203"/>
      <c r="W570" s="203"/>
      <c r="X570" s="203"/>
      <c r="Y570" s="203"/>
      <c r="Z570" s="203"/>
      <c r="AA570" s="203"/>
      <c r="AB570" s="95"/>
      <c r="AC570" s="284"/>
      <c r="AD570" s="2342"/>
      <c r="AE570" s="203"/>
      <c r="AF570" s="95"/>
      <c r="AG570" s="396"/>
      <c r="AH570" s="396"/>
      <c r="AI570" s="15"/>
      <c r="AJ570" s="15"/>
      <c r="AK570" s="15"/>
      <c r="AL570" s="15"/>
      <c r="AM570" s="396"/>
    </row>
    <row r="571" spans="1:39" hidden="1" x14ac:dyDescent="0.25">
      <c r="A571" s="1707"/>
      <c r="B571" s="1704"/>
      <c r="C571" s="124" t="s">
        <v>117</v>
      </c>
      <c r="D571" s="108"/>
      <c r="E571" s="73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  <c r="AA571" s="155"/>
      <c r="AB571" s="74"/>
      <c r="AC571" s="132"/>
      <c r="AD571" s="81"/>
      <c r="AE571" s="155">
        <v>6</v>
      </c>
      <c r="AF571" s="74"/>
      <c r="AG571" s="396"/>
      <c r="AH571" s="396"/>
      <c r="AI571" s="15"/>
      <c r="AJ571" s="15"/>
      <c r="AK571" s="15"/>
      <c r="AL571" s="15"/>
      <c r="AM571" s="396"/>
    </row>
    <row r="572" spans="1:39" ht="16.5" hidden="1" thickBot="1" x14ac:dyDescent="0.3">
      <c r="A572" s="3535" t="s">
        <v>42</v>
      </c>
      <c r="B572" s="3536"/>
      <c r="C572" s="3537"/>
      <c r="D572" s="114"/>
      <c r="E572" s="458">
        <f>SQRT(E566*E566+E567*E567)/E544/1.73</f>
        <v>8.020888267858691</v>
      </c>
      <c r="F572" s="179">
        <f t="shared" ref="F572:AB572" si="226">SQRT(F566*F566+F567*F567)/F544/1.73</f>
        <v>7.6768157771752454</v>
      </c>
      <c r="G572" s="179">
        <f t="shared" si="226"/>
        <v>7.7468579046519324</v>
      </c>
      <c r="H572" s="79">
        <f t="shared" si="226"/>
        <v>8.0241720330467192</v>
      </c>
      <c r="I572" s="79">
        <f t="shared" si="226"/>
        <v>9.2863750366502202</v>
      </c>
      <c r="J572" s="79">
        <f t="shared" si="226"/>
        <v>9.6429386707294711</v>
      </c>
      <c r="K572" s="79">
        <f t="shared" si="226"/>
        <v>10.34627814500961</v>
      </c>
      <c r="L572" s="79">
        <f t="shared" si="226"/>
        <v>10.576833793155565</v>
      </c>
      <c r="M572" s="79">
        <f t="shared" si="226"/>
        <v>11.379010542305194</v>
      </c>
      <c r="N572" s="79">
        <f t="shared" si="226"/>
        <v>11.336291622273947</v>
      </c>
      <c r="O572" s="79">
        <f t="shared" si="226"/>
        <v>10.588186416601266</v>
      </c>
      <c r="P572" s="79">
        <f t="shared" si="226"/>
        <v>9.8370020248865533</v>
      </c>
      <c r="Q572" s="79">
        <f t="shared" si="226"/>
        <v>9.4954329892847564</v>
      </c>
      <c r="R572" s="79">
        <f t="shared" si="226"/>
        <v>9.1150597659192112</v>
      </c>
      <c r="S572" s="79">
        <f t="shared" si="226"/>
        <v>9.8382513144738439</v>
      </c>
      <c r="T572" s="79">
        <f t="shared" si="226"/>
        <v>9.5012736463803158</v>
      </c>
      <c r="U572" s="79">
        <f t="shared" si="226"/>
        <v>8.8447724582600564</v>
      </c>
      <c r="V572" s="79">
        <f t="shared" si="226"/>
        <v>9.1609114020021938</v>
      </c>
      <c r="W572" s="79">
        <f t="shared" si="226"/>
        <v>9.3594528244205168</v>
      </c>
      <c r="X572" s="79">
        <f t="shared" si="226"/>
        <v>8.8335946379889787</v>
      </c>
      <c r="Y572" s="79">
        <f>SQRT(Y566*Y566+Y567*Y567)/Y544/1.73</f>
        <v>8.642868310205456</v>
      </c>
      <c r="Z572" s="179">
        <f t="shared" si="226"/>
        <v>8.5297900035727849</v>
      </c>
      <c r="AA572" s="179">
        <f t="shared" si="226"/>
        <v>7.9899735985251681</v>
      </c>
      <c r="AB572" s="180">
        <f t="shared" si="226"/>
        <v>7.6760152764488891</v>
      </c>
      <c r="AC572" s="459">
        <f>AVERAGE(E572:AB572)</f>
        <v>9.2270436025761082</v>
      </c>
      <c r="AD572" s="460">
        <f>(AC568-AC572)/AC568</f>
        <v>5.7663632077333569E-2</v>
      </c>
      <c r="AE572" s="461"/>
      <c r="AF572" s="462"/>
      <c r="AG572" s="15"/>
      <c r="AH572" s="15"/>
      <c r="AI572" s="15"/>
      <c r="AJ572" s="15"/>
      <c r="AK572" s="396"/>
      <c r="AL572" s="396"/>
      <c r="AM572" s="396"/>
    </row>
    <row r="573" spans="1:39" ht="16.5" thickBot="1" x14ac:dyDescent="0.3">
      <c r="A573" s="591"/>
      <c r="B573" s="592" t="s">
        <v>31</v>
      </c>
      <c r="C573" s="1456"/>
      <c r="D573" s="594" t="s">
        <v>811</v>
      </c>
      <c r="E573" s="595">
        <v>9.5000000000000001E-2</v>
      </c>
      <c r="F573" s="595">
        <v>8.5000000000000006E-2</v>
      </c>
      <c r="G573" s="595">
        <v>9.5000000000000001E-2</v>
      </c>
      <c r="H573" s="595">
        <v>9.5000000000000001E-2</v>
      </c>
      <c r="I573" s="595">
        <v>0.09</v>
      </c>
      <c r="J573" s="595">
        <v>9.5000000000000001E-2</v>
      </c>
      <c r="K573" s="595">
        <v>0.08</v>
      </c>
      <c r="L573" s="595">
        <v>0.08</v>
      </c>
      <c r="M573" s="595">
        <v>0.08</v>
      </c>
      <c r="N573" s="595">
        <v>0.08</v>
      </c>
      <c r="O573" s="595">
        <v>7.4999999999999997E-2</v>
      </c>
      <c r="P573" s="595">
        <v>0.08</v>
      </c>
      <c r="Q573" s="595">
        <v>6.5000000000000002E-2</v>
      </c>
      <c r="R573" s="595">
        <v>0.08</v>
      </c>
      <c r="S573" s="595">
        <v>0.08</v>
      </c>
      <c r="T573" s="595">
        <v>0.08</v>
      </c>
      <c r="U573" s="595">
        <v>0.08</v>
      </c>
      <c r="V573" s="595">
        <v>0.09</v>
      </c>
      <c r="W573" s="595">
        <v>9.5000000000000001E-2</v>
      </c>
      <c r="X573" s="595">
        <v>8.5000000000000006E-2</v>
      </c>
      <c r="Y573" s="595">
        <v>0.08</v>
      </c>
      <c r="Z573" s="595">
        <v>0.09</v>
      </c>
      <c r="AA573" s="595">
        <v>9.5000000000000001E-2</v>
      </c>
      <c r="AB573" s="595">
        <v>8.5000000000000006E-2</v>
      </c>
      <c r="AC573" s="598">
        <f>SUM(E573:AB573)</f>
        <v>2.0350000000000001</v>
      </c>
      <c r="AD573" s="1457"/>
      <c r="AE573" s="1458">
        <v>1</v>
      </c>
      <c r="AF573" s="1459">
        <v>10</v>
      </c>
      <c r="AG573" s="396"/>
      <c r="AH573" s="396"/>
      <c r="AI573" s="14"/>
      <c r="AJ573" s="14"/>
      <c r="AK573" s="15"/>
      <c r="AL573" s="14"/>
      <c r="AM573" s="396"/>
    </row>
    <row r="574" spans="1:39" ht="16.5" hidden="1" thickBot="1" x14ac:dyDescent="0.3">
      <c r="A574" s="599"/>
      <c r="B574" s="600"/>
      <c r="C574" s="601" t="s">
        <v>116</v>
      </c>
      <c r="D574" s="182"/>
      <c r="E574" s="242"/>
      <c r="F574" s="227"/>
      <c r="G574" s="227"/>
      <c r="H574" s="227"/>
      <c r="I574" s="227"/>
      <c r="J574" s="227"/>
      <c r="K574" s="227"/>
      <c r="L574" s="227"/>
      <c r="M574" s="227"/>
      <c r="N574" s="227"/>
      <c r="O574" s="227"/>
      <c r="P574" s="227"/>
      <c r="Q574" s="227"/>
      <c r="R574" s="227"/>
      <c r="S574" s="227"/>
      <c r="T574" s="227"/>
      <c r="U574" s="227"/>
      <c r="V574" s="227"/>
      <c r="W574" s="227"/>
      <c r="X574" s="227"/>
      <c r="Y574" s="227"/>
      <c r="Z574" s="227"/>
      <c r="AA574" s="227"/>
      <c r="AB574" s="2353"/>
      <c r="AC574" s="602"/>
      <c r="AD574" s="1453"/>
      <c r="AE574" s="1454"/>
      <c r="AF574" s="1455"/>
      <c r="AG574" s="15"/>
      <c r="AH574" s="396"/>
      <c r="AI574" s="396"/>
      <c r="AJ574" s="396"/>
      <c r="AK574" s="396"/>
      <c r="AL574" s="396"/>
      <c r="AM574" s="396"/>
    </row>
    <row r="575" spans="1:39" ht="15.75" customHeight="1" x14ac:dyDescent="0.25">
      <c r="A575" s="3577" t="s">
        <v>32</v>
      </c>
      <c r="B575" s="3578"/>
      <c r="C575" s="125" t="s">
        <v>13</v>
      </c>
      <c r="D575" s="122"/>
      <c r="E575" s="138">
        <f t="shared" ref="E575:AC576" si="227">SUM(E545,E552,E559,E566)</f>
        <v>508.2</v>
      </c>
      <c r="F575" s="136">
        <f t="shared" si="227"/>
        <v>505</v>
      </c>
      <c r="G575" s="136">
        <f t="shared" si="227"/>
        <v>495.6</v>
      </c>
      <c r="H575" s="91">
        <f t="shared" si="227"/>
        <v>502.4</v>
      </c>
      <c r="I575" s="91">
        <f t="shared" si="227"/>
        <v>544.79999999999995</v>
      </c>
      <c r="J575" s="91">
        <f t="shared" si="227"/>
        <v>615.20000000000005</v>
      </c>
      <c r="K575" s="91">
        <f t="shared" si="227"/>
        <v>705.8</v>
      </c>
      <c r="L575" s="91">
        <f t="shared" si="227"/>
        <v>765.80000000000007</v>
      </c>
      <c r="M575" s="91">
        <f t="shared" si="227"/>
        <v>775.60000000000014</v>
      </c>
      <c r="N575" s="91">
        <f t="shared" si="227"/>
        <v>759.40000000000009</v>
      </c>
      <c r="O575" s="91">
        <f t="shared" si="227"/>
        <v>720.40000000000009</v>
      </c>
      <c r="P575" s="91">
        <f t="shared" si="227"/>
        <v>699.6</v>
      </c>
      <c r="Q575" s="91">
        <f t="shared" si="227"/>
        <v>704.6</v>
      </c>
      <c r="R575" s="91">
        <f t="shared" si="227"/>
        <v>698.8</v>
      </c>
      <c r="S575" s="91">
        <f t="shared" si="227"/>
        <v>693.99999999999989</v>
      </c>
      <c r="T575" s="91">
        <f t="shared" si="227"/>
        <v>705.6</v>
      </c>
      <c r="U575" s="91">
        <f t="shared" si="227"/>
        <v>712</v>
      </c>
      <c r="V575" s="91">
        <f t="shared" si="227"/>
        <v>721.6</v>
      </c>
      <c r="W575" s="91">
        <f t="shared" si="227"/>
        <v>701.00000000000011</v>
      </c>
      <c r="X575" s="91">
        <f t="shared" si="227"/>
        <v>688</v>
      </c>
      <c r="Y575" s="321">
        <f>SUM(Y545,Y552,Y559,Y566)</f>
        <v>647.59999999999991</v>
      </c>
      <c r="Z575" s="136">
        <f t="shared" si="227"/>
        <v>601.6</v>
      </c>
      <c r="AA575" s="136">
        <f t="shared" si="227"/>
        <v>541.59999999999991</v>
      </c>
      <c r="AB575" s="474">
        <f t="shared" si="227"/>
        <v>506.20000000000005</v>
      </c>
      <c r="AC575" s="475">
        <f t="shared" si="227"/>
        <v>15520.399999999998</v>
      </c>
      <c r="AD575" s="1"/>
      <c r="AE575" s="1"/>
      <c r="AF575" s="1"/>
      <c r="AG575" s="1"/>
    </row>
    <row r="576" spans="1:39" ht="16.5" thickBot="1" x14ac:dyDescent="0.3">
      <c r="A576" s="3558"/>
      <c r="B576" s="3559"/>
      <c r="C576" s="126" t="s">
        <v>14</v>
      </c>
      <c r="D576" s="114"/>
      <c r="E576" s="476">
        <f t="shared" si="227"/>
        <v>240</v>
      </c>
      <c r="F576" s="328">
        <f t="shared" si="227"/>
        <v>233.8</v>
      </c>
      <c r="G576" s="328">
        <f t="shared" si="227"/>
        <v>224.4</v>
      </c>
      <c r="H576" s="127">
        <f t="shared" si="227"/>
        <v>219</v>
      </c>
      <c r="I576" s="127">
        <f t="shared" si="227"/>
        <v>223</v>
      </c>
      <c r="J576" s="127">
        <f t="shared" si="227"/>
        <v>215.99999999999997</v>
      </c>
      <c r="K576" s="127">
        <f t="shared" si="227"/>
        <v>207.20000000000002</v>
      </c>
      <c r="L576" s="127">
        <f t="shared" si="227"/>
        <v>226.8</v>
      </c>
      <c r="M576" s="127">
        <f t="shared" si="227"/>
        <v>254.60000000000002</v>
      </c>
      <c r="N576" s="127">
        <f t="shared" si="227"/>
        <v>265.39999999999998</v>
      </c>
      <c r="O576" s="127">
        <f t="shared" si="227"/>
        <v>267.39999999999998</v>
      </c>
      <c r="P576" s="127">
        <f t="shared" si="227"/>
        <v>274.2</v>
      </c>
      <c r="Q576" s="127">
        <f t="shared" si="227"/>
        <v>286.39999999999998</v>
      </c>
      <c r="R576" s="127">
        <f t="shared" si="227"/>
        <v>282.59999999999997</v>
      </c>
      <c r="S576" s="127">
        <f t="shared" si="227"/>
        <v>257</v>
      </c>
      <c r="T576" s="127">
        <f t="shared" si="227"/>
        <v>237.39999999999998</v>
      </c>
      <c r="U576" s="127">
        <f t="shared" si="227"/>
        <v>224.8</v>
      </c>
      <c r="V576" s="127">
        <f t="shared" si="227"/>
        <v>250.8</v>
      </c>
      <c r="W576" s="127">
        <f t="shared" si="227"/>
        <v>243.2</v>
      </c>
      <c r="X576" s="127">
        <f t="shared" si="227"/>
        <v>252</v>
      </c>
      <c r="Y576" s="79">
        <f>SUM(Y546,Y553,Y560,Y567)</f>
        <v>235.39999999999998</v>
      </c>
      <c r="Z576" s="328">
        <f t="shared" si="227"/>
        <v>236</v>
      </c>
      <c r="AA576" s="328">
        <f t="shared" si="227"/>
        <v>240.39999999999998</v>
      </c>
      <c r="AB576" s="477">
        <f t="shared" si="227"/>
        <v>236.60000000000002</v>
      </c>
      <c r="AC576" s="478">
        <f t="shared" si="227"/>
        <v>5834.4</v>
      </c>
      <c r="AD576" s="1"/>
      <c r="AE576" s="1"/>
      <c r="AF576" s="1"/>
      <c r="AG576" s="1"/>
    </row>
    <row r="577" spans="1:39" ht="15.75" customHeight="1" x14ac:dyDescent="0.25">
      <c r="A577" s="3553" t="s">
        <v>33</v>
      </c>
      <c r="B577" s="3557"/>
      <c r="C577" s="121" t="s">
        <v>34</v>
      </c>
      <c r="D577" s="113"/>
      <c r="E577" s="139">
        <f t="shared" ref="E577:AC578" si="228">100-(E575/(E534))*100</f>
        <v>0.58685446009390319</v>
      </c>
      <c r="F577" s="137">
        <f t="shared" si="228"/>
        <v>0.51221434200158455</v>
      </c>
      <c r="G577" s="137">
        <f t="shared" si="228"/>
        <v>0.48192771084336528</v>
      </c>
      <c r="H577" s="479">
        <f t="shared" si="228"/>
        <v>0.47543581616483266</v>
      </c>
      <c r="I577" s="479">
        <f t="shared" si="228"/>
        <v>0.51132213294377493</v>
      </c>
      <c r="J577" s="479">
        <f t="shared" si="228"/>
        <v>0.38860103626943499</v>
      </c>
      <c r="K577" s="479">
        <f t="shared" si="228"/>
        <v>0.47941342357586336</v>
      </c>
      <c r="L577" s="479">
        <f t="shared" si="228"/>
        <v>0.4420176807072238</v>
      </c>
      <c r="M577" s="479">
        <f t="shared" si="228"/>
        <v>0.41088854648174333</v>
      </c>
      <c r="N577" s="479">
        <f t="shared" si="228"/>
        <v>0.44572627163081791</v>
      </c>
      <c r="O577" s="479">
        <f t="shared" si="228"/>
        <v>0.49723756906075778</v>
      </c>
      <c r="P577" s="479">
        <f t="shared" si="228"/>
        <v>0.45532157085941094</v>
      </c>
      <c r="Q577" s="479">
        <f t="shared" si="228"/>
        <v>0.42396834369699832</v>
      </c>
      <c r="R577" s="479">
        <f t="shared" si="228"/>
        <v>0.45584045584045896</v>
      </c>
      <c r="S577" s="479">
        <f t="shared" si="228"/>
        <v>0.40183696900115251</v>
      </c>
      <c r="T577" s="479">
        <f t="shared" si="228"/>
        <v>0.45146726862301989</v>
      </c>
      <c r="U577" s="479">
        <f t="shared" si="228"/>
        <v>0.44742729306489082</v>
      </c>
      <c r="V577" s="479">
        <f t="shared" si="228"/>
        <v>0.38652678078409508</v>
      </c>
      <c r="W577" s="479">
        <f t="shared" si="228"/>
        <v>0.48268029528675527</v>
      </c>
      <c r="X577" s="479">
        <f t="shared" si="228"/>
        <v>0.46296296296296191</v>
      </c>
      <c r="Y577" s="479">
        <f>100-(Y575/(Y534))*100</f>
        <v>0.49170251997541925</v>
      </c>
      <c r="Z577" s="137">
        <f t="shared" si="228"/>
        <v>0.46326935804103186</v>
      </c>
      <c r="AA577" s="137">
        <f t="shared" si="228"/>
        <v>0.51432770022043428</v>
      </c>
      <c r="AB577" s="140">
        <f t="shared" si="228"/>
        <v>0.43273013375294056</v>
      </c>
      <c r="AC577" s="480">
        <f t="shared" si="228"/>
        <v>0.45920985120574187</v>
      </c>
      <c r="AD577" s="1"/>
      <c r="AE577" s="1"/>
      <c r="AF577" s="1"/>
      <c r="AG577" s="1"/>
    </row>
    <row r="578" spans="1:39" ht="16.5" thickBot="1" x14ac:dyDescent="0.3">
      <c r="A578" s="3558"/>
      <c r="B578" s="3559"/>
      <c r="C578" s="126" t="s">
        <v>35</v>
      </c>
      <c r="D578" s="114"/>
      <c r="E578" s="481">
        <f t="shared" si="228"/>
        <v>0.16638935108153419</v>
      </c>
      <c r="F578" s="482">
        <f t="shared" si="228"/>
        <v>0.25597269624573471</v>
      </c>
      <c r="G578" s="482">
        <f t="shared" si="228"/>
        <v>0.35523978685611723</v>
      </c>
      <c r="H578" s="318">
        <f t="shared" si="228"/>
        <v>9.1240875912404817E-2</v>
      </c>
      <c r="I578" s="318">
        <f t="shared" si="228"/>
        <v>0.26833631484794296</v>
      </c>
      <c r="J578" s="318">
        <f t="shared" si="228"/>
        <v>0</v>
      </c>
      <c r="K578" s="318">
        <f t="shared" si="228"/>
        <v>0.19267822736030382</v>
      </c>
      <c r="L578" s="318">
        <f t="shared" si="228"/>
        <v>0.17605633802816101</v>
      </c>
      <c r="M578" s="318">
        <f t="shared" si="228"/>
        <v>0.23510971786832613</v>
      </c>
      <c r="N578" s="318">
        <f t="shared" si="228"/>
        <v>0.37537537537536991</v>
      </c>
      <c r="O578" s="318">
        <f t="shared" si="228"/>
        <v>0.37257824143070195</v>
      </c>
      <c r="P578" s="318">
        <f t="shared" si="228"/>
        <v>0.21834061135372451</v>
      </c>
      <c r="Q578" s="318">
        <f t="shared" si="228"/>
        <v>0.41724617524340601</v>
      </c>
      <c r="R578" s="318">
        <f t="shared" si="228"/>
        <v>0.49295774647887924</v>
      </c>
      <c r="S578" s="318">
        <f t="shared" si="228"/>
        <v>0.54179566563466608</v>
      </c>
      <c r="T578" s="318">
        <f t="shared" si="228"/>
        <v>8.4175084175086567E-2</v>
      </c>
      <c r="U578" s="318">
        <f t="shared" si="228"/>
        <v>0.17761989342804441</v>
      </c>
      <c r="V578" s="318">
        <f t="shared" si="228"/>
        <v>0.31796502384736414</v>
      </c>
      <c r="W578" s="318">
        <f t="shared" si="228"/>
        <v>0.32786885245901942</v>
      </c>
      <c r="X578" s="318">
        <f t="shared" si="228"/>
        <v>0.63091482649841168</v>
      </c>
      <c r="Y578" s="318">
        <f>100-(Y576/(Y535))*100</f>
        <v>0.42301184433165417</v>
      </c>
      <c r="Z578" s="482">
        <f t="shared" si="228"/>
        <v>0.50590219224282862</v>
      </c>
      <c r="AA578" s="482">
        <f t="shared" si="228"/>
        <v>0.33167495854064555</v>
      </c>
      <c r="AB578" s="483">
        <f t="shared" si="228"/>
        <v>0.42087542087540442</v>
      </c>
      <c r="AC578" s="484">
        <f t="shared" si="228"/>
        <v>0.31437944231821291</v>
      </c>
      <c r="AD578" s="1"/>
      <c r="AE578" s="1"/>
      <c r="AF578" s="1"/>
      <c r="AG578" s="1"/>
    </row>
    <row r="579" spans="1:39" ht="15.75" customHeight="1" x14ac:dyDescent="0.25">
      <c r="A579" s="3598"/>
      <c r="B579" s="3599"/>
      <c r="C579" s="228"/>
      <c r="D579" s="407" t="s">
        <v>111</v>
      </c>
      <c r="E579" s="408">
        <f>(E536-E547-E554-E561-E568)/E536</f>
        <v>-3.0303030303030304E-2</v>
      </c>
      <c r="F579" s="408">
        <f t="shared" ref="F579:AC579" si="229">(F536-F547-F554-F561-F568)/F536</f>
        <v>9.6774193548387094E-2</v>
      </c>
      <c r="G579" s="408">
        <f t="shared" si="229"/>
        <v>-3.0303030303030304E-2</v>
      </c>
      <c r="H579" s="744">
        <f t="shared" si="229"/>
        <v>-3.125E-2</v>
      </c>
      <c r="I579" s="744">
        <f t="shared" si="229"/>
        <v>0</v>
      </c>
      <c r="J579" s="744">
        <f t="shared" si="229"/>
        <v>0</v>
      </c>
      <c r="K579" s="744">
        <f t="shared" si="229"/>
        <v>0</v>
      </c>
      <c r="L579" s="744">
        <f t="shared" si="229"/>
        <v>2.2222222222222223E-2</v>
      </c>
      <c r="M579" s="744">
        <f t="shared" si="229"/>
        <v>-2.1739130434782608E-2</v>
      </c>
      <c r="N579" s="744">
        <f t="shared" si="229"/>
        <v>0</v>
      </c>
      <c r="O579" s="744">
        <f t="shared" si="229"/>
        <v>-7.8947368421052627E-2</v>
      </c>
      <c r="P579" s="744">
        <f t="shared" si="229"/>
        <v>2.4390243902439025E-2</v>
      </c>
      <c r="Q579" s="744">
        <f t="shared" si="229"/>
        <v>-0.05</v>
      </c>
      <c r="R579" s="744">
        <f t="shared" si="229"/>
        <v>-7.3170731707317069E-2</v>
      </c>
      <c r="S579" s="744">
        <f t="shared" si="229"/>
        <v>4.7619047619047616E-2</v>
      </c>
      <c r="T579" s="744">
        <f t="shared" si="229"/>
        <v>2.4390243902439025E-2</v>
      </c>
      <c r="U579" s="744">
        <f t="shared" si="229"/>
        <v>-2.2727272727272728E-2</v>
      </c>
      <c r="V579" s="744">
        <f t="shared" si="229"/>
        <v>2.3809523809523808E-2</v>
      </c>
      <c r="W579" s="744">
        <f t="shared" si="229"/>
        <v>-0.1</v>
      </c>
      <c r="X579" s="744">
        <f t="shared" si="229"/>
        <v>-2.5000000000000001E-2</v>
      </c>
      <c r="Y579" s="744">
        <f>(Y536-Y547-Y554-Y561-Y568)/Y536</f>
        <v>-5.5555555555555552E-2</v>
      </c>
      <c r="Z579" s="744">
        <f t="shared" si="229"/>
        <v>-9.0909090909090912E-2</v>
      </c>
      <c r="AA579" s="744">
        <f t="shared" si="229"/>
        <v>-3.2258064516129031E-2</v>
      </c>
      <c r="AB579" s="409">
        <f t="shared" si="229"/>
        <v>3.4482758620689655E-2</v>
      </c>
      <c r="AC579" s="410">
        <f t="shared" si="229"/>
        <v>-1.5102481121898614E-2</v>
      </c>
      <c r="AD579" s="1"/>
      <c r="AE579" s="24"/>
      <c r="AF579" s="1"/>
      <c r="AG579" s="24"/>
    </row>
    <row r="580" spans="1:39" ht="16.5" thickBot="1" x14ac:dyDescent="0.3">
      <c r="A580" s="3600"/>
      <c r="B580" s="3601"/>
      <c r="C580" s="229"/>
      <c r="D580" s="141" t="s">
        <v>112</v>
      </c>
      <c r="E580" s="411">
        <f>(E540-E551-E558-E565-E572)/E540</f>
        <v>-9.6888507469447202E-3</v>
      </c>
      <c r="F580" s="411">
        <f t="shared" ref="F580:AC580" si="230">(F540-F551-F558-F565-F572)/F540</f>
        <v>-8.7099687074045327E-3</v>
      </c>
      <c r="G580" s="411">
        <f t="shared" si="230"/>
        <v>-9.1147262709469767E-3</v>
      </c>
      <c r="H580" s="745">
        <f t="shared" si="230"/>
        <v>-9.5964709473086145E-3</v>
      </c>
      <c r="I580" s="745">
        <f t="shared" si="230"/>
        <v>-8.5925063922403198E-3</v>
      </c>
      <c r="J580" s="745">
        <f t="shared" si="230"/>
        <v>-5.8196862843862968E-3</v>
      </c>
      <c r="K580" s="745">
        <f t="shared" si="230"/>
        <v>-2.1828174100920997E-3</v>
      </c>
      <c r="L580" s="745">
        <f t="shared" si="230"/>
        <v>-1.9324874536341835E-3</v>
      </c>
      <c r="M580" s="745">
        <f t="shared" si="230"/>
        <v>-3.3716576487290034E-3</v>
      </c>
      <c r="N580" s="745">
        <f t="shared" si="230"/>
        <v>-5.2020283616640321E-3</v>
      </c>
      <c r="O580" s="745">
        <f t="shared" si="230"/>
        <v>-6.7974224638953605E-3</v>
      </c>
      <c r="P580" s="745">
        <f t="shared" si="230"/>
        <v>-5.9468984629926641E-3</v>
      </c>
      <c r="Q580" s="745">
        <f t="shared" si="230"/>
        <v>-7.6509416252381343E-3</v>
      </c>
      <c r="R580" s="745">
        <f t="shared" si="230"/>
        <v>-8.0910769517916585E-3</v>
      </c>
      <c r="S580" s="745">
        <f t="shared" si="230"/>
        <v>-7.1305561505494684E-3</v>
      </c>
      <c r="T580" s="745">
        <f t="shared" si="230"/>
        <v>-4.7679463477418591E-3</v>
      </c>
      <c r="U580" s="745">
        <f t="shared" si="230"/>
        <v>-1.6901169797812348E-3</v>
      </c>
      <c r="V580" s="745">
        <f t="shared" si="230"/>
        <v>-1.3856045989873642E-3</v>
      </c>
      <c r="W580" s="745">
        <f t="shared" si="230"/>
        <v>-2.0465349766694268E-3</v>
      </c>
      <c r="X580" s="745">
        <f t="shared" si="230"/>
        <v>-2.6885892439947111E-3</v>
      </c>
      <c r="Y580" s="745">
        <f>(Y540-Y551-Y558-Y565-Y572)/Y540</f>
        <v>-3.016118372464187E-3</v>
      </c>
      <c r="Z580" s="745">
        <f t="shared" si="230"/>
        <v>-3.9142611274444105E-3</v>
      </c>
      <c r="AA580" s="745">
        <f t="shared" si="230"/>
        <v>-6.0468636559675324E-3</v>
      </c>
      <c r="AB580" s="412">
        <f t="shared" si="230"/>
        <v>-7.9655142973666885E-3</v>
      </c>
      <c r="AC580" s="413">
        <f t="shared" si="230"/>
        <v>-5.3186029273916023E-3</v>
      </c>
      <c r="AD580" s="1"/>
      <c r="AE580" s="24"/>
      <c r="AF580" s="1"/>
      <c r="AG580" s="24"/>
    </row>
    <row r="581" spans="1:39" ht="30.75" customHeight="1" thickBot="1" x14ac:dyDescent="0.3">
      <c r="A581" s="11"/>
      <c r="B581" s="12"/>
      <c r="C581" s="12"/>
      <c r="D581" s="11"/>
      <c r="E581" s="332"/>
      <c r="F581" s="332"/>
      <c r="G581" s="332"/>
      <c r="H581" s="332"/>
      <c r="I581" s="332"/>
      <c r="J581" s="332"/>
      <c r="K581" s="332"/>
      <c r="L581" s="332"/>
      <c r="M581" s="332"/>
      <c r="N581" s="332"/>
      <c r="O581" s="332"/>
      <c r="P581" s="332"/>
      <c r="Q581" s="332"/>
      <c r="R581" s="332"/>
      <c r="S581" s="332"/>
      <c r="T581" s="332"/>
      <c r="U581" s="332"/>
      <c r="V581" s="332"/>
      <c r="W581" s="332"/>
      <c r="X581" s="332"/>
      <c r="Y581" s="332"/>
      <c r="Z581" s="332"/>
      <c r="AA581" s="332"/>
      <c r="AB581" s="332"/>
      <c r="AC581" s="12"/>
      <c r="AD581" s="12"/>
      <c r="AE581" s="12"/>
      <c r="AF581" s="12"/>
      <c r="AG581" s="12"/>
      <c r="AI581" s="396"/>
      <c r="AJ581" s="396"/>
      <c r="AK581" s="396"/>
      <c r="AL581" s="396"/>
      <c r="AM581" s="396"/>
    </row>
    <row r="582" spans="1:39" ht="16.5" thickBot="1" x14ac:dyDescent="0.3">
      <c r="A582" s="3568" t="s">
        <v>122</v>
      </c>
      <c r="B582" s="3569"/>
      <c r="C582" s="420"/>
      <c r="D582" s="485">
        <v>0</v>
      </c>
      <c r="E582" s="416">
        <v>1</v>
      </c>
      <c r="F582" s="417">
        <v>2</v>
      </c>
      <c r="G582" s="417">
        <v>3</v>
      </c>
      <c r="H582" s="746">
        <v>4</v>
      </c>
      <c r="I582" s="746">
        <v>5</v>
      </c>
      <c r="J582" s="746">
        <v>6</v>
      </c>
      <c r="K582" s="746">
        <v>7</v>
      </c>
      <c r="L582" s="746">
        <v>8</v>
      </c>
      <c r="M582" s="746">
        <v>9</v>
      </c>
      <c r="N582" s="746">
        <v>10</v>
      </c>
      <c r="O582" s="746">
        <v>11</v>
      </c>
      <c r="P582" s="746">
        <v>12</v>
      </c>
      <c r="Q582" s="746">
        <v>13</v>
      </c>
      <c r="R582" s="746">
        <v>14</v>
      </c>
      <c r="S582" s="746">
        <v>15</v>
      </c>
      <c r="T582" s="746">
        <v>16</v>
      </c>
      <c r="U582" s="746">
        <v>17</v>
      </c>
      <c r="V582" s="746">
        <v>18</v>
      </c>
      <c r="W582" s="746">
        <v>19</v>
      </c>
      <c r="X582" s="746">
        <v>20</v>
      </c>
      <c r="Y582" s="746">
        <v>21</v>
      </c>
      <c r="Z582" s="417">
        <v>22</v>
      </c>
      <c r="AA582" s="417">
        <v>23</v>
      </c>
      <c r="AB582" s="420">
        <v>24</v>
      </c>
      <c r="AC582" s="2514"/>
      <c r="AD582" s="2"/>
      <c r="AE582" s="2"/>
      <c r="AF582" s="2"/>
      <c r="AG582" s="2"/>
      <c r="AI582" s="396"/>
      <c r="AJ582" s="396"/>
      <c r="AK582" s="396"/>
      <c r="AL582" s="396"/>
      <c r="AM582" s="396"/>
    </row>
    <row r="583" spans="1:39" x14ac:dyDescent="0.25">
      <c r="A583" s="577" t="s">
        <v>10</v>
      </c>
      <c r="B583" s="350"/>
      <c r="C583" s="1077"/>
      <c r="D583" s="2510"/>
      <c r="E583" s="747">
        <v>21</v>
      </c>
      <c r="F583" s="350">
        <v>21</v>
      </c>
      <c r="G583" s="350">
        <v>21</v>
      </c>
      <c r="H583" s="487">
        <v>21</v>
      </c>
      <c r="I583" s="487">
        <v>21</v>
      </c>
      <c r="J583" s="487">
        <v>21</v>
      </c>
      <c r="K583" s="487">
        <v>20</v>
      </c>
      <c r="L583" s="487">
        <v>20</v>
      </c>
      <c r="M583" s="487">
        <v>19</v>
      </c>
      <c r="N583" s="487">
        <v>18</v>
      </c>
      <c r="O583" s="487">
        <v>18</v>
      </c>
      <c r="P583" s="487">
        <v>19</v>
      </c>
      <c r="Q583" s="487">
        <v>19</v>
      </c>
      <c r="R583" s="487">
        <v>18</v>
      </c>
      <c r="S583" s="487">
        <v>19</v>
      </c>
      <c r="T583" s="487">
        <v>19</v>
      </c>
      <c r="U583" s="487">
        <v>20</v>
      </c>
      <c r="V583" s="487">
        <v>19</v>
      </c>
      <c r="W583" s="487">
        <v>20</v>
      </c>
      <c r="X583" s="487">
        <v>20</v>
      </c>
      <c r="Y583" s="487">
        <v>20</v>
      </c>
      <c r="Z583" s="487">
        <v>20</v>
      </c>
      <c r="AA583" s="487">
        <v>20</v>
      </c>
      <c r="AB583" s="1478">
        <v>21</v>
      </c>
      <c r="AC583" s="858"/>
      <c r="AD583" s="2"/>
      <c r="AE583" s="2"/>
      <c r="AF583" s="2"/>
      <c r="AG583" s="2"/>
      <c r="AI583" s="396"/>
      <c r="AJ583" s="396"/>
      <c r="AK583" s="396"/>
      <c r="AL583" s="396"/>
      <c r="AM583" s="396"/>
    </row>
    <row r="584" spans="1:39" ht="16.5" thickBot="1" x14ac:dyDescent="0.3">
      <c r="A584" s="580" t="s">
        <v>11</v>
      </c>
      <c r="B584" s="1668"/>
      <c r="C584" s="1021"/>
      <c r="D584" s="2511"/>
      <c r="E584" s="638">
        <v>20</v>
      </c>
      <c r="F584" s="1668">
        <v>20</v>
      </c>
      <c r="G584" s="1668">
        <v>20</v>
      </c>
      <c r="H584" s="490">
        <v>20</v>
      </c>
      <c r="I584" s="490">
        <v>20</v>
      </c>
      <c r="J584" s="490">
        <v>20</v>
      </c>
      <c r="K584" s="490">
        <v>19</v>
      </c>
      <c r="L584" s="490">
        <v>19</v>
      </c>
      <c r="M584" s="490">
        <v>18</v>
      </c>
      <c r="N584" s="490">
        <v>17</v>
      </c>
      <c r="O584" s="490">
        <v>17</v>
      </c>
      <c r="P584" s="490">
        <v>18</v>
      </c>
      <c r="Q584" s="490">
        <v>18</v>
      </c>
      <c r="R584" s="490">
        <v>17</v>
      </c>
      <c r="S584" s="490">
        <v>18</v>
      </c>
      <c r="T584" s="490">
        <v>18</v>
      </c>
      <c r="U584" s="490">
        <v>19</v>
      </c>
      <c r="V584" s="490">
        <v>18</v>
      </c>
      <c r="W584" s="490">
        <v>19</v>
      </c>
      <c r="X584" s="490">
        <v>19</v>
      </c>
      <c r="Y584" s="490">
        <v>19</v>
      </c>
      <c r="Z584" s="490">
        <v>19</v>
      </c>
      <c r="AA584" s="490">
        <v>19</v>
      </c>
      <c r="AB584" s="1479">
        <v>20</v>
      </c>
      <c r="AC584" s="862"/>
      <c r="AD584" s="2"/>
      <c r="AE584" s="2"/>
      <c r="AF584" s="2"/>
      <c r="AG584" s="2"/>
      <c r="AI584" s="396"/>
      <c r="AJ584" s="396"/>
      <c r="AK584" s="396"/>
      <c r="AL584" s="396"/>
      <c r="AM584" s="396"/>
    </row>
    <row r="585" spans="1:39" x14ac:dyDescent="0.25">
      <c r="A585" s="3547" t="s">
        <v>43</v>
      </c>
      <c r="B585" s="3585" t="s">
        <v>44</v>
      </c>
      <c r="C585" s="125" t="s">
        <v>13</v>
      </c>
      <c r="D585" s="122" t="s">
        <v>139</v>
      </c>
      <c r="E585" s="2161">
        <f t="shared" ref="E585:AB585" si="231">(E589-D589)*$AJ586*$AL586</f>
        <v>0</v>
      </c>
      <c r="F585" s="91">
        <f t="shared" si="231"/>
        <v>0</v>
      </c>
      <c r="G585" s="91">
        <f t="shared" si="231"/>
        <v>0</v>
      </c>
      <c r="H585" s="91">
        <f t="shared" si="231"/>
        <v>0</v>
      </c>
      <c r="I585" s="91">
        <f t="shared" si="231"/>
        <v>0</v>
      </c>
      <c r="J585" s="91">
        <f t="shared" si="231"/>
        <v>0</v>
      </c>
      <c r="K585" s="91">
        <f t="shared" si="231"/>
        <v>0</v>
      </c>
      <c r="L585" s="91">
        <f t="shared" si="231"/>
        <v>0</v>
      </c>
      <c r="M585" s="91">
        <f t="shared" si="231"/>
        <v>0</v>
      </c>
      <c r="N585" s="91">
        <f t="shared" si="231"/>
        <v>0</v>
      </c>
      <c r="O585" s="91">
        <f t="shared" si="231"/>
        <v>0</v>
      </c>
      <c r="P585" s="91">
        <f t="shared" si="231"/>
        <v>0</v>
      </c>
      <c r="Q585" s="91">
        <f t="shared" si="231"/>
        <v>0</v>
      </c>
      <c r="R585" s="91">
        <f t="shared" si="231"/>
        <v>0</v>
      </c>
      <c r="S585" s="91">
        <f t="shared" si="231"/>
        <v>0</v>
      </c>
      <c r="T585" s="91">
        <f t="shared" si="231"/>
        <v>0</v>
      </c>
      <c r="U585" s="91">
        <f t="shared" si="231"/>
        <v>0</v>
      </c>
      <c r="V585" s="91">
        <f t="shared" si="231"/>
        <v>0</v>
      </c>
      <c r="W585" s="91">
        <f t="shared" si="231"/>
        <v>0</v>
      </c>
      <c r="X585" s="91">
        <f t="shared" si="231"/>
        <v>0</v>
      </c>
      <c r="Y585" s="91">
        <f>(Y589-X589)*$AJ586*$AL586</f>
        <v>0</v>
      </c>
      <c r="Z585" s="91">
        <f>(Z589-Y589)*$AJ586*$AL586</f>
        <v>0</v>
      </c>
      <c r="AA585" s="91">
        <f t="shared" si="231"/>
        <v>0</v>
      </c>
      <c r="AB585" s="382">
        <f t="shared" si="231"/>
        <v>0</v>
      </c>
      <c r="AC585" s="122">
        <f>SUM(E585:AB585)</f>
        <v>0</v>
      </c>
      <c r="AI585" s="14"/>
      <c r="AJ585" s="14"/>
      <c r="AK585" s="15"/>
      <c r="AL585" s="14"/>
      <c r="AM585" s="396"/>
    </row>
    <row r="586" spans="1:39" x14ac:dyDescent="0.25">
      <c r="A586" s="3548"/>
      <c r="B586" s="3589"/>
      <c r="C586" s="123" t="s">
        <v>14</v>
      </c>
      <c r="D586" s="108"/>
      <c r="E586" s="81">
        <f t="shared" ref="E586:AB586" si="232">(E590-D590)*$AJ586*$AL586</f>
        <v>0</v>
      </c>
      <c r="F586" s="155">
        <f t="shared" si="232"/>
        <v>0</v>
      </c>
      <c r="G586" s="155">
        <f t="shared" si="232"/>
        <v>0</v>
      </c>
      <c r="H586" s="155">
        <f t="shared" si="232"/>
        <v>0</v>
      </c>
      <c r="I586" s="155">
        <f t="shared" si="232"/>
        <v>0</v>
      </c>
      <c r="J586" s="155">
        <f t="shared" si="232"/>
        <v>0</v>
      </c>
      <c r="K586" s="155">
        <f t="shared" si="232"/>
        <v>0</v>
      </c>
      <c r="L586" s="155">
        <f t="shared" si="232"/>
        <v>0</v>
      </c>
      <c r="M586" s="155">
        <f t="shared" si="232"/>
        <v>0</v>
      </c>
      <c r="N586" s="155">
        <f t="shared" si="232"/>
        <v>0</v>
      </c>
      <c r="O586" s="155">
        <f t="shared" si="232"/>
        <v>0</v>
      </c>
      <c r="P586" s="155">
        <f t="shared" si="232"/>
        <v>0</v>
      </c>
      <c r="Q586" s="155">
        <f t="shared" si="232"/>
        <v>0</v>
      </c>
      <c r="R586" s="155">
        <f t="shared" si="232"/>
        <v>0</v>
      </c>
      <c r="S586" s="155">
        <f t="shared" si="232"/>
        <v>0</v>
      </c>
      <c r="T586" s="155">
        <f t="shared" si="232"/>
        <v>0</v>
      </c>
      <c r="U586" s="155">
        <f t="shared" si="232"/>
        <v>0</v>
      </c>
      <c r="V586" s="155">
        <f t="shared" si="232"/>
        <v>0</v>
      </c>
      <c r="W586" s="155">
        <f t="shared" si="232"/>
        <v>0</v>
      </c>
      <c r="X586" s="155">
        <f t="shared" si="232"/>
        <v>0</v>
      </c>
      <c r="Y586" s="155">
        <f>(Y590-X590)*$AJ586*$AL586</f>
        <v>0</v>
      </c>
      <c r="Z586" s="155">
        <f>(Z590-Y590)*$AJ586*$AL586</f>
        <v>0</v>
      </c>
      <c r="AA586" s="155">
        <f t="shared" si="232"/>
        <v>0</v>
      </c>
      <c r="AB586" s="316">
        <f t="shared" si="232"/>
        <v>0</v>
      </c>
      <c r="AC586" s="108">
        <f>SUM(E586:AB586)</f>
        <v>0</v>
      </c>
      <c r="AI586" s="430"/>
      <c r="AJ586" s="431"/>
      <c r="AK586" s="430"/>
      <c r="AL586" s="15"/>
      <c r="AM586" s="396"/>
    </row>
    <row r="587" spans="1:39" x14ac:dyDescent="0.25">
      <c r="A587" s="3548"/>
      <c r="B587" s="3589"/>
      <c r="C587" s="123" t="s">
        <v>15</v>
      </c>
      <c r="D587" s="108" t="s">
        <v>54</v>
      </c>
      <c r="E587" s="81">
        <v>0</v>
      </c>
      <c r="F587" s="155">
        <v>0</v>
      </c>
      <c r="G587" s="155">
        <v>0</v>
      </c>
      <c r="H587" s="155">
        <v>0</v>
      </c>
      <c r="I587" s="155">
        <v>0</v>
      </c>
      <c r="J587" s="155">
        <v>0</v>
      </c>
      <c r="K587" s="155">
        <v>0</v>
      </c>
      <c r="L587" s="155">
        <v>0</v>
      </c>
      <c r="M587" s="155">
        <v>0</v>
      </c>
      <c r="N587" s="155">
        <v>0</v>
      </c>
      <c r="O587" s="155">
        <v>0</v>
      </c>
      <c r="P587" s="155">
        <v>0</v>
      </c>
      <c r="Q587" s="155">
        <v>0</v>
      </c>
      <c r="R587" s="155">
        <v>0</v>
      </c>
      <c r="S587" s="155">
        <v>0</v>
      </c>
      <c r="T587" s="155">
        <v>0</v>
      </c>
      <c r="U587" s="155">
        <v>0</v>
      </c>
      <c r="V587" s="155">
        <v>0</v>
      </c>
      <c r="W587" s="155">
        <v>0</v>
      </c>
      <c r="X587" s="155">
        <v>0</v>
      </c>
      <c r="Y587" s="155">
        <v>0</v>
      </c>
      <c r="Z587" s="155">
        <v>0</v>
      </c>
      <c r="AA587" s="155">
        <v>0</v>
      </c>
      <c r="AB587" s="316">
        <v>0</v>
      </c>
      <c r="AC587" s="108"/>
      <c r="AI587" s="15"/>
      <c r="AJ587" s="15"/>
      <c r="AK587" s="15"/>
      <c r="AL587" s="15"/>
      <c r="AM587" s="396"/>
    </row>
    <row r="588" spans="1:39" ht="16.5" thickBot="1" x14ac:dyDescent="0.3">
      <c r="A588" s="3549"/>
      <c r="B588" s="3590"/>
      <c r="C588" s="126" t="s">
        <v>17</v>
      </c>
      <c r="D588" s="114"/>
      <c r="E588" s="143" t="e">
        <f t="shared" ref="E588:AB588" si="233">E586/E585</f>
        <v>#DIV/0!</v>
      </c>
      <c r="F588" s="127" t="e">
        <f t="shared" si="233"/>
        <v>#DIV/0!</v>
      </c>
      <c r="G588" s="127" t="e">
        <f t="shared" si="233"/>
        <v>#DIV/0!</v>
      </c>
      <c r="H588" s="127" t="e">
        <f t="shared" si="233"/>
        <v>#DIV/0!</v>
      </c>
      <c r="I588" s="127" t="e">
        <f t="shared" si="233"/>
        <v>#DIV/0!</v>
      </c>
      <c r="J588" s="127" t="e">
        <f t="shared" si="233"/>
        <v>#DIV/0!</v>
      </c>
      <c r="K588" s="127" t="e">
        <f t="shared" si="233"/>
        <v>#DIV/0!</v>
      </c>
      <c r="L588" s="127" t="e">
        <f t="shared" si="233"/>
        <v>#DIV/0!</v>
      </c>
      <c r="M588" s="127" t="e">
        <f t="shared" si="233"/>
        <v>#DIV/0!</v>
      </c>
      <c r="N588" s="127" t="e">
        <f t="shared" si="233"/>
        <v>#DIV/0!</v>
      </c>
      <c r="O588" s="127" t="e">
        <f t="shared" si="233"/>
        <v>#DIV/0!</v>
      </c>
      <c r="P588" s="127" t="e">
        <f t="shared" si="233"/>
        <v>#DIV/0!</v>
      </c>
      <c r="Q588" s="127" t="e">
        <f t="shared" si="233"/>
        <v>#DIV/0!</v>
      </c>
      <c r="R588" s="127" t="e">
        <f t="shared" si="233"/>
        <v>#DIV/0!</v>
      </c>
      <c r="S588" s="127" t="e">
        <f t="shared" si="233"/>
        <v>#DIV/0!</v>
      </c>
      <c r="T588" s="127" t="e">
        <f t="shared" si="233"/>
        <v>#DIV/0!</v>
      </c>
      <c r="U588" s="127" t="e">
        <f t="shared" si="233"/>
        <v>#DIV/0!</v>
      </c>
      <c r="V588" s="127" t="e">
        <f t="shared" si="233"/>
        <v>#DIV/0!</v>
      </c>
      <c r="W588" s="127" t="e">
        <f t="shared" si="233"/>
        <v>#DIV/0!</v>
      </c>
      <c r="X588" s="127" t="e">
        <f t="shared" si="233"/>
        <v>#DIV/0!</v>
      </c>
      <c r="Y588" s="127" t="e">
        <f>Y586/Y585</f>
        <v>#DIV/0!</v>
      </c>
      <c r="Z588" s="127" t="e">
        <f t="shared" si="233"/>
        <v>#DIV/0!</v>
      </c>
      <c r="AA588" s="127" t="e">
        <f t="shared" si="233"/>
        <v>#DIV/0!</v>
      </c>
      <c r="AB588" s="2351" t="e">
        <f t="shared" si="233"/>
        <v>#DIV/0!</v>
      </c>
      <c r="AC588" s="114"/>
      <c r="AI588" s="15"/>
      <c r="AJ588" s="15"/>
      <c r="AK588" s="15"/>
      <c r="AL588" s="15"/>
      <c r="AM588" s="396"/>
    </row>
    <row r="589" spans="1:39" hidden="1" x14ac:dyDescent="0.25">
      <c r="A589" s="2014"/>
      <c r="B589" s="2017"/>
      <c r="C589" s="492" t="s">
        <v>116</v>
      </c>
      <c r="D589" s="122"/>
      <c r="E589" s="493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  <c r="Z589" s="142"/>
      <c r="AA589" s="142"/>
      <c r="AB589" s="494"/>
      <c r="AC589" s="495"/>
      <c r="AI589" s="15"/>
      <c r="AJ589" s="15"/>
      <c r="AK589" s="15"/>
      <c r="AL589" s="15"/>
      <c r="AM589" s="396"/>
    </row>
    <row r="590" spans="1:39" ht="16.5" hidden="1" thickBot="1" x14ac:dyDescent="0.3">
      <c r="A590" s="1688"/>
      <c r="B590" s="1500"/>
      <c r="C590" s="492" t="s">
        <v>117</v>
      </c>
      <c r="D590" s="495"/>
      <c r="E590" s="493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  <c r="Z590" s="142"/>
      <c r="AA590" s="142"/>
      <c r="AB590" s="494"/>
      <c r="AC590" s="495"/>
      <c r="AI590" s="15"/>
      <c r="AJ590" s="15"/>
      <c r="AK590" s="15"/>
      <c r="AL590" s="15"/>
      <c r="AM590" s="396"/>
    </row>
    <row r="591" spans="1:39" x14ac:dyDescent="0.25">
      <c r="A591" s="3564" t="s">
        <v>48</v>
      </c>
      <c r="B591" s="3588" t="s">
        <v>49</v>
      </c>
      <c r="C591" s="121" t="s">
        <v>13</v>
      </c>
      <c r="D591" s="113" t="s">
        <v>139</v>
      </c>
      <c r="E591" s="2342">
        <f t="shared" ref="E591:AB591" si="234">(E595-D595)*$AJ592*$AL592</f>
        <v>0</v>
      </c>
      <c r="F591" s="203">
        <f t="shared" si="234"/>
        <v>0</v>
      </c>
      <c r="G591" s="203">
        <f t="shared" si="234"/>
        <v>0</v>
      </c>
      <c r="H591" s="203">
        <f t="shared" si="234"/>
        <v>0</v>
      </c>
      <c r="I591" s="203">
        <f t="shared" si="234"/>
        <v>0</v>
      </c>
      <c r="J591" s="203">
        <f t="shared" si="234"/>
        <v>0</v>
      </c>
      <c r="K591" s="203">
        <f t="shared" si="234"/>
        <v>0</v>
      </c>
      <c r="L591" s="203">
        <f t="shared" si="234"/>
        <v>0</v>
      </c>
      <c r="M591" s="203">
        <f t="shared" si="234"/>
        <v>0</v>
      </c>
      <c r="N591" s="203">
        <f t="shared" si="234"/>
        <v>0</v>
      </c>
      <c r="O591" s="203">
        <f t="shared" si="234"/>
        <v>0</v>
      </c>
      <c r="P591" s="203">
        <f t="shared" si="234"/>
        <v>0</v>
      </c>
      <c r="Q591" s="203">
        <f t="shared" si="234"/>
        <v>0</v>
      </c>
      <c r="R591" s="203">
        <f t="shared" si="234"/>
        <v>0</v>
      </c>
      <c r="S591" s="203">
        <f t="shared" si="234"/>
        <v>0</v>
      </c>
      <c r="T591" s="203">
        <f t="shared" si="234"/>
        <v>0</v>
      </c>
      <c r="U591" s="203">
        <f t="shared" si="234"/>
        <v>0</v>
      </c>
      <c r="V591" s="203">
        <f t="shared" si="234"/>
        <v>0</v>
      </c>
      <c r="W591" s="203">
        <f t="shared" si="234"/>
        <v>0</v>
      </c>
      <c r="X591" s="203">
        <f t="shared" si="234"/>
        <v>0</v>
      </c>
      <c r="Y591" s="203">
        <f>(Y595-X595)*$AJ592*$AL592</f>
        <v>0</v>
      </c>
      <c r="Z591" s="203">
        <f>(Z595-Y595)*$AJ592*$AL592</f>
        <v>0</v>
      </c>
      <c r="AA591" s="203">
        <f t="shared" si="234"/>
        <v>0</v>
      </c>
      <c r="AB591" s="329">
        <f t="shared" si="234"/>
        <v>0</v>
      </c>
      <c r="AC591" s="113">
        <f>SUM(E591:AB591)</f>
        <v>0</v>
      </c>
      <c r="AI591" s="14"/>
      <c r="AJ591" s="14"/>
      <c r="AK591" s="15"/>
      <c r="AL591" s="14"/>
      <c r="AM591" s="396"/>
    </row>
    <row r="592" spans="1:39" x14ac:dyDescent="0.25">
      <c r="A592" s="3548"/>
      <c r="B592" s="3589"/>
      <c r="C592" s="123" t="s">
        <v>14</v>
      </c>
      <c r="D592" s="108"/>
      <c r="E592" s="81">
        <f t="shared" ref="E592:AB592" si="235">(E596-D596)*$AJ592*$AL592</f>
        <v>0</v>
      </c>
      <c r="F592" s="155">
        <f t="shared" si="235"/>
        <v>0</v>
      </c>
      <c r="G592" s="155">
        <f t="shared" si="235"/>
        <v>0</v>
      </c>
      <c r="H592" s="155">
        <f t="shared" si="235"/>
        <v>0</v>
      </c>
      <c r="I592" s="155">
        <f t="shared" si="235"/>
        <v>0</v>
      </c>
      <c r="J592" s="155">
        <f t="shared" si="235"/>
        <v>0</v>
      </c>
      <c r="K592" s="155">
        <f t="shared" si="235"/>
        <v>0</v>
      </c>
      <c r="L592" s="155">
        <f t="shared" si="235"/>
        <v>0</v>
      </c>
      <c r="M592" s="155">
        <f t="shared" si="235"/>
        <v>0</v>
      </c>
      <c r="N592" s="155">
        <f t="shared" si="235"/>
        <v>0</v>
      </c>
      <c r="O592" s="155">
        <f t="shared" si="235"/>
        <v>0</v>
      </c>
      <c r="P592" s="155">
        <f t="shared" si="235"/>
        <v>0</v>
      </c>
      <c r="Q592" s="155">
        <f t="shared" si="235"/>
        <v>0</v>
      </c>
      <c r="R592" s="155">
        <f t="shared" si="235"/>
        <v>0</v>
      </c>
      <c r="S592" s="155">
        <f t="shared" si="235"/>
        <v>0</v>
      </c>
      <c r="T592" s="155">
        <f t="shared" si="235"/>
        <v>0</v>
      </c>
      <c r="U592" s="155">
        <f t="shared" si="235"/>
        <v>0</v>
      </c>
      <c r="V592" s="155">
        <f t="shared" si="235"/>
        <v>0</v>
      </c>
      <c r="W592" s="155">
        <f t="shared" si="235"/>
        <v>0</v>
      </c>
      <c r="X592" s="155">
        <f t="shared" si="235"/>
        <v>0</v>
      </c>
      <c r="Y592" s="155">
        <f>(Y596-X596)*$AJ592*$AL592</f>
        <v>0</v>
      </c>
      <c r="Z592" s="155">
        <f>(Z596-Y596)*$AJ592*$AL592</f>
        <v>0</v>
      </c>
      <c r="AA592" s="155">
        <f t="shared" si="235"/>
        <v>0</v>
      </c>
      <c r="AB592" s="316">
        <f t="shared" si="235"/>
        <v>0</v>
      </c>
      <c r="AC592" s="108">
        <f>SUM(E592:AB592)</f>
        <v>0</v>
      </c>
      <c r="AI592" s="430"/>
      <c r="AJ592" s="431"/>
      <c r="AK592" s="430"/>
      <c r="AL592" s="15"/>
      <c r="AM592" s="396"/>
    </row>
    <row r="593" spans="1:39" x14ac:dyDescent="0.25">
      <c r="A593" s="3548"/>
      <c r="B593" s="3589"/>
      <c r="C593" s="123" t="s">
        <v>15</v>
      </c>
      <c r="D593" s="108" t="s">
        <v>54</v>
      </c>
      <c r="E593" s="81">
        <v>0</v>
      </c>
      <c r="F593" s="155">
        <v>0</v>
      </c>
      <c r="G593" s="155">
        <v>0</v>
      </c>
      <c r="H593" s="155">
        <v>0</v>
      </c>
      <c r="I593" s="155">
        <v>0</v>
      </c>
      <c r="J593" s="155">
        <v>0</v>
      </c>
      <c r="K593" s="155">
        <v>0</v>
      </c>
      <c r="L593" s="155">
        <v>0</v>
      </c>
      <c r="M593" s="155">
        <v>0</v>
      </c>
      <c r="N593" s="155">
        <v>0</v>
      </c>
      <c r="O593" s="155">
        <v>0</v>
      </c>
      <c r="P593" s="155">
        <v>0</v>
      </c>
      <c r="Q593" s="155">
        <v>0</v>
      </c>
      <c r="R593" s="155">
        <v>0</v>
      </c>
      <c r="S593" s="155">
        <v>0</v>
      </c>
      <c r="T593" s="155">
        <v>0</v>
      </c>
      <c r="U593" s="155">
        <v>0</v>
      </c>
      <c r="V593" s="155">
        <v>0</v>
      </c>
      <c r="W593" s="155">
        <v>0</v>
      </c>
      <c r="X593" s="155">
        <v>0</v>
      </c>
      <c r="Y593" s="155">
        <v>0</v>
      </c>
      <c r="Z593" s="155">
        <v>0</v>
      </c>
      <c r="AA593" s="155">
        <v>0</v>
      </c>
      <c r="AB593" s="316">
        <v>0</v>
      </c>
      <c r="AC593" s="496"/>
      <c r="AI593" s="15"/>
      <c r="AJ593" s="15"/>
      <c r="AK593" s="15"/>
      <c r="AL593" s="15"/>
      <c r="AM593" s="396"/>
    </row>
    <row r="594" spans="1:39" ht="16.5" thickBot="1" x14ac:dyDescent="0.3">
      <c r="A594" s="3549"/>
      <c r="B594" s="3590"/>
      <c r="C594" s="126" t="s">
        <v>17</v>
      </c>
      <c r="D594" s="114"/>
      <c r="E594" s="143" t="e">
        <f t="shared" ref="E594:AB594" si="236">E592/E591</f>
        <v>#DIV/0!</v>
      </c>
      <c r="F594" s="127" t="e">
        <f t="shared" si="236"/>
        <v>#DIV/0!</v>
      </c>
      <c r="G594" s="127" t="e">
        <f t="shared" si="236"/>
        <v>#DIV/0!</v>
      </c>
      <c r="H594" s="127" t="e">
        <f t="shared" si="236"/>
        <v>#DIV/0!</v>
      </c>
      <c r="I594" s="127" t="e">
        <f t="shared" si="236"/>
        <v>#DIV/0!</v>
      </c>
      <c r="J594" s="127" t="e">
        <f t="shared" si="236"/>
        <v>#DIV/0!</v>
      </c>
      <c r="K594" s="127" t="e">
        <f t="shared" si="236"/>
        <v>#DIV/0!</v>
      </c>
      <c r="L594" s="127" t="e">
        <f t="shared" si="236"/>
        <v>#DIV/0!</v>
      </c>
      <c r="M594" s="127" t="e">
        <f t="shared" si="236"/>
        <v>#DIV/0!</v>
      </c>
      <c r="N594" s="127" t="e">
        <f t="shared" si="236"/>
        <v>#DIV/0!</v>
      </c>
      <c r="O594" s="127" t="e">
        <f t="shared" si="236"/>
        <v>#DIV/0!</v>
      </c>
      <c r="P594" s="127" t="e">
        <f t="shared" si="236"/>
        <v>#DIV/0!</v>
      </c>
      <c r="Q594" s="127" t="e">
        <f t="shared" si="236"/>
        <v>#DIV/0!</v>
      </c>
      <c r="R594" s="127" t="e">
        <f t="shared" si="236"/>
        <v>#DIV/0!</v>
      </c>
      <c r="S594" s="127" t="e">
        <f t="shared" si="236"/>
        <v>#DIV/0!</v>
      </c>
      <c r="T594" s="127" t="e">
        <f t="shared" si="236"/>
        <v>#DIV/0!</v>
      </c>
      <c r="U594" s="127" t="e">
        <f t="shared" si="236"/>
        <v>#DIV/0!</v>
      </c>
      <c r="V594" s="127" t="e">
        <f t="shared" si="236"/>
        <v>#DIV/0!</v>
      </c>
      <c r="W594" s="127" t="e">
        <f t="shared" si="236"/>
        <v>#DIV/0!</v>
      </c>
      <c r="X594" s="127" t="e">
        <f t="shared" si="236"/>
        <v>#DIV/0!</v>
      </c>
      <c r="Y594" s="127" t="e">
        <f>Y592/Y591</f>
        <v>#DIV/0!</v>
      </c>
      <c r="Z594" s="127" t="e">
        <f t="shared" si="236"/>
        <v>#DIV/0!</v>
      </c>
      <c r="AA594" s="127" t="e">
        <f t="shared" si="236"/>
        <v>#DIV/0!</v>
      </c>
      <c r="AB594" s="2351" t="e">
        <f t="shared" si="236"/>
        <v>#DIV/0!</v>
      </c>
      <c r="AC594" s="497"/>
      <c r="AI594" s="15"/>
      <c r="AJ594" s="15"/>
      <c r="AK594" s="15"/>
      <c r="AL594" s="15"/>
      <c r="AM594" s="396"/>
    </row>
    <row r="595" spans="1:39" hidden="1" x14ac:dyDescent="0.25">
      <c r="A595" s="2014"/>
      <c r="B595" s="2017"/>
      <c r="C595" s="492" t="s">
        <v>116</v>
      </c>
      <c r="D595" s="122"/>
      <c r="E595" s="493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  <c r="Z595" s="142"/>
      <c r="AA595" s="142"/>
      <c r="AB595" s="494"/>
      <c r="AC595" s="2512"/>
      <c r="AI595" s="15"/>
      <c r="AJ595" s="15"/>
      <c r="AK595" s="15"/>
      <c r="AL595" s="15"/>
      <c r="AM595" s="396"/>
    </row>
    <row r="596" spans="1:39" ht="16.5" hidden="1" thickBot="1" x14ac:dyDescent="0.3">
      <c r="A596" s="1688"/>
      <c r="B596" s="1500"/>
      <c r="C596" s="492" t="s">
        <v>117</v>
      </c>
      <c r="D596" s="182"/>
      <c r="E596" s="493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  <c r="Z596" s="142"/>
      <c r="AA596" s="142"/>
      <c r="AB596" s="494"/>
      <c r="AC596" s="2513"/>
      <c r="AI596" s="15"/>
      <c r="AJ596" s="15"/>
      <c r="AK596" s="15"/>
      <c r="AL596" s="15"/>
      <c r="AM596" s="396"/>
    </row>
    <row r="597" spans="1:39" x14ac:dyDescent="0.25">
      <c r="A597" s="3564" t="s">
        <v>59</v>
      </c>
      <c r="B597" s="3588" t="s">
        <v>12</v>
      </c>
      <c r="C597" s="121" t="s">
        <v>13</v>
      </c>
      <c r="D597" s="113" t="s">
        <v>811</v>
      </c>
      <c r="E597" s="70">
        <v>258.39999999999998</v>
      </c>
      <c r="F597" s="71">
        <v>239.2</v>
      </c>
      <c r="G597" s="71">
        <v>254.8</v>
      </c>
      <c r="H597" s="71">
        <v>254</v>
      </c>
      <c r="I597" s="71">
        <v>290</v>
      </c>
      <c r="J597" s="71">
        <v>352</v>
      </c>
      <c r="K597" s="71">
        <v>420</v>
      </c>
      <c r="L597" s="71">
        <v>405.6</v>
      </c>
      <c r="M597" s="71">
        <v>426</v>
      </c>
      <c r="N597" s="71">
        <v>473.6</v>
      </c>
      <c r="O597" s="71">
        <v>440.8</v>
      </c>
      <c r="P597" s="71">
        <v>449.2</v>
      </c>
      <c r="Q597" s="71">
        <v>419.2</v>
      </c>
      <c r="R597" s="71">
        <v>397.2</v>
      </c>
      <c r="S597" s="71">
        <v>365.6</v>
      </c>
      <c r="T597" s="71">
        <v>360.4</v>
      </c>
      <c r="U597" s="71">
        <v>371.2</v>
      </c>
      <c r="V597" s="71">
        <v>433.2</v>
      </c>
      <c r="W597" s="71">
        <v>382.8</v>
      </c>
      <c r="X597" s="71">
        <v>363.2</v>
      </c>
      <c r="Y597" s="71">
        <v>327.60000000000002</v>
      </c>
      <c r="Z597" s="71">
        <v>308.8</v>
      </c>
      <c r="AA597" s="71">
        <v>285.60000000000002</v>
      </c>
      <c r="AB597" s="72">
        <v>268.8</v>
      </c>
      <c r="AC597" s="131">
        <f>SUM(E597:AB597)</f>
        <v>8547.1999999999989</v>
      </c>
      <c r="AD597" s="70">
        <v>2500</v>
      </c>
      <c r="AE597" s="71">
        <v>100</v>
      </c>
      <c r="AF597" s="72">
        <v>40</v>
      </c>
      <c r="AI597" s="14"/>
      <c r="AJ597" s="14"/>
      <c r="AK597" s="15"/>
      <c r="AL597" s="14"/>
      <c r="AM597" s="396"/>
    </row>
    <row r="598" spans="1:39" x14ac:dyDescent="0.25">
      <c r="A598" s="3548"/>
      <c r="B598" s="3589"/>
      <c r="C598" s="123" t="s">
        <v>14</v>
      </c>
      <c r="D598" s="108" t="s">
        <v>811</v>
      </c>
      <c r="E598" s="392">
        <v>121.6</v>
      </c>
      <c r="F598" s="308">
        <v>110.8</v>
      </c>
      <c r="G598" s="308">
        <v>116.8</v>
      </c>
      <c r="H598" s="308">
        <v>112.4</v>
      </c>
      <c r="I598" s="308">
        <v>105.2</v>
      </c>
      <c r="J598" s="308">
        <v>129.6</v>
      </c>
      <c r="K598" s="308">
        <v>138.80000000000001</v>
      </c>
      <c r="L598" s="308">
        <v>132</v>
      </c>
      <c r="M598" s="308">
        <v>134</v>
      </c>
      <c r="N598" s="308">
        <v>152.80000000000001</v>
      </c>
      <c r="O598" s="308">
        <v>139.19999999999999</v>
      </c>
      <c r="P598" s="308">
        <v>137.6</v>
      </c>
      <c r="Q598" s="308">
        <v>111.2</v>
      </c>
      <c r="R598" s="308">
        <v>130</v>
      </c>
      <c r="S598" s="308">
        <v>153.6</v>
      </c>
      <c r="T598" s="308">
        <v>127.2</v>
      </c>
      <c r="U598" s="308">
        <v>141.19999999999999</v>
      </c>
      <c r="V598" s="308">
        <v>163.19999999999999</v>
      </c>
      <c r="W598" s="308">
        <v>158.80000000000001</v>
      </c>
      <c r="X598" s="308">
        <v>159.6</v>
      </c>
      <c r="Y598" s="308">
        <v>137.19999999999999</v>
      </c>
      <c r="Z598" s="308">
        <v>137.19999999999999</v>
      </c>
      <c r="AA598" s="308">
        <v>138.4</v>
      </c>
      <c r="AB598" s="309">
        <v>139.19999999999999</v>
      </c>
      <c r="AC598" s="133">
        <f>SUM(E598:AB598)</f>
        <v>3227.599999999999</v>
      </c>
      <c r="AD598" s="73"/>
      <c r="AE598" s="155"/>
      <c r="AF598" s="74"/>
      <c r="AI598" s="430"/>
      <c r="AJ598" s="431"/>
      <c r="AK598" s="430"/>
      <c r="AL598" s="15"/>
      <c r="AM598" s="396"/>
    </row>
    <row r="599" spans="1:39" x14ac:dyDescent="0.25">
      <c r="A599" s="3548"/>
      <c r="B599" s="3589"/>
      <c r="C599" s="123" t="s">
        <v>15</v>
      </c>
      <c r="D599" s="122" t="s">
        <v>54</v>
      </c>
      <c r="E599" s="1460">
        <v>13</v>
      </c>
      <c r="F599" s="1445">
        <v>13</v>
      </c>
      <c r="G599" s="1445">
        <v>13</v>
      </c>
      <c r="H599" s="327">
        <v>14</v>
      </c>
      <c r="I599" s="327">
        <v>18</v>
      </c>
      <c r="J599" s="327">
        <v>23</v>
      </c>
      <c r="K599" s="327">
        <v>24</v>
      </c>
      <c r="L599" s="327">
        <v>22</v>
      </c>
      <c r="M599" s="327">
        <v>27</v>
      </c>
      <c r="N599" s="327">
        <v>26</v>
      </c>
      <c r="O599" s="327">
        <v>28</v>
      </c>
      <c r="P599" s="327">
        <v>25</v>
      </c>
      <c r="Q599" s="327">
        <v>23</v>
      </c>
      <c r="R599" s="327">
        <v>20</v>
      </c>
      <c r="S599" s="327">
        <v>22</v>
      </c>
      <c r="T599" s="327">
        <v>19</v>
      </c>
      <c r="U599" s="327">
        <v>25</v>
      </c>
      <c r="V599" s="327">
        <v>25</v>
      </c>
      <c r="W599" s="327">
        <v>21</v>
      </c>
      <c r="X599" s="327">
        <v>19</v>
      </c>
      <c r="Y599" s="327">
        <v>16</v>
      </c>
      <c r="Z599" s="1445">
        <v>19</v>
      </c>
      <c r="AA599" s="1445">
        <v>15</v>
      </c>
      <c r="AB599" s="1446">
        <v>14</v>
      </c>
      <c r="AC599" s="133">
        <f>AVERAGE(E599:AB599)</f>
        <v>20.166666666666668</v>
      </c>
      <c r="AD599" s="76">
        <f>SQRT(MAX((E597*E597+E598*E598),(F597*F597+F598*F598),(G597*G597+G598*G598),(H597*H597+H598*H598),(I597*I597+I598*I598),(J597*J597+J598*J598),(K597*K597+K598*K598),(L597*L597+L598*L598),(M597*M597+M598*M598),(N597*N597+N598*N598),(O597*O597+O598*O598),(P597*P597+P598*P598),(R597*R597+R598*R598),(S597*S597+S598*S598),(T597*T597+T598*T598),(U597*U597+U598*U598),(V597*V597+V598*V598),(W597*W597+W598*W598),(X597*X597+X598*X598),(V597*V597+V598*V598),(Z597*Z597+Z598*Z598),(AA597*AA597+AA598*AA598),(AB597*AB597+AB598*AB598)))/AD597</f>
        <v>0.1990556906998642</v>
      </c>
      <c r="AE599" s="76">
        <f>SQRT(MAX((E597*E597+E598*E598),(F597*F597+F598*F598),(G597*G597+G598*G598),(H597*H597+H598*H598),(I597*I597+I598*I598),(J597*J597+J598*J598),(K597*K597+K598*K598),(L597*L597+L598*L598),(M597*M597+M598*M598),(N597*N597+N598*N598),(O597*O597+O598*O598),(P597*P597+P598*P598),(R597*R597+R598*R598),(S597*S597+S598*S598),(T597*T597+T598*T598),(U597*U597+U598*U598),(V597*V597+V598*V598),(W597*W597+W598*W598),(X597*X597+X598*X598),(V597*V597+V598*V598),(Z597*Z597+Z598*Z598),(AA597*AA597+AA598*AA598),(AB597*AB597+AB598*AB598)))/AD597</f>
        <v>0.1990556906998642</v>
      </c>
      <c r="AF599" s="77"/>
      <c r="AI599" s="15"/>
      <c r="AJ599" s="15"/>
      <c r="AK599" s="15"/>
      <c r="AL599" s="15"/>
      <c r="AM599" s="396"/>
    </row>
    <row r="600" spans="1:39" ht="19.5" customHeight="1" thickBot="1" x14ac:dyDescent="0.3">
      <c r="A600" s="3549"/>
      <c r="B600" s="3590"/>
      <c r="C600" s="126" t="s">
        <v>17</v>
      </c>
      <c r="D600" s="114"/>
      <c r="E600" s="573">
        <f t="shared" ref="E600:AB600" si="237">E598/E597</f>
        <v>0.47058823529411764</v>
      </c>
      <c r="F600" s="318">
        <f t="shared" si="237"/>
        <v>0.46321070234113715</v>
      </c>
      <c r="G600" s="318">
        <f t="shared" si="237"/>
        <v>0.45839874411302978</v>
      </c>
      <c r="H600" s="318">
        <f t="shared" si="237"/>
        <v>0.44251968503937011</v>
      </c>
      <c r="I600" s="318">
        <f t="shared" si="237"/>
        <v>0.3627586206896552</v>
      </c>
      <c r="J600" s="318">
        <f t="shared" si="237"/>
        <v>0.36818181818181817</v>
      </c>
      <c r="K600" s="318">
        <f t="shared" si="237"/>
        <v>0.33047619047619048</v>
      </c>
      <c r="L600" s="318">
        <f t="shared" si="237"/>
        <v>0.32544378698224852</v>
      </c>
      <c r="M600" s="318">
        <f t="shared" si="237"/>
        <v>0.31455399061032863</v>
      </c>
      <c r="N600" s="318">
        <f t="shared" si="237"/>
        <v>0.32263513513513514</v>
      </c>
      <c r="O600" s="318">
        <f t="shared" si="237"/>
        <v>0.31578947368421051</v>
      </c>
      <c r="P600" s="318">
        <f t="shared" si="237"/>
        <v>0.30632235084594833</v>
      </c>
      <c r="Q600" s="318">
        <f t="shared" si="237"/>
        <v>0.26526717557251911</v>
      </c>
      <c r="R600" s="318">
        <f t="shared" si="237"/>
        <v>0.32729103726082581</v>
      </c>
      <c r="S600" s="318">
        <f t="shared" si="237"/>
        <v>0.42013129102844637</v>
      </c>
      <c r="T600" s="318">
        <f t="shared" si="237"/>
        <v>0.35294117647058826</v>
      </c>
      <c r="U600" s="318">
        <f t="shared" si="237"/>
        <v>0.38038793103448276</v>
      </c>
      <c r="V600" s="318">
        <f t="shared" si="237"/>
        <v>0.37673130193905818</v>
      </c>
      <c r="W600" s="318">
        <f t="shared" si="237"/>
        <v>0.41483803552769072</v>
      </c>
      <c r="X600" s="318">
        <f t="shared" si="237"/>
        <v>0.43942731277533037</v>
      </c>
      <c r="Y600" s="318">
        <f>Y598/Y597</f>
        <v>0.41880341880341876</v>
      </c>
      <c r="Z600" s="318">
        <f t="shared" si="237"/>
        <v>0.44430051813471499</v>
      </c>
      <c r="AA600" s="318">
        <f t="shared" si="237"/>
        <v>0.484593837535014</v>
      </c>
      <c r="AB600" s="370">
        <f t="shared" si="237"/>
        <v>0.51785714285714279</v>
      </c>
      <c r="AC600" s="1326">
        <f>MAX(E600:AB600)</f>
        <v>0.51785714285714279</v>
      </c>
      <c r="AD600" s="434">
        <f>MAX(E599:AB599)/(AD597/(SQRT(3)*AD648))</f>
        <v>0.20321228364774935</v>
      </c>
      <c r="AE600" s="435">
        <f>MAX(E599:AB599)/(AD597/(SQRT(3)*AD648))</f>
        <v>0.20321228364774935</v>
      </c>
      <c r="AF600" s="74"/>
      <c r="AI600" s="15"/>
      <c r="AJ600" s="15"/>
      <c r="AK600" s="15"/>
      <c r="AL600" s="15"/>
      <c r="AM600" s="396"/>
    </row>
    <row r="601" spans="1:39" hidden="1" x14ac:dyDescent="0.25">
      <c r="A601" s="2014"/>
      <c r="B601" s="2017"/>
      <c r="C601" s="357" t="s">
        <v>116</v>
      </c>
      <c r="D601" s="122"/>
      <c r="E601" s="618"/>
      <c r="F601" s="136"/>
      <c r="G601" s="136"/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136"/>
      <c r="AA601" s="136"/>
      <c r="AB601" s="619"/>
      <c r="AC601" s="384"/>
      <c r="AD601" s="73"/>
      <c r="AE601" s="155"/>
      <c r="AF601" s="74"/>
      <c r="AI601" s="15"/>
      <c r="AJ601" s="15"/>
      <c r="AK601" s="15"/>
      <c r="AL601" s="15"/>
      <c r="AM601" s="396"/>
    </row>
    <row r="602" spans="1:39" hidden="1" x14ac:dyDescent="0.25">
      <c r="A602" s="2024"/>
      <c r="B602" s="2027"/>
      <c r="C602" s="124" t="s">
        <v>117</v>
      </c>
      <c r="D602" s="108"/>
      <c r="E602" s="499"/>
      <c r="F602" s="311"/>
      <c r="G602" s="311"/>
      <c r="H602" s="155"/>
      <c r="I602" s="155"/>
      <c r="J602" s="155"/>
      <c r="K602" s="155"/>
      <c r="L602" s="155"/>
      <c r="M602" s="155"/>
      <c r="N602" s="155"/>
      <c r="O602" s="155"/>
      <c r="P602" s="155"/>
      <c r="Q602" s="155"/>
      <c r="R602" s="155"/>
      <c r="S602" s="155"/>
      <c r="T602" s="155"/>
      <c r="U602" s="155"/>
      <c r="V602" s="155"/>
      <c r="W602" s="155"/>
      <c r="X602" s="155"/>
      <c r="Y602" s="155"/>
      <c r="Z602" s="311"/>
      <c r="AA602" s="311"/>
      <c r="AB602" s="74"/>
      <c r="AC602" s="132"/>
      <c r="AD602" s="73"/>
      <c r="AE602" s="155"/>
      <c r="AF602" s="74"/>
      <c r="AI602" s="15"/>
      <c r="AJ602" s="15"/>
      <c r="AK602" s="15"/>
      <c r="AL602" s="15"/>
      <c r="AM602" s="396"/>
    </row>
    <row r="603" spans="1:39" ht="16.5" hidden="1" thickBot="1" x14ac:dyDescent="0.3">
      <c r="A603" s="3535" t="s">
        <v>42</v>
      </c>
      <c r="B603" s="3536"/>
      <c r="C603" s="3537"/>
      <c r="D603" s="114"/>
      <c r="E603" s="458">
        <f t="shared" ref="E603:AB603" si="238">SQRT(E597*E597+E598*E598)/E648/1.73</f>
        <v>15.647046668298508</v>
      </c>
      <c r="F603" s="179">
        <f t="shared" si="238"/>
        <v>14.539987039156246</v>
      </c>
      <c r="G603" s="179">
        <f t="shared" si="238"/>
        <v>15.489505159681231</v>
      </c>
      <c r="H603" s="79">
        <f t="shared" si="238"/>
        <v>15.437886628329704</v>
      </c>
      <c r="I603" s="79">
        <f t="shared" si="238"/>
        <v>17.146040228999265</v>
      </c>
      <c r="J603" s="79">
        <f t="shared" si="238"/>
        <v>20.808150175109425</v>
      </c>
      <c r="K603" s="79">
        <f t="shared" si="238"/>
        <v>24.374486245661508</v>
      </c>
      <c r="L603" s="79">
        <f t="shared" si="238"/>
        <v>23.638948019971355</v>
      </c>
      <c r="M603" s="79">
        <f t="shared" si="238"/>
        <v>24.702165592953602</v>
      </c>
      <c r="N603" s="79">
        <f t="shared" si="238"/>
        <v>27.473995436985415</v>
      </c>
      <c r="O603" s="79">
        <f t="shared" si="238"/>
        <v>25.569418104819185</v>
      </c>
      <c r="P603" s="79">
        <f t="shared" si="238"/>
        <v>25.619070329392255</v>
      </c>
      <c r="Q603" s="79">
        <f t="shared" si="238"/>
        <v>24.058787784401108</v>
      </c>
      <c r="R603" s="79">
        <f t="shared" si="238"/>
        <v>22.985695845278574</v>
      </c>
      <c r="S603" s="79">
        <f t="shared" si="238"/>
        <v>21.747900641454226</v>
      </c>
      <c r="T603" s="79">
        <f t="shared" si="238"/>
        <v>21.242131791862096</v>
      </c>
      <c r="U603" s="79">
        <f t="shared" si="238"/>
        <v>21.718596952138103</v>
      </c>
      <c r="V603" s="79">
        <f t="shared" si="238"/>
        <v>25.581719406750796</v>
      </c>
      <c r="W603" s="79">
        <f t="shared" si="238"/>
        <v>22.880195712012735</v>
      </c>
      <c r="X603" s="79">
        <f t="shared" si="238"/>
        <v>21.881455913591001</v>
      </c>
      <c r="Y603" s="79">
        <f>SQRT(Y597*Y597+Y598*Y598)/Y648/1.73</f>
        <v>19.740430109913039</v>
      </c>
      <c r="Z603" s="179">
        <f t="shared" si="238"/>
        <v>18.655404441934532</v>
      </c>
      <c r="AA603" s="179">
        <f t="shared" si="238"/>
        <v>17.339246755492233</v>
      </c>
      <c r="AB603" s="180">
        <f t="shared" si="238"/>
        <v>16.648312286575912</v>
      </c>
      <c r="AC603" s="199">
        <f>AVERAGE(E603:AB603)</f>
        <v>21.038607386281758</v>
      </c>
      <c r="AD603" s="78">
        <f>(AC599-AC603)/AC599</f>
        <v>-4.3236729898268905E-2</v>
      </c>
      <c r="AE603" s="79"/>
      <c r="AF603" s="80"/>
      <c r="AG603" s="15"/>
      <c r="AH603" s="15"/>
      <c r="AI603" s="15"/>
      <c r="AJ603" s="15"/>
      <c r="AK603" s="396"/>
      <c r="AL603" s="396"/>
      <c r="AM603" s="396"/>
    </row>
    <row r="604" spans="1:39" x14ac:dyDescent="0.25">
      <c r="A604" s="3591" t="s">
        <v>1053</v>
      </c>
      <c r="B604" s="3527" t="s">
        <v>20</v>
      </c>
      <c r="C604" s="121" t="s">
        <v>13</v>
      </c>
      <c r="D604" s="122" t="s">
        <v>811</v>
      </c>
      <c r="E604" s="325">
        <v>581.20000000000005</v>
      </c>
      <c r="F604" s="321">
        <v>573.6</v>
      </c>
      <c r="G604" s="321">
        <v>557.6</v>
      </c>
      <c r="H604" s="321">
        <v>548</v>
      </c>
      <c r="I604" s="321">
        <v>590.79999999999995</v>
      </c>
      <c r="J604" s="321">
        <v>679.2</v>
      </c>
      <c r="K604" s="321">
        <v>853.2</v>
      </c>
      <c r="L604" s="321">
        <v>847.2</v>
      </c>
      <c r="M604" s="321">
        <v>826.4</v>
      </c>
      <c r="N604" s="321">
        <v>855.2</v>
      </c>
      <c r="O604" s="321">
        <v>832.8</v>
      </c>
      <c r="P604" s="321">
        <v>794.8</v>
      </c>
      <c r="Q604" s="321">
        <v>812.4</v>
      </c>
      <c r="R604" s="321">
        <v>762.4</v>
      </c>
      <c r="S604" s="321">
        <v>808.8</v>
      </c>
      <c r="T604" s="321">
        <v>868.8</v>
      </c>
      <c r="U604" s="321">
        <v>915.2</v>
      </c>
      <c r="V604" s="321">
        <v>943.2</v>
      </c>
      <c r="W604" s="321">
        <v>884.4</v>
      </c>
      <c r="X604" s="321">
        <v>861.2</v>
      </c>
      <c r="Y604" s="321">
        <v>810.8</v>
      </c>
      <c r="Z604" s="321">
        <v>745.6</v>
      </c>
      <c r="AA604" s="321">
        <v>672.4</v>
      </c>
      <c r="AB604" s="428">
        <v>619.20000000000005</v>
      </c>
      <c r="AC604" s="106">
        <f>SUM(E604:AB604)</f>
        <v>18244.399999999998</v>
      </c>
      <c r="AD604" s="70">
        <v>2500</v>
      </c>
      <c r="AE604" s="71">
        <v>100</v>
      </c>
      <c r="AF604" s="72">
        <v>40</v>
      </c>
      <c r="AI604" s="14"/>
      <c r="AJ604" s="14"/>
      <c r="AK604" s="15"/>
      <c r="AL604" s="14"/>
      <c r="AM604" s="396"/>
    </row>
    <row r="605" spans="1:39" x14ac:dyDescent="0.25">
      <c r="A605" s="3592"/>
      <c r="B605" s="3528"/>
      <c r="C605" s="123" t="s">
        <v>14</v>
      </c>
      <c r="D605" s="108" t="s">
        <v>811</v>
      </c>
      <c r="E605" s="307">
        <v>208.8</v>
      </c>
      <c r="F605" s="308">
        <v>213.2</v>
      </c>
      <c r="G605" s="308">
        <v>172</v>
      </c>
      <c r="H605" s="308">
        <v>171.2</v>
      </c>
      <c r="I605" s="308">
        <v>213.6</v>
      </c>
      <c r="J605" s="308">
        <v>229.6</v>
      </c>
      <c r="K605" s="308">
        <v>245.6</v>
      </c>
      <c r="L605" s="308">
        <v>231.2</v>
      </c>
      <c r="M605" s="308">
        <v>217.2</v>
      </c>
      <c r="N605" s="308">
        <v>242</v>
      </c>
      <c r="O605" s="308">
        <v>255.6</v>
      </c>
      <c r="P605" s="308">
        <v>236.8</v>
      </c>
      <c r="Q605" s="308">
        <v>243.6</v>
      </c>
      <c r="R605" s="308">
        <v>218</v>
      </c>
      <c r="S605" s="308">
        <v>222.4</v>
      </c>
      <c r="T605" s="308">
        <v>253.6</v>
      </c>
      <c r="U605" s="308">
        <v>272.39999999999998</v>
      </c>
      <c r="V605" s="308">
        <v>287.2</v>
      </c>
      <c r="W605" s="308">
        <v>273.2</v>
      </c>
      <c r="X605" s="308">
        <v>278.8</v>
      </c>
      <c r="Y605" s="308">
        <v>270.39999999999998</v>
      </c>
      <c r="Z605" s="308">
        <v>268.39999999999998</v>
      </c>
      <c r="AA605" s="308">
        <v>257.2</v>
      </c>
      <c r="AB605" s="309">
        <v>251.2</v>
      </c>
      <c r="AC605" s="107">
        <f>SUM(E605:AB605)</f>
        <v>5733.1999999999989</v>
      </c>
      <c r="AD605" s="73"/>
      <c r="AE605" s="155"/>
      <c r="AF605" s="74"/>
      <c r="AI605" s="430"/>
      <c r="AJ605" s="431"/>
      <c r="AK605" s="430"/>
      <c r="AL605" s="15"/>
      <c r="AM605" s="396"/>
    </row>
    <row r="606" spans="1:39" x14ac:dyDescent="0.25">
      <c r="A606" s="3592"/>
      <c r="B606" s="3528"/>
      <c r="C606" s="123" t="s">
        <v>15</v>
      </c>
      <c r="D606" s="122" t="s">
        <v>54</v>
      </c>
      <c r="E606" s="1450">
        <v>33</v>
      </c>
      <c r="F606" s="1445">
        <v>34</v>
      </c>
      <c r="G606" s="1445">
        <v>32</v>
      </c>
      <c r="H606" s="327">
        <v>33</v>
      </c>
      <c r="I606" s="327">
        <v>37</v>
      </c>
      <c r="J606" s="327">
        <v>44</v>
      </c>
      <c r="K606" s="327">
        <v>47</v>
      </c>
      <c r="L606" s="327">
        <v>47</v>
      </c>
      <c r="M606" s="327">
        <v>49</v>
      </c>
      <c r="N606" s="327">
        <v>48</v>
      </c>
      <c r="O606" s="327">
        <v>45</v>
      </c>
      <c r="P606" s="327">
        <v>47</v>
      </c>
      <c r="Q606" s="327">
        <v>46</v>
      </c>
      <c r="R606" s="327">
        <v>46</v>
      </c>
      <c r="S606" s="327">
        <v>47</v>
      </c>
      <c r="T606" s="327">
        <v>54</v>
      </c>
      <c r="U606" s="327">
        <v>50</v>
      </c>
      <c r="V606" s="327">
        <v>52</v>
      </c>
      <c r="W606" s="327">
        <v>51</v>
      </c>
      <c r="X606" s="327">
        <v>51</v>
      </c>
      <c r="Y606" s="327">
        <v>47</v>
      </c>
      <c r="Z606" s="1445">
        <v>42</v>
      </c>
      <c r="AA606" s="1445">
        <v>37</v>
      </c>
      <c r="AB606" s="1446">
        <v>34</v>
      </c>
      <c r="AC606" s="133">
        <f>AVERAGE(E606:AB606)</f>
        <v>43.875</v>
      </c>
      <c r="AD606" s="76">
        <f>SQRT(MAX((E604*E604+E605*E605),(F604*F604+F605*F605),(G604*G604+G605*G605),(H604*H604+H605*H605),(I604*I604+I605*I605),(J604*J604+J605*J605),(K604*K604+K605*K605),(L604*L604+L605*L605),(M604*M604+M605*M605),(N604*N604+N605*N605),(O604*O604+O605*O605),(P604*P604+P605*P605),(R604*R604+R605*R605),(S604*S604+S605*S605),(T604*T604+T605*T605),(U604*U604+U605*U605),(V604*V604+V605*V605),(W604*W604+W605*W605),(X604*X604+X605*X605),(V604*V604+V605*V605),(Z604*Z604+Z605*Z605),(AA604*AA604+AA605*AA605),(AB604*AB604+AB605*AB605)))/AD604</f>
        <v>0.39438257162303714</v>
      </c>
      <c r="AE606" s="76">
        <f>SQRT(MAX((E604*E604+E605*E605),(F604*F604+F605*F605),(G604*G604+G605*G605),(H604*H604+H605*H605),(I604*I604+I605*I605),(J604*J604+J605*J605),(K604*K604+K605*K605),(L604*L604+L605*L605),(M604*M604+M605*M605),(N604*N604+N605*N605),(O604*O604+O605*O605),(P604*P604+P605*P605),(R604*R604+R605*R605),(S604*S604+S605*S605),(T604*T604+T605*T605),(U604*U604+U605*U605),(V604*V604+V605*V605),(W604*W604+W605*W605),(X604*X604+X605*X605),(V604*V604+V605*V605),(Z604*Z604+Z605*Z605),(AA604*AA604+AA605*AA605),(AB604*AB604+AB605*AB605)))/AD604</f>
        <v>0.39438257162303714</v>
      </c>
      <c r="AF606" s="77"/>
      <c r="AI606" s="15"/>
      <c r="AJ606" s="15"/>
      <c r="AK606" s="15"/>
      <c r="AL606" s="15"/>
      <c r="AM606" s="396"/>
    </row>
    <row r="607" spans="1:39" ht="16.5" thickBot="1" x14ac:dyDescent="0.3">
      <c r="A607" s="3592"/>
      <c r="B607" s="3528"/>
      <c r="C607" s="123" t="s">
        <v>17</v>
      </c>
      <c r="D607" s="108"/>
      <c r="E607" s="313">
        <f t="shared" ref="E607:AB607" si="239">E605/E604</f>
        <v>0.35925671025464556</v>
      </c>
      <c r="F607" s="314">
        <f t="shared" si="239"/>
        <v>0.37168758716875866</v>
      </c>
      <c r="G607" s="314">
        <f t="shared" si="239"/>
        <v>0.3084648493543759</v>
      </c>
      <c r="H607" s="314">
        <f t="shared" si="239"/>
        <v>0.31240875912408755</v>
      </c>
      <c r="I607" s="314">
        <f t="shared" si="239"/>
        <v>0.36154366960054168</v>
      </c>
      <c r="J607" s="314">
        <f t="shared" si="239"/>
        <v>0.33804475853945815</v>
      </c>
      <c r="K607" s="314">
        <f t="shared" si="239"/>
        <v>0.28785747773089543</v>
      </c>
      <c r="L607" s="314">
        <f t="shared" si="239"/>
        <v>0.27289896128423036</v>
      </c>
      <c r="M607" s="314">
        <f t="shared" si="239"/>
        <v>0.26282671829622456</v>
      </c>
      <c r="N607" s="314">
        <f t="shared" si="239"/>
        <v>0.28297474275023382</v>
      </c>
      <c r="O607" s="314">
        <f t="shared" si="239"/>
        <v>0.3069164265129683</v>
      </c>
      <c r="P607" s="314">
        <f t="shared" si="239"/>
        <v>0.29793658782083549</v>
      </c>
      <c r="Q607" s="314">
        <f t="shared" si="239"/>
        <v>0.29985228951255538</v>
      </c>
      <c r="R607" s="314">
        <f t="shared" si="239"/>
        <v>0.28593913955928646</v>
      </c>
      <c r="S607" s="314">
        <f t="shared" si="239"/>
        <v>0.274975272007913</v>
      </c>
      <c r="T607" s="314">
        <f t="shared" si="239"/>
        <v>0.29189686924493558</v>
      </c>
      <c r="U607" s="314">
        <f t="shared" si="239"/>
        <v>0.2976398601398601</v>
      </c>
      <c r="V607" s="314">
        <f t="shared" si="239"/>
        <v>0.30449533502968612</v>
      </c>
      <c r="W607" s="314">
        <f t="shared" si="239"/>
        <v>0.30890999547715964</v>
      </c>
      <c r="X607" s="314">
        <f t="shared" si="239"/>
        <v>0.32373432419879239</v>
      </c>
      <c r="Y607" s="314">
        <f>Y605/Y604</f>
        <v>0.33349777997039959</v>
      </c>
      <c r="Z607" s="314">
        <f t="shared" si="239"/>
        <v>0.35997854077253216</v>
      </c>
      <c r="AA607" s="314">
        <f t="shared" si="239"/>
        <v>0.38251041046995837</v>
      </c>
      <c r="AB607" s="315">
        <f t="shared" si="239"/>
        <v>0.40568475452196379</v>
      </c>
      <c r="AC607" s="433">
        <f>MAX(E607:AB607)</f>
        <v>0.40568475452196379</v>
      </c>
      <c r="AD607" s="434">
        <f>MAX(E606:AB606)/(AD604/(SQRT(3)*AD649))</f>
        <v>0.39180028497692554</v>
      </c>
      <c r="AE607" s="435">
        <f>MAX(E606:AB606)/(AD604/(SQRT(3)*AD649))</f>
        <v>0.39180028497692554</v>
      </c>
      <c r="AF607" s="74"/>
      <c r="AI607" s="15"/>
      <c r="AJ607" s="15"/>
      <c r="AK607" s="15"/>
      <c r="AL607" s="15"/>
      <c r="AM607" s="396"/>
    </row>
    <row r="608" spans="1:39" hidden="1" x14ac:dyDescent="0.25">
      <c r="A608" s="2024"/>
      <c r="B608" s="2027"/>
      <c r="C608" s="124" t="s">
        <v>116</v>
      </c>
      <c r="D608" s="108"/>
      <c r="E608" s="310"/>
      <c r="F608" s="311"/>
      <c r="G608" s="311"/>
      <c r="H608" s="155"/>
      <c r="I608" s="155"/>
      <c r="J608" s="155"/>
      <c r="K608" s="155"/>
      <c r="L608" s="155"/>
      <c r="M608" s="155"/>
      <c r="N608" s="155"/>
      <c r="O608" s="155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311"/>
      <c r="AA608" s="311"/>
      <c r="AB608" s="312"/>
      <c r="AC608" s="108"/>
      <c r="AD608" s="73"/>
      <c r="AE608" s="155"/>
      <c r="AF608" s="74"/>
      <c r="AI608" s="15"/>
      <c r="AJ608" s="15"/>
      <c r="AK608" s="15"/>
      <c r="AL608" s="15"/>
      <c r="AM608" s="396"/>
    </row>
    <row r="609" spans="1:39" hidden="1" x14ac:dyDescent="0.25">
      <c r="A609" s="2024"/>
      <c r="B609" s="2027"/>
      <c r="C609" s="124" t="s">
        <v>117</v>
      </c>
      <c r="D609" s="108"/>
      <c r="E609" s="310"/>
      <c r="F609" s="311"/>
      <c r="G609" s="311"/>
      <c r="H609" s="155"/>
      <c r="I609" s="155"/>
      <c r="J609" s="155"/>
      <c r="K609" s="155"/>
      <c r="L609" s="155"/>
      <c r="M609" s="155"/>
      <c r="N609" s="155"/>
      <c r="O609" s="155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311"/>
      <c r="AA609" s="311"/>
      <c r="AB609" s="312"/>
      <c r="AC609" s="108"/>
      <c r="AD609" s="73"/>
      <c r="AE609" s="155"/>
      <c r="AF609" s="74"/>
      <c r="AI609" s="15"/>
      <c r="AJ609" s="15"/>
      <c r="AK609" s="15"/>
      <c r="AL609" s="15"/>
      <c r="AM609" s="396"/>
    </row>
    <row r="610" spans="1:39" ht="16.5" hidden="1" thickBot="1" x14ac:dyDescent="0.3">
      <c r="A610" s="3535" t="s">
        <v>42</v>
      </c>
      <c r="B610" s="3536"/>
      <c r="C610" s="3537"/>
      <c r="D610" s="114"/>
      <c r="E610" s="178">
        <f t="shared" ref="E610:AB610" si="240">SQRT(E604*E604+E605*E605)/E649/1.73</f>
        <v>34.095131286963515</v>
      </c>
      <c r="F610" s="179">
        <f t="shared" si="240"/>
        <v>33.979139665916975</v>
      </c>
      <c r="G610" s="179">
        <f t="shared" si="240"/>
        <v>32.526311810577006</v>
      </c>
      <c r="H610" s="79">
        <f t="shared" si="240"/>
        <v>31.635948840437713</v>
      </c>
      <c r="I610" s="79">
        <f t="shared" si="240"/>
        <v>34.650495707932265</v>
      </c>
      <c r="J610" s="79">
        <f t="shared" si="240"/>
        <v>40.041217407877362</v>
      </c>
      <c r="K610" s="79">
        <f t="shared" si="240"/>
        <v>49.346680861044717</v>
      </c>
      <c r="L610" s="79">
        <f t="shared" si="240"/>
        <v>48.34465536932197</v>
      </c>
      <c r="M610" s="79">
        <f t="shared" si="240"/>
        <v>47.674826655932485</v>
      </c>
      <c r="N610" s="79">
        <f t="shared" si="240"/>
        <v>48.604166435386766</v>
      </c>
      <c r="O610" s="79">
        <f t="shared" si="240"/>
        <v>47.820502958124919</v>
      </c>
      <c r="P610" s="79">
        <f t="shared" si="240"/>
        <v>45.611710205267492</v>
      </c>
      <c r="Q610" s="79">
        <f t="shared" si="240"/>
        <v>46.690670345493317</v>
      </c>
      <c r="R610" s="79">
        <f t="shared" si="240"/>
        <v>43.945880917927454</v>
      </c>
      <c r="S610" s="79">
        <f t="shared" si="240"/>
        <v>46.35440951741576</v>
      </c>
      <c r="T610" s="79">
        <f t="shared" si="240"/>
        <v>50.110514271786506</v>
      </c>
      <c r="U610" s="79">
        <f t="shared" si="240"/>
        <v>52.617049079523298</v>
      </c>
      <c r="V610" s="79">
        <f t="shared" si="240"/>
        <v>54.020569764544987</v>
      </c>
      <c r="W610" s="79">
        <f t="shared" si="240"/>
        <v>50.811926370772127</v>
      </c>
      <c r="X610" s="79">
        <f t="shared" si="240"/>
        <v>49.549194830767746</v>
      </c>
      <c r="Y610" s="79">
        <f>SQRT(Y604*Y604+Y605*Y605)/Y649/1.73</f>
        <v>47.14183996769593</v>
      </c>
      <c r="Z610" s="179">
        <f t="shared" si="240"/>
        <v>43.417689489451341</v>
      </c>
      <c r="AA610" s="179">
        <f t="shared" si="240"/>
        <v>39.707464637896472</v>
      </c>
      <c r="AB610" s="180">
        <f t="shared" si="240"/>
        <v>37.032686804231091</v>
      </c>
      <c r="AC610" s="109">
        <f>AVERAGE(E610:AB610)</f>
        <v>43.988778466762056</v>
      </c>
      <c r="AD610" s="78">
        <f>(AC606-AC610)/AC606</f>
        <v>-2.5932414076821992E-3</v>
      </c>
      <c r="AE610" s="79"/>
      <c r="AF610" s="80"/>
      <c r="AG610" s="15"/>
      <c r="AH610" s="15"/>
      <c r="AI610" s="15"/>
      <c r="AJ610" s="15"/>
      <c r="AK610" s="396"/>
      <c r="AL610" s="396"/>
      <c r="AM610" s="396"/>
    </row>
    <row r="611" spans="1:39" x14ac:dyDescent="0.25">
      <c r="A611" s="149" t="s">
        <v>51</v>
      </c>
      <c r="B611" s="150"/>
      <c r="C611" s="194"/>
      <c r="D611" s="162"/>
      <c r="E611" s="691">
        <f t="shared" ref="E611:AB612" si="241">E597+E604</f>
        <v>839.6</v>
      </c>
      <c r="F611" s="501">
        <f t="shared" si="241"/>
        <v>812.8</v>
      </c>
      <c r="G611" s="501">
        <f t="shared" si="241"/>
        <v>812.40000000000009</v>
      </c>
      <c r="H611" s="501">
        <f t="shared" si="241"/>
        <v>802</v>
      </c>
      <c r="I611" s="501">
        <f t="shared" si="241"/>
        <v>880.8</v>
      </c>
      <c r="J611" s="501">
        <f t="shared" si="241"/>
        <v>1031.2</v>
      </c>
      <c r="K611" s="501">
        <f t="shared" si="241"/>
        <v>1273.2</v>
      </c>
      <c r="L611" s="501">
        <f t="shared" si="241"/>
        <v>1252.8000000000002</v>
      </c>
      <c r="M611" s="501">
        <f t="shared" si="241"/>
        <v>1252.4000000000001</v>
      </c>
      <c r="N611" s="501">
        <f t="shared" si="241"/>
        <v>1328.8000000000002</v>
      </c>
      <c r="O611" s="501">
        <f t="shared" si="241"/>
        <v>1273.5999999999999</v>
      </c>
      <c r="P611" s="501">
        <f t="shared" si="241"/>
        <v>1244</v>
      </c>
      <c r="Q611" s="501">
        <f t="shared" si="241"/>
        <v>1231.5999999999999</v>
      </c>
      <c r="R611" s="501">
        <f t="shared" si="241"/>
        <v>1159.5999999999999</v>
      </c>
      <c r="S611" s="501">
        <f t="shared" si="241"/>
        <v>1174.4000000000001</v>
      </c>
      <c r="T611" s="501">
        <f t="shared" si="241"/>
        <v>1229.1999999999998</v>
      </c>
      <c r="U611" s="501">
        <f t="shared" si="241"/>
        <v>1286.4000000000001</v>
      </c>
      <c r="V611" s="501">
        <f>V597+V604</f>
        <v>1376.4</v>
      </c>
      <c r="W611" s="501">
        <f t="shared" si="241"/>
        <v>1267.2</v>
      </c>
      <c r="X611" s="501">
        <f t="shared" si="241"/>
        <v>1224.4000000000001</v>
      </c>
      <c r="Y611" s="501">
        <f>Y597+Y604</f>
        <v>1138.4000000000001</v>
      </c>
      <c r="Z611" s="501">
        <f t="shared" si="241"/>
        <v>1054.4000000000001</v>
      </c>
      <c r="AA611" s="501">
        <f t="shared" si="241"/>
        <v>958</v>
      </c>
      <c r="AB611" s="3063">
        <f t="shared" si="241"/>
        <v>888</v>
      </c>
      <c r="AC611" s="162"/>
      <c r="AD611" s="437">
        <f>MAX(E611:AB611)</f>
        <v>1376.4</v>
      </c>
      <c r="AE611" s="83"/>
      <c r="AF611" s="84"/>
      <c r="AI611" s="15"/>
      <c r="AJ611" s="15"/>
      <c r="AK611" s="15"/>
      <c r="AL611" s="15"/>
      <c r="AM611" s="396"/>
    </row>
    <row r="612" spans="1:39" x14ac:dyDescent="0.25">
      <c r="A612" s="151" t="s">
        <v>53</v>
      </c>
      <c r="B612" s="152"/>
      <c r="C612" s="185"/>
      <c r="D612" s="164"/>
      <c r="E612" s="697">
        <f t="shared" si="241"/>
        <v>330.4</v>
      </c>
      <c r="F612" s="503">
        <f t="shared" si="241"/>
        <v>324</v>
      </c>
      <c r="G612" s="503">
        <f t="shared" si="241"/>
        <v>288.8</v>
      </c>
      <c r="H612" s="503">
        <f t="shared" si="241"/>
        <v>283.60000000000002</v>
      </c>
      <c r="I612" s="503">
        <f t="shared" si="241"/>
        <v>318.8</v>
      </c>
      <c r="J612" s="503">
        <f t="shared" si="241"/>
        <v>359.2</v>
      </c>
      <c r="K612" s="503">
        <f t="shared" si="241"/>
        <v>384.4</v>
      </c>
      <c r="L612" s="503">
        <f t="shared" si="241"/>
        <v>363.2</v>
      </c>
      <c r="M612" s="503">
        <f t="shared" si="241"/>
        <v>351.2</v>
      </c>
      <c r="N612" s="503">
        <f t="shared" si="241"/>
        <v>394.8</v>
      </c>
      <c r="O612" s="503">
        <f t="shared" si="241"/>
        <v>394.79999999999995</v>
      </c>
      <c r="P612" s="503">
        <f t="shared" si="241"/>
        <v>374.4</v>
      </c>
      <c r="Q612" s="503">
        <f t="shared" si="241"/>
        <v>354.8</v>
      </c>
      <c r="R612" s="503">
        <f t="shared" si="241"/>
        <v>348</v>
      </c>
      <c r="S612" s="503">
        <f t="shared" si="241"/>
        <v>376</v>
      </c>
      <c r="T612" s="503">
        <f t="shared" si="241"/>
        <v>380.8</v>
      </c>
      <c r="U612" s="503">
        <f t="shared" si="241"/>
        <v>413.59999999999997</v>
      </c>
      <c r="V612" s="503">
        <f>V598+V605</f>
        <v>450.4</v>
      </c>
      <c r="W612" s="503">
        <f t="shared" si="241"/>
        <v>432</v>
      </c>
      <c r="X612" s="503">
        <f t="shared" si="241"/>
        <v>438.4</v>
      </c>
      <c r="Y612" s="503">
        <f>Y598+Y605</f>
        <v>407.59999999999997</v>
      </c>
      <c r="Z612" s="503">
        <f t="shared" si="241"/>
        <v>405.59999999999997</v>
      </c>
      <c r="AA612" s="503">
        <f t="shared" si="241"/>
        <v>395.6</v>
      </c>
      <c r="AB612" s="3064">
        <f t="shared" si="241"/>
        <v>390.4</v>
      </c>
      <c r="AC612" s="164"/>
      <c r="AD612" s="439">
        <f>MAX(E612:AB612)</f>
        <v>450.4</v>
      </c>
      <c r="AE612" s="86"/>
      <c r="AF612" s="87"/>
      <c r="AG612" s="1"/>
      <c r="AI612" s="396"/>
      <c r="AJ612" s="396"/>
      <c r="AK612" s="396"/>
      <c r="AL612" s="396"/>
      <c r="AM612" s="396"/>
    </row>
    <row r="613" spans="1:39" ht="16.5" thickBot="1" x14ac:dyDescent="0.3">
      <c r="A613" s="153" t="s">
        <v>52</v>
      </c>
      <c r="B613" s="154"/>
      <c r="C613" s="195"/>
      <c r="D613" s="190"/>
      <c r="E613" s="703">
        <f t="shared" ref="E613:AB613" si="242">SQRT(E612*E612+E611*E611)</f>
        <v>902.27064675739064</v>
      </c>
      <c r="F613" s="505">
        <f t="shared" si="242"/>
        <v>874.99705142360335</v>
      </c>
      <c r="G613" s="505">
        <f t="shared" si="242"/>
        <v>862.20600786586976</v>
      </c>
      <c r="H613" s="505">
        <f t="shared" si="242"/>
        <v>850.66618599777428</v>
      </c>
      <c r="I613" s="505">
        <f t="shared" si="242"/>
        <v>936.71878384069987</v>
      </c>
      <c r="J613" s="505">
        <f t="shared" si="242"/>
        <v>1091.9698164326705</v>
      </c>
      <c r="K613" s="505">
        <f t="shared" si="242"/>
        <v>1329.9630070043302</v>
      </c>
      <c r="L613" s="505">
        <f t="shared" si="242"/>
        <v>1304.3857098266603</v>
      </c>
      <c r="M613" s="505">
        <f t="shared" si="242"/>
        <v>1300.7102675077183</v>
      </c>
      <c r="N613" s="505">
        <f t="shared" si="242"/>
        <v>1386.209392552222</v>
      </c>
      <c r="O613" s="505">
        <f t="shared" si="242"/>
        <v>1333.3881655392024</v>
      </c>
      <c r="P613" s="505">
        <f t="shared" si="242"/>
        <v>1299.1194556313903</v>
      </c>
      <c r="Q613" s="505">
        <f t="shared" si="242"/>
        <v>1281.687013275862</v>
      </c>
      <c r="R613" s="505">
        <f t="shared" si="242"/>
        <v>1210.6924299755078</v>
      </c>
      <c r="S613" s="505">
        <f t="shared" si="242"/>
        <v>1233.1226054208885</v>
      </c>
      <c r="T613" s="505">
        <f t="shared" si="242"/>
        <v>1286.8338198850697</v>
      </c>
      <c r="U613" s="505">
        <f t="shared" si="242"/>
        <v>1351.2549426366588</v>
      </c>
      <c r="V613" s="505">
        <f>SQRT(V612*V612+V611*V611)</f>
        <v>1448.218602283509</v>
      </c>
      <c r="W613" s="505">
        <f t="shared" si="242"/>
        <v>1338.8128472643218</v>
      </c>
      <c r="X613" s="505">
        <f t="shared" si="242"/>
        <v>1300.5190963611417</v>
      </c>
      <c r="Y613" s="505">
        <f>SQRT(Y612*Y612+Y611*Y611)</f>
        <v>1209.1700955614144</v>
      </c>
      <c r="Z613" s="505">
        <f t="shared" si="242"/>
        <v>1129.721523208264</v>
      </c>
      <c r="AA613" s="505">
        <f t="shared" si="242"/>
        <v>1036.4667674363709</v>
      </c>
      <c r="AB613" s="3065">
        <f t="shared" si="242"/>
        <v>970.02894802165565</v>
      </c>
      <c r="AC613" s="440"/>
      <c r="AD613" s="441">
        <f>MAX(E613:AB613)</f>
        <v>1448.218602283509</v>
      </c>
      <c r="AE613" s="89"/>
      <c r="AF613" s="90"/>
      <c r="AG613" s="1"/>
      <c r="AI613" s="396"/>
      <c r="AJ613" s="396"/>
      <c r="AK613" s="396"/>
      <c r="AL613" s="396"/>
      <c r="AM613" s="396"/>
    </row>
    <row r="614" spans="1:39" ht="16.5" thickBot="1" x14ac:dyDescent="0.3">
      <c r="A614" s="507" t="s">
        <v>62</v>
      </c>
      <c r="B614" s="508"/>
      <c r="C614" s="509"/>
      <c r="D614" s="510"/>
      <c r="E614" s="511">
        <v>1</v>
      </c>
      <c r="F614" s="512">
        <v>2</v>
      </c>
      <c r="G614" s="512">
        <v>3</v>
      </c>
      <c r="H614" s="513">
        <v>4</v>
      </c>
      <c r="I614" s="512">
        <v>5</v>
      </c>
      <c r="J614" s="512">
        <v>6</v>
      </c>
      <c r="K614" s="512">
        <v>7</v>
      </c>
      <c r="L614" s="512">
        <v>8</v>
      </c>
      <c r="M614" s="512">
        <v>9</v>
      </c>
      <c r="N614" s="513">
        <v>10</v>
      </c>
      <c r="O614" s="512">
        <v>11</v>
      </c>
      <c r="P614" s="512">
        <v>12</v>
      </c>
      <c r="Q614" s="512">
        <v>13</v>
      </c>
      <c r="R614" s="512">
        <v>14</v>
      </c>
      <c r="S614" s="512">
        <v>15</v>
      </c>
      <c r="T614" s="512">
        <v>16</v>
      </c>
      <c r="U614" s="512">
        <v>17</v>
      </c>
      <c r="V614" s="512">
        <v>18</v>
      </c>
      <c r="W614" s="512">
        <v>19</v>
      </c>
      <c r="X614" s="512">
        <v>20</v>
      </c>
      <c r="Y614" s="513">
        <v>21</v>
      </c>
      <c r="Z614" s="512">
        <v>22</v>
      </c>
      <c r="AA614" s="512">
        <v>23</v>
      </c>
      <c r="AB614" s="514">
        <v>24</v>
      </c>
      <c r="AC614" s="515"/>
      <c r="AD614" s="2"/>
      <c r="AE614" s="2"/>
      <c r="AF614" s="2"/>
      <c r="AG614" s="2"/>
      <c r="AI614" s="396"/>
      <c r="AJ614" s="396"/>
      <c r="AK614" s="396"/>
      <c r="AL614" s="396"/>
      <c r="AM614" s="396"/>
    </row>
    <row r="615" spans="1:39" s="2076" customFormat="1" ht="13.5" thickBot="1" x14ac:dyDescent="0.25">
      <c r="A615" s="2077" t="s">
        <v>822</v>
      </c>
      <c r="B615" s="2078"/>
      <c r="C615" s="2079" t="s">
        <v>15</v>
      </c>
      <c r="D615" s="2080" t="s">
        <v>54</v>
      </c>
      <c r="E615" s="2081">
        <v>93</v>
      </c>
      <c r="F615" s="2082">
        <v>92</v>
      </c>
      <c r="G615" s="2082">
        <v>93</v>
      </c>
      <c r="H615" s="2082">
        <v>94</v>
      </c>
      <c r="I615" s="2082">
        <v>94</v>
      </c>
      <c r="J615" s="2082">
        <v>103</v>
      </c>
      <c r="K615" s="2082">
        <v>116</v>
      </c>
      <c r="L615" s="2082">
        <v>115</v>
      </c>
      <c r="M615" s="2082">
        <v>116</v>
      </c>
      <c r="N615" s="2082">
        <v>116</v>
      </c>
      <c r="O615" s="2082">
        <v>116</v>
      </c>
      <c r="P615" s="2082">
        <v>109</v>
      </c>
      <c r="Q615" s="2082">
        <v>109</v>
      </c>
      <c r="R615" s="2082">
        <v>106</v>
      </c>
      <c r="S615" s="2082">
        <v>113</v>
      </c>
      <c r="T615" s="2082">
        <v>125</v>
      </c>
      <c r="U615" s="2082">
        <v>127</v>
      </c>
      <c r="V615" s="2082">
        <v>121</v>
      </c>
      <c r="W615" s="2082">
        <v>124</v>
      </c>
      <c r="X615" s="2082">
        <v>114</v>
      </c>
      <c r="Y615" s="2082">
        <v>115</v>
      </c>
      <c r="Z615" s="2082">
        <v>108</v>
      </c>
      <c r="AA615" s="2082">
        <v>101</v>
      </c>
      <c r="AB615" s="2083">
        <v>92</v>
      </c>
      <c r="AC615" s="2084"/>
      <c r="AD615" s="2093"/>
      <c r="AE615" s="2093"/>
      <c r="AF615" s="2093"/>
      <c r="AG615" s="2093"/>
      <c r="AI615" s="2094"/>
      <c r="AJ615" s="2094"/>
      <c r="AK615" s="2094"/>
      <c r="AL615" s="2094"/>
      <c r="AM615" s="2094"/>
    </row>
    <row r="616" spans="1:39" x14ac:dyDescent="0.25">
      <c r="A616" s="442" t="s">
        <v>915</v>
      </c>
      <c r="B616" s="145"/>
      <c r="C616" s="443" t="s">
        <v>22</v>
      </c>
      <c r="D616" s="197" t="s">
        <v>54</v>
      </c>
      <c r="E616" s="344">
        <v>118</v>
      </c>
      <c r="F616" s="297">
        <v>119</v>
      </c>
      <c r="G616" s="297">
        <v>119</v>
      </c>
      <c r="H616" s="521">
        <v>118</v>
      </c>
      <c r="I616" s="521">
        <v>118</v>
      </c>
      <c r="J616" s="521">
        <v>117</v>
      </c>
      <c r="K616" s="521">
        <v>116</v>
      </c>
      <c r="L616" s="521">
        <v>115</v>
      </c>
      <c r="M616" s="521">
        <v>114</v>
      </c>
      <c r="N616" s="521">
        <v>114</v>
      </c>
      <c r="O616" s="521">
        <v>113</v>
      </c>
      <c r="P616" s="521">
        <v>115</v>
      </c>
      <c r="Q616" s="521">
        <v>115</v>
      </c>
      <c r="R616" s="521">
        <v>114</v>
      </c>
      <c r="S616" s="521">
        <v>114</v>
      </c>
      <c r="T616" s="521">
        <v>113</v>
      </c>
      <c r="U616" s="521">
        <v>113</v>
      </c>
      <c r="V616" s="521">
        <v>114</v>
      </c>
      <c r="W616" s="521">
        <v>114</v>
      </c>
      <c r="X616" s="521">
        <v>116</v>
      </c>
      <c r="Y616" s="521">
        <v>115</v>
      </c>
      <c r="Z616" s="521">
        <v>115</v>
      </c>
      <c r="AA616" s="297">
        <v>117</v>
      </c>
      <c r="AB616" s="522">
        <v>118</v>
      </c>
      <c r="AC616" s="517"/>
      <c r="AD616" s="10"/>
      <c r="AE616" s="10"/>
      <c r="AF616" s="10"/>
      <c r="AG616" s="10"/>
      <c r="AI616" s="396"/>
      <c r="AJ616" s="396"/>
      <c r="AK616" s="396"/>
      <c r="AL616" s="396"/>
      <c r="AM616" s="396"/>
    </row>
    <row r="617" spans="1:39" x14ac:dyDescent="0.25">
      <c r="A617" s="518" t="s">
        <v>916</v>
      </c>
      <c r="B617" s="297"/>
      <c r="C617" s="519" t="s">
        <v>22</v>
      </c>
      <c r="D617" s="520" t="s">
        <v>54</v>
      </c>
      <c r="E617" s="344">
        <v>118</v>
      </c>
      <c r="F617" s="297">
        <v>119</v>
      </c>
      <c r="G617" s="297">
        <v>119</v>
      </c>
      <c r="H617" s="521">
        <v>119</v>
      </c>
      <c r="I617" s="521">
        <v>119</v>
      </c>
      <c r="J617" s="521">
        <v>117</v>
      </c>
      <c r="K617" s="521">
        <v>116</v>
      </c>
      <c r="L617" s="521">
        <v>115</v>
      </c>
      <c r="M617" s="521">
        <v>114</v>
      </c>
      <c r="N617" s="521">
        <v>114</v>
      </c>
      <c r="O617" s="521">
        <v>114</v>
      </c>
      <c r="P617" s="521">
        <v>115</v>
      </c>
      <c r="Q617" s="521">
        <v>115</v>
      </c>
      <c r="R617" s="521">
        <v>114</v>
      </c>
      <c r="S617" s="521">
        <v>115</v>
      </c>
      <c r="T617" s="521">
        <v>113</v>
      </c>
      <c r="U617" s="521">
        <v>113</v>
      </c>
      <c r="V617" s="521">
        <v>114</v>
      </c>
      <c r="W617" s="521">
        <v>114</v>
      </c>
      <c r="X617" s="521">
        <v>116</v>
      </c>
      <c r="Y617" s="521">
        <v>115</v>
      </c>
      <c r="Z617" s="521">
        <v>116</v>
      </c>
      <c r="AA617" s="297">
        <v>117</v>
      </c>
      <c r="AB617" s="522">
        <v>118</v>
      </c>
      <c r="AC617" s="523"/>
      <c r="AD617" s="10"/>
      <c r="AE617" s="10"/>
      <c r="AF617" s="10"/>
      <c r="AG617" s="10"/>
      <c r="AI617" s="396"/>
      <c r="AJ617" s="396"/>
      <c r="AK617" s="396"/>
      <c r="AL617" s="396"/>
      <c r="AM617" s="396"/>
    </row>
    <row r="618" spans="1:39" ht="16.5" thickBot="1" x14ac:dyDescent="0.3">
      <c r="A618" s="524" t="s">
        <v>63</v>
      </c>
      <c r="B618" s="146"/>
      <c r="C618" s="525" t="s">
        <v>22</v>
      </c>
      <c r="D618" s="526"/>
      <c r="E618" s="188"/>
      <c r="F618" s="146"/>
      <c r="G618" s="146"/>
      <c r="H618" s="528"/>
      <c r="I618" s="528"/>
      <c r="J618" s="528"/>
      <c r="K618" s="528"/>
      <c r="L618" s="528"/>
      <c r="M618" s="528"/>
      <c r="N618" s="528"/>
      <c r="O618" s="528"/>
      <c r="P618" s="528"/>
      <c r="Q618" s="528"/>
      <c r="R618" s="528"/>
      <c r="S618" s="528"/>
      <c r="T618" s="528"/>
      <c r="U618" s="528"/>
      <c r="V618" s="528"/>
      <c r="W618" s="528"/>
      <c r="X618" s="528"/>
      <c r="Y618" s="528"/>
      <c r="Z618" s="528"/>
      <c r="AA618" s="146"/>
      <c r="AB618" s="529"/>
      <c r="AC618" s="530"/>
      <c r="AD618" s="10"/>
      <c r="AE618" s="10"/>
      <c r="AF618" s="10"/>
      <c r="AG618" s="10"/>
      <c r="AI618" s="396"/>
      <c r="AJ618" s="396"/>
      <c r="AK618" s="396"/>
      <c r="AL618" s="396"/>
      <c r="AM618" s="396"/>
    </row>
    <row r="619" spans="1:39" s="2076" customFormat="1" ht="13.5" thickBot="1" x14ac:dyDescent="0.25">
      <c r="A619" s="2998" t="s">
        <v>823</v>
      </c>
      <c r="B619" s="2999"/>
      <c r="C619" s="3000" t="s">
        <v>15</v>
      </c>
      <c r="D619" s="3001" t="s">
        <v>54</v>
      </c>
      <c r="E619" s="3002">
        <v>-1</v>
      </c>
      <c r="F619" s="3003">
        <v>-1</v>
      </c>
      <c r="G619" s="3003">
        <v>0</v>
      </c>
      <c r="H619" s="3003">
        <v>-2</v>
      </c>
      <c r="I619" s="3003">
        <v>0</v>
      </c>
      <c r="J619" s="3003">
        <v>0</v>
      </c>
      <c r="K619" s="3003">
        <v>-1</v>
      </c>
      <c r="L619" s="3003">
        <v>0</v>
      </c>
      <c r="M619" s="3003">
        <v>0</v>
      </c>
      <c r="N619" s="3003">
        <v>0</v>
      </c>
      <c r="O619" s="3003">
        <v>-1</v>
      </c>
      <c r="P619" s="3003">
        <v>0</v>
      </c>
      <c r="Q619" s="3003">
        <v>0</v>
      </c>
      <c r="R619" s="3003">
        <v>-1</v>
      </c>
      <c r="S619" s="3003">
        <v>-1</v>
      </c>
      <c r="T619" s="3003">
        <v>0</v>
      </c>
      <c r="U619" s="3003">
        <v>0</v>
      </c>
      <c r="V619" s="3003">
        <v>-1</v>
      </c>
      <c r="W619" s="3003">
        <v>-1</v>
      </c>
      <c r="X619" s="3003">
        <v>0</v>
      </c>
      <c r="Y619" s="3003">
        <v>0</v>
      </c>
      <c r="Z619" s="3003">
        <v>-1</v>
      </c>
      <c r="AA619" s="3003">
        <v>0</v>
      </c>
      <c r="AB619" s="3004">
        <v>-2</v>
      </c>
      <c r="AC619" s="3005"/>
      <c r="AD619" s="2093"/>
      <c r="AE619" s="2093"/>
      <c r="AF619" s="2093"/>
      <c r="AG619" s="2093"/>
      <c r="AI619" s="2094"/>
      <c r="AJ619" s="2094"/>
      <c r="AK619" s="2094"/>
      <c r="AL619" s="2094"/>
      <c r="AM619" s="2094"/>
    </row>
    <row r="620" spans="1:39" x14ac:dyDescent="0.25">
      <c r="A620" s="3541" t="s">
        <v>898</v>
      </c>
      <c r="B620" s="3544" t="s">
        <v>124</v>
      </c>
      <c r="C620" s="121" t="s">
        <v>812</v>
      </c>
      <c r="D620" s="113" t="s">
        <v>811</v>
      </c>
      <c r="E620" s="306">
        <v>17978.400000000001</v>
      </c>
      <c r="F620" s="71">
        <v>16988.400000000001</v>
      </c>
      <c r="G620" s="71">
        <v>17655</v>
      </c>
      <c r="H620" s="71">
        <v>17694.599999999999</v>
      </c>
      <c r="I620" s="71">
        <v>17919</v>
      </c>
      <c r="J620" s="71">
        <v>19173</v>
      </c>
      <c r="K620" s="71">
        <v>21067.200000000001</v>
      </c>
      <c r="L620" s="71">
        <v>22426.799999999999</v>
      </c>
      <c r="M620" s="71">
        <v>22228.799999999999</v>
      </c>
      <c r="N620" s="71">
        <v>22723.8</v>
      </c>
      <c r="O620" s="71">
        <v>22228.799999999999</v>
      </c>
      <c r="P620" s="71">
        <v>21562.2</v>
      </c>
      <c r="Q620" s="71">
        <v>21034.2</v>
      </c>
      <c r="R620" s="71">
        <v>20130</v>
      </c>
      <c r="S620" s="71">
        <v>20770.2</v>
      </c>
      <c r="T620" s="71">
        <v>23040.6</v>
      </c>
      <c r="U620" s="71">
        <v>23885.4</v>
      </c>
      <c r="V620" s="71">
        <v>23786.400000000001</v>
      </c>
      <c r="W620" s="71">
        <v>23799.599999999999</v>
      </c>
      <c r="X620" s="71">
        <v>22624.799999999999</v>
      </c>
      <c r="Y620" s="71">
        <v>22162.799999999999</v>
      </c>
      <c r="Z620" s="71">
        <v>21509.4</v>
      </c>
      <c r="AA620" s="71">
        <v>20097</v>
      </c>
      <c r="AB620" s="393">
        <v>18381</v>
      </c>
      <c r="AC620" s="106">
        <f>SUM(E620:AB620)</f>
        <v>500867.39999999997</v>
      </c>
      <c r="AD620" s="2342"/>
      <c r="AE620" s="203">
        <v>1100</v>
      </c>
      <c r="AF620" s="95">
        <v>60</v>
      </c>
      <c r="AI620" s="14"/>
      <c r="AJ620" s="14"/>
      <c r="AK620" s="15"/>
      <c r="AL620" s="14"/>
      <c r="AM620" s="396"/>
    </row>
    <row r="621" spans="1:39" x14ac:dyDescent="0.25">
      <c r="A621" s="3542"/>
      <c r="B621" s="3545"/>
      <c r="C621" s="123" t="s">
        <v>826</v>
      </c>
      <c r="D621" s="108" t="s">
        <v>811</v>
      </c>
      <c r="E621" s="307">
        <v>6263.4</v>
      </c>
      <c r="F621" s="308">
        <v>8032.2</v>
      </c>
      <c r="G621" s="308">
        <v>6778.2</v>
      </c>
      <c r="H621" s="308">
        <v>6844.2</v>
      </c>
      <c r="I621" s="308">
        <v>6718.8</v>
      </c>
      <c r="J621" s="308">
        <v>5940</v>
      </c>
      <c r="K621" s="308">
        <v>4844.3999999999996</v>
      </c>
      <c r="L621" s="308">
        <v>3953.4</v>
      </c>
      <c r="M621" s="308">
        <v>3293.4</v>
      </c>
      <c r="N621" s="308">
        <v>1986.6</v>
      </c>
      <c r="O621" s="308">
        <v>2105.4</v>
      </c>
      <c r="P621" s="308">
        <v>2501.4</v>
      </c>
      <c r="Q621" s="308">
        <v>3451.8</v>
      </c>
      <c r="R621" s="308">
        <v>4554</v>
      </c>
      <c r="S621" s="308">
        <v>3636.6</v>
      </c>
      <c r="T621" s="308">
        <v>1755.6</v>
      </c>
      <c r="U621" s="308">
        <v>937.2</v>
      </c>
      <c r="V621" s="308">
        <v>1405.8</v>
      </c>
      <c r="W621" s="308">
        <v>1570.8</v>
      </c>
      <c r="X621" s="308">
        <v>3729</v>
      </c>
      <c r="Y621" s="308">
        <v>4138.2</v>
      </c>
      <c r="Z621" s="308">
        <v>3894</v>
      </c>
      <c r="AA621" s="308">
        <v>4540.8</v>
      </c>
      <c r="AB621" s="394">
        <v>5676</v>
      </c>
      <c r="AC621" s="107">
        <f>SUM(E621:AB621)</f>
        <v>98551.200000000026</v>
      </c>
      <c r="AD621" s="81"/>
      <c r="AE621" s="155"/>
      <c r="AF621" s="74"/>
      <c r="AI621" s="430"/>
      <c r="AJ621" s="431"/>
      <c r="AK621" s="430"/>
      <c r="AL621" s="15"/>
      <c r="AM621" s="396"/>
    </row>
    <row r="622" spans="1:39" x14ac:dyDescent="0.25">
      <c r="A622" s="3542"/>
      <c r="B622" s="3545"/>
      <c r="C622" s="123" t="s">
        <v>15</v>
      </c>
      <c r="D622" s="122" t="s">
        <v>54</v>
      </c>
      <c r="E622" s="1451">
        <v>93</v>
      </c>
      <c r="F622" s="389">
        <v>91</v>
      </c>
      <c r="G622" s="389">
        <v>93</v>
      </c>
      <c r="H622" s="389">
        <v>93</v>
      </c>
      <c r="I622" s="389">
        <v>94</v>
      </c>
      <c r="J622" s="389">
        <v>103</v>
      </c>
      <c r="K622" s="389">
        <v>114</v>
      </c>
      <c r="L622" s="389">
        <v>113</v>
      </c>
      <c r="M622" s="389">
        <v>114</v>
      </c>
      <c r="N622" s="389">
        <v>114</v>
      </c>
      <c r="O622" s="389">
        <v>114</v>
      </c>
      <c r="P622" s="389">
        <v>107</v>
      </c>
      <c r="Q622" s="389">
        <v>107</v>
      </c>
      <c r="R622" s="389">
        <v>105</v>
      </c>
      <c r="S622" s="389">
        <v>111</v>
      </c>
      <c r="T622" s="389">
        <v>121</v>
      </c>
      <c r="U622" s="389">
        <v>123</v>
      </c>
      <c r="V622" s="389">
        <v>118</v>
      </c>
      <c r="W622" s="389">
        <v>121</v>
      </c>
      <c r="X622" s="389">
        <v>111</v>
      </c>
      <c r="Y622" s="389">
        <v>111</v>
      </c>
      <c r="Z622" s="389">
        <v>105</v>
      </c>
      <c r="AA622" s="389">
        <v>99</v>
      </c>
      <c r="AB622" s="1452">
        <v>91</v>
      </c>
      <c r="AC622" s="107">
        <f>AVERAGE(E622:AB622)</f>
        <v>106.91666666666667</v>
      </c>
      <c r="AD622" s="81"/>
      <c r="AE622" s="155"/>
      <c r="AF622" s="74"/>
      <c r="AI622" s="15"/>
      <c r="AJ622" s="15"/>
      <c r="AK622" s="15"/>
      <c r="AL622" s="15"/>
      <c r="AM622" s="396"/>
    </row>
    <row r="623" spans="1:39" ht="16.5" thickBot="1" x14ac:dyDescent="0.3">
      <c r="A623" s="3543"/>
      <c r="B623" s="3546"/>
      <c r="C623" s="126" t="s">
        <v>17</v>
      </c>
      <c r="D623" s="114"/>
      <c r="E623" s="351">
        <f t="shared" ref="E623:AB623" si="243">E621/E620</f>
        <v>0.34838472834067541</v>
      </c>
      <c r="F623" s="323">
        <f t="shared" si="243"/>
        <v>0.47280497280497275</v>
      </c>
      <c r="G623" s="323">
        <f t="shared" si="243"/>
        <v>0.38392523364485981</v>
      </c>
      <c r="H623" s="323">
        <f t="shared" si="243"/>
        <v>0.38679597165236856</v>
      </c>
      <c r="I623" s="323">
        <f t="shared" si="243"/>
        <v>0.37495395948434623</v>
      </c>
      <c r="J623" s="323">
        <f t="shared" si="243"/>
        <v>0.3098106712564544</v>
      </c>
      <c r="K623" s="323">
        <f t="shared" si="243"/>
        <v>0.22994987468671677</v>
      </c>
      <c r="L623" s="323">
        <f t="shared" si="243"/>
        <v>0.17628016480282521</v>
      </c>
      <c r="M623" s="323">
        <f t="shared" si="243"/>
        <v>0.14815914489311166</v>
      </c>
      <c r="N623" s="323">
        <f t="shared" si="243"/>
        <v>8.7423758350275924E-2</v>
      </c>
      <c r="O623" s="323">
        <f t="shared" si="243"/>
        <v>9.4714964370546328E-2</v>
      </c>
      <c r="P623" s="323">
        <f t="shared" si="243"/>
        <v>0.11600857055402509</v>
      </c>
      <c r="Q623" s="323">
        <f t="shared" si="243"/>
        <v>0.16410417320363979</v>
      </c>
      <c r="R623" s="323">
        <f t="shared" si="243"/>
        <v>0.2262295081967213</v>
      </c>
      <c r="S623" s="323">
        <f t="shared" si="243"/>
        <v>0.17508738481093103</v>
      </c>
      <c r="T623" s="323">
        <f t="shared" si="243"/>
        <v>7.6195932397593813E-2</v>
      </c>
      <c r="U623" s="323">
        <f t="shared" si="243"/>
        <v>3.9237358386294559E-2</v>
      </c>
      <c r="V623" s="323">
        <f t="shared" si="243"/>
        <v>5.9100998890122082E-2</v>
      </c>
      <c r="W623" s="323">
        <f t="shared" si="243"/>
        <v>6.600110926234054E-2</v>
      </c>
      <c r="X623" s="323">
        <f t="shared" si="243"/>
        <v>0.16481913652275379</v>
      </c>
      <c r="Y623" s="323">
        <f>Y621/Y620</f>
        <v>0.18671828469326981</v>
      </c>
      <c r="Z623" s="323">
        <f t="shared" si="243"/>
        <v>0.18103712795335991</v>
      </c>
      <c r="AA623" s="323">
        <f t="shared" si="243"/>
        <v>0.22594417077175699</v>
      </c>
      <c r="AB623" s="453">
        <f t="shared" si="243"/>
        <v>0.30879712746858168</v>
      </c>
      <c r="AC623" s="454">
        <f>MAX(E623:AB623)</f>
        <v>0.47280497280497275</v>
      </c>
      <c r="AD623" s="93"/>
      <c r="AE623" s="94"/>
      <c r="AF623" s="457"/>
      <c r="AI623" s="15"/>
      <c r="AJ623" s="15"/>
      <c r="AK623" s="15"/>
      <c r="AL623" s="15"/>
      <c r="AM623" s="396"/>
    </row>
    <row r="624" spans="1:39" hidden="1" x14ac:dyDescent="0.25">
      <c r="A624" s="2014"/>
      <c r="B624" s="2017"/>
      <c r="C624" s="357" t="s">
        <v>116</v>
      </c>
      <c r="D624" s="122"/>
      <c r="E624" s="2342"/>
      <c r="F624" s="203"/>
      <c r="G624" s="203"/>
      <c r="H624" s="203"/>
      <c r="I624" s="203"/>
      <c r="J624" s="203"/>
      <c r="K624" s="203"/>
      <c r="L624" s="203"/>
      <c r="M624" s="203"/>
      <c r="N624" s="203"/>
      <c r="O624" s="203"/>
      <c r="P624" s="203"/>
      <c r="Q624" s="203"/>
      <c r="R624" s="203"/>
      <c r="S624" s="203"/>
      <c r="T624" s="203"/>
      <c r="U624" s="203"/>
      <c r="V624" s="203"/>
      <c r="W624" s="203"/>
      <c r="X624" s="203"/>
      <c r="Y624" s="203"/>
      <c r="Z624" s="203"/>
      <c r="AA624" s="203"/>
      <c r="AB624" s="329"/>
      <c r="AC624" s="113"/>
      <c r="AD624" s="2342"/>
      <c r="AE624" s="203"/>
      <c r="AF624" s="95"/>
      <c r="AI624" s="15"/>
      <c r="AJ624" s="15"/>
      <c r="AK624" s="15"/>
      <c r="AL624" s="15"/>
      <c r="AM624" s="396"/>
    </row>
    <row r="625" spans="1:39" ht="16.5" hidden="1" thickBot="1" x14ac:dyDescent="0.3">
      <c r="A625" s="2024"/>
      <c r="B625" s="2027"/>
      <c r="C625" s="124" t="s">
        <v>117</v>
      </c>
      <c r="D625" s="108"/>
      <c r="E625" s="93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  <c r="AA625" s="94"/>
      <c r="AB625" s="451"/>
      <c r="AC625" s="128"/>
      <c r="AD625" s="81"/>
      <c r="AE625" s="155"/>
      <c r="AF625" s="74"/>
      <c r="AI625" s="15"/>
      <c r="AJ625" s="15"/>
      <c r="AK625" s="15"/>
      <c r="AL625" s="15"/>
      <c r="AM625" s="396"/>
    </row>
    <row r="626" spans="1:39" ht="16.5" hidden="1" thickBot="1" x14ac:dyDescent="0.3">
      <c r="A626" s="3538" t="s">
        <v>42</v>
      </c>
      <c r="B626" s="3539"/>
      <c r="C626" s="3540"/>
      <c r="D626" s="128"/>
      <c r="E626" s="2781">
        <f t="shared" ref="E626:AB626" si="244">SQRT(E620*E620+E621*E621)/E617/1.73</f>
        <v>93.260505806944309</v>
      </c>
      <c r="F626" s="2782">
        <f t="shared" si="244"/>
        <v>91.2786704668152</v>
      </c>
      <c r="G626" s="2782">
        <f t="shared" si="244"/>
        <v>91.861136116563728</v>
      </c>
      <c r="H626" s="3066">
        <f t="shared" si="244"/>
        <v>92.155904006252101</v>
      </c>
      <c r="I626" s="3066">
        <f t="shared" si="244"/>
        <v>92.957743856774471</v>
      </c>
      <c r="J626" s="3066">
        <f t="shared" si="244"/>
        <v>99.16534961030608</v>
      </c>
      <c r="K626" s="3066">
        <f t="shared" si="244"/>
        <v>107.71880673479717</v>
      </c>
      <c r="L626" s="3066">
        <f t="shared" si="244"/>
        <v>114.4638715472046</v>
      </c>
      <c r="M626" s="3066">
        <f t="shared" si="244"/>
        <v>113.9410266996488</v>
      </c>
      <c r="N626" s="3066">
        <f t="shared" si="244"/>
        <v>115.66003816225385</v>
      </c>
      <c r="O626" s="3066">
        <f t="shared" si="244"/>
        <v>113.21510914550878</v>
      </c>
      <c r="P626" s="3066">
        <f t="shared" si="244"/>
        <v>109.10684601815551</v>
      </c>
      <c r="Q626" s="3066">
        <f t="shared" si="244"/>
        <v>107.14021514453333</v>
      </c>
      <c r="R626" s="3066">
        <f t="shared" si="244"/>
        <v>104.64809376278997</v>
      </c>
      <c r="S626" s="3066">
        <f t="shared" si="244"/>
        <v>105.987223921387</v>
      </c>
      <c r="T626" s="3066">
        <f t="shared" si="244"/>
        <v>118.20240416385199</v>
      </c>
      <c r="U626" s="3066">
        <f t="shared" si="244"/>
        <v>122.27622668528522</v>
      </c>
      <c r="V626" s="3066">
        <f t="shared" si="244"/>
        <v>120.81891227792067</v>
      </c>
      <c r="W626" s="3066">
        <f t="shared" si="244"/>
        <v>120.93794210096883</v>
      </c>
      <c r="X626" s="3066">
        <f t="shared" si="244"/>
        <v>114.26174078758812</v>
      </c>
      <c r="Y626" s="3066">
        <f>SQRT(Y620*Y620+Y621*Y621)/Y617/1.73</f>
        <v>113.32409625950307</v>
      </c>
      <c r="Z626" s="3066">
        <f t="shared" si="244"/>
        <v>108.92484348204292</v>
      </c>
      <c r="AA626" s="2782">
        <f t="shared" si="244"/>
        <v>101.79140635564299</v>
      </c>
      <c r="AB626" s="2803">
        <f t="shared" si="244"/>
        <v>94.236382037092739</v>
      </c>
      <c r="AC626" s="1134">
        <f>AVERAGE(E626:AB626)</f>
        <v>106.97227063124298</v>
      </c>
      <c r="AD626" s="460">
        <f>(AC622-AC626)/AC622</f>
        <v>-5.2006825792336512E-4</v>
      </c>
      <c r="AE626" s="461"/>
      <c r="AF626" s="462"/>
      <c r="AG626" s="15"/>
      <c r="AH626" s="15"/>
      <c r="AI626" s="15"/>
      <c r="AJ626" s="15"/>
      <c r="AK626" s="396"/>
      <c r="AL626" s="396"/>
      <c r="AM626" s="396"/>
    </row>
    <row r="627" spans="1:39" x14ac:dyDescent="0.25">
      <c r="A627" s="3541" t="s">
        <v>899</v>
      </c>
      <c r="B627" s="3544" t="s">
        <v>125</v>
      </c>
      <c r="C627" s="121" t="s">
        <v>819</v>
      </c>
      <c r="D627" s="113" t="s">
        <v>811</v>
      </c>
      <c r="E627" s="325">
        <v>19410.599999999999</v>
      </c>
      <c r="F627" s="321">
        <v>18400.8</v>
      </c>
      <c r="G627" s="321">
        <v>19097.099999999999</v>
      </c>
      <c r="H627" s="321">
        <v>19123.5</v>
      </c>
      <c r="I627" s="321">
        <v>19450.2</v>
      </c>
      <c r="J627" s="321">
        <v>20945.099999999999</v>
      </c>
      <c r="K627" s="321">
        <v>23162.7</v>
      </c>
      <c r="L627" s="321">
        <v>24571.8</v>
      </c>
      <c r="M627" s="321">
        <v>24357.3</v>
      </c>
      <c r="N627" s="321">
        <v>24918.3</v>
      </c>
      <c r="O627" s="321">
        <v>24330.9</v>
      </c>
      <c r="P627" s="321">
        <v>23595</v>
      </c>
      <c r="Q627" s="321">
        <v>23060.400000000001</v>
      </c>
      <c r="R627" s="321">
        <v>22067.1</v>
      </c>
      <c r="S627" s="321">
        <v>22720.5</v>
      </c>
      <c r="T627" s="321">
        <v>25076.7</v>
      </c>
      <c r="U627" s="321">
        <v>25984.2</v>
      </c>
      <c r="V627" s="321">
        <v>26013.9</v>
      </c>
      <c r="W627" s="321">
        <v>25885.200000000001</v>
      </c>
      <c r="X627" s="321">
        <v>24651</v>
      </c>
      <c r="Y627" s="321">
        <v>24043.8</v>
      </c>
      <c r="Z627" s="321">
        <v>23255.1</v>
      </c>
      <c r="AA627" s="321">
        <v>21694.2</v>
      </c>
      <c r="AB627" s="428">
        <v>19866</v>
      </c>
      <c r="AC627" s="572">
        <f>SUM(E627:AB627)</f>
        <v>545681.39999999991</v>
      </c>
      <c r="AD627" s="2342"/>
      <c r="AE627" s="203">
        <v>1100</v>
      </c>
      <c r="AF627" s="95">
        <v>60</v>
      </c>
      <c r="AI627" s="14"/>
      <c r="AJ627" s="14"/>
      <c r="AK627" s="15"/>
      <c r="AL627" s="14"/>
      <c r="AM627" s="396"/>
    </row>
    <row r="628" spans="1:39" x14ac:dyDescent="0.25">
      <c r="A628" s="3542"/>
      <c r="B628" s="3545"/>
      <c r="C628" s="123" t="s">
        <v>878</v>
      </c>
      <c r="D628" s="108" t="s">
        <v>811</v>
      </c>
      <c r="E628" s="307">
        <v>6398.7</v>
      </c>
      <c r="F628" s="308">
        <v>8193.9</v>
      </c>
      <c r="G628" s="308">
        <v>6989.4</v>
      </c>
      <c r="H628" s="308">
        <v>7062</v>
      </c>
      <c r="I628" s="308">
        <v>6887.1</v>
      </c>
      <c r="J628" s="308">
        <v>6058.8</v>
      </c>
      <c r="K628" s="308">
        <v>4913.7</v>
      </c>
      <c r="L628" s="308">
        <v>3996.3</v>
      </c>
      <c r="M628" s="308">
        <v>3303.3</v>
      </c>
      <c r="N628" s="308">
        <v>1910.7</v>
      </c>
      <c r="O628" s="308">
        <v>2039.4</v>
      </c>
      <c r="P628" s="308">
        <v>2468.4</v>
      </c>
      <c r="Q628" s="308">
        <v>3435.3</v>
      </c>
      <c r="R628" s="308">
        <v>4557.3</v>
      </c>
      <c r="S628" s="308">
        <v>3636.6</v>
      </c>
      <c r="T628" s="308">
        <v>1716</v>
      </c>
      <c r="U628" s="308">
        <v>831.6</v>
      </c>
      <c r="V628" s="308">
        <v>1277.0999999999999</v>
      </c>
      <c r="W628" s="308">
        <v>1488.3</v>
      </c>
      <c r="X628" s="308">
        <v>3663</v>
      </c>
      <c r="Y628" s="308">
        <v>4131.6000000000004</v>
      </c>
      <c r="Z628" s="308">
        <v>3890.7</v>
      </c>
      <c r="AA628" s="308">
        <v>4567.2</v>
      </c>
      <c r="AB628" s="309">
        <v>5732.1</v>
      </c>
      <c r="AC628" s="133">
        <f>SUM(E628:AB628)</f>
        <v>99148.500000000029</v>
      </c>
      <c r="AD628" s="81"/>
      <c r="AE628" s="155"/>
      <c r="AF628" s="74"/>
      <c r="AI628" s="430"/>
      <c r="AJ628" s="431"/>
      <c r="AK628" s="430"/>
      <c r="AL628" s="15"/>
      <c r="AM628" s="396"/>
    </row>
    <row r="629" spans="1:39" x14ac:dyDescent="0.25">
      <c r="A629" s="3542"/>
      <c r="B629" s="3545"/>
      <c r="C629" s="123" t="s">
        <v>15</v>
      </c>
      <c r="D629" s="108" t="s">
        <v>54</v>
      </c>
      <c r="E629" s="326">
        <v>99</v>
      </c>
      <c r="F629" s="327">
        <v>97</v>
      </c>
      <c r="G629" s="327">
        <v>99</v>
      </c>
      <c r="H629" s="327">
        <v>99</v>
      </c>
      <c r="I629" s="327">
        <v>100</v>
      </c>
      <c r="J629" s="327">
        <v>111</v>
      </c>
      <c r="K629" s="327">
        <v>123</v>
      </c>
      <c r="L629" s="327">
        <v>123</v>
      </c>
      <c r="M629" s="327">
        <v>124</v>
      </c>
      <c r="N629" s="327">
        <v>124</v>
      </c>
      <c r="O629" s="327">
        <v>124</v>
      </c>
      <c r="P629" s="327">
        <v>116</v>
      </c>
      <c r="Q629" s="327">
        <v>116</v>
      </c>
      <c r="R629" s="327">
        <v>114</v>
      </c>
      <c r="S629" s="327">
        <v>120</v>
      </c>
      <c r="T629" s="327">
        <v>131</v>
      </c>
      <c r="U629" s="327">
        <v>133</v>
      </c>
      <c r="V629" s="327">
        <v>129</v>
      </c>
      <c r="W629" s="327">
        <v>130</v>
      </c>
      <c r="X629" s="327">
        <v>120</v>
      </c>
      <c r="Y629" s="327">
        <v>120</v>
      </c>
      <c r="Z629" s="327">
        <v>112</v>
      </c>
      <c r="AA629" s="327">
        <v>105</v>
      </c>
      <c r="AB629" s="296">
        <v>97</v>
      </c>
      <c r="AC629" s="133">
        <f>AVERAGE(E629:AB629)</f>
        <v>115.25</v>
      </c>
      <c r="AD629" s="81"/>
      <c r="AE629" s="155"/>
      <c r="AF629" s="74"/>
      <c r="AI629" s="430"/>
      <c r="AJ629" s="431"/>
      <c r="AK629" s="430"/>
      <c r="AL629" s="15"/>
      <c r="AM629" s="396"/>
    </row>
    <row r="630" spans="1:39" ht="16.5" thickBot="1" x14ac:dyDescent="0.3">
      <c r="A630" s="3543"/>
      <c r="B630" s="3546"/>
      <c r="C630" s="126" t="s">
        <v>17</v>
      </c>
      <c r="D630" s="114"/>
      <c r="E630" s="317">
        <f>E628/E627</f>
        <v>0.32964977898673919</v>
      </c>
      <c r="F630" s="318">
        <f t="shared" ref="F630:AB630" si="245">F628/F627</f>
        <v>0.44530129124820661</v>
      </c>
      <c r="G630" s="318">
        <f t="shared" si="245"/>
        <v>0.36599274235355106</v>
      </c>
      <c r="H630" s="318">
        <f t="shared" si="245"/>
        <v>0.36928386540120794</v>
      </c>
      <c r="I630" s="318">
        <f t="shared" si="245"/>
        <v>0.35408890397013915</v>
      </c>
      <c r="J630" s="318">
        <f t="shared" si="245"/>
        <v>0.28927052150622345</v>
      </c>
      <c r="K630" s="318">
        <f t="shared" si="245"/>
        <v>0.21213848126513746</v>
      </c>
      <c r="L630" s="318">
        <f t="shared" si="245"/>
        <v>0.16263765780284717</v>
      </c>
      <c r="M630" s="318">
        <f t="shared" si="245"/>
        <v>0.13561847988077497</v>
      </c>
      <c r="N630" s="318">
        <f t="shared" si="245"/>
        <v>7.6678585617798972E-2</v>
      </c>
      <c r="O630" s="318">
        <f t="shared" si="245"/>
        <v>8.381934083819341E-2</v>
      </c>
      <c r="P630" s="318">
        <f t="shared" si="245"/>
        <v>0.10461538461538462</v>
      </c>
      <c r="Q630" s="318">
        <f t="shared" si="245"/>
        <v>0.14896966227819119</v>
      </c>
      <c r="R630" s="318">
        <f t="shared" si="245"/>
        <v>0.20652011365335729</v>
      </c>
      <c r="S630" s="318">
        <f t="shared" si="245"/>
        <v>0.16005809731299928</v>
      </c>
      <c r="T630" s="318">
        <f t="shared" si="245"/>
        <v>6.8430056586392951E-2</v>
      </c>
      <c r="U630" s="318">
        <f t="shared" si="245"/>
        <v>3.2004064008128018E-2</v>
      </c>
      <c r="V630" s="318">
        <f t="shared" si="245"/>
        <v>4.9092984904224271E-2</v>
      </c>
      <c r="W630" s="318">
        <f t="shared" si="245"/>
        <v>5.7496175420703718E-2</v>
      </c>
      <c r="X630" s="318">
        <f t="shared" si="245"/>
        <v>0.14859437751004015</v>
      </c>
      <c r="Y630" s="318">
        <f>Y628/Y627</f>
        <v>0.17183639857260502</v>
      </c>
      <c r="Z630" s="318">
        <f t="shared" si="245"/>
        <v>0.16730523627075353</v>
      </c>
      <c r="AA630" s="318">
        <f t="shared" si="245"/>
        <v>0.21052631578947367</v>
      </c>
      <c r="AB630" s="370">
        <f t="shared" si="245"/>
        <v>0.28853820598006646</v>
      </c>
      <c r="AC630" s="2804">
        <f>MAX(E630:AB630)</f>
        <v>0.44530129124820661</v>
      </c>
      <c r="AD630" s="143"/>
      <c r="AE630" s="127"/>
      <c r="AF630" s="175"/>
      <c r="AI630" s="15"/>
      <c r="AJ630" s="15"/>
      <c r="AK630" s="15"/>
      <c r="AL630" s="15"/>
      <c r="AM630" s="396"/>
    </row>
    <row r="631" spans="1:39" hidden="1" x14ac:dyDescent="0.25">
      <c r="A631" s="2014"/>
      <c r="B631" s="2017"/>
      <c r="C631" s="357" t="s">
        <v>116</v>
      </c>
      <c r="D631" s="122"/>
      <c r="E631" s="2161"/>
      <c r="F631" s="91"/>
      <c r="G631" s="91"/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382"/>
      <c r="AC631" s="113"/>
      <c r="AD631" s="2342"/>
      <c r="AE631" s="203"/>
      <c r="AF631" s="95"/>
      <c r="AH631" s="536"/>
      <c r="AI631" s="15"/>
      <c r="AJ631" s="15"/>
      <c r="AK631" s="15"/>
      <c r="AL631" s="15"/>
      <c r="AM631" s="396"/>
    </row>
    <row r="632" spans="1:39" hidden="1" x14ac:dyDescent="0.25">
      <c r="A632" s="2024"/>
      <c r="B632" s="2027"/>
      <c r="C632" s="124" t="s">
        <v>117</v>
      </c>
      <c r="D632" s="108"/>
      <c r="E632" s="81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5"/>
      <c r="Q632" s="155"/>
      <c r="R632" s="155"/>
      <c r="S632" s="155"/>
      <c r="T632" s="155"/>
      <c r="U632" s="155"/>
      <c r="V632" s="155"/>
      <c r="W632" s="155"/>
      <c r="X632" s="155"/>
      <c r="Y632" s="155"/>
      <c r="Z632" s="155"/>
      <c r="AA632" s="155"/>
      <c r="AB632" s="316"/>
      <c r="AC632" s="108"/>
      <c r="AD632" s="81"/>
      <c r="AE632" s="155"/>
      <c r="AF632" s="74"/>
      <c r="AI632" s="15"/>
      <c r="AJ632" s="15"/>
      <c r="AK632" s="15"/>
      <c r="AL632" s="15"/>
      <c r="AM632" s="396"/>
    </row>
    <row r="633" spans="1:39" ht="16.5" hidden="1" thickBot="1" x14ac:dyDescent="0.3">
      <c r="A633" s="3538" t="s">
        <v>42</v>
      </c>
      <c r="B633" s="3539"/>
      <c r="C633" s="3540"/>
      <c r="D633" s="128"/>
      <c r="E633" s="532">
        <f>SQRT(E627*E627+E628*E628)/E617/1.73</f>
        <v>100.11791511716515</v>
      </c>
      <c r="F633" s="533">
        <f t="shared" ref="F633:AB633" si="246">SQRT(F627*F627+F628*F628)/F617/1.73</f>
        <v>97.841971504666105</v>
      </c>
      <c r="G633" s="533">
        <f t="shared" si="246"/>
        <v>98.780550477590822</v>
      </c>
      <c r="H633" s="461">
        <f t="shared" si="246"/>
        <v>99.02259541411226</v>
      </c>
      <c r="I633" s="461">
        <f t="shared" si="246"/>
        <v>100.22600066760666</v>
      </c>
      <c r="J633" s="461">
        <f t="shared" si="246"/>
        <v>107.72102777463476</v>
      </c>
      <c r="K633" s="461">
        <f t="shared" si="246"/>
        <v>117.98962029767667</v>
      </c>
      <c r="L633" s="461">
        <f t="shared" si="246"/>
        <v>125.13020065626552</v>
      </c>
      <c r="M633" s="461">
        <f t="shared" si="246"/>
        <v>124.63377791260886</v>
      </c>
      <c r="N633" s="461">
        <f t="shared" si="246"/>
        <v>126.71862653231582</v>
      </c>
      <c r="O633" s="461">
        <f t="shared" si="246"/>
        <v>123.80195205670896</v>
      </c>
      <c r="P633" s="461">
        <f t="shared" si="246"/>
        <v>119.24486028304656</v>
      </c>
      <c r="Q633" s="461">
        <f t="shared" si="246"/>
        <v>117.1896138227777</v>
      </c>
      <c r="R633" s="461">
        <f t="shared" si="246"/>
        <v>114.25197034239683</v>
      </c>
      <c r="S633" s="461">
        <f t="shared" si="246"/>
        <v>115.65565805833252</v>
      </c>
      <c r="T633" s="461">
        <f t="shared" si="246"/>
        <v>128.5761134358965</v>
      </c>
      <c r="U633" s="461">
        <f t="shared" si="246"/>
        <v>132.9863618805413</v>
      </c>
      <c r="V633" s="461">
        <f t="shared" si="246"/>
        <v>132.06180640869189</v>
      </c>
      <c r="W633" s="461">
        <f t="shared" si="246"/>
        <v>131.46714570961501</v>
      </c>
      <c r="X633" s="461">
        <f t="shared" si="246"/>
        <v>124.18609064942325</v>
      </c>
      <c r="Y633" s="461">
        <f>SQRT(Y627*Y627+Y628*Y628)/Y617/1.73</f>
        <v>122.62476593700782</v>
      </c>
      <c r="Z633" s="461">
        <f t="shared" si="246"/>
        <v>117.49213189162923</v>
      </c>
      <c r="AA633" s="533">
        <f t="shared" si="246"/>
        <v>109.52890575816596</v>
      </c>
      <c r="AB633" s="534">
        <f t="shared" si="246"/>
        <v>101.28555933925949</v>
      </c>
      <c r="AC633" s="109">
        <f>AVERAGE(E633:AB633)</f>
        <v>116.188967580339</v>
      </c>
      <c r="AD633" s="96">
        <f>(AC629-AC633)/AC629</f>
        <v>-8.1472241244164544E-3</v>
      </c>
      <c r="AE633" s="79"/>
      <c r="AF633" s="80"/>
      <c r="AG633" s="15"/>
      <c r="AH633" s="15"/>
      <c r="AI633" s="15"/>
      <c r="AJ633" s="15"/>
      <c r="AK633" s="396"/>
      <c r="AL633" s="396"/>
      <c r="AM633" s="396"/>
    </row>
    <row r="634" spans="1:39" x14ac:dyDescent="0.25">
      <c r="A634" s="3541" t="s">
        <v>126</v>
      </c>
      <c r="B634" s="3544" t="s">
        <v>119</v>
      </c>
      <c r="C634" s="121" t="s">
        <v>13</v>
      </c>
      <c r="D634" s="113" t="s">
        <v>811</v>
      </c>
      <c r="E634" s="306">
        <v>508.2</v>
      </c>
      <c r="F634" s="71">
        <v>508.2</v>
      </c>
      <c r="G634" s="71">
        <v>541.20000000000005</v>
      </c>
      <c r="H634" s="71">
        <v>541.20000000000005</v>
      </c>
      <c r="I634" s="71">
        <v>561</v>
      </c>
      <c r="J634" s="71">
        <v>653.4</v>
      </c>
      <c r="K634" s="71">
        <v>732.6</v>
      </c>
      <c r="L634" s="71">
        <v>805.2</v>
      </c>
      <c r="M634" s="71">
        <v>785.4</v>
      </c>
      <c r="N634" s="71">
        <v>778.8</v>
      </c>
      <c r="O634" s="71">
        <v>739.2</v>
      </c>
      <c r="P634" s="71">
        <v>706.2</v>
      </c>
      <c r="Q634" s="71">
        <v>706.2</v>
      </c>
      <c r="R634" s="71">
        <v>693</v>
      </c>
      <c r="S634" s="71">
        <v>699.6</v>
      </c>
      <c r="T634" s="71">
        <v>712.8</v>
      </c>
      <c r="U634" s="71">
        <v>719.4</v>
      </c>
      <c r="V634" s="71">
        <v>759</v>
      </c>
      <c r="W634" s="71">
        <v>732.6</v>
      </c>
      <c r="X634" s="71">
        <v>706.2</v>
      </c>
      <c r="Y634" s="71">
        <v>653.4</v>
      </c>
      <c r="Z634" s="71">
        <v>607.20000000000005</v>
      </c>
      <c r="AA634" s="71">
        <v>541.20000000000005</v>
      </c>
      <c r="AB634" s="393">
        <v>508.2</v>
      </c>
      <c r="AC634" s="134">
        <f>SUM(E634:AB634)</f>
        <v>15899.400000000001</v>
      </c>
      <c r="AD634" s="2342"/>
      <c r="AE634" s="203">
        <v>1100</v>
      </c>
      <c r="AF634" s="95">
        <v>60</v>
      </c>
      <c r="AI634" s="14"/>
      <c r="AJ634" s="14"/>
      <c r="AK634" s="15"/>
      <c r="AL634" s="14"/>
      <c r="AM634" s="396"/>
    </row>
    <row r="635" spans="1:39" x14ac:dyDescent="0.25">
      <c r="A635" s="3542"/>
      <c r="B635" s="3545"/>
      <c r="C635" s="123" t="s">
        <v>127</v>
      </c>
      <c r="D635" s="108" t="s">
        <v>811</v>
      </c>
      <c r="E635" s="307">
        <v>580.79999999999995</v>
      </c>
      <c r="F635" s="308">
        <v>600.6</v>
      </c>
      <c r="G635" s="308">
        <v>613.79999999999995</v>
      </c>
      <c r="H635" s="308">
        <v>613.79999999999995</v>
      </c>
      <c r="I635" s="308">
        <v>607.20000000000005</v>
      </c>
      <c r="J635" s="308">
        <v>607.20000000000005</v>
      </c>
      <c r="K635" s="308">
        <v>594</v>
      </c>
      <c r="L635" s="308">
        <v>554.4</v>
      </c>
      <c r="M635" s="308">
        <v>501.6</v>
      </c>
      <c r="N635" s="308">
        <v>488.4</v>
      </c>
      <c r="O635" s="308">
        <v>495</v>
      </c>
      <c r="P635" s="308">
        <v>488.4</v>
      </c>
      <c r="Q635" s="308">
        <v>488.4</v>
      </c>
      <c r="R635" s="308">
        <v>481.8</v>
      </c>
      <c r="S635" s="308">
        <v>514.79999999999995</v>
      </c>
      <c r="T635" s="308">
        <v>514.79999999999995</v>
      </c>
      <c r="U635" s="308">
        <v>528</v>
      </c>
      <c r="V635" s="308">
        <v>508.2</v>
      </c>
      <c r="W635" s="308">
        <v>528</v>
      </c>
      <c r="X635" s="308">
        <v>521.4</v>
      </c>
      <c r="Y635" s="308">
        <v>547.79999999999995</v>
      </c>
      <c r="Z635" s="308">
        <v>541.20000000000005</v>
      </c>
      <c r="AA635" s="308">
        <v>554.4</v>
      </c>
      <c r="AB635" s="394">
        <v>574.20000000000005</v>
      </c>
      <c r="AC635" s="107">
        <f>SUM(E635:AB635)</f>
        <v>13048.199999999999</v>
      </c>
      <c r="AD635" s="81"/>
      <c r="AE635" s="155"/>
      <c r="AF635" s="74"/>
      <c r="AI635" s="430"/>
      <c r="AJ635" s="431"/>
      <c r="AK635" s="430"/>
      <c r="AL635" s="15"/>
      <c r="AM635" s="396"/>
    </row>
    <row r="636" spans="1:39" x14ac:dyDescent="0.25">
      <c r="A636" s="3542"/>
      <c r="B636" s="3545"/>
      <c r="C636" s="123" t="s">
        <v>15</v>
      </c>
      <c r="D636" s="122" t="s">
        <v>54</v>
      </c>
      <c r="E636" s="1451">
        <v>4</v>
      </c>
      <c r="F636" s="389">
        <v>4</v>
      </c>
      <c r="G636" s="389">
        <v>5</v>
      </c>
      <c r="H636" s="389">
        <v>4</v>
      </c>
      <c r="I636" s="389">
        <v>4</v>
      </c>
      <c r="J636" s="389">
        <v>5</v>
      </c>
      <c r="K636" s="389">
        <v>5</v>
      </c>
      <c r="L636" s="389">
        <v>5</v>
      </c>
      <c r="M636" s="389">
        <v>5</v>
      </c>
      <c r="N636" s="389">
        <v>5</v>
      </c>
      <c r="O636" s="389">
        <v>4</v>
      </c>
      <c r="P636" s="389">
        <v>4</v>
      </c>
      <c r="Q636" s="389">
        <v>4</v>
      </c>
      <c r="R636" s="389">
        <v>4</v>
      </c>
      <c r="S636" s="389">
        <v>4</v>
      </c>
      <c r="T636" s="389">
        <v>4</v>
      </c>
      <c r="U636" s="389">
        <v>5</v>
      </c>
      <c r="V636" s="389">
        <v>5</v>
      </c>
      <c r="W636" s="389">
        <v>5</v>
      </c>
      <c r="X636" s="389">
        <v>4</v>
      </c>
      <c r="Y636" s="389">
        <v>4</v>
      </c>
      <c r="Z636" s="389">
        <v>4</v>
      </c>
      <c r="AA636" s="389">
        <v>4</v>
      </c>
      <c r="AB636" s="1452">
        <v>4</v>
      </c>
      <c r="AC636" s="107">
        <f>AVERAGE(E636:AB636)</f>
        <v>4.375</v>
      </c>
      <c r="AD636" s="81"/>
      <c r="AE636" s="155"/>
      <c r="AF636" s="74"/>
      <c r="AG636" s="1"/>
      <c r="AI636" s="396"/>
      <c r="AJ636" s="396"/>
      <c r="AK636" s="396"/>
      <c r="AL636" s="396"/>
      <c r="AM636" s="396"/>
    </row>
    <row r="637" spans="1:39" ht="16.5" thickBot="1" x14ac:dyDescent="0.3">
      <c r="A637" s="3543"/>
      <c r="B637" s="3546"/>
      <c r="C637" s="126" t="s">
        <v>17</v>
      </c>
      <c r="D637" s="114"/>
      <c r="E637" s="317">
        <f t="shared" ref="E637:AB637" si="247">E635/E634</f>
        <v>1.1428571428571428</v>
      </c>
      <c r="F637" s="318">
        <f t="shared" si="247"/>
        <v>1.1818181818181819</v>
      </c>
      <c r="G637" s="318">
        <f t="shared" si="247"/>
        <v>1.1341463414634145</v>
      </c>
      <c r="H637" s="318">
        <f t="shared" si="247"/>
        <v>1.1341463414634145</v>
      </c>
      <c r="I637" s="318">
        <f t="shared" si="247"/>
        <v>1.0823529411764707</v>
      </c>
      <c r="J637" s="318">
        <f t="shared" si="247"/>
        <v>0.92929292929292939</v>
      </c>
      <c r="K637" s="318">
        <f t="shared" si="247"/>
        <v>0.81081081081081074</v>
      </c>
      <c r="L637" s="318">
        <f t="shared" si="247"/>
        <v>0.68852459016393441</v>
      </c>
      <c r="M637" s="318">
        <f t="shared" si="247"/>
        <v>0.63865546218487401</v>
      </c>
      <c r="N637" s="318">
        <f t="shared" si="247"/>
        <v>0.6271186440677966</v>
      </c>
      <c r="O637" s="318">
        <f t="shared" si="247"/>
        <v>0.6696428571428571</v>
      </c>
      <c r="P637" s="318">
        <f t="shared" si="247"/>
        <v>0.69158878504672894</v>
      </c>
      <c r="Q637" s="318">
        <f t="shared" si="247"/>
        <v>0.69158878504672894</v>
      </c>
      <c r="R637" s="318">
        <f t="shared" si="247"/>
        <v>0.69523809523809521</v>
      </c>
      <c r="S637" s="318">
        <f t="shared" si="247"/>
        <v>0.73584905660377353</v>
      </c>
      <c r="T637" s="318">
        <f t="shared" si="247"/>
        <v>0.72222222222222221</v>
      </c>
      <c r="U637" s="318">
        <f t="shared" si="247"/>
        <v>0.73394495412844041</v>
      </c>
      <c r="V637" s="318">
        <f t="shared" si="247"/>
        <v>0.66956521739130437</v>
      </c>
      <c r="W637" s="318">
        <f t="shared" si="247"/>
        <v>0.72072072072072069</v>
      </c>
      <c r="X637" s="318">
        <f t="shared" si="247"/>
        <v>0.73831775700934577</v>
      </c>
      <c r="Y637" s="318">
        <f>Y635/Y634</f>
        <v>0.83838383838383834</v>
      </c>
      <c r="Z637" s="318">
        <f t="shared" si="247"/>
        <v>0.89130434782608692</v>
      </c>
      <c r="AA637" s="318">
        <f t="shared" si="247"/>
        <v>1.0243902439024388</v>
      </c>
      <c r="AB637" s="806">
        <f t="shared" si="247"/>
        <v>1.1298701298701299</v>
      </c>
      <c r="AC637" s="454">
        <f>MAX(E637:AB637)</f>
        <v>1.1818181818181819</v>
      </c>
      <c r="AD637" s="143"/>
      <c r="AE637" s="127"/>
      <c r="AF637" s="175"/>
      <c r="AG637" s="1"/>
      <c r="AI637" s="396"/>
      <c r="AJ637" s="396"/>
      <c r="AK637" s="396"/>
      <c r="AL637" s="396"/>
      <c r="AM637" s="396"/>
    </row>
    <row r="638" spans="1:39" hidden="1" x14ac:dyDescent="0.25">
      <c r="A638" s="2014"/>
      <c r="B638" s="2017"/>
      <c r="C638" s="357" t="s">
        <v>116</v>
      </c>
      <c r="D638" s="122"/>
      <c r="E638" s="2342"/>
      <c r="F638" s="203"/>
      <c r="G638" s="203"/>
      <c r="H638" s="203"/>
      <c r="I638" s="203"/>
      <c r="J638" s="203"/>
      <c r="K638" s="203"/>
      <c r="L638" s="203"/>
      <c r="M638" s="203"/>
      <c r="N638" s="203"/>
      <c r="O638" s="203"/>
      <c r="P638" s="203"/>
      <c r="Q638" s="203"/>
      <c r="R638" s="203"/>
      <c r="S638" s="203"/>
      <c r="T638" s="203"/>
      <c r="U638" s="203"/>
      <c r="V638" s="203"/>
      <c r="W638" s="203"/>
      <c r="X638" s="203"/>
      <c r="Y638" s="203"/>
      <c r="Z638" s="203"/>
      <c r="AA638" s="203"/>
      <c r="AB638" s="329"/>
      <c r="AC638" s="113"/>
      <c r="AD638" s="2342"/>
      <c r="AE638" s="203"/>
      <c r="AF638" s="95"/>
      <c r="AG638" s="1"/>
      <c r="AI638" s="396"/>
      <c r="AJ638" s="396"/>
      <c r="AK638" s="396"/>
      <c r="AL638" s="396"/>
      <c r="AM638" s="396"/>
    </row>
    <row r="639" spans="1:39" hidden="1" x14ac:dyDescent="0.25">
      <c r="A639" s="2024"/>
      <c r="B639" s="2027"/>
      <c r="C639" s="124" t="s">
        <v>117</v>
      </c>
      <c r="D639" s="108"/>
      <c r="E639" s="81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55"/>
      <c r="Q639" s="155"/>
      <c r="R639" s="155"/>
      <c r="S639" s="155"/>
      <c r="T639" s="155"/>
      <c r="U639" s="155"/>
      <c r="V639" s="155"/>
      <c r="W639" s="155"/>
      <c r="X639" s="155"/>
      <c r="Y639" s="155"/>
      <c r="Z639" s="155"/>
      <c r="AA639" s="155"/>
      <c r="AB639" s="316"/>
      <c r="AC639" s="108"/>
      <c r="AD639" s="81"/>
      <c r="AE639" s="155"/>
      <c r="AF639" s="74"/>
      <c r="AG639" s="1"/>
      <c r="AI639" s="396"/>
      <c r="AJ639" s="396"/>
      <c r="AK639" s="396"/>
      <c r="AL639" s="396"/>
      <c r="AM639" s="396"/>
    </row>
    <row r="640" spans="1:39" ht="16.5" hidden="1" thickBot="1" x14ac:dyDescent="0.3">
      <c r="A640" s="3535" t="s">
        <v>42</v>
      </c>
      <c r="B640" s="3536"/>
      <c r="C640" s="3537"/>
      <c r="D640" s="114"/>
      <c r="E640" s="178">
        <f t="shared" ref="E640:AB640" si="248">SQRT(E634*E634+E635*E635)/E617/1.73</f>
        <v>3.7804868521824995</v>
      </c>
      <c r="F640" s="179">
        <f t="shared" si="248"/>
        <v>3.821623597929761</v>
      </c>
      <c r="G640" s="179">
        <f t="shared" si="248"/>
        <v>3.974936403534389</v>
      </c>
      <c r="H640" s="79">
        <f t="shared" si="248"/>
        <v>3.974936403534389</v>
      </c>
      <c r="I640" s="79">
        <f t="shared" si="248"/>
        <v>4.0155820342152966</v>
      </c>
      <c r="J640" s="79">
        <f t="shared" si="248"/>
        <v>4.4067844566085927</v>
      </c>
      <c r="K640" s="79">
        <f t="shared" si="248"/>
        <v>4.6997888420077372</v>
      </c>
      <c r="L640" s="79">
        <f t="shared" si="248"/>
        <v>4.9138093649453412</v>
      </c>
      <c r="M640" s="79">
        <f t="shared" si="248"/>
        <v>4.7252292701406793</v>
      </c>
      <c r="N640" s="79">
        <f t="shared" si="248"/>
        <v>4.661158230879991</v>
      </c>
      <c r="O640" s="79">
        <f t="shared" si="248"/>
        <v>4.5108511202993418</v>
      </c>
      <c r="P640" s="79">
        <f t="shared" si="248"/>
        <v>4.3158300118773933</v>
      </c>
      <c r="Q640" s="79">
        <f t="shared" si="248"/>
        <v>4.3158300118773933</v>
      </c>
      <c r="R640" s="79">
        <f t="shared" si="248"/>
        <v>4.2796177270251228</v>
      </c>
      <c r="S640" s="79">
        <f t="shared" si="248"/>
        <v>4.3659015263730536</v>
      </c>
      <c r="T640" s="79">
        <f t="shared" si="248"/>
        <v>4.49773743476654</v>
      </c>
      <c r="U640" s="79">
        <f t="shared" si="248"/>
        <v>4.5647748680460296</v>
      </c>
      <c r="V640" s="79">
        <f t="shared" si="248"/>
        <v>4.6315112427808982</v>
      </c>
      <c r="W640" s="79">
        <f t="shared" si="248"/>
        <v>4.5788614514347099</v>
      </c>
      <c r="X640" s="79">
        <f t="shared" si="248"/>
        <v>4.3742516029470542</v>
      </c>
      <c r="Y640" s="79">
        <f>SQRT(Y634*Y634+Y635*Y635)/Y617/1.73</f>
        <v>4.2857630911944966</v>
      </c>
      <c r="Z640" s="79">
        <f t="shared" si="248"/>
        <v>4.0531263033615996</v>
      </c>
      <c r="AA640" s="179">
        <f t="shared" si="248"/>
        <v>3.8276884303926737</v>
      </c>
      <c r="AB640" s="395">
        <f t="shared" si="248"/>
        <v>3.7562158160543042</v>
      </c>
      <c r="AC640" s="109">
        <f>AVERAGE(E640:AB640)</f>
        <v>4.3055123372670527</v>
      </c>
      <c r="AD640" s="96">
        <f>(AC636-AC640)/AC636</f>
        <v>1.5882894338959376E-2</v>
      </c>
      <c r="AE640" s="79"/>
      <c r="AF640" s="80"/>
      <c r="AG640" s="15"/>
      <c r="AH640" s="15"/>
      <c r="AI640" s="15"/>
      <c r="AJ640" s="15"/>
      <c r="AK640" s="396"/>
      <c r="AL640" s="396"/>
      <c r="AM640" s="396"/>
    </row>
    <row r="641" spans="1:39" ht="15.75" customHeight="1" x14ac:dyDescent="0.25">
      <c r="A641" s="3577" t="s">
        <v>128</v>
      </c>
      <c r="B641" s="3578"/>
      <c r="C641" s="125" t="s">
        <v>13</v>
      </c>
      <c r="D641" s="113"/>
      <c r="E641" s="319">
        <f t="shared" ref="E641:AC641" si="249">E634+E620</f>
        <v>18486.600000000002</v>
      </c>
      <c r="F641" s="136">
        <f t="shared" si="249"/>
        <v>17496.600000000002</v>
      </c>
      <c r="G641" s="136">
        <f t="shared" si="249"/>
        <v>18196.2</v>
      </c>
      <c r="H641" s="321">
        <f t="shared" si="249"/>
        <v>18235.8</v>
      </c>
      <c r="I641" s="91">
        <f t="shared" si="249"/>
        <v>18480</v>
      </c>
      <c r="J641" s="91">
        <f t="shared" si="249"/>
        <v>19826.400000000001</v>
      </c>
      <c r="K641" s="91">
        <f t="shared" si="249"/>
        <v>21799.8</v>
      </c>
      <c r="L641" s="91">
        <f t="shared" si="249"/>
        <v>23232</v>
      </c>
      <c r="M641" s="91">
        <f t="shared" si="249"/>
        <v>23014.2</v>
      </c>
      <c r="N641" s="91">
        <f t="shared" si="249"/>
        <v>23502.6</v>
      </c>
      <c r="O641" s="91">
        <f t="shared" si="249"/>
        <v>22968</v>
      </c>
      <c r="P641" s="91">
        <f t="shared" si="249"/>
        <v>22268.400000000001</v>
      </c>
      <c r="Q641" s="91">
        <f t="shared" si="249"/>
        <v>21740.400000000001</v>
      </c>
      <c r="R641" s="91">
        <f t="shared" si="249"/>
        <v>20823</v>
      </c>
      <c r="S641" s="91">
        <f t="shared" si="249"/>
        <v>21469.8</v>
      </c>
      <c r="T641" s="91">
        <f t="shared" si="249"/>
        <v>23753.399999999998</v>
      </c>
      <c r="U641" s="91">
        <f t="shared" si="249"/>
        <v>24604.800000000003</v>
      </c>
      <c r="V641" s="91">
        <f t="shared" si="249"/>
        <v>24545.4</v>
      </c>
      <c r="W641" s="91">
        <f t="shared" si="249"/>
        <v>24532.199999999997</v>
      </c>
      <c r="X641" s="91">
        <f t="shared" si="249"/>
        <v>23331</v>
      </c>
      <c r="Y641" s="321">
        <f>Y634+Y620</f>
        <v>22816.2</v>
      </c>
      <c r="Z641" s="91">
        <f t="shared" si="249"/>
        <v>22116.600000000002</v>
      </c>
      <c r="AA641" s="136">
        <f t="shared" si="249"/>
        <v>20638.2</v>
      </c>
      <c r="AB641" s="474">
        <f t="shared" si="249"/>
        <v>18889.2</v>
      </c>
      <c r="AC641" s="537">
        <f t="shared" si="249"/>
        <v>516766.8</v>
      </c>
      <c r="AD641" s="1"/>
      <c r="AE641" s="1"/>
      <c r="AF641" s="1"/>
      <c r="AG641" s="1"/>
      <c r="AI641" s="396"/>
      <c r="AJ641" s="396"/>
      <c r="AK641" s="396"/>
      <c r="AL641" s="396"/>
      <c r="AM641" s="396"/>
    </row>
    <row r="642" spans="1:39" ht="16.5" thickBot="1" x14ac:dyDescent="0.3">
      <c r="A642" s="3558"/>
      <c r="B642" s="3559"/>
      <c r="C642" s="126" t="s">
        <v>14</v>
      </c>
      <c r="D642" s="114"/>
      <c r="E642" s="178">
        <f>E621</f>
        <v>6263.4</v>
      </c>
      <c r="F642" s="178">
        <f t="shared" ref="F642:AB642" si="250">F621</f>
        <v>8032.2</v>
      </c>
      <c r="G642" s="178">
        <f t="shared" si="250"/>
        <v>6778.2</v>
      </c>
      <c r="H642" s="643">
        <f t="shared" si="250"/>
        <v>6844.2</v>
      </c>
      <c r="I642" s="643">
        <f t="shared" si="250"/>
        <v>6718.8</v>
      </c>
      <c r="J642" s="643">
        <f t="shared" si="250"/>
        <v>5940</v>
      </c>
      <c r="K642" s="643">
        <f t="shared" si="250"/>
        <v>4844.3999999999996</v>
      </c>
      <c r="L642" s="643">
        <f t="shared" si="250"/>
        <v>3953.4</v>
      </c>
      <c r="M642" s="643">
        <f t="shared" si="250"/>
        <v>3293.4</v>
      </c>
      <c r="N642" s="643">
        <f t="shared" si="250"/>
        <v>1986.6</v>
      </c>
      <c r="O642" s="643">
        <f t="shared" si="250"/>
        <v>2105.4</v>
      </c>
      <c r="P642" s="643">
        <f t="shared" si="250"/>
        <v>2501.4</v>
      </c>
      <c r="Q642" s="643">
        <f t="shared" si="250"/>
        <v>3451.8</v>
      </c>
      <c r="R642" s="643">
        <f t="shared" si="250"/>
        <v>4554</v>
      </c>
      <c r="S642" s="643">
        <f t="shared" si="250"/>
        <v>3636.6</v>
      </c>
      <c r="T642" s="643">
        <f t="shared" si="250"/>
        <v>1755.6</v>
      </c>
      <c r="U642" s="643">
        <f t="shared" si="250"/>
        <v>937.2</v>
      </c>
      <c r="V642" s="643">
        <f t="shared" si="250"/>
        <v>1405.8</v>
      </c>
      <c r="W642" s="643">
        <f t="shared" si="250"/>
        <v>1570.8</v>
      </c>
      <c r="X642" s="643">
        <f t="shared" si="250"/>
        <v>3729</v>
      </c>
      <c r="Y642" s="643">
        <f>Y621</f>
        <v>4138.2</v>
      </c>
      <c r="Z642" s="643">
        <f t="shared" si="250"/>
        <v>3894</v>
      </c>
      <c r="AA642" s="178">
        <f t="shared" si="250"/>
        <v>4540.8</v>
      </c>
      <c r="AB642" s="178">
        <f t="shared" si="250"/>
        <v>5676</v>
      </c>
      <c r="AC642" s="478">
        <f>AC635+AC621</f>
        <v>111599.40000000002</v>
      </c>
      <c r="AD642" s="1"/>
      <c r="AE642" s="1"/>
      <c r="AF642" s="1"/>
      <c r="AG642" s="1"/>
      <c r="AI642" s="396"/>
      <c r="AJ642" s="396"/>
      <c r="AK642" s="396"/>
      <c r="AL642" s="396"/>
      <c r="AM642" s="396"/>
    </row>
    <row r="643" spans="1:39" ht="15.75" customHeight="1" x14ac:dyDescent="0.25">
      <c r="A643" s="3579" t="s">
        <v>129</v>
      </c>
      <c r="B643" s="3580"/>
      <c r="C643" s="125" t="s">
        <v>13</v>
      </c>
      <c r="D643" s="122"/>
      <c r="E643" s="538">
        <f>(E627-E620-E634-E597-E604)/E627</f>
        <v>4.3481396762592101E-3</v>
      </c>
      <c r="F643" s="539">
        <f t="shared" ref="F643:AC643" si="251">(F627-F620-F634-F597-F604)/F627</f>
        <v>4.9671753402024755E-3</v>
      </c>
      <c r="G643" s="539">
        <f t="shared" si="251"/>
        <v>4.6342114771351951E-3</v>
      </c>
      <c r="H643" s="3067">
        <f t="shared" si="251"/>
        <v>4.4813972337700422E-3</v>
      </c>
      <c r="I643" s="3067">
        <f t="shared" si="251"/>
        <v>4.5963537649998856E-3</v>
      </c>
      <c r="J643" s="3067">
        <f t="shared" si="251"/>
        <v>4.1775880754925214E-3</v>
      </c>
      <c r="K643" s="3067">
        <f t="shared" si="251"/>
        <v>3.8726055252626007E-3</v>
      </c>
      <c r="L643" s="3067">
        <f t="shared" si="251"/>
        <v>3.540644153053496E-3</v>
      </c>
      <c r="M643" s="3067">
        <f t="shared" si="251"/>
        <v>3.7237296416269428E-3</v>
      </c>
      <c r="N643" s="3067">
        <f t="shared" si="251"/>
        <v>3.4873968127841779E-3</v>
      </c>
      <c r="O643" s="3067">
        <f t="shared" si="251"/>
        <v>3.6702300367023916E-3</v>
      </c>
      <c r="P643" s="3067">
        <f t="shared" si="251"/>
        <v>3.5007416825598315E-3</v>
      </c>
      <c r="Q643" s="3067">
        <f t="shared" si="251"/>
        <v>3.8334113892213775E-3</v>
      </c>
      <c r="R643" s="3067">
        <f t="shared" si="251"/>
        <v>3.8292299395932647E-3</v>
      </c>
      <c r="S643" s="3067">
        <f t="shared" si="251"/>
        <v>3.3582007438216319E-3</v>
      </c>
      <c r="T643" s="3067">
        <f t="shared" si="251"/>
        <v>3.7524873687527585E-3</v>
      </c>
      <c r="U643" s="3067">
        <f t="shared" si="251"/>
        <v>3.5790980672870086E-3</v>
      </c>
      <c r="V643" s="3067">
        <f t="shared" si="251"/>
        <v>3.5404149320171102E-3</v>
      </c>
      <c r="W643" s="3067">
        <f t="shared" si="251"/>
        <v>3.3146353901071786E-3</v>
      </c>
      <c r="X643" s="3067">
        <f t="shared" si="251"/>
        <v>3.8781388178978781E-3</v>
      </c>
      <c r="Y643" s="3067">
        <f>(Y627-Y620-Y634-Y597-Y604)/Y627</f>
        <v>3.7098961062727162E-3</v>
      </c>
      <c r="Z643" s="3067">
        <f t="shared" si="251"/>
        <v>3.6164110238183053E-3</v>
      </c>
      <c r="AA643" s="539">
        <f t="shared" si="251"/>
        <v>4.517336430935489E-3</v>
      </c>
      <c r="AB643" s="540">
        <f t="shared" si="251"/>
        <v>4.4699486559951649E-3</v>
      </c>
      <c r="AC643" s="541">
        <f t="shared" si="251"/>
        <v>3.8905485875090221E-3</v>
      </c>
      <c r="AD643" s="1"/>
      <c r="AE643" s="1"/>
      <c r="AF643" s="1"/>
      <c r="AG643" s="1"/>
      <c r="AI643" s="396"/>
      <c r="AJ643" s="396"/>
      <c r="AK643" s="396"/>
      <c r="AL643" s="396"/>
      <c r="AM643" s="396"/>
    </row>
    <row r="644" spans="1:39" ht="16.5" thickBot="1" x14ac:dyDescent="0.3">
      <c r="A644" s="3581"/>
      <c r="B644" s="3582"/>
      <c r="C644" s="126" t="s">
        <v>14</v>
      </c>
      <c r="D644" s="114"/>
      <c r="E644" s="542">
        <f t="shared" ref="E644:AB644" si="252">(E621-E628+E635-E598-E605)/E621</f>
        <v>1.8376600568381349E-2</v>
      </c>
      <c r="F644" s="542">
        <f t="shared" si="252"/>
        <v>1.4304922686188118E-2</v>
      </c>
      <c r="G644" s="542">
        <f t="shared" si="252"/>
        <v>1.678911805494086E-2</v>
      </c>
      <c r="H644" s="96">
        <f t="shared" si="252"/>
        <v>1.6422664445808102E-2</v>
      </c>
      <c r="I644" s="96">
        <f t="shared" si="252"/>
        <v>1.7875215812347425E-2</v>
      </c>
      <c r="J644" s="96">
        <f t="shared" si="252"/>
        <v>2.1750841750841726E-2</v>
      </c>
      <c r="K644" s="96">
        <f t="shared" si="252"/>
        <v>2.8961274874081375E-2</v>
      </c>
      <c r="L644" s="96">
        <f t="shared" si="252"/>
        <v>3.7512014974452342E-2</v>
      </c>
      <c r="M644" s="96">
        <f t="shared" si="252"/>
        <v>4.2661079735228015E-2</v>
      </c>
      <c r="N644" s="96">
        <f t="shared" si="252"/>
        <v>8.5321655089096865E-2</v>
      </c>
      <c r="O644" s="96">
        <f t="shared" si="252"/>
        <v>7.8939868908520949E-2</v>
      </c>
      <c r="P644" s="96">
        <f t="shared" si="252"/>
        <v>5.8767090429359535E-2</v>
      </c>
      <c r="Q644" s="96">
        <f t="shared" si="252"/>
        <v>4.3484558780925893E-2</v>
      </c>
      <c r="R644" s="96">
        <f t="shared" si="252"/>
        <v>2.8656126482213402E-2</v>
      </c>
      <c r="S644" s="96">
        <f t="shared" si="252"/>
        <v>3.816751911125775E-2</v>
      </c>
      <c r="T644" s="96">
        <f t="shared" si="252"/>
        <v>9.8883572567783032E-2</v>
      </c>
      <c r="U644" s="96">
        <f t="shared" si="252"/>
        <v>0.23474178403755874</v>
      </c>
      <c r="V644" s="96">
        <f t="shared" si="252"/>
        <v>0.13266467491819614</v>
      </c>
      <c r="W644" s="96">
        <f t="shared" si="252"/>
        <v>0.11363636363636365</v>
      </c>
      <c r="X644" s="96">
        <f t="shared" si="252"/>
        <v>3.9957093054438175E-2</v>
      </c>
      <c r="Y644" s="96">
        <f>(Y621-Y628+Y635-Y598-Y605)/Y621</f>
        <v>3.5474360833212377E-2</v>
      </c>
      <c r="Z644" s="96">
        <f t="shared" si="252"/>
        <v>3.5670261941448449E-2</v>
      </c>
      <c r="AA644" s="542">
        <f t="shared" si="252"/>
        <v>2.9157857646229822E-2</v>
      </c>
      <c r="AB644" s="542">
        <f t="shared" si="252"/>
        <v>2.2498238195912561E-2</v>
      </c>
      <c r="AC644" s="545">
        <f>(AC628-AC621-AC635-AC598-AC605)/AC628</f>
        <v>-0.21595586418352256</v>
      </c>
      <c r="AD644" s="1"/>
      <c r="AE644" s="1"/>
      <c r="AF644" s="1"/>
      <c r="AG644" s="1"/>
      <c r="AI644" s="396"/>
      <c r="AJ644" s="396"/>
      <c r="AK644" s="396"/>
      <c r="AL644" s="396"/>
      <c r="AM644" s="396"/>
    </row>
    <row r="645" spans="1:39" x14ac:dyDescent="0.25">
      <c r="A645" s="3598"/>
      <c r="B645" s="3599"/>
      <c r="C645" s="228"/>
      <c r="D645" s="407" t="s">
        <v>111</v>
      </c>
      <c r="E645" s="408">
        <f t="shared" ref="E645:AC645" si="253">(E629-E622-E636-E599/11-E606/11)/E629</f>
        <v>-2.2038567493112945E-2</v>
      </c>
      <c r="F645" s="408">
        <f t="shared" si="253"/>
        <v>-2.3430178069353325E-2</v>
      </c>
      <c r="G645" s="408">
        <f t="shared" si="253"/>
        <v>-3.1221303948576674E-2</v>
      </c>
      <c r="H645" s="744">
        <f t="shared" si="253"/>
        <v>-2.2956841138659319E-2</v>
      </c>
      <c r="I645" s="744">
        <f t="shared" si="253"/>
        <v>-0.03</v>
      </c>
      <c r="J645" s="744">
        <f t="shared" si="253"/>
        <v>-2.7846027846027844E-2</v>
      </c>
      <c r="K645" s="744">
        <f t="shared" si="253"/>
        <v>-1.9955654101995561E-2</v>
      </c>
      <c r="L645" s="744">
        <f t="shared" si="253"/>
        <v>-1.0347376201034736E-2</v>
      </c>
      <c r="M645" s="744">
        <f t="shared" si="253"/>
        <v>-1.5395894428152489E-2</v>
      </c>
      <c r="N645" s="744">
        <f t="shared" si="253"/>
        <v>-1.3929618768328444E-2</v>
      </c>
      <c r="O645" s="744">
        <f t="shared" si="253"/>
        <v>-5.1319648093841631E-3</v>
      </c>
      <c r="P645" s="744">
        <f t="shared" si="253"/>
        <v>-1.3322884012539185E-2</v>
      </c>
      <c r="Q645" s="744">
        <f t="shared" si="253"/>
        <v>-1.0971786833855798E-2</v>
      </c>
      <c r="R645" s="744">
        <f t="shared" si="253"/>
        <v>-8.771929824561403E-3</v>
      </c>
      <c r="S645" s="744">
        <f t="shared" si="253"/>
        <v>-1.0606060606060603E-2</v>
      </c>
      <c r="T645" s="744">
        <f t="shared" si="253"/>
        <v>-4.8577376821651655E-3</v>
      </c>
      <c r="U645" s="744">
        <f t="shared" si="253"/>
        <v>-1.3670539986329465E-2</v>
      </c>
      <c r="V645" s="744">
        <f t="shared" si="253"/>
        <v>-7.7519379844961274E-3</v>
      </c>
      <c r="W645" s="744">
        <f t="shared" si="253"/>
        <v>-1.9580419580419582E-2</v>
      </c>
      <c r="X645" s="744">
        <f t="shared" si="253"/>
        <v>-1.1363636363636369E-2</v>
      </c>
      <c r="Y645" s="744">
        <f>(Y629-Y622-Y636-Y599/11-Y606/11)/Y629</f>
        <v>-6.0606060606060589E-3</v>
      </c>
      <c r="Z645" s="744">
        <f t="shared" si="253"/>
        <v>-2.2727272727272731E-2</v>
      </c>
      <c r="AA645" s="408">
        <f t="shared" si="253"/>
        <v>-2.5974025974025976E-2</v>
      </c>
      <c r="AB645" s="409">
        <f t="shared" si="253"/>
        <v>-2.4367385192127458E-2</v>
      </c>
      <c r="AC645" s="410">
        <f t="shared" si="253"/>
        <v>-1.6170380595543328E-2</v>
      </c>
      <c r="AD645" s="1"/>
      <c r="AE645" s="1"/>
      <c r="AF645" s="1"/>
      <c r="AG645" s="1"/>
      <c r="AI645" s="396"/>
      <c r="AJ645" s="396"/>
      <c r="AK645" s="396"/>
      <c r="AL645" s="396"/>
      <c r="AM645" s="396"/>
    </row>
    <row r="646" spans="1:39" ht="16.5" thickBot="1" x14ac:dyDescent="0.3">
      <c r="A646" s="3600"/>
      <c r="B646" s="3601"/>
      <c r="C646" s="229"/>
      <c r="D646" s="141" t="s">
        <v>112</v>
      </c>
      <c r="E646" s="411">
        <f t="shared" ref="E646:AC646" si="254">(E633-E626-E640-E603/11-E610/11)/E633</f>
        <v>-1.4433917426482513E-2</v>
      </c>
      <c r="F646" s="411">
        <f t="shared" si="254"/>
        <v>-1.7059675258694628E-2</v>
      </c>
      <c r="G646" s="411">
        <f t="shared" si="254"/>
        <v>-1.438133626166666E-2</v>
      </c>
      <c r="H646" s="745">
        <f t="shared" si="254"/>
        <v>-1.4013817532662131E-2</v>
      </c>
      <c r="I646" s="745">
        <f t="shared" si="254"/>
        <v>-1.4528178396329356E-2</v>
      </c>
      <c r="J646" s="745">
        <f t="shared" si="254"/>
        <v>-1.2837484103247402E-2</v>
      </c>
      <c r="K646" s="745">
        <f t="shared" si="254"/>
        <v>-9.5847376972900411E-3</v>
      </c>
      <c r="L646" s="745">
        <f t="shared" si="254"/>
        <v>-6.324965485668411E-3</v>
      </c>
      <c r="M646" s="745">
        <f t="shared" si="254"/>
        <v>-4.9120281477019684E-3</v>
      </c>
      <c r="N646" s="745">
        <f t="shared" si="254"/>
        <v>-4.0938448345456324E-3</v>
      </c>
      <c r="O646" s="745">
        <f t="shared" si="254"/>
        <v>-4.8126802923788474E-3</v>
      </c>
      <c r="P646" s="745">
        <f t="shared" si="254"/>
        <v>-5.478988768039276E-3</v>
      </c>
      <c r="Q646" s="745">
        <f t="shared" si="254"/>
        <v>-5.9578680375923137E-3</v>
      </c>
      <c r="R646" s="745">
        <f t="shared" si="254"/>
        <v>-6.6557271773471822E-3</v>
      </c>
      <c r="S646" s="745">
        <f t="shared" si="254"/>
        <v>-7.6830352245385036E-3</v>
      </c>
      <c r="T646" s="745">
        <f t="shared" si="254"/>
        <v>-4.7491896745727197E-3</v>
      </c>
      <c r="U646" s="745">
        <f t="shared" si="254"/>
        <v>-4.6051765535055052E-3</v>
      </c>
      <c r="V646" s="745">
        <f t="shared" si="254"/>
        <v>-4.7340625715808944E-3</v>
      </c>
      <c r="W646" s="745">
        <f t="shared" si="254"/>
        <v>-5.6967972070414031E-3</v>
      </c>
      <c r="X646" s="745">
        <f t="shared" si="254"/>
        <v>-7.5982524161271082E-3</v>
      </c>
      <c r="Y646" s="745">
        <f>(Y633-Y626-Y640-Y603/11-Y610/11)/Y633</f>
        <v>-8.6874765977429658E-3</v>
      </c>
      <c r="Z646" s="745">
        <f t="shared" si="254"/>
        <v>-9.6078470516936035E-3</v>
      </c>
      <c r="AA646" s="411">
        <f t="shared" si="254"/>
        <v>-1.165220898685731E-2</v>
      </c>
      <c r="AB646" s="412">
        <f t="shared" si="254"/>
        <v>-1.566984820618313E-2</v>
      </c>
      <c r="AC646" s="413">
        <f t="shared" si="254"/>
        <v>-8.6100766802510859E-3</v>
      </c>
      <c r="AD646" s="1"/>
      <c r="AE646" s="1"/>
      <c r="AF646" s="1"/>
      <c r="AG646" s="1"/>
      <c r="AI646" s="396"/>
      <c r="AJ646" s="396"/>
      <c r="AK646" s="396"/>
      <c r="AL646" s="396"/>
      <c r="AM646" s="396"/>
    </row>
    <row r="647" spans="1:39" ht="16.5" thickBot="1" x14ac:dyDescent="0.3">
      <c r="A647" s="546" t="s">
        <v>21</v>
      </c>
      <c r="B647" s="547"/>
      <c r="C647" s="278"/>
      <c r="D647" s="548"/>
      <c r="E647" s="549">
        <v>1</v>
      </c>
      <c r="F647" s="418">
        <v>2</v>
      </c>
      <c r="G647" s="418">
        <v>3</v>
      </c>
      <c r="H647" s="419">
        <v>4</v>
      </c>
      <c r="I647" s="418">
        <v>5</v>
      </c>
      <c r="J647" s="418">
        <v>6</v>
      </c>
      <c r="K647" s="418">
        <v>7</v>
      </c>
      <c r="L647" s="418">
        <v>8</v>
      </c>
      <c r="M647" s="418">
        <v>9</v>
      </c>
      <c r="N647" s="419">
        <v>10</v>
      </c>
      <c r="O647" s="418">
        <v>11</v>
      </c>
      <c r="P647" s="418">
        <v>12</v>
      </c>
      <c r="Q647" s="418">
        <v>13</v>
      </c>
      <c r="R647" s="418">
        <v>14</v>
      </c>
      <c r="S647" s="418">
        <v>15</v>
      </c>
      <c r="T647" s="418">
        <v>16</v>
      </c>
      <c r="U647" s="418">
        <v>17</v>
      </c>
      <c r="V647" s="418">
        <v>18</v>
      </c>
      <c r="W647" s="418">
        <v>19</v>
      </c>
      <c r="X647" s="418">
        <v>20</v>
      </c>
      <c r="Y647" s="419">
        <v>21</v>
      </c>
      <c r="Z647" s="418">
        <v>22</v>
      </c>
      <c r="AA647" s="418">
        <v>23</v>
      </c>
      <c r="AB647" s="550">
        <v>24</v>
      </c>
      <c r="AC647" s="510"/>
      <c r="AD647" s="2"/>
      <c r="AE647" s="2"/>
      <c r="AF647" s="2"/>
      <c r="AG647" s="2"/>
      <c r="AI647" s="396"/>
      <c r="AJ647" s="396"/>
      <c r="AK647" s="396"/>
      <c r="AL647" s="396"/>
      <c r="AM647" s="396"/>
    </row>
    <row r="648" spans="1:39" x14ac:dyDescent="0.25">
      <c r="A648" s="442" t="s">
        <v>911</v>
      </c>
      <c r="B648" s="551"/>
      <c r="C648" s="443" t="s">
        <v>22</v>
      </c>
      <c r="D648" s="552" t="s">
        <v>54</v>
      </c>
      <c r="E648" s="187">
        <v>10.55</v>
      </c>
      <c r="F648" s="145">
        <v>10.48</v>
      </c>
      <c r="G648" s="145">
        <v>10.46</v>
      </c>
      <c r="H648" s="445">
        <v>10.4</v>
      </c>
      <c r="I648" s="445">
        <v>10.4</v>
      </c>
      <c r="J648" s="445">
        <v>10.42</v>
      </c>
      <c r="K648" s="445">
        <v>10.49</v>
      </c>
      <c r="L648" s="445">
        <v>10.43</v>
      </c>
      <c r="M648" s="445">
        <v>10.45</v>
      </c>
      <c r="N648" s="445">
        <v>10.47</v>
      </c>
      <c r="O648" s="445">
        <v>10.45</v>
      </c>
      <c r="P648" s="445">
        <v>10.6</v>
      </c>
      <c r="Q648" s="445">
        <v>10.42</v>
      </c>
      <c r="R648" s="445">
        <v>10.51</v>
      </c>
      <c r="S648" s="445">
        <v>10.54</v>
      </c>
      <c r="T648" s="445">
        <v>10.4</v>
      </c>
      <c r="U648" s="445">
        <v>10.57</v>
      </c>
      <c r="V648" s="445">
        <v>10.46</v>
      </c>
      <c r="W648" s="445">
        <v>10.47</v>
      </c>
      <c r="X648" s="445">
        <v>10.48</v>
      </c>
      <c r="Y648" s="445">
        <v>10.4</v>
      </c>
      <c r="Z648" s="145">
        <v>10.47</v>
      </c>
      <c r="AA648" s="145">
        <v>10.58</v>
      </c>
      <c r="AB648" s="446">
        <v>10.51</v>
      </c>
      <c r="AC648" s="553"/>
      <c r="AD648" s="832">
        <f>AVERAGE(D648:AB648)</f>
        <v>10.475416666666666</v>
      </c>
      <c r="AE648" s="10"/>
      <c r="AF648" s="10"/>
      <c r="AG648" s="10"/>
      <c r="AI648" s="396"/>
      <c r="AJ648" s="396"/>
      <c r="AK648" s="396"/>
      <c r="AL648" s="396"/>
      <c r="AM648" s="396"/>
    </row>
    <row r="649" spans="1:39" ht="16.5" thickBot="1" x14ac:dyDescent="0.3">
      <c r="A649" s="874" t="s">
        <v>913</v>
      </c>
      <c r="B649" s="1495"/>
      <c r="C649" s="709" t="s">
        <v>22</v>
      </c>
      <c r="D649" s="716" t="s">
        <v>54</v>
      </c>
      <c r="E649" s="739">
        <v>10.47</v>
      </c>
      <c r="F649" s="708">
        <v>10.41</v>
      </c>
      <c r="G649" s="708">
        <v>10.37</v>
      </c>
      <c r="H649" s="717">
        <v>10.49</v>
      </c>
      <c r="I649" s="717">
        <v>10.48</v>
      </c>
      <c r="J649" s="717">
        <v>10.35</v>
      </c>
      <c r="K649" s="717">
        <v>10.4</v>
      </c>
      <c r="L649" s="717">
        <v>10.5</v>
      </c>
      <c r="M649" s="717">
        <v>10.36</v>
      </c>
      <c r="N649" s="717">
        <v>10.57</v>
      </c>
      <c r="O649" s="717">
        <v>10.53</v>
      </c>
      <c r="P649" s="717">
        <v>10.51</v>
      </c>
      <c r="Q649" s="717">
        <v>10.5</v>
      </c>
      <c r="R649" s="717">
        <v>10.43</v>
      </c>
      <c r="S649" s="717">
        <v>10.46</v>
      </c>
      <c r="T649" s="717">
        <v>10.44</v>
      </c>
      <c r="U649" s="717">
        <v>10.49</v>
      </c>
      <c r="V649" s="717">
        <v>10.55</v>
      </c>
      <c r="W649" s="717">
        <v>10.53</v>
      </c>
      <c r="X649" s="717">
        <v>10.56</v>
      </c>
      <c r="Y649" s="717">
        <v>10.48</v>
      </c>
      <c r="Z649" s="708">
        <v>10.55</v>
      </c>
      <c r="AA649" s="708">
        <v>10.48</v>
      </c>
      <c r="AB649" s="718">
        <v>10.43</v>
      </c>
      <c r="AC649" s="1496"/>
      <c r="AD649" s="1109">
        <f>AVERAGE(D649:AB649)</f>
        <v>10.472500000000002</v>
      </c>
      <c r="AE649" s="10"/>
      <c r="AF649" s="10"/>
      <c r="AG649" s="10"/>
      <c r="AI649" s="396"/>
      <c r="AJ649" s="396"/>
      <c r="AK649" s="396"/>
      <c r="AL649" s="396"/>
      <c r="AM649" s="396"/>
    </row>
    <row r="650" spans="1:39" x14ac:dyDescent="0.25">
      <c r="A650" s="3541" t="s">
        <v>27</v>
      </c>
      <c r="B650" s="3544" t="s">
        <v>130</v>
      </c>
      <c r="C650" s="121" t="s">
        <v>13</v>
      </c>
      <c r="D650" s="113" t="s">
        <v>811</v>
      </c>
      <c r="E650" s="306">
        <v>117.2</v>
      </c>
      <c r="F650" s="71">
        <v>99.2</v>
      </c>
      <c r="G650" s="71">
        <v>114.4</v>
      </c>
      <c r="H650" s="71">
        <v>115.6</v>
      </c>
      <c r="I650" s="71">
        <v>142.6</v>
      </c>
      <c r="J650" s="71">
        <v>167.2</v>
      </c>
      <c r="K650" s="71">
        <v>192</v>
      </c>
      <c r="L650" s="71">
        <v>202.8</v>
      </c>
      <c r="M650" s="71">
        <v>209.6</v>
      </c>
      <c r="N650" s="71">
        <v>225.2</v>
      </c>
      <c r="O650" s="71">
        <v>197.2</v>
      </c>
      <c r="P650" s="71">
        <v>203.2</v>
      </c>
      <c r="Q650" s="71">
        <v>203.6</v>
      </c>
      <c r="R650" s="71">
        <v>188</v>
      </c>
      <c r="S650" s="71">
        <v>176.4</v>
      </c>
      <c r="T650" s="71">
        <v>185.4</v>
      </c>
      <c r="U650" s="71">
        <v>188</v>
      </c>
      <c r="V650" s="71">
        <v>243.6</v>
      </c>
      <c r="W650" s="71">
        <v>202</v>
      </c>
      <c r="X650" s="71">
        <v>192</v>
      </c>
      <c r="Y650" s="71">
        <v>169.8</v>
      </c>
      <c r="Z650" s="71">
        <v>161.4</v>
      </c>
      <c r="AA650" s="71">
        <v>143.4</v>
      </c>
      <c r="AB650" s="393">
        <v>130</v>
      </c>
      <c r="AC650" s="106">
        <f>SUM(E650:AB650)</f>
        <v>4169.8000000000011</v>
      </c>
      <c r="AD650" s="2161"/>
      <c r="AE650" s="203">
        <v>100</v>
      </c>
      <c r="AF650" s="95">
        <v>20</v>
      </c>
      <c r="AI650" s="396"/>
      <c r="AJ650" s="14"/>
      <c r="AK650" s="14"/>
      <c r="AL650" s="15"/>
      <c r="AM650" s="14"/>
    </row>
    <row r="651" spans="1:39" x14ac:dyDescent="0.25">
      <c r="A651" s="3542"/>
      <c r="B651" s="3545"/>
      <c r="C651" s="123" t="s">
        <v>14</v>
      </c>
      <c r="D651" s="108" t="s">
        <v>811</v>
      </c>
      <c r="E651" s="307">
        <v>79.2</v>
      </c>
      <c r="F651" s="308">
        <v>65.599999999999994</v>
      </c>
      <c r="G651" s="308">
        <v>76.599999999999994</v>
      </c>
      <c r="H651" s="308">
        <v>75.2</v>
      </c>
      <c r="I651" s="308">
        <v>72.2</v>
      </c>
      <c r="J651" s="308">
        <v>86.6</v>
      </c>
      <c r="K651" s="308">
        <v>96.6</v>
      </c>
      <c r="L651" s="308">
        <v>92.8</v>
      </c>
      <c r="M651" s="308">
        <v>88.8</v>
      </c>
      <c r="N651" s="308">
        <v>99.2</v>
      </c>
      <c r="O651" s="308">
        <v>86</v>
      </c>
      <c r="P651" s="308">
        <v>84.8</v>
      </c>
      <c r="Q651" s="308">
        <v>70.2</v>
      </c>
      <c r="R651" s="308">
        <v>77.400000000000006</v>
      </c>
      <c r="S651" s="308">
        <v>95.2</v>
      </c>
      <c r="T651" s="308">
        <v>83.4</v>
      </c>
      <c r="U651" s="308">
        <v>97</v>
      </c>
      <c r="V651" s="308">
        <v>118.4</v>
      </c>
      <c r="W651" s="308">
        <v>115.6</v>
      </c>
      <c r="X651" s="308">
        <v>113</v>
      </c>
      <c r="Y651" s="308">
        <v>99.2</v>
      </c>
      <c r="Z651" s="308">
        <v>96.6</v>
      </c>
      <c r="AA651" s="308">
        <v>90.4</v>
      </c>
      <c r="AB651" s="394">
        <v>93.2</v>
      </c>
      <c r="AC651" s="107">
        <f>SUM(E651:AB651)</f>
        <v>2153.1999999999998</v>
      </c>
      <c r="AD651" s="81"/>
      <c r="AE651" s="155"/>
      <c r="AF651" s="74"/>
      <c r="AI651" s="396"/>
      <c r="AJ651" s="430"/>
      <c r="AK651" s="431"/>
      <c r="AL651" s="430"/>
      <c r="AM651" s="15"/>
    </row>
    <row r="652" spans="1:39" x14ac:dyDescent="0.25">
      <c r="A652" s="3542"/>
      <c r="B652" s="3545"/>
      <c r="C652" s="123" t="s">
        <v>15</v>
      </c>
      <c r="D652" s="108" t="s">
        <v>54</v>
      </c>
      <c r="E652" s="326">
        <v>8</v>
      </c>
      <c r="F652" s="327">
        <v>5</v>
      </c>
      <c r="G652" s="327">
        <v>6</v>
      </c>
      <c r="H652" s="327">
        <v>8</v>
      </c>
      <c r="I652" s="327">
        <v>9</v>
      </c>
      <c r="J652" s="327">
        <v>10</v>
      </c>
      <c r="K652" s="327">
        <v>12</v>
      </c>
      <c r="L652" s="327">
        <v>12</v>
      </c>
      <c r="M652" s="327">
        <v>14</v>
      </c>
      <c r="N652" s="327">
        <v>13</v>
      </c>
      <c r="O652" s="327">
        <v>10</v>
      </c>
      <c r="P652" s="327">
        <v>11</v>
      </c>
      <c r="Q652" s="327">
        <v>11</v>
      </c>
      <c r="R652" s="327">
        <v>10</v>
      </c>
      <c r="S652" s="327">
        <v>12</v>
      </c>
      <c r="T652" s="327">
        <v>10</v>
      </c>
      <c r="U652" s="327">
        <v>13</v>
      </c>
      <c r="V652" s="327">
        <v>14</v>
      </c>
      <c r="W652" s="327">
        <v>11</v>
      </c>
      <c r="X652" s="327">
        <v>10</v>
      </c>
      <c r="Y652" s="327">
        <v>10</v>
      </c>
      <c r="Z652" s="327">
        <v>10</v>
      </c>
      <c r="AA652" s="327">
        <v>7</v>
      </c>
      <c r="AB652" s="1447">
        <v>8</v>
      </c>
      <c r="AC652" s="107">
        <f>AVERAGE(E652:AB652)</f>
        <v>10.166666666666666</v>
      </c>
      <c r="AD652" s="81"/>
      <c r="AE652" s="155"/>
      <c r="AF652" s="74"/>
      <c r="AI652" s="396"/>
      <c r="AJ652" s="15"/>
      <c r="AK652" s="15"/>
      <c r="AL652" s="15"/>
      <c r="AM652" s="15"/>
    </row>
    <row r="653" spans="1:39" ht="16.5" thickBot="1" x14ac:dyDescent="0.3">
      <c r="A653" s="3543"/>
      <c r="B653" s="3546"/>
      <c r="C653" s="126" t="s">
        <v>17</v>
      </c>
      <c r="D653" s="114"/>
      <c r="E653" s="317">
        <f t="shared" ref="E653:AB653" si="255">E651/E650</f>
        <v>0.67576791808873726</v>
      </c>
      <c r="F653" s="318">
        <f t="shared" si="255"/>
        <v>0.66129032258064513</v>
      </c>
      <c r="G653" s="318">
        <f t="shared" si="255"/>
        <v>0.66958041958041947</v>
      </c>
      <c r="H653" s="318">
        <f t="shared" si="255"/>
        <v>0.6505190311418686</v>
      </c>
      <c r="I653" s="318">
        <f t="shared" si="255"/>
        <v>0.50631136044880787</v>
      </c>
      <c r="J653" s="318">
        <f t="shared" si="255"/>
        <v>0.51794258373205737</v>
      </c>
      <c r="K653" s="318">
        <f t="shared" si="255"/>
        <v>0.50312499999999993</v>
      </c>
      <c r="L653" s="318">
        <f t="shared" si="255"/>
        <v>0.45759368836291908</v>
      </c>
      <c r="M653" s="318">
        <f t="shared" si="255"/>
        <v>0.42366412213740456</v>
      </c>
      <c r="N653" s="318">
        <f t="shared" si="255"/>
        <v>0.4404973357015986</v>
      </c>
      <c r="O653" s="318">
        <f t="shared" si="255"/>
        <v>0.43610547667342803</v>
      </c>
      <c r="P653" s="318">
        <f t="shared" si="255"/>
        <v>0.41732283464566933</v>
      </c>
      <c r="Q653" s="318">
        <f t="shared" si="255"/>
        <v>0.34479371316306484</v>
      </c>
      <c r="R653" s="318">
        <f t="shared" si="255"/>
        <v>0.41170212765957448</v>
      </c>
      <c r="S653" s="318">
        <f t="shared" si="255"/>
        <v>0.53968253968253965</v>
      </c>
      <c r="T653" s="318">
        <f t="shared" si="255"/>
        <v>0.44983818770226541</v>
      </c>
      <c r="U653" s="318">
        <f t="shared" si="255"/>
        <v>0.51595744680851063</v>
      </c>
      <c r="V653" s="318">
        <f t="shared" si="255"/>
        <v>0.48604269293924468</v>
      </c>
      <c r="W653" s="318">
        <f t="shared" si="255"/>
        <v>0.57227722772277223</v>
      </c>
      <c r="X653" s="318">
        <f t="shared" si="255"/>
        <v>0.58854166666666663</v>
      </c>
      <c r="Y653" s="318">
        <f>Y651/Y650</f>
        <v>0.58421672555948168</v>
      </c>
      <c r="Z653" s="318">
        <f t="shared" si="255"/>
        <v>0.59851301115241629</v>
      </c>
      <c r="AA653" s="318">
        <f t="shared" si="255"/>
        <v>0.63040446304044628</v>
      </c>
      <c r="AB653" s="806">
        <f t="shared" si="255"/>
        <v>0.716923076923077</v>
      </c>
      <c r="AC653" s="454">
        <f>MAX(E653:AB653)</f>
        <v>0.716923076923077</v>
      </c>
      <c r="AD653" s="93"/>
      <c r="AE653" s="94"/>
      <c r="AF653" s="457"/>
      <c r="AI653" s="396"/>
      <c r="AJ653" s="15"/>
      <c r="AK653" s="15"/>
      <c r="AL653" s="15"/>
      <c r="AM653" s="15"/>
    </row>
    <row r="654" spans="1:39" hidden="1" x14ac:dyDescent="0.25">
      <c r="A654" s="2014"/>
      <c r="B654" s="2017"/>
      <c r="C654" s="357" t="s">
        <v>116</v>
      </c>
      <c r="D654" s="122"/>
      <c r="E654" s="2161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382"/>
      <c r="AC654" s="122"/>
      <c r="AD654" s="2342"/>
      <c r="AE654" s="203"/>
      <c r="AF654" s="95"/>
      <c r="AI654" s="396"/>
      <c r="AJ654" s="15"/>
      <c r="AK654" s="15"/>
      <c r="AL654" s="15"/>
      <c r="AM654" s="15"/>
    </row>
    <row r="655" spans="1:39" hidden="1" x14ac:dyDescent="0.25">
      <c r="A655" s="2024"/>
      <c r="B655" s="2027"/>
      <c r="C655" s="124" t="s">
        <v>117</v>
      </c>
      <c r="D655" s="108"/>
      <c r="E655" s="81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5"/>
      <c r="Q655" s="155"/>
      <c r="R655" s="155"/>
      <c r="S655" s="155"/>
      <c r="T655" s="155"/>
      <c r="U655" s="155"/>
      <c r="V655" s="155"/>
      <c r="W655" s="155"/>
      <c r="X655" s="155"/>
      <c r="Y655" s="155"/>
      <c r="Z655" s="155"/>
      <c r="AA655" s="155"/>
      <c r="AB655" s="316"/>
      <c r="AC655" s="108"/>
      <c r="AD655" s="81"/>
      <c r="AE655" s="155"/>
      <c r="AF655" s="74"/>
      <c r="AI655" s="396"/>
      <c r="AJ655" s="15"/>
      <c r="AK655" s="15"/>
      <c r="AL655" s="15"/>
      <c r="AM655" s="15"/>
    </row>
    <row r="656" spans="1:39" ht="16.5" hidden="1" thickBot="1" x14ac:dyDescent="0.3">
      <c r="A656" s="3538" t="s">
        <v>42</v>
      </c>
      <c r="B656" s="3539"/>
      <c r="C656" s="3539"/>
      <c r="D656" s="128"/>
      <c r="E656" s="532">
        <f>SQRT(E650*E650+E651*E651)/E648/1.73</f>
        <v>7.7501210523784154</v>
      </c>
      <c r="F656" s="533">
        <f t="shared" ref="F656:AB656" si="256">SQRT(F650*F650+F651*F651)/F648/1.73</f>
        <v>6.5596208566026144</v>
      </c>
      <c r="G656" s="533">
        <f t="shared" si="256"/>
        <v>7.6082222429690516</v>
      </c>
      <c r="H656" s="461">
        <f t="shared" si="256"/>
        <v>7.6649185851880333</v>
      </c>
      <c r="I656" s="461">
        <f t="shared" si="256"/>
        <v>8.8837353334919378</v>
      </c>
      <c r="J656" s="461">
        <f t="shared" si="256"/>
        <v>10.445455244248182</v>
      </c>
      <c r="K656" s="461">
        <f t="shared" si="256"/>
        <v>11.843458067917705</v>
      </c>
      <c r="L656" s="461">
        <f t="shared" si="256"/>
        <v>12.360074313357087</v>
      </c>
      <c r="M656" s="461">
        <f t="shared" si="256"/>
        <v>12.5914647360848</v>
      </c>
      <c r="N656" s="461">
        <f t="shared" si="256"/>
        <v>13.585782510466588</v>
      </c>
      <c r="O656" s="461">
        <f t="shared" si="256"/>
        <v>11.900146234025369</v>
      </c>
      <c r="P656" s="461">
        <f t="shared" si="256"/>
        <v>12.007015475125881</v>
      </c>
      <c r="Q656" s="461">
        <f t="shared" si="256"/>
        <v>11.946927602921269</v>
      </c>
      <c r="R656" s="461">
        <f t="shared" si="256"/>
        <v>11.181727159433679</v>
      </c>
      <c r="S656" s="461">
        <f t="shared" si="256"/>
        <v>10.99305123810581</v>
      </c>
      <c r="T656" s="461">
        <f t="shared" si="256"/>
        <v>11.299169797102302</v>
      </c>
      <c r="U656" s="461">
        <f t="shared" si="256"/>
        <v>11.568844569706739</v>
      </c>
      <c r="V656" s="461">
        <f t="shared" si="256"/>
        <v>14.967540875595034</v>
      </c>
      <c r="W656" s="461">
        <f t="shared" si="256"/>
        <v>12.849198843764308</v>
      </c>
      <c r="X656" s="461">
        <f t="shared" si="256"/>
        <v>12.287905913902339</v>
      </c>
      <c r="Y656" s="461">
        <f>SQRT(Y650*Y650+Y651*Y651)/Y648/1.73</f>
        <v>10.930063683170872</v>
      </c>
      <c r="Z656" s="533">
        <f t="shared" si="256"/>
        <v>10.384735951626066</v>
      </c>
      <c r="AA656" s="533">
        <f t="shared" si="256"/>
        <v>9.2614560641882431</v>
      </c>
      <c r="AB656" s="534">
        <f t="shared" si="256"/>
        <v>8.7974015509765877</v>
      </c>
      <c r="AC656" s="535">
        <f>AVERAGE(E656:AB656)</f>
        <v>10.819501579264539</v>
      </c>
      <c r="AD656" s="96">
        <f>(AC652-AC656)/AC652</f>
        <v>-6.4213270091594082E-2</v>
      </c>
      <c r="AE656" s="79"/>
      <c r="AF656" s="80"/>
      <c r="AG656" s="15"/>
      <c r="AH656" s="15"/>
      <c r="AI656" s="15"/>
      <c r="AJ656" s="15"/>
      <c r="AK656" s="396"/>
      <c r="AL656" s="396"/>
      <c r="AM656" s="396"/>
    </row>
    <row r="657" spans="1:39" x14ac:dyDescent="0.25">
      <c r="A657" s="3574" t="s">
        <v>29</v>
      </c>
      <c r="B657" s="3544" t="s">
        <v>26</v>
      </c>
      <c r="C657" s="121" t="s">
        <v>13</v>
      </c>
      <c r="D657" s="113"/>
      <c r="E657" s="306">
        <f t="shared" ref="E657:AB657" si="257">(E661-D661)*$AE657*$AF657</f>
        <v>0</v>
      </c>
      <c r="F657" s="71">
        <f t="shared" si="257"/>
        <v>0</v>
      </c>
      <c r="G657" s="71">
        <f t="shared" si="257"/>
        <v>0</v>
      </c>
      <c r="H657" s="71">
        <f t="shared" si="257"/>
        <v>0</v>
      </c>
      <c r="I657" s="71">
        <f t="shared" si="257"/>
        <v>0</v>
      </c>
      <c r="J657" s="71">
        <f t="shared" si="257"/>
        <v>0</v>
      </c>
      <c r="K657" s="71">
        <f t="shared" si="257"/>
        <v>0</v>
      </c>
      <c r="L657" s="71">
        <f t="shared" si="257"/>
        <v>0</v>
      </c>
      <c r="M657" s="71">
        <f t="shared" si="257"/>
        <v>0</v>
      </c>
      <c r="N657" s="71">
        <f t="shared" si="257"/>
        <v>0</v>
      </c>
      <c r="O657" s="71">
        <f t="shared" si="257"/>
        <v>0</v>
      </c>
      <c r="P657" s="71">
        <f t="shared" si="257"/>
        <v>0</v>
      </c>
      <c r="Q657" s="71">
        <f t="shared" si="257"/>
        <v>0</v>
      </c>
      <c r="R657" s="71">
        <f t="shared" si="257"/>
        <v>0</v>
      </c>
      <c r="S657" s="71">
        <f t="shared" si="257"/>
        <v>0</v>
      </c>
      <c r="T657" s="71">
        <f t="shared" si="257"/>
        <v>0</v>
      </c>
      <c r="U657" s="71">
        <f t="shared" si="257"/>
        <v>0</v>
      </c>
      <c r="V657" s="71">
        <f t="shared" si="257"/>
        <v>0</v>
      </c>
      <c r="W657" s="71">
        <f t="shared" si="257"/>
        <v>0</v>
      </c>
      <c r="X657" s="71">
        <f t="shared" si="257"/>
        <v>0</v>
      </c>
      <c r="Y657" s="71">
        <f>(Y661-X661)*$AE657*$AF657</f>
        <v>0</v>
      </c>
      <c r="Z657" s="71">
        <f>(Z661-Y661)*$AE657*$AF657</f>
        <v>0</v>
      </c>
      <c r="AA657" s="71">
        <f t="shared" si="257"/>
        <v>0</v>
      </c>
      <c r="AB657" s="393">
        <f t="shared" si="257"/>
        <v>0</v>
      </c>
      <c r="AC657" s="106">
        <f>SUM(E657:AB657)</f>
        <v>0</v>
      </c>
      <c r="AD657" s="2161"/>
      <c r="AE657" s="91">
        <v>100</v>
      </c>
      <c r="AF657" s="92">
        <v>20</v>
      </c>
      <c r="AI657" s="396"/>
      <c r="AJ657" s="14"/>
      <c r="AK657" s="14"/>
      <c r="AL657" s="15"/>
      <c r="AM657" s="14"/>
    </row>
    <row r="658" spans="1:39" x14ac:dyDescent="0.25">
      <c r="A658" s="3575"/>
      <c r="B658" s="3545"/>
      <c r="C658" s="123" t="s">
        <v>14</v>
      </c>
      <c r="D658" s="108"/>
      <c r="E658" s="307">
        <f t="shared" ref="E658:AB658" si="258">(E662-D662)*$AE657*$AF657</f>
        <v>0</v>
      </c>
      <c r="F658" s="308">
        <f t="shared" si="258"/>
        <v>0</v>
      </c>
      <c r="G658" s="308">
        <f t="shared" si="258"/>
        <v>0</v>
      </c>
      <c r="H658" s="308">
        <f t="shared" si="258"/>
        <v>0</v>
      </c>
      <c r="I658" s="308">
        <f t="shared" si="258"/>
        <v>0</v>
      </c>
      <c r="J658" s="308">
        <f t="shared" si="258"/>
        <v>0</v>
      </c>
      <c r="K658" s="308">
        <f t="shared" si="258"/>
        <v>0</v>
      </c>
      <c r="L658" s="308">
        <f t="shared" si="258"/>
        <v>0</v>
      </c>
      <c r="M658" s="308">
        <f t="shared" si="258"/>
        <v>0</v>
      </c>
      <c r="N658" s="308">
        <f t="shared" si="258"/>
        <v>0</v>
      </c>
      <c r="O658" s="308">
        <f t="shared" si="258"/>
        <v>0</v>
      </c>
      <c r="P658" s="308">
        <f t="shared" si="258"/>
        <v>0</v>
      </c>
      <c r="Q658" s="308">
        <f t="shared" si="258"/>
        <v>0</v>
      </c>
      <c r="R658" s="308">
        <f t="shared" si="258"/>
        <v>0</v>
      </c>
      <c r="S658" s="308">
        <f t="shared" si="258"/>
        <v>0</v>
      </c>
      <c r="T658" s="308">
        <f t="shared" si="258"/>
        <v>0</v>
      </c>
      <c r="U658" s="308">
        <f t="shared" si="258"/>
        <v>0</v>
      </c>
      <c r="V658" s="308">
        <f t="shared" si="258"/>
        <v>0</v>
      </c>
      <c r="W658" s="308">
        <f t="shared" si="258"/>
        <v>0</v>
      </c>
      <c r="X658" s="308">
        <f t="shared" si="258"/>
        <v>0</v>
      </c>
      <c r="Y658" s="308">
        <f>(Y662-X662)*$AE657*$AF657</f>
        <v>0</v>
      </c>
      <c r="Z658" s="308">
        <f>(Z662-Y662)*$AE657*$AF657</f>
        <v>0</v>
      </c>
      <c r="AA658" s="308">
        <f t="shared" si="258"/>
        <v>0</v>
      </c>
      <c r="AB658" s="394">
        <f t="shared" si="258"/>
        <v>0</v>
      </c>
      <c r="AC658" s="107">
        <f>SUM(E658:AB658)</f>
        <v>0</v>
      </c>
      <c r="AD658" s="81"/>
      <c r="AE658" s="155"/>
      <c r="AF658" s="74"/>
      <c r="AI658" s="396"/>
      <c r="AJ658" s="430"/>
      <c r="AK658" s="431"/>
      <c r="AL658" s="430"/>
      <c r="AM658" s="15"/>
    </row>
    <row r="659" spans="1:39" x14ac:dyDescent="0.25">
      <c r="A659" s="3575"/>
      <c r="B659" s="3545"/>
      <c r="C659" s="123" t="s">
        <v>15</v>
      </c>
      <c r="D659" s="108"/>
      <c r="E659" s="81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  <c r="AA659" s="155"/>
      <c r="AB659" s="316"/>
      <c r="AC659" s="107"/>
      <c r="AD659" s="81"/>
      <c r="AE659" s="155"/>
      <c r="AF659" s="74"/>
      <c r="AI659" s="396"/>
      <c r="AJ659" s="15"/>
      <c r="AK659" s="15"/>
      <c r="AL659" s="15"/>
      <c r="AM659" s="15"/>
    </row>
    <row r="660" spans="1:39" ht="16.5" thickBot="1" x14ac:dyDescent="0.3">
      <c r="A660" s="3576"/>
      <c r="B660" s="3546"/>
      <c r="C660" s="126" t="s">
        <v>17</v>
      </c>
      <c r="D660" s="114"/>
      <c r="E660" s="317" t="e">
        <f t="shared" ref="E660:AB660" si="259">E658/E657</f>
        <v>#DIV/0!</v>
      </c>
      <c r="F660" s="318" t="e">
        <f t="shared" si="259"/>
        <v>#DIV/0!</v>
      </c>
      <c r="G660" s="318" t="e">
        <f t="shared" si="259"/>
        <v>#DIV/0!</v>
      </c>
      <c r="H660" s="318" t="e">
        <f t="shared" si="259"/>
        <v>#DIV/0!</v>
      </c>
      <c r="I660" s="318" t="e">
        <f t="shared" si="259"/>
        <v>#DIV/0!</v>
      </c>
      <c r="J660" s="318" t="e">
        <f t="shared" si="259"/>
        <v>#DIV/0!</v>
      </c>
      <c r="K660" s="318" t="e">
        <f t="shared" si="259"/>
        <v>#DIV/0!</v>
      </c>
      <c r="L660" s="318" t="e">
        <f t="shared" si="259"/>
        <v>#DIV/0!</v>
      </c>
      <c r="M660" s="318" t="e">
        <f t="shared" si="259"/>
        <v>#DIV/0!</v>
      </c>
      <c r="N660" s="318" t="e">
        <f t="shared" si="259"/>
        <v>#DIV/0!</v>
      </c>
      <c r="O660" s="318" t="e">
        <f t="shared" si="259"/>
        <v>#DIV/0!</v>
      </c>
      <c r="P660" s="318" t="e">
        <f t="shared" si="259"/>
        <v>#DIV/0!</v>
      </c>
      <c r="Q660" s="318" t="e">
        <f t="shared" si="259"/>
        <v>#DIV/0!</v>
      </c>
      <c r="R660" s="318" t="e">
        <f t="shared" si="259"/>
        <v>#DIV/0!</v>
      </c>
      <c r="S660" s="318" t="e">
        <f t="shared" si="259"/>
        <v>#DIV/0!</v>
      </c>
      <c r="T660" s="318" t="e">
        <f t="shared" si="259"/>
        <v>#DIV/0!</v>
      </c>
      <c r="U660" s="318" t="e">
        <f t="shared" si="259"/>
        <v>#DIV/0!</v>
      </c>
      <c r="V660" s="318" t="e">
        <f t="shared" si="259"/>
        <v>#DIV/0!</v>
      </c>
      <c r="W660" s="318" t="e">
        <f t="shared" si="259"/>
        <v>#DIV/0!</v>
      </c>
      <c r="X660" s="318" t="e">
        <f t="shared" si="259"/>
        <v>#DIV/0!</v>
      </c>
      <c r="Y660" s="318" t="e">
        <f>Y658/Y657</f>
        <v>#DIV/0!</v>
      </c>
      <c r="Z660" s="318" t="e">
        <f t="shared" si="259"/>
        <v>#DIV/0!</v>
      </c>
      <c r="AA660" s="318" t="e">
        <f t="shared" si="259"/>
        <v>#DIV/0!</v>
      </c>
      <c r="AB660" s="806" t="e">
        <f t="shared" si="259"/>
        <v>#DIV/0!</v>
      </c>
      <c r="AC660" s="454" t="e">
        <f>MAX(E660:AB660)</f>
        <v>#DIV/0!</v>
      </c>
      <c r="AD660" s="93"/>
      <c r="AE660" s="94"/>
      <c r="AF660" s="457"/>
      <c r="AI660" s="396"/>
      <c r="AJ660" s="15"/>
      <c r="AK660" s="15"/>
      <c r="AL660" s="15"/>
      <c r="AM660" s="15"/>
    </row>
    <row r="661" spans="1:39" hidden="1" x14ac:dyDescent="0.25">
      <c r="A661" s="1702"/>
      <c r="B661" s="1701"/>
      <c r="C661" s="357" t="s">
        <v>116</v>
      </c>
      <c r="D661" s="122"/>
      <c r="E661" s="2161"/>
      <c r="F661" s="91"/>
      <c r="G661" s="91"/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382"/>
      <c r="AC661" s="122"/>
      <c r="AD661" s="2342"/>
      <c r="AE661" s="203"/>
      <c r="AF661" s="95"/>
      <c r="AI661" s="396"/>
      <c r="AJ661" s="15"/>
      <c r="AK661" s="15"/>
      <c r="AL661" s="15"/>
      <c r="AM661" s="15"/>
    </row>
    <row r="662" spans="1:39" hidden="1" x14ac:dyDescent="0.25">
      <c r="A662" s="1707"/>
      <c r="B662" s="1704"/>
      <c r="C662" s="124" t="s">
        <v>117</v>
      </c>
      <c r="D662" s="108"/>
      <c r="E662" s="81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55"/>
      <c r="Q662" s="155"/>
      <c r="R662" s="155"/>
      <c r="S662" s="155"/>
      <c r="T662" s="155"/>
      <c r="U662" s="155"/>
      <c r="V662" s="155"/>
      <c r="W662" s="155"/>
      <c r="X662" s="155"/>
      <c r="Y662" s="155"/>
      <c r="Z662" s="155"/>
      <c r="AA662" s="155"/>
      <c r="AB662" s="316"/>
      <c r="AC662" s="108"/>
      <c r="AD662" s="81"/>
      <c r="AE662" s="155"/>
      <c r="AF662" s="74"/>
      <c r="AI662" s="396"/>
      <c r="AJ662" s="15"/>
      <c r="AK662" s="15"/>
      <c r="AL662" s="15"/>
      <c r="AM662" s="15"/>
    </row>
    <row r="663" spans="1:39" ht="16.5" hidden="1" thickBot="1" x14ac:dyDescent="0.3">
      <c r="A663" s="3535" t="s">
        <v>42</v>
      </c>
      <c r="B663" s="3536"/>
      <c r="C663" s="3537"/>
      <c r="D663" s="114"/>
      <c r="E663" s="178">
        <f>SQRT(E657*E657+E658*E658)/E648/1.73</f>
        <v>0</v>
      </c>
      <c r="F663" s="179">
        <f t="shared" ref="F663:AB663" si="260">SQRT(F657*F657+F658*F658)/F648/1.73</f>
        <v>0</v>
      </c>
      <c r="G663" s="179">
        <f t="shared" si="260"/>
        <v>0</v>
      </c>
      <c r="H663" s="79">
        <f t="shared" si="260"/>
        <v>0</v>
      </c>
      <c r="I663" s="79">
        <f t="shared" si="260"/>
        <v>0</v>
      </c>
      <c r="J663" s="79">
        <f t="shared" si="260"/>
        <v>0</v>
      </c>
      <c r="K663" s="79">
        <f t="shared" si="260"/>
        <v>0</v>
      </c>
      <c r="L663" s="79">
        <f t="shared" si="260"/>
        <v>0</v>
      </c>
      <c r="M663" s="79">
        <f t="shared" si="260"/>
        <v>0</v>
      </c>
      <c r="N663" s="79">
        <f t="shared" si="260"/>
        <v>0</v>
      </c>
      <c r="O663" s="79">
        <f t="shared" si="260"/>
        <v>0</v>
      </c>
      <c r="P663" s="79">
        <f t="shared" si="260"/>
        <v>0</v>
      </c>
      <c r="Q663" s="79">
        <f t="shared" si="260"/>
        <v>0</v>
      </c>
      <c r="R663" s="79">
        <f t="shared" si="260"/>
        <v>0</v>
      </c>
      <c r="S663" s="79">
        <f t="shared" si="260"/>
        <v>0</v>
      </c>
      <c r="T663" s="79">
        <f t="shared" si="260"/>
        <v>0</v>
      </c>
      <c r="U663" s="79">
        <f t="shared" si="260"/>
        <v>0</v>
      </c>
      <c r="V663" s="79">
        <f t="shared" si="260"/>
        <v>0</v>
      </c>
      <c r="W663" s="79">
        <f t="shared" si="260"/>
        <v>0</v>
      </c>
      <c r="X663" s="79">
        <f t="shared" si="260"/>
        <v>0</v>
      </c>
      <c r="Y663" s="79">
        <f>SQRT(Y657*Y657+Y658*Y658)/Y648/1.73</f>
        <v>0</v>
      </c>
      <c r="Z663" s="179">
        <f t="shared" si="260"/>
        <v>0</v>
      </c>
      <c r="AA663" s="179">
        <f t="shared" si="260"/>
        <v>0</v>
      </c>
      <c r="AB663" s="395">
        <f t="shared" si="260"/>
        <v>0</v>
      </c>
      <c r="AC663" s="109">
        <f>AVERAGE(E663:AB663)</f>
        <v>0</v>
      </c>
      <c r="AD663" s="96" t="e">
        <f>(AC659-AC663)/AC659</f>
        <v>#DIV/0!</v>
      </c>
      <c r="AE663" s="79"/>
      <c r="AF663" s="80"/>
      <c r="AG663" s="15"/>
      <c r="AH663" s="15"/>
      <c r="AI663" s="15"/>
      <c r="AJ663" s="15"/>
      <c r="AK663" s="396"/>
      <c r="AL663" s="396"/>
      <c r="AM663" s="396"/>
    </row>
    <row r="664" spans="1:39" ht="15.75" customHeight="1" x14ac:dyDescent="0.25">
      <c r="A664" s="3529" t="s">
        <v>37</v>
      </c>
      <c r="B664" s="3532" t="s">
        <v>131</v>
      </c>
      <c r="C664" s="121" t="s">
        <v>13</v>
      </c>
      <c r="D664" s="113" t="s">
        <v>811</v>
      </c>
      <c r="E664" s="306">
        <v>136.80000000000001</v>
      </c>
      <c r="F664" s="71">
        <v>136</v>
      </c>
      <c r="G664" s="71">
        <v>136.4</v>
      </c>
      <c r="H664" s="71">
        <v>134.4</v>
      </c>
      <c r="I664" s="71">
        <v>143.19999999999999</v>
      </c>
      <c r="J664" s="71">
        <v>180</v>
      </c>
      <c r="K664" s="71">
        <v>222</v>
      </c>
      <c r="L664" s="71">
        <v>197.4</v>
      </c>
      <c r="M664" s="71">
        <v>210.8</v>
      </c>
      <c r="N664" s="71">
        <v>242.2</v>
      </c>
      <c r="O664" s="71">
        <v>237.8</v>
      </c>
      <c r="P664" s="71">
        <v>240.4</v>
      </c>
      <c r="Q664" s="71">
        <v>210.4</v>
      </c>
      <c r="R664" s="71">
        <v>204.4</v>
      </c>
      <c r="S664" s="71">
        <v>183.4</v>
      </c>
      <c r="T664" s="71">
        <v>170</v>
      </c>
      <c r="U664" s="71">
        <v>177.6</v>
      </c>
      <c r="V664" s="71">
        <v>183.4</v>
      </c>
      <c r="W664" s="71">
        <v>175</v>
      </c>
      <c r="X664" s="71">
        <v>165.2</v>
      </c>
      <c r="Y664" s="71">
        <v>153.19999999999999</v>
      </c>
      <c r="Z664" s="71">
        <v>142.4</v>
      </c>
      <c r="AA664" s="71">
        <v>137.80000000000001</v>
      </c>
      <c r="AB664" s="72">
        <v>133.80000000000001</v>
      </c>
      <c r="AC664" s="106">
        <f>SUM(E664:AB664)</f>
        <v>4254</v>
      </c>
      <c r="AD664" s="2161"/>
      <c r="AE664" s="91">
        <v>100</v>
      </c>
      <c r="AF664" s="92">
        <v>20</v>
      </c>
      <c r="AI664" s="396"/>
      <c r="AJ664" s="14"/>
      <c r="AK664" s="14"/>
      <c r="AL664" s="15"/>
      <c r="AM664" s="14"/>
    </row>
    <row r="665" spans="1:39" x14ac:dyDescent="0.25">
      <c r="A665" s="3530"/>
      <c r="B665" s="3533"/>
      <c r="C665" s="123" t="s">
        <v>14</v>
      </c>
      <c r="D665" s="108" t="s">
        <v>811</v>
      </c>
      <c r="E665" s="307">
        <v>48.2</v>
      </c>
      <c r="F665" s="308">
        <v>51</v>
      </c>
      <c r="G665" s="308">
        <v>46.2</v>
      </c>
      <c r="H665" s="308">
        <v>42.8</v>
      </c>
      <c r="I665" s="308">
        <v>40</v>
      </c>
      <c r="J665" s="308">
        <v>50</v>
      </c>
      <c r="K665" s="308">
        <v>50.8</v>
      </c>
      <c r="L665" s="308">
        <v>47.6</v>
      </c>
      <c r="M665" s="308">
        <v>53.4</v>
      </c>
      <c r="N665" s="308">
        <v>62.4</v>
      </c>
      <c r="O665" s="308">
        <v>61.4</v>
      </c>
      <c r="P665" s="308">
        <v>61.8</v>
      </c>
      <c r="Q665" s="308">
        <v>49.2</v>
      </c>
      <c r="R665" s="308">
        <v>61</v>
      </c>
      <c r="S665" s="308">
        <v>66.599999999999994</v>
      </c>
      <c r="T665" s="308">
        <v>52.4</v>
      </c>
      <c r="U665" s="308">
        <v>53</v>
      </c>
      <c r="V665" s="308">
        <v>53.6</v>
      </c>
      <c r="W665" s="308">
        <v>52</v>
      </c>
      <c r="X665" s="308">
        <v>55.2</v>
      </c>
      <c r="Y665" s="308">
        <v>46.2</v>
      </c>
      <c r="Z665" s="308">
        <v>48.2</v>
      </c>
      <c r="AA665" s="308">
        <v>55.2</v>
      </c>
      <c r="AB665" s="309">
        <v>53.2</v>
      </c>
      <c r="AC665" s="107">
        <f>SUM(E665:AB665)</f>
        <v>1261.4000000000001</v>
      </c>
      <c r="AD665" s="81"/>
      <c r="AE665" s="155"/>
      <c r="AF665" s="74"/>
      <c r="AI665" s="396"/>
      <c r="AJ665" s="430"/>
      <c r="AK665" s="431"/>
      <c r="AL665" s="430"/>
      <c r="AM665" s="15"/>
    </row>
    <row r="666" spans="1:39" x14ac:dyDescent="0.25">
      <c r="A666" s="3530"/>
      <c r="B666" s="3533"/>
      <c r="C666" s="123" t="s">
        <v>15</v>
      </c>
      <c r="D666" s="122" t="s">
        <v>54</v>
      </c>
      <c r="E666" s="1451">
        <v>12</v>
      </c>
      <c r="F666" s="389">
        <v>8</v>
      </c>
      <c r="G666" s="389">
        <v>7</v>
      </c>
      <c r="H666" s="389">
        <v>7</v>
      </c>
      <c r="I666" s="389">
        <v>10</v>
      </c>
      <c r="J666" s="389">
        <v>12</v>
      </c>
      <c r="K666" s="389">
        <v>11</v>
      </c>
      <c r="L666" s="389">
        <v>9</v>
      </c>
      <c r="M666" s="389">
        <v>14</v>
      </c>
      <c r="N666" s="389">
        <v>11</v>
      </c>
      <c r="O666" s="389">
        <v>16</v>
      </c>
      <c r="P666" s="389">
        <v>15</v>
      </c>
      <c r="Q666" s="389">
        <v>11</v>
      </c>
      <c r="R666" s="389">
        <v>10</v>
      </c>
      <c r="S666" s="389">
        <v>10</v>
      </c>
      <c r="T666" s="389">
        <v>8</v>
      </c>
      <c r="U666" s="389">
        <v>9</v>
      </c>
      <c r="V666" s="389">
        <v>10</v>
      </c>
      <c r="W666" s="389">
        <v>10</v>
      </c>
      <c r="X666" s="389">
        <v>8</v>
      </c>
      <c r="Y666" s="389">
        <v>8</v>
      </c>
      <c r="Z666" s="389">
        <v>8</v>
      </c>
      <c r="AA666" s="389">
        <v>7</v>
      </c>
      <c r="AB666" s="1452">
        <v>8</v>
      </c>
      <c r="AC666" s="107">
        <f>AVERAGE(E666:AB666)</f>
        <v>9.9583333333333339</v>
      </c>
      <c r="AD666" s="81"/>
      <c r="AE666" s="155"/>
      <c r="AF666" s="74"/>
      <c r="AI666" s="396"/>
      <c r="AJ666" s="15"/>
      <c r="AK666" s="15"/>
      <c r="AL666" s="15"/>
      <c r="AM666" s="15"/>
    </row>
    <row r="667" spans="1:39" ht="16.5" thickBot="1" x14ac:dyDescent="0.3">
      <c r="A667" s="3531"/>
      <c r="B667" s="3534"/>
      <c r="C667" s="126" t="s">
        <v>17</v>
      </c>
      <c r="D667" s="114"/>
      <c r="E667" s="317">
        <f t="shared" ref="E667:AB667" si="261">E665/E664</f>
        <v>0.35233918128654967</v>
      </c>
      <c r="F667" s="318">
        <f t="shared" si="261"/>
        <v>0.375</v>
      </c>
      <c r="G667" s="318">
        <f t="shared" si="261"/>
        <v>0.33870967741935487</v>
      </c>
      <c r="H667" s="318">
        <f t="shared" si="261"/>
        <v>0.31845238095238093</v>
      </c>
      <c r="I667" s="318">
        <f t="shared" si="261"/>
        <v>0.27932960893854752</v>
      </c>
      <c r="J667" s="318">
        <f t="shared" si="261"/>
        <v>0.27777777777777779</v>
      </c>
      <c r="K667" s="318">
        <f t="shared" si="261"/>
        <v>0.22882882882882882</v>
      </c>
      <c r="L667" s="318">
        <f t="shared" si="261"/>
        <v>0.24113475177304963</v>
      </c>
      <c r="M667" s="318">
        <f t="shared" si="261"/>
        <v>0.25332068311195444</v>
      </c>
      <c r="N667" s="318">
        <f t="shared" si="261"/>
        <v>0.25763831544178367</v>
      </c>
      <c r="O667" s="318">
        <f t="shared" si="261"/>
        <v>0.25820016820857861</v>
      </c>
      <c r="P667" s="318">
        <f t="shared" si="261"/>
        <v>0.25707154742096505</v>
      </c>
      <c r="Q667" s="318">
        <f t="shared" si="261"/>
        <v>0.23384030418250951</v>
      </c>
      <c r="R667" s="318">
        <f t="shared" si="261"/>
        <v>0.29843444227005872</v>
      </c>
      <c r="S667" s="318">
        <f t="shared" si="261"/>
        <v>0.36314067611777529</v>
      </c>
      <c r="T667" s="318">
        <f t="shared" si="261"/>
        <v>0.30823529411764705</v>
      </c>
      <c r="U667" s="318">
        <f t="shared" si="261"/>
        <v>0.29842342342342343</v>
      </c>
      <c r="V667" s="318">
        <f t="shared" si="261"/>
        <v>0.29225736095965105</v>
      </c>
      <c r="W667" s="318">
        <f t="shared" si="261"/>
        <v>0.29714285714285715</v>
      </c>
      <c r="X667" s="318">
        <f t="shared" si="261"/>
        <v>0.33414043583535114</v>
      </c>
      <c r="Y667" s="318">
        <f>Y665/Y664</f>
        <v>0.30156657963446482</v>
      </c>
      <c r="Z667" s="318">
        <f t="shared" si="261"/>
        <v>0.33848314606741575</v>
      </c>
      <c r="AA667" s="318">
        <f t="shared" si="261"/>
        <v>0.40058055152394773</v>
      </c>
      <c r="AB667" s="806">
        <f t="shared" si="261"/>
        <v>0.39760837070254107</v>
      </c>
      <c r="AC667" s="454">
        <f>MAX(E667:AB667)</f>
        <v>0.40058055152394773</v>
      </c>
      <c r="AD667" s="93"/>
      <c r="AE667" s="94"/>
      <c r="AF667" s="457"/>
      <c r="AI667" s="396"/>
      <c r="AJ667" s="15"/>
      <c r="AK667" s="15"/>
      <c r="AL667" s="15"/>
      <c r="AM667" s="15"/>
    </row>
    <row r="668" spans="1:39" hidden="1" x14ac:dyDescent="0.25">
      <c r="A668" s="1706"/>
      <c r="B668" s="1703"/>
      <c r="C668" s="456" t="s">
        <v>116</v>
      </c>
      <c r="D668" s="113"/>
      <c r="E668" s="2342"/>
      <c r="F668" s="203"/>
      <c r="G668" s="203"/>
      <c r="H668" s="203"/>
      <c r="I668" s="203"/>
      <c r="J668" s="203"/>
      <c r="K668" s="203"/>
      <c r="L668" s="203"/>
      <c r="M668" s="203"/>
      <c r="N668" s="203"/>
      <c r="O668" s="203"/>
      <c r="P668" s="203"/>
      <c r="Q668" s="203"/>
      <c r="R668" s="203"/>
      <c r="S668" s="203"/>
      <c r="T668" s="203"/>
      <c r="U668" s="203"/>
      <c r="V668" s="203"/>
      <c r="W668" s="203"/>
      <c r="X668" s="203"/>
      <c r="Y668" s="203"/>
      <c r="Z668" s="203"/>
      <c r="AA668" s="203"/>
      <c r="AB668" s="329"/>
      <c r="AC668" s="113"/>
      <c r="AD668" s="2342"/>
      <c r="AE668" s="203"/>
      <c r="AF668" s="95"/>
      <c r="AI668" s="396"/>
      <c r="AJ668" s="15"/>
      <c r="AK668" s="15"/>
      <c r="AL668" s="15"/>
      <c r="AM668" s="15"/>
    </row>
    <row r="669" spans="1:39" hidden="1" x14ac:dyDescent="0.25">
      <c r="A669" s="1707"/>
      <c r="B669" s="1704"/>
      <c r="C669" s="124" t="s">
        <v>117</v>
      </c>
      <c r="D669" s="108"/>
      <c r="E669" s="81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55"/>
      <c r="Q669" s="155"/>
      <c r="R669" s="155"/>
      <c r="S669" s="155"/>
      <c r="T669" s="155"/>
      <c r="U669" s="155"/>
      <c r="V669" s="155"/>
      <c r="W669" s="155"/>
      <c r="X669" s="155"/>
      <c r="Y669" s="155"/>
      <c r="Z669" s="155"/>
      <c r="AA669" s="155"/>
      <c r="AB669" s="316"/>
      <c r="AC669" s="108"/>
      <c r="AD669" s="81"/>
      <c r="AE669" s="155"/>
      <c r="AF669" s="74"/>
      <c r="AI669" s="396"/>
      <c r="AJ669" s="15"/>
      <c r="AK669" s="15"/>
      <c r="AL669" s="15"/>
      <c r="AM669" s="15"/>
    </row>
    <row r="670" spans="1:39" ht="16.5" hidden="1" thickBot="1" x14ac:dyDescent="0.3">
      <c r="A670" s="3535" t="s">
        <v>42</v>
      </c>
      <c r="B670" s="3536"/>
      <c r="C670" s="3537"/>
      <c r="D670" s="114"/>
      <c r="E670" s="178">
        <f>SQRT(E664*E664+E665*E665)/E648/1.73</f>
        <v>7.9469100127968204</v>
      </c>
      <c r="F670" s="179">
        <f t="shared" ref="F670:AB670" si="262">SQRT(F664*F664+F665*F665)/F648/1.73</f>
        <v>8.0112994567355393</v>
      </c>
      <c r="G670" s="179">
        <f t="shared" si="262"/>
        <v>7.9582999962238556</v>
      </c>
      <c r="H670" s="79">
        <f t="shared" si="262"/>
        <v>7.8396145854655614</v>
      </c>
      <c r="I670" s="79">
        <f t="shared" si="262"/>
        <v>8.2637657505059998</v>
      </c>
      <c r="J670" s="79">
        <f t="shared" si="262"/>
        <v>10.363319590088761</v>
      </c>
      <c r="K670" s="79">
        <f t="shared" si="262"/>
        <v>12.54914370351673</v>
      </c>
      <c r="L670" s="79">
        <f t="shared" si="262"/>
        <v>11.253549552525744</v>
      </c>
      <c r="M670" s="79">
        <f t="shared" si="262"/>
        <v>12.028569947079253</v>
      </c>
      <c r="N670" s="79">
        <f t="shared" si="262"/>
        <v>13.808192753373618</v>
      </c>
      <c r="O670" s="79">
        <f t="shared" si="262"/>
        <v>13.585134824913979</v>
      </c>
      <c r="P670" s="79">
        <f t="shared" si="262"/>
        <v>13.535632992247898</v>
      </c>
      <c r="Q670" s="79">
        <f t="shared" si="262"/>
        <v>11.986503976695248</v>
      </c>
      <c r="R670" s="79">
        <f t="shared" si="262"/>
        <v>11.731636477693248</v>
      </c>
      <c r="S670" s="79">
        <f t="shared" si="262"/>
        <v>10.700673491246778</v>
      </c>
      <c r="T670" s="79">
        <f t="shared" si="262"/>
        <v>9.8873139083807562</v>
      </c>
      <c r="U670" s="79">
        <f t="shared" si="262"/>
        <v>10.135544497211082</v>
      </c>
      <c r="V670" s="79">
        <f t="shared" si="262"/>
        <v>10.558915787280178</v>
      </c>
      <c r="W670" s="79">
        <f t="shared" si="262"/>
        <v>10.079021157464103</v>
      </c>
      <c r="X670" s="79">
        <f t="shared" si="262"/>
        <v>9.6069749951477643</v>
      </c>
      <c r="Y670" s="79">
        <f>SQRT(Y664*Y664+Y665*Y665)/Y648/1.73</f>
        <v>8.8936540869082297</v>
      </c>
      <c r="Z670" s="179">
        <f t="shared" si="262"/>
        <v>8.299865274164258</v>
      </c>
      <c r="AA670" s="179">
        <f t="shared" si="262"/>
        <v>8.1102348155099886</v>
      </c>
      <c r="AB670" s="395">
        <f t="shared" si="262"/>
        <v>7.9191560892055932</v>
      </c>
      <c r="AC670" s="109">
        <f>AVERAGE(E670:AB670)</f>
        <v>10.210538655099208</v>
      </c>
      <c r="AD670" s="96">
        <f>(AC666-AC670)/AC666</f>
        <v>-2.5326057415820023E-2</v>
      </c>
      <c r="AE670" s="79"/>
      <c r="AF670" s="80"/>
      <c r="AG670" s="15"/>
      <c r="AH670" s="15"/>
      <c r="AI670" s="15"/>
      <c r="AJ670" s="15"/>
      <c r="AK670" s="396"/>
      <c r="AL670" s="396"/>
      <c r="AM670" s="396"/>
    </row>
    <row r="671" spans="1:39" x14ac:dyDescent="0.25">
      <c r="A671" s="3529" t="s">
        <v>28</v>
      </c>
      <c r="B671" s="3532" t="s">
        <v>132</v>
      </c>
      <c r="C671" s="121" t="s">
        <v>13</v>
      </c>
      <c r="D671" s="113" t="s">
        <v>811</v>
      </c>
      <c r="E671" s="306">
        <v>178.4</v>
      </c>
      <c r="F671" s="71">
        <v>180.8</v>
      </c>
      <c r="G671" s="71">
        <v>165.2</v>
      </c>
      <c r="H671" s="71">
        <v>163.6</v>
      </c>
      <c r="I671" s="71">
        <v>172</v>
      </c>
      <c r="J671" s="71">
        <v>177</v>
      </c>
      <c r="K671" s="71">
        <v>232.8</v>
      </c>
      <c r="L671" s="71">
        <v>251.2</v>
      </c>
      <c r="M671" s="71">
        <v>257.8</v>
      </c>
      <c r="N671" s="71">
        <v>262.8</v>
      </c>
      <c r="O671" s="71">
        <v>257</v>
      </c>
      <c r="P671" s="71">
        <v>250</v>
      </c>
      <c r="Q671" s="71">
        <v>238.8</v>
      </c>
      <c r="R671" s="71">
        <v>223.2</v>
      </c>
      <c r="S671" s="71">
        <v>230.2</v>
      </c>
      <c r="T671" s="71">
        <v>227.4</v>
      </c>
      <c r="U671" s="71">
        <v>232.6</v>
      </c>
      <c r="V671" s="71">
        <v>248.8</v>
      </c>
      <c r="W671" s="71">
        <v>243.8</v>
      </c>
      <c r="X671" s="71">
        <v>246.6</v>
      </c>
      <c r="Y671" s="71">
        <v>226</v>
      </c>
      <c r="Z671" s="71">
        <v>217.2</v>
      </c>
      <c r="AA671" s="71">
        <v>190.8</v>
      </c>
      <c r="AB671" s="72">
        <v>180</v>
      </c>
      <c r="AC671" s="106">
        <f>SUM(E671:AB671)</f>
        <v>5254</v>
      </c>
      <c r="AD671" s="2161"/>
      <c r="AE671" s="91">
        <v>100</v>
      </c>
      <c r="AF671" s="92">
        <v>20</v>
      </c>
      <c r="AI671" s="396"/>
      <c r="AJ671" s="14"/>
      <c r="AK671" s="14"/>
      <c r="AL671" s="15"/>
      <c r="AM671" s="14"/>
    </row>
    <row r="672" spans="1:39" x14ac:dyDescent="0.25">
      <c r="A672" s="3530"/>
      <c r="B672" s="3533"/>
      <c r="C672" s="123" t="s">
        <v>14</v>
      </c>
      <c r="D672" s="108" t="s">
        <v>811</v>
      </c>
      <c r="E672" s="307">
        <v>62.8</v>
      </c>
      <c r="F672" s="308">
        <v>65.2</v>
      </c>
      <c r="G672" s="308">
        <v>47</v>
      </c>
      <c r="H672" s="308">
        <v>49.2</v>
      </c>
      <c r="I672" s="308">
        <v>60</v>
      </c>
      <c r="J672" s="308">
        <v>61.4</v>
      </c>
      <c r="K672" s="308">
        <v>73.400000000000006</v>
      </c>
      <c r="L672" s="308">
        <v>77.2</v>
      </c>
      <c r="M672" s="308">
        <v>75.8</v>
      </c>
      <c r="N672" s="308">
        <v>85.2</v>
      </c>
      <c r="O672" s="308">
        <v>89</v>
      </c>
      <c r="P672" s="308">
        <v>86</v>
      </c>
      <c r="Q672" s="308">
        <v>83.8</v>
      </c>
      <c r="R672" s="308">
        <v>74.400000000000006</v>
      </c>
      <c r="S672" s="308">
        <v>76.400000000000006</v>
      </c>
      <c r="T672" s="308">
        <v>72.400000000000006</v>
      </c>
      <c r="U672" s="308">
        <v>73.400000000000006</v>
      </c>
      <c r="V672" s="308">
        <v>79.599999999999994</v>
      </c>
      <c r="W672" s="308">
        <v>73</v>
      </c>
      <c r="X672" s="308">
        <v>77.2</v>
      </c>
      <c r="Y672" s="308">
        <v>71.400000000000006</v>
      </c>
      <c r="Z672" s="308">
        <v>75.8</v>
      </c>
      <c r="AA672" s="308">
        <v>69.400000000000006</v>
      </c>
      <c r="AB672" s="309">
        <v>71</v>
      </c>
      <c r="AC672" s="107">
        <f>SUM(E672:AB672)</f>
        <v>1730.0000000000002</v>
      </c>
      <c r="AD672" s="81"/>
      <c r="AE672" s="155"/>
      <c r="AF672" s="74"/>
      <c r="AI672" s="396"/>
      <c r="AJ672" s="430"/>
      <c r="AK672" s="431"/>
      <c r="AL672" s="430"/>
      <c r="AM672" s="15"/>
    </row>
    <row r="673" spans="1:39" x14ac:dyDescent="0.25">
      <c r="A673" s="3530"/>
      <c r="B673" s="3533"/>
      <c r="C673" s="123" t="s">
        <v>15</v>
      </c>
      <c r="D673" s="122" t="s">
        <v>54</v>
      </c>
      <c r="E673" s="1451">
        <v>10</v>
      </c>
      <c r="F673" s="389">
        <v>10</v>
      </c>
      <c r="G673" s="389">
        <v>10</v>
      </c>
      <c r="H673" s="389">
        <v>10</v>
      </c>
      <c r="I673" s="389">
        <v>10</v>
      </c>
      <c r="J673" s="389">
        <v>11</v>
      </c>
      <c r="K673" s="389">
        <v>13</v>
      </c>
      <c r="L673" s="389">
        <v>16</v>
      </c>
      <c r="M673" s="389">
        <v>17</v>
      </c>
      <c r="N673" s="389">
        <v>15</v>
      </c>
      <c r="O673" s="389">
        <v>15</v>
      </c>
      <c r="P673" s="389">
        <v>15</v>
      </c>
      <c r="Q673" s="389">
        <v>13</v>
      </c>
      <c r="R673" s="389">
        <v>15</v>
      </c>
      <c r="S673" s="389">
        <v>12</v>
      </c>
      <c r="T673" s="389">
        <v>15</v>
      </c>
      <c r="U673" s="389">
        <v>13</v>
      </c>
      <c r="V673" s="389">
        <v>16</v>
      </c>
      <c r="W673" s="389">
        <v>15</v>
      </c>
      <c r="X673" s="389">
        <v>14</v>
      </c>
      <c r="Y673" s="389">
        <v>12</v>
      </c>
      <c r="Z673" s="389">
        <v>13</v>
      </c>
      <c r="AA673" s="389">
        <v>11</v>
      </c>
      <c r="AB673" s="1452">
        <v>10</v>
      </c>
      <c r="AC673" s="107">
        <f>AVERAGE(E673:AB673)</f>
        <v>12.958333333333334</v>
      </c>
      <c r="AD673" s="81"/>
      <c r="AE673" s="155"/>
      <c r="AF673" s="74"/>
      <c r="AI673" s="396"/>
      <c r="AJ673" s="15"/>
      <c r="AK673" s="15"/>
      <c r="AL673" s="15"/>
      <c r="AM673" s="15"/>
    </row>
    <row r="674" spans="1:39" ht="16.5" thickBot="1" x14ac:dyDescent="0.3">
      <c r="A674" s="3531"/>
      <c r="B674" s="3534"/>
      <c r="C674" s="126" t="s">
        <v>17</v>
      </c>
      <c r="D674" s="114"/>
      <c r="E674" s="317">
        <f t="shared" ref="E674:AB674" si="263">E672/E671</f>
        <v>0.3520179372197309</v>
      </c>
      <c r="F674" s="318">
        <f t="shared" si="263"/>
        <v>0.36061946902654868</v>
      </c>
      <c r="G674" s="318">
        <f t="shared" si="263"/>
        <v>0.28450363196125911</v>
      </c>
      <c r="H674" s="318">
        <f t="shared" si="263"/>
        <v>0.30073349633251839</v>
      </c>
      <c r="I674" s="318">
        <f t="shared" si="263"/>
        <v>0.34883720930232559</v>
      </c>
      <c r="J674" s="318">
        <f t="shared" si="263"/>
        <v>0.34689265536723163</v>
      </c>
      <c r="K674" s="318">
        <f t="shared" si="263"/>
        <v>0.31529209621993126</v>
      </c>
      <c r="L674" s="318">
        <f t="shared" si="263"/>
        <v>0.30732484076433125</v>
      </c>
      <c r="M674" s="318">
        <f t="shared" si="263"/>
        <v>0.29402637703646234</v>
      </c>
      <c r="N674" s="318">
        <f t="shared" si="263"/>
        <v>0.32420091324200911</v>
      </c>
      <c r="O674" s="318">
        <f t="shared" si="263"/>
        <v>0.34630350194552528</v>
      </c>
      <c r="P674" s="318">
        <f t="shared" si="263"/>
        <v>0.34399999999999997</v>
      </c>
      <c r="Q674" s="318">
        <f t="shared" si="263"/>
        <v>0.35092127303182574</v>
      </c>
      <c r="R674" s="318">
        <f t="shared" si="263"/>
        <v>0.33333333333333337</v>
      </c>
      <c r="S674" s="318">
        <f t="shared" si="263"/>
        <v>0.33188531711555175</v>
      </c>
      <c r="T674" s="318">
        <f t="shared" si="263"/>
        <v>0.31838170624450307</v>
      </c>
      <c r="U674" s="318">
        <f t="shared" si="263"/>
        <v>0.31556319862424764</v>
      </c>
      <c r="V674" s="318">
        <f t="shared" si="263"/>
        <v>0.31993569131832794</v>
      </c>
      <c r="W674" s="318">
        <f t="shared" si="263"/>
        <v>0.29942575881870387</v>
      </c>
      <c r="X674" s="318">
        <f t="shared" si="263"/>
        <v>0.31305758313057586</v>
      </c>
      <c r="Y674" s="318">
        <f>Y672/Y671</f>
        <v>0.31592920353982301</v>
      </c>
      <c r="Z674" s="318">
        <f t="shared" si="263"/>
        <v>0.34898710865561694</v>
      </c>
      <c r="AA674" s="318">
        <f t="shared" si="263"/>
        <v>0.36373165618448638</v>
      </c>
      <c r="AB674" s="806">
        <f t="shared" si="263"/>
        <v>0.39444444444444443</v>
      </c>
      <c r="AC674" s="454">
        <f>MAX(E674:AB674)</f>
        <v>0.39444444444444443</v>
      </c>
      <c r="AD674" s="93"/>
      <c r="AE674" s="94"/>
      <c r="AF674" s="457"/>
      <c r="AI674" s="396"/>
      <c r="AJ674" s="15"/>
      <c r="AK674" s="15"/>
      <c r="AL674" s="15"/>
      <c r="AM674" s="15"/>
    </row>
    <row r="675" spans="1:39" hidden="1" x14ac:dyDescent="0.25">
      <c r="A675" s="1706"/>
      <c r="B675" s="1703"/>
      <c r="C675" s="456" t="s">
        <v>116</v>
      </c>
      <c r="D675" s="113"/>
      <c r="E675" s="147"/>
      <c r="F675" s="203"/>
      <c r="G675" s="203"/>
      <c r="H675" s="203"/>
      <c r="I675" s="203"/>
      <c r="J675" s="203"/>
      <c r="K675" s="203"/>
      <c r="L675" s="203"/>
      <c r="M675" s="203"/>
      <c r="N675" s="203"/>
      <c r="O675" s="203"/>
      <c r="P675" s="203"/>
      <c r="Q675" s="558"/>
      <c r="R675" s="203"/>
      <c r="S675" s="203"/>
      <c r="T675" s="203"/>
      <c r="U675" s="203"/>
      <c r="V675" s="203"/>
      <c r="W675" s="203"/>
      <c r="X675" s="203"/>
      <c r="Y675" s="203"/>
      <c r="Z675" s="203"/>
      <c r="AA675" s="203"/>
      <c r="AB675" s="95"/>
      <c r="AC675" s="113"/>
      <c r="AD675" s="2342"/>
      <c r="AE675" s="203"/>
      <c r="AF675" s="95"/>
      <c r="AI675" s="396"/>
      <c r="AJ675" s="15"/>
      <c r="AK675" s="15"/>
      <c r="AL675" s="15"/>
      <c r="AM675" s="15"/>
    </row>
    <row r="676" spans="1:39" hidden="1" x14ac:dyDescent="0.25">
      <c r="A676" s="1707"/>
      <c r="B676" s="1704"/>
      <c r="C676" s="124" t="s">
        <v>117</v>
      </c>
      <c r="D676" s="108"/>
      <c r="E676" s="73"/>
      <c r="F676" s="155"/>
      <c r="G676" s="155"/>
      <c r="H676" s="155"/>
      <c r="I676" s="155"/>
      <c r="J676" s="155"/>
      <c r="K676" s="155"/>
      <c r="L676" s="155"/>
      <c r="M676" s="155"/>
      <c r="N676" s="155"/>
      <c r="O676" s="155"/>
      <c r="P676" s="155"/>
      <c r="Q676" s="155"/>
      <c r="R676" s="142"/>
      <c r="S676" s="155"/>
      <c r="T676" s="155"/>
      <c r="U676" s="155"/>
      <c r="V676" s="155"/>
      <c r="W676" s="155"/>
      <c r="X676" s="155"/>
      <c r="Y676" s="155"/>
      <c r="Z676" s="155"/>
      <c r="AA676" s="155"/>
      <c r="AB676" s="74"/>
      <c r="AC676" s="108"/>
      <c r="AD676" s="81"/>
      <c r="AE676" s="155"/>
      <c r="AF676" s="74"/>
      <c r="AI676" s="396"/>
      <c r="AJ676" s="15"/>
      <c r="AK676" s="15"/>
      <c r="AL676" s="15"/>
      <c r="AM676" s="15"/>
    </row>
    <row r="677" spans="1:39" ht="16.5" hidden="1" thickBot="1" x14ac:dyDescent="0.3">
      <c r="A677" s="3535" t="s">
        <v>42</v>
      </c>
      <c r="B677" s="3536"/>
      <c r="C677" s="3537"/>
      <c r="D677" s="114"/>
      <c r="E677" s="458">
        <f>SQRT(E671*E671+E672*E672)/E649/1.73</f>
        <v>10.441649561839023</v>
      </c>
      <c r="F677" s="179">
        <f t="shared" ref="F677:AB677" si="264">SQRT(F671*F671+F672*F672)/F649/1.73</f>
        <v>10.672096210646899</v>
      </c>
      <c r="G677" s="179">
        <f>SQRT(G671*G671+G672*G672)/G649/1.73</f>
        <v>9.573846122242303</v>
      </c>
      <c r="H677" s="79">
        <f t="shared" si="264"/>
        <v>9.4137513237146173</v>
      </c>
      <c r="I677" s="79">
        <f t="shared" si="264"/>
        <v>10.047476094723294</v>
      </c>
      <c r="J677" s="79">
        <f t="shared" si="264"/>
        <v>10.463107111039962</v>
      </c>
      <c r="K677" s="79">
        <f t="shared" si="264"/>
        <v>13.566980425873927</v>
      </c>
      <c r="L677" s="79">
        <f t="shared" si="264"/>
        <v>14.467114193824138</v>
      </c>
      <c r="M677" s="79">
        <f t="shared" si="264"/>
        <v>14.99278207711812</v>
      </c>
      <c r="N677" s="79">
        <f t="shared" si="264"/>
        <v>15.107975938830696</v>
      </c>
      <c r="O677" s="79">
        <f t="shared" si="264"/>
        <v>14.929777486196558</v>
      </c>
      <c r="P677" s="79">
        <f t="shared" si="264"/>
        <v>14.540433087402377</v>
      </c>
      <c r="Q677" s="79">
        <f t="shared" si="264"/>
        <v>13.932112649605525</v>
      </c>
      <c r="R677" s="79">
        <f>SQRT(R671*R671+R672*R672)/R649/1.73</f>
        <v>13.038947118778502</v>
      </c>
      <c r="S677" s="79">
        <f t="shared" si="264"/>
        <v>13.403491566037312</v>
      </c>
      <c r="T677" s="79">
        <f t="shared" si="264"/>
        <v>13.213256654746939</v>
      </c>
      <c r="U677" s="79">
        <f t="shared" si="264"/>
        <v>13.440070944551042</v>
      </c>
      <c r="V677" s="79">
        <f t="shared" si="264"/>
        <v>14.312427808406975</v>
      </c>
      <c r="W677" s="79">
        <f t="shared" si="264"/>
        <v>13.970240782539188</v>
      </c>
      <c r="X677" s="79">
        <f t="shared" si="264"/>
        <v>14.144422478864781</v>
      </c>
      <c r="Y677" s="79">
        <f>SQRT(Y671*Y671+Y672*Y672)/Y649/1.73</f>
        <v>13.072544671050975</v>
      </c>
      <c r="Z677" s="179">
        <f t="shared" si="264"/>
        <v>12.604262165463309</v>
      </c>
      <c r="AA677" s="179">
        <f t="shared" si="264"/>
        <v>11.198294273642409</v>
      </c>
      <c r="AB677" s="180">
        <f t="shared" si="264"/>
        <v>10.723666723872409</v>
      </c>
      <c r="AC677" s="109">
        <f>AVERAGE(E677:AB677)</f>
        <v>12.719613644625468</v>
      </c>
      <c r="AD677" s="96">
        <f>(AC673-AC677)/AC673</f>
        <v>1.8422098163951038E-2</v>
      </c>
      <c r="AE677" s="79"/>
      <c r="AF677" s="80"/>
      <c r="AG677" s="15"/>
      <c r="AH677" s="15"/>
      <c r="AI677" s="15"/>
      <c r="AJ677" s="15"/>
      <c r="AK677" s="396"/>
      <c r="AL677" s="396"/>
      <c r="AM677" s="396"/>
    </row>
    <row r="678" spans="1:39" x14ac:dyDescent="0.25">
      <c r="A678" s="3529" t="s">
        <v>46</v>
      </c>
      <c r="B678" s="3532" t="s">
        <v>133</v>
      </c>
      <c r="C678" s="121" t="s">
        <v>13</v>
      </c>
      <c r="D678" s="113" t="s">
        <v>811</v>
      </c>
      <c r="E678" s="306">
        <v>212</v>
      </c>
      <c r="F678" s="71">
        <v>204.8</v>
      </c>
      <c r="G678" s="71">
        <v>209.6</v>
      </c>
      <c r="H678" s="71">
        <v>201.8</v>
      </c>
      <c r="I678" s="71">
        <v>225</v>
      </c>
      <c r="J678" s="71">
        <v>282</v>
      </c>
      <c r="K678" s="71">
        <v>370.6</v>
      </c>
      <c r="L678" s="71">
        <v>339.4</v>
      </c>
      <c r="M678" s="71">
        <v>334</v>
      </c>
      <c r="N678" s="71">
        <v>334.2</v>
      </c>
      <c r="O678" s="71">
        <v>323.60000000000002</v>
      </c>
      <c r="P678" s="71">
        <v>296</v>
      </c>
      <c r="Q678" s="71">
        <v>323.2</v>
      </c>
      <c r="R678" s="71">
        <v>304.60000000000002</v>
      </c>
      <c r="S678" s="71">
        <v>333</v>
      </c>
      <c r="T678" s="71">
        <v>355</v>
      </c>
      <c r="U678" s="71">
        <v>379.4</v>
      </c>
      <c r="V678" s="71">
        <v>392.2</v>
      </c>
      <c r="W678" s="71">
        <v>355.8</v>
      </c>
      <c r="X678" s="71">
        <v>337.2</v>
      </c>
      <c r="Y678" s="71">
        <v>323</v>
      </c>
      <c r="Z678" s="71">
        <v>290</v>
      </c>
      <c r="AA678" s="71">
        <v>261.2</v>
      </c>
      <c r="AB678" s="72">
        <v>229.4</v>
      </c>
      <c r="AC678" s="134">
        <f>SUM(E678:AB678)</f>
        <v>7216.9999999999982</v>
      </c>
      <c r="AD678" s="2342"/>
      <c r="AE678" s="203">
        <v>100</v>
      </c>
      <c r="AF678" s="95">
        <v>20</v>
      </c>
      <c r="AI678" s="396"/>
      <c r="AJ678" s="14"/>
      <c r="AK678" s="14"/>
      <c r="AL678" s="15"/>
      <c r="AM678" s="14"/>
    </row>
    <row r="679" spans="1:39" x14ac:dyDescent="0.25">
      <c r="A679" s="3530"/>
      <c r="B679" s="3533"/>
      <c r="C679" s="123" t="s">
        <v>14</v>
      </c>
      <c r="D679" s="108" t="s">
        <v>811</v>
      </c>
      <c r="E679" s="307">
        <v>85.4</v>
      </c>
      <c r="F679" s="308">
        <v>86.2</v>
      </c>
      <c r="G679" s="308">
        <v>75.400000000000006</v>
      </c>
      <c r="H679" s="308">
        <v>71.8</v>
      </c>
      <c r="I679" s="308">
        <v>88.2</v>
      </c>
      <c r="J679" s="308">
        <v>94.2</v>
      </c>
      <c r="K679" s="308">
        <v>97.2</v>
      </c>
      <c r="L679" s="308">
        <v>85</v>
      </c>
      <c r="M679" s="308">
        <v>71.599999999999994</v>
      </c>
      <c r="N679" s="308">
        <v>76.2</v>
      </c>
      <c r="O679" s="308">
        <v>81.8</v>
      </c>
      <c r="P679" s="308">
        <v>74.400000000000006</v>
      </c>
      <c r="Q679" s="308">
        <v>79.599999999999994</v>
      </c>
      <c r="R679" s="308">
        <v>71.8</v>
      </c>
      <c r="S679" s="308">
        <v>73.8</v>
      </c>
      <c r="T679" s="308">
        <v>91.8</v>
      </c>
      <c r="U679" s="308">
        <v>109.4</v>
      </c>
      <c r="V679" s="308">
        <v>116.4</v>
      </c>
      <c r="W679" s="308">
        <v>115</v>
      </c>
      <c r="X679" s="308">
        <v>116.2</v>
      </c>
      <c r="Y679" s="308">
        <v>112</v>
      </c>
      <c r="Z679" s="308">
        <v>109.4</v>
      </c>
      <c r="AA679" s="308">
        <v>105.2</v>
      </c>
      <c r="AB679" s="309">
        <v>102.8</v>
      </c>
      <c r="AC679" s="107">
        <f>SUM(E679:AB679)</f>
        <v>2190.8000000000002</v>
      </c>
      <c r="AD679" s="81"/>
      <c r="AE679" s="155"/>
      <c r="AF679" s="74"/>
      <c r="AI679" s="396"/>
      <c r="AJ679" s="430"/>
      <c r="AK679" s="431"/>
      <c r="AL679" s="430"/>
      <c r="AM679" s="15"/>
    </row>
    <row r="680" spans="1:39" x14ac:dyDescent="0.25">
      <c r="A680" s="3530"/>
      <c r="B680" s="3533"/>
      <c r="C680" s="123" t="s">
        <v>15</v>
      </c>
      <c r="D680" s="122" t="s">
        <v>54</v>
      </c>
      <c r="E680" s="1451">
        <v>12</v>
      </c>
      <c r="F680" s="389">
        <v>13</v>
      </c>
      <c r="G680" s="389">
        <v>12</v>
      </c>
      <c r="H680" s="389">
        <v>13</v>
      </c>
      <c r="I680" s="389">
        <v>14</v>
      </c>
      <c r="J680" s="389">
        <v>21</v>
      </c>
      <c r="K680" s="389">
        <v>17</v>
      </c>
      <c r="L680" s="389">
        <v>19</v>
      </c>
      <c r="M680" s="389">
        <v>18</v>
      </c>
      <c r="N680" s="389">
        <v>18</v>
      </c>
      <c r="O680" s="389">
        <v>17</v>
      </c>
      <c r="P680" s="389">
        <v>18</v>
      </c>
      <c r="Q680" s="389">
        <v>17</v>
      </c>
      <c r="R680" s="389">
        <v>16</v>
      </c>
      <c r="S680" s="389">
        <v>19</v>
      </c>
      <c r="T680" s="389">
        <v>22</v>
      </c>
      <c r="U680" s="389">
        <v>20</v>
      </c>
      <c r="V680" s="389">
        <v>20</v>
      </c>
      <c r="W680" s="389">
        <v>19</v>
      </c>
      <c r="X680" s="389">
        <v>21</v>
      </c>
      <c r="Y680" s="389">
        <v>19</v>
      </c>
      <c r="Z680" s="389">
        <v>18</v>
      </c>
      <c r="AA680" s="389">
        <v>16</v>
      </c>
      <c r="AB680" s="1497">
        <v>12</v>
      </c>
      <c r="AC680" s="107">
        <f>AVERAGE(E680:AB680)</f>
        <v>17.125</v>
      </c>
      <c r="AD680" s="81"/>
      <c r="AE680" s="155"/>
      <c r="AF680" s="74"/>
      <c r="AI680" s="396"/>
      <c r="AJ680" s="15"/>
      <c r="AK680" s="15"/>
      <c r="AL680" s="15"/>
      <c r="AM680" s="15"/>
    </row>
    <row r="681" spans="1:39" ht="16.5" thickBot="1" x14ac:dyDescent="0.3">
      <c r="A681" s="3531"/>
      <c r="B681" s="3534"/>
      <c r="C681" s="126" t="s">
        <v>17</v>
      </c>
      <c r="D681" s="114"/>
      <c r="E681" s="317">
        <f t="shared" ref="E681:AB681" si="265">E679/E678</f>
        <v>0.4028301886792453</v>
      </c>
      <c r="F681" s="318">
        <f t="shared" si="265"/>
        <v>0.4208984375</v>
      </c>
      <c r="G681" s="318">
        <f t="shared" si="265"/>
        <v>0.35973282442748095</v>
      </c>
      <c r="H681" s="318">
        <f t="shared" si="265"/>
        <v>0.35579781962338947</v>
      </c>
      <c r="I681" s="318">
        <f t="shared" si="265"/>
        <v>0.39200000000000002</v>
      </c>
      <c r="J681" s="318">
        <f t="shared" si="265"/>
        <v>0.33404255319148934</v>
      </c>
      <c r="K681" s="318">
        <f t="shared" si="265"/>
        <v>0.26227738801942796</v>
      </c>
      <c r="L681" s="318">
        <f t="shared" si="265"/>
        <v>0.25044195639363587</v>
      </c>
      <c r="M681" s="318">
        <f t="shared" si="265"/>
        <v>0.21437125748502991</v>
      </c>
      <c r="N681" s="318">
        <f t="shared" si="265"/>
        <v>0.2280071813285458</v>
      </c>
      <c r="O681" s="318">
        <f t="shared" si="265"/>
        <v>0.25278121137206427</v>
      </c>
      <c r="P681" s="318">
        <f t="shared" si="265"/>
        <v>0.25135135135135139</v>
      </c>
      <c r="Q681" s="318">
        <f t="shared" si="265"/>
        <v>0.24628712871287128</v>
      </c>
      <c r="R681" s="318">
        <f t="shared" si="265"/>
        <v>0.23571897570584371</v>
      </c>
      <c r="S681" s="318">
        <f t="shared" si="265"/>
        <v>0.22162162162162161</v>
      </c>
      <c r="T681" s="318">
        <f t="shared" si="265"/>
        <v>0.25859154929577466</v>
      </c>
      <c r="U681" s="318">
        <f t="shared" si="265"/>
        <v>0.28835002635740647</v>
      </c>
      <c r="V681" s="318">
        <f t="shared" si="265"/>
        <v>0.296787353391127</v>
      </c>
      <c r="W681" s="318">
        <f t="shared" si="265"/>
        <v>0.32321528948847666</v>
      </c>
      <c r="X681" s="318">
        <f t="shared" si="265"/>
        <v>0.34460260972716489</v>
      </c>
      <c r="Y681" s="318">
        <f>Y679/Y678</f>
        <v>0.34674922600619196</v>
      </c>
      <c r="Z681" s="318">
        <f t="shared" si="265"/>
        <v>0.37724137931034485</v>
      </c>
      <c r="AA681" s="318">
        <f t="shared" si="265"/>
        <v>0.40275650842266464</v>
      </c>
      <c r="AB681" s="370">
        <f t="shared" si="265"/>
        <v>0.44812554489973844</v>
      </c>
      <c r="AC681" s="433">
        <f>MAX(E681:AB681)</f>
        <v>0.44812554489973844</v>
      </c>
      <c r="AD681" s="93"/>
      <c r="AE681" s="94"/>
      <c r="AF681" s="457"/>
      <c r="AI681" s="396"/>
      <c r="AJ681" s="15"/>
      <c r="AK681" s="15"/>
      <c r="AL681" s="15"/>
      <c r="AM681" s="15"/>
    </row>
    <row r="682" spans="1:39" hidden="1" x14ac:dyDescent="0.25">
      <c r="A682" s="1706"/>
      <c r="B682" s="1703"/>
      <c r="C682" s="456" t="s">
        <v>116</v>
      </c>
      <c r="D682" s="113"/>
      <c r="E682" s="2342"/>
      <c r="F682" s="203"/>
      <c r="G682" s="203"/>
      <c r="H682" s="203"/>
      <c r="I682" s="203"/>
      <c r="J682" s="203"/>
      <c r="K682" s="203"/>
      <c r="L682" s="203"/>
      <c r="M682" s="203"/>
      <c r="N682" s="203"/>
      <c r="O682" s="203"/>
      <c r="P682" s="203"/>
      <c r="Q682" s="203"/>
      <c r="R682" s="203"/>
      <c r="S682" s="203"/>
      <c r="T682" s="203"/>
      <c r="U682" s="203"/>
      <c r="V682" s="203"/>
      <c r="W682" s="203"/>
      <c r="X682" s="203"/>
      <c r="Y682" s="203"/>
      <c r="Z682" s="203"/>
      <c r="AA682" s="203"/>
      <c r="AB682" s="329"/>
      <c r="AC682" s="113"/>
      <c r="AD682" s="2342"/>
      <c r="AE682" s="203"/>
      <c r="AF682" s="95"/>
      <c r="AI682" s="396"/>
      <c r="AJ682" s="15"/>
      <c r="AK682" s="15"/>
      <c r="AL682" s="15"/>
      <c r="AM682" s="15"/>
    </row>
    <row r="683" spans="1:39" hidden="1" x14ac:dyDescent="0.25">
      <c r="A683" s="1707"/>
      <c r="B683" s="1704"/>
      <c r="C683" s="124" t="s">
        <v>117</v>
      </c>
      <c r="D683" s="108"/>
      <c r="E683" s="81"/>
      <c r="F683" s="155"/>
      <c r="G683" s="155"/>
      <c r="H683" s="155"/>
      <c r="I683" s="155"/>
      <c r="J683" s="155"/>
      <c r="K683" s="155"/>
      <c r="L683" s="155"/>
      <c r="M683" s="155"/>
      <c r="N683" s="155"/>
      <c r="O683" s="155"/>
      <c r="P683" s="155"/>
      <c r="Q683" s="155"/>
      <c r="R683" s="155"/>
      <c r="S683" s="155"/>
      <c r="T683" s="155"/>
      <c r="U683" s="155"/>
      <c r="V683" s="155"/>
      <c r="W683" s="155"/>
      <c r="X683" s="155"/>
      <c r="Y683" s="155"/>
      <c r="Z683" s="155"/>
      <c r="AA683" s="155"/>
      <c r="AB683" s="316"/>
      <c r="AC683" s="108"/>
      <c r="AD683" s="81"/>
      <c r="AE683" s="155"/>
      <c r="AF683" s="74"/>
      <c r="AI683" s="396"/>
      <c r="AJ683" s="15"/>
      <c r="AK683" s="15"/>
      <c r="AL683" s="15"/>
      <c r="AM683" s="15"/>
    </row>
    <row r="684" spans="1:39" ht="16.5" hidden="1" thickBot="1" x14ac:dyDescent="0.3">
      <c r="A684" s="3535" t="s">
        <v>42</v>
      </c>
      <c r="B684" s="3536"/>
      <c r="C684" s="3537"/>
      <c r="D684" s="114"/>
      <c r="E684" s="178">
        <f>SQRT(E678*E678+E679*E679)/E649/1.73</f>
        <v>12.618188005306322</v>
      </c>
      <c r="F684" s="179">
        <f t="shared" ref="F684:AB684" si="266">SQRT(F678*F678+F679*F679)/F649/1.73</f>
        <v>12.338149741486202</v>
      </c>
      <c r="G684" s="179">
        <f t="shared" si="266"/>
        <v>12.416288407931054</v>
      </c>
      <c r="H684" s="79">
        <f t="shared" si="266"/>
        <v>11.80274214303423</v>
      </c>
      <c r="I684" s="79">
        <f t="shared" si="266"/>
        <v>13.329528964340957</v>
      </c>
      <c r="J684" s="79">
        <f t="shared" si="266"/>
        <v>16.604808921861821</v>
      </c>
      <c r="K684" s="79">
        <f t="shared" si="266"/>
        <v>21.294725553635082</v>
      </c>
      <c r="L684" s="79">
        <f t="shared" si="266"/>
        <v>19.261322484983513</v>
      </c>
      <c r="M684" s="79">
        <f t="shared" si="266"/>
        <v>19.058868602976357</v>
      </c>
      <c r="N684" s="79">
        <f t="shared" si="266"/>
        <v>18.745222440252157</v>
      </c>
      <c r="O684" s="79">
        <f t="shared" si="266"/>
        <v>18.322473592139247</v>
      </c>
      <c r="P684" s="79">
        <f t="shared" si="266"/>
        <v>16.785944420908617</v>
      </c>
      <c r="Q684" s="79">
        <f t="shared" si="266"/>
        <v>18.324135846453192</v>
      </c>
      <c r="R684" s="79">
        <f>SQRT(R678*R678+R679*R679)/R649/1.73</f>
        <v>17.34369615159283</v>
      </c>
      <c r="S684" s="79">
        <f t="shared" si="266"/>
        <v>18.848562357352364</v>
      </c>
      <c r="T684" s="79">
        <f t="shared" si="266"/>
        <v>20.301934357385225</v>
      </c>
      <c r="U684" s="79">
        <f t="shared" si="266"/>
        <v>21.758010537916135</v>
      </c>
      <c r="V684" s="79">
        <f t="shared" si="266"/>
        <v>22.415064134689491</v>
      </c>
      <c r="W684" s="79">
        <f t="shared" si="266"/>
        <v>20.526176662591496</v>
      </c>
      <c r="X684" s="79">
        <f t="shared" si="266"/>
        <v>19.522896633423915</v>
      </c>
      <c r="Y684" s="79">
        <f>SQRT(Y678*Y678+Y679*Y679)/Y649/1.73</f>
        <v>18.856006110026428</v>
      </c>
      <c r="Z684" s="179">
        <f t="shared" si="266"/>
        <v>16.982109061763357</v>
      </c>
      <c r="AA684" s="179">
        <f t="shared" si="266"/>
        <v>15.531328836568338</v>
      </c>
      <c r="AB684" s="395">
        <f t="shared" si="266"/>
        <v>13.931610569433639</v>
      </c>
      <c r="AC684" s="109">
        <f>AVERAGE(E684:AB684)</f>
        <v>17.371658105752164</v>
      </c>
      <c r="AD684" s="96">
        <f>(AC680-AC684)/AC680</f>
        <v>-1.4403393036622738E-2</v>
      </c>
      <c r="AE684" s="79"/>
      <c r="AF684" s="80"/>
      <c r="AG684" s="15"/>
      <c r="AH684" s="15"/>
      <c r="AI684" s="15"/>
      <c r="AJ684" s="15"/>
      <c r="AK684" s="396"/>
      <c r="AL684" s="396"/>
      <c r="AM684" s="396"/>
    </row>
    <row r="685" spans="1:39" x14ac:dyDescent="0.25">
      <c r="A685" s="3530" t="s">
        <v>23</v>
      </c>
      <c r="B685" s="3533" t="s">
        <v>134</v>
      </c>
      <c r="C685" s="125" t="s">
        <v>13</v>
      </c>
      <c r="D685" s="122" t="s">
        <v>811</v>
      </c>
      <c r="E685" s="306">
        <v>191.6</v>
      </c>
      <c r="F685" s="71">
        <v>188.8</v>
      </c>
      <c r="G685" s="71">
        <v>183.6</v>
      </c>
      <c r="H685" s="71">
        <v>182.8</v>
      </c>
      <c r="I685" s="71">
        <v>194.6</v>
      </c>
      <c r="J685" s="71">
        <v>220.8</v>
      </c>
      <c r="K685" s="71">
        <v>250.4</v>
      </c>
      <c r="L685" s="71">
        <v>256.60000000000002</v>
      </c>
      <c r="M685" s="71">
        <v>235.2</v>
      </c>
      <c r="N685" s="71">
        <v>258.60000000000002</v>
      </c>
      <c r="O685" s="71">
        <v>253</v>
      </c>
      <c r="P685" s="71">
        <v>249.4</v>
      </c>
      <c r="Q685" s="71">
        <v>250.8</v>
      </c>
      <c r="R685" s="71">
        <v>235.6</v>
      </c>
      <c r="S685" s="71">
        <v>246</v>
      </c>
      <c r="T685" s="71">
        <v>286.8</v>
      </c>
      <c r="U685" s="71">
        <v>303.8</v>
      </c>
      <c r="V685" s="71">
        <v>302.60000000000002</v>
      </c>
      <c r="W685" s="71">
        <v>285.39999999999998</v>
      </c>
      <c r="X685" s="71">
        <v>278.39999999999998</v>
      </c>
      <c r="Y685" s="71">
        <v>262</v>
      </c>
      <c r="Z685" s="71">
        <v>239.8</v>
      </c>
      <c r="AA685" s="71">
        <v>221</v>
      </c>
      <c r="AB685" s="72">
        <v>210.4</v>
      </c>
      <c r="AC685" s="134">
        <f>SUM(E685:AB685)</f>
        <v>5788</v>
      </c>
      <c r="AD685" s="2342"/>
      <c r="AE685" s="203">
        <v>100</v>
      </c>
      <c r="AF685" s="95">
        <v>20</v>
      </c>
      <c r="AI685" s="396"/>
      <c r="AJ685" s="14"/>
      <c r="AK685" s="14"/>
      <c r="AL685" s="15"/>
      <c r="AM685" s="14"/>
    </row>
    <row r="686" spans="1:39" x14ac:dyDescent="0.25">
      <c r="A686" s="3530"/>
      <c r="B686" s="3533"/>
      <c r="C686" s="123" t="s">
        <v>14</v>
      </c>
      <c r="D686" s="108" t="s">
        <v>811</v>
      </c>
      <c r="E686" s="307">
        <v>63.8</v>
      </c>
      <c r="F686" s="308">
        <v>65</v>
      </c>
      <c r="G686" s="308">
        <v>53.2</v>
      </c>
      <c r="H686" s="308">
        <v>53.4</v>
      </c>
      <c r="I686" s="308">
        <v>68.8</v>
      </c>
      <c r="J686" s="308">
        <v>76.8</v>
      </c>
      <c r="K686" s="308">
        <v>76.599999999999994</v>
      </c>
      <c r="L686" s="308">
        <v>71.400000000000006</v>
      </c>
      <c r="M686" s="308">
        <v>72.2</v>
      </c>
      <c r="N686" s="308">
        <v>83</v>
      </c>
      <c r="O686" s="308">
        <v>87.2</v>
      </c>
      <c r="P686" s="308">
        <v>78.599999999999994</v>
      </c>
      <c r="Q686" s="308">
        <v>82.6</v>
      </c>
      <c r="R686" s="308">
        <v>74.599999999999994</v>
      </c>
      <c r="S686" s="308">
        <v>74.599999999999994</v>
      </c>
      <c r="T686" s="308">
        <v>91.6</v>
      </c>
      <c r="U686" s="308">
        <v>91.2</v>
      </c>
      <c r="V686" s="308">
        <v>92.8</v>
      </c>
      <c r="W686" s="308">
        <v>86.8</v>
      </c>
      <c r="X686" s="308">
        <v>87.4</v>
      </c>
      <c r="Y686" s="308">
        <v>88.8</v>
      </c>
      <c r="Z686" s="308">
        <v>85.4</v>
      </c>
      <c r="AA686" s="308">
        <v>85</v>
      </c>
      <c r="AB686" s="309">
        <v>79.8</v>
      </c>
      <c r="AC686" s="107">
        <f>SUM(E686:AB686)</f>
        <v>1870.6000000000001</v>
      </c>
      <c r="AD686" s="81"/>
      <c r="AE686" s="155"/>
      <c r="AF686" s="74"/>
      <c r="AI686" s="396"/>
      <c r="AJ686" s="430"/>
      <c r="AK686" s="431"/>
      <c r="AL686" s="430"/>
      <c r="AM686" s="15"/>
    </row>
    <row r="687" spans="1:39" x14ac:dyDescent="0.25">
      <c r="A687" s="3530"/>
      <c r="B687" s="3533"/>
      <c r="C687" s="123" t="s">
        <v>15</v>
      </c>
      <c r="D687" s="122" t="s">
        <v>54</v>
      </c>
      <c r="E687" s="1451">
        <v>11</v>
      </c>
      <c r="F687" s="389">
        <v>10</v>
      </c>
      <c r="G687" s="389">
        <v>10</v>
      </c>
      <c r="H687" s="389">
        <v>10</v>
      </c>
      <c r="I687" s="389">
        <v>12</v>
      </c>
      <c r="J687" s="389">
        <v>13</v>
      </c>
      <c r="K687" s="389">
        <v>16</v>
      </c>
      <c r="L687" s="389">
        <v>14</v>
      </c>
      <c r="M687" s="389">
        <v>14</v>
      </c>
      <c r="N687" s="389">
        <v>15</v>
      </c>
      <c r="O687" s="389">
        <v>14</v>
      </c>
      <c r="P687" s="389">
        <v>14</v>
      </c>
      <c r="Q687" s="389">
        <v>15</v>
      </c>
      <c r="R687" s="389">
        <v>15</v>
      </c>
      <c r="S687" s="389">
        <v>16</v>
      </c>
      <c r="T687" s="389">
        <v>18</v>
      </c>
      <c r="U687" s="389">
        <v>16</v>
      </c>
      <c r="V687" s="389">
        <v>17</v>
      </c>
      <c r="W687" s="389">
        <v>18</v>
      </c>
      <c r="X687" s="389">
        <v>17</v>
      </c>
      <c r="Y687" s="389">
        <v>15</v>
      </c>
      <c r="Z687" s="389">
        <v>13</v>
      </c>
      <c r="AA687" s="389">
        <v>11</v>
      </c>
      <c r="AB687" s="1452">
        <v>12</v>
      </c>
      <c r="AC687" s="107">
        <f>AVERAGE(E687:AB687)</f>
        <v>14</v>
      </c>
      <c r="AD687" s="81"/>
      <c r="AE687" s="155"/>
      <c r="AF687" s="74"/>
      <c r="AI687" s="396"/>
      <c r="AJ687" s="15"/>
      <c r="AK687" s="15"/>
      <c r="AL687" s="15"/>
      <c r="AM687" s="15"/>
    </row>
    <row r="688" spans="1:39" ht="16.5" thickBot="1" x14ac:dyDescent="0.3">
      <c r="A688" s="3530"/>
      <c r="B688" s="3533"/>
      <c r="C688" s="452" t="s">
        <v>17</v>
      </c>
      <c r="D688" s="128"/>
      <c r="E688" s="351">
        <f t="shared" ref="E688:AB688" si="267">E686/E685</f>
        <v>0.33298538622129437</v>
      </c>
      <c r="F688" s="323">
        <f t="shared" si="267"/>
        <v>0.34427966101694912</v>
      </c>
      <c r="G688" s="323">
        <f t="shared" si="267"/>
        <v>0.289760348583878</v>
      </c>
      <c r="H688" s="323">
        <f t="shared" si="267"/>
        <v>0.2921225382932166</v>
      </c>
      <c r="I688" s="323">
        <f t="shared" si="267"/>
        <v>0.35354573484069884</v>
      </c>
      <c r="J688" s="323">
        <f t="shared" si="267"/>
        <v>0.34782608695652173</v>
      </c>
      <c r="K688" s="323">
        <f t="shared" si="267"/>
        <v>0.30591054313099036</v>
      </c>
      <c r="L688" s="323">
        <f t="shared" si="267"/>
        <v>0.27825409197194079</v>
      </c>
      <c r="M688" s="323">
        <f t="shared" si="267"/>
        <v>0.30697278911564629</v>
      </c>
      <c r="N688" s="323">
        <f t="shared" si="267"/>
        <v>0.32095901005413763</v>
      </c>
      <c r="O688" s="323">
        <f t="shared" si="267"/>
        <v>0.34466403162055337</v>
      </c>
      <c r="P688" s="323">
        <f t="shared" si="267"/>
        <v>0.31515637530072171</v>
      </c>
      <c r="Q688" s="323">
        <f t="shared" si="267"/>
        <v>0.32934609250398722</v>
      </c>
      <c r="R688" s="323">
        <f t="shared" si="267"/>
        <v>0.31663837011884549</v>
      </c>
      <c r="S688" s="323">
        <f t="shared" si="267"/>
        <v>0.30325203252032518</v>
      </c>
      <c r="T688" s="323">
        <f t="shared" si="267"/>
        <v>0.31938633193863314</v>
      </c>
      <c r="U688" s="323">
        <f t="shared" si="267"/>
        <v>0.30019749835418036</v>
      </c>
      <c r="V688" s="323">
        <f t="shared" si="267"/>
        <v>0.30667547918043619</v>
      </c>
      <c r="W688" s="323">
        <f t="shared" si="267"/>
        <v>0.3041345480028031</v>
      </c>
      <c r="X688" s="323">
        <f t="shared" si="267"/>
        <v>0.31393678160919547</v>
      </c>
      <c r="Y688" s="323">
        <f>Y686/Y685</f>
        <v>0.33893129770992364</v>
      </c>
      <c r="Z688" s="323">
        <f t="shared" si="267"/>
        <v>0.35613010842368642</v>
      </c>
      <c r="AA688" s="323">
        <f t="shared" si="267"/>
        <v>0.38461538461538464</v>
      </c>
      <c r="AB688" s="453">
        <f t="shared" si="267"/>
        <v>0.37927756653992395</v>
      </c>
      <c r="AC688" s="433">
        <f>MAX(E688:AB688)</f>
        <v>0.38461538461538464</v>
      </c>
      <c r="AD688" s="93"/>
      <c r="AE688" s="94"/>
      <c r="AF688" s="457"/>
      <c r="AI688" s="396"/>
      <c r="AJ688" s="15"/>
      <c r="AK688" s="15"/>
      <c r="AL688" s="15"/>
      <c r="AM688" s="15"/>
    </row>
    <row r="689" spans="1:39" hidden="1" x14ac:dyDescent="0.25">
      <c r="A689" s="1706"/>
      <c r="B689" s="1703"/>
      <c r="C689" s="456" t="s">
        <v>116</v>
      </c>
      <c r="D689" s="113"/>
      <c r="E689" s="2342"/>
      <c r="F689" s="203"/>
      <c r="G689" s="203"/>
      <c r="H689" s="203"/>
      <c r="I689" s="203"/>
      <c r="J689" s="203"/>
      <c r="K689" s="203"/>
      <c r="L689" s="203"/>
      <c r="M689" s="203"/>
      <c r="N689" s="203"/>
      <c r="O689" s="203"/>
      <c r="P689" s="203"/>
      <c r="Q689" s="203"/>
      <c r="R689" s="203"/>
      <c r="S689" s="203"/>
      <c r="T689" s="203"/>
      <c r="U689" s="203"/>
      <c r="V689" s="203"/>
      <c r="W689" s="203"/>
      <c r="X689" s="203"/>
      <c r="Y689" s="203"/>
      <c r="Z689" s="203"/>
      <c r="AA689" s="203"/>
      <c r="AB689" s="329"/>
      <c r="AC689" s="113"/>
      <c r="AD689" s="2342"/>
      <c r="AE689" s="203"/>
      <c r="AF689" s="95"/>
      <c r="AI689" s="396"/>
      <c r="AJ689" s="15"/>
      <c r="AK689" s="15"/>
      <c r="AL689" s="15"/>
      <c r="AM689" s="15"/>
    </row>
    <row r="690" spans="1:39" hidden="1" x14ac:dyDescent="0.25">
      <c r="A690" s="1707"/>
      <c r="B690" s="1704"/>
      <c r="C690" s="124" t="s">
        <v>117</v>
      </c>
      <c r="D690" s="108"/>
      <c r="E690" s="81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5"/>
      <c r="Q690" s="155"/>
      <c r="R690" s="155"/>
      <c r="S690" s="155"/>
      <c r="T690" s="155"/>
      <c r="U690" s="155"/>
      <c r="V690" s="155"/>
      <c r="W690" s="155"/>
      <c r="X690" s="155"/>
      <c r="Y690" s="155"/>
      <c r="Z690" s="155"/>
      <c r="AA690" s="155"/>
      <c r="AB690" s="316"/>
      <c r="AC690" s="108"/>
      <c r="AD690" s="81"/>
      <c r="AE690" s="155"/>
      <c r="AF690" s="74"/>
      <c r="AI690" s="396"/>
      <c r="AJ690" s="15"/>
      <c r="AK690" s="15"/>
      <c r="AL690" s="15"/>
      <c r="AM690" s="15"/>
    </row>
    <row r="691" spans="1:39" ht="16.5" hidden="1" thickBot="1" x14ac:dyDescent="0.3">
      <c r="A691" s="3535" t="s">
        <v>42</v>
      </c>
      <c r="B691" s="3536"/>
      <c r="C691" s="3537"/>
      <c r="D691" s="114"/>
      <c r="E691" s="178">
        <f>SQRT(E685*E685+E686*E686)/E649/1.73</f>
        <v>11.149006038841206</v>
      </c>
      <c r="F691" s="179">
        <f t="shared" ref="F691:AB691" si="268">SQRT(F685*F685+F686*F686)/F649/1.73</f>
        <v>11.087373595661903</v>
      </c>
      <c r="G691" s="179">
        <f t="shared" si="268"/>
        <v>10.655029531832731</v>
      </c>
      <c r="H691" s="79">
        <f t="shared" si="268"/>
        <v>10.493892713853096</v>
      </c>
      <c r="I691" s="79">
        <f t="shared" si="268"/>
        <v>11.384413627387268</v>
      </c>
      <c r="J691" s="79">
        <f t="shared" si="268"/>
        <v>13.056059686029974</v>
      </c>
      <c r="K691" s="79">
        <f t="shared" si="268"/>
        <v>14.553934360655113</v>
      </c>
      <c r="L691" s="79">
        <f t="shared" si="268"/>
        <v>14.662730168967736</v>
      </c>
      <c r="M691" s="79">
        <f t="shared" si="268"/>
        <v>13.727334696901625</v>
      </c>
      <c r="N691" s="79">
        <f t="shared" si="268"/>
        <v>14.852449266159224</v>
      </c>
      <c r="O691" s="79">
        <f t="shared" si="268"/>
        <v>14.689972212402656</v>
      </c>
      <c r="P691" s="79">
        <f t="shared" si="268"/>
        <v>14.38170559014473</v>
      </c>
      <c r="Q691" s="79">
        <f t="shared" si="268"/>
        <v>14.53629996366934</v>
      </c>
      <c r="R691" s="79">
        <f>SQRT(R685*R685+R686*R686)/R649/1.73</f>
        <v>13.695960936635871</v>
      </c>
      <c r="S691" s="79">
        <f t="shared" si="268"/>
        <v>14.205647745828426</v>
      </c>
      <c r="T691" s="79">
        <f t="shared" si="268"/>
        <v>16.669587219219604</v>
      </c>
      <c r="U691" s="79">
        <f t="shared" si="268"/>
        <v>17.47845500091157</v>
      </c>
      <c r="V691" s="79">
        <f t="shared" si="268"/>
        <v>17.341590085012406</v>
      </c>
      <c r="W691" s="79">
        <f t="shared" si="268"/>
        <v>16.3753195882983</v>
      </c>
      <c r="X691" s="79">
        <f t="shared" si="268"/>
        <v>15.972407057762283</v>
      </c>
      <c r="Y691" s="79">
        <f>SQRT(Y685*Y685+Y686*Y686)/Y649/1.73</f>
        <v>15.258325733122964</v>
      </c>
      <c r="Z691" s="179">
        <f t="shared" si="268"/>
        <v>13.94696005524675</v>
      </c>
      <c r="AA691" s="179">
        <f t="shared" si="268"/>
        <v>13.059976653142238</v>
      </c>
      <c r="AB691" s="395">
        <f t="shared" si="268"/>
        <v>12.470967335912443</v>
      </c>
      <c r="AC691" s="109">
        <f>AVERAGE(E691:AB691)</f>
        <v>13.987724952649977</v>
      </c>
      <c r="AD691" s="96">
        <f>(AC687-AC691)/AC687</f>
        <v>8.767890964302337E-4</v>
      </c>
      <c r="AE691" s="79"/>
      <c r="AF691" s="80"/>
      <c r="AG691" s="15"/>
      <c r="AH691" s="15"/>
      <c r="AI691" s="15"/>
      <c r="AJ691" s="15"/>
      <c r="AK691" s="396"/>
      <c r="AL691" s="396"/>
      <c r="AM691" s="396"/>
    </row>
    <row r="692" spans="1:39" ht="16.5" thickBot="1" x14ac:dyDescent="0.3">
      <c r="A692" s="559"/>
      <c r="B692" s="560" t="s">
        <v>31</v>
      </c>
      <c r="C692" s="121" t="s">
        <v>13</v>
      </c>
      <c r="D692" s="594" t="s">
        <v>1099</v>
      </c>
      <c r="E692" s="3184">
        <f>(E693-D693)*$AE692*$AF692</f>
        <v>0</v>
      </c>
      <c r="F692" s="203">
        <f t="shared" ref="F692:AB692" si="269">(F693-E693)*$AE692*$AF692</f>
        <v>0</v>
      </c>
      <c r="G692" s="203">
        <f t="shared" si="269"/>
        <v>0</v>
      </c>
      <c r="H692" s="203">
        <f t="shared" si="269"/>
        <v>0</v>
      </c>
      <c r="I692" s="203">
        <f t="shared" si="269"/>
        <v>0</v>
      </c>
      <c r="J692" s="203">
        <f t="shared" si="269"/>
        <v>0</v>
      </c>
      <c r="K692" s="203">
        <f t="shared" si="269"/>
        <v>0</v>
      </c>
      <c r="L692" s="203">
        <f t="shared" si="269"/>
        <v>0</v>
      </c>
      <c r="M692" s="203">
        <f t="shared" si="269"/>
        <v>0</v>
      </c>
      <c r="N692" s="203">
        <f t="shared" si="269"/>
        <v>0</v>
      </c>
      <c r="O692" s="203">
        <f t="shared" si="269"/>
        <v>0</v>
      </c>
      <c r="P692" s="203">
        <f t="shared" si="269"/>
        <v>0</v>
      </c>
      <c r="Q692" s="203">
        <f t="shared" si="269"/>
        <v>0</v>
      </c>
      <c r="R692" s="203">
        <f t="shared" si="269"/>
        <v>0</v>
      </c>
      <c r="S692" s="203">
        <f t="shared" si="269"/>
        <v>0</v>
      </c>
      <c r="T692" s="203">
        <f t="shared" si="269"/>
        <v>0</v>
      </c>
      <c r="U692" s="203">
        <f t="shared" si="269"/>
        <v>0</v>
      </c>
      <c r="V692" s="203">
        <f t="shared" si="269"/>
        <v>0</v>
      </c>
      <c r="W692" s="203">
        <f t="shared" si="269"/>
        <v>0</v>
      </c>
      <c r="X692" s="203">
        <f t="shared" si="269"/>
        <v>0</v>
      </c>
      <c r="Y692" s="203">
        <f>(Y693-X693)*$AE692*$AF692</f>
        <v>0</v>
      </c>
      <c r="Z692" s="203">
        <f>(Z693-Y693)*$AE692*$AF692</f>
        <v>0</v>
      </c>
      <c r="AA692" s="203">
        <f t="shared" si="269"/>
        <v>0</v>
      </c>
      <c r="AB692" s="95">
        <f t="shared" si="269"/>
        <v>0</v>
      </c>
      <c r="AC692" s="561">
        <f>SUM(E692:AB692)</f>
        <v>0</v>
      </c>
      <c r="AD692" s="465"/>
      <c r="AE692" s="466">
        <v>1</v>
      </c>
      <c r="AF692" s="467">
        <v>40</v>
      </c>
      <c r="AI692" s="396"/>
      <c r="AJ692" s="14"/>
      <c r="AK692" s="14"/>
      <c r="AL692" s="15"/>
      <c r="AM692" s="14"/>
    </row>
    <row r="693" spans="1:39" ht="16.5" hidden="1" thickBot="1" x14ac:dyDescent="0.3">
      <c r="A693" s="2348"/>
      <c r="B693" s="3656" t="s">
        <v>116</v>
      </c>
      <c r="C693" s="3657"/>
      <c r="D693" s="128">
        <v>3.24</v>
      </c>
      <c r="E693" s="93">
        <v>3.24</v>
      </c>
      <c r="F693" s="94">
        <v>3.24</v>
      </c>
      <c r="G693" s="94">
        <v>3.24</v>
      </c>
      <c r="H693" s="94">
        <v>3.24</v>
      </c>
      <c r="I693" s="94">
        <v>3.24</v>
      </c>
      <c r="J693" s="94">
        <v>3.24</v>
      </c>
      <c r="K693" s="94">
        <v>3.24</v>
      </c>
      <c r="L693" s="94">
        <v>3.24</v>
      </c>
      <c r="M693" s="94">
        <v>3.24</v>
      </c>
      <c r="N693" s="94">
        <v>3.24</v>
      </c>
      <c r="O693" s="94">
        <v>3.24</v>
      </c>
      <c r="P693" s="94">
        <v>3.24</v>
      </c>
      <c r="Q693" s="94">
        <v>3.24</v>
      </c>
      <c r="R693" s="94">
        <v>3.24</v>
      </c>
      <c r="S693" s="94">
        <v>3.24</v>
      </c>
      <c r="T693" s="94">
        <v>3.24</v>
      </c>
      <c r="U693" s="94">
        <v>3.24</v>
      </c>
      <c r="V693" s="94">
        <v>3.24</v>
      </c>
      <c r="W693" s="94">
        <v>3.24</v>
      </c>
      <c r="X693" s="94">
        <v>3.24</v>
      </c>
      <c r="Y693" s="94">
        <v>3.24</v>
      </c>
      <c r="Z693" s="94">
        <v>3.24</v>
      </c>
      <c r="AA693" s="94">
        <v>3.24</v>
      </c>
      <c r="AB693" s="457">
        <v>3.24</v>
      </c>
      <c r="AC693" s="562"/>
      <c r="AD693" s="471"/>
      <c r="AE693" s="472"/>
      <c r="AF693" s="473"/>
      <c r="AI693" s="396"/>
      <c r="AJ693" s="430"/>
      <c r="AK693" s="431"/>
      <c r="AL693" s="430"/>
      <c r="AM693" s="15"/>
    </row>
    <row r="694" spans="1:39" ht="16.5" thickBot="1" x14ac:dyDescent="0.3">
      <c r="A694" s="1681"/>
      <c r="B694" s="1682" t="s">
        <v>30</v>
      </c>
      <c r="C694" s="593" t="s">
        <v>13</v>
      </c>
      <c r="D694" s="594" t="s">
        <v>1099</v>
      </c>
      <c r="E694" s="595">
        <f t="shared" ref="E694:AB694" si="270">(E695-D695)*$AE694*$AF694</f>
        <v>28.39999999999975</v>
      </c>
      <c r="F694" s="596">
        <f t="shared" si="270"/>
        <v>28.000000000000114</v>
      </c>
      <c r="G694" s="596">
        <f t="shared" si="270"/>
        <v>28.400000000000318</v>
      </c>
      <c r="H694" s="596">
        <f t="shared" si="270"/>
        <v>27.999999999999545</v>
      </c>
      <c r="I694" s="596">
        <f t="shared" si="270"/>
        <v>28.400000000000318</v>
      </c>
      <c r="J694" s="596">
        <f t="shared" si="270"/>
        <v>28.799999999999955</v>
      </c>
      <c r="K694" s="596">
        <f t="shared" si="270"/>
        <v>26.800000000000068</v>
      </c>
      <c r="L694" s="596">
        <f t="shared" si="270"/>
        <v>26.800000000000068</v>
      </c>
      <c r="M694" s="596">
        <f t="shared" si="270"/>
        <v>31.200000000000045</v>
      </c>
      <c r="N694" s="596">
        <f t="shared" si="270"/>
        <v>37.199999999999704</v>
      </c>
      <c r="O694" s="596">
        <f t="shared" si="270"/>
        <v>27.599999999999909</v>
      </c>
      <c r="P694" s="596">
        <f t="shared" si="270"/>
        <v>29.200000000000159</v>
      </c>
      <c r="Q694" s="596">
        <f t="shared" si="270"/>
        <v>27.599999999999909</v>
      </c>
      <c r="R694" s="596">
        <f t="shared" si="270"/>
        <v>32.400000000000091</v>
      </c>
      <c r="S694" s="596">
        <f t="shared" si="270"/>
        <v>28.000000000000114</v>
      </c>
      <c r="T694" s="596">
        <f t="shared" si="270"/>
        <v>27.599999999999909</v>
      </c>
      <c r="U694" s="596">
        <f t="shared" si="270"/>
        <v>25.600000000000023</v>
      </c>
      <c r="V694" s="596">
        <f t="shared" si="270"/>
        <v>33.199999999999932</v>
      </c>
      <c r="W694" s="596">
        <f t="shared" si="270"/>
        <v>28.000000000000114</v>
      </c>
      <c r="X694" s="596">
        <f t="shared" si="270"/>
        <v>29.200000000000159</v>
      </c>
      <c r="Y694" s="596">
        <f>(Y695-X695)*$AE694*$AF694</f>
        <v>29.599999999999795</v>
      </c>
      <c r="Z694" s="596">
        <f>(Z695-Y695)*$AE694*$AF694</f>
        <v>34.399999999999977</v>
      </c>
      <c r="AA694" s="596">
        <f t="shared" si="270"/>
        <v>34.800000000000182</v>
      </c>
      <c r="AB694" s="1683">
        <f t="shared" si="270"/>
        <v>26.800000000000068</v>
      </c>
      <c r="AC694" s="1684">
        <f>SUM(E694:AB694)</f>
        <v>706.00000000000023</v>
      </c>
      <c r="AD694" s="1457"/>
      <c r="AE694" s="1458">
        <v>1</v>
      </c>
      <c r="AF694" s="1459">
        <v>40</v>
      </c>
      <c r="AI694" s="396"/>
      <c r="AJ694" s="14"/>
      <c r="AK694" s="14"/>
      <c r="AL694" s="15"/>
      <c r="AM694" s="14"/>
    </row>
    <row r="695" spans="1:39" ht="16.5" hidden="1" thickBot="1" x14ac:dyDescent="0.3">
      <c r="A695" s="1675"/>
      <c r="B695" s="3658" t="s">
        <v>116</v>
      </c>
      <c r="C695" s="3659"/>
      <c r="D695" s="182">
        <v>72</v>
      </c>
      <c r="E695" s="242">
        <v>72.709999999999994</v>
      </c>
      <c r="F695" s="227">
        <v>73.41</v>
      </c>
      <c r="G695" s="227">
        <v>74.12</v>
      </c>
      <c r="H695" s="227">
        <v>74.819999999999993</v>
      </c>
      <c r="I695" s="227">
        <v>75.53</v>
      </c>
      <c r="J695" s="227">
        <v>76.25</v>
      </c>
      <c r="K695" s="227">
        <v>76.92</v>
      </c>
      <c r="L695" s="227">
        <v>77.59</v>
      </c>
      <c r="M695" s="227">
        <v>78.37</v>
      </c>
      <c r="N695" s="227">
        <v>79.3</v>
      </c>
      <c r="O695" s="227">
        <v>79.989999999999995</v>
      </c>
      <c r="P695" s="227">
        <v>80.72</v>
      </c>
      <c r="Q695" s="227">
        <v>81.41</v>
      </c>
      <c r="R695" s="227">
        <v>82.22</v>
      </c>
      <c r="S695" s="227">
        <v>82.92</v>
      </c>
      <c r="T695" s="227">
        <v>83.61</v>
      </c>
      <c r="U695" s="227">
        <v>84.25</v>
      </c>
      <c r="V695" s="227">
        <v>85.08</v>
      </c>
      <c r="W695" s="227">
        <v>85.78</v>
      </c>
      <c r="X695" s="227">
        <v>86.51</v>
      </c>
      <c r="Y695" s="227">
        <v>87.25</v>
      </c>
      <c r="Z695" s="227">
        <v>88.11</v>
      </c>
      <c r="AA695" s="227">
        <v>88.98</v>
      </c>
      <c r="AB695" s="1124">
        <v>89.65</v>
      </c>
      <c r="AC695" s="1680"/>
      <c r="AD695" s="1453"/>
      <c r="AE695" s="1454"/>
      <c r="AF695" s="1455"/>
      <c r="AI695" s="396"/>
      <c r="AJ695" s="430"/>
      <c r="AK695" s="431"/>
      <c r="AL695" s="430"/>
      <c r="AM695" s="15"/>
    </row>
    <row r="696" spans="1:39" ht="15.75" customHeight="1" x14ac:dyDescent="0.25">
      <c r="A696" s="3577" t="s">
        <v>32</v>
      </c>
      <c r="B696" s="3578"/>
      <c r="C696" s="125" t="s">
        <v>13</v>
      </c>
      <c r="D696" s="122"/>
      <c r="E696" s="138">
        <f t="shared" ref="E696:AC697" si="271">SUM(E650,E657,E664,E671,E678,E685)</f>
        <v>836</v>
      </c>
      <c r="F696" s="136">
        <f t="shared" si="271"/>
        <v>809.59999999999991</v>
      </c>
      <c r="G696" s="136">
        <f t="shared" si="271"/>
        <v>809.2</v>
      </c>
      <c r="H696" s="91">
        <f t="shared" si="271"/>
        <v>798.2</v>
      </c>
      <c r="I696" s="91">
        <f t="shared" si="271"/>
        <v>877.4</v>
      </c>
      <c r="J696" s="91">
        <f t="shared" si="271"/>
        <v>1027</v>
      </c>
      <c r="K696" s="91">
        <f t="shared" si="271"/>
        <v>1267.8</v>
      </c>
      <c r="L696" s="91">
        <f t="shared" si="271"/>
        <v>1247.4000000000001</v>
      </c>
      <c r="M696" s="91">
        <f t="shared" si="271"/>
        <v>1247.4000000000001</v>
      </c>
      <c r="N696" s="91">
        <f t="shared" si="271"/>
        <v>1323</v>
      </c>
      <c r="O696" s="91">
        <f t="shared" si="271"/>
        <v>1268.5999999999999</v>
      </c>
      <c r="P696" s="91">
        <f t="shared" si="271"/>
        <v>1239</v>
      </c>
      <c r="Q696" s="91">
        <f t="shared" si="271"/>
        <v>1226.8</v>
      </c>
      <c r="R696" s="91">
        <f>SUM(R650,R657,R664,R671,R678,R685)</f>
        <v>1155.8</v>
      </c>
      <c r="S696" s="91">
        <f t="shared" si="271"/>
        <v>1169</v>
      </c>
      <c r="T696" s="91">
        <f t="shared" si="271"/>
        <v>1224.5999999999999</v>
      </c>
      <c r="U696" s="91">
        <f t="shared" si="271"/>
        <v>1281.4000000000001</v>
      </c>
      <c r="V696" s="91">
        <f t="shared" si="271"/>
        <v>1370.6</v>
      </c>
      <c r="W696" s="91">
        <f t="shared" si="271"/>
        <v>1262</v>
      </c>
      <c r="X696" s="91">
        <f t="shared" si="271"/>
        <v>1219.4000000000001</v>
      </c>
      <c r="Y696" s="321">
        <f>SUM(Y650,Y657,Y664,Y671,Y678,Y685)</f>
        <v>1134</v>
      </c>
      <c r="Z696" s="136">
        <f t="shared" si="271"/>
        <v>1050.8</v>
      </c>
      <c r="AA696" s="136">
        <f t="shared" si="271"/>
        <v>954.2</v>
      </c>
      <c r="AB696" s="474">
        <f t="shared" si="271"/>
        <v>883.6</v>
      </c>
      <c r="AC696" s="537">
        <f t="shared" si="271"/>
        <v>26682.799999999999</v>
      </c>
      <c r="AD696" s="1"/>
      <c r="AE696" s="1"/>
      <c r="AF696" s="1"/>
      <c r="AG696" s="1"/>
      <c r="AI696" s="396"/>
      <c r="AJ696" s="396"/>
      <c r="AK696" s="396"/>
      <c r="AL696" s="396"/>
      <c r="AM696" s="396"/>
    </row>
    <row r="697" spans="1:39" ht="16.5" thickBot="1" x14ac:dyDescent="0.3">
      <c r="A697" s="3660"/>
      <c r="B697" s="3661"/>
      <c r="C697" s="452" t="s">
        <v>14</v>
      </c>
      <c r="D697" s="128"/>
      <c r="E697" s="563">
        <f t="shared" si="271"/>
        <v>339.40000000000003</v>
      </c>
      <c r="F697" s="324">
        <f t="shared" si="271"/>
        <v>333</v>
      </c>
      <c r="G697" s="324">
        <f t="shared" si="271"/>
        <v>298.40000000000003</v>
      </c>
      <c r="H697" s="142">
        <f t="shared" si="271"/>
        <v>292.39999999999998</v>
      </c>
      <c r="I697" s="142">
        <f t="shared" si="271"/>
        <v>329.2</v>
      </c>
      <c r="J697" s="142">
        <f t="shared" si="271"/>
        <v>369</v>
      </c>
      <c r="K697" s="142">
        <f t="shared" si="271"/>
        <v>394.6</v>
      </c>
      <c r="L697" s="142">
        <f t="shared" si="271"/>
        <v>374</v>
      </c>
      <c r="M697" s="142">
        <f t="shared" si="271"/>
        <v>361.8</v>
      </c>
      <c r="N697" s="142">
        <f t="shared" si="271"/>
        <v>406</v>
      </c>
      <c r="O697" s="142">
        <f t="shared" si="271"/>
        <v>405.4</v>
      </c>
      <c r="P697" s="142">
        <f t="shared" si="271"/>
        <v>385.6</v>
      </c>
      <c r="Q697" s="142">
        <f t="shared" si="271"/>
        <v>365.4</v>
      </c>
      <c r="R697" s="142">
        <f>SUM(R651,R658,R665,R672,R679,R686)</f>
        <v>359.20000000000005</v>
      </c>
      <c r="S697" s="142">
        <f t="shared" si="271"/>
        <v>386.6</v>
      </c>
      <c r="T697" s="142">
        <f t="shared" si="271"/>
        <v>391.6</v>
      </c>
      <c r="U697" s="142">
        <f t="shared" si="271"/>
        <v>424</v>
      </c>
      <c r="V697" s="142">
        <f t="shared" si="271"/>
        <v>460.8</v>
      </c>
      <c r="W697" s="142">
        <f t="shared" si="271"/>
        <v>442.40000000000003</v>
      </c>
      <c r="X697" s="142">
        <f t="shared" si="271"/>
        <v>449</v>
      </c>
      <c r="Y697" s="253">
        <f>SUM(Y651,Y658,Y665,Y672,Y679,Y686)</f>
        <v>417.6</v>
      </c>
      <c r="Z697" s="324">
        <f t="shared" si="271"/>
        <v>415.4</v>
      </c>
      <c r="AA697" s="324">
        <f t="shared" si="271"/>
        <v>405.20000000000005</v>
      </c>
      <c r="AB697" s="564">
        <f t="shared" si="271"/>
        <v>400</v>
      </c>
      <c r="AC697" s="565">
        <f t="shared" si="271"/>
        <v>9206</v>
      </c>
      <c r="AD697" s="1"/>
      <c r="AE697" s="1"/>
      <c r="AF697" s="1"/>
      <c r="AG697" s="1"/>
      <c r="AI697" s="396"/>
      <c r="AJ697" s="396"/>
      <c r="AK697" s="396"/>
      <c r="AL697" s="396"/>
      <c r="AM697" s="396"/>
    </row>
    <row r="698" spans="1:39" ht="15.75" customHeight="1" x14ac:dyDescent="0.25">
      <c r="A698" s="3553" t="s">
        <v>33</v>
      </c>
      <c r="B698" s="3557"/>
      <c r="C698" s="121" t="s">
        <v>34</v>
      </c>
      <c r="D698" s="113"/>
      <c r="E698" s="139">
        <f t="shared" ref="E698:AB698" si="272">100-(E696/(E597+E604))*100</f>
        <v>0.42877560743210097</v>
      </c>
      <c r="F698" s="137">
        <f t="shared" si="272"/>
        <v>0.39370078740158476</v>
      </c>
      <c r="G698" s="137">
        <f t="shared" si="272"/>
        <v>0.39389463318563855</v>
      </c>
      <c r="H698" s="479">
        <f t="shared" si="272"/>
        <v>0.47381546134663211</v>
      </c>
      <c r="I698" s="479">
        <f t="shared" si="272"/>
        <v>0.38601271571299378</v>
      </c>
      <c r="J698" s="479">
        <f t="shared" si="272"/>
        <v>0.40729247478665798</v>
      </c>
      <c r="K698" s="479">
        <f t="shared" si="272"/>
        <v>0.42412818096137528</v>
      </c>
      <c r="L698" s="479">
        <f t="shared" si="272"/>
        <v>0.43103448275863343</v>
      </c>
      <c r="M698" s="479">
        <f t="shared" si="272"/>
        <v>0.39923347173427715</v>
      </c>
      <c r="N698" s="479">
        <f t="shared" si="272"/>
        <v>0.4364840457555772</v>
      </c>
      <c r="O698" s="479">
        <f t="shared" si="272"/>
        <v>0.39258793969850103</v>
      </c>
      <c r="P698" s="479">
        <f t="shared" si="272"/>
        <v>0.40192926045016009</v>
      </c>
      <c r="Q698" s="479">
        <f t="shared" si="272"/>
        <v>0.38973692757387823</v>
      </c>
      <c r="R698" s="479">
        <f t="shared" si="272"/>
        <v>0.3276992066229667</v>
      </c>
      <c r="S698" s="479">
        <f t="shared" si="272"/>
        <v>0.45980926430519276</v>
      </c>
      <c r="T698" s="479">
        <f t="shared" si="272"/>
        <v>0.37422713960299347</v>
      </c>
      <c r="U698" s="479">
        <f t="shared" si="272"/>
        <v>0.38868159203980213</v>
      </c>
      <c r="V698" s="479">
        <f t="shared" si="272"/>
        <v>0.42138913106656162</v>
      </c>
      <c r="W698" s="479">
        <f t="shared" si="272"/>
        <v>0.41035353535353636</v>
      </c>
      <c r="X698" s="479">
        <f t="shared" si="272"/>
        <v>0.40836327997386945</v>
      </c>
      <c r="Y698" s="479">
        <f>100-(Y696/(Y597+Y604))*100</f>
        <v>0.38650737877723884</v>
      </c>
      <c r="Z698" s="137">
        <f t="shared" si="272"/>
        <v>0.34142640364190413</v>
      </c>
      <c r="AA698" s="137">
        <f t="shared" si="272"/>
        <v>0.39665970772442449</v>
      </c>
      <c r="AB698" s="140">
        <f t="shared" si="272"/>
        <v>0.49549549549548999</v>
      </c>
      <c r="AC698" s="480">
        <f>100-(AC696/(AC597+AC604))*100</f>
        <v>0.40609743352393934</v>
      </c>
      <c r="AD698" s="1"/>
      <c r="AE698" s="1"/>
      <c r="AF698" s="1"/>
      <c r="AG698" s="1"/>
    </row>
    <row r="699" spans="1:39" ht="16.5" thickBot="1" x14ac:dyDescent="0.3">
      <c r="A699" s="3558"/>
      <c r="B699" s="3559"/>
      <c r="C699" s="126" t="s">
        <v>35</v>
      </c>
      <c r="D699" s="114"/>
      <c r="E699" s="481">
        <f t="shared" ref="E699:AC699" si="273">100-(E697/(E598+E605))*100</f>
        <v>-2.72397094430994</v>
      </c>
      <c r="F699" s="482">
        <f t="shared" si="273"/>
        <v>-2.7777777777777715</v>
      </c>
      <c r="G699" s="482">
        <f t="shared" si="273"/>
        <v>-3.3240997229917042</v>
      </c>
      <c r="H699" s="318">
        <f t="shared" si="273"/>
        <v>-3.1029619181946089</v>
      </c>
      <c r="I699" s="318">
        <f t="shared" si="273"/>
        <v>-3.2622333751568249</v>
      </c>
      <c r="J699" s="318">
        <f t="shared" si="273"/>
        <v>-2.7282850779509999</v>
      </c>
      <c r="K699" s="318">
        <f t="shared" si="273"/>
        <v>-2.6534859521332237</v>
      </c>
      <c r="L699" s="318">
        <f t="shared" si="273"/>
        <v>-2.9735682819383271</v>
      </c>
      <c r="M699" s="318">
        <f t="shared" si="273"/>
        <v>-3.0182232346241449</v>
      </c>
      <c r="N699" s="318">
        <f t="shared" si="273"/>
        <v>-2.8368794326241158</v>
      </c>
      <c r="O699" s="318">
        <f t="shared" si="273"/>
        <v>-2.6849037487335323</v>
      </c>
      <c r="P699" s="318">
        <f t="shared" si="273"/>
        <v>-2.9914529914530021</v>
      </c>
      <c r="Q699" s="318">
        <f t="shared" si="273"/>
        <v>-2.9875986471251252</v>
      </c>
      <c r="R699" s="318">
        <f t="shared" si="273"/>
        <v>-3.2183908045977176</v>
      </c>
      <c r="S699" s="318">
        <f t="shared" si="273"/>
        <v>-2.8191489361702082</v>
      </c>
      <c r="T699" s="318">
        <f t="shared" si="273"/>
        <v>-2.8361344537815256</v>
      </c>
      <c r="U699" s="318">
        <f t="shared" si="273"/>
        <v>-2.514506769825914</v>
      </c>
      <c r="V699" s="318">
        <f t="shared" si="273"/>
        <v>-2.3090586145648331</v>
      </c>
      <c r="W699" s="318">
        <f t="shared" si="273"/>
        <v>-2.407407407407419</v>
      </c>
      <c r="X699" s="318">
        <f t="shared" si="273"/>
        <v>-2.4178832116788413</v>
      </c>
      <c r="Y699" s="318">
        <f>100-(Y697/(Y598+Y605))*100</f>
        <v>-2.4533856722276823</v>
      </c>
      <c r="Z699" s="482">
        <f t="shared" si="273"/>
        <v>-2.4161735700197369</v>
      </c>
      <c r="AA699" s="482">
        <f t="shared" si="273"/>
        <v>-2.4266936299292183</v>
      </c>
      <c r="AB699" s="483">
        <f t="shared" si="273"/>
        <v>-2.4590163934426386</v>
      </c>
      <c r="AC699" s="484">
        <f t="shared" si="273"/>
        <v>-2.7363628247478289</v>
      </c>
      <c r="AD699" s="1"/>
      <c r="AE699" s="1"/>
      <c r="AF699" s="1"/>
      <c r="AG699" s="1"/>
    </row>
    <row r="700" spans="1:39" ht="15.75" customHeight="1" x14ac:dyDescent="0.25">
      <c r="A700" s="3598"/>
      <c r="B700" s="3599"/>
      <c r="C700" s="228"/>
      <c r="D700" s="407" t="s">
        <v>111</v>
      </c>
      <c r="E700" s="408">
        <f t="shared" ref="E700:AC700" si="274">(E599+E606-E652-E659-E666-E673-E680-E687)/(E599+E606)</f>
        <v>-0.15217391304347827</v>
      </c>
      <c r="F700" s="408">
        <f t="shared" si="274"/>
        <v>2.1276595744680851E-2</v>
      </c>
      <c r="G700" s="408">
        <f t="shared" si="274"/>
        <v>0</v>
      </c>
      <c r="H700" s="744">
        <f t="shared" si="274"/>
        <v>-2.1276595744680851E-2</v>
      </c>
      <c r="I700" s="744">
        <f t="shared" si="274"/>
        <v>0</v>
      </c>
      <c r="J700" s="744">
        <f t="shared" si="274"/>
        <v>0</v>
      </c>
      <c r="K700" s="744">
        <f t="shared" si="274"/>
        <v>2.8169014084507043E-2</v>
      </c>
      <c r="L700" s="744">
        <f t="shared" si="274"/>
        <v>-1.4492753623188406E-2</v>
      </c>
      <c r="M700" s="744">
        <f t="shared" si="274"/>
        <v>-1.3157894736842105E-2</v>
      </c>
      <c r="N700" s="744">
        <f t="shared" si="274"/>
        <v>2.7027027027027029E-2</v>
      </c>
      <c r="O700" s="744">
        <f t="shared" si="274"/>
        <v>1.3698630136986301E-2</v>
      </c>
      <c r="P700" s="744">
        <f t="shared" si="274"/>
        <v>-1.3888888888888888E-2</v>
      </c>
      <c r="Q700" s="744">
        <f t="shared" si="274"/>
        <v>2.8985507246376812E-2</v>
      </c>
      <c r="R700" s="744">
        <f t="shared" si="274"/>
        <v>0</v>
      </c>
      <c r="S700" s="744">
        <f t="shared" si="274"/>
        <v>0</v>
      </c>
      <c r="T700" s="744">
        <f t="shared" si="274"/>
        <v>0</v>
      </c>
      <c r="U700" s="744">
        <f t="shared" si="274"/>
        <v>5.3333333333333337E-2</v>
      </c>
      <c r="V700" s="744">
        <f t="shared" si="274"/>
        <v>0</v>
      </c>
      <c r="W700" s="744">
        <f t="shared" si="274"/>
        <v>-1.3888888888888888E-2</v>
      </c>
      <c r="X700" s="744">
        <f t="shared" si="274"/>
        <v>0</v>
      </c>
      <c r="Y700" s="744">
        <f>(Y599+Y606-Y652-Y659-Y666-Y673-Y680-Y687)/(Y599+Y606)</f>
        <v>-1.5873015873015872E-2</v>
      </c>
      <c r="Z700" s="408">
        <f t="shared" si="274"/>
        <v>-1.6393442622950821E-2</v>
      </c>
      <c r="AA700" s="408">
        <f t="shared" si="274"/>
        <v>0</v>
      </c>
      <c r="AB700" s="409">
        <f t="shared" si="274"/>
        <v>-4.1666666666666664E-2</v>
      </c>
      <c r="AC700" s="410">
        <f t="shared" si="274"/>
        <v>-2.6024723487312576E-3</v>
      </c>
      <c r="AD700" s="1"/>
      <c r="AE700" s="24"/>
      <c r="AF700" s="1"/>
      <c r="AG700" s="24"/>
    </row>
    <row r="701" spans="1:39" ht="16.5" thickBot="1" x14ac:dyDescent="0.3">
      <c r="A701" s="3600"/>
      <c r="B701" s="3601"/>
      <c r="C701" s="229"/>
      <c r="D701" s="141" t="s">
        <v>112</v>
      </c>
      <c r="E701" s="411">
        <f t="shared" ref="E701:AC701" si="275">(E603+E610-E656-E670-E677-E684-E691)/(E603+E610)</f>
        <v>-3.2909036682510031E-3</v>
      </c>
      <c r="F701" s="411">
        <f t="shared" si="275"/>
        <v>-3.0794691950692316E-3</v>
      </c>
      <c r="G701" s="411">
        <f t="shared" si="275"/>
        <v>-4.0792668603781565E-3</v>
      </c>
      <c r="H701" s="745">
        <f t="shared" si="275"/>
        <v>-2.9970764243702165E-3</v>
      </c>
      <c r="I701" s="745">
        <f t="shared" si="275"/>
        <v>-2.1697171728774162E-3</v>
      </c>
      <c r="J701" s="745">
        <f t="shared" si="275"/>
        <v>-1.370317779690869E-3</v>
      </c>
      <c r="K701" s="745">
        <f t="shared" si="275"/>
        <v>-1.181139804342942E-3</v>
      </c>
      <c r="L701" s="745">
        <f t="shared" si="275"/>
        <v>-2.9433542317006058E-4</v>
      </c>
      <c r="M701" s="745">
        <f t="shared" si="275"/>
        <v>-3.0434825473723138E-4</v>
      </c>
      <c r="N701" s="745">
        <f t="shared" si="275"/>
        <v>-2.820919457295558E-4</v>
      </c>
      <c r="O701" s="745">
        <f t="shared" si="275"/>
        <v>-5.1210419890597913E-4</v>
      </c>
      <c r="P701" s="745">
        <f t="shared" si="275"/>
        <v>-2.8009002596922236E-4</v>
      </c>
      <c r="Q701" s="745">
        <f t="shared" si="275"/>
        <v>3.3184834443178082E-4</v>
      </c>
      <c r="R701" s="745">
        <f t="shared" si="275"/>
        <v>-9.0228086425874518E-4</v>
      </c>
      <c r="S701" s="745">
        <f t="shared" si="275"/>
        <v>-7.212125342902332E-4</v>
      </c>
      <c r="T701" s="745">
        <f t="shared" si="275"/>
        <v>-2.6089954911573729E-4</v>
      </c>
      <c r="U701" s="745">
        <f t="shared" si="275"/>
        <v>-6.0912255495684006E-4</v>
      </c>
      <c r="V701" s="745">
        <f t="shared" si="275"/>
        <v>8.4802590251794143E-5</v>
      </c>
      <c r="W701" s="745">
        <f t="shared" si="275"/>
        <v>-1.4633172288265651E-3</v>
      </c>
      <c r="X701" s="745">
        <f t="shared" si="275"/>
        <v>-1.455346320648617E-3</v>
      </c>
      <c r="Y701" s="745">
        <f>(Y603+Y610-Y656-Y670-Y677-Y684-Y691)/(Y603+Y610)</f>
        <v>-1.9186580617194791E-3</v>
      </c>
      <c r="Z701" s="411">
        <f t="shared" si="275"/>
        <v>-2.3333552060089023E-3</v>
      </c>
      <c r="AA701" s="411">
        <f t="shared" si="275"/>
        <v>-2.0085162994302984E-3</v>
      </c>
      <c r="AB701" s="412">
        <f t="shared" si="275"/>
        <v>-3.0141610874260772E-3</v>
      </c>
      <c r="AC701" s="413">
        <f t="shared" si="275"/>
        <v>-1.2556415005220902E-3</v>
      </c>
      <c r="AD701" s="1"/>
      <c r="AE701" s="24"/>
      <c r="AF701" s="1"/>
      <c r="AG701" s="24"/>
    </row>
    <row r="702" spans="1:39" s="611" customFormat="1" ht="31.5" customHeight="1" thickBot="1" x14ac:dyDescent="0.3">
      <c r="A702" s="2260"/>
      <c r="B702" s="2260"/>
      <c r="C702" s="2261"/>
      <c r="D702" s="2192"/>
      <c r="E702" s="2262"/>
      <c r="F702" s="2262"/>
      <c r="G702" s="2262"/>
      <c r="H702" s="2262"/>
      <c r="I702" s="2262"/>
      <c r="J702" s="2262"/>
      <c r="K702" s="2262"/>
      <c r="L702" s="2262"/>
      <c r="M702" s="2262"/>
      <c r="N702" s="2262"/>
      <c r="O702" s="2262"/>
      <c r="P702" s="2262"/>
      <c r="Q702" s="2262"/>
      <c r="R702" s="2262"/>
      <c r="S702" s="2262"/>
      <c r="T702" s="2262"/>
      <c r="U702" s="2262"/>
      <c r="V702" s="1131"/>
      <c r="W702" s="2262"/>
      <c r="X702" s="2262"/>
      <c r="Y702" s="2262"/>
      <c r="Z702" s="2262"/>
      <c r="AA702" s="2262"/>
      <c r="AB702" s="2262"/>
      <c r="AC702" s="2262"/>
      <c r="AD702" s="610"/>
      <c r="AE702" s="2263"/>
      <c r="AF702" s="610"/>
      <c r="AG702" s="2263"/>
    </row>
    <row r="703" spans="1:39" ht="16.5" thickBot="1" x14ac:dyDescent="0.3">
      <c r="A703" s="3586" t="s">
        <v>873</v>
      </c>
      <c r="B703" s="3662"/>
      <c r="C703" s="165"/>
      <c r="D703" s="167">
        <v>0</v>
      </c>
      <c r="E703" s="416">
        <v>1</v>
      </c>
      <c r="F703" s="417">
        <v>2</v>
      </c>
      <c r="G703" s="417">
        <v>3</v>
      </c>
      <c r="H703" s="746">
        <v>4</v>
      </c>
      <c r="I703" s="746">
        <v>5</v>
      </c>
      <c r="J703" s="746">
        <v>6</v>
      </c>
      <c r="K703" s="746">
        <v>7</v>
      </c>
      <c r="L703" s="746">
        <v>8</v>
      </c>
      <c r="M703" s="746">
        <v>9</v>
      </c>
      <c r="N703" s="746">
        <v>10</v>
      </c>
      <c r="O703" s="746">
        <v>11</v>
      </c>
      <c r="P703" s="746">
        <v>12</v>
      </c>
      <c r="Q703" s="746">
        <v>13</v>
      </c>
      <c r="R703" s="746">
        <v>14</v>
      </c>
      <c r="S703" s="746">
        <v>15</v>
      </c>
      <c r="T703" s="746">
        <v>16</v>
      </c>
      <c r="U703" s="746">
        <v>17</v>
      </c>
      <c r="V703" s="746">
        <v>18</v>
      </c>
      <c r="W703" s="746">
        <v>19</v>
      </c>
      <c r="X703" s="746">
        <v>20</v>
      </c>
      <c r="Y703" s="746">
        <v>21</v>
      </c>
      <c r="Z703" s="417">
        <v>22</v>
      </c>
      <c r="AA703" s="417">
        <v>23</v>
      </c>
      <c r="AB703" s="420">
        <v>24</v>
      </c>
      <c r="AC703" s="486"/>
      <c r="AD703" s="2"/>
      <c r="AE703" s="2"/>
      <c r="AF703" s="2"/>
      <c r="AG703" s="2"/>
    </row>
    <row r="704" spans="1:39" ht="16.5" thickBot="1" x14ac:dyDescent="0.3">
      <c r="A704" s="421" t="s">
        <v>10</v>
      </c>
      <c r="B704" s="166"/>
      <c r="C704" s="422"/>
      <c r="D704" s="568" t="s">
        <v>54</v>
      </c>
      <c r="E704" s="386">
        <v>9</v>
      </c>
      <c r="F704" s="387">
        <v>7</v>
      </c>
      <c r="G704" s="387">
        <v>8</v>
      </c>
      <c r="H704" s="3061">
        <v>8</v>
      </c>
      <c r="I704" s="3061">
        <v>8</v>
      </c>
      <c r="J704" s="3061">
        <v>10</v>
      </c>
      <c r="K704" s="3061">
        <v>11</v>
      </c>
      <c r="L704" s="3061">
        <v>11</v>
      </c>
      <c r="M704" s="3061">
        <v>12</v>
      </c>
      <c r="N704" s="3061">
        <v>13</v>
      </c>
      <c r="O704" s="3061">
        <v>13</v>
      </c>
      <c r="P704" s="3061">
        <v>12</v>
      </c>
      <c r="Q704" s="3061">
        <v>12</v>
      </c>
      <c r="R704" s="3061">
        <v>11</v>
      </c>
      <c r="S704" s="3061">
        <v>12</v>
      </c>
      <c r="T704" s="3061">
        <v>14</v>
      </c>
      <c r="U704" s="3061">
        <v>14</v>
      </c>
      <c r="V704" s="3061">
        <v>13</v>
      </c>
      <c r="W704" s="3061">
        <v>13</v>
      </c>
      <c r="X704" s="3061">
        <v>10</v>
      </c>
      <c r="Y704" s="3061">
        <v>11</v>
      </c>
      <c r="Z704" s="3061">
        <v>11</v>
      </c>
      <c r="AA704" s="387">
        <v>11</v>
      </c>
      <c r="AB704" s="423">
        <v>9</v>
      </c>
      <c r="AC704" s="489"/>
      <c r="AD704" s="2"/>
      <c r="AE704" s="2"/>
      <c r="AF704" s="2"/>
      <c r="AG704" s="2"/>
    </row>
    <row r="705" spans="1:40" x14ac:dyDescent="0.25">
      <c r="A705" s="3154" t="s">
        <v>43</v>
      </c>
      <c r="B705" s="3157" t="s">
        <v>1069</v>
      </c>
      <c r="C705" s="129" t="s">
        <v>13</v>
      </c>
      <c r="D705" s="3158" t="s">
        <v>139</v>
      </c>
      <c r="E705" s="3159">
        <f t="shared" ref="E705:AB705" si="276">(E709-D709)*$AJ706*$AL706</f>
        <v>0</v>
      </c>
      <c r="F705" s="3160">
        <f t="shared" si="276"/>
        <v>0</v>
      </c>
      <c r="G705" s="3160">
        <f t="shared" si="276"/>
        <v>0</v>
      </c>
      <c r="H705" s="3160">
        <f t="shared" si="276"/>
        <v>0</v>
      </c>
      <c r="I705" s="3160">
        <f t="shared" si="276"/>
        <v>0</v>
      </c>
      <c r="J705" s="3160">
        <f t="shared" si="276"/>
        <v>0</v>
      </c>
      <c r="K705" s="3160">
        <f t="shared" si="276"/>
        <v>0</v>
      </c>
      <c r="L705" s="3160">
        <f t="shared" si="276"/>
        <v>0</v>
      </c>
      <c r="M705" s="3160">
        <f t="shared" si="276"/>
        <v>0</v>
      </c>
      <c r="N705" s="3160">
        <f t="shared" si="276"/>
        <v>0</v>
      </c>
      <c r="O705" s="3160">
        <f t="shared" si="276"/>
        <v>0</v>
      </c>
      <c r="P705" s="3160">
        <f t="shared" si="276"/>
        <v>0</v>
      </c>
      <c r="Q705" s="3160">
        <f t="shared" si="276"/>
        <v>0</v>
      </c>
      <c r="R705" s="3160">
        <f t="shared" si="276"/>
        <v>0</v>
      </c>
      <c r="S705" s="3160">
        <f t="shared" si="276"/>
        <v>0</v>
      </c>
      <c r="T705" s="3160">
        <f t="shared" si="276"/>
        <v>0</v>
      </c>
      <c r="U705" s="3160">
        <f t="shared" si="276"/>
        <v>0</v>
      </c>
      <c r="V705" s="3160">
        <f t="shared" si="276"/>
        <v>0</v>
      </c>
      <c r="W705" s="3160">
        <f t="shared" si="276"/>
        <v>0</v>
      </c>
      <c r="X705" s="3160">
        <f t="shared" si="276"/>
        <v>0</v>
      </c>
      <c r="Y705" s="3160">
        <f t="shared" si="276"/>
        <v>0</v>
      </c>
      <c r="Z705" s="3160">
        <f t="shared" si="276"/>
        <v>0</v>
      </c>
      <c r="AA705" s="3160">
        <f t="shared" si="276"/>
        <v>0</v>
      </c>
      <c r="AB705" s="3161">
        <f t="shared" si="276"/>
        <v>0</v>
      </c>
      <c r="AC705" s="122">
        <f>SUM(E705:AB705)</f>
        <v>0</v>
      </c>
      <c r="AD705" s="181"/>
      <c r="AE705" s="181"/>
      <c r="AF705" s="181"/>
      <c r="AG705" s="181"/>
      <c r="AI705" s="3162"/>
      <c r="AJ705" s="3162"/>
      <c r="AK705" s="3163"/>
      <c r="AL705" s="3162"/>
    </row>
    <row r="706" spans="1:40" x14ac:dyDescent="0.25">
      <c r="A706" s="3152"/>
      <c r="B706" s="3155"/>
      <c r="C706" s="123" t="s">
        <v>14</v>
      </c>
      <c r="D706" s="3164"/>
      <c r="E706" s="3165">
        <f t="shared" ref="E706:AB706" si="277">(E710-D710)*$AJ706*$AL706</f>
        <v>0</v>
      </c>
      <c r="F706" s="3095">
        <f t="shared" si="277"/>
        <v>0</v>
      </c>
      <c r="G706" s="3095">
        <f t="shared" si="277"/>
        <v>0</v>
      </c>
      <c r="H706" s="3095">
        <f t="shared" si="277"/>
        <v>0</v>
      </c>
      <c r="I706" s="3095">
        <f t="shared" si="277"/>
        <v>0</v>
      </c>
      <c r="J706" s="3095">
        <f t="shared" si="277"/>
        <v>0</v>
      </c>
      <c r="K706" s="3095">
        <f t="shared" si="277"/>
        <v>0</v>
      </c>
      <c r="L706" s="3095">
        <f t="shared" si="277"/>
        <v>0</v>
      </c>
      <c r="M706" s="3095">
        <f t="shared" si="277"/>
        <v>0</v>
      </c>
      <c r="N706" s="3095">
        <f t="shared" si="277"/>
        <v>0</v>
      </c>
      <c r="O706" s="3095">
        <f t="shared" si="277"/>
        <v>0</v>
      </c>
      <c r="P706" s="3095">
        <f t="shared" si="277"/>
        <v>0</v>
      </c>
      <c r="Q706" s="3095">
        <f t="shared" si="277"/>
        <v>0</v>
      </c>
      <c r="R706" s="3095">
        <f t="shared" si="277"/>
        <v>0</v>
      </c>
      <c r="S706" s="3095">
        <f t="shared" si="277"/>
        <v>0</v>
      </c>
      <c r="T706" s="3095">
        <f t="shared" si="277"/>
        <v>0</v>
      </c>
      <c r="U706" s="3095">
        <f t="shared" si="277"/>
        <v>0</v>
      </c>
      <c r="V706" s="3095">
        <f t="shared" si="277"/>
        <v>0</v>
      </c>
      <c r="W706" s="3095">
        <f t="shared" si="277"/>
        <v>0</v>
      </c>
      <c r="X706" s="3095">
        <f t="shared" si="277"/>
        <v>0</v>
      </c>
      <c r="Y706" s="3095">
        <f t="shared" si="277"/>
        <v>0</v>
      </c>
      <c r="Z706" s="3095">
        <f t="shared" si="277"/>
        <v>0</v>
      </c>
      <c r="AA706" s="3095">
        <f t="shared" si="277"/>
        <v>0</v>
      </c>
      <c r="AB706" s="3166">
        <f t="shared" si="277"/>
        <v>0</v>
      </c>
      <c r="AC706" s="108">
        <f>SUM(E706:AB706)</f>
        <v>0</v>
      </c>
      <c r="AD706" s="181"/>
      <c r="AE706" s="181"/>
      <c r="AF706" s="181"/>
      <c r="AG706" s="181"/>
      <c r="AI706" s="3167"/>
      <c r="AJ706" s="3168"/>
      <c r="AK706" s="3167"/>
      <c r="AL706" s="3163"/>
    </row>
    <row r="707" spans="1:40" x14ac:dyDescent="0.25">
      <c r="A707" s="3152"/>
      <c r="B707" s="3155"/>
      <c r="C707" s="123" t="s">
        <v>15</v>
      </c>
      <c r="D707" s="3164" t="s">
        <v>54</v>
      </c>
      <c r="E707" s="3165">
        <v>12</v>
      </c>
      <c r="F707" s="3095">
        <v>12</v>
      </c>
      <c r="G707" s="3095">
        <v>12</v>
      </c>
      <c r="H707" s="3095">
        <v>12</v>
      </c>
      <c r="I707" s="3095">
        <v>12</v>
      </c>
      <c r="J707" s="3095">
        <v>12</v>
      </c>
      <c r="K707" s="3095">
        <v>12</v>
      </c>
      <c r="L707" s="3095">
        <v>12</v>
      </c>
      <c r="M707" s="3095">
        <v>12</v>
      </c>
      <c r="N707" s="3095">
        <v>12</v>
      </c>
      <c r="O707" s="3095">
        <v>12</v>
      </c>
      <c r="P707" s="3095">
        <v>12</v>
      </c>
      <c r="Q707" s="3095">
        <v>12</v>
      </c>
      <c r="R707" s="3095">
        <v>12</v>
      </c>
      <c r="S707" s="3095">
        <v>12</v>
      </c>
      <c r="T707" s="3095">
        <v>12</v>
      </c>
      <c r="U707" s="3095">
        <v>12</v>
      </c>
      <c r="V707" s="3095">
        <v>12</v>
      </c>
      <c r="W707" s="3095">
        <v>12</v>
      </c>
      <c r="X707" s="3095">
        <v>12</v>
      </c>
      <c r="Y707" s="3095">
        <v>12</v>
      </c>
      <c r="Z707" s="3095">
        <v>12</v>
      </c>
      <c r="AA707" s="3095">
        <v>12</v>
      </c>
      <c r="AB707" s="3166">
        <v>12</v>
      </c>
      <c r="AC707" s="108"/>
      <c r="AD707" s="181"/>
      <c r="AE707" s="181"/>
      <c r="AF707" s="181"/>
      <c r="AG707" s="181"/>
      <c r="AI707" s="3163"/>
      <c r="AJ707" s="3163"/>
      <c r="AK707" s="3163"/>
      <c r="AL707" s="3163"/>
    </row>
    <row r="708" spans="1:40" ht="16.5" thickBot="1" x14ac:dyDescent="0.3">
      <c r="A708" s="3153"/>
      <c r="B708" s="3156"/>
      <c r="C708" s="126" t="s">
        <v>17</v>
      </c>
      <c r="D708" s="3169"/>
      <c r="E708" s="3170" t="e">
        <f t="shared" ref="E708:AB708" si="278">E706/E705</f>
        <v>#DIV/0!</v>
      </c>
      <c r="F708" s="3171" t="e">
        <f t="shared" si="278"/>
        <v>#DIV/0!</v>
      </c>
      <c r="G708" s="3171" t="e">
        <f t="shared" si="278"/>
        <v>#DIV/0!</v>
      </c>
      <c r="H708" s="3171" t="e">
        <f t="shared" si="278"/>
        <v>#DIV/0!</v>
      </c>
      <c r="I708" s="3171" t="e">
        <f t="shared" si="278"/>
        <v>#DIV/0!</v>
      </c>
      <c r="J708" s="3171" t="e">
        <f t="shared" si="278"/>
        <v>#DIV/0!</v>
      </c>
      <c r="K708" s="3171" t="e">
        <f t="shared" si="278"/>
        <v>#DIV/0!</v>
      </c>
      <c r="L708" s="3171" t="e">
        <f t="shared" si="278"/>
        <v>#DIV/0!</v>
      </c>
      <c r="M708" s="3171" t="e">
        <f t="shared" si="278"/>
        <v>#DIV/0!</v>
      </c>
      <c r="N708" s="3171" t="e">
        <f t="shared" si="278"/>
        <v>#DIV/0!</v>
      </c>
      <c r="O708" s="3171" t="e">
        <f t="shared" si="278"/>
        <v>#DIV/0!</v>
      </c>
      <c r="P708" s="3171" t="e">
        <f t="shared" si="278"/>
        <v>#DIV/0!</v>
      </c>
      <c r="Q708" s="3171" t="e">
        <f t="shared" si="278"/>
        <v>#DIV/0!</v>
      </c>
      <c r="R708" s="3171" t="e">
        <f t="shared" si="278"/>
        <v>#DIV/0!</v>
      </c>
      <c r="S708" s="3171" t="e">
        <f t="shared" si="278"/>
        <v>#DIV/0!</v>
      </c>
      <c r="T708" s="3171" t="e">
        <f t="shared" si="278"/>
        <v>#DIV/0!</v>
      </c>
      <c r="U708" s="3171" t="e">
        <f t="shared" si="278"/>
        <v>#DIV/0!</v>
      </c>
      <c r="V708" s="3171" t="e">
        <f t="shared" si="278"/>
        <v>#DIV/0!</v>
      </c>
      <c r="W708" s="3171" t="e">
        <f t="shared" si="278"/>
        <v>#DIV/0!</v>
      </c>
      <c r="X708" s="3171" t="e">
        <f t="shared" si="278"/>
        <v>#DIV/0!</v>
      </c>
      <c r="Y708" s="3171" t="e">
        <f t="shared" si="278"/>
        <v>#DIV/0!</v>
      </c>
      <c r="Z708" s="3171" t="e">
        <f t="shared" si="278"/>
        <v>#DIV/0!</v>
      </c>
      <c r="AA708" s="3171" t="e">
        <f t="shared" si="278"/>
        <v>#DIV/0!</v>
      </c>
      <c r="AB708" s="3172" t="e">
        <f t="shared" si="278"/>
        <v>#DIV/0!</v>
      </c>
      <c r="AC708" s="114"/>
      <c r="AD708" s="181"/>
      <c r="AE708" s="181"/>
      <c r="AF708" s="181"/>
      <c r="AG708" s="181"/>
      <c r="AI708" s="3163"/>
      <c r="AJ708" s="3163"/>
      <c r="AK708" s="3163"/>
      <c r="AL708" s="3163"/>
    </row>
    <row r="709" spans="1:40" hidden="1" x14ac:dyDescent="0.25">
      <c r="A709" s="3173"/>
      <c r="B709" s="3174"/>
      <c r="C709" s="492" t="s">
        <v>116</v>
      </c>
      <c r="D709" s="3158"/>
      <c r="E709" s="3175"/>
      <c r="F709" s="3176"/>
      <c r="G709" s="3176"/>
      <c r="H709" s="3176"/>
      <c r="I709" s="3176"/>
      <c r="J709" s="3176"/>
      <c r="K709" s="3176"/>
      <c r="L709" s="3176"/>
      <c r="M709" s="3176"/>
      <c r="N709" s="3176"/>
      <c r="O709" s="3176"/>
      <c r="P709" s="3176"/>
      <c r="Q709" s="3176"/>
      <c r="R709" s="3176"/>
      <c r="S709" s="3176"/>
      <c r="T709" s="3176"/>
      <c r="U709" s="3176"/>
      <c r="V709" s="3176"/>
      <c r="W709" s="3176"/>
      <c r="X709" s="3176"/>
      <c r="Y709" s="3176"/>
      <c r="Z709" s="3176"/>
      <c r="AA709" s="3176"/>
      <c r="AB709" s="3177"/>
      <c r="AC709" s="495"/>
      <c r="AD709" s="181"/>
      <c r="AE709" s="181"/>
      <c r="AF709" s="181"/>
      <c r="AG709" s="181"/>
      <c r="AI709" s="3163"/>
      <c r="AJ709" s="3163"/>
      <c r="AK709" s="3163"/>
      <c r="AL709" s="3163"/>
    </row>
    <row r="710" spans="1:40" ht="16.5" hidden="1" thickBot="1" x14ac:dyDescent="0.3">
      <c r="A710" s="3178"/>
      <c r="B710" s="3179"/>
      <c r="C710" s="492" t="s">
        <v>117</v>
      </c>
      <c r="D710" s="3180"/>
      <c r="E710" s="3181"/>
      <c r="F710" s="3182"/>
      <c r="G710" s="3182"/>
      <c r="H710" s="3182"/>
      <c r="I710" s="3182"/>
      <c r="J710" s="3182"/>
      <c r="K710" s="3182"/>
      <c r="L710" s="3182"/>
      <c r="M710" s="3182"/>
      <c r="N710" s="3182"/>
      <c r="O710" s="3182"/>
      <c r="P710" s="3182"/>
      <c r="Q710" s="3182"/>
      <c r="R710" s="3182"/>
      <c r="S710" s="3182"/>
      <c r="T710" s="3182"/>
      <c r="U710" s="3182"/>
      <c r="V710" s="3182"/>
      <c r="W710" s="3182"/>
      <c r="X710" s="3182"/>
      <c r="Y710" s="3182"/>
      <c r="Z710" s="3182"/>
      <c r="AA710" s="3182"/>
      <c r="AB710" s="3183"/>
      <c r="AC710" s="114"/>
      <c r="AD710" s="181"/>
      <c r="AE710" s="181"/>
      <c r="AF710" s="181"/>
      <c r="AG710" s="181"/>
      <c r="AI710" s="3163"/>
      <c r="AJ710" s="3163"/>
      <c r="AK710" s="3163"/>
      <c r="AL710" s="3163"/>
    </row>
    <row r="711" spans="1:40" x14ac:dyDescent="0.25">
      <c r="A711" s="3564" t="s">
        <v>123</v>
      </c>
      <c r="B711" s="3588" t="s">
        <v>12</v>
      </c>
      <c r="C711" s="121" t="s">
        <v>13</v>
      </c>
      <c r="D711" s="113" t="s">
        <v>811</v>
      </c>
      <c r="E711" s="306">
        <v>2856</v>
      </c>
      <c r="F711" s="71">
        <v>2098</v>
      </c>
      <c r="G711" s="71">
        <v>2828</v>
      </c>
      <c r="H711" s="71">
        <v>2814</v>
      </c>
      <c r="I711" s="71">
        <v>2886</v>
      </c>
      <c r="J711" s="71">
        <v>2932</v>
      </c>
      <c r="K711" s="71">
        <v>2882</v>
      </c>
      <c r="L711" s="71">
        <v>2496</v>
      </c>
      <c r="M711" s="71">
        <v>2358</v>
      </c>
      <c r="N711" s="71">
        <v>2758</v>
      </c>
      <c r="O711" s="71">
        <v>2916</v>
      </c>
      <c r="P711" s="71">
        <v>2560</v>
      </c>
      <c r="Q711" s="71">
        <v>2596</v>
      </c>
      <c r="R711" s="71">
        <v>1864</v>
      </c>
      <c r="S711" s="71">
        <v>2126</v>
      </c>
      <c r="T711" s="71">
        <v>2858</v>
      </c>
      <c r="U711" s="71">
        <v>2908</v>
      </c>
      <c r="V711" s="71">
        <v>2876</v>
      </c>
      <c r="W711" s="71">
        <v>2942</v>
      </c>
      <c r="X711" s="71">
        <v>2330</v>
      </c>
      <c r="Y711" s="71">
        <v>2674</v>
      </c>
      <c r="Z711" s="71">
        <v>2900</v>
      </c>
      <c r="AA711" s="71">
        <v>2848</v>
      </c>
      <c r="AB711" s="72">
        <v>2624</v>
      </c>
      <c r="AC711" s="106">
        <f>SUM(E711:AB711)</f>
        <v>63930</v>
      </c>
      <c r="AD711" s="70">
        <v>6300</v>
      </c>
      <c r="AE711" s="71">
        <v>100</v>
      </c>
      <c r="AF711" s="72">
        <v>20</v>
      </c>
      <c r="AJ711" s="14"/>
      <c r="AK711" s="14"/>
      <c r="AL711" s="15"/>
      <c r="AM711" s="14"/>
      <c r="AN711" s="396"/>
    </row>
    <row r="712" spans="1:40" x14ac:dyDescent="0.25">
      <c r="A712" s="3548"/>
      <c r="B712" s="3589"/>
      <c r="C712" s="123" t="s">
        <v>14</v>
      </c>
      <c r="D712" s="108" t="s">
        <v>811</v>
      </c>
      <c r="E712" s="307">
        <v>2290</v>
      </c>
      <c r="F712" s="308">
        <v>1220</v>
      </c>
      <c r="G712" s="308">
        <v>2228</v>
      </c>
      <c r="H712" s="308">
        <v>2174</v>
      </c>
      <c r="I712" s="308">
        <v>2166</v>
      </c>
      <c r="J712" s="308">
        <v>2190</v>
      </c>
      <c r="K712" s="308">
        <v>2102</v>
      </c>
      <c r="L712" s="308">
        <v>1644</v>
      </c>
      <c r="M712" s="308">
        <v>1632</v>
      </c>
      <c r="N712" s="308">
        <v>2012</v>
      </c>
      <c r="O712" s="308">
        <v>2202</v>
      </c>
      <c r="P712" s="308">
        <v>2066</v>
      </c>
      <c r="Q712" s="308">
        <v>2100</v>
      </c>
      <c r="R712" s="308">
        <v>1250</v>
      </c>
      <c r="S712" s="308">
        <v>1702</v>
      </c>
      <c r="T712" s="308">
        <v>2186</v>
      </c>
      <c r="U712" s="308">
        <v>2236</v>
      </c>
      <c r="V712" s="308">
        <v>2174</v>
      </c>
      <c r="W712" s="308">
        <v>2182</v>
      </c>
      <c r="X712" s="308">
        <v>1528</v>
      </c>
      <c r="Y712" s="308">
        <v>1854</v>
      </c>
      <c r="Z712" s="308">
        <v>2274</v>
      </c>
      <c r="AA712" s="308">
        <v>2278</v>
      </c>
      <c r="AB712" s="309">
        <v>2192</v>
      </c>
      <c r="AC712" s="107">
        <f>SUM(E712:AB712)</f>
        <v>47882</v>
      </c>
      <c r="AD712" s="73"/>
      <c r="AE712" s="155"/>
      <c r="AF712" s="74"/>
      <c r="AJ712" s="430"/>
      <c r="AK712" s="431"/>
      <c r="AL712" s="430"/>
      <c r="AM712" s="15"/>
      <c r="AN712" s="396"/>
    </row>
    <row r="713" spans="1:40" x14ac:dyDescent="0.25">
      <c r="A713" s="3548"/>
      <c r="B713" s="3589"/>
      <c r="C713" s="123" t="s">
        <v>15</v>
      </c>
      <c r="D713" s="122" t="s">
        <v>54</v>
      </c>
      <c r="E713" s="326">
        <v>184</v>
      </c>
      <c r="F713" s="327">
        <v>144</v>
      </c>
      <c r="G713" s="327">
        <v>203</v>
      </c>
      <c r="H713" s="327">
        <v>201</v>
      </c>
      <c r="I713" s="327">
        <v>219</v>
      </c>
      <c r="J713" s="327">
        <v>216</v>
      </c>
      <c r="K713" s="327">
        <v>207</v>
      </c>
      <c r="L713" s="327">
        <v>142</v>
      </c>
      <c r="M713" s="327">
        <v>167</v>
      </c>
      <c r="N713" s="327">
        <v>196</v>
      </c>
      <c r="O713" s="327">
        <v>205</v>
      </c>
      <c r="P713" s="327">
        <v>180</v>
      </c>
      <c r="Q713" s="327">
        <v>159</v>
      </c>
      <c r="R713" s="327">
        <v>166</v>
      </c>
      <c r="S713" s="327">
        <v>181</v>
      </c>
      <c r="T713" s="327">
        <v>194</v>
      </c>
      <c r="U713" s="327">
        <v>213</v>
      </c>
      <c r="V713" s="327">
        <v>204</v>
      </c>
      <c r="W713" s="327">
        <v>201</v>
      </c>
      <c r="X713" s="327">
        <v>138</v>
      </c>
      <c r="Y713" s="327">
        <v>181</v>
      </c>
      <c r="Z713" s="327">
        <v>215</v>
      </c>
      <c r="AA713" s="327">
        <v>198</v>
      </c>
      <c r="AB713" s="296">
        <v>186</v>
      </c>
      <c r="AC713" s="107">
        <f>AVERAGE(E713:AB713)</f>
        <v>187.5</v>
      </c>
      <c r="AD713" s="76">
        <f>SQRT(MAX((E711*E711+E712*E712),(F711*F711+F712*F712),(G711*G711+G712*G712),(H711*H711+H712*H712),(I711*I711+I712*I712),(J711*J711+J712*J712),(K711*K711+K712*K712),(L711*L711+L712*L712),(M711*M711+M712*M712),(N711*N711+N712*N712),(O711*O711+O712*O712),(P711*P711+P712*P712),(R711*R711+R712*R712),(S711*S711+S712*S712),(T711*T711+T712*T712),(U711*U711+U712*U712),(V711*V711+V712*V712),(W711*W711+W712*W712),(X711*X711+X712*X712),(V711*V711+V712*V712),(Z711*Z711+Z712*Z712),(AA711*AA711+AA712*AA712),(AB711*AB711+AB712*AB712)))/AD711</f>
        <v>0.58496049916922543</v>
      </c>
      <c r="AE713" s="76">
        <f>SQRT(MAX((E711*E711+E712*E712),(F711*F711+F712*F712),(G711*G711+G712*G712),(H711*H711+H712*H712),(I711*I711+I712*I712),(J711*J711+J712*J712),(K711*K711+K712*K712),(L711*L711+L712*L712),(M711*M711+M712*M712),(N711*N711+N712*N712),(O711*O711+O712*O712),(P711*P711+P712*P712),(R711*R711+R712*R712),(S711*S711+S712*S712),(T711*T711+T712*T712),(U711*U711+U712*U712),(V711*V711+V712*V712),(W711*W711+W712*W712),(X711*X711+X712*X712),(V711*V711+V712*V712),(Z711*Z711+Z712*Z712),(AA711*AA711+AA712*AA712),(AB711*AB711+AB712*AB712)))/AD711</f>
        <v>0.58496049916922543</v>
      </c>
      <c r="AF713" s="77"/>
      <c r="AJ713" s="15"/>
      <c r="AK713" s="15"/>
      <c r="AL713" s="15"/>
      <c r="AM713" s="15"/>
      <c r="AN713" s="396"/>
    </row>
    <row r="714" spans="1:40" ht="16.5" thickBot="1" x14ac:dyDescent="0.3">
      <c r="A714" s="3549"/>
      <c r="B714" s="3590"/>
      <c r="C714" s="126" t="s">
        <v>17</v>
      </c>
      <c r="D714" s="114"/>
      <c r="E714" s="317">
        <f t="shared" ref="E714:P714" si="279">E712/E711</f>
        <v>0.80182072829131656</v>
      </c>
      <c r="F714" s="318">
        <f t="shared" si="279"/>
        <v>0.58150619637750234</v>
      </c>
      <c r="G714" s="318">
        <f t="shared" si="279"/>
        <v>0.78783592644978784</v>
      </c>
      <c r="H714" s="318">
        <f t="shared" si="279"/>
        <v>0.77256574271499645</v>
      </c>
      <c r="I714" s="318">
        <f t="shared" si="279"/>
        <v>0.75051975051975051</v>
      </c>
      <c r="J714" s="318">
        <f t="shared" si="279"/>
        <v>0.74693042291950884</v>
      </c>
      <c r="K714" s="318">
        <f t="shared" si="279"/>
        <v>0.72935461485079811</v>
      </c>
      <c r="L714" s="318">
        <f t="shared" si="279"/>
        <v>0.65865384615384615</v>
      </c>
      <c r="M714" s="318">
        <f t="shared" si="279"/>
        <v>0.69211195928753177</v>
      </c>
      <c r="N714" s="318">
        <f t="shared" si="279"/>
        <v>0.72951414068165332</v>
      </c>
      <c r="O714" s="318">
        <f t="shared" si="279"/>
        <v>0.75514403292181065</v>
      </c>
      <c r="P714" s="318">
        <f t="shared" si="279"/>
        <v>0.80703124999999998</v>
      </c>
      <c r="Q714" s="318">
        <f>Q712/Q711</f>
        <v>0.80893682588597848</v>
      </c>
      <c r="R714" s="318">
        <f t="shared" ref="R714:AB714" si="280">R712/R711</f>
        <v>0.67060085836909866</v>
      </c>
      <c r="S714" s="318">
        <f t="shared" si="280"/>
        <v>0.80056444026340545</v>
      </c>
      <c r="T714" s="318">
        <f t="shared" si="280"/>
        <v>0.76487053883834855</v>
      </c>
      <c r="U714" s="318">
        <f t="shared" si="280"/>
        <v>0.76891334250343879</v>
      </c>
      <c r="V714" s="318">
        <f t="shared" si="280"/>
        <v>0.75591098748261476</v>
      </c>
      <c r="W714" s="318">
        <f t="shared" si="280"/>
        <v>0.74167233174711078</v>
      </c>
      <c r="X714" s="318">
        <f t="shared" si="280"/>
        <v>0.65579399141630901</v>
      </c>
      <c r="Y714" s="318">
        <f>Y712/Y711</f>
        <v>0.69334330590875093</v>
      </c>
      <c r="Z714" s="318">
        <f t="shared" si="280"/>
        <v>0.7841379310344827</v>
      </c>
      <c r="AA714" s="318">
        <f t="shared" si="280"/>
        <v>0.79985955056179781</v>
      </c>
      <c r="AB714" s="370">
        <f t="shared" si="280"/>
        <v>0.83536585365853655</v>
      </c>
      <c r="AC714" s="454">
        <f>MAX(E714:AB714)</f>
        <v>0.83536585365853655</v>
      </c>
      <c r="AD714" s="434">
        <f>MAX(E713:AB713)/(AD711/(SQRT(3)*AD721))</f>
        <v>0.61930370142898961</v>
      </c>
      <c r="AE714" s="435">
        <f>MAX(E713:AB713)/(AD711/(SQRT(3)*AD721))</f>
        <v>0.61930370142898961</v>
      </c>
      <c r="AF714" s="74"/>
      <c r="AJ714" s="15"/>
      <c r="AK714" s="15"/>
      <c r="AL714" s="15"/>
      <c r="AM714" s="15"/>
      <c r="AN714" s="396"/>
    </row>
    <row r="715" spans="1:40" hidden="1" x14ac:dyDescent="0.25">
      <c r="A715" s="2014"/>
      <c r="B715" s="2017"/>
      <c r="C715" s="357" t="s">
        <v>116</v>
      </c>
      <c r="D715" s="122"/>
      <c r="E715" s="2161"/>
      <c r="F715" s="91"/>
      <c r="G715" s="91"/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2"/>
      <c r="AC715" s="122"/>
      <c r="AD715" s="73"/>
      <c r="AE715" s="155"/>
      <c r="AF715" s="74"/>
      <c r="AJ715" s="15"/>
      <c r="AK715" s="15"/>
      <c r="AL715" s="15"/>
      <c r="AM715" s="15"/>
      <c r="AN715" s="396"/>
    </row>
    <row r="716" spans="1:40" hidden="1" x14ac:dyDescent="0.25">
      <c r="A716" s="2024"/>
      <c r="B716" s="2027"/>
      <c r="C716" s="124" t="s">
        <v>117</v>
      </c>
      <c r="D716" s="108"/>
      <c r="E716" s="81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55"/>
      <c r="Q716" s="155"/>
      <c r="R716" s="155"/>
      <c r="S716" s="155"/>
      <c r="T716" s="155"/>
      <c r="U716" s="155"/>
      <c r="V716" s="155"/>
      <c r="W716" s="155"/>
      <c r="X716" s="155"/>
      <c r="Y716" s="155"/>
      <c r="Z716" s="155"/>
      <c r="AA716" s="155"/>
      <c r="AB716" s="74"/>
      <c r="AC716" s="108"/>
      <c r="AD716" s="73"/>
      <c r="AE716" s="155"/>
      <c r="AF716" s="74"/>
      <c r="AJ716" s="15"/>
      <c r="AK716" s="15"/>
      <c r="AL716" s="15"/>
      <c r="AM716" s="15"/>
      <c r="AN716" s="396"/>
    </row>
    <row r="717" spans="1:40" ht="16.5" hidden="1" thickBot="1" x14ac:dyDescent="0.3">
      <c r="A717" s="3535" t="s">
        <v>42</v>
      </c>
      <c r="B717" s="3536"/>
      <c r="C717" s="3537"/>
      <c r="D717" s="114"/>
      <c r="E717" s="643">
        <f>SQRT(E711*E711+E712*E712)/E721/1.73</f>
        <v>203.65932286279599</v>
      </c>
      <c r="F717" s="79">
        <f t="shared" ref="F717:AB717" si="281">SQRT(F711*F711+F712*F712)/F721/1.73</f>
        <v>135.93522001096827</v>
      </c>
      <c r="G717" s="79">
        <f t="shared" si="281"/>
        <v>203.62531651590277</v>
      </c>
      <c r="H717" s="79">
        <f t="shared" si="281"/>
        <v>201.31928232245937</v>
      </c>
      <c r="I717" s="79">
        <f t="shared" si="281"/>
        <v>205.90132893964667</v>
      </c>
      <c r="J717" s="79">
        <f t="shared" si="281"/>
        <v>206.17737003991198</v>
      </c>
      <c r="K717" s="79">
        <f t="shared" si="281"/>
        <v>201.35914942493068</v>
      </c>
      <c r="L717" s="79">
        <f t="shared" si="281"/>
        <v>166.59723105611832</v>
      </c>
      <c r="M717" s="79">
        <f t="shared" si="281"/>
        <v>162.03503796803562</v>
      </c>
      <c r="N717" s="79">
        <f t="shared" si="281"/>
        <v>191.21629458165302</v>
      </c>
      <c r="O717" s="79">
        <f t="shared" si="281"/>
        <v>205.4620737489243</v>
      </c>
      <c r="P717" s="79">
        <f t="shared" si="281"/>
        <v>183.19323220494238</v>
      </c>
      <c r="Q717" s="79">
        <f t="shared" si="281"/>
        <v>184.69697013637486</v>
      </c>
      <c r="R717" s="79">
        <f t="shared" si="281"/>
        <v>127.81259650708698</v>
      </c>
      <c r="S717" s="79">
        <f t="shared" si="281"/>
        <v>152.83451490097707</v>
      </c>
      <c r="T717" s="79">
        <f t="shared" si="281"/>
        <v>202.12455221785365</v>
      </c>
      <c r="U717" s="79">
        <f t="shared" si="281"/>
        <v>205.66282774689481</v>
      </c>
      <c r="V717" s="79">
        <f t="shared" si="281"/>
        <v>202.91581922457678</v>
      </c>
      <c r="W717" s="79">
        <f t="shared" si="281"/>
        <v>206.15927418545016</v>
      </c>
      <c r="X717" s="79">
        <f t="shared" si="281"/>
        <v>156.67319765861956</v>
      </c>
      <c r="Y717" s="79">
        <f>SQRT(Y711*Y711+Y712*Y712)/Y721/1.73</f>
        <v>184.03549753966453</v>
      </c>
      <c r="Z717" s="79">
        <f t="shared" si="281"/>
        <v>208.02763416535632</v>
      </c>
      <c r="AA717" s="79">
        <f t="shared" si="281"/>
        <v>202.69951650724494</v>
      </c>
      <c r="AB717" s="80">
        <f t="shared" si="281"/>
        <v>191.32216601281681</v>
      </c>
      <c r="AC717" s="109">
        <f>AVERAGE(E717:AB717)</f>
        <v>187.14355943663358</v>
      </c>
      <c r="AD717" s="78">
        <f>(AC713-AC717)/AC713</f>
        <v>1.9010163379542368E-3</v>
      </c>
      <c r="AE717" s="79"/>
      <c r="AF717" s="80"/>
      <c r="AG717" s="15"/>
      <c r="AH717" s="15"/>
      <c r="AI717" s="15"/>
      <c r="AJ717" s="15"/>
      <c r="AK717" s="396"/>
      <c r="AL717" s="396"/>
      <c r="AM717" s="396"/>
      <c r="AN717" s="396"/>
    </row>
    <row r="718" spans="1:40" x14ac:dyDescent="0.25">
      <c r="A718" s="152" t="s">
        <v>51</v>
      </c>
      <c r="B718" s="152"/>
      <c r="C718" s="185"/>
      <c r="D718" s="162"/>
      <c r="E718" s="117">
        <f>E711</f>
        <v>2856</v>
      </c>
      <c r="F718" s="118">
        <f t="shared" ref="F718:X719" si="282">F711</f>
        <v>2098</v>
      </c>
      <c r="G718" s="118">
        <f t="shared" si="282"/>
        <v>2828</v>
      </c>
      <c r="H718" s="503">
        <f t="shared" si="282"/>
        <v>2814</v>
      </c>
      <c r="I718" s="503">
        <f t="shared" si="282"/>
        <v>2886</v>
      </c>
      <c r="J718" s="503">
        <f t="shared" si="282"/>
        <v>2932</v>
      </c>
      <c r="K718" s="503">
        <f t="shared" si="282"/>
        <v>2882</v>
      </c>
      <c r="L718" s="503">
        <f t="shared" si="282"/>
        <v>2496</v>
      </c>
      <c r="M718" s="503">
        <f t="shared" si="282"/>
        <v>2358</v>
      </c>
      <c r="N718" s="503">
        <f t="shared" si="282"/>
        <v>2758</v>
      </c>
      <c r="O718" s="503">
        <f t="shared" si="282"/>
        <v>2916</v>
      </c>
      <c r="P718" s="503">
        <f t="shared" si="282"/>
        <v>2560</v>
      </c>
      <c r="Q718" s="503">
        <f t="shared" si="282"/>
        <v>2596</v>
      </c>
      <c r="R718" s="503">
        <f t="shared" si="282"/>
        <v>1864</v>
      </c>
      <c r="S718" s="503">
        <f t="shared" si="282"/>
        <v>2126</v>
      </c>
      <c r="T718" s="503">
        <f t="shared" si="282"/>
        <v>2858</v>
      </c>
      <c r="U718" s="503">
        <f t="shared" si="282"/>
        <v>2908</v>
      </c>
      <c r="V718" s="503">
        <f t="shared" si="282"/>
        <v>2876</v>
      </c>
      <c r="W718" s="503">
        <f t="shared" si="282"/>
        <v>2942</v>
      </c>
      <c r="X718" s="503">
        <f t="shared" si="282"/>
        <v>2330</v>
      </c>
      <c r="Y718" s="503">
        <f>Y711</f>
        <v>2674</v>
      </c>
      <c r="Z718" s="118">
        <f t="shared" ref="Z718:AB719" si="283">Z711</f>
        <v>2900</v>
      </c>
      <c r="AA718" s="118">
        <f t="shared" si="283"/>
        <v>2848</v>
      </c>
      <c r="AB718" s="569">
        <f t="shared" si="283"/>
        <v>2624</v>
      </c>
      <c r="AC718" s="162"/>
      <c r="AD718" s="437">
        <f>MAX(E718:AB718)</f>
        <v>2942</v>
      </c>
      <c r="AE718" s="83"/>
      <c r="AF718" s="84"/>
      <c r="AJ718" s="15"/>
      <c r="AK718" s="15"/>
      <c r="AL718" s="15"/>
      <c r="AM718" s="15"/>
      <c r="AN718" s="396"/>
    </row>
    <row r="719" spans="1:40" x14ac:dyDescent="0.25">
      <c r="A719" s="152" t="s">
        <v>53</v>
      </c>
      <c r="B719" s="152"/>
      <c r="C719" s="185"/>
      <c r="D719" s="164"/>
      <c r="E719" s="117">
        <f>E712</f>
        <v>2290</v>
      </c>
      <c r="F719" s="118">
        <f t="shared" si="282"/>
        <v>1220</v>
      </c>
      <c r="G719" s="118">
        <f t="shared" si="282"/>
        <v>2228</v>
      </c>
      <c r="H719" s="503">
        <f t="shared" si="282"/>
        <v>2174</v>
      </c>
      <c r="I719" s="503">
        <f t="shared" si="282"/>
        <v>2166</v>
      </c>
      <c r="J719" s="503">
        <f t="shared" si="282"/>
        <v>2190</v>
      </c>
      <c r="K719" s="503">
        <f t="shared" si="282"/>
        <v>2102</v>
      </c>
      <c r="L719" s="503">
        <f t="shared" si="282"/>
        <v>1644</v>
      </c>
      <c r="M719" s="503">
        <f t="shared" si="282"/>
        <v>1632</v>
      </c>
      <c r="N719" s="503">
        <f t="shared" si="282"/>
        <v>2012</v>
      </c>
      <c r="O719" s="503">
        <f t="shared" si="282"/>
        <v>2202</v>
      </c>
      <c r="P719" s="503">
        <f t="shared" si="282"/>
        <v>2066</v>
      </c>
      <c r="Q719" s="503">
        <f t="shared" si="282"/>
        <v>2100</v>
      </c>
      <c r="R719" s="503">
        <f t="shared" si="282"/>
        <v>1250</v>
      </c>
      <c r="S719" s="503">
        <f t="shared" si="282"/>
        <v>1702</v>
      </c>
      <c r="T719" s="503">
        <f t="shared" si="282"/>
        <v>2186</v>
      </c>
      <c r="U719" s="503">
        <f t="shared" si="282"/>
        <v>2236</v>
      </c>
      <c r="V719" s="503">
        <f t="shared" si="282"/>
        <v>2174</v>
      </c>
      <c r="W719" s="503">
        <f t="shared" si="282"/>
        <v>2182</v>
      </c>
      <c r="X719" s="503">
        <f t="shared" si="282"/>
        <v>1528</v>
      </c>
      <c r="Y719" s="503">
        <f>Y712</f>
        <v>1854</v>
      </c>
      <c r="Z719" s="118">
        <f t="shared" si="283"/>
        <v>2274</v>
      </c>
      <c r="AA719" s="118">
        <f t="shared" si="283"/>
        <v>2278</v>
      </c>
      <c r="AB719" s="569">
        <f t="shared" si="283"/>
        <v>2192</v>
      </c>
      <c r="AC719" s="164"/>
      <c r="AD719" s="439">
        <f>MAX(E719:AB719)</f>
        <v>2290</v>
      </c>
      <c r="AE719" s="86"/>
      <c r="AF719" s="87"/>
      <c r="AJ719" s="15"/>
      <c r="AK719" s="15"/>
      <c r="AL719" s="15"/>
      <c r="AM719" s="15"/>
      <c r="AN719" s="396"/>
    </row>
    <row r="720" spans="1:40" ht="16.5" thickBot="1" x14ac:dyDescent="0.3">
      <c r="A720" s="152" t="s">
        <v>52</v>
      </c>
      <c r="B720" s="152"/>
      <c r="C720" s="185"/>
      <c r="D720" s="190"/>
      <c r="E720" s="117">
        <f t="shared" ref="E720:X720" si="284">SQRT(E719*E719+E718*E718)</f>
        <v>3660.7152306618991</v>
      </c>
      <c r="F720" s="118">
        <f t="shared" si="284"/>
        <v>2426.9330439878231</v>
      </c>
      <c r="G720" s="118">
        <f t="shared" si="284"/>
        <v>3600.2177711910708</v>
      </c>
      <c r="H720" s="503">
        <f t="shared" si="284"/>
        <v>3555.9628794462969</v>
      </c>
      <c r="I720" s="503">
        <f t="shared" si="284"/>
        <v>3608.4001995344142</v>
      </c>
      <c r="J720" s="503">
        <f t="shared" si="284"/>
        <v>3659.6070827344292</v>
      </c>
      <c r="K720" s="503">
        <f t="shared" si="284"/>
        <v>3567.1176038925323</v>
      </c>
      <c r="L720" s="503">
        <f t="shared" si="284"/>
        <v>2988.7709848698678</v>
      </c>
      <c r="M720" s="503">
        <f t="shared" si="284"/>
        <v>2867.679898454498</v>
      </c>
      <c r="N720" s="503">
        <f t="shared" si="284"/>
        <v>3413.8992369430002</v>
      </c>
      <c r="O720" s="503">
        <f t="shared" si="284"/>
        <v>3654.0197043803691</v>
      </c>
      <c r="P720" s="503">
        <f t="shared" si="284"/>
        <v>3289.6741479970324</v>
      </c>
      <c r="Q720" s="503">
        <f t="shared" si="284"/>
        <v>3339.044174610453</v>
      </c>
      <c r="R720" s="503">
        <f t="shared" si="284"/>
        <v>2244.3252883661939</v>
      </c>
      <c r="S720" s="503">
        <f t="shared" si="284"/>
        <v>2723.3582210205104</v>
      </c>
      <c r="T720" s="503">
        <f t="shared" si="284"/>
        <v>3598.1606412165647</v>
      </c>
      <c r="U720" s="503">
        <f t="shared" si="284"/>
        <v>3668.2638945419399</v>
      </c>
      <c r="V720" s="503">
        <f t="shared" si="284"/>
        <v>3605.2256517449778</v>
      </c>
      <c r="W720" s="503">
        <f t="shared" si="284"/>
        <v>3662.8524403803112</v>
      </c>
      <c r="X720" s="503">
        <f t="shared" si="284"/>
        <v>2786.3388164399535</v>
      </c>
      <c r="Y720" s="503">
        <f>SQRT(Y719*Y719+Y718*Y718)</f>
        <v>3253.8580177997933</v>
      </c>
      <c r="Z720" s="118">
        <f>SQRT(Z719*Z719+Z718*Z718)</f>
        <v>3685.2511447661204</v>
      </c>
      <c r="AA720" s="503">
        <f>SQRT(AA719*AA719+AA718*AA718)</f>
        <v>3646.9697009983506</v>
      </c>
      <c r="AB720" s="569">
        <f>SQRT(AB719*AB719+AB718*AB718)</f>
        <v>3419.0992965984478</v>
      </c>
      <c r="AC720" s="440"/>
      <c r="AD720" s="441">
        <f>MAX(E720:AB720)</f>
        <v>3685.2511447661204</v>
      </c>
      <c r="AE720" s="89"/>
      <c r="AF720" s="90"/>
      <c r="AJ720" s="15"/>
      <c r="AK720" s="15"/>
      <c r="AL720" s="15"/>
      <c r="AM720" s="15"/>
      <c r="AN720" s="396"/>
    </row>
    <row r="721" spans="1:40" ht="16.5" thickBot="1" x14ac:dyDescent="0.3">
      <c r="A721" s="825" t="s">
        <v>926</v>
      </c>
      <c r="B721" s="1498"/>
      <c r="C721" s="1499" t="s">
        <v>22</v>
      </c>
      <c r="D721" s="570" t="s">
        <v>54</v>
      </c>
      <c r="E721" s="198">
        <v>10.39</v>
      </c>
      <c r="F721" s="144">
        <v>10.32</v>
      </c>
      <c r="G721" s="144">
        <v>10.220000000000001</v>
      </c>
      <c r="H721" s="753">
        <v>10.210000000000001</v>
      </c>
      <c r="I721" s="753">
        <v>10.130000000000001</v>
      </c>
      <c r="J721" s="753">
        <v>10.26</v>
      </c>
      <c r="K721" s="753">
        <v>10.24</v>
      </c>
      <c r="L721" s="753">
        <v>10.37</v>
      </c>
      <c r="M721" s="753">
        <v>10.23</v>
      </c>
      <c r="N721" s="753">
        <v>10.32</v>
      </c>
      <c r="O721" s="753">
        <v>10.28</v>
      </c>
      <c r="P721" s="753">
        <v>10.38</v>
      </c>
      <c r="Q721" s="753">
        <v>10.45</v>
      </c>
      <c r="R721" s="753">
        <v>10.15</v>
      </c>
      <c r="S721" s="753">
        <v>10.3</v>
      </c>
      <c r="T721" s="753">
        <v>10.29</v>
      </c>
      <c r="U721" s="753">
        <v>10.31</v>
      </c>
      <c r="V721" s="753">
        <v>10.27</v>
      </c>
      <c r="W721" s="753">
        <v>10.27</v>
      </c>
      <c r="X721" s="753">
        <v>10.28</v>
      </c>
      <c r="Y721" s="753">
        <v>10.220000000000001</v>
      </c>
      <c r="Z721" s="144">
        <v>10.24</v>
      </c>
      <c r="AA721" s="144">
        <v>10.4</v>
      </c>
      <c r="AB721" s="571">
        <v>10.33</v>
      </c>
      <c r="AC721" s="925"/>
      <c r="AD721" s="2306">
        <f>AVERAGE(D721:AB721)</f>
        <v>10.285833333333334</v>
      </c>
      <c r="AE721" s="10"/>
      <c r="AF721" s="10"/>
      <c r="AG721" s="10"/>
      <c r="AI721" s="396"/>
      <c r="AJ721" s="396"/>
      <c r="AK721" s="396"/>
      <c r="AL721" s="396"/>
      <c r="AM721" s="396"/>
    </row>
    <row r="722" spans="1:40" x14ac:dyDescent="0.25">
      <c r="A722" s="3541" t="s">
        <v>55</v>
      </c>
      <c r="B722" s="3544" t="s">
        <v>874</v>
      </c>
      <c r="C722" s="121" t="s">
        <v>13</v>
      </c>
      <c r="D722" s="113" t="s">
        <v>811</v>
      </c>
      <c r="E722" s="306">
        <v>998.4</v>
      </c>
      <c r="F722" s="71">
        <v>507.6</v>
      </c>
      <c r="G722" s="71">
        <v>988.8</v>
      </c>
      <c r="H722" s="71">
        <v>989.4</v>
      </c>
      <c r="I722" s="71">
        <v>1014.6</v>
      </c>
      <c r="J722" s="71">
        <v>1004.4</v>
      </c>
      <c r="K722" s="71">
        <v>990</v>
      </c>
      <c r="L722" s="71">
        <v>717.6</v>
      </c>
      <c r="M722" s="71">
        <v>727.2</v>
      </c>
      <c r="N722" s="71">
        <v>924.6</v>
      </c>
      <c r="O722" s="71">
        <v>988.2</v>
      </c>
      <c r="P722" s="71">
        <v>909.6</v>
      </c>
      <c r="Q722" s="71">
        <v>914.4</v>
      </c>
      <c r="R722" s="71">
        <v>517.79999999999995</v>
      </c>
      <c r="S722" s="71">
        <v>692.4</v>
      </c>
      <c r="T722" s="71">
        <v>996.6</v>
      </c>
      <c r="U722" s="71">
        <v>1007.4</v>
      </c>
      <c r="V722" s="71">
        <v>1014</v>
      </c>
      <c r="W722" s="71">
        <v>976.2</v>
      </c>
      <c r="X722" s="71">
        <v>627</v>
      </c>
      <c r="Y722" s="71">
        <v>985.8</v>
      </c>
      <c r="Z722" s="71">
        <v>1010.4</v>
      </c>
      <c r="AA722" s="71">
        <v>930</v>
      </c>
      <c r="AB722" s="72">
        <v>976.8</v>
      </c>
      <c r="AC722" s="106">
        <f>SUM(E722:AB722)</f>
        <v>21409.200000000001</v>
      </c>
      <c r="AD722" s="2342"/>
      <c r="AE722" s="203">
        <v>100</v>
      </c>
      <c r="AF722" s="95">
        <v>60</v>
      </c>
      <c r="AJ722" s="14"/>
      <c r="AK722" s="14"/>
      <c r="AL722" s="15"/>
      <c r="AM722" s="14"/>
      <c r="AN722" s="396"/>
    </row>
    <row r="723" spans="1:40" x14ac:dyDescent="0.25">
      <c r="A723" s="3542"/>
      <c r="B723" s="3545"/>
      <c r="C723" s="123" t="s">
        <v>14</v>
      </c>
      <c r="D723" s="108" t="s">
        <v>811</v>
      </c>
      <c r="E723" s="307">
        <v>822.6</v>
      </c>
      <c r="F723" s="308">
        <v>212.4</v>
      </c>
      <c r="G723" s="308">
        <v>816.6</v>
      </c>
      <c r="H723" s="308">
        <v>774.6</v>
      </c>
      <c r="I723" s="308">
        <v>771</v>
      </c>
      <c r="J723" s="308">
        <v>780</v>
      </c>
      <c r="K723" s="308">
        <v>753</v>
      </c>
      <c r="L723" s="308">
        <v>463.8</v>
      </c>
      <c r="M723" s="308">
        <v>592.20000000000005</v>
      </c>
      <c r="N723" s="308">
        <v>726.6</v>
      </c>
      <c r="O723" s="308">
        <v>746.4</v>
      </c>
      <c r="P723" s="308">
        <v>675.6</v>
      </c>
      <c r="Q723" s="308">
        <v>676.2</v>
      </c>
      <c r="R723" s="308">
        <v>289.2</v>
      </c>
      <c r="S723" s="308">
        <v>588.6</v>
      </c>
      <c r="T723" s="308">
        <v>751.2</v>
      </c>
      <c r="U723" s="308">
        <v>769.8</v>
      </c>
      <c r="V723" s="308">
        <v>784.2</v>
      </c>
      <c r="W723" s="308">
        <v>736.2</v>
      </c>
      <c r="X723" s="308">
        <v>409.2</v>
      </c>
      <c r="Y723" s="308">
        <v>768.6</v>
      </c>
      <c r="Z723" s="308">
        <v>798</v>
      </c>
      <c r="AA723" s="308">
        <v>788.4</v>
      </c>
      <c r="AB723" s="309">
        <v>802.2</v>
      </c>
      <c r="AC723" s="107">
        <f>SUM(E723:AB723)</f>
        <v>16296.600000000004</v>
      </c>
      <c r="AD723" s="81"/>
      <c r="AE723" s="155"/>
      <c r="AF723" s="74"/>
      <c r="AJ723" s="430"/>
      <c r="AK723" s="431"/>
      <c r="AL723" s="430"/>
      <c r="AM723" s="15"/>
      <c r="AN723" s="396"/>
    </row>
    <row r="724" spans="1:40" x14ac:dyDescent="0.25">
      <c r="A724" s="3542"/>
      <c r="B724" s="3545"/>
      <c r="C724" s="123" t="s">
        <v>15</v>
      </c>
      <c r="D724" s="108" t="s">
        <v>54</v>
      </c>
      <c r="E724" s="326">
        <v>74</v>
      </c>
      <c r="F724" s="327">
        <v>35</v>
      </c>
      <c r="G724" s="327">
        <v>78</v>
      </c>
      <c r="H724" s="327">
        <v>66</v>
      </c>
      <c r="I724" s="327">
        <v>84</v>
      </c>
      <c r="J724" s="327">
        <v>82</v>
      </c>
      <c r="K724" s="327">
        <v>75</v>
      </c>
      <c r="L724" s="327">
        <v>34</v>
      </c>
      <c r="M724" s="327">
        <v>58</v>
      </c>
      <c r="N724" s="327">
        <v>63</v>
      </c>
      <c r="O724" s="327">
        <v>73</v>
      </c>
      <c r="P724" s="327">
        <v>61</v>
      </c>
      <c r="Q724" s="327">
        <v>60</v>
      </c>
      <c r="R724" s="327">
        <v>71</v>
      </c>
      <c r="S724" s="327">
        <v>77</v>
      </c>
      <c r="T724" s="327">
        <v>66</v>
      </c>
      <c r="U724" s="327">
        <v>74</v>
      </c>
      <c r="V724" s="327">
        <v>66</v>
      </c>
      <c r="W724" s="327">
        <v>58</v>
      </c>
      <c r="X724" s="327">
        <v>33</v>
      </c>
      <c r="Y724" s="327">
        <v>73</v>
      </c>
      <c r="Z724" s="327">
        <v>81</v>
      </c>
      <c r="AA724" s="327">
        <v>71</v>
      </c>
      <c r="AB724" s="296">
        <v>73</v>
      </c>
      <c r="AC724" s="107">
        <f>AVERAGE(E724:AB724)</f>
        <v>66.083333333333329</v>
      </c>
      <c r="AD724" s="81"/>
      <c r="AE724" s="155"/>
      <c r="AF724" s="74"/>
      <c r="AJ724" s="15"/>
      <c r="AK724" s="15"/>
      <c r="AL724" s="15"/>
      <c r="AM724" s="15"/>
      <c r="AN724" s="396"/>
    </row>
    <row r="725" spans="1:40" ht="16.5" thickBot="1" x14ac:dyDescent="0.3">
      <c r="A725" s="3543"/>
      <c r="B725" s="3546"/>
      <c r="C725" s="126" t="s">
        <v>17</v>
      </c>
      <c r="D725" s="114"/>
      <c r="E725" s="317">
        <f t="shared" ref="E725:AB725" si="285">E723/E722</f>
        <v>0.82391826923076927</v>
      </c>
      <c r="F725" s="318">
        <f t="shared" si="285"/>
        <v>0.41843971631205673</v>
      </c>
      <c r="G725" s="318">
        <f t="shared" si="285"/>
        <v>0.82584951456310685</v>
      </c>
      <c r="H725" s="318">
        <f t="shared" si="285"/>
        <v>0.78289872650090964</v>
      </c>
      <c r="I725" s="318">
        <f t="shared" si="285"/>
        <v>0.75990538143110586</v>
      </c>
      <c r="J725" s="318">
        <f t="shared" si="285"/>
        <v>0.77658303464755074</v>
      </c>
      <c r="K725" s="318">
        <f t="shared" si="285"/>
        <v>0.76060606060606062</v>
      </c>
      <c r="L725" s="318">
        <f t="shared" si="285"/>
        <v>0.64632107023411367</v>
      </c>
      <c r="M725" s="318">
        <f t="shared" si="285"/>
        <v>0.81435643564356441</v>
      </c>
      <c r="N725" s="318">
        <f t="shared" si="285"/>
        <v>0.78585334198572354</v>
      </c>
      <c r="O725" s="318">
        <f t="shared" si="285"/>
        <v>0.75531268973891919</v>
      </c>
      <c r="P725" s="318">
        <f t="shared" si="285"/>
        <v>0.74274406332453824</v>
      </c>
      <c r="Q725" s="318">
        <f t="shared" si="285"/>
        <v>0.73950131233595806</v>
      </c>
      <c r="R725" s="318">
        <f t="shared" si="285"/>
        <v>0.55851680185399766</v>
      </c>
      <c r="S725" s="318">
        <f t="shared" si="285"/>
        <v>0.85008665511265169</v>
      </c>
      <c r="T725" s="318">
        <f t="shared" si="285"/>
        <v>0.75376279349789288</v>
      </c>
      <c r="U725" s="318">
        <f t="shared" si="285"/>
        <v>0.76414532459797491</v>
      </c>
      <c r="V725" s="318">
        <f t="shared" si="285"/>
        <v>0.77337278106508878</v>
      </c>
      <c r="W725" s="318">
        <f t="shared" si="285"/>
        <v>0.7541487400122926</v>
      </c>
      <c r="X725" s="318">
        <f t="shared" si="285"/>
        <v>0.65263157894736845</v>
      </c>
      <c r="Y725" s="318">
        <f>Y723/Y722</f>
        <v>0.77967133292757163</v>
      </c>
      <c r="Z725" s="318">
        <f t="shared" si="285"/>
        <v>0.7897862232779097</v>
      </c>
      <c r="AA725" s="318">
        <f t="shared" si="285"/>
        <v>0.84774193548387089</v>
      </c>
      <c r="AB725" s="370">
        <f t="shared" si="285"/>
        <v>0.82125307125307134</v>
      </c>
      <c r="AC725" s="454">
        <f>MAX(E725:AB725)</f>
        <v>0.85008665511265169</v>
      </c>
      <c r="AD725" s="93"/>
      <c r="AE725" s="94"/>
      <c r="AF725" s="457"/>
      <c r="AJ725" s="15"/>
      <c r="AK725" s="15"/>
      <c r="AL725" s="15"/>
      <c r="AM725" s="15"/>
      <c r="AN725" s="396"/>
    </row>
    <row r="726" spans="1:40" hidden="1" x14ac:dyDescent="0.25">
      <c r="A726" s="1702"/>
      <c r="B726" s="1701"/>
      <c r="C726" s="357" t="s">
        <v>116</v>
      </c>
      <c r="D726" s="122"/>
      <c r="E726" s="2161"/>
      <c r="F726" s="91"/>
      <c r="G726" s="91"/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382"/>
      <c r="AC726" s="113"/>
      <c r="AD726" s="2342"/>
      <c r="AE726" s="203"/>
      <c r="AF726" s="95"/>
      <c r="AJ726" s="15"/>
      <c r="AK726" s="15"/>
      <c r="AL726" s="15"/>
      <c r="AM726" s="15"/>
      <c r="AN726" s="396"/>
    </row>
    <row r="727" spans="1:40" hidden="1" x14ac:dyDescent="0.25">
      <c r="A727" s="1707"/>
      <c r="B727" s="1704"/>
      <c r="C727" s="124" t="s">
        <v>117</v>
      </c>
      <c r="D727" s="108"/>
      <c r="E727" s="81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  <c r="AA727" s="155"/>
      <c r="AB727" s="316"/>
      <c r="AC727" s="108"/>
      <c r="AD727" s="81"/>
      <c r="AE727" s="155"/>
      <c r="AF727" s="74"/>
      <c r="AJ727" s="15"/>
      <c r="AK727" s="15"/>
      <c r="AL727" s="15"/>
      <c r="AM727" s="15"/>
      <c r="AN727" s="396"/>
    </row>
    <row r="728" spans="1:40" ht="16.5" hidden="1" thickBot="1" x14ac:dyDescent="0.3">
      <c r="A728" s="3535" t="s">
        <v>42</v>
      </c>
      <c r="B728" s="3536"/>
      <c r="C728" s="3537"/>
      <c r="D728" s="114"/>
      <c r="E728" s="643">
        <f>SQRT(E722*E722+E723*E723)/E721/1.73</f>
        <v>71.969377411459988</v>
      </c>
      <c r="F728" s="79">
        <f t="shared" ref="F728:AB728" si="286">SQRT(F722*F722+F723*F723)/F721/1.73</f>
        <v>30.819934410943269</v>
      </c>
      <c r="G728" s="79">
        <f t="shared" si="286"/>
        <v>72.531723041101358</v>
      </c>
      <c r="H728" s="79">
        <f t="shared" si="286"/>
        <v>71.139019764003976</v>
      </c>
      <c r="I728" s="79">
        <f t="shared" si="286"/>
        <v>72.713987738464567</v>
      </c>
      <c r="J728" s="79">
        <f t="shared" si="286"/>
        <v>71.645843809106964</v>
      </c>
      <c r="K728" s="79">
        <f t="shared" si="286"/>
        <v>70.212493472579339</v>
      </c>
      <c r="L728" s="79">
        <f t="shared" si="286"/>
        <v>47.627137150338328</v>
      </c>
      <c r="M728" s="79">
        <f t="shared" si="286"/>
        <v>52.990899414517379</v>
      </c>
      <c r="N728" s="79">
        <f t="shared" si="286"/>
        <v>65.865656229261617</v>
      </c>
      <c r="O728" s="79">
        <f t="shared" si="286"/>
        <v>69.634461779567701</v>
      </c>
      <c r="P728" s="79">
        <f t="shared" si="286"/>
        <v>63.096678940798753</v>
      </c>
      <c r="Q728" s="79">
        <f t="shared" si="286"/>
        <v>62.907095829929816</v>
      </c>
      <c r="R728" s="79">
        <f t="shared" si="286"/>
        <v>33.77590978629889</v>
      </c>
      <c r="S728" s="79">
        <f t="shared" si="286"/>
        <v>51.000204547661447</v>
      </c>
      <c r="T728" s="79">
        <f t="shared" si="286"/>
        <v>70.105866617459114</v>
      </c>
      <c r="U728" s="79">
        <f t="shared" si="286"/>
        <v>71.082637828755509</v>
      </c>
      <c r="V728" s="79">
        <f t="shared" si="286"/>
        <v>72.14797160987203</v>
      </c>
      <c r="W728" s="79">
        <f t="shared" si="286"/>
        <v>68.817324878979576</v>
      </c>
      <c r="X728" s="79">
        <f t="shared" si="286"/>
        <v>42.099517475895773</v>
      </c>
      <c r="Y728" s="79">
        <f>SQRT(Y722*Y722+Y723*Y723)/Y721/1.73</f>
        <v>70.700035058481816</v>
      </c>
      <c r="Z728" s="79">
        <f t="shared" si="286"/>
        <v>72.678926144682507</v>
      </c>
      <c r="AA728" s="79">
        <f t="shared" si="286"/>
        <v>67.7640412335994</v>
      </c>
      <c r="AB728" s="1717">
        <f t="shared" si="286"/>
        <v>70.728781302621655</v>
      </c>
      <c r="AC728" s="109">
        <f>AVERAGE(E728:AB728)</f>
        <v>63.085646894849191</v>
      </c>
      <c r="AD728" s="96">
        <f>(AC724-AC728)/AC724</f>
        <v>4.5362215966973082E-2</v>
      </c>
      <c r="AE728" s="79"/>
      <c r="AF728" s="80"/>
      <c r="AG728" s="15"/>
      <c r="AH728" s="15"/>
      <c r="AI728" s="15"/>
      <c r="AJ728" s="15"/>
      <c r="AK728" s="396"/>
      <c r="AL728" s="396"/>
      <c r="AM728" s="396"/>
      <c r="AN728" s="396"/>
    </row>
    <row r="729" spans="1:40" x14ac:dyDescent="0.25">
      <c r="A729" s="3529" t="s">
        <v>36</v>
      </c>
      <c r="B729" s="3532" t="s">
        <v>875</v>
      </c>
      <c r="C729" s="121" t="s">
        <v>13</v>
      </c>
      <c r="D729" s="113" t="s">
        <v>811</v>
      </c>
      <c r="E729" s="306">
        <v>1093.5999999999999</v>
      </c>
      <c r="F729" s="71">
        <v>888</v>
      </c>
      <c r="G729" s="71">
        <v>1103.2</v>
      </c>
      <c r="H729" s="71">
        <v>1088.8</v>
      </c>
      <c r="I729" s="71">
        <v>1155.2</v>
      </c>
      <c r="J729" s="71">
        <v>1188.8</v>
      </c>
      <c r="K729" s="71">
        <v>1119.2</v>
      </c>
      <c r="L729" s="71">
        <v>1000.8</v>
      </c>
      <c r="M729" s="71">
        <v>846.4</v>
      </c>
      <c r="N729" s="71">
        <v>1069.5999999999999</v>
      </c>
      <c r="O729" s="71">
        <v>1155.2</v>
      </c>
      <c r="P729" s="71">
        <v>885.6</v>
      </c>
      <c r="Q729" s="71">
        <v>860</v>
      </c>
      <c r="R729" s="71">
        <v>580</v>
      </c>
      <c r="S729" s="71">
        <v>607.20000000000005</v>
      </c>
      <c r="T729" s="71">
        <v>980</v>
      </c>
      <c r="U729" s="71">
        <v>1047.2</v>
      </c>
      <c r="V729" s="71">
        <v>996</v>
      </c>
      <c r="W729" s="71">
        <v>1108</v>
      </c>
      <c r="X729" s="71">
        <v>891.2</v>
      </c>
      <c r="Y729" s="71">
        <v>853.6</v>
      </c>
      <c r="Z729" s="71">
        <v>1075.2</v>
      </c>
      <c r="AA729" s="71">
        <v>1098.4000000000001</v>
      </c>
      <c r="AB729" s="72">
        <v>830.4</v>
      </c>
      <c r="AC729" s="134">
        <f>SUM(E729:AB729)</f>
        <v>23521.600000000006</v>
      </c>
      <c r="AD729" s="2342"/>
      <c r="AE729" s="203">
        <v>100</v>
      </c>
      <c r="AF729" s="95">
        <v>80</v>
      </c>
      <c r="AJ729" s="14"/>
      <c r="AK729" s="14"/>
      <c r="AL729" s="15"/>
      <c r="AM729" s="14"/>
      <c r="AN729" s="396"/>
    </row>
    <row r="730" spans="1:40" x14ac:dyDescent="0.25">
      <c r="A730" s="3530"/>
      <c r="B730" s="3533"/>
      <c r="C730" s="123" t="s">
        <v>14</v>
      </c>
      <c r="D730" s="108" t="s">
        <v>811</v>
      </c>
      <c r="E730" s="307">
        <v>857.6</v>
      </c>
      <c r="F730" s="308">
        <v>499.2</v>
      </c>
      <c r="G730" s="308">
        <v>837.6</v>
      </c>
      <c r="H730" s="308">
        <v>819.2</v>
      </c>
      <c r="I730" s="308">
        <v>844.8</v>
      </c>
      <c r="J730" s="308">
        <v>862.4</v>
      </c>
      <c r="K730" s="308">
        <v>796.8</v>
      </c>
      <c r="L730" s="308">
        <v>660.8</v>
      </c>
      <c r="M730" s="308">
        <v>526.4</v>
      </c>
      <c r="N730" s="308">
        <v>771.2</v>
      </c>
      <c r="O730" s="308">
        <v>870.4</v>
      </c>
      <c r="P730" s="308">
        <v>778.4</v>
      </c>
      <c r="Q730" s="308">
        <v>796.8</v>
      </c>
      <c r="R730" s="308">
        <v>430.4</v>
      </c>
      <c r="S730" s="308">
        <v>494.4</v>
      </c>
      <c r="T730" s="308">
        <v>773.6</v>
      </c>
      <c r="U730" s="308">
        <v>845.6</v>
      </c>
      <c r="V730" s="308">
        <v>740</v>
      </c>
      <c r="W730" s="308">
        <v>847.2</v>
      </c>
      <c r="X730" s="308">
        <v>567.20000000000005</v>
      </c>
      <c r="Y730" s="308">
        <v>506.4</v>
      </c>
      <c r="Z730" s="308">
        <v>864.8</v>
      </c>
      <c r="AA730" s="308">
        <v>852.8</v>
      </c>
      <c r="AB730" s="309">
        <v>746.4</v>
      </c>
      <c r="AC730" s="107">
        <f>SUM(E730:AB730)</f>
        <v>17590.400000000001</v>
      </c>
      <c r="AD730" s="81"/>
      <c r="AE730" s="155"/>
      <c r="AF730" s="74"/>
      <c r="AJ730" s="430"/>
      <c r="AK730" s="431"/>
      <c r="AL730" s="430"/>
      <c r="AM730" s="15"/>
      <c r="AN730" s="396"/>
    </row>
    <row r="731" spans="1:40" x14ac:dyDescent="0.25">
      <c r="A731" s="3530"/>
      <c r="B731" s="3533"/>
      <c r="C731" s="123" t="s">
        <v>15</v>
      </c>
      <c r="D731" s="122" t="s">
        <v>54</v>
      </c>
      <c r="E731" s="1451">
        <v>60</v>
      </c>
      <c r="F731" s="389">
        <v>58</v>
      </c>
      <c r="G731" s="389">
        <v>77</v>
      </c>
      <c r="H731" s="389">
        <v>86</v>
      </c>
      <c r="I731" s="389">
        <v>84</v>
      </c>
      <c r="J731" s="389">
        <v>80</v>
      </c>
      <c r="K731" s="389">
        <v>81</v>
      </c>
      <c r="L731" s="389">
        <v>56</v>
      </c>
      <c r="M731" s="389">
        <v>61</v>
      </c>
      <c r="N731" s="389">
        <v>71</v>
      </c>
      <c r="O731" s="389">
        <v>73</v>
      </c>
      <c r="P731" s="389">
        <v>60</v>
      </c>
      <c r="Q731" s="389">
        <v>45</v>
      </c>
      <c r="R731" s="389">
        <v>44</v>
      </c>
      <c r="S731" s="389">
        <v>46</v>
      </c>
      <c r="T731" s="389">
        <v>77</v>
      </c>
      <c r="U731" s="389">
        <v>84</v>
      </c>
      <c r="V731" s="389">
        <v>83</v>
      </c>
      <c r="W731" s="389">
        <v>87</v>
      </c>
      <c r="X731" s="389">
        <v>54</v>
      </c>
      <c r="Y731" s="389">
        <v>54</v>
      </c>
      <c r="Z731" s="389">
        <v>81</v>
      </c>
      <c r="AA731" s="389">
        <v>72</v>
      </c>
      <c r="AB731" s="1497">
        <v>55</v>
      </c>
      <c r="AC731" s="107">
        <f>AVERAGE(E731:AB731)</f>
        <v>67.875</v>
      </c>
      <c r="AD731" s="81"/>
      <c r="AE731" s="155"/>
      <c r="AF731" s="74"/>
      <c r="AJ731" s="15"/>
      <c r="AK731" s="15"/>
      <c r="AL731" s="15"/>
      <c r="AM731" s="15"/>
      <c r="AN731" s="396"/>
    </row>
    <row r="732" spans="1:40" ht="16.5" thickBot="1" x14ac:dyDescent="0.3">
      <c r="A732" s="3531"/>
      <c r="B732" s="3534"/>
      <c r="C732" s="126" t="s">
        <v>17</v>
      </c>
      <c r="D732" s="114"/>
      <c r="E732" s="317">
        <f t="shared" ref="E732:X732" si="287">E730/E729</f>
        <v>0.78419897585954657</v>
      </c>
      <c r="F732" s="318">
        <f t="shared" si="287"/>
        <v>0.56216216216216219</v>
      </c>
      <c r="G732" s="318">
        <f t="shared" si="287"/>
        <v>0.75924583031182014</v>
      </c>
      <c r="H732" s="318">
        <f t="shared" si="287"/>
        <v>0.75238795003673775</v>
      </c>
      <c r="I732" s="318">
        <f t="shared" si="287"/>
        <v>0.73130193905817165</v>
      </c>
      <c r="J732" s="318">
        <f t="shared" si="287"/>
        <v>0.7254374158815613</v>
      </c>
      <c r="K732" s="318">
        <f t="shared" si="287"/>
        <v>0.7119370979270907</v>
      </c>
      <c r="L732" s="318">
        <f t="shared" si="287"/>
        <v>0.66027178257394081</v>
      </c>
      <c r="M732" s="318">
        <f t="shared" si="287"/>
        <v>0.62192816635160675</v>
      </c>
      <c r="N732" s="318">
        <f t="shared" si="287"/>
        <v>0.7210172026925955</v>
      </c>
      <c r="O732" s="318">
        <f t="shared" si="287"/>
        <v>0.75346260387811625</v>
      </c>
      <c r="P732" s="318">
        <f t="shared" si="287"/>
        <v>0.87895212285456181</v>
      </c>
      <c r="Q732" s="318">
        <f t="shared" si="287"/>
        <v>0.92651162790697672</v>
      </c>
      <c r="R732" s="318">
        <f t="shared" si="287"/>
        <v>0.74206896551724133</v>
      </c>
      <c r="S732" s="318">
        <f t="shared" si="287"/>
        <v>0.81422924901185756</v>
      </c>
      <c r="T732" s="318">
        <f t="shared" si="287"/>
        <v>0.78938775510204084</v>
      </c>
      <c r="U732" s="318">
        <f t="shared" si="287"/>
        <v>0.80748663101604279</v>
      </c>
      <c r="V732" s="318">
        <f t="shared" si="287"/>
        <v>0.74297188755020083</v>
      </c>
      <c r="W732" s="318">
        <f t="shared" si="287"/>
        <v>0.76462093862815883</v>
      </c>
      <c r="X732" s="318">
        <f t="shared" si="287"/>
        <v>0.63644524236983846</v>
      </c>
      <c r="Y732" s="318">
        <f>Y730/Y729</f>
        <v>0.59325210871602618</v>
      </c>
      <c r="Z732" s="318">
        <f>Z730/Z729</f>
        <v>0.80431547619047616</v>
      </c>
      <c r="AA732" s="318">
        <f>AA730/AA729</f>
        <v>0.77640203932993435</v>
      </c>
      <c r="AB732" s="370">
        <f>AB730/AB729</f>
        <v>0.89884393063583812</v>
      </c>
      <c r="AC732" s="433">
        <f>MAX(E732:AB732)</f>
        <v>0.92651162790697672</v>
      </c>
      <c r="AD732" s="93"/>
      <c r="AE732" s="94"/>
      <c r="AF732" s="457"/>
      <c r="AJ732" s="15"/>
      <c r="AK732" s="15"/>
      <c r="AL732" s="15"/>
      <c r="AM732" s="15"/>
      <c r="AN732" s="396"/>
    </row>
    <row r="733" spans="1:40" hidden="1" x14ac:dyDescent="0.25">
      <c r="A733" s="1706"/>
      <c r="B733" s="1703"/>
      <c r="C733" s="456" t="s">
        <v>116</v>
      </c>
      <c r="D733" s="113"/>
      <c r="E733" s="3194"/>
      <c r="F733" s="203"/>
      <c r="G733" s="203"/>
      <c r="H733" s="203"/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203"/>
      <c r="AB733" s="329"/>
      <c r="AC733" s="113"/>
      <c r="AD733" s="2342"/>
      <c r="AE733" s="203"/>
      <c r="AF733" s="95"/>
      <c r="AJ733" s="15"/>
      <c r="AK733" s="15"/>
      <c r="AL733" s="15"/>
      <c r="AM733" s="15"/>
      <c r="AN733" s="396"/>
    </row>
    <row r="734" spans="1:40" hidden="1" x14ac:dyDescent="0.25">
      <c r="A734" s="1707"/>
      <c r="B734" s="1704"/>
      <c r="C734" s="124" t="s">
        <v>117</v>
      </c>
      <c r="D734" s="108"/>
      <c r="E734" s="81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  <c r="AA734" s="155"/>
      <c r="AB734" s="316"/>
      <c r="AC734" s="108"/>
      <c r="AD734" s="81"/>
      <c r="AE734" s="155"/>
      <c r="AF734" s="74"/>
      <c r="AJ734" s="15"/>
      <c r="AK734" s="15"/>
      <c r="AL734" s="15"/>
      <c r="AM734" s="15"/>
      <c r="AN734" s="396"/>
    </row>
    <row r="735" spans="1:40" ht="16.5" hidden="1" thickBot="1" x14ac:dyDescent="0.3">
      <c r="A735" s="3535" t="s">
        <v>42</v>
      </c>
      <c r="B735" s="3536"/>
      <c r="C735" s="3537"/>
      <c r="D735" s="114"/>
      <c r="E735" s="643">
        <f>SQRT(E729*E729+E730*E730)/E721/1.73</f>
        <v>77.31768035847864</v>
      </c>
      <c r="F735" s="79">
        <f t="shared" ref="F735:AB735" si="288">SQRT(F729*F729+F730*F730)/F721/1.73</f>
        <v>57.058381578377791</v>
      </c>
      <c r="G735" s="79">
        <f t="shared" si="288"/>
        <v>78.342592210199484</v>
      </c>
      <c r="H735" s="79">
        <f t="shared" si="288"/>
        <v>77.140828021880793</v>
      </c>
      <c r="I735" s="79">
        <f t="shared" si="288"/>
        <v>81.663480268444374</v>
      </c>
      <c r="J735" s="79">
        <f t="shared" si="288"/>
        <v>82.742666907528033</v>
      </c>
      <c r="K735" s="79">
        <f t="shared" si="288"/>
        <v>77.552765918172739</v>
      </c>
      <c r="L735" s="79">
        <f t="shared" si="288"/>
        <v>66.848771569720995</v>
      </c>
      <c r="M735" s="79">
        <f t="shared" si="288"/>
        <v>56.319656289321124</v>
      </c>
      <c r="N735" s="79">
        <f t="shared" si="288"/>
        <v>73.85811443054773</v>
      </c>
      <c r="O735" s="79">
        <f t="shared" si="288"/>
        <v>81.329903725662788</v>
      </c>
      <c r="P735" s="79">
        <f t="shared" si="288"/>
        <v>65.658995722411134</v>
      </c>
      <c r="Q735" s="79">
        <f t="shared" si="288"/>
        <v>64.849769472680038</v>
      </c>
      <c r="R735" s="79">
        <f t="shared" si="288"/>
        <v>41.131545614400615</v>
      </c>
      <c r="S735" s="79">
        <f t="shared" si="288"/>
        <v>43.943085401869098</v>
      </c>
      <c r="T735" s="79">
        <f t="shared" si="288"/>
        <v>70.136106867151412</v>
      </c>
      <c r="U735" s="79">
        <f t="shared" si="288"/>
        <v>75.463065326995746</v>
      </c>
      <c r="V735" s="79">
        <f t="shared" si="288"/>
        <v>69.837657070879956</v>
      </c>
      <c r="W735" s="79">
        <f t="shared" si="288"/>
        <v>78.503538116881231</v>
      </c>
      <c r="X735" s="79">
        <f t="shared" si="288"/>
        <v>59.399636693995447</v>
      </c>
      <c r="Y735" s="79">
        <f>SQRT(Y729*Y729+Y730*Y730)/Y721/1.73</f>
        <v>56.135476269091797</v>
      </c>
      <c r="Z735" s="79">
        <f t="shared" si="288"/>
        <v>77.889675424460663</v>
      </c>
      <c r="AA735" s="79">
        <f t="shared" si="288"/>
        <v>77.289547706804342</v>
      </c>
      <c r="AB735" s="1717">
        <f t="shared" si="288"/>
        <v>62.478496479653785</v>
      </c>
      <c r="AC735" s="535">
        <f>AVERAGE(E735:AB735)</f>
        <v>68.87047656023374</v>
      </c>
      <c r="AD735" s="96">
        <f>(AC731-AC735)/AC731</f>
        <v>-1.4666321329410538E-2</v>
      </c>
      <c r="AE735" s="79"/>
      <c r="AF735" s="80"/>
      <c r="AG735" s="15"/>
      <c r="AH735" s="15"/>
      <c r="AI735" s="15"/>
      <c r="AJ735" s="15"/>
      <c r="AK735" s="396"/>
      <c r="AL735" s="396"/>
      <c r="AM735" s="396"/>
      <c r="AN735" s="396"/>
    </row>
    <row r="736" spans="1:40" ht="15.75" customHeight="1" x14ac:dyDescent="0.25">
      <c r="A736" s="3529" t="s">
        <v>27</v>
      </c>
      <c r="B736" s="3532" t="s">
        <v>876</v>
      </c>
      <c r="C736" s="121" t="s">
        <v>13</v>
      </c>
      <c r="D736" s="113" t="s">
        <v>811</v>
      </c>
      <c r="E736" s="306">
        <v>622.4</v>
      </c>
      <c r="F736" s="71">
        <v>564</v>
      </c>
      <c r="G736" s="71">
        <v>607.20000000000005</v>
      </c>
      <c r="H736" s="71">
        <v>604</v>
      </c>
      <c r="I736" s="71">
        <v>587.20000000000005</v>
      </c>
      <c r="J736" s="71">
        <v>595.20000000000005</v>
      </c>
      <c r="K736" s="71">
        <v>604.79999999999995</v>
      </c>
      <c r="L736" s="71">
        <v>568</v>
      </c>
      <c r="M736" s="71">
        <v>557.6</v>
      </c>
      <c r="N736" s="71">
        <v>550.4</v>
      </c>
      <c r="O736" s="71">
        <v>569.6</v>
      </c>
      <c r="P736" s="71">
        <v>587.20000000000005</v>
      </c>
      <c r="Q736" s="71">
        <v>636</v>
      </c>
      <c r="R736" s="71">
        <v>589.6</v>
      </c>
      <c r="S736" s="71">
        <v>641.6</v>
      </c>
      <c r="T736" s="71">
        <v>678.4</v>
      </c>
      <c r="U736" s="71">
        <v>632.79999999999995</v>
      </c>
      <c r="V736" s="71">
        <v>640.79999999999995</v>
      </c>
      <c r="W736" s="71">
        <v>636.79999999999995</v>
      </c>
      <c r="X736" s="71">
        <v>606.4</v>
      </c>
      <c r="Y736" s="71">
        <v>631.20000000000005</v>
      </c>
      <c r="Z736" s="71">
        <v>620.79999999999995</v>
      </c>
      <c r="AA736" s="71">
        <v>648</v>
      </c>
      <c r="AB736" s="72">
        <v>652</v>
      </c>
      <c r="AC736" s="106">
        <f>SUM(E736:AB736)</f>
        <v>14631.999999999998</v>
      </c>
      <c r="AD736" s="2342"/>
      <c r="AE736" s="203">
        <v>100</v>
      </c>
      <c r="AF736" s="95">
        <v>80</v>
      </c>
      <c r="AJ736" s="14"/>
      <c r="AK736" s="14"/>
      <c r="AL736" s="15"/>
      <c r="AM736" s="14"/>
      <c r="AN736" s="396"/>
    </row>
    <row r="737" spans="1:40" x14ac:dyDescent="0.25">
      <c r="A737" s="3530"/>
      <c r="B737" s="3533"/>
      <c r="C737" s="123" t="s">
        <v>14</v>
      </c>
      <c r="D737" s="108" t="s">
        <v>811</v>
      </c>
      <c r="E737" s="307">
        <v>553.6</v>
      </c>
      <c r="F737" s="308">
        <v>461.6</v>
      </c>
      <c r="G737" s="308">
        <v>525.6</v>
      </c>
      <c r="H737" s="308">
        <v>531.20000000000005</v>
      </c>
      <c r="I737" s="308">
        <v>505.6</v>
      </c>
      <c r="J737" s="308">
        <v>499.2</v>
      </c>
      <c r="K737" s="308">
        <v>504.8</v>
      </c>
      <c r="L737" s="308">
        <v>472</v>
      </c>
      <c r="M737" s="308">
        <v>466.4</v>
      </c>
      <c r="N737" s="308">
        <v>464</v>
      </c>
      <c r="O737" s="308">
        <v>528.79999999999995</v>
      </c>
      <c r="P737" s="308">
        <v>557.6</v>
      </c>
      <c r="Q737" s="308">
        <v>571.20000000000005</v>
      </c>
      <c r="R737" s="308">
        <v>483.2</v>
      </c>
      <c r="S737" s="308">
        <v>570.4</v>
      </c>
      <c r="T737" s="308">
        <v>608.79999999999995</v>
      </c>
      <c r="U737" s="308">
        <v>568.79999999999995</v>
      </c>
      <c r="V737" s="308">
        <v>592.79999999999995</v>
      </c>
      <c r="W737" s="308">
        <v>545.6</v>
      </c>
      <c r="X737" s="308">
        <v>496.8</v>
      </c>
      <c r="Y737" s="308">
        <v>528</v>
      </c>
      <c r="Z737" s="308">
        <v>555.20000000000005</v>
      </c>
      <c r="AA737" s="308">
        <v>578.4</v>
      </c>
      <c r="AB737" s="309">
        <v>584.79999999999995</v>
      </c>
      <c r="AC737" s="107">
        <f>SUM(E737:AB737)</f>
        <v>12754.399999999998</v>
      </c>
      <c r="AD737" s="81"/>
      <c r="AE737" s="155"/>
      <c r="AF737" s="74"/>
      <c r="AJ737" s="430"/>
      <c r="AK737" s="431"/>
      <c r="AL737" s="430"/>
      <c r="AM737" s="15"/>
      <c r="AN737" s="396"/>
    </row>
    <row r="738" spans="1:40" x14ac:dyDescent="0.25">
      <c r="A738" s="3530"/>
      <c r="B738" s="3533"/>
      <c r="C738" s="123" t="s">
        <v>15</v>
      </c>
      <c r="D738" s="122" t="s">
        <v>54</v>
      </c>
      <c r="E738" s="1451">
        <v>44</v>
      </c>
      <c r="F738" s="389">
        <v>47</v>
      </c>
      <c r="G738" s="389">
        <v>45</v>
      </c>
      <c r="H738" s="389">
        <v>45</v>
      </c>
      <c r="I738" s="389">
        <v>42</v>
      </c>
      <c r="J738" s="389">
        <v>44</v>
      </c>
      <c r="K738" s="389">
        <v>45</v>
      </c>
      <c r="L738" s="389">
        <v>40</v>
      </c>
      <c r="M738" s="389">
        <v>39</v>
      </c>
      <c r="N738" s="389">
        <v>43</v>
      </c>
      <c r="O738" s="389">
        <v>48</v>
      </c>
      <c r="P738" s="389">
        <v>45</v>
      </c>
      <c r="Q738" s="389">
        <v>48</v>
      </c>
      <c r="R738" s="389">
        <v>43</v>
      </c>
      <c r="S738" s="389">
        <v>50</v>
      </c>
      <c r="T738" s="389">
        <v>53</v>
      </c>
      <c r="U738" s="389">
        <v>44</v>
      </c>
      <c r="V738" s="389">
        <v>44</v>
      </c>
      <c r="W738" s="389">
        <v>46</v>
      </c>
      <c r="X738" s="389">
        <v>42</v>
      </c>
      <c r="Y738" s="389">
        <v>45</v>
      </c>
      <c r="Z738" s="389">
        <v>45</v>
      </c>
      <c r="AA738" s="389">
        <v>46</v>
      </c>
      <c r="AB738" s="1497">
        <v>48</v>
      </c>
      <c r="AC738" s="107">
        <f>AVERAGE(E738:AB738)</f>
        <v>45.041666666666664</v>
      </c>
      <c r="AD738" s="81"/>
      <c r="AE738" s="155"/>
      <c r="AF738" s="74"/>
      <c r="AJ738" s="15"/>
      <c r="AK738" s="15"/>
      <c r="AL738" s="15"/>
      <c r="AM738" s="15"/>
      <c r="AN738" s="396"/>
    </row>
    <row r="739" spans="1:40" ht="16.5" thickBot="1" x14ac:dyDescent="0.3">
      <c r="A739" s="3531"/>
      <c r="B739" s="3534"/>
      <c r="C739" s="126"/>
      <c r="D739" s="114"/>
      <c r="E739" s="317">
        <f t="shared" ref="E739:AB739" si="289">E737/E736</f>
        <v>0.88946015424164526</v>
      </c>
      <c r="F739" s="318">
        <f t="shared" si="289"/>
        <v>0.81843971631205681</v>
      </c>
      <c r="G739" s="318">
        <f t="shared" si="289"/>
        <v>0.86561264822134387</v>
      </c>
      <c r="H739" s="318">
        <f t="shared" si="289"/>
        <v>0.87947019867549681</v>
      </c>
      <c r="I739" s="318">
        <f t="shared" si="289"/>
        <v>0.8610354223433242</v>
      </c>
      <c r="J739" s="318">
        <f t="shared" si="289"/>
        <v>0.83870967741935476</v>
      </c>
      <c r="K739" s="318">
        <f t="shared" si="289"/>
        <v>0.83465608465608476</v>
      </c>
      <c r="L739" s="318">
        <f t="shared" si="289"/>
        <v>0.83098591549295775</v>
      </c>
      <c r="M739" s="318">
        <f t="shared" si="289"/>
        <v>0.83644189383070289</v>
      </c>
      <c r="N739" s="318">
        <f t="shared" si="289"/>
        <v>0.84302325581395354</v>
      </c>
      <c r="O739" s="318">
        <f t="shared" si="289"/>
        <v>0.92837078651685379</v>
      </c>
      <c r="P739" s="318">
        <f t="shared" si="289"/>
        <v>0.94959128065395093</v>
      </c>
      <c r="Q739" s="318">
        <f t="shared" si="289"/>
        <v>0.89811320754716983</v>
      </c>
      <c r="R739" s="318">
        <f t="shared" si="289"/>
        <v>0.81953867028493887</v>
      </c>
      <c r="S739" s="318">
        <f t="shared" si="289"/>
        <v>0.88902743142144636</v>
      </c>
      <c r="T739" s="318">
        <f t="shared" si="289"/>
        <v>0.89740566037735847</v>
      </c>
      <c r="U739" s="318">
        <f t="shared" si="289"/>
        <v>0.89886219974715553</v>
      </c>
      <c r="V739" s="318">
        <f t="shared" si="289"/>
        <v>0.92509363295880154</v>
      </c>
      <c r="W739" s="318">
        <f t="shared" si="289"/>
        <v>0.85678391959799005</v>
      </c>
      <c r="X739" s="318">
        <f t="shared" si="289"/>
        <v>0.81926121372031668</v>
      </c>
      <c r="Y739" s="318">
        <f>Y737/Y736</f>
        <v>0.83650190114068435</v>
      </c>
      <c r="Z739" s="318">
        <f t="shared" si="289"/>
        <v>0.89432989690721665</v>
      </c>
      <c r="AA739" s="318">
        <f t="shared" si="289"/>
        <v>0.8925925925925926</v>
      </c>
      <c r="AB739" s="370">
        <f t="shared" si="289"/>
        <v>0.89693251533742324</v>
      </c>
      <c r="AC739" s="454">
        <f>MAX(E739:AB739)</f>
        <v>0.94959128065395093</v>
      </c>
      <c r="AD739" s="93"/>
      <c r="AE739" s="94"/>
      <c r="AF739" s="457"/>
      <c r="AJ739" s="15"/>
      <c r="AK739" s="15"/>
      <c r="AL739" s="15"/>
      <c r="AM739" s="15"/>
      <c r="AN739" s="396"/>
    </row>
    <row r="740" spans="1:40" hidden="1" x14ac:dyDescent="0.25">
      <c r="A740" s="1706"/>
      <c r="B740" s="1703"/>
      <c r="C740" s="456" t="s">
        <v>116</v>
      </c>
      <c r="D740" s="113"/>
      <c r="E740" s="2342"/>
      <c r="F740" s="203"/>
      <c r="G740" s="203"/>
      <c r="H740" s="203"/>
      <c r="I740" s="203"/>
      <c r="J740" s="203"/>
      <c r="K740" s="203"/>
      <c r="L740" s="203"/>
      <c r="M740" s="203"/>
      <c r="N740" s="203"/>
      <c r="O740" s="203"/>
      <c r="P740" s="203"/>
      <c r="Q740" s="203"/>
      <c r="R740" s="203"/>
      <c r="S740" s="203"/>
      <c r="T740" s="203"/>
      <c r="U740" s="203"/>
      <c r="V740" s="203"/>
      <c r="W740" s="203"/>
      <c r="X740" s="203"/>
      <c r="Y740" s="203"/>
      <c r="Z740" s="203"/>
      <c r="AA740" s="203"/>
      <c r="AB740" s="329"/>
      <c r="AC740" s="113"/>
      <c r="AD740" s="2342"/>
      <c r="AE740" s="203"/>
      <c r="AF740" s="95"/>
      <c r="AJ740" s="15"/>
      <c r="AK740" s="15"/>
      <c r="AL740" s="15"/>
      <c r="AM740" s="15"/>
      <c r="AN740" s="396"/>
    </row>
    <row r="741" spans="1:40" hidden="1" x14ac:dyDescent="0.25">
      <c r="A741" s="1707"/>
      <c r="B741" s="1704"/>
      <c r="C741" s="124" t="s">
        <v>117</v>
      </c>
      <c r="D741" s="108"/>
      <c r="E741" s="81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  <c r="AA741" s="155"/>
      <c r="AB741" s="316"/>
      <c r="AC741" s="108"/>
      <c r="AD741" s="81"/>
      <c r="AE741" s="155"/>
      <c r="AF741" s="74"/>
      <c r="AJ741" s="15"/>
      <c r="AK741" s="15"/>
      <c r="AL741" s="15"/>
      <c r="AM741" s="15"/>
      <c r="AN741" s="396"/>
    </row>
    <row r="742" spans="1:40" ht="16.5" hidden="1" thickBot="1" x14ac:dyDescent="0.3">
      <c r="A742" s="3535" t="s">
        <v>42</v>
      </c>
      <c r="B742" s="3536"/>
      <c r="C742" s="3537"/>
      <c r="D742" s="114"/>
      <c r="E742" s="178">
        <f>SQRT(E736*E736+E737*E737)/E721/1.73</f>
        <v>46.341770572825752</v>
      </c>
      <c r="F742" s="179">
        <f t="shared" ref="F742:AB742" si="290">SQRT(F736*F736+F737*F737)/F721/1.73</f>
        <v>40.821710435310834</v>
      </c>
      <c r="G742" s="179">
        <f t="shared" si="290"/>
        <v>45.421877520758393</v>
      </c>
      <c r="H742" s="79">
        <f t="shared" si="290"/>
        <v>45.538293402771004</v>
      </c>
      <c r="I742" s="79">
        <f t="shared" si="290"/>
        <v>44.215803725656819</v>
      </c>
      <c r="J742" s="79">
        <f t="shared" si="290"/>
        <v>43.765521169090704</v>
      </c>
      <c r="K742" s="79">
        <f t="shared" si="290"/>
        <v>44.469469979276468</v>
      </c>
      <c r="L742" s="79">
        <f t="shared" si="290"/>
        <v>41.165736745170506</v>
      </c>
      <c r="M742" s="79">
        <f t="shared" si="290"/>
        <v>41.075122419985568</v>
      </c>
      <c r="N742" s="79">
        <f t="shared" si="290"/>
        <v>40.321627751879298</v>
      </c>
      <c r="O742" s="79">
        <f t="shared" si="290"/>
        <v>43.702442516350771</v>
      </c>
      <c r="P742" s="79">
        <f t="shared" si="290"/>
        <v>45.09374330718947</v>
      </c>
      <c r="Q742" s="79">
        <f t="shared" si="290"/>
        <v>47.2853498382174</v>
      </c>
      <c r="R742" s="79">
        <f t="shared" si="290"/>
        <v>43.412738136870338</v>
      </c>
      <c r="S742" s="79">
        <f t="shared" si="290"/>
        <v>48.17840255382972</v>
      </c>
      <c r="T742" s="79">
        <f t="shared" si="290"/>
        <v>51.203953340427852</v>
      </c>
      <c r="U742" s="79">
        <f t="shared" si="290"/>
        <v>47.704055403688827</v>
      </c>
      <c r="V742" s="79">
        <f t="shared" si="290"/>
        <v>49.132779615186863</v>
      </c>
      <c r="W742" s="79">
        <f t="shared" si="290"/>
        <v>47.197707881512258</v>
      </c>
      <c r="X742" s="79">
        <f t="shared" si="290"/>
        <v>44.079103265939004</v>
      </c>
      <c r="Y742" s="79">
        <f>SQRT(Y736*Y736+Y737*Y737)/Y721/1.73</f>
        <v>46.543673236343928</v>
      </c>
      <c r="Z742" s="179">
        <f t="shared" si="290"/>
        <v>47.013318206627936</v>
      </c>
      <c r="AA742" s="179">
        <f t="shared" si="290"/>
        <v>48.276519292729567</v>
      </c>
      <c r="AB742" s="395">
        <f t="shared" si="290"/>
        <v>49.009261985789152</v>
      </c>
      <c r="AC742" s="109">
        <f>AVERAGE(E742:AB742)</f>
        <v>45.457082595976182</v>
      </c>
      <c r="AD742" s="96">
        <f>(AC738-AC742)/AC738</f>
        <v>-9.2229253500725472E-3</v>
      </c>
      <c r="AE742" s="79"/>
      <c r="AF742" s="80"/>
      <c r="AG742" s="15"/>
      <c r="AH742" s="15"/>
      <c r="AI742" s="15"/>
      <c r="AJ742" s="15"/>
      <c r="AK742" s="396"/>
      <c r="AL742" s="396"/>
      <c r="AM742" s="396"/>
      <c r="AN742" s="396"/>
    </row>
    <row r="743" spans="1:40" ht="15.75" customHeight="1" x14ac:dyDescent="0.25">
      <c r="A743" s="3529" t="s">
        <v>28</v>
      </c>
      <c r="B743" s="3532" t="s">
        <v>877</v>
      </c>
      <c r="C743" s="121" t="s">
        <v>13</v>
      </c>
      <c r="D743" s="113" t="s">
        <v>811</v>
      </c>
      <c r="E743" s="306">
        <v>146.4</v>
      </c>
      <c r="F743" s="71">
        <v>140</v>
      </c>
      <c r="G743" s="71">
        <v>133.6</v>
      </c>
      <c r="H743" s="71">
        <v>132.80000000000001</v>
      </c>
      <c r="I743" s="71">
        <v>133.6</v>
      </c>
      <c r="J743" s="71">
        <v>147.19999999999999</v>
      </c>
      <c r="K743" s="71">
        <v>171.2</v>
      </c>
      <c r="L743" s="71">
        <v>211.2</v>
      </c>
      <c r="M743" s="71">
        <v>230.4</v>
      </c>
      <c r="N743" s="71">
        <v>216.8</v>
      </c>
      <c r="O743" s="71">
        <v>206.4</v>
      </c>
      <c r="P743" s="71">
        <v>180.8</v>
      </c>
      <c r="Q743" s="71">
        <v>188</v>
      </c>
      <c r="R743" s="71">
        <v>180.8</v>
      </c>
      <c r="S743" s="71">
        <v>186.4</v>
      </c>
      <c r="T743" s="71">
        <v>207.2</v>
      </c>
      <c r="U743" s="71">
        <v>224</v>
      </c>
      <c r="V743" s="71">
        <v>228.8</v>
      </c>
      <c r="W743" s="71">
        <v>222.4</v>
      </c>
      <c r="X743" s="71">
        <v>208</v>
      </c>
      <c r="Y743" s="71">
        <v>206.4</v>
      </c>
      <c r="Z743" s="71">
        <v>198.4</v>
      </c>
      <c r="AA743" s="71">
        <v>173.6</v>
      </c>
      <c r="AB743" s="72">
        <v>167.2</v>
      </c>
      <c r="AC743" s="3186">
        <f>SUM(E743:AB743)</f>
        <v>4441.6000000000004</v>
      </c>
      <c r="AD743" s="2342"/>
      <c r="AE743" s="203">
        <v>100</v>
      </c>
      <c r="AF743" s="95">
        <v>80</v>
      </c>
      <c r="AJ743" s="14"/>
      <c r="AK743" s="14"/>
      <c r="AL743" s="15"/>
      <c r="AM743" s="14"/>
      <c r="AN743" s="396"/>
    </row>
    <row r="744" spans="1:40" x14ac:dyDescent="0.25">
      <c r="A744" s="3530"/>
      <c r="B744" s="3533"/>
      <c r="C744" s="123" t="s">
        <v>14</v>
      </c>
      <c r="D744" s="108" t="s">
        <v>811</v>
      </c>
      <c r="E744" s="307">
        <v>63.2</v>
      </c>
      <c r="F744" s="308">
        <v>63.2</v>
      </c>
      <c r="G744" s="308">
        <v>55.2</v>
      </c>
      <c r="H744" s="308">
        <v>55.2</v>
      </c>
      <c r="I744" s="308">
        <v>53.6</v>
      </c>
      <c r="J744" s="308">
        <v>55.2</v>
      </c>
      <c r="K744" s="308">
        <v>56</v>
      </c>
      <c r="L744" s="308">
        <v>57.6</v>
      </c>
      <c r="M744" s="308">
        <v>56</v>
      </c>
      <c r="N744" s="308">
        <v>59.2</v>
      </c>
      <c r="O744" s="308">
        <v>63.2</v>
      </c>
      <c r="P744" s="308">
        <v>60.8</v>
      </c>
      <c r="Q744" s="308">
        <v>62.4</v>
      </c>
      <c r="R744" s="308">
        <v>59.2</v>
      </c>
      <c r="S744" s="308">
        <v>56.8</v>
      </c>
      <c r="T744" s="308">
        <v>59.2</v>
      </c>
      <c r="U744" s="308">
        <v>61.6</v>
      </c>
      <c r="V744" s="308">
        <v>61.6</v>
      </c>
      <c r="W744" s="308">
        <v>60.8</v>
      </c>
      <c r="X744" s="308">
        <v>64.8</v>
      </c>
      <c r="Y744" s="308">
        <v>61.6</v>
      </c>
      <c r="Z744" s="308">
        <v>64</v>
      </c>
      <c r="AA744" s="308">
        <v>64.8</v>
      </c>
      <c r="AB744" s="309">
        <v>65.599999999999994</v>
      </c>
      <c r="AC744" s="107">
        <f>SUM(E744:AB744)</f>
        <v>1440.7999999999997</v>
      </c>
      <c r="AD744" s="81"/>
      <c r="AE744" s="155"/>
      <c r="AF744" s="74"/>
      <c r="AJ744" s="430"/>
      <c r="AK744" s="431"/>
      <c r="AL744" s="430"/>
      <c r="AM744" s="15"/>
      <c r="AN744" s="396"/>
    </row>
    <row r="745" spans="1:40" x14ac:dyDescent="0.25">
      <c r="A745" s="3530"/>
      <c r="B745" s="3533"/>
      <c r="C745" s="123" t="s">
        <v>15</v>
      </c>
      <c r="D745" s="122" t="s">
        <v>54</v>
      </c>
      <c r="E745" s="1451">
        <v>7</v>
      </c>
      <c r="F745" s="389">
        <v>8</v>
      </c>
      <c r="G745" s="389">
        <v>7</v>
      </c>
      <c r="H745" s="389">
        <v>7</v>
      </c>
      <c r="I745" s="389">
        <v>7</v>
      </c>
      <c r="J745" s="389">
        <v>9</v>
      </c>
      <c r="K745" s="389">
        <v>10</v>
      </c>
      <c r="L745" s="389">
        <v>13</v>
      </c>
      <c r="M745" s="389">
        <v>12</v>
      </c>
      <c r="N745" s="389">
        <v>14</v>
      </c>
      <c r="O745" s="389">
        <v>12</v>
      </c>
      <c r="P745" s="389">
        <v>10</v>
      </c>
      <c r="Q745" s="389">
        <v>12</v>
      </c>
      <c r="R745" s="389">
        <v>11</v>
      </c>
      <c r="S745" s="389">
        <v>10</v>
      </c>
      <c r="T745" s="389">
        <v>12</v>
      </c>
      <c r="U745" s="389">
        <v>12</v>
      </c>
      <c r="V745" s="389">
        <v>13</v>
      </c>
      <c r="W745" s="389">
        <v>12</v>
      </c>
      <c r="X745" s="389">
        <v>11</v>
      </c>
      <c r="Y745" s="389">
        <v>12</v>
      </c>
      <c r="Z745" s="389">
        <v>10</v>
      </c>
      <c r="AA745" s="389">
        <v>9</v>
      </c>
      <c r="AB745" s="1452">
        <v>8</v>
      </c>
      <c r="AC745" s="107">
        <f>AVERAGE(E745:AB745)</f>
        <v>10.333333333333334</v>
      </c>
      <c r="AD745" s="81"/>
      <c r="AE745" s="155"/>
      <c r="AF745" s="74"/>
      <c r="AJ745" s="15"/>
      <c r="AK745" s="15"/>
      <c r="AL745" s="15"/>
      <c r="AM745" s="15"/>
      <c r="AN745" s="396"/>
    </row>
    <row r="746" spans="1:40" ht="16.5" thickBot="1" x14ac:dyDescent="0.3">
      <c r="A746" s="3531"/>
      <c r="B746" s="3534"/>
      <c r="C746" s="126" t="s">
        <v>17</v>
      </c>
      <c r="D746" s="114"/>
      <c r="E746" s="317">
        <f t="shared" ref="E746:AB746" si="291">E744/E743</f>
        <v>0.43169398907103823</v>
      </c>
      <c r="F746" s="318">
        <f t="shared" si="291"/>
        <v>0.45142857142857146</v>
      </c>
      <c r="G746" s="318">
        <f t="shared" si="291"/>
        <v>0.41317365269461082</v>
      </c>
      <c r="H746" s="318">
        <f t="shared" si="291"/>
        <v>0.41566265060240964</v>
      </c>
      <c r="I746" s="318">
        <f t="shared" si="291"/>
        <v>0.40119760479041922</v>
      </c>
      <c r="J746" s="318">
        <f t="shared" si="291"/>
        <v>0.37500000000000006</v>
      </c>
      <c r="K746" s="318">
        <f t="shared" si="291"/>
        <v>0.32710280373831779</v>
      </c>
      <c r="L746" s="318">
        <f t="shared" si="291"/>
        <v>0.27272727272727276</v>
      </c>
      <c r="M746" s="318">
        <f t="shared" si="291"/>
        <v>0.24305555555555555</v>
      </c>
      <c r="N746" s="318">
        <f t="shared" si="291"/>
        <v>0.27306273062730629</v>
      </c>
      <c r="O746" s="318">
        <f t="shared" si="291"/>
        <v>0.30620155038759689</v>
      </c>
      <c r="P746" s="318">
        <f t="shared" si="291"/>
        <v>0.33628318584070793</v>
      </c>
      <c r="Q746" s="318">
        <f t="shared" si="291"/>
        <v>0.33191489361702126</v>
      </c>
      <c r="R746" s="318">
        <f t="shared" si="291"/>
        <v>0.32743362831858408</v>
      </c>
      <c r="S746" s="318">
        <f t="shared" si="291"/>
        <v>0.30472103004291845</v>
      </c>
      <c r="T746" s="318">
        <f t="shared" si="291"/>
        <v>0.28571428571428575</v>
      </c>
      <c r="U746" s="318">
        <f t="shared" si="291"/>
        <v>0.27500000000000002</v>
      </c>
      <c r="V746" s="318">
        <f t="shared" si="291"/>
        <v>0.26923076923076922</v>
      </c>
      <c r="W746" s="318">
        <f t="shared" si="291"/>
        <v>0.27338129496402874</v>
      </c>
      <c r="X746" s="318">
        <f t="shared" si="291"/>
        <v>0.31153846153846154</v>
      </c>
      <c r="Y746" s="318">
        <f>Y744/Y743</f>
        <v>0.29844961240310075</v>
      </c>
      <c r="Z746" s="318">
        <f t="shared" si="291"/>
        <v>0.32258064516129031</v>
      </c>
      <c r="AA746" s="318">
        <f t="shared" si="291"/>
        <v>0.37327188940092165</v>
      </c>
      <c r="AB746" s="806">
        <f t="shared" si="291"/>
        <v>0.3923444976076555</v>
      </c>
      <c r="AC746" s="454">
        <f>MAX(E746:AB746)</f>
        <v>0.45142857142857146</v>
      </c>
      <c r="AD746" s="93"/>
      <c r="AE746" s="94"/>
      <c r="AF746" s="457"/>
      <c r="AJ746" s="15"/>
      <c r="AK746" s="15"/>
      <c r="AL746" s="15"/>
      <c r="AM746" s="15"/>
      <c r="AN746" s="396"/>
    </row>
    <row r="747" spans="1:40" hidden="1" x14ac:dyDescent="0.25">
      <c r="A747" s="1706"/>
      <c r="B747" s="1703"/>
      <c r="C747" s="456" t="s">
        <v>116</v>
      </c>
      <c r="D747" s="113"/>
      <c r="E747" s="2342"/>
      <c r="F747" s="203"/>
      <c r="G747" s="203"/>
      <c r="H747" s="203"/>
      <c r="I747" s="203"/>
      <c r="J747" s="203"/>
      <c r="K747" s="203"/>
      <c r="L747" s="203"/>
      <c r="M747" s="203"/>
      <c r="N747" s="203"/>
      <c r="O747" s="203"/>
      <c r="P747" s="203"/>
      <c r="Q747" s="203"/>
      <c r="R747" s="203"/>
      <c r="S747" s="203"/>
      <c r="T747" s="203"/>
      <c r="U747" s="203"/>
      <c r="V747" s="203"/>
      <c r="W747" s="203"/>
      <c r="X747" s="203"/>
      <c r="Y747" s="203"/>
      <c r="Z747" s="203"/>
      <c r="AA747" s="203"/>
      <c r="AB747" s="329"/>
      <c r="AC747" s="113"/>
      <c r="AD747" s="2342"/>
      <c r="AE747" s="203"/>
      <c r="AF747" s="95"/>
      <c r="AJ747" s="15"/>
      <c r="AK747" s="15"/>
      <c r="AL747" s="15"/>
      <c r="AM747" s="15"/>
      <c r="AN747" s="396"/>
    </row>
    <row r="748" spans="1:40" hidden="1" x14ac:dyDescent="0.25">
      <c r="A748" s="1707"/>
      <c r="B748" s="1704"/>
      <c r="C748" s="124" t="s">
        <v>117</v>
      </c>
      <c r="D748" s="108"/>
      <c r="E748" s="81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  <c r="AA748" s="155"/>
      <c r="AB748" s="316"/>
      <c r="AC748" s="108"/>
      <c r="AD748" s="81"/>
      <c r="AE748" s="155"/>
      <c r="AF748" s="74"/>
      <c r="AJ748" s="15"/>
      <c r="AK748" s="15"/>
      <c r="AL748" s="15"/>
      <c r="AM748" s="15"/>
      <c r="AN748" s="396"/>
    </row>
    <row r="749" spans="1:40" ht="16.5" hidden="1" thickBot="1" x14ac:dyDescent="0.3">
      <c r="A749" s="3535" t="s">
        <v>42</v>
      </c>
      <c r="B749" s="3536"/>
      <c r="C749" s="3537"/>
      <c r="D749" s="114"/>
      <c r="E749" s="178">
        <f>SQRT(E743*E743+E744*E744)/E721/1.73</f>
        <v>8.8713072074357289</v>
      </c>
      <c r="F749" s="179">
        <f t="shared" ref="F749:AB749" si="292">SQRT(F743*F743+F744*F744)/F721/1.73</f>
        <v>8.6035402725587105</v>
      </c>
      <c r="G749" s="179">
        <f t="shared" si="292"/>
        <v>8.1758813613079422</v>
      </c>
      <c r="H749" s="79">
        <f t="shared" si="292"/>
        <v>8.1420480476394133</v>
      </c>
      <c r="I749" s="79">
        <f t="shared" si="292"/>
        <v>8.2140898270034377</v>
      </c>
      <c r="J749" s="79">
        <f t="shared" si="292"/>
        <v>8.8569825526959498</v>
      </c>
      <c r="K749" s="79">
        <f t="shared" si="292"/>
        <v>10.167888479810328</v>
      </c>
      <c r="L749" s="79">
        <f t="shared" si="292"/>
        <v>12.202478337302162</v>
      </c>
      <c r="M749" s="79">
        <f t="shared" si="292"/>
        <v>13.397516537204833</v>
      </c>
      <c r="N749" s="79">
        <f t="shared" si="292"/>
        <v>12.587789455358569</v>
      </c>
      <c r="O749" s="79">
        <f t="shared" si="292"/>
        <v>12.137559511572428</v>
      </c>
      <c r="P749" s="79">
        <f t="shared" si="292"/>
        <v>10.622320575391127</v>
      </c>
      <c r="Q749" s="79">
        <f t="shared" si="292"/>
        <v>10.956950752531066</v>
      </c>
      <c r="R749" s="79">
        <f t="shared" si="292"/>
        <v>10.834324173059018</v>
      </c>
      <c r="S749" s="79">
        <f t="shared" si="292"/>
        <v>10.935630644425501</v>
      </c>
      <c r="T749" s="79">
        <f t="shared" si="292"/>
        <v>12.105094048473088</v>
      </c>
      <c r="U749" s="79">
        <f t="shared" si="292"/>
        <v>13.024878889800307</v>
      </c>
      <c r="V749" s="79">
        <f t="shared" si="292"/>
        <v>13.336293008646216</v>
      </c>
      <c r="W749" s="79">
        <f t="shared" si="292"/>
        <v>12.976853556327518</v>
      </c>
      <c r="X749" s="79">
        <f t="shared" si="292"/>
        <v>12.250069646492925</v>
      </c>
      <c r="Y749" s="79">
        <f>SQRT(Y743*Y743+Y744*Y744)/Y721/1.73</f>
        <v>12.182629158253748</v>
      </c>
      <c r="Z749" s="179">
        <f t="shared" si="292"/>
        <v>11.767700487646195</v>
      </c>
      <c r="AA749" s="179">
        <f t="shared" si="292"/>
        <v>10.299008289818115</v>
      </c>
      <c r="AB749" s="395">
        <f t="shared" si="292"/>
        <v>10.050331155804898</v>
      </c>
      <c r="AC749" s="109">
        <f>AVERAGE(E749:AB749)</f>
        <v>10.945798582356636</v>
      </c>
      <c r="AD749" s="96">
        <f>(AC745-AC749)/AC745</f>
        <v>-5.9270830550642105E-2</v>
      </c>
      <c r="AE749" s="79"/>
      <c r="AF749" s="80"/>
      <c r="AG749" s="15"/>
      <c r="AH749" s="15"/>
      <c r="AI749" s="15"/>
      <c r="AJ749" s="15"/>
      <c r="AK749" s="396"/>
      <c r="AL749" s="396"/>
      <c r="AM749" s="396"/>
      <c r="AN749" s="396"/>
    </row>
    <row r="750" spans="1:40" x14ac:dyDescent="0.25">
      <c r="A750" s="3663" t="s">
        <v>29</v>
      </c>
      <c r="B750" s="3533" t="s">
        <v>26</v>
      </c>
      <c r="C750" s="125" t="s">
        <v>13</v>
      </c>
      <c r="D750" s="122" t="s">
        <v>115</v>
      </c>
      <c r="E750" s="306">
        <f t="shared" ref="E750:AB750" si="293">(E754-D754)*$AE750*$AF750</f>
        <v>0</v>
      </c>
      <c r="F750" s="71">
        <f t="shared" si="293"/>
        <v>0</v>
      </c>
      <c r="G750" s="71">
        <f t="shared" si="293"/>
        <v>0</v>
      </c>
      <c r="H750" s="71">
        <f t="shared" si="293"/>
        <v>0</v>
      </c>
      <c r="I750" s="71">
        <f t="shared" si="293"/>
        <v>0</v>
      </c>
      <c r="J750" s="71">
        <f t="shared" si="293"/>
        <v>0</v>
      </c>
      <c r="K750" s="71">
        <f t="shared" si="293"/>
        <v>0</v>
      </c>
      <c r="L750" s="71">
        <f t="shared" si="293"/>
        <v>0</v>
      </c>
      <c r="M750" s="71">
        <f t="shared" si="293"/>
        <v>0</v>
      </c>
      <c r="N750" s="71">
        <f t="shared" si="293"/>
        <v>0</v>
      </c>
      <c r="O750" s="71">
        <f t="shared" si="293"/>
        <v>0</v>
      </c>
      <c r="P750" s="71">
        <f t="shared" si="293"/>
        <v>0</v>
      </c>
      <c r="Q750" s="71">
        <f t="shared" si="293"/>
        <v>0</v>
      </c>
      <c r="R750" s="71">
        <f t="shared" si="293"/>
        <v>0</v>
      </c>
      <c r="S750" s="71">
        <f t="shared" si="293"/>
        <v>0</v>
      </c>
      <c r="T750" s="71">
        <f t="shared" si="293"/>
        <v>0</v>
      </c>
      <c r="U750" s="71">
        <f t="shared" si="293"/>
        <v>0</v>
      </c>
      <c r="V750" s="71">
        <f t="shared" si="293"/>
        <v>0</v>
      </c>
      <c r="W750" s="71">
        <f t="shared" si="293"/>
        <v>0</v>
      </c>
      <c r="X750" s="71">
        <f t="shared" si="293"/>
        <v>0</v>
      </c>
      <c r="Y750" s="71">
        <f>(Y754-X754)*$AE750*$AF750</f>
        <v>0</v>
      </c>
      <c r="Z750" s="71">
        <f>(Z754-Y754)*$AE750*$AF750</f>
        <v>0</v>
      </c>
      <c r="AA750" s="71">
        <f t="shared" si="293"/>
        <v>0</v>
      </c>
      <c r="AB750" s="72">
        <f t="shared" si="293"/>
        <v>0</v>
      </c>
      <c r="AC750" s="134">
        <f>SUM(E750:AB750)</f>
        <v>0</v>
      </c>
      <c r="AD750" s="2342"/>
      <c r="AE750" s="203">
        <v>100</v>
      </c>
      <c r="AF750" s="95">
        <v>60</v>
      </c>
      <c r="AJ750" s="14"/>
      <c r="AK750" s="14"/>
      <c r="AL750" s="15"/>
      <c r="AM750" s="14"/>
      <c r="AN750" s="396"/>
    </row>
    <row r="751" spans="1:40" x14ac:dyDescent="0.25">
      <c r="A751" s="3663"/>
      <c r="B751" s="3533"/>
      <c r="C751" s="123" t="s">
        <v>14</v>
      </c>
      <c r="D751" s="108" t="s">
        <v>139</v>
      </c>
      <c r="E751" s="307">
        <f t="shared" ref="E751:AB751" si="294">(E755-D755)*$AE750*$AF750</f>
        <v>0</v>
      </c>
      <c r="F751" s="308">
        <f t="shared" si="294"/>
        <v>0</v>
      </c>
      <c r="G751" s="308">
        <f t="shared" si="294"/>
        <v>0</v>
      </c>
      <c r="H751" s="308">
        <f t="shared" si="294"/>
        <v>0</v>
      </c>
      <c r="I751" s="308">
        <f t="shared" si="294"/>
        <v>0</v>
      </c>
      <c r="J751" s="308">
        <f t="shared" si="294"/>
        <v>0</v>
      </c>
      <c r="K751" s="308">
        <f t="shared" si="294"/>
        <v>0</v>
      </c>
      <c r="L751" s="308">
        <f t="shared" si="294"/>
        <v>0</v>
      </c>
      <c r="M751" s="308">
        <f t="shared" si="294"/>
        <v>0</v>
      </c>
      <c r="N751" s="308">
        <f t="shared" si="294"/>
        <v>0</v>
      </c>
      <c r="O751" s="308">
        <f t="shared" si="294"/>
        <v>0</v>
      </c>
      <c r="P751" s="308">
        <f t="shared" si="294"/>
        <v>0</v>
      </c>
      <c r="Q751" s="308">
        <f t="shared" si="294"/>
        <v>0</v>
      </c>
      <c r="R751" s="308">
        <f t="shared" si="294"/>
        <v>0</v>
      </c>
      <c r="S751" s="308">
        <f t="shared" si="294"/>
        <v>0</v>
      </c>
      <c r="T751" s="308">
        <f t="shared" si="294"/>
        <v>0</v>
      </c>
      <c r="U751" s="308">
        <f t="shared" si="294"/>
        <v>0</v>
      </c>
      <c r="V751" s="308">
        <f t="shared" si="294"/>
        <v>0</v>
      </c>
      <c r="W751" s="308">
        <f t="shared" si="294"/>
        <v>0</v>
      </c>
      <c r="X751" s="308">
        <f t="shared" si="294"/>
        <v>0</v>
      </c>
      <c r="Y751" s="308">
        <f>(Y755-X755)*$AE750*$AF750</f>
        <v>0</v>
      </c>
      <c r="Z751" s="308">
        <f>(Z755-Y755)*$AE750*$AF750</f>
        <v>0</v>
      </c>
      <c r="AA751" s="308">
        <f t="shared" si="294"/>
        <v>0</v>
      </c>
      <c r="AB751" s="309">
        <f t="shared" si="294"/>
        <v>0</v>
      </c>
      <c r="AC751" s="107">
        <f>SUM(E751:AB751)</f>
        <v>0</v>
      </c>
      <c r="AD751" s="81"/>
      <c r="AE751" s="155"/>
      <c r="AF751" s="74"/>
      <c r="AJ751" s="430"/>
      <c r="AK751" s="431"/>
      <c r="AL751" s="430"/>
      <c r="AM751" s="15"/>
      <c r="AN751" s="396"/>
    </row>
    <row r="752" spans="1:40" x14ac:dyDescent="0.25">
      <c r="A752" s="3663"/>
      <c r="B752" s="3533"/>
      <c r="C752" s="123" t="s">
        <v>15</v>
      </c>
      <c r="D752" s="122" t="s">
        <v>54</v>
      </c>
      <c r="E752" s="1451">
        <v>0</v>
      </c>
      <c r="F752" s="389">
        <v>0</v>
      </c>
      <c r="G752" s="389">
        <v>0</v>
      </c>
      <c r="H752" s="389">
        <v>0</v>
      </c>
      <c r="I752" s="389">
        <v>0</v>
      </c>
      <c r="J752" s="389">
        <v>0</v>
      </c>
      <c r="K752" s="389">
        <v>0</v>
      </c>
      <c r="L752" s="389">
        <v>0</v>
      </c>
      <c r="M752" s="389">
        <v>0</v>
      </c>
      <c r="N752" s="389">
        <v>0</v>
      </c>
      <c r="O752" s="389">
        <v>0</v>
      </c>
      <c r="P752" s="389">
        <v>0</v>
      </c>
      <c r="Q752" s="389">
        <v>0</v>
      </c>
      <c r="R752" s="389">
        <v>0</v>
      </c>
      <c r="S752" s="389">
        <v>0</v>
      </c>
      <c r="T752" s="389">
        <v>0</v>
      </c>
      <c r="U752" s="389">
        <v>0</v>
      </c>
      <c r="V752" s="389">
        <v>0</v>
      </c>
      <c r="W752" s="389">
        <v>0</v>
      </c>
      <c r="X752" s="389">
        <v>0</v>
      </c>
      <c r="Y752" s="389">
        <v>0</v>
      </c>
      <c r="Z752" s="389">
        <v>0</v>
      </c>
      <c r="AA752" s="389">
        <v>0</v>
      </c>
      <c r="AB752" s="1452">
        <v>0</v>
      </c>
      <c r="AC752" s="107">
        <f>AVERAGE(E752:AB752)</f>
        <v>0</v>
      </c>
      <c r="AD752" s="81"/>
      <c r="AE752" s="155"/>
      <c r="AF752" s="74"/>
      <c r="AJ752" s="15"/>
      <c r="AK752" s="15"/>
      <c r="AL752" s="15"/>
      <c r="AM752" s="15"/>
      <c r="AN752" s="396"/>
    </row>
    <row r="753" spans="1:40" ht="16.5" thickBot="1" x14ac:dyDescent="0.3">
      <c r="A753" s="3663"/>
      <c r="B753" s="3533"/>
      <c r="C753" s="452" t="s">
        <v>17</v>
      </c>
      <c r="D753" s="128"/>
      <c r="E753" s="351" t="e">
        <f t="shared" ref="E753:AB753" si="295">E751/E750</f>
        <v>#DIV/0!</v>
      </c>
      <c r="F753" s="323" t="e">
        <f t="shared" si="295"/>
        <v>#DIV/0!</v>
      </c>
      <c r="G753" s="323" t="e">
        <f t="shared" si="295"/>
        <v>#DIV/0!</v>
      </c>
      <c r="H753" s="323" t="e">
        <f t="shared" si="295"/>
        <v>#DIV/0!</v>
      </c>
      <c r="I753" s="323" t="e">
        <f t="shared" si="295"/>
        <v>#DIV/0!</v>
      </c>
      <c r="J753" s="323" t="e">
        <f t="shared" si="295"/>
        <v>#DIV/0!</v>
      </c>
      <c r="K753" s="323" t="e">
        <f t="shared" si="295"/>
        <v>#DIV/0!</v>
      </c>
      <c r="L753" s="323" t="e">
        <f t="shared" si="295"/>
        <v>#DIV/0!</v>
      </c>
      <c r="M753" s="323" t="e">
        <f t="shared" si="295"/>
        <v>#DIV/0!</v>
      </c>
      <c r="N753" s="323" t="e">
        <f t="shared" si="295"/>
        <v>#DIV/0!</v>
      </c>
      <c r="O753" s="323" t="e">
        <f t="shared" si="295"/>
        <v>#DIV/0!</v>
      </c>
      <c r="P753" s="323" t="e">
        <f t="shared" si="295"/>
        <v>#DIV/0!</v>
      </c>
      <c r="Q753" s="323" t="e">
        <f t="shared" si="295"/>
        <v>#DIV/0!</v>
      </c>
      <c r="R753" s="323" t="e">
        <f t="shared" si="295"/>
        <v>#DIV/0!</v>
      </c>
      <c r="S753" s="323" t="e">
        <f t="shared" si="295"/>
        <v>#DIV/0!</v>
      </c>
      <c r="T753" s="323" t="e">
        <f t="shared" si="295"/>
        <v>#DIV/0!</v>
      </c>
      <c r="U753" s="323" t="e">
        <f t="shared" si="295"/>
        <v>#DIV/0!</v>
      </c>
      <c r="V753" s="323" t="e">
        <f t="shared" si="295"/>
        <v>#DIV/0!</v>
      </c>
      <c r="W753" s="323" t="e">
        <f t="shared" si="295"/>
        <v>#DIV/0!</v>
      </c>
      <c r="X753" s="323" t="e">
        <f t="shared" si="295"/>
        <v>#DIV/0!</v>
      </c>
      <c r="Y753" s="323" t="e">
        <f>Y751/Y750</f>
        <v>#DIV/0!</v>
      </c>
      <c r="Z753" s="323" t="e">
        <f t="shared" si="295"/>
        <v>#DIV/0!</v>
      </c>
      <c r="AA753" s="323" t="e">
        <f t="shared" si="295"/>
        <v>#DIV/0!</v>
      </c>
      <c r="AB753" s="453" t="e">
        <f t="shared" si="295"/>
        <v>#DIV/0!</v>
      </c>
      <c r="AC753" s="433" t="e">
        <f>MAX(E753:AB753)</f>
        <v>#DIV/0!</v>
      </c>
      <c r="AD753" s="93"/>
      <c r="AE753" s="94"/>
      <c r="AF753" s="457"/>
      <c r="AJ753" s="15"/>
      <c r="AK753" s="15"/>
      <c r="AL753" s="15"/>
      <c r="AM753" s="15"/>
      <c r="AN753" s="396"/>
    </row>
    <row r="754" spans="1:40" hidden="1" x14ac:dyDescent="0.25">
      <c r="A754" s="1706"/>
      <c r="B754" s="1703"/>
      <c r="C754" s="456" t="s">
        <v>116</v>
      </c>
      <c r="D754" s="113"/>
      <c r="E754" s="2342"/>
      <c r="F754" s="203"/>
      <c r="G754" s="203"/>
      <c r="H754" s="203"/>
      <c r="I754" s="203"/>
      <c r="J754" s="203"/>
      <c r="K754" s="203"/>
      <c r="L754" s="203"/>
      <c r="M754" s="203"/>
      <c r="N754" s="203"/>
      <c r="O754" s="203"/>
      <c r="P754" s="203"/>
      <c r="Q754" s="203"/>
      <c r="R754" s="203"/>
      <c r="S754" s="203"/>
      <c r="T754" s="203"/>
      <c r="U754" s="203"/>
      <c r="V754" s="203"/>
      <c r="W754" s="203"/>
      <c r="X754" s="203"/>
      <c r="Y754" s="203"/>
      <c r="Z754" s="203"/>
      <c r="AA754" s="203"/>
      <c r="AB754" s="329"/>
      <c r="AC754" s="113"/>
      <c r="AD754" s="2342"/>
      <c r="AE754" s="203"/>
      <c r="AF754" s="95"/>
      <c r="AJ754" s="15"/>
      <c r="AK754" s="15"/>
      <c r="AL754" s="15"/>
      <c r="AM754" s="15"/>
      <c r="AN754" s="396"/>
    </row>
    <row r="755" spans="1:40" hidden="1" x14ac:dyDescent="0.25">
      <c r="A755" s="1707"/>
      <c r="B755" s="1704"/>
      <c r="C755" s="124" t="s">
        <v>117</v>
      </c>
      <c r="D755" s="108"/>
      <c r="E755" s="81"/>
      <c r="F755" s="155"/>
      <c r="G755" s="155"/>
      <c r="H755" s="155"/>
      <c r="I755" s="155"/>
      <c r="J755" s="155"/>
      <c r="K755" s="155"/>
      <c r="L755" s="155"/>
      <c r="M755" s="155"/>
      <c r="N755" s="155"/>
      <c r="O755" s="155"/>
      <c r="P755" s="155"/>
      <c r="Q755" s="155"/>
      <c r="R755" s="155"/>
      <c r="S755" s="155"/>
      <c r="T755" s="155"/>
      <c r="U755" s="155"/>
      <c r="V755" s="155"/>
      <c r="W755" s="155"/>
      <c r="X755" s="155"/>
      <c r="Y755" s="155"/>
      <c r="Z755" s="155"/>
      <c r="AA755" s="155"/>
      <c r="AB755" s="316"/>
      <c r="AC755" s="108"/>
      <c r="AD755" s="81"/>
      <c r="AE755" s="155"/>
      <c r="AF755" s="74"/>
      <c r="AJ755" s="15"/>
      <c r="AK755" s="15"/>
      <c r="AL755" s="15"/>
      <c r="AM755" s="15"/>
      <c r="AN755" s="396"/>
    </row>
    <row r="756" spans="1:40" ht="16.5" hidden="1" thickBot="1" x14ac:dyDescent="0.3">
      <c r="A756" s="3535" t="s">
        <v>42</v>
      </c>
      <c r="B756" s="3536"/>
      <c r="C756" s="3537"/>
      <c r="D756" s="114"/>
      <c r="E756" s="178">
        <f>SQRT(E750*E750+E751*E751)/E721/1.73</f>
        <v>0</v>
      </c>
      <c r="F756" s="179">
        <f t="shared" ref="F756:AB756" si="296">SQRT(F750*F750+F751*F751)/F721/1.73</f>
        <v>0</v>
      </c>
      <c r="G756" s="179">
        <f t="shared" si="296"/>
        <v>0</v>
      </c>
      <c r="H756" s="79">
        <f t="shared" si="296"/>
        <v>0</v>
      </c>
      <c r="I756" s="79">
        <f t="shared" si="296"/>
        <v>0</v>
      </c>
      <c r="J756" s="79">
        <f t="shared" si="296"/>
        <v>0</v>
      </c>
      <c r="K756" s="79">
        <f t="shared" si="296"/>
        <v>0</v>
      </c>
      <c r="L756" s="79">
        <f t="shared" si="296"/>
        <v>0</v>
      </c>
      <c r="M756" s="79">
        <f t="shared" si="296"/>
        <v>0</v>
      </c>
      <c r="N756" s="79">
        <f t="shared" si="296"/>
        <v>0</v>
      </c>
      <c r="O756" s="79">
        <f t="shared" si="296"/>
        <v>0</v>
      </c>
      <c r="P756" s="79">
        <f t="shared" si="296"/>
        <v>0</v>
      </c>
      <c r="Q756" s="79">
        <f t="shared" si="296"/>
        <v>0</v>
      </c>
      <c r="R756" s="79">
        <f t="shared" si="296"/>
        <v>0</v>
      </c>
      <c r="S756" s="79">
        <f t="shared" si="296"/>
        <v>0</v>
      </c>
      <c r="T756" s="79">
        <f t="shared" si="296"/>
        <v>0</v>
      </c>
      <c r="U756" s="79">
        <f t="shared" si="296"/>
        <v>0</v>
      </c>
      <c r="V756" s="79">
        <f t="shared" si="296"/>
        <v>0</v>
      </c>
      <c r="W756" s="79">
        <f t="shared" si="296"/>
        <v>0</v>
      </c>
      <c r="X756" s="79">
        <f t="shared" si="296"/>
        <v>0</v>
      </c>
      <c r="Y756" s="79">
        <f>SQRT(Y750*Y750+Y751*Y751)/Y721/1.73</f>
        <v>0</v>
      </c>
      <c r="Z756" s="179">
        <f t="shared" si="296"/>
        <v>0</v>
      </c>
      <c r="AA756" s="179">
        <f t="shared" si="296"/>
        <v>0</v>
      </c>
      <c r="AB756" s="395">
        <f t="shared" si="296"/>
        <v>0</v>
      </c>
      <c r="AC756" s="109">
        <f>AVERAGE(E756:AB756)</f>
        <v>0</v>
      </c>
      <c r="AD756" s="96" t="e">
        <f>(AC752-AC756)/AC752</f>
        <v>#DIV/0!</v>
      </c>
      <c r="AE756" s="79"/>
      <c r="AF756" s="80"/>
      <c r="AG756" s="15"/>
      <c r="AH756" s="15"/>
      <c r="AI756" s="15"/>
      <c r="AJ756" s="15"/>
      <c r="AK756" s="396"/>
      <c r="AL756" s="396"/>
      <c r="AM756" s="396"/>
      <c r="AN756" s="396"/>
    </row>
    <row r="757" spans="1:40" x14ac:dyDescent="0.25">
      <c r="A757" s="147"/>
      <c r="B757" s="463" t="s">
        <v>31</v>
      </c>
      <c r="C757" s="121" t="s">
        <v>13</v>
      </c>
      <c r="D757" s="113" t="s">
        <v>811</v>
      </c>
      <c r="E757" s="2342">
        <v>3.81</v>
      </c>
      <c r="F757" s="203">
        <v>3.93</v>
      </c>
      <c r="G757" s="203">
        <v>4.05</v>
      </c>
      <c r="H757" s="203">
        <v>2.83</v>
      </c>
      <c r="I757" s="203">
        <v>4.74</v>
      </c>
      <c r="J757" s="203">
        <v>3.52</v>
      </c>
      <c r="K757" s="203">
        <v>3.71</v>
      </c>
      <c r="L757" s="203">
        <v>3.32</v>
      </c>
      <c r="M757" s="203">
        <v>4.42</v>
      </c>
      <c r="N757" s="203">
        <v>2.88</v>
      </c>
      <c r="O757" s="203">
        <v>3.99</v>
      </c>
      <c r="P757" s="203">
        <v>3.88</v>
      </c>
      <c r="Q757" s="203">
        <v>3.09</v>
      </c>
      <c r="R757" s="203">
        <v>3.25</v>
      </c>
      <c r="S757" s="203">
        <v>3.63</v>
      </c>
      <c r="T757" s="203">
        <v>4.04</v>
      </c>
      <c r="U757" s="203">
        <v>2.69</v>
      </c>
      <c r="V757" s="203">
        <v>4.28</v>
      </c>
      <c r="W757" s="203">
        <v>3.46</v>
      </c>
      <c r="X757" s="203">
        <v>3.46</v>
      </c>
      <c r="Y757" s="203">
        <v>2.98</v>
      </c>
      <c r="Z757" s="203">
        <v>4.74</v>
      </c>
      <c r="AA757" s="203">
        <v>2.46</v>
      </c>
      <c r="AB757" s="329">
        <v>3.53</v>
      </c>
      <c r="AC757" s="464">
        <f>SUM(E757:AB757)</f>
        <v>86.689999999999984</v>
      </c>
      <c r="AD757" s="465"/>
      <c r="AE757" s="466">
        <v>1</v>
      </c>
      <c r="AF757" s="467">
        <v>20</v>
      </c>
      <c r="AJ757" s="14"/>
      <c r="AK757" s="14"/>
      <c r="AL757" s="15"/>
      <c r="AM757" s="14"/>
      <c r="AN757" s="396"/>
    </row>
    <row r="758" spans="1:40" ht="16.5" hidden="1" thickBot="1" x14ac:dyDescent="0.3">
      <c r="A758" s="148"/>
      <c r="B758" s="468"/>
      <c r="C758" s="469" t="s">
        <v>116</v>
      </c>
      <c r="D758" s="114"/>
      <c r="E758" s="143"/>
      <c r="F758" s="127"/>
      <c r="G758" s="127"/>
      <c r="H758" s="127"/>
      <c r="I758" s="127"/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  <c r="AA758" s="127"/>
      <c r="AB758" s="2351"/>
      <c r="AC758" s="470"/>
      <c r="AD758" s="471"/>
      <c r="AE758" s="472"/>
      <c r="AF758" s="473"/>
      <c r="AJ758" s="430"/>
      <c r="AK758" s="431"/>
      <c r="AL758" s="430"/>
      <c r="AM758" s="15"/>
      <c r="AN758" s="396"/>
    </row>
    <row r="759" spans="1:40" ht="15.75" customHeight="1" x14ac:dyDescent="0.25">
      <c r="A759" s="3577" t="s">
        <v>32</v>
      </c>
      <c r="B759" s="3578"/>
      <c r="C759" s="125" t="s">
        <v>13</v>
      </c>
      <c r="D759" s="122"/>
      <c r="E759" s="319">
        <f>SUM(E722,E729,E736,E743,E750)</f>
        <v>2860.8</v>
      </c>
      <c r="F759" s="319">
        <f t="shared" ref="F759:AB759" si="297">SUM(F722,F729,F736,F743,F750)</f>
        <v>2099.6</v>
      </c>
      <c r="G759" s="319">
        <f t="shared" si="297"/>
        <v>2832.7999999999997</v>
      </c>
      <c r="H759" s="325">
        <f t="shared" si="297"/>
        <v>2815</v>
      </c>
      <c r="I759" s="325">
        <f t="shared" si="297"/>
        <v>2890.6</v>
      </c>
      <c r="J759" s="325">
        <f t="shared" si="297"/>
        <v>2935.5999999999995</v>
      </c>
      <c r="K759" s="325">
        <f t="shared" si="297"/>
        <v>2885.2</v>
      </c>
      <c r="L759" s="325">
        <f t="shared" si="297"/>
        <v>2497.6</v>
      </c>
      <c r="M759" s="325">
        <f t="shared" si="297"/>
        <v>2361.6</v>
      </c>
      <c r="N759" s="325">
        <f t="shared" si="297"/>
        <v>2761.4</v>
      </c>
      <c r="O759" s="325">
        <f t="shared" si="297"/>
        <v>2919.4</v>
      </c>
      <c r="P759" s="325">
        <f t="shared" si="297"/>
        <v>2563.2000000000003</v>
      </c>
      <c r="Q759" s="325">
        <f t="shared" si="297"/>
        <v>2598.4</v>
      </c>
      <c r="R759" s="325">
        <f t="shared" si="297"/>
        <v>1868.2</v>
      </c>
      <c r="S759" s="325">
        <f t="shared" si="297"/>
        <v>2127.6</v>
      </c>
      <c r="T759" s="325">
        <f t="shared" si="297"/>
        <v>2862.2</v>
      </c>
      <c r="U759" s="325">
        <f t="shared" si="297"/>
        <v>2911.3999999999996</v>
      </c>
      <c r="V759" s="325">
        <f t="shared" si="297"/>
        <v>2879.6000000000004</v>
      </c>
      <c r="W759" s="325">
        <f t="shared" si="297"/>
        <v>2943.4</v>
      </c>
      <c r="X759" s="325">
        <f t="shared" si="297"/>
        <v>2332.6</v>
      </c>
      <c r="Y759" s="325">
        <f>SUM(Y722,Y729,Y736,Y743,Y750)</f>
        <v>2677.0000000000005</v>
      </c>
      <c r="Z759" s="319">
        <f t="shared" si="297"/>
        <v>2904.7999999999997</v>
      </c>
      <c r="AA759" s="319">
        <f t="shared" si="297"/>
        <v>2850</v>
      </c>
      <c r="AB759" s="319">
        <f t="shared" si="297"/>
        <v>2626.3999999999996</v>
      </c>
      <c r="AC759" s="475">
        <f>SUM(AC722,AC729,AC736,AC743,AC750)</f>
        <v>64004.4</v>
      </c>
      <c r="AD759" s="1"/>
      <c r="AE759" s="1"/>
      <c r="AF759" s="1"/>
      <c r="AG759" s="1"/>
      <c r="AJ759" s="396"/>
      <c r="AK759" s="396"/>
      <c r="AL759" s="396"/>
      <c r="AM759" s="396"/>
      <c r="AN759" s="396"/>
    </row>
    <row r="760" spans="1:40" ht="16.5" thickBot="1" x14ac:dyDescent="0.3">
      <c r="A760" s="3660"/>
      <c r="B760" s="3661"/>
      <c r="C760" s="452" t="s">
        <v>14</v>
      </c>
      <c r="D760" s="128"/>
      <c r="E760" s="603">
        <f>SUM(E723,E730,E737,E743,E751)</f>
        <v>2380.2000000000003</v>
      </c>
      <c r="F760" s="603">
        <f t="shared" ref="F760:AB760" si="298">SUM(F723,F730,F737,F743,F751)</f>
        <v>1313.2</v>
      </c>
      <c r="G760" s="603">
        <f t="shared" si="298"/>
        <v>2313.4</v>
      </c>
      <c r="H760" s="3068">
        <f t="shared" si="298"/>
        <v>2257.8000000000002</v>
      </c>
      <c r="I760" s="3068">
        <f t="shared" si="298"/>
        <v>2255</v>
      </c>
      <c r="J760" s="3068">
        <f t="shared" si="298"/>
        <v>2288.7999999999997</v>
      </c>
      <c r="K760" s="3068">
        <f t="shared" si="298"/>
        <v>2225.7999999999997</v>
      </c>
      <c r="L760" s="3068">
        <f t="shared" si="298"/>
        <v>1807.8</v>
      </c>
      <c r="M760" s="3068">
        <f t="shared" si="298"/>
        <v>1815.4</v>
      </c>
      <c r="N760" s="3068">
        <f t="shared" si="298"/>
        <v>2178.6000000000004</v>
      </c>
      <c r="O760" s="3068">
        <f t="shared" si="298"/>
        <v>2352</v>
      </c>
      <c r="P760" s="3068">
        <f t="shared" si="298"/>
        <v>2192.4</v>
      </c>
      <c r="Q760" s="3068">
        <f t="shared" si="298"/>
        <v>2232.1999999999998</v>
      </c>
      <c r="R760" s="3068">
        <f t="shared" si="298"/>
        <v>1383.6</v>
      </c>
      <c r="S760" s="3068">
        <f t="shared" si="298"/>
        <v>1839.8000000000002</v>
      </c>
      <c r="T760" s="3068">
        <f t="shared" si="298"/>
        <v>2340.8000000000002</v>
      </c>
      <c r="U760" s="3068">
        <f t="shared" si="298"/>
        <v>2408.1999999999998</v>
      </c>
      <c r="V760" s="3068">
        <f t="shared" si="298"/>
        <v>2345.8000000000002</v>
      </c>
      <c r="W760" s="3068">
        <f t="shared" si="298"/>
        <v>2351.4</v>
      </c>
      <c r="X760" s="3068">
        <f t="shared" si="298"/>
        <v>1681.2</v>
      </c>
      <c r="Y760" s="3068">
        <f>SUM(Y723,Y730,Y737,Y743,Y751)</f>
        <v>2009.4</v>
      </c>
      <c r="Z760" s="603">
        <f t="shared" si="298"/>
        <v>2416.4</v>
      </c>
      <c r="AA760" s="603">
        <f t="shared" si="298"/>
        <v>2393.1999999999998</v>
      </c>
      <c r="AB760" s="603">
        <f t="shared" si="298"/>
        <v>2300.5999999999995</v>
      </c>
      <c r="AC760" s="565">
        <f>SUM(AC723,AC730,AC737,AC751)</f>
        <v>46641.400000000009</v>
      </c>
      <c r="AD760" s="1"/>
      <c r="AE760" s="1"/>
      <c r="AF760" s="1"/>
      <c r="AG760" s="1"/>
      <c r="AJ760" s="396"/>
      <c r="AK760" s="396"/>
      <c r="AL760" s="396"/>
      <c r="AM760" s="396"/>
      <c r="AN760" s="396"/>
    </row>
    <row r="761" spans="1:40" ht="16.5" customHeight="1" x14ac:dyDescent="0.25">
      <c r="A761" s="3553" t="s">
        <v>33</v>
      </c>
      <c r="B761" s="3557"/>
      <c r="C761" s="121" t="s">
        <v>34</v>
      </c>
      <c r="D761" s="2397"/>
      <c r="E761" s="1008">
        <f>100-(E759/(E711))*100</f>
        <v>-0.16806722689075571</v>
      </c>
      <c r="F761" s="137">
        <f t="shared" ref="F761:AB762" si="299">100-(F759/(F711))*100</f>
        <v>-7.6263107721644019E-2</v>
      </c>
      <c r="G761" s="137">
        <f t="shared" si="299"/>
        <v>-0.16973125884017293</v>
      </c>
      <c r="H761" s="479">
        <f t="shared" si="299"/>
        <v>-3.5536602700787512E-2</v>
      </c>
      <c r="I761" s="479">
        <f t="shared" si="299"/>
        <v>-0.15939015939014212</v>
      </c>
      <c r="J761" s="479">
        <f t="shared" si="299"/>
        <v>-0.12278308321963038</v>
      </c>
      <c r="K761" s="479">
        <f t="shared" si="299"/>
        <v>-0.11103400416376985</v>
      </c>
      <c r="L761" s="479">
        <f t="shared" si="299"/>
        <v>-6.4102564102569204E-2</v>
      </c>
      <c r="M761" s="479">
        <f t="shared" si="299"/>
        <v>-0.1526717557251942</v>
      </c>
      <c r="N761" s="479">
        <f t="shared" si="299"/>
        <v>-0.12327773749095172</v>
      </c>
      <c r="O761" s="479">
        <f t="shared" si="299"/>
        <v>-0.11659807956104373</v>
      </c>
      <c r="P761" s="479">
        <f t="shared" si="299"/>
        <v>-0.12500000000001421</v>
      </c>
      <c r="Q761" s="479">
        <f t="shared" si="299"/>
        <v>-9.2449922958408592E-2</v>
      </c>
      <c r="R761" s="479">
        <f t="shared" si="299"/>
        <v>-0.22532188841202583</v>
      </c>
      <c r="S761" s="479">
        <f t="shared" si="299"/>
        <v>-7.5258701787390692E-2</v>
      </c>
      <c r="T761" s="479">
        <f t="shared" si="299"/>
        <v>-0.14695591322602297</v>
      </c>
      <c r="U761" s="479">
        <f t="shared" si="299"/>
        <v>-0.11691884456669754</v>
      </c>
      <c r="V761" s="479">
        <f t="shared" si="299"/>
        <v>-0.12517385257302749</v>
      </c>
      <c r="W761" s="479">
        <f t="shared" si="299"/>
        <v>-4.7586675730798333E-2</v>
      </c>
      <c r="X761" s="479">
        <f t="shared" si="299"/>
        <v>-0.11158798283261717</v>
      </c>
      <c r="Y761" s="479">
        <f>100-(Y759/(Y711))*100</f>
        <v>-0.11219147344803559</v>
      </c>
      <c r="Z761" s="137">
        <f t="shared" si="299"/>
        <v>-0.16551724137929114</v>
      </c>
      <c r="AA761" s="137">
        <f t="shared" si="299"/>
        <v>-7.0224719101119604E-2</v>
      </c>
      <c r="AB761" s="1009">
        <f t="shared" si="299"/>
        <v>-9.146341463413421E-2</v>
      </c>
      <c r="AC761" s="1010">
        <f>100-(AC759/(AC711))*100</f>
        <v>-0.11637728765838062</v>
      </c>
      <c r="AD761" s="1"/>
      <c r="AE761" s="1"/>
      <c r="AF761" s="1"/>
      <c r="AG761" s="1"/>
      <c r="AJ761" s="396"/>
      <c r="AK761" s="396"/>
      <c r="AL761" s="396"/>
      <c r="AM761" s="396"/>
      <c r="AN761" s="396"/>
    </row>
    <row r="762" spans="1:40" ht="16.5" thickBot="1" x14ac:dyDescent="0.3">
      <c r="A762" s="3558"/>
      <c r="B762" s="3559"/>
      <c r="C762" s="126" t="s">
        <v>35</v>
      </c>
      <c r="D762" s="346"/>
      <c r="E762" s="1012">
        <f>100-(E760/(E712))*100</f>
        <v>-3.9388646288209799</v>
      </c>
      <c r="F762" s="482">
        <f t="shared" si="299"/>
        <v>-7.6393442622950829</v>
      </c>
      <c r="G762" s="482">
        <f t="shared" si="299"/>
        <v>-3.8330341113105959</v>
      </c>
      <c r="H762" s="318">
        <f t="shared" si="299"/>
        <v>-3.8546458141674407</v>
      </c>
      <c r="I762" s="318">
        <f t="shared" si="299"/>
        <v>-4.1089566020313839</v>
      </c>
      <c r="J762" s="318">
        <f t="shared" si="299"/>
        <v>-4.5114155251141312</v>
      </c>
      <c r="K762" s="318">
        <f t="shared" si="299"/>
        <v>-5.8896289248334881</v>
      </c>
      <c r="L762" s="318">
        <f t="shared" si="299"/>
        <v>-9.9635036496350295</v>
      </c>
      <c r="M762" s="318">
        <f t="shared" si="299"/>
        <v>-11.237745098039227</v>
      </c>
      <c r="N762" s="318">
        <f t="shared" si="299"/>
        <v>-8.2803180914513064</v>
      </c>
      <c r="O762" s="318">
        <f t="shared" si="299"/>
        <v>-6.811989100817442</v>
      </c>
      <c r="P762" s="318">
        <f t="shared" si="299"/>
        <v>-6.1181026137463732</v>
      </c>
      <c r="Q762" s="318">
        <f t="shared" si="299"/>
        <v>-6.2952380952380906</v>
      </c>
      <c r="R762" s="318">
        <f t="shared" si="299"/>
        <v>-10.687999999999988</v>
      </c>
      <c r="S762" s="318">
        <f t="shared" si="299"/>
        <v>-8.0963572267920227</v>
      </c>
      <c r="T762" s="318">
        <f t="shared" si="299"/>
        <v>-7.0814272644098821</v>
      </c>
      <c r="U762" s="318">
        <f t="shared" si="299"/>
        <v>-7.7012522361359572</v>
      </c>
      <c r="V762" s="318">
        <f t="shared" si="299"/>
        <v>-7.9024839006439862</v>
      </c>
      <c r="W762" s="318">
        <f t="shared" si="299"/>
        <v>-7.7635197066911132</v>
      </c>
      <c r="X762" s="318">
        <f t="shared" si="299"/>
        <v>-10.026178010471213</v>
      </c>
      <c r="Y762" s="318">
        <f>100-(Y760/(Y712))*100</f>
        <v>-8.3818770226537112</v>
      </c>
      <c r="Z762" s="482">
        <f t="shared" si="299"/>
        <v>-6.2620932277924339</v>
      </c>
      <c r="AA762" s="482">
        <f t="shared" si="299"/>
        <v>-5.0570676031606752</v>
      </c>
      <c r="AB762" s="1013">
        <f t="shared" si="299"/>
        <v>-4.9543795620437692</v>
      </c>
      <c r="AC762" s="2515">
        <f>100-(AC760/(AC712))*100</f>
        <v>2.5909527588655266</v>
      </c>
      <c r="AD762" s="1"/>
      <c r="AE762" s="1"/>
      <c r="AF762" s="1"/>
      <c r="AG762" s="1"/>
      <c r="AJ762" s="396"/>
      <c r="AK762" s="396"/>
      <c r="AL762" s="396"/>
      <c r="AM762" s="396"/>
      <c r="AN762" s="396"/>
    </row>
    <row r="763" spans="1:40" ht="15.75" customHeight="1" x14ac:dyDescent="0.25">
      <c r="A763" s="3598"/>
      <c r="B763" s="3599"/>
      <c r="C763" s="228"/>
      <c r="D763" s="407" t="s">
        <v>111</v>
      </c>
      <c r="E763" s="911">
        <f>(E713-E724-E731-E738-E745-E752)/E713</f>
        <v>-5.434782608695652E-3</v>
      </c>
      <c r="F763" s="911">
        <f t="shared" ref="F763:AB763" si="300">(F713-F724-F731-F738-F745-F752)/F713</f>
        <v>-2.7777777777777776E-2</v>
      </c>
      <c r="G763" s="911">
        <f t="shared" si="300"/>
        <v>-1.9704433497536946E-2</v>
      </c>
      <c r="H763" s="3058">
        <f t="shared" si="300"/>
        <v>-1.4925373134328358E-2</v>
      </c>
      <c r="I763" s="3058">
        <f t="shared" si="300"/>
        <v>9.1324200913242004E-3</v>
      </c>
      <c r="J763" s="3058">
        <f t="shared" si="300"/>
        <v>4.6296296296296294E-3</v>
      </c>
      <c r="K763" s="3058">
        <f t="shared" si="300"/>
        <v>-1.932367149758454E-2</v>
      </c>
      <c r="L763" s="3058">
        <f t="shared" si="300"/>
        <v>-7.0422535211267607E-3</v>
      </c>
      <c r="M763" s="3058">
        <f t="shared" si="300"/>
        <v>-1.7964071856287425E-2</v>
      </c>
      <c r="N763" s="3058">
        <f t="shared" si="300"/>
        <v>2.5510204081632654E-2</v>
      </c>
      <c r="O763" s="3058">
        <f t="shared" si="300"/>
        <v>-4.8780487804878049E-3</v>
      </c>
      <c r="P763" s="3058">
        <f t="shared" si="300"/>
        <v>2.2222222222222223E-2</v>
      </c>
      <c r="Q763" s="3058">
        <f t="shared" si="300"/>
        <v>-3.7735849056603772E-2</v>
      </c>
      <c r="R763" s="3058">
        <f t="shared" si="300"/>
        <v>-1.8072289156626505E-2</v>
      </c>
      <c r="S763" s="3058">
        <f t="shared" si="300"/>
        <v>-1.1049723756906077E-2</v>
      </c>
      <c r="T763" s="3058">
        <f t="shared" si="300"/>
        <v>-7.2164948453608241E-2</v>
      </c>
      <c r="U763" s="3058">
        <f t="shared" si="300"/>
        <v>-4.6948356807511738E-3</v>
      </c>
      <c r="V763" s="3058">
        <f t="shared" si="300"/>
        <v>-9.8039215686274508E-3</v>
      </c>
      <c r="W763" s="3058">
        <f t="shared" si="300"/>
        <v>-9.9502487562189053E-3</v>
      </c>
      <c r="X763" s="3058">
        <f t="shared" si="300"/>
        <v>-1.4492753623188406E-2</v>
      </c>
      <c r="Y763" s="3058">
        <f>(Y713-Y724-Y731-Y738-Y745-Y752)/Y713</f>
        <v>-1.6574585635359115E-2</v>
      </c>
      <c r="Z763" s="3058">
        <f t="shared" si="300"/>
        <v>-9.3023255813953487E-3</v>
      </c>
      <c r="AA763" s="3058">
        <f t="shared" si="300"/>
        <v>0</v>
      </c>
      <c r="AB763" s="911">
        <f t="shared" si="300"/>
        <v>1.0752688172043012E-2</v>
      </c>
      <c r="AC763" s="410">
        <f>(AC713-AC724-AC731-AC738-AC745-AC752)/AC713</f>
        <v>-9.7777777777777429E-3</v>
      </c>
      <c r="AD763" s="1"/>
      <c r="AE763" s="24"/>
      <c r="AF763" s="1"/>
      <c r="AG763" s="24"/>
    </row>
    <row r="764" spans="1:40" ht="16.5" thickBot="1" x14ac:dyDescent="0.3">
      <c r="A764" s="3600"/>
      <c r="B764" s="3601"/>
      <c r="C764" s="229"/>
      <c r="D764" s="141" t="s">
        <v>112</v>
      </c>
      <c r="E764" s="411">
        <f>(E717-E728-E735-E742-E749-E756)/E717</f>
        <v>-4.1285254000896845E-3</v>
      </c>
      <c r="F764" s="411">
        <f t="shared" ref="F764:AB764" si="301">(F717-F728-F735-F742-F749-F756)/F717</f>
        <v>-1.0066167444404202E-2</v>
      </c>
      <c r="G764" s="411">
        <f t="shared" si="301"/>
        <v>-4.158410319270227E-3</v>
      </c>
      <c r="H764" s="745">
        <f t="shared" si="301"/>
        <v>-3.1835346641522328E-3</v>
      </c>
      <c r="I764" s="745">
        <f t="shared" si="301"/>
        <v>-4.4003242941093304E-3</v>
      </c>
      <c r="J764" s="745">
        <f t="shared" si="301"/>
        <v>-4.0433360768366349E-3</v>
      </c>
      <c r="K764" s="745">
        <f t="shared" si="301"/>
        <v>-5.182125708656715E-3</v>
      </c>
      <c r="L764" s="745">
        <f t="shared" si="301"/>
        <v>-7.484474612868307E-3</v>
      </c>
      <c r="M764" s="745">
        <f t="shared" si="301"/>
        <v>-1.0788757264574648E-2</v>
      </c>
      <c r="N764" s="745">
        <f t="shared" si="301"/>
        <v>-7.4098982437354813E-3</v>
      </c>
      <c r="O764" s="745">
        <f t="shared" si="301"/>
        <v>-6.5330489454207882E-3</v>
      </c>
      <c r="P764" s="745">
        <f t="shared" si="301"/>
        <v>-6.9790042211702189E-3</v>
      </c>
      <c r="Q764" s="745">
        <f t="shared" si="301"/>
        <v>-7.0504446067629414E-3</v>
      </c>
      <c r="R764" s="745">
        <f t="shared" si="301"/>
        <v>-1.0499131073262261E-2</v>
      </c>
      <c r="S764" s="745">
        <f t="shared" si="301"/>
        <v>-8.0008645141508693E-3</v>
      </c>
      <c r="T764" s="745">
        <f t="shared" si="301"/>
        <v>-7.0573744753203316E-3</v>
      </c>
      <c r="U764" s="745">
        <f t="shared" si="301"/>
        <v>-7.8371464595887296E-3</v>
      </c>
      <c r="V764" s="745">
        <f t="shared" si="301"/>
        <v>-7.5838447977539395E-3</v>
      </c>
      <c r="W764" s="745">
        <f t="shared" si="301"/>
        <v>-6.4811551822233004E-3</v>
      </c>
      <c r="X764" s="745">
        <f t="shared" si="301"/>
        <v>-7.3728591805506819E-3</v>
      </c>
      <c r="Y764" s="745">
        <f>(Y717-Y728-Y735-Y742-Y749-Y756)/Y717</f>
        <v>-8.293596631692178E-3</v>
      </c>
      <c r="Z764" s="745">
        <f t="shared" si="301"/>
        <v>-6.3548581099093409E-3</v>
      </c>
      <c r="AA764" s="745">
        <f t="shared" si="301"/>
        <v>-4.5860988310412456E-3</v>
      </c>
      <c r="AB764" s="411">
        <f t="shared" si="301"/>
        <v>-4.9377703103643282E-3</v>
      </c>
      <c r="AC764" s="413">
        <f>(AC717-AC728-AC735-AC742-AC749-AC756)/AC717</f>
        <v>-6.4947209534812521E-3</v>
      </c>
      <c r="AD764" s="1"/>
      <c r="AE764" s="24"/>
      <c r="AF764" s="1"/>
      <c r="AG764" s="24"/>
    </row>
    <row r="765" spans="1:40" ht="30.75" customHeight="1" thickBot="1" x14ac:dyDescent="0.3">
      <c r="A765" s="566"/>
      <c r="B765" s="12"/>
      <c r="C765" s="17"/>
      <c r="D765" s="11"/>
      <c r="E765" s="567"/>
      <c r="F765" s="567"/>
      <c r="G765" s="567"/>
      <c r="H765" s="567"/>
      <c r="I765" s="567"/>
      <c r="J765" s="567"/>
      <c r="K765" s="567"/>
      <c r="L765" s="567"/>
      <c r="M765" s="567"/>
      <c r="N765" s="567"/>
      <c r="O765" s="567"/>
      <c r="P765" s="567"/>
      <c r="Q765" s="567"/>
      <c r="R765" s="567"/>
      <c r="S765" s="567"/>
      <c r="T765" s="567"/>
      <c r="U765" s="567"/>
      <c r="V765" s="567"/>
      <c r="W765" s="567"/>
      <c r="X765" s="567"/>
      <c r="Y765" s="567"/>
      <c r="Z765" s="567"/>
      <c r="AA765" s="567"/>
      <c r="AB765" s="567"/>
      <c r="AC765" s="17"/>
      <c r="AD765" s="17"/>
      <c r="AE765" s="17"/>
      <c r="AF765" s="17"/>
      <c r="AG765" s="17"/>
    </row>
    <row r="766" spans="1:40" ht="16.5" thickBot="1" x14ac:dyDescent="0.3">
      <c r="A766" s="3586" t="s">
        <v>136</v>
      </c>
      <c r="B766" s="3662"/>
      <c r="C766" s="165"/>
      <c r="D766" s="167">
        <v>0</v>
      </c>
      <c r="E766" s="416">
        <v>1</v>
      </c>
      <c r="F766" s="417">
        <v>2</v>
      </c>
      <c r="G766" s="417">
        <v>3</v>
      </c>
      <c r="H766" s="746">
        <v>4</v>
      </c>
      <c r="I766" s="746">
        <v>5</v>
      </c>
      <c r="J766" s="746">
        <v>6</v>
      </c>
      <c r="K766" s="746">
        <v>7</v>
      </c>
      <c r="L766" s="746">
        <v>8</v>
      </c>
      <c r="M766" s="746">
        <v>9</v>
      </c>
      <c r="N766" s="746">
        <v>10</v>
      </c>
      <c r="O766" s="746">
        <v>11</v>
      </c>
      <c r="P766" s="746">
        <v>12</v>
      </c>
      <c r="Q766" s="746">
        <v>13</v>
      </c>
      <c r="R766" s="746">
        <v>14</v>
      </c>
      <c r="S766" s="746">
        <v>15</v>
      </c>
      <c r="T766" s="746">
        <v>16</v>
      </c>
      <c r="U766" s="746">
        <v>17</v>
      </c>
      <c r="V766" s="746">
        <v>18</v>
      </c>
      <c r="W766" s="746">
        <v>19</v>
      </c>
      <c r="X766" s="746">
        <v>20</v>
      </c>
      <c r="Y766" s="746">
        <v>21</v>
      </c>
      <c r="Z766" s="417">
        <v>22</v>
      </c>
      <c r="AA766" s="417">
        <v>23</v>
      </c>
      <c r="AB766" s="420">
        <v>24</v>
      </c>
      <c r="AC766" s="486"/>
      <c r="AD766" s="2"/>
      <c r="AE766" s="2"/>
      <c r="AF766" s="2"/>
      <c r="AG766" s="2"/>
    </row>
    <row r="767" spans="1:40" ht="16.5" thickBot="1" x14ac:dyDescent="0.3">
      <c r="A767" s="421" t="s">
        <v>10</v>
      </c>
      <c r="B767" s="166"/>
      <c r="C767" s="422"/>
      <c r="D767" s="568"/>
      <c r="E767" s="386">
        <v>5</v>
      </c>
      <c r="F767" s="387">
        <v>5</v>
      </c>
      <c r="G767" s="387">
        <v>5</v>
      </c>
      <c r="H767" s="3061">
        <v>5</v>
      </c>
      <c r="I767" s="3061">
        <v>5</v>
      </c>
      <c r="J767" s="3061">
        <v>5</v>
      </c>
      <c r="K767" s="3061">
        <v>5</v>
      </c>
      <c r="L767" s="3061">
        <v>5</v>
      </c>
      <c r="M767" s="3061">
        <v>6</v>
      </c>
      <c r="N767" s="3061">
        <v>6</v>
      </c>
      <c r="O767" s="3061">
        <v>6</v>
      </c>
      <c r="P767" s="3061">
        <v>6</v>
      </c>
      <c r="Q767" s="3061">
        <v>6</v>
      </c>
      <c r="R767" s="3061">
        <v>6</v>
      </c>
      <c r="S767" s="3061">
        <v>6</v>
      </c>
      <c r="T767" s="3061">
        <v>6</v>
      </c>
      <c r="U767" s="3061">
        <v>6</v>
      </c>
      <c r="V767" s="3061">
        <v>6</v>
      </c>
      <c r="W767" s="3061">
        <v>6</v>
      </c>
      <c r="X767" s="3061">
        <v>6</v>
      </c>
      <c r="Y767" s="3061">
        <v>6</v>
      </c>
      <c r="Z767" s="387">
        <v>6</v>
      </c>
      <c r="AA767" s="387">
        <v>6</v>
      </c>
      <c r="AB767" s="423">
        <v>5</v>
      </c>
      <c r="AC767" s="489"/>
      <c r="AD767" s="2"/>
      <c r="AE767" s="2"/>
      <c r="AF767" s="2"/>
      <c r="AG767" s="2"/>
    </row>
    <row r="768" spans="1:40" x14ac:dyDescent="0.25">
      <c r="A768" s="3564" t="s">
        <v>137</v>
      </c>
      <c r="B768" s="3588" t="s">
        <v>12</v>
      </c>
      <c r="C768" s="121" t="s">
        <v>13</v>
      </c>
      <c r="D768" s="113" t="s">
        <v>811</v>
      </c>
      <c r="E768" s="306">
        <v>602.79999999999995</v>
      </c>
      <c r="F768" s="71">
        <v>594.4</v>
      </c>
      <c r="G768" s="71">
        <v>593.20000000000005</v>
      </c>
      <c r="H768" s="71">
        <v>599.6</v>
      </c>
      <c r="I768" s="71">
        <v>596.4</v>
      </c>
      <c r="J768" s="71">
        <v>624.4</v>
      </c>
      <c r="K768" s="71">
        <v>700.4</v>
      </c>
      <c r="L768" s="71">
        <v>844</v>
      </c>
      <c r="M768" s="71">
        <v>961.2</v>
      </c>
      <c r="N768" s="71">
        <v>938.8</v>
      </c>
      <c r="O768" s="71">
        <v>894</v>
      </c>
      <c r="P768" s="71">
        <v>849.2</v>
      </c>
      <c r="Q768" s="71">
        <v>779.2</v>
      </c>
      <c r="R768" s="71">
        <v>880.4</v>
      </c>
      <c r="S768" s="71">
        <v>892.4</v>
      </c>
      <c r="T768" s="71">
        <v>936.8</v>
      </c>
      <c r="U768" s="71">
        <v>990</v>
      </c>
      <c r="V768" s="71">
        <v>931.2</v>
      </c>
      <c r="W768" s="71">
        <v>808</v>
      </c>
      <c r="X768" s="71">
        <v>799.6</v>
      </c>
      <c r="Y768" s="71">
        <v>774</v>
      </c>
      <c r="Z768" s="71">
        <v>732.4</v>
      </c>
      <c r="AA768" s="71">
        <v>684</v>
      </c>
      <c r="AB768" s="72">
        <v>634.4</v>
      </c>
      <c r="AC768" s="106">
        <f>SUM(E768:AB768)</f>
        <v>18640.800000000003</v>
      </c>
      <c r="AD768" s="70">
        <v>6300</v>
      </c>
      <c r="AE768" s="71">
        <v>100</v>
      </c>
      <c r="AF768" s="72">
        <v>40</v>
      </c>
      <c r="AJ768" s="14"/>
      <c r="AK768" s="14"/>
      <c r="AL768" s="15"/>
      <c r="AM768" s="14"/>
      <c r="AN768" s="396"/>
    </row>
    <row r="769" spans="1:40" x14ac:dyDescent="0.25">
      <c r="A769" s="3548"/>
      <c r="B769" s="3589"/>
      <c r="C769" s="123" t="s">
        <v>14</v>
      </c>
      <c r="D769" s="108" t="s">
        <v>811</v>
      </c>
      <c r="E769" s="307">
        <v>242</v>
      </c>
      <c r="F769" s="308">
        <v>236</v>
      </c>
      <c r="G769" s="308">
        <v>242.8</v>
      </c>
      <c r="H769" s="308">
        <v>255.2</v>
      </c>
      <c r="I769" s="308">
        <v>242.8</v>
      </c>
      <c r="J769" s="308">
        <v>242.8</v>
      </c>
      <c r="K769" s="308">
        <v>241.6</v>
      </c>
      <c r="L769" s="308">
        <v>362.4</v>
      </c>
      <c r="M769" s="308">
        <v>478.4</v>
      </c>
      <c r="N769" s="308">
        <v>516</v>
      </c>
      <c r="O769" s="308">
        <v>482.4</v>
      </c>
      <c r="P769" s="308">
        <v>462.4</v>
      </c>
      <c r="Q769" s="308">
        <v>358</v>
      </c>
      <c r="R769" s="308">
        <v>486.8</v>
      </c>
      <c r="S769" s="308">
        <v>495.2</v>
      </c>
      <c r="T769" s="308">
        <v>472.4</v>
      </c>
      <c r="U769" s="308">
        <v>500.4</v>
      </c>
      <c r="V769" s="308">
        <v>398.4</v>
      </c>
      <c r="W769" s="308">
        <v>279.60000000000002</v>
      </c>
      <c r="X769" s="308">
        <v>289.2</v>
      </c>
      <c r="Y769" s="308">
        <v>282</v>
      </c>
      <c r="Z769" s="308">
        <v>277.60000000000002</v>
      </c>
      <c r="AA769" s="308">
        <v>273.2</v>
      </c>
      <c r="AB769" s="309">
        <v>255.2</v>
      </c>
      <c r="AC769" s="107">
        <f>SUM(E769:AB769)</f>
        <v>8372.7999999999993</v>
      </c>
      <c r="AD769" s="73"/>
      <c r="AE769" s="155"/>
      <c r="AF769" s="74"/>
      <c r="AJ769" s="430"/>
      <c r="AK769" s="431"/>
      <c r="AL769" s="430"/>
      <c r="AM769" s="15"/>
      <c r="AN769" s="396"/>
    </row>
    <row r="770" spans="1:40" x14ac:dyDescent="0.25">
      <c r="A770" s="3548"/>
      <c r="B770" s="3589"/>
      <c r="C770" s="123" t="s">
        <v>15</v>
      </c>
      <c r="D770" s="122" t="s">
        <v>54</v>
      </c>
      <c r="E770" s="1450">
        <v>35</v>
      </c>
      <c r="F770" s="1445">
        <v>35</v>
      </c>
      <c r="G770" s="1445">
        <v>35</v>
      </c>
      <c r="H770" s="327">
        <v>35</v>
      </c>
      <c r="I770" s="327">
        <v>35</v>
      </c>
      <c r="J770" s="327">
        <v>38</v>
      </c>
      <c r="K770" s="327">
        <v>44</v>
      </c>
      <c r="L770" s="327">
        <v>51</v>
      </c>
      <c r="M770" s="327">
        <v>59</v>
      </c>
      <c r="N770" s="327">
        <v>50</v>
      </c>
      <c r="O770" s="327">
        <v>60</v>
      </c>
      <c r="P770" s="327">
        <v>46</v>
      </c>
      <c r="Q770" s="327">
        <v>49</v>
      </c>
      <c r="R770" s="327">
        <v>55</v>
      </c>
      <c r="S770" s="327">
        <v>54</v>
      </c>
      <c r="T770" s="327">
        <v>63</v>
      </c>
      <c r="U770" s="327">
        <v>54</v>
      </c>
      <c r="V770" s="327">
        <v>46</v>
      </c>
      <c r="W770" s="327">
        <v>45</v>
      </c>
      <c r="X770" s="327">
        <v>45</v>
      </c>
      <c r="Y770" s="327">
        <v>44</v>
      </c>
      <c r="Z770" s="1445">
        <v>42</v>
      </c>
      <c r="AA770" s="1445">
        <v>37</v>
      </c>
      <c r="AB770" s="1446">
        <v>35</v>
      </c>
      <c r="AC770" s="107">
        <f>AVERAGE(E770:AB770)</f>
        <v>45.5</v>
      </c>
      <c r="AD770" s="76">
        <f>SQRT(MAX((E768*E768+E769*E769),(F768*F768+F769*F769),(G768*G768+G769*G769),(H768*H768+H769*H769),(I768*I768+I769*I769),(J768*J768+J769*J769),(K768*K768+K769*K769),(L768*L768+L769*L769),(M768*M768+M769*M769),(N768*N768+N769*N769),(O768*O768+O769*O769),(P768*P768+P769*P769),(R768*R768+R769*R769),(S768*S768+S769*S769),(T768*T768+T769*T769),(U768*U768+U769*U769),(V768*V768+V769*V769),(W768*W768+W769*W769),(X768*X768+X769*X769),(V768*V768+V769*V769),(Z768*Z768+Z769*Z769),(AA768*AA768+AA769*AA769),(AB768*AB768+AB769*AB769)))/AD768</f>
        <v>0.17607605035950824</v>
      </c>
      <c r="AE770" s="76">
        <f>SQRT(MAX((E768*E768+E769*E769),(F768*F768+F769*F769),(G768*G768+G769*G769),(H768*H768+H769*H769),(I768*I768+I769*I769),(J768*J768+J769*J769),(K768*K768+K769*K769),(L768*L768+L769*L769),(M768*M768+M769*M769),(N768*N768+N769*N769),(O768*O768+O769*O769),(P768*P768+P769*P769),(R768*R768+R769*R769),(S768*S768+S769*S769),(T768*T768+T769*T769),(U768*U768+U769*U769),(V768*V768+V769*V769),(W768*W768+W769*W769),(X768*X768+X769*X769),(V768*V768+V769*V769),(Z768*Z768+Z769*Z769),(AA768*AA768+AA769*AA769),(AB768*AB768+AB769*AB769)))/AD768</f>
        <v>0.17607605035950824</v>
      </c>
      <c r="AF770" s="77"/>
      <c r="AJ770" s="15"/>
      <c r="AK770" s="15"/>
      <c r="AL770" s="15"/>
      <c r="AM770" s="15"/>
      <c r="AN770" s="396"/>
    </row>
    <row r="771" spans="1:40" ht="16.5" thickBot="1" x14ac:dyDescent="0.3">
      <c r="A771" s="3549"/>
      <c r="B771" s="3590"/>
      <c r="C771" s="126" t="s">
        <v>17</v>
      </c>
      <c r="D771" s="114"/>
      <c r="E771" s="317">
        <f t="shared" ref="E771:AB771" si="302">E769/E768</f>
        <v>0.40145985401459855</v>
      </c>
      <c r="F771" s="318">
        <f t="shared" si="302"/>
        <v>0.39703903095558546</v>
      </c>
      <c r="G771" s="318">
        <f t="shared" si="302"/>
        <v>0.40930546190155087</v>
      </c>
      <c r="H771" s="318">
        <f t="shared" si="302"/>
        <v>0.42561707805203464</v>
      </c>
      <c r="I771" s="318">
        <f t="shared" si="302"/>
        <v>0.40710932260228039</v>
      </c>
      <c r="J771" s="318">
        <f t="shared" si="302"/>
        <v>0.38885329916720057</v>
      </c>
      <c r="K771" s="318">
        <f t="shared" si="302"/>
        <v>0.3449457452884066</v>
      </c>
      <c r="L771" s="318">
        <f t="shared" si="302"/>
        <v>0.42938388625592416</v>
      </c>
      <c r="M771" s="318">
        <f t="shared" si="302"/>
        <v>0.49771119434040778</v>
      </c>
      <c r="N771" s="318">
        <f t="shared" si="302"/>
        <v>0.54963783553472523</v>
      </c>
      <c r="O771" s="318">
        <f t="shared" si="302"/>
        <v>0.53959731543624156</v>
      </c>
      <c r="P771" s="318">
        <f t="shared" si="302"/>
        <v>0.54451248233631644</v>
      </c>
      <c r="Q771" s="318">
        <f>Q769/Q768</f>
        <v>0.45944558521560575</v>
      </c>
      <c r="R771" s="318">
        <f t="shared" si="302"/>
        <v>0.55293048614266249</v>
      </c>
      <c r="S771" s="318">
        <f t="shared" si="302"/>
        <v>0.55490811295383236</v>
      </c>
      <c r="T771" s="318">
        <f t="shared" si="302"/>
        <v>0.50426985482493591</v>
      </c>
      <c r="U771" s="318">
        <f t="shared" si="302"/>
        <v>0.50545454545454538</v>
      </c>
      <c r="V771" s="318">
        <f t="shared" si="302"/>
        <v>0.42783505154639173</v>
      </c>
      <c r="W771" s="318">
        <f t="shared" si="302"/>
        <v>0.34603960396039607</v>
      </c>
      <c r="X771" s="318">
        <f t="shared" si="302"/>
        <v>0.36168084042021009</v>
      </c>
      <c r="Y771" s="318">
        <f>Y769/Y768</f>
        <v>0.36434108527131781</v>
      </c>
      <c r="Z771" s="318">
        <f t="shared" si="302"/>
        <v>0.37902785363189517</v>
      </c>
      <c r="AA771" s="318">
        <f t="shared" si="302"/>
        <v>0.39941520467836256</v>
      </c>
      <c r="AB771" s="370">
        <f t="shared" si="302"/>
        <v>0.40226986128625475</v>
      </c>
      <c r="AC771" s="454">
        <f>MAX(E771:AB771)</f>
        <v>0.55490811295383236</v>
      </c>
      <c r="AD771" s="434">
        <f>MAX(E770:AB770)/(AD768/(SQRT(3)*AD778))</f>
        <v>0.18252928760430018</v>
      </c>
      <c r="AE771" s="435">
        <f>MAX(E770:AB770)/(AD768/(SQRT(3)*AD778))</f>
        <v>0.18252928760430018</v>
      </c>
      <c r="AF771" s="74"/>
      <c r="AJ771" s="15"/>
      <c r="AK771" s="15"/>
      <c r="AL771" s="15"/>
      <c r="AM771" s="15"/>
      <c r="AN771" s="396"/>
    </row>
    <row r="772" spans="1:40" hidden="1" x14ac:dyDescent="0.25">
      <c r="A772" s="2014"/>
      <c r="B772" s="2017"/>
      <c r="C772" s="357" t="s">
        <v>116</v>
      </c>
      <c r="D772" s="122"/>
      <c r="E772" s="138"/>
      <c r="F772" s="136"/>
      <c r="G772" s="136"/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136"/>
      <c r="AA772" s="136"/>
      <c r="AB772" s="619"/>
      <c r="AC772" s="122"/>
      <c r="AD772" s="73"/>
      <c r="AE772" s="155"/>
      <c r="AF772" s="74"/>
      <c r="AJ772" s="15"/>
      <c r="AK772" s="15"/>
      <c r="AL772" s="15"/>
      <c r="AM772" s="15"/>
      <c r="AN772" s="396"/>
    </row>
    <row r="773" spans="1:40" hidden="1" x14ac:dyDescent="0.25">
      <c r="A773" s="2024"/>
      <c r="B773" s="2027"/>
      <c r="C773" s="124" t="s">
        <v>117</v>
      </c>
      <c r="D773" s="108"/>
      <c r="E773" s="310"/>
      <c r="F773" s="311"/>
      <c r="G773" s="311"/>
      <c r="H773" s="155"/>
      <c r="I773" s="155"/>
      <c r="J773" s="155"/>
      <c r="K773" s="155"/>
      <c r="L773" s="155"/>
      <c r="M773" s="155"/>
      <c r="N773" s="155"/>
      <c r="O773" s="155"/>
      <c r="P773" s="155"/>
      <c r="Q773" s="155"/>
      <c r="R773" s="155"/>
      <c r="S773" s="155"/>
      <c r="T773" s="155"/>
      <c r="U773" s="155"/>
      <c r="V773" s="155"/>
      <c r="W773" s="155"/>
      <c r="X773" s="155"/>
      <c r="Y773" s="155"/>
      <c r="Z773" s="311"/>
      <c r="AA773" s="311"/>
      <c r="AB773" s="312"/>
      <c r="AC773" s="108"/>
      <c r="AD773" s="73"/>
      <c r="AE773" s="155"/>
      <c r="AF773" s="74"/>
      <c r="AJ773" s="15"/>
      <c r="AK773" s="15"/>
      <c r="AL773" s="15"/>
      <c r="AM773" s="15"/>
      <c r="AN773" s="396"/>
    </row>
    <row r="774" spans="1:40" ht="16.5" hidden="1" thickBot="1" x14ac:dyDescent="0.3">
      <c r="A774" s="3535" t="s">
        <v>42</v>
      </c>
      <c r="B774" s="3536"/>
      <c r="C774" s="3537"/>
      <c r="D774" s="114"/>
      <c r="E774" s="178">
        <f>SQRT(E768*E768+E769*E769)/E778/1.73</f>
        <v>35.827273905540743</v>
      </c>
      <c r="F774" s="179">
        <f t="shared" ref="F774:AB774" si="303">SQRT(F768*F768+F769*F769)/F778/1.73</f>
        <v>35.240654871027779</v>
      </c>
      <c r="G774" s="179">
        <f t="shared" si="303"/>
        <v>34.985918670493334</v>
      </c>
      <c r="H774" s="79">
        <f t="shared" si="303"/>
        <v>35.63633574652237</v>
      </c>
      <c r="I774" s="79">
        <f t="shared" si="303"/>
        <v>35.280891359807967</v>
      </c>
      <c r="J774" s="79">
        <f t="shared" si="303"/>
        <v>37.05759158331432</v>
      </c>
      <c r="K774" s="79">
        <f t="shared" si="303"/>
        <v>40.787150539603822</v>
      </c>
      <c r="L774" s="79">
        <f t="shared" si="303"/>
        <v>50.230228172297963</v>
      </c>
      <c r="M774" s="79">
        <f t="shared" si="303"/>
        <v>58.770811615170842</v>
      </c>
      <c r="N774" s="79">
        <f t="shared" si="303"/>
        <v>58.252715423809313</v>
      </c>
      <c r="O774" s="79">
        <f t="shared" si="303"/>
        <v>55.923331206237762</v>
      </c>
      <c r="P774" s="79">
        <f t="shared" si="303"/>
        <v>53.028397231824016</v>
      </c>
      <c r="Q774" s="79">
        <f t="shared" si="303"/>
        <v>46.849550263209935</v>
      </c>
      <c r="R774" s="79">
        <f t="shared" si="303"/>
        <v>55.488079321908486</v>
      </c>
      <c r="S774" s="79">
        <f t="shared" si="303"/>
        <v>56.291557698929502</v>
      </c>
      <c r="T774" s="79">
        <f t="shared" si="303"/>
        <v>57.375230099658317</v>
      </c>
      <c r="U774" s="79">
        <f t="shared" si="303"/>
        <v>60.320018992213221</v>
      </c>
      <c r="V774" s="79">
        <f t="shared" si="303"/>
        <v>55.232058927278949</v>
      </c>
      <c r="W774" s="79">
        <f t="shared" si="303"/>
        <v>46.934926658823038</v>
      </c>
      <c r="X774" s="79">
        <f t="shared" si="303"/>
        <v>46.988372167863517</v>
      </c>
      <c r="Y774" s="79">
        <f>SQRT(Y768*Y768+Y769*Y769)/Y778/1.73</f>
        <v>44.921573403029711</v>
      </c>
      <c r="Z774" s="179">
        <f t="shared" si="303"/>
        <v>43.159421169411594</v>
      </c>
      <c r="AA774" s="179">
        <f t="shared" si="303"/>
        <v>40.051445792508325</v>
      </c>
      <c r="AB774" s="180">
        <f t="shared" si="303"/>
        <v>37.860486589515375</v>
      </c>
      <c r="AC774" s="109">
        <f>AVERAGE(E774:AB774)</f>
        <v>46.770584225416677</v>
      </c>
      <c r="AD774" s="78">
        <f>(AC770-AC774)/AC770</f>
        <v>-2.7924928031135755E-2</v>
      </c>
      <c r="AE774" s="79"/>
      <c r="AF774" s="80"/>
      <c r="AG774" s="15"/>
      <c r="AH774" s="15"/>
      <c r="AI774" s="15"/>
      <c r="AJ774" s="15"/>
      <c r="AK774" s="396"/>
      <c r="AL774" s="396"/>
      <c r="AM774" s="396"/>
      <c r="AN774" s="396"/>
    </row>
    <row r="775" spans="1:40" x14ac:dyDescent="0.25">
      <c r="A775" s="152" t="s">
        <v>51</v>
      </c>
      <c r="B775" s="152"/>
      <c r="C775" s="185"/>
      <c r="D775" s="162"/>
      <c r="E775" s="117">
        <f>E768</f>
        <v>602.79999999999995</v>
      </c>
      <c r="F775" s="118">
        <f t="shared" ref="F775:AB776" si="304">F768</f>
        <v>594.4</v>
      </c>
      <c r="G775" s="118">
        <f t="shared" si="304"/>
        <v>593.20000000000005</v>
      </c>
      <c r="H775" s="503">
        <f t="shared" si="304"/>
        <v>599.6</v>
      </c>
      <c r="I775" s="503">
        <f t="shared" si="304"/>
        <v>596.4</v>
      </c>
      <c r="J775" s="503">
        <f t="shared" si="304"/>
        <v>624.4</v>
      </c>
      <c r="K775" s="503">
        <f t="shared" si="304"/>
        <v>700.4</v>
      </c>
      <c r="L775" s="503">
        <f t="shared" si="304"/>
        <v>844</v>
      </c>
      <c r="M775" s="503">
        <f t="shared" si="304"/>
        <v>961.2</v>
      </c>
      <c r="N775" s="503">
        <f t="shared" si="304"/>
        <v>938.8</v>
      </c>
      <c r="O775" s="503">
        <f t="shared" si="304"/>
        <v>894</v>
      </c>
      <c r="P775" s="503">
        <f t="shared" si="304"/>
        <v>849.2</v>
      </c>
      <c r="Q775" s="503">
        <f t="shared" si="304"/>
        <v>779.2</v>
      </c>
      <c r="R775" s="503">
        <f t="shared" si="304"/>
        <v>880.4</v>
      </c>
      <c r="S775" s="503">
        <f t="shared" si="304"/>
        <v>892.4</v>
      </c>
      <c r="T775" s="503">
        <f t="shared" si="304"/>
        <v>936.8</v>
      </c>
      <c r="U775" s="503">
        <f t="shared" si="304"/>
        <v>990</v>
      </c>
      <c r="V775" s="503">
        <f t="shared" si="304"/>
        <v>931.2</v>
      </c>
      <c r="W775" s="503">
        <f t="shared" si="304"/>
        <v>808</v>
      </c>
      <c r="X775" s="503">
        <f t="shared" si="304"/>
        <v>799.6</v>
      </c>
      <c r="Y775" s="503">
        <f>Y768</f>
        <v>774</v>
      </c>
      <c r="Z775" s="118">
        <f t="shared" si="304"/>
        <v>732.4</v>
      </c>
      <c r="AA775" s="118">
        <f t="shared" si="304"/>
        <v>684</v>
      </c>
      <c r="AB775" s="569">
        <f t="shared" si="304"/>
        <v>634.4</v>
      </c>
      <c r="AC775" s="162"/>
      <c r="AD775" s="437">
        <f>MAX(E775:AB775)</f>
        <v>990</v>
      </c>
      <c r="AE775" s="83"/>
      <c r="AF775" s="84"/>
      <c r="AJ775" s="15"/>
      <c r="AK775" s="15"/>
      <c r="AL775" s="15"/>
      <c r="AM775" s="15"/>
      <c r="AN775" s="396"/>
    </row>
    <row r="776" spans="1:40" x14ac:dyDescent="0.25">
      <c r="A776" s="152" t="s">
        <v>53</v>
      </c>
      <c r="B776" s="152"/>
      <c r="C776" s="185"/>
      <c r="D776" s="164"/>
      <c r="E776" s="117">
        <f>E769</f>
        <v>242</v>
      </c>
      <c r="F776" s="118">
        <f t="shared" si="304"/>
        <v>236</v>
      </c>
      <c r="G776" s="118">
        <f t="shared" si="304"/>
        <v>242.8</v>
      </c>
      <c r="H776" s="503">
        <f t="shared" si="304"/>
        <v>255.2</v>
      </c>
      <c r="I776" s="503">
        <f t="shared" si="304"/>
        <v>242.8</v>
      </c>
      <c r="J776" s="503">
        <f t="shared" si="304"/>
        <v>242.8</v>
      </c>
      <c r="K776" s="503">
        <f t="shared" si="304"/>
        <v>241.6</v>
      </c>
      <c r="L776" s="503">
        <f t="shared" si="304"/>
        <v>362.4</v>
      </c>
      <c r="M776" s="503">
        <f t="shared" si="304"/>
        <v>478.4</v>
      </c>
      <c r="N776" s="503">
        <f t="shared" si="304"/>
        <v>516</v>
      </c>
      <c r="O776" s="503">
        <f t="shared" si="304"/>
        <v>482.4</v>
      </c>
      <c r="P776" s="503">
        <f t="shared" si="304"/>
        <v>462.4</v>
      </c>
      <c r="Q776" s="503">
        <f t="shared" si="304"/>
        <v>358</v>
      </c>
      <c r="R776" s="503">
        <f t="shared" si="304"/>
        <v>486.8</v>
      </c>
      <c r="S776" s="503">
        <f t="shared" si="304"/>
        <v>495.2</v>
      </c>
      <c r="T776" s="503">
        <f t="shared" si="304"/>
        <v>472.4</v>
      </c>
      <c r="U776" s="503">
        <f t="shared" si="304"/>
        <v>500.4</v>
      </c>
      <c r="V776" s="503">
        <f t="shared" si="304"/>
        <v>398.4</v>
      </c>
      <c r="W776" s="503">
        <f t="shared" si="304"/>
        <v>279.60000000000002</v>
      </c>
      <c r="X776" s="503">
        <f t="shared" si="304"/>
        <v>289.2</v>
      </c>
      <c r="Y776" s="503">
        <f>Y769</f>
        <v>282</v>
      </c>
      <c r="Z776" s="118">
        <f t="shared" si="304"/>
        <v>277.60000000000002</v>
      </c>
      <c r="AA776" s="118">
        <f t="shared" si="304"/>
        <v>273.2</v>
      </c>
      <c r="AB776" s="569">
        <f t="shared" si="304"/>
        <v>255.2</v>
      </c>
      <c r="AC776" s="164"/>
      <c r="AD776" s="439">
        <f>MAX(E776:AB776)</f>
        <v>516</v>
      </c>
      <c r="AE776" s="86"/>
      <c r="AF776" s="87"/>
      <c r="AJ776" s="15"/>
      <c r="AK776" s="15"/>
      <c r="AL776" s="15"/>
      <c r="AM776" s="15"/>
      <c r="AN776" s="396"/>
    </row>
    <row r="777" spans="1:40" ht="16.5" thickBot="1" x14ac:dyDescent="0.3">
      <c r="A777" s="152" t="s">
        <v>52</v>
      </c>
      <c r="B777" s="152"/>
      <c r="C777" s="185"/>
      <c r="D777" s="190"/>
      <c r="E777" s="117">
        <f t="shared" ref="E777:AB777" si="305">SQRT(E776*E776+E775*E775)</f>
        <v>649.56280681701594</v>
      </c>
      <c r="F777" s="118">
        <f t="shared" si="305"/>
        <v>639.53683240295084</v>
      </c>
      <c r="G777" s="118">
        <f t="shared" si="305"/>
        <v>640.96652018650718</v>
      </c>
      <c r="H777" s="503">
        <f t="shared" si="305"/>
        <v>651.64959909448271</v>
      </c>
      <c r="I777" s="503">
        <f t="shared" si="305"/>
        <v>643.92918865353511</v>
      </c>
      <c r="J777" s="503">
        <f t="shared" si="305"/>
        <v>669.9456694389479</v>
      </c>
      <c r="K777" s="503">
        <f t="shared" si="305"/>
        <v>740.89858955190346</v>
      </c>
      <c r="L777" s="503">
        <f t="shared" si="305"/>
        <v>918.51497538145782</v>
      </c>
      <c r="M777" s="503">
        <f t="shared" si="305"/>
        <v>1073.6722032352332</v>
      </c>
      <c r="N777" s="503">
        <f t="shared" si="305"/>
        <v>1071.2616113723109</v>
      </c>
      <c r="O777" s="503">
        <f t="shared" si="305"/>
        <v>1015.8473113613089</v>
      </c>
      <c r="P777" s="503">
        <f t="shared" si="305"/>
        <v>966.93040080452545</v>
      </c>
      <c r="Q777" s="503">
        <f t="shared" si="305"/>
        <v>857.50605828763685</v>
      </c>
      <c r="R777" s="503">
        <f t="shared" si="305"/>
        <v>1006.0210733379296</v>
      </c>
      <c r="S777" s="503">
        <f t="shared" si="305"/>
        <v>1020.5884577046716</v>
      </c>
      <c r="T777" s="503">
        <f t="shared" si="305"/>
        <v>1049.169195125362</v>
      </c>
      <c r="U777" s="503">
        <f t="shared" si="305"/>
        <v>1109.279117264902</v>
      </c>
      <c r="V777" s="503">
        <f t="shared" si="305"/>
        <v>1012.8454966084413</v>
      </c>
      <c r="W777" s="503">
        <f t="shared" si="305"/>
        <v>855.00886545111337</v>
      </c>
      <c r="X777" s="503">
        <f t="shared" si="305"/>
        <v>850.29218507522467</v>
      </c>
      <c r="Y777" s="503">
        <f>SQRT(Y776*Y776+Y775*Y775)</f>
        <v>823.77181306475882</v>
      </c>
      <c r="Z777" s="118">
        <f t="shared" si="305"/>
        <v>783.2442275561308</v>
      </c>
      <c r="AA777" s="503">
        <f t="shared" si="305"/>
        <v>736.54208297964885</v>
      </c>
      <c r="AB777" s="569">
        <f t="shared" si="305"/>
        <v>683.80582039055503</v>
      </c>
      <c r="AC777" s="440"/>
      <c r="AD777" s="441">
        <f>MAX(E777:AB777)</f>
        <v>1109.279117264902</v>
      </c>
      <c r="AE777" s="89"/>
      <c r="AF777" s="90"/>
      <c r="AJ777" s="15"/>
      <c r="AK777" s="15"/>
      <c r="AL777" s="15"/>
      <c r="AM777" s="15"/>
      <c r="AN777" s="396"/>
    </row>
    <row r="778" spans="1:40" ht="16.5" thickBot="1" x14ac:dyDescent="0.3">
      <c r="A778" s="825" t="s">
        <v>926</v>
      </c>
      <c r="B778" s="1498"/>
      <c r="C778" s="1499" t="s">
        <v>22</v>
      </c>
      <c r="D778" s="570" t="s">
        <v>54</v>
      </c>
      <c r="E778" s="198">
        <v>10.48</v>
      </c>
      <c r="F778" s="144">
        <v>10.49</v>
      </c>
      <c r="G778" s="144">
        <v>10.59</v>
      </c>
      <c r="H778" s="753">
        <v>10.57</v>
      </c>
      <c r="I778" s="753">
        <v>10.55</v>
      </c>
      <c r="J778" s="753">
        <v>10.45</v>
      </c>
      <c r="K778" s="753">
        <v>10.5</v>
      </c>
      <c r="L778" s="753">
        <v>10.57</v>
      </c>
      <c r="M778" s="753">
        <v>10.56</v>
      </c>
      <c r="N778" s="753">
        <v>10.63</v>
      </c>
      <c r="O778" s="753">
        <v>10.5</v>
      </c>
      <c r="P778" s="753">
        <v>10.54</v>
      </c>
      <c r="Q778" s="753">
        <v>10.58</v>
      </c>
      <c r="R778" s="753">
        <v>10.48</v>
      </c>
      <c r="S778" s="753">
        <v>10.48</v>
      </c>
      <c r="T778" s="753">
        <v>10.57</v>
      </c>
      <c r="U778" s="753">
        <v>10.63</v>
      </c>
      <c r="V778" s="753">
        <v>10.6</v>
      </c>
      <c r="W778" s="753">
        <v>10.53</v>
      </c>
      <c r="X778" s="753">
        <v>10.46</v>
      </c>
      <c r="Y778" s="753">
        <v>10.6</v>
      </c>
      <c r="Z778" s="144">
        <v>10.49</v>
      </c>
      <c r="AA778" s="144">
        <v>10.63</v>
      </c>
      <c r="AB778" s="571">
        <v>10.44</v>
      </c>
      <c r="AC778" s="925"/>
      <c r="AD778" s="2306">
        <f>AVERAGE(D778:AB778)</f>
        <v>10.538333333333332</v>
      </c>
      <c r="AE778" s="10"/>
      <c r="AF778" s="10"/>
      <c r="AG778" s="10"/>
      <c r="AI778" s="396"/>
      <c r="AJ778" s="396"/>
      <c r="AK778" s="396"/>
      <c r="AL778" s="396"/>
      <c r="AM778" s="396"/>
    </row>
    <row r="779" spans="1:40" ht="15.75" customHeight="1" x14ac:dyDescent="0.25">
      <c r="A779" s="3541" t="s">
        <v>55</v>
      </c>
      <c r="B779" s="3544" t="s">
        <v>138</v>
      </c>
      <c r="C779" s="121" t="s">
        <v>13</v>
      </c>
      <c r="D779" s="113" t="s">
        <v>811</v>
      </c>
      <c r="E779" s="306">
        <v>171</v>
      </c>
      <c r="F779" s="71">
        <v>169.2</v>
      </c>
      <c r="G779" s="71">
        <v>172.2</v>
      </c>
      <c r="H779" s="71">
        <v>176.85</v>
      </c>
      <c r="I779" s="71">
        <v>180.6</v>
      </c>
      <c r="J779" s="71">
        <v>188.7</v>
      </c>
      <c r="K779" s="71">
        <v>193.95</v>
      </c>
      <c r="L779" s="71">
        <v>205.35</v>
      </c>
      <c r="M779" s="71">
        <v>218.7</v>
      </c>
      <c r="N779" s="71">
        <v>214.8</v>
      </c>
      <c r="O779" s="71">
        <v>203.55</v>
      </c>
      <c r="P779" s="71">
        <v>196.2</v>
      </c>
      <c r="Q779" s="71">
        <v>190.35</v>
      </c>
      <c r="R779" s="71">
        <v>193.8</v>
      </c>
      <c r="S779" s="71">
        <v>191.4</v>
      </c>
      <c r="T779" s="71">
        <v>212.25</v>
      </c>
      <c r="U779" s="71">
        <v>218.55</v>
      </c>
      <c r="V779" s="71">
        <v>219</v>
      </c>
      <c r="W779" s="71">
        <v>217.8</v>
      </c>
      <c r="X779" s="71">
        <v>211.2</v>
      </c>
      <c r="Y779" s="71">
        <v>204.9</v>
      </c>
      <c r="Z779" s="71">
        <v>194.55</v>
      </c>
      <c r="AA779" s="71">
        <v>183</v>
      </c>
      <c r="AB779" s="72">
        <v>170.85</v>
      </c>
      <c r="AC779" s="106">
        <f>SUM(E779:AB779)</f>
        <v>4698.7500000000009</v>
      </c>
      <c r="AD779" s="2342"/>
      <c r="AE779" s="203">
        <v>100</v>
      </c>
      <c r="AF779" s="95">
        <v>15</v>
      </c>
      <c r="AJ779" s="14"/>
      <c r="AK779" s="14"/>
      <c r="AL779" s="15"/>
      <c r="AM779" s="14"/>
      <c r="AN779" s="396"/>
    </row>
    <row r="780" spans="1:40" x14ac:dyDescent="0.25">
      <c r="A780" s="3542"/>
      <c r="B780" s="3545"/>
      <c r="C780" s="123" t="s">
        <v>14</v>
      </c>
      <c r="D780" s="108" t="s">
        <v>811</v>
      </c>
      <c r="E780" s="307">
        <v>60.9</v>
      </c>
      <c r="F780" s="308">
        <v>58.5</v>
      </c>
      <c r="G780" s="308">
        <v>64.349999999999994</v>
      </c>
      <c r="H780" s="308">
        <v>71.400000000000006</v>
      </c>
      <c r="I780" s="308">
        <v>67.8</v>
      </c>
      <c r="J780" s="308">
        <v>68.849999999999994</v>
      </c>
      <c r="K780" s="308">
        <v>58.65</v>
      </c>
      <c r="L780" s="308">
        <v>62.55</v>
      </c>
      <c r="M780" s="308">
        <v>71.25</v>
      </c>
      <c r="N780" s="308">
        <v>76.349999999999994</v>
      </c>
      <c r="O780" s="308">
        <v>73.05</v>
      </c>
      <c r="P780" s="308">
        <v>72.900000000000006</v>
      </c>
      <c r="Q780" s="308">
        <v>69.599999999999994</v>
      </c>
      <c r="R780" s="308">
        <v>73.2</v>
      </c>
      <c r="S780" s="308">
        <v>69</v>
      </c>
      <c r="T780" s="308">
        <v>68.25</v>
      </c>
      <c r="U780" s="308">
        <v>71.55</v>
      </c>
      <c r="V780" s="308">
        <v>67.8</v>
      </c>
      <c r="W780" s="308">
        <v>65.400000000000006</v>
      </c>
      <c r="X780" s="308">
        <v>69.599999999999994</v>
      </c>
      <c r="Y780" s="308">
        <v>67.2</v>
      </c>
      <c r="Z780" s="308">
        <v>66.900000000000006</v>
      </c>
      <c r="AA780" s="308">
        <v>68.400000000000006</v>
      </c>
      <c r="AB780" s="309">
        <v>64.8</v>
      </c>
      <c r="AC780" s="107">
        <f>SUM(E780:AB780)</f>
        <v>1628.25</v>
      </c>
      <c r="AD780" s="81"/>
      <c r="AE780" s="155"/>
      <c r="AF780" s="74"/>
      <c r="AJ780" s="430"/>
      <c r="AK780" s="431"/>
      <c r="AL780" s="430"/>
      <c r="AM780" s="15"/>
      <c r="AN780" s="396"/>
    </row>
    <row r="781" spans="1:40" x14ac:dyDescent="0.25">
      <c r="A781" s="3542"/>
      <c r="B781" s="3545"/>
      <c r="C781" s="123" t="s">
        <v>15</v>
      </c>
      <c r="D781" s="108" t="s">
        <v>54</v>
      </c>
      <c r="E781" s="326">
        <v>10</v>
      </c>
      <c r="F781" s="327">
        <v>9</v>
      </c>
      <c r="G781" s="327">
        <v>11</v>
      </c>
      <c r="H781" s="327">
        <v>10</v>
      </c>
      <c r="I781" s="327">
        <v>12</v>
      </c>
      <c r="J781" s="327">
        <v>11</v>
      </c>
      <c r="K781" s="327">
        <v>12</v>
      </c>
      <c r="L781" s="327">
        <v>13</v>
      </c>
      <c r="M781" s="327">
        <v>12</v>
      </c>
      <c r="N781" s="327">
        <v>11</v>
      </c>
      <c r="O781" s="327">
        <v>12</v>
      </c>
      <c r="P781" s="327">
        <v>11</v>
      </c>
      <c r="Q781" s="327">
        <v>12</v>
      </c>
      <c r="R781" s="327">
        <v>12</v>
      </c>
      <c r="S781" s="327">
        <v>12</v>
      </c>
      <c r="T781" s="327">
        <v>11</v>
      </c>
      <c r="U781" s="327">
        <v>12</v>
      </c>
      <c r="V781" s="327">
        <v>12</v>
      </c>
      <c r="W781" s="327">
        <v>12</v>
      </c>
      <c r="X781" s="327">
        <v>13</v>
      </c>
      <c r="Y781" s="327">
        <v>10</v>
      </c>
      <c r="Z781" s="327">
        <v>10</v>
      </c>
      <c r="AA781" s="327">
        <v>10</v>
      </c>
      <c r="AB781" s="296">
        <v>9</v>
      </c>
      <c r="AC781" s="107">
        <f>AVERAGE(E781:AB781)</f>
        <v>11.208333333333334</v>
      </c>
      <c r="AD781" s="81"/>
      <c r="AE781" s="155"/>
      <c r="AF781" s="74"/>
      <c r="AJ781" s="15"/>
      <c r="AK781" s="15"/>
      <c r="AL781" s="15"/>
      <c r="AM781" s="15"/>
      <c r="AN781" s="396"/>
    </row>
    <row r="782" spans="1:40" ht="16.5" thickBot="1" x14ac:dyDescent="0.3">
      <c r="A782" s="3543"/>
      <c r="B782" s="3546"/>
      <c r="C782" s="126" t="s">
        <v>17</v>
      </c>
      <c r="D782" s="114"/>
      <c r="E782" s="317">
        <f t="shared" ref="E782:AB782" si="306">E780/E779</f>
        <v>0.35614035087719298</v>
      </c>
      <c r="F782" s="318">
        <f t="shared" si="306"/>
        <v>0.34574468085106386</v>
      </c>
      <c r="G782" s="318">
        <f t="shared" si="306"/>
        <v>0.37369337979094075</v>
      </c>
      <c r="H782" s="318">
        <f t="shared" si="306"/>
        <v>0.40373197625106028</v>
      </c>
      <c r="I782" s="318">
        <f t="shared" si="306"/>
        <v>0.37541528239202659</v>
      </c>
      <c r="J782" s="318">
        <f t="shared" si="306"/>
        <v>0.36486486486486486</v>
      </c>
      <c r="K782" s="318">
        <f t="shared" si="306"/>
        <v>0.30239752513534418</v>
      </c>
      <c r="L782" s="318">
        <f t="shared" si="306"/>
        <v>0.30460189919649377</v>
      </c>
      <c r="M782" s="318">
        <f t="shared" si="306"/>
        <v>0.32578875171467764</v>
      </c>
      <c r="N782" s="318">
        <f t="shared" si="306"/>
        <v>0.35544692737430161</v>
      </c>
      <c r="O782" s="318">
        <f t="shared" si="306"/>
        <v>0.35887988209285182</v>
      </c>
      <c r="P782" s="318">
        <f t="shared" si="306"/>
        <v>0.37155963302752298</v>
      </c>
      <c r="Q782" s="318">
        <f t="shared" si="306"/>
        <v>0.36564223798266349</v>
      </c>
      <c r="R782" s="318">
        <f t="shared" si="306"/>
        <v>0.37770897832817335</v>
      </c>
      <c r="S782" s="318">
        <f t="shared" si="306"/>
        <v>0.36050156739811912</v>
      </c>
      <c r="T782" s="318">
        <f t="shared" si="306"/>
        <v>0.32155477031802121</v>
      </c>
      <c r="U782" s="318">
        <f t="shared" si="306"/>
        <v>0.32738503774879885</v>
      </c>
      <c r="V782" s="318">
        <f t="shared" si="306"/>
        <v>0.30958904109589042</v>
      </c>
      <c r="W782" s="318">
        <f t="shared" si="306"/>
        <v>0.30027548209366395</v>
      </c>
      <c r="X782" s="318">
        <f t="shared" si="306"/>
        <v>0.32954545454545453</v>
      </c>
      <c r="Y782" s="318">
        <f>Y780/Y779</f>
        <v>0.32796486090775989</v>
      </c>
      <c r="Z782" s="318">
        <f t="shared" si="306"/>
        <v>0.34387047031611412</v>
      </c>
      <c r="AA782" s="318">
        <f t="shared" si="306"/>
        <v>0.3737704918032787</v>
      </c>
      <c r="AB782" s="370">
        <f t="shared" si="306"/>
        <v>0.37928007023705002</v>
      </c>
      <c r="AC782" s="454">
        <f>MAX(E782:AB782)</f>
        <v>0.40373197625106028</v>
      </c>
      <c r="AD782" s="93"/>
      <c r="AE782" s="94"/>
      <c r="AF782" s="457"/>
      <c r="AJ782" s="15"/>
      <c r="AK782" s="15"/>
      <c r="AL782" s="15"/>
      <c r="AM782" s="15"/>
      <c r="AN782" s="396"/>
    </row>
    <row r="783" spans="1:40" hidden="1" x14ac:dyDescent="0.25">
      <c r="A783" s="1702"/>
      <c r="B783" s="1701"/>
      <c r="C783" s="357" t="s">
        <v>116</v>
      </c>
      <c r="D783" s="122"/>
      <c r="E783" s="2161"/>
      <c r="F783" s="91"/>
      <c r="G783" s="91"/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382"/>
      <c r="AC783" s="113"/>
      <c r="AD783" s="2342"/>
      <c r="AE783" s="203"/>
      <c r="AF783" s="95"/>
      <c r="AJ783" s="15"/>
      <c r="AK783" s="15"/>
      <c r="AL783" s="15"/>
      <c r="AM783" s="15"/>
      <c r="AN783" s="396"/>
    </row>
    <row r="784" spans="1:40" hidden="1" x14ac:dyDescent="0.25">
      <c r="A784" s="1707"/>
      <c r="B784" s="1704"/>
      <c r="C784" s="124" t="s">
        <v>117</v>
      </c>
      <c r="D784" s="108"/>
      <c r="E784" s="81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  <c r="AA784" s="155"/>
      <c r="AB784" s="316"/>
      <c r="AC784" s="108"/>
      <c r="AD784" s="81"/>
      <c r="AE784" s="155"/>
      <c r="AF784" s="74"/>
      <c r="AJ784" s="15"/>
      <c r="AK784" s="15"/>
      <c r="AL784" s="15"/>
      <c r="AM784" s="15"/>
      <c r="AN784" s="396"/>
    </row>
    <row r="785" spans="1:40" ht="16.5" hidden="1" thickBot="1" x14ac:dyDescent="0.3">
      <c r="A785" s="3535" t="s">
        <v>42</v>
      </c>
      <c r="B785" s="3536"/>
      <c r="C785" s="3537"/>
      <c r="D785" s="114"/>
      <c r="E785" s="178">
        <f>SQRT(E779*E779+E780*E780)/E778/1.73</f>
        <v>10.011959209479087</v>
      </c>
      <c r="F785" s="179">
        <f t="shared" ref="F785:AB785" si="307">SQRT(F779*F779+F780*F780)/F778/1.73</f>
        <v>9.8650310268996861</v>
      </c>
      <c r="G785" s="179">
        <f t="shared" si="307"/>
        <v>10.03404883886293</v>
      </c>
      <c r="H785" s="79">
        <f t="shared" si="307"/>
        <v>10.429746176227191</v>
      </c>
      <c r="I785" s="79">
        <f t="shared" si="307"/>
        <v>10.569390548214184</v>
      </c>
      <c r="J785" s="79">
        <f t="shared" si="307"/>
        <v>11.110885695812229</v>
      </c>
      <c r="K785" s="79">
        <f t="shared" si="307"/>
        <v>11.154629838405315</v>
      </c>
      <c r="L785" s="79">
        <f t="shared" si="307"/>
        <v>11.739252558836906</v>
      </c>
      <c r="M785" s="79">
        <f t="shared" si="307"/>
        <v>12.590514537883763</v>
      </c>
      <c r="N785" s="79">
        <f t="shared" si="307"/>
        <v>12.396244931050241</v>
      </c>
      <c r="O785" s="79">
        <f t="shared" si="307"/>
        <v>11.905378268205441</v>
      </c>
      <c r="P785" s="79">
        <f t="shared" si="307"/>
        <v>11.478739827603638</v>
      </c>
      <c r="Q785" s="79">
        <f t="shared" si="307"/>
        <v>11.073096419291959</v>
      </c>
      <c r="R785" s="79">
        <f t="shared" si="307"/>
        <v>11.426301336888201</v>
      </c>
      <c r="S785" s="79">
        <f t="shared" si="307"/>
        <v>11.221898799391049</v>
      </c>
      <c r="T785" s="79">
        <f t="shared" si="307"/>
        <v>12.192495401115934</v>
      </c>
      <c r="U785" s="79">
        <f t="shared" si="307"/>
        <v>12.504915116917134</v>
      </c>
      <c r="V785" s="79">
        <f t="shared" si="307"/>
        <v>12.501634160257963</v>
      </c>
      <c r="W785" s="79">
        <f t="shared" si="307"/>
        <v>12.483305276911372</v>
      </c>
      <c r="X785" s="79">
        <f t="shared" si="307"/>
        <v>12.288633837136308</v>
      </c>
      <c r="Y785" s="79">
        <f>SQRT(Y779*Y779+Y780*Y780)/Y778/1.73</f>
        <v>11.759092525031406</v>
      </c>
      <c r="Z785" s="179">
        <f t="shared" si="307"/>
        <v>11.336487026020002</v>
      </c>
      <c r="AA785" s="179">
        <f t="shared" si="307"/>
        <v>10.623505102859959</v>
      </c>
      <c r="AB785" s="395">
        <f t="shared" si="307"/>
        <v>10.117042157021892</v>
      </c>
      <c r="AC785" s="109">
        <f>AVERAGE(E785:AB785)</f>
        <v>11.36725952568016</v>
      </c>
      <c r="AD785" s="96">
        <f>(AC781-AC785)/AC781</f>
        <v>-1.4179288536519764E-2</v>
      </c>
      <c r="AE785" s="79"/>
      <c r="AF785" s="80"/>
      <c r="AG785" s="15"/>
      <c r="AH785" s="15"/>
      <c r="AI785" s="15"/>
      <c r="AJ785" s="15"/>
      <c r="AK785" s="396"/>
      <c r="AL785" s="396"/>
      <c r="AM785" s="396"/>
      <c r="AN785" s="396"/>
    </row>
    <row r="786" spans="1:40" ht="15.75" customHeight="1" x14ac:dyDescent="0.25">
      <c r="A786" s="3529" t="s">
        <v>47</v>
      </c>
      <c r="B786" s="3532" t="s">
        <v>945</v>
      </c>
      <c r="C786" s="121" t="s">
        <v>13</v>
      </c>
      <c r="D786" s="113" t="s">
        <v>811</v>
      </c>
      <c r="E786" s="306">
        <v>222</v>
      </c>
      <c r="F786" s="71">
        <v>221.55</v>
      </c>
      <c r="G786" s="71">
        <v>224.25</v>
      </c>
      <c r="H786" s="71">
        <v>229.95</v>
      </c>
      <c r="I786" s="71">
        <v>227.25</v>
      </c>
      <c r="J786" s="71">
        <v>242.7</v>
      </c>
      <c r="K786" s="71">
        <v>283.8</v>
      </c>
      <c r="L786" s="71">
        <v>398.55</v>
      </c>
      <c r="M786" s="71">
        <v>507.3</v>
      </c>
      <c r="N786" s="71">
        <v>515.54999999999995</v>
      </c>
      <c r="O786" s="71">
        <v>491.1</v>
      </c>
      <c r="P786" s="71">
        <v>457.05</v>
      </c>
      <c r="Q786" s="71">
        <v>397.8</v>
      </c>
      <c r="R786" s="71">
        <v>491.4</v>
      </c>
      <c r="S786" s="71">
        <v>504.3</v>
      </c>
      <c r="T786" s="71">
        <v>502.65</v>
      </c>
      <c r="U786" s="71">
        <v>532.20000000000005</v>
      </c>
      <c r="V786" s="71">
        <v>467.7</v>
      </c>
      <c r="W786" s="71">
        <v>350.7</v>
      </c>
      <c r="X786" s="71">
        <v>346.05</v>
      </c>
      <c r="Y786" s="71">
        <v>331.35</v>
      </c>
      <c r="Z786" s="71">
        <v>306.14999999999998</v>
      </c>
      <c r="AA786" s="71">
        <v>279</v>
      </c>
      <c r="AB786" s="72">
        <v>250.2</v>
      </c>
      <c r="AC786" s="134">
        <f>SUM(E786:AB786)</f>
        <v>8780.5500000000011</v>
      </c>
      <c r="AD786" s="2342"/>
      <c r="AE786" s="203">
        <v>100</v>
      </c>
      <c r="AF786" s="95">
        <v>15</v>
      </c>
      <c r="AJ786" s="14"/>
      <c r="AK786" s="14"/>
      <c r="AL786" s="15"/>
      <c r="AM786" s="14"/>
      <c r="AN786" s="396"/>
    </row>
    <row r="787" spans="1:40" x14ac:dyDescent="0.25">
      <c r="A787" s="3530"/>
      <c r="B787" s="3533"/>
      <c r="C787" s="123" t="s">
        <v>14</v>
      </c>
      <c r="D787" s="108" t="s">
        <v>811</v>
      </c>
      <c r="E787" s="307">
        <v>96.6</v>
      </c>
      <c r="F787" s="308">
        <v>95.85</v>
      </c>
      <c r="G787" s="308">
        <v>96.75</v>
      </c>
      <c r="H787" s="308">
        <v>100.5</v>
      </c>
      <c r="I787" s="308">
        <v>95.1</v>
      </c>
      <c r="J787" s="308">
        <v>96.6</v>
      </c>
      <c r="K787" s="308">
        <v>102.3</v>
      </c>
      <c r="L787" s="308">
        <v>214.05</v>
      </c>
      <c r="M787" s="308">
        <v>323.55</v>
      </c>
      <c r="N787" s="308">
        <v>361.2</v>
      </c>
      <c r="O787" s="308">
        <v>328.2</v>
      </c>
      <c r="P787" s="308">
        <v>304.05</v>
      </c>
      <c r="Q787" s="308">
        <v>205.65</v>
      </c>
      <c r="R787" s="308">
        <v>333.45</v>
      </c>
      <c r="S787" s="308">
        <v>348.15</v>
      </c>
      <c r="T787" s="308">
        <v>321.89999999999998</v>
      </c>
      <c r="U787" s="308">
        <v>342.3</v>
      </c>
      <c r="V787" s="308">
        <v>242.85</v>
      </c>
      <c r="W787" s="308">
        <v>123.15</v>
      </c>
      <c r="X787" s="308">
        <v>127.2</v>
      </c>
      <c r="Y787" s="308">
        <v>123.3</v>
      </c>
      <c r="Z787" s="308">
        <v>117.75</v>
      </c>
      <c r="AA787" s="308">
        <v>113.25</v>
      </c>
      <c r="AB787" s="309">
        <v>104.55</v>
      </c>
      <c r="AC787" s="107">
        <f>SUM(E787:AB787)</f>
        <v>4718.25</v>
      </c>
      <c r="AD787" s="81"/>
      <c r="AE787" s="155"/>
      <c r="AF787" s="74"/>
      <c r="AJ787" s="430"/>
      <c r="AK787" s="431"/>
      <c r="AL787" s="430"/>
      <c r="AM787" s="15"/>
      <c r="AN787" s="396"/>
    </row>
    <row r="788" spans="1:40" x14ac:dyDescent="0.25">
      <c r="A788" s="3530"/>
      <c r="B788" s="3533"/>
      <c r="C788" s="123" t="s">
        <v>15</v>
      </c>
      <c r="D788" s="122" t="s">
        <v>54</v>
      </c>
      <c r="E788" s="1451">
        <v>13</v>
      </c>
      <c r="F788" s="389">
        <v>13</v>
      </c>
      <c r="G788" s="389">
        <v>13</v>
      </c>
      <c r="H788" s="389">
        <v>13</v>
      </c>
      <c r="I788" s="389">
        <v>13</v>
      </c>
      <c r="J788" s="389">
        <v>15</v>
      </c>
      <c r="K788" s="389">
        <v>19</v>
      </c>
      <c r="L788" s="389">
        <v>25</v>
      </c>
      <c r="M788" s="389">
        <v>36</v>
      </c>
      <c r="N788" s="389">
        <v>26</v>
      </c>
      <c r="O788" s="389">
        <v>38</v>
      </c>
      <c r="P788" s="389">
        <v>24</v>
      </c>
      <c r="Q788" s="389">
        <v>26</v>
      </c>
      <c r="R788" s="389">
        <v>32</v>
      </c>
      <c r="S788" s="389">
        <v>29</v>
      </c>
      <c r="T788" s="389">
        <v>37</v>
      </c>
      <c r="U788" s="389">
        <v>28</v>
      </c>
      <c r="V788" s="389">
        <v>20</v>
      </c>
      <c r="W788" s="389">
        <v>20</v>
      </c>
      <c r="X788" s="389">
        <v>19</v>
      </c>
      <c r="Y788" s="389">
        <v>20</v>
      </c>
      <c r="Z788" s="389">
        <v>19</v>
      </c>
      <c r="AA788" s="389">
        <v>15</v>
      </c>
      <c r="AB788" s="1497">
        <v>15</v>
      </c>
      <c r="AC788" s="107">
        <f>AVERAGE(E788:AB788)</f>
        <v>22</v>
      </c>
      <c r="AD788" s="81"/>
      <c r="AE788" s="155"/>
      <c r="AF788" s="74"/>
      <c r="AJ788" s="15"/>
      <c r="AK788" s="15"/>
      <c r="AL788" s="15"/>
      <c r="AM788" s="15"/>
      <c r="AN788" s="396"/>
    </row>
    <row r="789" spans="1:40" ht="16.5" thickBot="1" x14ac:dyDescent="0.3">
      <c r="A789" s="3531"/>
      <c r="B789" s="3534"/>
      <c r="C789" s="126" t="s">
        <v>17</v>
      </c>
      <c r="D789" s="114"/>
      <c r="E789" s="317">
        <f t="shared" ref="E789:AB789" si="308">E787/E786</f>
        <v>0.43513513513513513</v>
      </c>
      <c r="F789" s="318">
        <f t="shared" si="308"/>
        <v>0.43263371699390651</v>
      </c>
      <c r="G789" s="318">
        <f t="shared" si="308"/>
        <v>0.43143812709030099</v>
      </c>
      <c r="H789" s="318">
        <f t="shared" si="308"/>
        <v>0.43705153294194393</v>
      </c>
      <c r="I789" s="318">
        <f t="shared" si="308"/>
        <v>0.41848184818481848</v>
      </c>
      <c r="J789" s="318">
        <f t="shared" si="308"/>
        <v>0.39802224969097649</v>
      </c>
      <c r="K789" s="318">
        <f t="shared" si="308"/>
        <v>0.36046511627906974</v>
      </c>
      <c r="L789" s="318">
        <f t="shared" si="308"/>
        <v>0.53707188558524654</v>
      </c>
      <c r="M789" s="318">
        <f t="shared" si="308"/>
        <v>0.63778829095209932</v>
      </c>
      <c r="N789" s="318">
        <f t="shared" si="308"/>
        <v>0.70061099796334014</v>
      </c>
      <c r="O789" s="318">
        <f t="shared" si="308"/>
        <v>0.66829566279780084</v>
      </c>
      <c r="P789" s="318">
        <f t="shared" si="308"/>
        <v>0.6652445027896291</v>
      </c>
      <c r="Q789" s="318">
        <f t="shared" si="308"/>
        <v>0.51696832579185525</v>
      </c>
      <c r="R789" s="318">
        <f t="shared" si="308"/>
        <v>0.6785714285714286</v>
      </c>
      <c r="S789" s="318">
        <f t="shared" si="308"/>
        <v>0.69036287923854844</v>
      </c>
      <c r="T789" s="318">
        <f t="shared" si="308"/>
        <v>0.6404058490002984</v>
      </c>
      <c r="U789" s="318">
        <f t="shared" si="308"/>
        <v>0.64317925591882752</v>
      </c>
      <c r="V789" s="318">
        <f t="shared" si="308"/>
        <v>0.51924310455420142</v>
      </c>
      <c r="W789" s="318">
        <f t="shared" si="308"/>
        <v>0.35115483319076135</v>
      </c>
      <c r="X789" s="318">
        <f t="shared" si="308"/>
        <v>0.36757693974859124</v>
      </c>
      <c r="Y789" s="318">
        <f>Y787/Y786</f>
        <v>0.37211407876867358</v>
      </c>
      <c r="Z789" s="318">
        <f t="shared" si="308"/>
        <v>0.38461538461538464</v>
      </c>
      <c r="AA789" s="318">
        <f t="shared" si="308"/>
        <v>0.40591397849462363</v>
      </c>
      <c r="AB789" s="370">
        <f t="shared" si="308"/>
        <v>0.41786570743405277</v>
      </c>
      <c r="AC789" s="433">
        <f>MAX(E789:AB789)</f>
        <v>0.70061099796334014</v>
      </c>
      <c r="AD789" s="93"/>
      <c r="AE789" s="94"/>
      <c r="AF789" s="457"/>
      <c r="AJ789" s="15"/>
      <c r="AK789" s="15"/>
      <c r="AL789" s="15"/>
      <c r="AM789" s="15"/>
      <c r="AN789" s="396"/>
    </row>
    <row r="790" spans="1:40" hidden="1" x14ac:dyDescent="0.25">
      <c r="A790" s="1706"/>
      <c r="B790" s="1703"/>
      <c r="C790" s="456" t="s">
        <v>116</v>
      </c>
      <c r="D790" s="113"/>
      <c r="E790" s="2342"/>
      <c r="F790" s="203"/>
      <c r="G790" s="203"/>
      <c r="H790" s="203"/>
      <c r="I790" s="203"/>
      <c r="J790" s="203"/>
      <c r="K790" s="203"/>
      <c r="L790" s="203"/>
      <c r="M790" s="203"/>
      <c r="N790" s="203"/>
      <c r="O790" s="203"/>
      <c r="P790" s="203"/>
      <c r="Q790" s="203"/>
      <c r="R790" s="203"/>
      <c r="S790" s="203"/>
      <c r="T790" s="203"/>
      <c r="U790" s="203"/>
      <c r="V790" s="203"/>
      <c r="W790" s="203"/>
      <c r="X790" s="203"/>
      <c r="Y790" s="203"/>
      <c r="Z790" s="203"/>
      <c r="AA790" s="203"/>
      <c r="AB790" s="329"/>
      <c r="AC790" s="113"/>
      <c r="AD790" s="2342"/>
      <c r="AE790" s="203"/>
      <c r="AF790" s="95"/>
      <c r="AJ790" s="15"/>
      <c r="AK790" s="15"/>
      <c r="AL790" s="15"/>
      <c r="AM790" s="15"/>
      <c r="AN790" s="396"/>
    </row>
    <row r="791" spans="1:40" hidden="1" x14ac:dyDescent="0.25">
      <c r="A791" s="1707"/>
      <c r="B791" s="1704"/>
      <c r="C791" s="124" t="s">
        <v>117</v>
      </c>
      <c r="D791" s="108"/>
      <c r="E791" s="81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  <c r="AA791" s="155"/>
      <c r="AB791" s="316"/>
      <c r="AC791" s="108"/>
      <c r="AD791" s="81"/>
      <c r="AE791" s="155"/>
      <c r="AF791" s="74"/>
      <c r="AJ791" s="15"/>
      <c r="AK791" s="15"/>
      <c r="AL791" s="15"/>
      <c r="AM791" s="15"/>
      <c r="AN791" s="396"/>
    </row>
    <row r="792" spans="1:40" ht="16.5" hidden="1" thickBot="1" x14ac:dyDescent="0.3">
      <c r="A792" s="3535" t="s">
        <v>42</v>
      </c>
      <c r="B792" s="3536"/>
      <c r="C792" s="3537"/>
      <c r="D792" s="114"/>
      <c r="E792" s="178">
        <f>SQRT(E786*E786+E787*E787)/E778/1.73</f>
        <v>13.353621844460321</v>
      </c>
      <c r="F792" s="179">
        <f t="shared" ref="F792:AB792" si="309">SQRT(F786*F786+F787*F787)/F778/1.73</f>
        <v>13.301694626888436</v>
      </c>
      <c r="G792" s="179">
        <f t="shared" si="309"/>
        <v>13.330859622774176</v>
      </c>
      <c r="H792" s="79">
        <f t="shared" si="309"/>
        <v>13.723685737495995</v>
      </c>
      <c r="I792" s="79">
        <f t="shared" si="309"/>
        <v>13.497326144003535</v>
      </c>
      <c r="J792" s="79">
        <f t="shared" si="309"/>
        <v>14.449097679330498</v>
      </c>
      <c r="K792" s="79">
        <f t="shared" si="309"/>
        <v>16.607480025220621</v>
      </c>
      <c r="L792" s="79">
        <f t="shared" si="309"/>
        <v>24.739725081740005</v>
      </c>
      <c r="M792" s="79">
        <f t="shared" si="309"/>
        <v>32.935707171168907</v>
      </c>
      <c r="N792" s="79">
        <f t="shared" si="309"/>
        <v>34.230184411161794</v>
      </c>
      <c r="O792" s="79">
        <f t="shared" si="309"/>
        <v>32.51708665079687</v>
      </c>
      <c r="P792" s="79">
        <f t="shared" si="309"/>
        <v>30.105266373593182</v>
      </c>
      <c r="Q792" s="79">
        <f t="shared" si="309"/>
        <v>24.466127173461246</v>
      </c>
      <c r="R792" s="79">
        <f t="shared" si="309"/>
        <v>32.754613438240241</v>
      </c>
      <c r="S792" s="79">
        <f t="shared" si="309"/>
        <v>33.799723499219581</v>
      </c>
      <c r="T792" s="79">
        <f t="shared" si="309"/>
        <v>32.641685714949602</v>
      </c>
      <c r="U792" s="79">
        <f t="shared" si="309"/>
        <v>34.408916010035433</v>
      </c>
      <c r="V792" s="79">
        <f t="shared" si="309"/>
        <v>28.737643342877352</v>
      </c>
      <c r="W792" s="79">
        <f t="shared" si="309"/>
        <v>20.403799600853038</v>
      </c>
      <c r="X792" s="79">
        <f t="shared" si="309"/>
        <v>20.374200593686687</v>
      </c>
      <c r="Y792" s="79">
        <f>SQRT(Y786*Y786+Y787*Y787)/Y778/1.73</f>
        <v>19.2794921529409</v>
      </c>
      <c r="Z792" s="179">
        <f t="shared" si="309"/>
        <v>18.07466201930195</v>
      </c>
      <c r="AA792" s="179">
        <f t="shared" si="309"/>
        <v>16.373601167593375</v>
      </c>
      <c r="AB792" s="395">
        <f t="shared" si="309"/>
        <v>15.013704848894831</v>
      </c>
      <c r="AC792" s="535">
        <f>AVERAGE(E792:AB792)</f>
        <v>22.879996038778689</v>
      </c>
      <c r="AD792" s="96">
        <f>(AC788-AC792)/AC788</f>
        <v>-3.9999819944485863E-2</v>
      </c>
      <c r="AE792" s="79"/>
      <c r="AF792" s="80"/>
      <c r="AG792" s="15"/>
      <c r="AH792" s="15"/>
      <c r="AI792" s="15"/>
      <c r="AJ792" s="15"/>
      <c r="AK792" s="396"/>
      <c r="AL792" s="396"/>
      <c r="AM792" s="396"/>
      <c r="AN792" s="396"/>
    </row>
    <row r="793" spans="1:40" x14ac:dyDescent="0.25">
      <c r="A793" s="3529" t="s">
        <v>29</v>
      </c>
      <c r="B793" s="3532" t="s">
        <v>140</v>
      </c>
      <c r="C793" s="121" t="s">
        <v>13</v>
      </c>
      <c r="D793" s="113" t="s">
        <v>811</v>
      </c>
      <c r="E793" s="306">
        <v>64.05</v>
      </c>
      <c r="F793" s="71">
        <v>60</v>
      </c>
      <c r="G793" s="71">
        <v>57.9</v>
      </c>
      <c r="H793" s="71">
        <v>56.7</v>
      </c>
      <c r="I793" s="71">
        <v>57</v>
      </c>
      <c r="J793" s="71">
        <v>62.55</v>
      </c>
      <c r="K793" s="71">
        <v>78.3</v>
      </c>
      <c r="L793" s="71">
        <v>93.3</v>
      </c>
      <c r="M793" s="71">
        <v>81.900000000000006</v>
      </c>
      <c r="N793" s="71">
        <v>69.45</v>
      </c>
      <c r="O793" s="71">
        <v>62.4</v>
      </c>
      <c r="P793" s="71">
        <v>62.4</v>
      </c>
      <c r="Q793" s="71">
        <v>61.5</v>
      </c>
      <c r="R793" s="71">
        <v>62.85</v>
      </c>
      <c r="S793" s="71">
        <v>66</v>
      </c>
      <c r="T793" s="71">
        <v>76.2</v>
      </c>
      <c r="U793" s="71">
        <v>81.75</v>
      </c>
      <c r="V793" s="71">
        <v>91.05</v>
      </c>
      <c r="W793" s="71">
        <v>91.35</v>
      </c>
      <c r="X793" s="71">
        <v>87.45</v>
      </c>
      <c r="Y793" s="71">
        <v>88.05</v>
      </c>
      <c r="Z793" s="71">
        <v>85.65</v>
      </c>
      <c r="AA793" s="71">
        <v>78.599999999999994</v>
      </c>
      <c r="AB793" s="72">
        <v>65.7</v>
      </c>
      <c r="AC793" s="106">
        <f>SUM(E793:AB793)</f>
        <v>1742.1</v>
      </c>
      <c r="AD793" s="2342"/>
      <c r="AE793" s="203">
        <v>100</v>
      </c>
      <c r="AF793" s="95">
        <v>15</v>
      </c>
      <c r="AJ793" s="14"/>
      <c r="AK793" s="14"/>
      <c r="AL793" s="15"/>
      <c r="AM793" s="14"/>
      <c r="AN793" s="396"/>
    </row>
    <row r="794" spans="1:40" x14ac:dyDescent="0.25">
      <c r="A794" s="3530"/>
      <c r="B794" s="3533"/>
      <c r="C794" s="123" t="s">
        <v>14</v>
      </c>
      <c r="D794" s="108" t="s">
        <v>811</v>
      </c>
      <c r="E794" s="307">
        <v>26.85</v>
      </c>
      <c r="F794" s="308">
        <v>25.05</v>
      </c>
      <c r="G794" s="308">
        <v>25.5</v>
      </c>
      <c r="H794" s="308">
        <v>25.8</v>
      </c>
      <c r="I794" s="308">
        <v>24.75</v>
      </c>
      <c r="J794" s="308">
        <v>24</v>
      </c>
      <c r="K794" s="308">
        <v>25.2</v>
      </c>
      <c r="L794" s="308">
        <v>27.9</v>
      </c>
      <c r="M794" s="308">
        <v>27.9</v>
      </c>
      <c r="N794" s="308">
        <v>27.15</v>
      </c>
      <c r="O794" s="308">
        <v>26.55</v>
      </c>
      <c r="P794" s="308">
        <v>27.9</v>
      </c>
      <c r="Q794" s="308">
        <v>27.3</v>
      </c>
      <c r="R794" s="308">
        <v>27.15</v>
      </c>
      <c r="S794" s="308">
        <v>26.7</v>
      </c>
      <c r="T794" s="308">
        <v>25.5</v>
      </c>
      <c r="U794" s="308">
        <v>27</v>
      </c>
      <c r="V794" s="308">
        <v>28.05</v>
      </c>
      <c r="W794" s="308">
        <v>29.1</v>
      </c>
      <c r="X794" s="308">
        <v>28.8</v>
      </c>
      <c r="Y794" s="308">
        <v>27.75</v>
      </c>
      <c r="Z794" s="308">
        <v>27.6</v>
      </c>
      <c r="AA794" s="308">
        <v>27.15</v>
      </c>
      <c r="AB794" s="309">
        <v>27.6</v>
      </c>
      <c r="AC794" s="107">
        <f>SUM(E794:AB794)</f>
        <v>644.25</v>
      </c>
      <c r="AD794" s="81"/>
      <c r="AE794" s="155"/>
      <c r="AF794" s="74"/>
      <c r="AJ794" s="430"/>
      <c r="AK794" s="431"/>
      <c r="AL794" s="430"/>
      <c r="AM794" s="15"/>
      <c r="AN794" s="396"/>
    </row>
    <row r="795" spans="1:40" x14ac:dyDescent="0.25">
      <c r="A795" s="3530"/>
      <c r="B795" s="3533"/>
      <c r="C795" s="123" t="s">
        <v>15</v>
      </c>
      <c r="D795" s="122" t="s">
        <v>54</v>
      </c>
      <c r="E795" s="1451">
        <v>4</v>
      </c>
      <c r="F795" s="389">
        <v>3</v>
      </c>
      <c r="G795" s="389">
        <v>3</v>
      </c>
      <c r="H795" s="389">
        <v>3</v>
      </c>
      <c r="I795" s="389">
        <v>3</v>
      </c>
      <c r="J795" s="389">
        <v>4</v>
      </c>
      <c r="K795" s="389">
        <v>6</v>
      </c>
      <c r="L795" s="389">
        <v>6</v>
      </c>
      <c r="M795" s="389">
        <v>4</v>
      </c>
      <c r="N795" s="389">
        <v>4</v>
      </c>
      <c r="O795" s="389">
        <v>3</v>
      </c>
      <c r="P795" s="389">
        <v>4</v>
      </c>
      <c r="Q795" s="389">
        <v>4</v>
      </c>
      <c r="R795" s="389">
        <v>4</v>
      </c>
      <c r="S795" s="389">
        <v>5</v>
      </c>
      <c r="T795" s="389">
        <v>5</v>
      </c>
      <c r="U795" s="389">
        <v>6</v>
      </c>
      <c r="V795" s="389">
        <v>5</v>
      </c>
      <c r="W795" s="389">
        <v>5</v>
      </c>
      <c r="X795" s="389">
        <v>5</v>
      </c>
      <c r="Y795" s="389">
        <v>5</v>
      </c>
      <c r="Z795" s="389">
        <v>5</v>
      </c>
      <c r="AA795" s="389">
        <v>4</v>
      </c>
      <c r="AB795" s="1497">
        <v>4</v>
      </c>
      <c r="AC795" s="107">
        <f>AVERAGE(E795:AB795)</f>
        <v>4.333333333333333</v>
      </c>
      <c r="AD795" s="81"/>
      <c r="AE795" s="155"/>
      <c r="AF795" s="74"/>
      <c r="AJ795" s="15"/>
      <c r="AK795" s="15"/>
      <c r="AL795" s="15"/>
      <c r="AM795" s="15"/>
      <c r="AN795" s="396"/>
    </row>
    <row r="796" spans="1:40" ht="16.5" thickBot="1" x14ac:dyDescent="0.3">
      <c r="A796" s="3531"/>
      <c r="B796" s="3534"/>
      <c r="C796" s="126"/>
      <c r="D796" s="114"/>
      <c r="E796" s="317">
        <f t="shared" ref="E796:AB796" si="310">E794/E793</f>
        <v>0.41920374707259955</v>
      </c>
      <c r="F796" s="318">
        <f t="shared" si="310"/>
        <v>0.41750000000000004</v>
      </c>
      <c r="G796" s="318">
        <f t="shared" si="310"/>
        <v>0.44041450777202074</v>
      </c>
      <c r="H796" s="318">
        <f t="shared" si="310"/>
        <v>0.455026455026455</v>
      </c>
      <c r="I796" s="318">
        <f t="shared" si="310"/>
        <v>0.43421052631578949</v>
      </c>
      <c r="J796" s="318">
        <f t="shared" si="310"/>
        <v>0.38369304556354916</v>
      </c>
      <c r="K796" s="318">
        <f t="shared" si="310"/>
        <v>0.32183908045977011</v>
      </c>
      <c r="L796" s="318">
        <f t="shared" si="310"/>
        <v>0.29903536977491962</v>
      </c>
      <c r="M796" s="318">
        <f t="shared" si="310"/>
        <v>0.34065934065934061</v>
      </c>
      <c r="N796" s="318">
        <f t="shared" si="310"/>
        <v>0.39092872570194381</v>
      </c>
      <c r="O796" s="318">
        <f t="shared" si="310"/>
        <v>0.42548076923076927</v>
      </c>
      <c r="P796" s="318">
        <f t="shared" si="310"/>
        <v>0.44711538461538458</v>
      </c>
      <c r="Q796" s="318">
        <f t="shared" si="310"/>
        <v>0.44390243902439025</v>
      </c>
      <c r="R796" s="318">
        <f t="shared" si="310"/>
        <v>0.43198090692124103</v>
      </c>
      <c r="S796" s="318">
        <f t="shared" si="310"/>
        <v>0.40454545454545454</v>
      </c>
      <c r="T796" s="318">
        <f t="shared" si="310"/>
        <v>0.33464566929133854</v>
      </c>
      <c r="U796" s="318">
        <f t="shared" si="310"/>
        <v>0.33027522935779818</v>
      </c>
      <c r="V796" s="318">
        <f t="shared" si="310"/>
        <v>0.30807248764415157</v>
      </c>
      <c r="W796" s="318">
        <f t="shared" si="310"/>
        <v>0.31855500821018068</v>
      </c>
      <c r="X796" s="318">
        <f t="shared" si="310"/>
        <v>0.32933104631217841</v>
      </c>
      <c r="Y796" s="318">
        <f>Y794/Y793</f>
        <v>0.31516183986371382</v>
      </c>
      <c r="Z796" s="318">
        <f t="shared" si="310"/>
        <v>0.32224168126094571</v>
      </c>
      <c r="AA796" s="318">
        <f t="shared" si="310"/>
        <v>0.34541984732824427</v>
      </c>
      <c r="AB796" s="370">
        <f t="shared" si="310"/>
        <v>0.42009132420091322</v>
      </c>
      <c r="AC796" s="454">
        <f>MAX(E796:AB796)</f>
        <v>0.455026455026455</v>
      </c>
      <c r="AD796" s="93"/>
      <c r="AE796" s="94"/>
      <c r="AF796" s="457"/>
      <c r="AJ796" s="15"/>
      <c r="AK796" s="15"/>
      <c r="AL796" s="15"/>
      <c r="AM796" s="15"/>
      <c r="AN796" s="396"/>
    </row>
    <row r="797" spans="1:40" hidden="1" x14ac:dyDescent="0.25">
      <c r="A797" s="1706"/>
      <c r="B797" s="1703"/>
      <c r="C797" s="456" t="s">
        <v>116</v>
      </c>
      <c r="D797" s="113"/>
      <c r="E797" s="2342"/>
      <c r="F797" s="203"/>
      <c r="G797" s="203"/>
      <c r="H797" s="203"/>
      <c r="I797" s="203"/>
      <c r="J797" s="203"/>
      <c r="K797" s="203"/>
      <c r="L797" s="203"/>
      <c r="M797" s="203"/>
      <c r="N797" s="203"/>
      <c r="O797" s="203"/>
      <c r="P797" s="203"/>
      <c r="Q797" s="203"/>
      <c r="R797" s="203"/>
      <c r="S797" s="203"/>
      <c r="T797" s="203"/>
      <c r="U797" s="203"/>
      <c r="V797" s="203"/>
      <c r="W797" s="203"/>
      <c r="X797" s="203"/>
      <c r="Y797" s="203"/>
      <c r="Z797" s="203"/>
      <c r="AA797" s="203"/>
      <c r="AB797" s="329"/>
      <c r="AC797" s="113"/>
      <c r="AD797" s="2342"/>
      <c r="AE797" s="203"/>
      <c r="AF797" s="95"/>
      <c r="AJ797" s="15"/>
      <c r="AK797" s="15"/>
      <c r="AL797" s="15"/>
      <c r="AM797" s="15"/>
      <c r="AN797" s="396"/>
    </row>
    <row r="798" spans="1:40" hidden="1" x14ac:dyDescent="0.25">
      <c r="A798" s="1707"/>
      <c r="B798" s="1704"/>
      <c r="C798" s="124" t="s">
        <v>117</v>
      </c>
      <c r="D798" s="108"/>
      <c r="E798" s="81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  <c r="AA798" s="155"/>
      <c r="AB798" s="316"/>
      <c r="AC798" s="108"/>
      <c r="AD798" s="81"/>
      <c r="AE798" s="155"/>
      <c r="AF798" s="74"/>
      <c r="AJ798" s="15"/>
      <c r="AK798" s="15"/>
      <c r="AL798" s="15"/>
      <c r="AM798" s="15"/>
      <c r="AN798" s="396"/>
    </row>
    <row r="799" spans="1:40" ht="16.5" hidden="1" thickBot="1" x14ac:dyDescent="0.3">
      <c r="A799" s="3535" t="s">
        <v>42</v>
      </c>
      <c r="B799" s="3536"/>
      <c r="C799" s="3537"/>
      <c r="D799" s="114"/>
      <c r="E799" s="178">
        <f>SQRT(E793*E793+E794*E794)/E778/1.73</f>
        <v>3.8305918229521754</v>
      </c>
      <c r="F799" s="179">
        <f t="shared" ref="F799:AB799" si="311">SQRT(F793*F793+F794*F794)/F778/1.73</f>
        <v>3.5827816830983044</v>
      </c>
      <c r="G799" s="179">
        <f t="shared" si="311"/>
        <v>3.4532839277360621</v>
      </c>
      <c r="H799" s="79">
        <f t="shared" si="311"/>
        <v>3.4066258077404807</v>
      </c>
      <c r="I799" s="79">
        <f t="shared" si="311"/>
        <v>3.4047323047109592</v>
      </c>
      <c r="J799" s="79">
        <f t="shared" si="311"/>
        <v>3.7058543137185693</v>
      </c>
      <c r="K799" s="79">
        <f t="shared" si="311"/>
        <v>4.5282286477942026</v>
      </c>
      <c r="L799" s="79">
        <f t="shared" si="311"/>
        <v>5.3254787282803173</v>
      </c>
      <c r="M799" s="79">
        <f t="shared" si="311"/>
        <v>4.7360411829563445</v>
      </c>
      <c r="N799" s="79">
        <f t="shared" si="311"/>
        <v>4.0548484397267925</v>
      </c>
      <c r="O799" s="79">
        <f t="shared" si="311"/>
        <v>3.7331923442660013</v>
      </c>
      <c r="P799" s="79">
        <f t="shared" si="311"/>
        <v>3.7486302395178872</v>
      </c>
      <c r="Q799" s="79">
        <f t="shared" si="311"/>
        <v>3.6762020858427462</v>
      </c>
      <c r="R799" s="79">
        <f t="shared" si="311"/>
        <v>3.7761691637317916</v>
      </c>
      <c r="S799" s="79">
        <f t="shared" si="311"/>
        <v>3.9268928173500735</v>
      </c>
      <c r="T799" s="79">
        <f t="shared" si="311"/>
        <v>4.3942410545395125</v>
      </c>
      <c r="U799" s="79">
        <f t="shared" si="311"/>
        <v>4.6815554178674592</v>
      </c>
      <c r="V799" s="79">
        <f t="shared" si="311"/>
        <v>5.1953753162043306</v>
      </c>
      <c r="W799" s="79">
        <f t="shared" si="311"/>
        <v>5.262860417241753</v>
      </c>
      <c r="X799" s="79">
        <f t="shared" si="311"/>
        <v>5.0879382400856956</v>
      </c>
      <c r="Y799" s="79">
        <f>SQRT(Y793*Y793+Y794*Y794)/Y778/1.73</f>
        <v>5.0343202184491949</v>
      </c>
      <c r="Z799" s="179">
        <f t="shared" si="311"/>
        <v>4.9585966309200664</v>
      </c>
      <c r="AA799" s="179">
        <f t="shared" si="311"/>
        <v>4.521882938635275</v>
      </c>
      <c r="AB799" s="395">
        <f t="shared" si="311"/>
        <v>3.9455762142780233</v>
      </c>
      <c r="AC799" s="109">
        <f>AVERAGE(E799:AB799)</f>
        <v>4.2488291649018342</v>
      </c>
      <c r="AD799" s="96">
        <f>(AC795-AC799)/AC795</f>
        <v>1.9500961945730512E-2</v>
      </c>
      <c r="AE799" s="79"/>
      <c r="AF799" s="80"/>
      <c r="AG799" s="15"/>
      <c r="AH799" s="15"/>
      <c r="AI799" s="15"/>
      <c r="AJ799" s="15"/>
      <c r="AK799" s="396"/>
      <c r="AL799" s="396"/>
      <c r="AM799" s="396"/>
      <c r="AN799" s="396"/>
    </row>
    <row r="800" spans="1:40" x14ac:dyDescent="0.25">
      <c r="A800" s="3530" t="s">
        <v>46</v>
      </c>
      <c r="B800" s="3533" t="s">
        <v>141</v>
      </c>
      <c r="C800" s="125" t="s">
        <v>13</v>
      </c>
      <c r="D800" s="122" t="s">
        <v>811</v>
      </c>
      <c r="E800" s="306">
        <v>145.5</v>
      </c>
      <c r="F800" s="71">
        <v>143.9</v>
      </c>
      <c r="G800" s="71">
        <v>138.30000000000001</v>
      </c>
      <c r="H800" s="71">
        <v>136.30000000000001</v>
      </c>
      <c r="I800" s="71">
        <v>131.30000000000001</v>
      </c>
      <c r="J800" s="71">
        <v>130.4</v>
      </c>
      <c r="K800" s="71">
        <v>144</v>
      </c>
      <c r="L800" s="71">
        <v>146</v>
      </c>
      <c r="M800" s="71">
        <v>152.30000000000001</v>
      </c>
      <c r="N800" s="71">
        <v>138.19999999999999</v>
      </c>
      <c r="O800" s="71">
        <v>136.4</v>
      </c>
      <c r="P800" s="71">
        <v>132.80000000000001</v>
      </c>
      <c r="Q800" s="71">
        <v>129</v>
      </c>
      <c r="R800" s="71">
        <v>131.69999999999999</v>
      </c>
      <c r="S800" s="71">
        <v>129.5</v>
      </c>
      <c r="T800" s="71">
        <v>145.30000000000001</v>
      </c>
      <c r="U800" s="71">
        <v>156.80000000000001</v>
      </c>
      <c r="V800" s="71">
        <v>152.6</v>
      </c>
      <c r="W800" s="71">
        <v>147.4</v>
      </c>
      <c r="X800" s="71">
        <v>153.9</v>
      </c>
      <c r="Y800" s="71">
        <v>149.1</v>
      </c>
      <c r="Z800" s="71">
        <v>145.4</v>
      </c>
      <c r="AA800" s="71">
        <v>143.5</v>
      </c>
      <c r="AB800" s="72">
        <v>147.19999999999999</v>
      </c>
      <c r="AC800" s="134">
        <f>SUM(E800:AB800)</f>
        <v>3406.8</v>
      </c>
      <c r="AD800" s="2342"/>
      <c r="AE800" s="203">
        <v>100</v>
      </c>
      <c r="AF800" s="95">
        <v>10</v>
      </c>
      <c r="AJ800" s="14"/>
      <c r="AK800" s="14"/>
      <c r="AL800" s="15"/>
      <c r="AM800" s="14"/>
      <c r="AN800" s="396"/>
    </row>
    <row r="801" spans="1:40" x14ac:dyDescent="0.25">
      <c r="A801" s="3530"/>
      <c r="B801" s="3533"/>
      <c r="C801" s="123" t="s">
        <v>14</v>
      </c>
      <c r="D801" s="108" t="s">
        <v>811</v>
      </c>
      <c r="E801" s="307">
        <v>57.7</v>
      </c>
      <c r="F801" s="308">
        <v>57.1</v>
      </c>
      <c r="G801" s="308">
        <v>56.9</v>
      </c>
      <c r="H801" s="308">
        <v>58</v>
      </c>
      <c r="I801" s="308">
        <v>55.6</v>
      </c>
      <c r="J801" s="308">
        <v>53.6</v>
      </c>
      <c r="K801" s="308">
        <v>55.4</v>
      </c>
      <c r="L801" s="308">
        <v>59.6</v>
      </c>
      <c r="M801" s="308">
        <v>57.8</v>
      </c>
      <c r="N801" s="308">
        <v>53.8</v>
      </c>
      <c r="O801" s="308">
        <v>56.8</v>
      </c>
      <c r="P801" s="308">
        <v>59.5</v>
      </c>
      <c r="Q801" s="308">
        <v>56.6</v>
      </c>
      <c r="R801" s="308">
        <v>55.3</v>
      </c>
      <c r="S801" s="308">
        <v>53.9</v>
      </c>
      <c r="T801" s="308">
        <v>59.3</v>
      </c>
      <c r="U801" s="308">
        <v>61.7</v>
      </c>
      <c r="V801" s="308">
        <v>61.3</v>
      </c>
      <c r="W801" s="308">
        <v>62.9</v>
      </c>
      <c r="X801" s="308">
        <v>64.2</v>
      </c>
      <c r="Y801" s="308">
        <v>64.2</v>
      </c>
      <c r="Z801" s="308">
        <v>65.8</v>
      </c>
      <c r="AA801" s="308">
        <v>64.2</v>
      </c>
      <c r="AB801" s="309">
        <v>58.7</v>
      </c>
      <c r="AC801" s="107">
        <f>SUM(E801:AB801)</f>
        <v>1409.9</v>
      </c>
      <c r="AD801" s="81"/>
      <c r="AE801" s="155"/>
      <c r="AF801" s="74"/>
      <c r="AJ801" s="430"/>
      <c r="AK801" s="431"/>
      <c r="AL801" s="430"/>
      <c r="AM801" s="15"/>
      <c r="AN801" s="396"/>
    </row>
    <row r="802" spans="1:40" x14ac:dyDescent="0.25">
      <c r="A802" s="3530"/>
      <c r="B802" s="3533"/>
      <c r="C802" s="123" t="s">
        <v>15</v>
      </c>
      <c r="D802" s="122" t="s">
        <v>54</v>
      </c>
      <c r="E802" s="1451">
        <v>8</v>
      </c>
      <c r="F802" s="389">
        <v>9</v>
      </c>
      <c r="G802" s="389">
        <v>8</v>
      </c>
      <c r="H802" s="389">
        <v>8</v>
      </c>
      <c r="I802" s="389">
        <v>7</v>
      </c>
      <c r="J802" s="389">
        <v>8</v>
      </c>
      <c r="K802" s="389">
        <v>8</v>
      </c>
      <c r="L802" s="389">
        <v>9</v>
      </c>
      <c r="M802" s="389">
        <v>8</v>
      </c>
      <c r="N802" s="389">
        <v>8</v>
      </c>
      <c r="O802" s="389">
        <v>7</v>
      </c>
      <c r="P802" s="389">
        <v>8</v>
      </c>
      <c r="Q802" s="389">
        <v>7</v>
      </c>
      <c r="R802" s="389">
        <v>8</v>
      </c>
      <c r="S802" s="389">
        <v>8</v>
      </c>
      <c r="T802" s="389">
        <v>9</v>
      </c>
      <c r="U802" s="389">
        <v>9</v>
      </c>
      <c r="V802" s="389">
        <v>9</v>
      </c>
      <c r="W802" s="389">
        <v>9</v>
      </c>
      <c r="X802" s="389">
        <v>9</v>
      </c>
      <c r="Y802" s="389">
        <v>9</v>
      </c>
      <c r="Z802" s="389">
        <v>8</v>
      </c>
      <c r="AA802" s="389">
        <v>8</v>
      </c>
      <c r="AB802" s="1452">
        <v>8</v>
      </c>
      <c r="AC802" s="107">
        <f>AVERAGE(E802:AB802)</f>
        <v>8.2083333333333339</v>
      </c>
      <c r="AD802" s="81"/>
      <c r="AE802" s="155"/>
      <c r="AF802" s="74"/>
      <c r="AJ802" s="15"/>
      <c r="AK802" s="15"/>
      <c r="AL802" s="15"/>
      <c r="AM802" s="15"/>
      <c r="AN802" s="396"/>
    </row>
    <row r="803" spans="1:40" ht="16.5" thickBot="1" x14ac:dyDescent="0.3">
      <c r="A803" s="3530"/>
      <c r="B803" s="3533"/>
      <c r="C803" s="452" t="s">
        <v>17</v>
      </c>
      <c r="D803" s="128"/>
      <c r="E803" s="351">
        <f t="shared" ref="E803:AB803" si="312">E801/E800</f>
        <v>0.39656357388316155</v>
      </c>
      <c r="F803" s="323">
        <f t="shared" si="312"/>
        <v>0.39680333564975678</v>
      </c>
      <c r="G803" s="323">
        <f t="shared" si="312"/>
        <v>0.41142443962400577</v>
      </c>
      <c r="H803" s="323">
        <f t="shared" si="312"/>
        <v>0.42553191489361697</v>
      </c>
      <c r="I803" s="323">
        <f t="shared" si="312"/>
        <v>0.42345773038842344</v>
      </c>
      <c r="J803" s="323">
        <f t="shared" si="312"/>
        <v>0.41104294478527609</v>
      </c>
      <c r="K803" s="323">
        <f t="shared" si="312"/>
        <v>0.38472222222222219</v>
      </c>
      <c r="L803" s="323">
        <f t="shared" si="312"/>
        <v>0.40821917808219177</v>
      </c>
      <c r="M803" s="323">
        <f t="shared" si="312"/>
        <v>0.37951411687458958</v>
      </c>
      <c r="N803" s="323">
        <f t="shared" si="312"/>
        <v>0.38929088277858176</v>
      </c>
      <c r="O803" s="323">
        <f t="shared" si="312"/>
        <v>0.41642228739002929</v>
      </c>
      <c r="P803" s="323">
        <f t="shared" si="312"/>
        <v>0.44804216867469876</v>
      </c>
      <c r="Q803" s="323">
        <f t="shared" si="312"/>
        <v>0.43875968992248066</v>
      </c>
      <c r="R803" s="323">
        <f t="shared" si="312"/>
        <v>0.41989369779802582</v>
      </c>
      <c r="S803" s="323">
        <f t="shared" si="312"/>
        <v>0.41621621621621618</v>
      </c>
      <c r="T803" s="323">
        <f t="shared" si="312"/>
        <v>0.40812112869924289</v>
      </c>
      <c r="U803" s="323">
        <f t="shared" si="312"/>
        <v>0.39349489795918369</v>
      </c>
      <c r="V803" s="323">
        <f t="shared" si="312"/>
        <v>0.40170380078636958</v>
      </c>
      <c r="W803" s="323">
        <f t="shared" si="312"/>
        <v>0.42672998643147897</v>
      </c>
      <c r="X803" s="323">
        <f t="shared" si="312"/>
        <v>0.4171539961013645</v>
      </c>
      <c r="Y803" s="323">
        <f>Y801/Y800</f>
        <v>0.43058350100603626</v>
      </c>
      <c r="Z803" s="323">
        <f t="shared" si="312"/>
        <v>0.45254470426409898</v>
      </c>
      <c r="AA803" s="323">
        <f t="shared" si="312"/>
        <v>0.44738675958188157</v>
      </c>
      <c r="AB803" s="453">
        <f t="shared" si="312"/>
        <v>0.39877717391304351</v>
      </c>
      <c r="AC803" s="433">
        <f>MAX(E803:AB803)</f>
        <v>0.45254470426409898</v>
      </c>
      <c r="AD803" s="93"/>
      <c r="AE803" s="94"/>
      <c r="AF803" s="457"/>
      <c r="AJ803" s="15"/>
      <c r="AK803" s="15"/>
      <c r="AL803" s="15"/>
      <c r="AM803" s="15"/>
      <c r="AN803" s="396"/>
    </row>
    <row r="804" spans="1:40" hidden="1" x14ac:dyDescent="0.25">
      <c r="A804" s="1706"/>
      <c r="B804" s="1703"/>
      <c r="C804" s="456" t="s">
        <v>116</v>
      </c>
      <c r="D804" s="113"/>
      <c r="E804" s="2342"/>
      <c r="F804" s="203"/>
      <c r="G804" s="203"/>
      <c r="H804" s="203"/>
      <c r="I804" s="203"/>
      <c r="J804" s="203"/>
      <c r="K804" s="203"/>
      <c r="L804" s="203"/>
      <c r="M804" s="203"/>
      <c r="N804" s="203"/>
      <c r="O804" s="203"/>
      <c r="P804" s="203"/>
      <c r="Q804" s="203"/>
      <c r="R804" s="203"/>
      <c r="S804" s="203"/>
      <c r="T804" s="203"/>
      <c r="U804" s="203"/>
      <c r="V804" s="203"/>
      <c r="W804" s="203"/>
      <c r="X804" s="203"/>
      <c r="Y804" s="203"/>
      <c r="Z804" s="203"/>
      <c r="AA804" s="203"/>
      <c r="AB804" s="329"/>
      <c r="AC804" s="113"/>
      <c r="AD804" s="2342"/>
      <c r="AE804" s="203"/>
      <c r="AF804" s="95"/>
      <c r="AJ804" s="15"/>
      <c r="AK804" s="15"/>
      <c r="AL804" s="15"/>
      <c r="AM804" s="15"/>
      <c r="AN804" s="396"/>
    </row>
    <row r="805" spans="1:40" hidden="1" x14ac:dyDescent="0.25">
      <c r="A805" s="1707"/>
      <c r="B805" s="1704"/>
      <c r="C805" s="124" t="s">
        <v>117</v>
      </c>
      <c r="D805" s="108"/>
      <c r="E805" s="81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5"/>
      <c r="Q805" s="155"/>
      <c r="R805" s="155"/>
      <c r="S805" s="155"/>
      <c r="T805" s="155"/>
      <c r="U805" s="155"/>
      <c r="V805" s="155"/>
      <c r="W805" s="155"/>
      <c r="X805" s="155"/>
      <c r="Y805" s="155"/>
      <c r="Z805" s="155"/>
      <c r="AA805" s="155"/>
      <c r="AB805" s="316"/>
      <c r="AC805" s="108"/>
      <c r="AD805" s="81"/>
      <c r="AE805" s="155"/>
      <c r="AF805" s="74"/>
      <c r="AJ805" s="15"/>
      <c r="AK805" s="15"/>
      <c r="AL805" s="15"/>
      <c r="AM805" s="15"/>
      <c r="AN805" s="396"/>
    </row>
    <row r="806" spans="1:40" ht="16.5" hidden="1" thickBot="1" x14ac:dyDescent="0.3">
      <c r="A806" s="3535" t="s">
        <v>42</v>
      </c>
      <c r="B806" s="3536"/>
      <c r="C806" s="3537"/>
      <c r="D806" s="114"/>
      <c r="E806" s="178">
        <f>SQRT(E800*E800+E801*E801)/E778/1.73</f>
        <v>8.6331955721875104</v>
      </c>
      <c r="F806" s="179">
        <f t="shared" ref="F806:AB806" si="313">SQRT(F800*F800+F801*F801)/F778/1.73</f>
        <v>8.5308216784975457</v>
      </c>
      <c r="G806" s="179">
        <f t="shared" si="313"/>
        <v>8.162769504917998</v>
      </c>
      <c r="H806" s="79">
        <f t="shared" si="313"/>
        <v>8.1005395548431203</v>
      </c>
      <c r="I806" s="79">
        <f t="shared" si="313"/>
        <v>7.8123436973106086</v>
      </c>
      <c r="J806" s="79">
        <f t="shared" si="313"/>
        <v>7.7985585343577766</v>
      </c>
      <c r="K806" s="79">
        <f t="shared" si="313"/>
        <v>8.4937632235139429</v>
      </c>
      <c r="L806" s="79">
        <f t="shared" si="313"/>
        <v>8.6238409068768274</v>
      </c>
      <c r="M806" s="79">
        <f t="shared" si="313"/>
        <v>8.9167947853594143</v>
      </c>
      <c r="N806" s="79">
        <f t="shared" si="313"/>
        <v>8.0643539930055983</v>
      </c>
      <c r="O806" s="79">
        <f t="shared" si="313"/>
        <v>8.1339856513977118</v>
      </c>
      <c r="P806" s="79">
        <f t="shared" si="313"/>
        <v>7.9806115620471063</v>
      </c>
      <c r="Q806" s="79">
        <f t="shared" si="313"/>
        <v>7.6964236631205267</v>
      </c>
      <c r="R806" s="79">
        <f t="shared" si="313"/>
        <v>7.8784252016797804</v>
      </c>
      <c r="S806" s="79">
        <f t="shared" si="313"/>
        <v>7.7366876133116014</v>
      </c>
      <c r="T806" s="79">
        <f t="shared" si="313"/>
        <v>8.5821993032238755</v>
      </c>
      <c r="U806" s="79">
        <f t="shared" si="313"/>
        <v>9.1627801812805405</v>
      </c>
      <c r="V806" s="79">
        <f t="shared" si="313"/>
        <v>8.9678246630879421</v>
      </c>
      <c r="W806" s="79">
        <f t="shared" si="313"/>
        <v>8.7973088447832311</v>
      </c>
      <c r="X806" s="79">
        <f t="shared" si="313"/>
        <v>9.2150587719264418</v>
      </c>
      <c r="Y806" s="79">
        <f>SQRT(Y800*Y800+Y801*Y801)/Y778/1.73</f>
        <v>8.8523490639977158</v>
      </c>
      <c r="Z806" s="179">
        <f t="shared" si="313"/>
        <v>8.7942681051317049</v>
      </c>
      <c r="AA806" s="179">
        <f t="shared" si="313"/>
        <v>8.5485250175919241</v>
      </c>
      <c r="AB806" s="395">
        <f t="shared" si="313"/>
        <v>8.7741949441972356</v>
      </c>
      <c r="AC806" s="109">
        <f>AVERAGE(E806:AB806)</f>
        <v>8.4274010015686525</v>
      </c>
      <c r="AD806" s="96">
        <f>(AC802-AC806)/AC802</f>
        <v>-2.668844689161241E-2</v>
      </c>
      <c r="AE806" s="79"/>
      <c r="AF806" s="80"/>
      <c r="AG806" s="15"/>
      <c r="AH806" s="15"/>
      <c r="AI806" s="15"/>
      <c r="AJ806" s="15"/>
      <c r="AK806" s="396"/>
      <c r="AL806" s="396"/>
      <c r="AM806" s="396"/>
      <c r="AN806" s="396"/>
    </row>
    <row r="807" spans="1:40" x14ac:dyDescent="0.25">
      <c r="A807" s="147"/>
      <c r="B807" s="463" t="s">
        <v>31</v>
      </c>
      <c r="C807" s="121" t="s">
        <v>13</v>
      </c>
      <c r="D807" s="113" t="s">
        <v>811</v>
      </c>
      <c r="E807" s="2342">
        <v>3.4950000000000001</v>
      </c>
      <c r="F807" s="203">
        <v>3.4575</v>
      </c>
      <c r="G807" s="203">
        <v>3.375</v>
      </c>
      <c r="H807" s="203">
        <v>3.3975</v>
      </c>
      <c r="I807" s="203">
        <v>3.4350000000000001</v>
      </c>
      <c r="J807" s="203">
        <v>3.4725000000000001</v>
      </c>
      <c r="K807" s="203">
        <v>3.2625000000000002</v>
      </c>
      <c r="L807" s="203">
        <v>3.4950000000000001</v>
      </c>
      <c r="M807" s="203">
        <v>3.7949999999999999</v>
      </c>
      <c r="N807" s="203">
        <v>3.2925</v>
      </c>
      <c r="O807" s="203">
        <v>3.3</v>
      </c>
      <c r="P807" s="203">
        <v>3.4049999999999998</v>
      </c>
      <c r="Q807" s="203">
        <v>3.3075000000000001</v>
      </c>
      <c r="R807" s="203">
        <v>3.4275000000000002</v>
      </c>
      <c r="S807" s="203">
        <v>3.2549999999999999</v>
      </c>
      <c r="T807" s="203">
        <v>3.4125000000000001</v>
      </c>
      <c r="U807" s="203">
        <v>3.3075000000000001</v>
      </c>
      <c r="V807" s="203">
        <v>3.4350000000000001</v>
      </c>
      <c r="W807" s="203">
        <v>3.45</v>
      </c>
      <c r="X807" s="203">
        <v>3.4950000000000001</v>
      </c>
      <c r="Y807" s="203">
        <v>3.3675000000000002</v>
      </c>
      <c r="Z807" s="203">
        <v>3.4950000000000001</v>
      </c>
      <c r="AA807" s="203">
        <v>3.4575</v>
      </c>
      <c r="AB807" s="329">
        <v>3.3374999999999999</v>
      </c>
      <c r="AC807" s="464">
        <f>SUM(E807:AB807)</f>
        <v>81.930000000000021</v>
      </c>
      <c r="AD807" s="465"/>
      <c r="AE807" s="466">
        <v>1</v>
      </c>
      <c r="AF807" s="467">
        <v>15</v>
      </c>
      <c r="AJ807" s="14"/>
      <c r="AK807" s="14"/>
      <c r="AL807" s="15"/>
      <c r="AM807" s="14"/>
      <c r="AN807" s="396"/>
    </row>
    <row r="808" spans="1:40" ht="16.5" hidden="1" thickBot="1" x14ac:dyDescent="0.3">
      <c r="A808" s="148"/>
      <c r="B808" s="468"/>
      <c r="C808" s="469" t="s">
        <v>116</v>
      </c>
      <c r="D808" s="114"/>
      <c r="E808" s="143"/>
      <c r="F808" s="127"/>
      <c r="G808" s="127"/>
      <c r="H808" s="127"/>
      <c r="I808" s="127"/>
      <c r="J808" s="127"/>
      <c r="K808" s="127"/>
      <c r="L808" s="127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  <c r="AA808" s="127"/>
      <c r="AB808" s="3144"/>
      <c r="AC808" s="470"/>
      <c r="AD808" s="471"/>
      <c r="AE808" s="472"/>
      <c r="AF808" s="473"/>
      <c r="AJ808" s="430"/>
      <c r="AK808" s="431"/>
      <c r="AL808" s="430"/>
      <c r="AM808" s="15"/>
      <c r="AN808" s="396"/>
    </row>
    <row r="809" spans="1:40" ht="15.75" customHeight="1" x14ac:dyDescent="0.25">
      <c r="A809" s="3577" t="s">
        <v>32</v>
      </c>
      <c r="B809" s="3578"/>
      <c r="C809" s="125" t="s">
        <v>13</v>
      </c>
      <c r="D809" s="122"/>
      <c r="E809" s="138">
        <f t="shared" ref="E809:AC810" si="314">SUM(E779,E786,E793,E800)</f>
        <v>602.54999999999995</v>
      </c>
      <c r="F809" s="136">
        <f t="shared" si="314"/>
        <v>594.65</v>
      </c>
      <c r="G809" s="136">
        <f t="shared" si="314"/>
        <v>592.65</v>
      </c>
      <c r="H809" s="91">
        <f t="shared" si="314"/>
        <v>599.79999999999995</v>
      </c>
      <c r="I809" s="91">
        <f t="shared" si="314"/>
        <v>596.15000000000009</v>
      </c>
      <c r="J809" s="91">
        <f t="shared" si="314"/>
        <v>624.35</v>
      </c>
      <c r="K809" s="91">
        <f t="shared" si="314"/>
        <v>700.05</v>
      </c>
      <c r="L809" s="91">
        <f t="shared" si="314"/>
        <v>843.19999999999993</v>
      </c>
      <c r="M809" s="91">
        <f t="shared" si="314"/>
        <v>960.2</v>
      </c>
      <c r="N809" s="91">
        <f t="shared" si="314"/>
        <v>938</v>
      </c>
      <c r="O809" s="91">
        <f t="shared" si="314"/>
        <v>893.45</v>
      </c>
      <c r="P809" s="91">
        <f t="shared" si="314"/>
        <v>848.45</v>
      </c>
      <c r="Q809" s="91">
        <f t="shared" si="314"/>
        <v>778.65</v>
      </c>
      <c r="R809" s="91">
        <f t="shared" si="314"/>
        <v>879.75</v>
      </c>
      <c r="S809" s="91">
        <f t="shared" si="314"/>
        <v>891.2</v>
      </c>
      <c r="T809" s="91">
        <f t="shared" si="314"/>
        <v>936.40000000000009</v>
      </c>
      <c r="U809" s="91">
        <f t="shared" si="314"/>
        <v>989.3</v>
      </c>
      <c r="V809" s="91">
        <f t="shared" si="314"/>
        <v>930.35</v>
      </c>
      <c r="W809" s="91">
        <f t="shared" si="314"/>
        <v>807.25</v>
      </c>
      <c r="X809" s="91">
        <f t="shared" si="314"/>
        <v>798.6</v>
      </c>
      <c r="Y809" s="321">
        <f>SUM(Y779,Y786,Y793,Y800)</f>
        <v>773.4</v>
      </c>
      <c r="Z809" s="136">
        <f t="shared" si="314"/>
        <v>731.75</v>
      </c>
      <c r="AA809" s="136">
        <f t="shared" si="314"/>
        <v>684.1</v>
      </c>
      <c r="AB809" s="474">
        <f t="shared" si="314"/>
        <v>633.94999999999993</v>
      </c>
      <c r="AC809" s="475">
        <f t="shared" si="314"/>
        <v>18628.200000000004</v>
      </c>
      <c r="AD809" s="1"/>
      <c r="AE809" s="1"/>
      <c r="AF809" s="1"/>
      <c r="AG809" s="1"/>
      <c r="AJ809" s="396"/>
      <c r="AK809" s="396"/>
      <c r="AL809" s="396"/>
      <c r="AM809" s="396"/>
      <c r="AN809" s="396"/>
    </row>
    <row r="810" spans="1:40" ht="16.5" thickBot="1" x14ac:dyDescent="0.3">
      <c r="A810" s="3660"/>
      <c r="B810" s="3661"/>
      <c r="C810" s="452" t="s">
        <v>14</v>
      </c>
      <c r="D810" s="128"/>
      <c r="E810" s="563">
        <f t="shared" si="314"/>
        <v>242.05</v>
      </c>
      <c r="F810" s="324">
        <f t="shared" si="314"/>
        <v>236.5</v>
      </c>
      <c r="G810" s="324">
        <f t="shared" si="314"/>
        <v>243.5</v>
      </c>
      <c r="H810" s="142">
        <f t="shared" si="314"/>
        <v>255.70000000000002</v>
      </c>
      <c r="I810" s="142">
        <f t="shared" si="314"/>
        <v>243.24999999999997</v>
      </c>
      <c r="J810" s="142">
        <f t="shared" si="314"/>
        <v>243.04999999999998</v>
      </c>
      <c r="K810" s="142">
        <f t="shared" si="314"/>
        <v>241.54999999999998</v>
      </c>
      <c r="L810" s="142">
        <f t="shared" si="314"/>
        <v>364.1</v>
      </c>
      <c r="M810" s="142">
        <f t="shared" si="314"/>
        <v>480.5</v>
      </c>
      <c r="N810" s="142">
        <f t="shared" si="314"/>
        <v>518.49999999999989</v>
      </c>
      <c r="O810" s="142">
        <f t="shared" si="314"/>
        <v>484.6</v>
      </c>
      <c r="P810" s="142">
        <f t="shared" si="314"/>
        <v>464.35</v>
      </c>
      <c r="Q810" s="142">
        <f t="shared" si="314"/>
        <v>359.15000000000003</v>
      </c>
      <c r="R810" s="142">
        <f t="shared" si="314"/>
        <v>489.09999999999997</v>
      </c>
      <c r="S810" s="142">
        <f t="shared" si="314"/>
        <v>497.74999999999994</v>
      </c>
      <c r="T810" s="142">
        <f t="shared" si="314"/>
        <v>474.95</v>
      </c>
      <c r="U810" s="142">
        <f t="shared" si="314"/>
        <v>502.55</v>
      </c>
      <c r="V810" s="142">
        <f t="shared" si="314"/>
        <v>400</v>
      </c>
      <c r="W810" s="142">
        <f t="shared" si="314"/>
        <v>280.55</v>
      </c>
      <c r="X810" s="142">
        <f t="shared" si="314"/>
        <v>289.8</v>
      </c>
      <c r="Y810" s="253">
        <f>SUM(Y780,Y787,Y794,Y801)</f>
        <v>282.45</v>
      </c>
      <c r="Z810" s="324">
        <f t="shared" si="314"/>
        <v>278.05</v>
      </c>
      <c r="AA810" s="324">
        <f t="shared" si="314"/>
        <v>273</v>
      </c>
      <c r="AB810" s="564">
        <f t="shared" si="314"/>
        <v>255.64999999999998</v>
      </c>
      <c r="AC810" s="565">
        <f t="shared" si="314"/>
        <v>8400.65</v>
      </c>
      <c r="AD810" s="1"/>
      <c r="AE810" s="1"/>
      <c r="AF810" s="1"/>
      <c r="AG810" s="1"/>
      <c r="AJ810" s="396"/>
      <c r="AK810" s="396"/>
      <c r="AL810" s="396"/>
      <c r="AM810" s="396"/>
      <c r="AN810" s="396"/>
    </row>
    <row r="811" spans="1:40" ht="15.75" customHeight="1" x14ac:dyDescent="0.25">
      <c r="A811" s="3553" t="s">
        <v>33</v>
      </c>
      <c r="B811" s="3557"/>
      <c r="C811" s="121" t="s">
        <v>34</v>
      </c>
      <c r="D811" s="113"/>
      <c r="E811" s="139">
        <f t="shared" ref="E811:AC811" si="315">100-(E809/(E768))*100</f>
        <v>4.1473125414725587E-2</v>
      </c>
      <c r="F811" s="137">
        <f t="shared" si="315"/>
        <v>-4.2059219380902846E-2</v>
      </c>
      <c r="G811" s="137">
        <f t="shared" si="315"/>
        <v>9.2717464598806032E-2</v>
      </c>
      <c r="H811" s="479">
        <f t="shared" si="315"/>
        <v>-3.335557038025172E-2</v>
      </c>
      <c r="I811" s="479">
        <f t="shared" si="315"/>
        <v>4.1918175720979889E-2</v>
      </c>
      <c r="J811" s="479">
        <f t="shared" si="315"/>
        <v>8.0076873798731185E-3</v>
      </c>
      <c r="K811" s="479">
        <f t="shared" si="315"/>
        <v>4.9971444888640804E-2</v>
      </c>
      <c r="L811" s="479">
        <f t="shared" si="315"/>
        <v>9.478672985783021E-2</v>
      </c>
      <c r="M811" s="479">
        <f t="shared" si="315"/>
        <v>0.10403662089055388</v>
      </c>
      <c r="N811" s="479">
        <f t="shared" si="315"/>
        <v>8.5215168299953348E-2</v>
      </c>
      <c r="O811" s="479">
        <f t="shared" si="315"/>
        <v>6.1521252796410408E-2</v>
      </c>
      <c r="P811" s="479">
        <f t="shared" si="315"/>
        <v>8.8318417333965726E-2</v>
      </c>
      <c r="Q811" s="479">
        <f t="shared" si="315"/>
        <v>7.0585215605760254E-2</v>
      </c>
      <c r="R811" s="479">
        <f t="shared" si="315"/>
        <v>7.3830077237616365E-2</v>
      </c>
      <c r="S811" s="479">
        <f t="shared" si="315"/>
        <v>0.1344688480501901</v>
      </c>
      <c r="T811" s="479">
        <f t="shared" si="315"/>
        <v>4.2698548249347823E-2</v>
      </c>
      <c r="U811" s="479">
        <f t="shared" si="315"/>
        <v>7.0707070707072717E-2</v>
      </c>
      <c r="V811" s="479">
        <f t="shared" si="315"/>
        <v>9.1280068728522679E-2</v>
      </c>
      <c r="W811" s="479">
        <f t="shared" si="315"/>
        <v>9.2821782178219792E-2</v>
      </c>
      <c r="X811" s="479">
        <f t="shared" si="315"/>
        <v>0.12506253126562683</v>
      </c>
      <c r="Y811" s="479">
        <f>100-(Y809/(Y768))*100</f>
        <v>7.7519379844957825E-2</v>
      </c>
      <c r="Z811" s="137">
        <f t="shared" si="315"/>
        <v>8.8749317312945664E-2</v>
      </c>
      <c r="AA811" s="137">
        <f t="shared" si="315"/>
        <v>-1.4619883040950299E-2</v>
      </c>
      <c r="AB811" s="140">
        <f t="shared" si="315"/>
        <v>7.0933165195469883E-2</v>
      </c>
      <c r="AC811" s="480">
        <f t="shared" si="315"/>
        <v>6.7593665507914125E-2</v>
      </c>
      <c r="AD811" s="1"/>
      <c r="AE811" s="1"/>
      <c r="AF811" s="1"/>
      <c r="AG811" s="1"/>
      <c r="AJ811" s="396"/>
      <c r="AK811" s="396"/>
      <c r="AL811" s="396"/>
      <c r="AM811" s="396"/>
      <c r="AN811" s="396"/>
    </row>
    <row r="812" spans="1:40" ht="16.5" thickBot="1" x14ac:dyDescent="0.3">
      <c r="A812" s="3558"/>
      <c r="B812" s="3559"/>
      <c r="C812" s="126" t="s">
        <v>35</v>
      </c>
      <c r="D812" s="114"/>
      <c r="E812" s="481">
        <f t="shared" ref="E812:X812" si="316">100-(E810/(E769))*100</f>
        <v>-2.06611570247901E-2</v>
      </c>
      <c r="F812" s="482">
        <f t="shared" si="316"/>
        <v>-0.211864406779668</v>
      </c>
      <c r="G812" s="482">
        <f t="shared" si="316"/>
        <v>-0.28830313014826459</v>
      </c>
      <c r="H812" s="318">
        <f t="shared" si="316"/>
        <v>-0.19592476489029309</v>
      </c>
      <c r="I812" s="318">
        <f t="shared" si="316"/>
        <v>-0.18533772652386915</v>
      </c>
      <c r="J812" s="318">
        <f t="shared" si="316"/>
        <v>-0.10296540362438122</v>
      </c>
      <c r="K812" s="318">
        <f t="shared" si="316"/>
        <v>2.0695364238406455E-2</v>
      </c>
      <c r="L812" s="318">
        <f t="shared" si="316"/>
        <v>-0.46909492273732667</v>
      </c>
      <c r="M812" s="318">
        <f t="shared" si="316"/>
        <v>-0.43896321070234023</v>
      </c>
      <c r="N812" s="318">
        <f t="shared" si="316"/>
        <v>-0.48449612403098286</v>
      </c>
      <c r="O812" s="318">
        <f t="shared" si="316"/>
        <v>-0.45605306799336631</v>
      </c>
      <c r="P812" s="318">
        <f t="shared" si="316"/>
        <v>-0.42171280276816958</v>
      </c>
      <c r="Q812" s="318">
        <f t="shared" si="316"/>
        <v>-0.32122905027934223</v>
      </c>
      <c r="R812" s="318">
        <f t="shared" si="316"/>
        <v>-0.47247329498767954</v>
      </c>
      <c r="S812" s="318">
        <f t="shared" si="316"/>
        <v>-0.51494345718900547</v>
      </c>
      <c r="T812" s="318">
        <f t="shared" si="316"/>
        <v>-0.53979678238779627</v>
      </c>
      <c r="U812" s="318">
        <f t="shared" si="316"/>
        <v>-0.42965627498001879</v>
      </c>
      <c r="V812" s="318">
        <f t="shared" si="316"/>
        <v>-0.40160642570282334</v>
      </c>
      <c r="W812" s="318">
        <f t="shared" si="316"/>
        <v>-0.33977110157368884</v>
      </c>
      <c r="X812" s="318">
        <f t="shared" si="316"/>
        <v>-0.20746887966805616</v>
      </c>
      <c r="Y812" s="318">
        <f>100-(Y810/(Y769))*100</f>
        <v>-0.15957446808509701</v>
      </c>
      <c r="Z812" s="482">
        <f>100-(Z810/(Z769))*100</f>
        <v>-0.16210374639769043</v>
      </c>
      <c r="AA812" s="482">
        <f>100-(AA810/(AA769))*100</f>
        <v>7.3206442166906527E-2</v>
      </c>
      <c r="AB812" s="483">
        <f>100-(AB810/(AB769))*100</f>
        <v>-0.17633228840125525</v>
      </c>
      <c r="AC812" s="574">
        <f>100-(AC810/(AC769))*100</f>
        <v>-0.33262468947066282</v>
      </c>
      <c r="AD812" s="1"/>
      <c r="AE812" s="1"/>
      <c r="AF812" s="1"/>
      <c r="AG812" s="1"/>
      <c r="AJ812" s="396"/>
      <c r="AK812" s="396"/>
      <c r="AL812" s="396"/>
      <c r="AM812" s="396"/>
      <c r="AN812" s="396"/>
    </row>
    <row r="813" spans="1:40" ht="15.75" customHeight="1" x14ac:dyDescent="0.25">
      <c r="A813" s="3598"/>
      <c r="B813" s="3599"/>
      <c r="C813" s="228"/>
      <c r="D813" s="407" t="s">
        <v>111</v>
      </c>
      <c r="E813" s="408">
        <f>(E770-E781-E788-E795-E802)/E770</f>
        <v>0</v>
      </c>
      <c r="F813" s="408">
        <f>(F770-F781-F788-F795-F802)/F770</f>
        <v>2.8571428571428571E-2</v>
      </c>
      <c r="G813" s="408">
        <f t="shared" ref="G813:X813" si="317">(G770-G781-G788-G795-G802)/G770</f>
        <v>0</v>
      </c>
      <c r="H813" s="744">
        <f t="shared" si="317"/>
        <v>2.8571428571428571E-2</v>
      </c>
      <c r="I813" s="744">
        <f t="shared" si="317"/>
        <v>0</v>
      </c>
      <c r="J813" s="744">
        <f t="shared" si="317"/>
        <v>0</v>
      </c>
      <c r="K813" s="744">
        <f t="shared" si="317"/>
        <v>-2.2727272727272728E-2</v>
      </c>
      <c r="L813" s="744">
        <f t="shared" si="317"/>
        <v>-3.9215686274509803E-2</v>
      </c>
      <c r="M813" s="744">
        <f t="shared" si="317"/>
        <v>-1.6949152542372881E-2</v>
      </c>
      <c r="N813" s="744">
        <f t="shared" si="317"/>
        <v>0.02</v>
      </c>
      <c r="O813" s="744">
        <f t="shared" si="317"/>
        <v>0</v>
      </c>
      <c r="P813" s="744">
        <f t="shared" si="317"/>
        <v>-2.1739130434782608E-2</v>
      </c>
      <c r="Q813" s="744">
        <f t="shared" si="317"/>
        <v>0</v>
      </c>
      <c r="R813" s="744">
        <f t="shared" si="317"/>
        <v>-1.8181818181818181E-2</v>
      </c>
      <c r="S813" s="744">
        <f t="shared" si="317"/>
        <v>0</v>
      </c>
      <c r="T813" s="744">
        <f t="shared" si="317"/>
        <v>1.5873015873015872E-2</v>
      </c>
      <c r="U813" s="744">
        <f t="shared" si="317"/>
        <v>-1.8518518518518517E-2</v>
      </c>
      <c r="V813" s="744">
        <f t="shared" si="317"/>
        <v>0</v>
      </c>
      <c r="W813" s="744">
        <f t="shared" si="317"/>
        <v>-2.2222222222222223E-2</v>
      </c>
      <c r="X813" s="744">
        <f t="shared" si="317"/>
        <v>-2.2222222222222223E-2</v>
      </c>
      <c r="Y813" s="744">
        <f>(Y770-Y781-Y788-Y795-Y802)/Y770</f>
        <v>0</v>
      </c>
      <c r="Z813" s="408">
        <f>(Z770-Z781-Z788-Z795-Z802)/Z770</f>
        <v>0</v>
      </c>
      <c r="AA813" s="408">
        <f>(AA770-AA781-AA788-AA795-AA802)/AA770</f>
        <v>0</v>
      </c>
      <c r="AB813" s="409">
        <f>(AB770-AB781-AB788-AB795-AB802)/AB770</f>
        <v>-2.8571428571428571E-2</v>
      </c>
      <c r="AC813" s="410">
        <f>(AC770-AC781-AC788-AC795-AC802)/AC770</f>
        <v>-5.494505494505553E-3</v>
      </c>
      <c r="AD813" s="1"/>
      <c r="AE813" s="24"/>
      <c r="AF813" s="1"/>
      <c r="AG813" s="24"/>
    </row>
    <row r="814" spans="1:40" ht="16.5" thickBot="1" x14ac:dyDescent="0.3">
      <c r="A814" s="3600"/>
      <c r="B814" s="3601"/>
      <c r="C814" s="229"/>
      <c r="D814" s="141" t="s">
        <v>112</v>
      </c>
      <c r="E814" s="411">
        <f>(E774-E785-E792-E799-E806)/E774</f>
        <v>-5.8462263801426894E-5</v>
      </c>
      <c r="F814" s="411">
        <f t="shared" ref="F814:AC814" si="318">(F774-F785-F792-F799-F806)/F774</f>
        <v>-1.1258061038136283E-3</v>
      </c>
      <c r="G814" s="411">
        <f t="shared" si="318"/>
        <v>1.4167917809600485E-4</v>
      </c>
      <c r="H814" s="745">
        <f t="shared" si="318"/>
        <v>-6.8080876656304446E-4</v>
      </c>
      <c r="I814" s="745">
        <f t="shared" si="318"/>
        <v>-8.2235292802881402E-5</v>
      </c>
      <c r="J814" s="745">
        <f t="shared" si="318"/>
        <v>-1.8362337146100117E-4</v>
      </c>
      <c r="K814" s="745">
        <f t="shared" si="318"/>
        <v>7.4749145978750327E-5</v>
      </c>
      <c r="L814" s="745">
        <f t="shared" si="318"/>
        <v>-3.9432252379320029E-3</v>
      </c>
      <c r="M814" s="745">
        <f t="shared" si="318"/>
        <v>-6.946408446266969E-3</v>
      </c>
      <c r="N814" s="745">
        <f t="shared" si="318"/>
        <v>-8.4616888251297772E-3</v>
      </c>
      <c r="O814" s="745">
        <f t="shared" si="318"/>
        <v>-6.5502483583703393E-3</v>
      </c>
      <c r="P814" s="745">
        <f t="shared" si="318"/>
        <v>-5.3716647269672823E-3</v>
      </c>
      <c r="Q814" s="745">
        <f t="shared" si="318"/>
        <v>-1.329768976575714E-3</v>
      </c>
      <c r="R814" s="745">
        <f t="shared" si="318"/>
        <v>-6.2613415868289432E-3</v>
      </c>
      <c r="S814" s="745">
        <f t="shared" si="318"/>
        <v>-6.9929674436827521E-3</v>
      </c>
      <c r="T814" s="745">
        <f t="shared" si="318"/>
        <v>-7.5884902494395608E-3</v>
      </c>
      <c r="U814" s="745">
        <f t="shared" si="318"/>
        <v>-7.263720091731163E-3</v>
      </c>
      <c r="V814" s="745">
        <f t="shared" si="318"/>
        <v>-3.0855006758487955E-3</v>
      </c>
      <c r="W814" s="745">
        <f t="shared" si="318"/>
        <v>-2.6307660084597725E-4</v>
      </c>
      <c r="X814" s="745">
        <f t="shared" si="318"/>
        <v>4.7970857445024412E-4</v>
      </c>
      <c r="Y814" s="745">
        <f>(Y774-Y785-Y792-Y799-Y806)/Y774</f>
        <v>-8.1932958057475354E-5</v>
      </c>
      <c r="Z814" s="411">
        <f t="shared" si="318"/>
        <v>-1.0641041602718463E-4</v>
      </c>
      <c r="AA814" s="411">
        <f t="shared" si="318"/>
        <v>-4.0119485961762156E-4</v>
      </c>
      <c r="AB814" s="412">
        <f t="shared" si="318"/>
        <v>2.6329363464001719E-4</v>
      </c>
      <c r="AC814" s="413">
        <f t="shared" si="318"/>
        <v>-3.2691810043623381E-3</v>
      </c>
      <c r="AD814" s="1"/>
      <c r="AE814" s="24"/>
      <c r="AF814" s="1"/>
      <c r="AG814" s="24"/>
    </row>
    <row r="815" spans="1:40" ht="30.75" customHeight="1" thickBot="1" x14ac:dyDescent="0.3">
      <c r="A815" s="11"/>
      <c r="B815" s="12"/>
      <c r="C815" s="17"/>
      <c r="D815" s="11"/>
      <c r="E815" s="575"/>
      <c r="F815" s="575"/>
      <c r="G815" s="575"/>
      <c r="H815" s="575"/>
      <c r="I815" s="575"/>
      <c r="J815" s="575"/>
      <c r="K815" s="575"/>
      <c r="L815" s="575"/>
      <c r="M815" s="575"/>
      <c r="N815" s="575"/>
      <c r="O815" s="575"/>
      <c r="P815" s="575"/>
      <c r="Q815" s="575"/>
      <c r="R815" s="575"/>
      <c r="S815" s="575"/>
      <c r="T815" s="575"/>
      <c r="U815" s="575"/>
      <c r="V815" s="575"/>
      <c r="W815" s="575"/>
      <c r="X815" s="575"/>
      <c r="Y815" s="575"/>
      <c r="Z815" s="575"/>
      <c r="AA815" s="575"/>
      <c r="AB815" s="575"/>
      <c r="AC815" s="18"/>
      <c r="AD815" s="17"/>
      <c r="AE815" s="17"/>
      <c r="AF815" s="17"/>
      <c r="AG815" s="17"/>
    </row>
    <row r="816" spans="1:40" ht="16.5" thickBot="1" x14ac:dyDescent="0.3">
      <c r="A816" s="3568" t="s">
        <v>142</v>
      </c>
      <c r="B816" s="3569"/>
      <c r="C816" s="420"/>
      <c r="D816" s="167">
        <v>0</v>
      </c>
      <c r="E816" s="416">
        <v>1</v>
      </c>
      <c r="F816" s="417">
        <v>2</v>
      </c>
      <c r="G816" s="417">
        <v>3</v>
      </c>
      <c r="H816" s="746">
        <v>4</v>
      </c>
      <c r="I816" s="746">
        <v>5</v>
      </c>
      <c r="J816" s="746">
        <v>6</v>
      </c>
      <c r="K816" s="746">
        <v>7</v>
      </c>
      <c r="L816" s="746">
        <v>8</v>
      </c>
      <c r="M816" s="746">
        <v>9</v>
      </c>
      <c r="N816" s="746">
        <v>10</v>
      </c>
      <c r="O816" s="746">
        <v>11</v>
      </c>
      <c r="P816" s="746">
        <v>12</v>
      </c>
      <c r="Q816" s="746">
        <v>13</v>
      </c>
      <c r="R816" s="746">
        <v>14</v>
      </c>
      <c r="S816" s="746">
        <v>15</v>
      </c>
      <c r="T816" s="746">
        <v>16</v>
      </c>
      <c r="U816" s="746">
        <v>17</v>
      </c>
      <c r="V816" s="746">
        <v>18</v>
      </c>
      <c r="W816" s="746">
        <v>19</v>
      </c>
      <c r="X816" s="746">
        <v>20</v>
      </c>
      <c r="Y816" s="746">
        <v>21</v>
      </c>
      <c r="Z816" s="417">
        <v>22</v>
      </c>
      <c r="AA816" s="417">
        <v>23</v>
      </c>
      <c r="AB816" s="420">
        <v>24</v>
      </c>
      <c r="AC816" s="576"/>
      <c r="AD816" s="2"/>
      <c r="AE816" s="2"/>
      <c r="AF816" s="2"/>
      <c r="AG816" s="2"/>
    </row>
    <row r="817" spans="1:42" x14ac:dyDescent="0.25">
      <c r="A817" s="577" t="s">
        <v>10</v>
      </c>
      <c r="B817" s="350"/>
      <c r="C817" s="578"/>
      <c r="D817" s="236"/>
      <c r="E817" s="841">
        <v>8</v>
      </c>
      <c r="F817" s="350">
        <v>8</v>
      </c>
      <c r="G817" s="350">
        <v>8</v>
      </c>
      <c r="H817" s="487">
        <v>8</v>
      </c>
      <c r="I817" s="487">
        <v>8</v>
      </c>
      <c r="J817" s="487">
        <v>8</v>
      </c>
      <c r="K817" s="487">
        <v>8</v>
      </c>
      <c r="L817" s="487">
        <v>8</v>
      </c>
      <c r="M817" s="487">
        <v>8</v>
      </c>
      <c r="N817" s="487">
        <v>8</v>
      </c>
      <c r="O817" s="487">
        <v>8</v>
      </c>
      <c r="P817" s="487">
        <v>9</v>
      </c>
      <c r="Q817" s="487">
        <v>9</v>
      </c>
      <c r="R817" s="487">
        <v>9</v>
      </c>
      <c r="S817" s="487">
        <v>9</v>
      </c>
      <c r="T817" s="487">
        <v>9</v>
      </c>
      <c r="U817" s="487">
        <v>9</v>
      </c>
      <c r="V817" s="487">
        <v>9</v>
      </c>
      <c r="W817" s="487">
        <v>9</v>
      </c>
      <c r="X817" s="487">
        <v>10</v>
      </c>
      <c r="Y817" s="487">
        <v>10</v>
      </c>
      <c r="Z817" s="350">
        <v>10</v>
      </c>
      <c r="AA817" s="350">
        <v>10</v>
      </c>
      <c r="AB817" s="2003">
        <v>10</v>
      </c>
      <c r="AC817" s="579"/>
      <c r="AD817" s="2"/>
      <c r="AE817" s="2"/>
      <c r="AF817" s="2"/>
      <c r="AG817" s="2"/>
      <c r="AI817" s="396"/>
      <c r="AJ817" s="396"/>
      <c r="AK817" s="396"/>
      <c r="AL817" s="396"/>
      <c r="AM817" s="396"/>
      <c r="AN817" s="396"/>
      <c r="AO817" s="396"/>
      <c r="AP817" s="396"/>
    </row>
    <row r="818" spans="1:42" ht="16.5" thickBot="1" x14ac:dyDescent="0.3">
      <c r="A818" s="580" t="s">
        <v>11</v>
      </c>
      <c r="B818" s="490"/>
      <c r="C818" s="581"/>
      <c r="D818" s="141"/>
      <c r="E818" s="769">
        <v>8</v>
      </c>
      <c r="F818" s="1668">
        <v>8</v>
      </c>
      <c r="G818" s="1668">
        <v>8</v>
      </c>
      <c r="H818" s="490">
        <v>8</v>
      </c>
      <c r="I818" s="490">
        <v>8</v>
      </c>
      <c r="J818" s="490">
        <v>8</v>
      </c>
      <c r="K818" s="490">
        <v>8</v>
      </c>
      <c r="L818" s="490">
        <v>8</v>
      </c>
      <c r="M818" s="490">
        <v>8</v>
      </c>
      <c r="N818" s="490">
        <v>8</v>
      </c>
      <c r="O818" s="490">
        <v>8</v>
      </c>
      <c r="P818" s="490">
        <v>8</v>
      </c>
      <c r="Q818" s="490">
        <v>10</v>
      </c>
      <c r="R818" s="490">
        <v>10</v>
      </c>
      <c r="S818" s="490">
        <v>10</v>
      </c>
      <c r="T818" s="490">
        <v>10</v>
      </c>
      <c r="U818" s="490">
        <v>10</v>
      </c>
      <c r="V818" s="490">
        <v>10</v>
      </c>
      <c r="W818" s="490">
        <v>10</v>
      </c>
      <c r="X818" s="490">
        <v>9</v>
      </c>
      <c r="Y818" s="490">
        <v>9</v>
      </c>
      <c r="Z818" s="1668">
        <v>9</v>
      </c>
      <c r="AA818" s="1668">
        <v>8</v>
      </c>
      <c r="AB818" s="2004">
        <v>8</v>
      </c>
      <c r="AC818" s="582"/>
      <c r="AD818" s="2"/>
      <c r="AE818" s="2"/>
      <c r="AF818" s="2"/>
      <c r="AG818" s="2"/>
      <c r="AI818" s="396"/>
      <c r="AJ818" s="396"/>
      <c r="AK818" s="396"/>
      <c r="AL818" s="396"/>
      <c r="AM818" s="396"/>
      <c r="AN818" s="396"/>
      <c r="AO818" s="396"/>
      <c r="AP818" s="396"/>
    </row>
    <row r="819" spans="1:42" s="2076" customFormat="1" ht="13.5" thickBot="1" x14ac:dyDescent="0.25">
      <c r="A819" s="2077" t="s">
        <v>824</v>
      </c>
      <c r="B819" s="2078"/>
      <c r="C819" s="2079" t="s">
        <v>15</v>
      </c>
      <c r="D819" s="2080" t="s">
        <v>54</v>
      </c>
      <c r="E819" s="2081">
        <v>78</v>
      </c>
      <c r="F819" s="2082">
        <v>75</v>
      </c>
      <c r="G819" s="2082">
        <v>78</v>
      </c>
      <c r="H819" s="2082">
        <v>78</v>
      </c>
      <c r="I819" s="2082">
        <v>81</v>
      </c>
      <c r="J819" s="2082">
        <v>86</v>
      </c>
      <c r="K819" s="2082">
        <v>98</v>
      </c>
      <c r="L819" s="2082">
        <v>96</v>
      </c>
      <c r="M819" s="2082">
        <v>97</v>
      </c>
      <c r="N819" s="2082">
        <v>99</v>
      </c>
      <c r="O819" s="2082">
        <v>98</v>
      </c>
      <c r="P819" s="2082">
        <v>92</v>
      </c>
      <c r="Q819" s="2082">
        <v>91</v>
      </c>
      <c r="R819" s="2082">
        <v>91</v>
      </c>
      <c r="S819" s="2082">
        <v>95</v>
      </c>
      <c r="T819" s="2082">
        <v>106</v>
      </c>
      <c r="U819" s="2082">
        <v>110</v>
      </c>
      <c r="V819" s="2082">
        <v>104</v>
      </c>
      <c r="W819" s="2082">
        <v>107</v>
      </c>
      <c r="X819" s="2082">
        <v>96</v>
      </c>
      <c r="Y819" s="2082">
        <v>97</v>
      </c>
      <c r="Z819" s="2082">
        <v>91</v>
      </c>
      <c r="AA819" s="2082">
        <v>85</v>
      </c>
      <c r="AB819" s="2083">
        <v>77</v>
      </c>
      <c r="AC819" s="2362">
        <f>AVERAGE(E819:AB819)</f>
        <v>91.916666666666671</v>
      </c>
      <c r="AD819" s="2074"/>
      <c r="AE819" s="2074"/>
      <c r="AF819" s="2074"/>
      <c r="AG819" s="2074"/>
      <c r="AI819" s="2094"/>
      <c r="AJ819" s="2094"/>
      <c r="AK819" s="2094"/>
      <c r="AL819" s="2094"/>
      <c r="AM819" s="2094"/>
      <c r="AN819" s="2094"/>
      <c r="AO819" s="2094"/>
      <c r="AP819" s="2094"/>
    </row>
    <row r="820" spans="1:42" x14ac:dyDescent="0.25">
      <c r="A820" s="442" t="s">
        <v>915</v>
      </c>
      <c r="B820" s="145"/>
      <c r="C820" s="443" t="s">
        <v>22</v>
      </c>
      <c r="D820" s="552" t="s">
        <v>54</v>
      </c>
      <c r="E820" s="187">
        <v>114.87</v>
      </c>
      <c r="F820" s="145">
        <v>116.85</v>
      </c>
      <c r="G820" s="145">
        <v>115.5</v>
      </c>
      <c r="H820" s="445">
        <v>115.47</v>
      </c>
      <c r="I820" s="445">
        <v>114.88</v>
      </c>
      <c r="J820" s="445">
        <v>112.46</v>
      </c>
      <c r="K820" s="445">
        <v>110.46</v>
      </c>
      <c r="L820" s="445">
        <v>109.69</v>
      </c>
      <c r="M820" s="445">
        <v>107.58</v>
      </c>
      <c r="N820" s="445">
        <v>107.57</v>
      </c>
      <c r="O820" s="445">
        <v>107.07</v>
      </c>
      <c r="P820" s="445">
        <v>109.68</v>
      </c>
      <c r="Q820" s="445">
        <v>109.52</v>
      </c>
      <c r="R820" s="445">
        <v>108.88</v>
      </c>
      <c r="S820" s="445">
        <v>108.9</v>
      </c>
      <c r="T820" s="445">
        <v>105.29</v>
      </c>
      <c r="U820" s="445">
        <v>105.48</v>
      </c>
      <c r="V820" s="445">
        <v>106.78</v>
      </c>
      <c r="W820" s="445">
        <v>106.57</v>
      </c>
      <c r="X820" s="445">
        <v>110.58</v>
      </c>
      <c r="Y820" s="445">
        <v>109.47</v>
      </c>
      <c r="Z820" s="145">
        <v>110.48</v>
      </c>
      <c r="AA820" s="145">
        <v>112.39</v>
      </c>
      <c r="AB820" s="446">
        <v>114.68</v>
      </c>
      <c r="AC820" s="553"/>
      <c r="AD820" s="832">
        <f>AVERAGE(D820:AB820)</f>
        <v>110.46249999999998</v>
      </c>
      <c r="AE820" s="2"/>
      <c r="AF820" s="2"/>
      <c r="AG820" s="2"/>
      <c r="AI820" s="396"/>
      <c r="AJ820" s="396"/>
      <c r="AK820" s="396"/>
      <c r="AL820" s="396"/>
      <c r="AM820" s="396"/>
      <c r="AN820" s="396"/>
      <c r="AO820" s="396"/>
      <c r="AP820" s="396"/>
    </row>
    <row r="821" spans="1:42" ht="16.5" thickBot="1" x14ac:dyDescent="0.3">
      <c r="A821" s="524" t="s">
        <v>916</v>
      </c>
      <c r="B821" s="146"/>
      <c r="C821" s="525" t="s">
        <v>22</v>
      </c>
      <c r="D821" s="388" t="s">
        <v>54</v>
      </c>
      <c r="E821" s="188">
        <v>114.38</v>
      </c>
      <c r="F821" s="146">
        <v>116.25</v>
      </c>
      <c r="G821" s="146">
        <v>115.04</v>
      </c>
      <c r="H821" s="528">
        <v>114.96</v>
      </c>
      <c r="I821" s="528">
        <v>114.39</v>
      </c>
      <c r="J821" s="528">
        <v>112.02</v>
      </c>
      <c r="K821" s="528">
        <v>109.89</v>
      </c>
      <c r="L821" s="528">
        <v>109.09</v>
      </c>
      <c r="M821" s="528">
        <v>106.93</v>
      </c>
      <c r="N821" s="528">
        <v>106.93</v>
      </c>
      <c r="O821" s="528">
        <v>106.41</v>
      </c>
      <c r="P821" s="528">
        <v>109.09</v>
      </c>
      <c r="Q821" s="528">
        <v>108.93</v>
      </c>
      <c r="R821" s="528">
        <v>108.18</v>
      </c>
      <c r="S821" s="528">
        <v>108.25</v>
      </c>
      <c r="T821" s="528">
        <v>104.71</v>
      </c>
      <c r="U821" s="528">
        <v>104.96</v>
      </c>
      <c r="V821" s="528">
        <v>106.22</v>
      </c>
      <c r="W821" s="528">
        <v>106.03</v>
      </c>
      <c r="X821" s="528">
        <v>109.98</v>
      </c>
      <c r="Y821" s="528">
        <v>108.92</v>
      </c>
      <c r="Z821" s="146">
        <v>109.93</v>
      </c>
      <c r="AA821" s="146">
        <v>111.78</v>
      </c>
      <c r="AB821" s="555">
        <v>114.13</v>
      </c>
      <c r="AC821" s="556"/>
      <c r="AD821" s="1109">
        <f>AVERAGE(D821:AB821)</f>
        <v>109.89166666666669</v>
      </c>
      <c r="AE821" s="2"/>
      <c r="AF821" s="2"/>
      <c r="AG821" s="2"/>
      <c r="AI821" s="396"/>
      <c r="AJ821" s="396"/>
      <c r="AK821" s="396"/>
      <c r="AL821" s="396"/>
      <c r="AM821" s="396"/>
      <c r="AN821" s="396"/>
      <c r="AO821" s="396"/>
      <c r="AP821" s="396"/>
    </row>
    <row r="822" spans="1:42" x14ac:dyDescent="0.25">
      <c r="A822" s="3564" t="s">
        <v>143</v>
      </c>
      <c r="B822" s="3588" t="s">
        <v>12</v>
      </c>
      <c r="C822" s="121" t="s">
        <v>13</v>
      </c>
      <c r="D822" s="113" t="s">
        <v>811</v>
      </c>
      <c r="E822" s="70">
        <v>1185.5999999999999</v>
      </c>
      <c r="F822" s="71">
        <v>1147.2</v>
      </c>
      <c r="G822" s="71">
        <v>1113.5999999999999</v>
      </c>
      <c r="H822" s="71">
        <v>1084.8</v>
      </c>
      <c r="I822" s="71">
        <v>1128</v>
      </c>
      <c r="J822" s="71">
        <v>1243.2</v>
      </c>
      <c r="K822" s="71">
        <v>1492.8</v>
      </c>
      <c r="L822" s="71">
        <v>1785.6</v>
      </c>
      <c r="M822" s="71">
        <v>1905.6</v>
      </c>
      <c r="N822" s="71">
        <v>1953.6</v>
      </c>
      <c r="O822" s="71">
        <v>1862.4</v>
      </c>
      <c r="P822" s="71">
        <v>1766.4</v>
      </c>
      <c r="Q822" s="71">
        <v>1708.8</v>
      </c>
      <c r="R822" s="71">
        <v>1718.4</v>
      </c>
      <c r="S822" s="71">
        <v>1680</v>
      </c>
      <c r="T822" s="71">
        <v>1790.4</v>
      </c>
      <c r="U822" s="71">
        <v>1828.8</v>
      </c>
      <c r="V822" s="71">
        <v>1780.8</v>
      </c>
      <c r="W822" s="71">
        <v>1699.2</v>
      </c>
      <c r="X822" s="71">
        <v>1617.6</v>
      </c>
      <c r="Y822" s="71">
        <v>1540.8</v>
      </c>
      <c r="Z822" s="71">
        <v>1464</v>
      </c>
      <c r="AA822" s="71">
        <v>1334.4</v>
      </c>
      <c r="AB822" s="72">
        <v>1228.8</v>
      </c>
      <c r="AC822" s="134">
        <f>SUM(E822:AB822)</f>
        <v>37060.800000000003</v>
      </c>
      <c r="AD822" s="325">
        <v>6300</v>
      </c>
      <c r="AE822" s="71">
        <v>100</v>
      </c>
      <c r="AF822" s="72">
        <v>120</v>
      </c>
      <c r="AI822" s="396"/>
      <c r="AJ822" s="14"/>
      <c r="AK822" s="14"/>
      <c r="AL822" s="15"/>
      <c r="AM822" s="14"/>
      <c r="AN822" s="396"/>
      <c r="AO822" s="396"/>
      <c r="AP822" s="396"/>
    </row>
    <row r="823" spans="1:42" x14ac:dyDescent="0.25">
      <c r="A823" s="3548"/>
      <c r="B823" s="3589"/>
      <c r="C823" s="123" t="s">
        <v>14</v>
      </c>
      <c r="D823" s="108" t="s">
        <v>811</v>
      </c>
      <c r="E823" s="392">
        <v>475.2</v>
      </c>
      <c r="F823" s="308">
        <v>470.4</v>
      </c>
      <c r="G823" s="308">
        <v>446.4</v>
      </c>
      <c r="H823" s="308">
        <v>436.8</v>
      </c>
      <c r="I823" s="308">
        <v>427.2</v>
      </c>
      <c r="J823" s="308">
        <v>417.6</v>
      </c>
      <c r="K823" s="308">
        <v>408</v>
      </c>
      <c r="L823" s="308">
        <v>456</v>
      </c>
      <c r="M823" s="308">
        <v>508.8</v>
      </c>
      <c r="N823" s="308">
        <v>561.6</v>
      </c>
      <c r="O823" s="308">
        <v>561.6</v>
      </c>
      <c r="P823" s="308">
        <v>595.20000000000005</v>
      </c>
      <c r="Q823" s="308">
        <v>537.6</v>
      </c>
      <c r="R823" s="308">
        <v>561.6</v>
      </c>
      <c r="S823" s="308">
        <v>537.6</v>
      </c>
      <c r="T823" s="308">
        <v>518.4</v>
      </c>
      <c r="U823" s="308">
        <v>523.20000000000005</v>
      </c>
      <c r="V823" s="308">
        <v>508.8</v>
      </c>
      <c r="W823" s="308">
        <v>504</v>
      </c>
      <c r="X823" s="308">
        <v>470.4</v>
      </c>
      <c r="Y823" s="308">
        <v>436.8</v>
      </c>
      <c r="Z823" s="308">
        <v>432</v>
      </c>
      <c r="AA823" s="308">
        <v>460.8</v>
      </c>
      <c r="AB823" s="309">
        <v>456</v>
      </c>
      <c r="AC823" s="107">
        <f>SUM(E823:AB823)</f>
        <v>11711.999999999998</v>
      </c>
      <c r="AD823" s="81"/>
      <c r="AE823" s="155"/>
      <c r="AF823" s="74"/>
      <c r="AI823" s="396"/>
      <c r="AJ823" s="430"/>
      <c r="AK823" s="431"/>
      <c r="AL823" s="430"/>
      <c r="AM823" s="15"/>
      <c r="AN823" s="396"/>
      <c r="AO823" s="396"/>
      <c r="AP823" s="396"/>
    </row>
    <row r="824" spans="1:42" x14ac:dyDescent="0.25">
      <c r="A824" s="3548"/>
      <c r="B824" s="3589"/>
      <c r="C824" s="123" t="s">
        <v>15</v>
      </c>
      <c r="D824" s="122" t="s">
        <v>54</v>
      </c>
      <c r="E824" s="1460">
        <v>70</v>
      </c>
      <c r="F824" s="1445">
        <v>72</v>
      </c>
      <c r="G824" s="1445">
        <v>67</v>
      </c>
      <c r="H824" s="327">
        <v>70</v>
      </c>
      <c r="I824" s="327">
        <v>68</v>
      </c>
      <c r="J824" s="327">
        <v>76</v>
      </c>
      <c r="K824" s="327">
        <v>97</v>
      </c>
      <c r="L824" s="327">
        <v>110</v>
      </c>
      <c r="M824" s="327">
        <v>110</v>
      </c>
      <c r="N824" s="327">
        <v>117</v>
      </c>
      <c r="O824" s="327">
        <v>115</v>
      </c>
      <c r="P824" s="327">
        <v>106</v>
      </c>
      <c r="Q824" s="327">
        <v>106</v>
      </c>
      <c r="R824" s="327">
        <v>106</v>
      </c>
      <c r="S824" s="327">
        <v>106</v>
      </c>
      <c r="T824" s="327">
        <v>109</v>
      </c>
      <c r="U824" s="327">
        <v>108</v>
      </c>
      <c r="V824" s="327">
        <v>100</v>
      </c>
      <c r="W824" s="327">
        <v>99</v>
      </c>
      <c r="X824" s="327">
        <v>91</v>
      </c>
      <c r="Y824" s="327">
        <v>92</v>
      </c>
      <c r="Z824" s="1445">
        <v>84</v>
      </c>
      <c r="AA824" s="1445">
        <v>77</v>
      </c>
      <c r="AB824" s="1446">
        <v>74</v>
      </c>
      <c r="AC824" s="107">
        <f>AVERAGE(E824:AB824)</f>
        <v>92.916666666666671</v>
      </c>
      <c r="AD824" s="583">
        <f>SQRT(MAX((E822*E822+E823*E823),(F822*F822+F823*F823),(G822*G822+G823*G823),(H822*H822+H823*H823),(I822*I822+I823*I823),(J822*J822+J823*J823),(K822*K822+K823*K823),(L822*L822+L823*L823),(M822*M822+M823*M823),(N822*N822+N823*N823),(O822*O822+O823*O823),(P822*P822+P823*P823),(R822*R822+R823*R823),(S822*S822+S823*S823),(T822*T822+T823*T823),(U822*U822+U823*U823),(V822*V822+V823*V823),(W822*W822+W823*W823),(X822*X822+X823*X823),(V822*V822+V823*V823),(Z822*Z822+Z823*Z823),(AA822*AA822+AA823*AA823),(AB822*AB822+AB823*AB823)))/AD822</f>
        <v>0.32265384806156305</v>
      </c>
      <c r="AE824" s="76">
        <f>SQRT(MAX((E822*E822+E823*E823),(F822*F822+F823*F823),(G822*G822+G823*G823),(H822*H822+H823*H823),(I822*I822+I823*I823),(J822*J822+J823*J823),(K822*K822+K823*K823),(L822*L822+L823*L823),(M822*M822+M823*M823),(N822*N822+N823*N823),(O822*O822+O823*O823),(P822*P822+P823*P823),(R822*R822+R823*R823),(S822*S822+S823*S823),(T822*T822+T823*T823),(U822*U822+U823*U823),(V822*V822+V823*V823),(W822*W822+W823*W823),(X822*X822+X823*X823),(V822*V822+V823*V823),(Z822*Z822+Z823*Z823),(AA822*AA822+AA823*AA823),(AB822*AB822+AB823*AB823)))/AD822</f>
        <v>0.32265384806156305</v>
      </c>
      <c r="AF824" s="77"/>
      <c r="AI824" s="396"/>
      <c r="AJ824" s="15"/>
      <c r="AK824" s="15"/>
      <c r="AL824" s="15"/>
      <c r="AM824" s="15"/>
      <c r="AN824" s="396"/>
      <c r="AO824" s="396"/>
      <c r="AP824" s="396"/>
    </row>
    <row r="825" spans="1:42" ht="16.5" thickBot="1" x14ac:dyDescent="0.3">
      <c r="A825" s="3549"/>
      <c r="B825" s="3590"/>
      <c r="C825" s="126" t="s">
        <v>17</v>
      </c>
      <c r="D825" s="114"/>
      <c r="E825" s="573">
        <f t="shared" ref="E825:AB825" si="319">E823/E822</f>
        <v>0.40080971659919029</v>
      </c>
      <c r="F825" s="318">
        <f t="shared" si="319"/>
        <v>0.41004184100418406</v>
      </c>
      <c r="G825" s="318">
        <f t="shared" si="319"/>
        <v>0.40086206896551724</v>
      </c>
      <c r="H825" s="318">
        <f t="shared" si="319"/>
        <v>0.40265486725663718</v>
      </c>
      <c r="I825" s="318">
        <f t="shared" si="319"/>
        <v>0.37872340425531914</v>
      </c>
      <c r="J825" s="318">
        <f t="shared" si="319"/>
        <v>0.3359073359073359</v>
      </c>
      <c r="K825" s="318">
        <f t="shared" si="319"/>
        <v>0.27331189710610931</v>
      </c>
      <c r="L825" s="318">
        <f t="shared" si="319"/>
        <v>0.2553763440860215</v>
      </c>
      <c r="M825" s="318">
        <v>0</v>
      </c>
      <c r="N825" s="318">
        <v>0</v>
      </c>
      <c r="O825" s="318">
        <v>0</v>
      </c>
      <c r="P825" s="318">
        <v>0</v>
      </c>
      <c r="Q825" s="318">
        <f t="shared" si="319"/>
        <v>0.31460674157303375</v>
      </c>
      <c r="R825" s="318">
        <f t="shared" si="319"/>
        <v>0.32681564245810057</v>
      </c>
      <c r="S825" s="318">
        <f t="shared" si="319"/>
        <v>0.32</v>
      </c>
      <c r="T825" s="318">
        <f t="shared" si="319"/>
        <v>0.28954423592493295</v>
      </c>
      <c r="U825" s="318">
        <f t="shared" si="319"/>
        <v>0.28608923884514437</v>
      </c>
      <c r="V825" s="318">
        <f t="shared" si="319"/>
        <v>0.28571428571428575</v>
      </c>
      <c r="W825" s="318">
        <f t="shared" si="319"/>
        <v>0.29661016949152541</v>
      </c>
      <c r="X825" s="318">
        <f t="shared" si="319"/>
        <v>0.29080118694362017</v>
      </c>
      <c r="Y825" s="318">
        <f>Y823/Y822</f>
        <v>0.28348909657320875</v>
      </c>
      <c r="Z825" s="318">
        <f t="shared" si="319"/>
        <v>0.29508196721311475</v>
      </c>
      <c r="AA825" s="318">
        <f t="shared" si="319"/>
        <v>0.34532374100719421</v>
      </c>
      <c r="AB825" s="370">
        <f t="shared" si="319"/>
        <v>0.37109375</v>
      </c>
      <c r="AC825" s="433">
        <f>MAX(E825:AB825)</f>
        <v>0.41004184100418406</v>
      </c>
      <c r="AD825" s="584">
        <f>MAX(E824:AB824)/(AD822/(SQRT(3)*AD840))</f>
        <v>0.33594053297159576</v>
      </c>
      <c r="AE825" s="435">
        <f>MAX(E824:AB824)/(AD822/(SQRT(3)*AD840))</f>
        <v>0.33594053297159576</v>
      </c>
      <c r="AF825" s="74"/>
      <c r="AI825" s="396"/>
      <c r="AJ825" s="15"/>
      <c r="AK825" s="15"/>
      <c r="AL825" s="15"/>
      <c r="AM825" s="15"/>
      <c r="AN825" s="396"/>
      <c r="AO825" s="396"/>
      <c r="AP825" s="396"/>
    </row>
    <row r="826" spans="1:42" hidden="1" x14ac:dyDescent="0.25">
      <c r="A826" s="2014"/>
      <c r="B826" s="2017"/>
      <c r="C826" s="357" t="s">
        <v>116</v>
      </c>
      <c r="D826" s="122"/>
      <c r="E826" s="618"/>
      <c r="F826" s="136"/>
      <c r="G826" s="136"/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2"/>
      <c r="AC826" s="585"/>
      <c r="AD826" s="586"/>
      <c r="AE826" s="587"/>
      <c r="AF826" s="588"/>
      <c r="AJ826" s="15"/>
      <c r="AK826" s="15"/>
      <c r="AL826" s="15"/>
      <c r="AM826" s="15"/>
      <c r="AN826" s="396"/>
      <c r="AO826" s="396"/>
      <c r="AP826" s="396"/>
    </row>
    <row r="827" spans="1:42" hidden="1" x14ac:dyDescent="0.25">
      <c r="A827" s="2024"/>
      <c r="B827" s="2027"/>
      <c r="C827" s="124" t="s">
        <v>117</v>
      </c>
      <c r="D827" s="108"/>
      <c r="E827" s="499"/>
      <c r="F827" s="311"/>
      <c r="G827" s="311"/>
      <c r="H827" s="155"/>
      <c r="I827" s="155"/>
      <c r="J827" s="155"/>
      <c r="K827" s="155"/>
      <c r="L827" s="155"/>
      <c r="M827" s="155"/>
      <c r="N827" s="155"/>
      <c r="O827" s="155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311"/>
      <c r="AA827" s="311"/>
      <c r="AB827" s="312"/>
      <c r="AC827" s="108"/>
      <c r="AD827" s="81"/>
      <c r="AE827" s="155">
        <v>77</v>
      </c>
      <c r="AF827" s="74"/>
      <c r="AI827" s="396"/>
      <c r="AJ827" s="15"/>
      <c r="AK827" s="15"/>
      <c r="AL827" s="15"/>
      <c r="AM827" s="15"/>
      <c r="AN827" s="396"/>
      <c r="AO827" s="396"/>
      <c r="AP827" s="396"/>
    </row>
    <row r="828" spans="1:42" ht="16.5" hidden="1" thickBot="1" x14ac:dyDescent="0.3">
      <c r="A828" s="3535" t="s">
        <v>42</v>
      </c>
      <c r="B828" s="3536"/>
      <c r="C828" s="3537"/>
      <c r="D828" s="114"/>
      <c r="E828" s="458">
        <f>SQRT(E822*E822+E823*E823)/E840/1.73</f>
        <v>69.98258362989624</v>
      </c>
      <c r="F828" s="179">
        <f t="shared" ref="F828:AA828" si="320">SQRT(F822*F822+F823*F823)/F840/1.73</f>
        <v>67.933965421833321</v>
      </c>
      <c r="G828" s="179">
        <f t="shared" si="320"/>
        <v>66.236081730921356</v>
      </c>
      <c r="H828" s="79">
        <f t="shared" si="320"/>
        <v>64.872911080245515</v>
      </c>
      <c r="I828" s="79">
        <f t="shared" si="320"/>
        <v>67.169281597074473</v>
      </c>
      <c r="J828" s="79">
        <f t="shared" si="320"/>
        <v>73.243601399691059</v>
      </c>
      <c r="K828" s="79">
        <f t="shared" si="320"/>
        <v>87.017361448997875</v>
      </c>
      <c r="L828" s="79">
        <f t="shared" si="320"/>
        <v>102.4292033453125</v>
      </c>
      <c r="M828" s="79">
        <f t="shared" si="320"/>
        <v>110.15364856892091</v>
      </c>
      <c r="N828" s="79">
        <f t="shared" si="320"/>
        <v>111.47838911429334</v>
      </c>
      <c r="O828" s="79">
        <f t="shared" si="320"/>
        <v>107.08682642871925</v>
      </c>
      <c r="P828" s="79">
        <f t="shared" si="320"/>
        <v>102.03093977376562</v>
      </c>
      <c r="Q828" s="79">
        <f t="shared" si="320"/>
        <v>97.963552550419081</v>
      </c>
      <c r="R828" s="79">
        <f t="shared" si="320"/>
        <v>101.45586828667518</v>
      </c>
      <c r="S828" s="79">
        <f t="shared" si="320"/>
        <v>98.894950084146302</v>
      </c>
      <c r="T828" s="79">
        <f t="shared" si="320"/>
        <v>104.19939232767352</v>
      </c>
      <c r="U828" s="79">
        <f t="shared" si="320"/>
        <v>106.02890752170812</v>
      </c>
      <c r="V828" s="79">
        <f t="shared" si="320"/>
        <v>101.86059826495899</v>
      </c>
      <c r="W828" s="79">
        <f t="shared" si="320"/>
        <v>97.663634788233765</v>
      </c>
      <c r="X828" s="79">
        <f t="shared" si="320"/>
        <v>92.739253296415527</v>
      </c>
      <c r="Y828" s="79">
        <f>SQRT(Y822*Y822+Y823*Y823)/Y840/1.73</f>
        <v>89.012765684866963</v>
      </c>
      <c r="Z828" s="179">
        <f t="shared" si="320"/>
        <v>84.030142975565823</v>
      </c>
      <c r="AA828" s="179">
        <f t="shared" si="320"/>
        <v>77.790703632188283</v>
      </c>
      <c r="AB828" s="180">
        <f>SQRT(AB822*AB822+AB823*AB823)/AB840/1.73</f>
        <v>72.017038203632879</v>
      </c>
      <c r="AC828" s="109">
        <f>AVERAGE(E828:AB828)</f>
        <v>89.720483381506497</v>
      </c>
      <c r="AD828" s="96">
        <f>(AC824-AC828)/AC824</f>
        <v>3.439838513176869E-2</v>
      </c>
      <c r="AE828" s="79"/>
      <c r="AF828" s="80"/>
      <c r="AG828" s="15"/>
      <c r="AH828" s="15"/>
      <c r="AI828" s="15"/>
      <c r="AJ828" s="15"/>
      <c r="AK828" s="396"/>
      <c r="AL828" s="396"/>
      <c r="AM828" s="396"/>
      <c r="AN828" s="396"/>
      <c r="AO828" s="396"/>
      <c r="AP828" s="396"/>
    </row>
    <row r="829" spans="1:42" x14ac:dyDescent="0.25">
      <c r="A829" s="3564" t="s">
        <v>50</v>
      </c>
      <c r="B829" s="3588" t="s">
        <v>20</v>
      </c>
      <c r="C829" s="121" t="s">
        <v>13</v>
      </c>
      <c r="D829" s="122" t="s">
        <v>811</v>
      </c>
      <c r="E829" s="325">
        <v>1353.6</v>
      </c>
      <c r="F829" s="321">
        <v>1296</v>
      </c>
      <c r="G829" s="321">
        <v>1257.5999999999999</v>
      </c>
      <c r="H829" s="321">
        <v>1276.8</v>
      </c>
      <c r="I829" s="321">
        <v>1324.8</v>
      </c>
      <c r="J829" s="321">
        <v>1406.4</v>
      </c>
      <c r="K829" s="321">
        <v>1622.4</v>
      </c>
      <c r="L829" s="321">
        <v>1848</v>
      </c>
      <c r="M829" s="321">
        <v>1780.8</v>
      </c>
      <c r="N829" s="321">
        <v>1747.2</v>
      </c>
      <c r="O829" s="321">
        <v>1603.2</v>
      </c>
      <c r="P829" s="321">
        <v>1598.4</v>
      </c>
      <c r="Q829" s="321">
        <v>1531.2</v>
      </c>
      <c r="R829" s="321">
        <v>1555.2</v>
      </c>
      <c r="S829" s="321">
        <v>1579.2</v>
      </c>
      <c r="T829" s="321">
        <v>1632</v>
      </c>
      <c r="U829" s="321">
        <v>1670.4</v>
      </c>
      <c r="V829" s="321">
        <v>1723.2</v>
      </c>
      <c r="W829" s="321">
        <v>1809.6</v>
      </c>
      <c r="X829" s="321">
        <v>1780.8</v>
      </c>
      <c r="Y829" s="321">
        <v>1732.8</v>
      </c>
      <c r="Z829" s="321">
        <v>1699.2</v>
      </c>
      <c r="AA829" s="321">
        <v>1622.4</v>
      </c>
      <c r="AB829" s="428">
        <v>1464</v>
      </c>
      <c r="AC829" s="106">
        <f>SUM(E829:AB829)</f>
        <v>37915.200000000004</v>
      </c>
      <c r="AD829" s="429">
        <v>6300</v>
      </c>
      <c r="AE829" s="321">
        <v>100</v>
      </c>
      <c r="AF829" s="428">
        <v>120</v>
      </c>
      <c r="AI829" s="396"/>
      <c r="AJ829" s="14"/>
      <c r="AK829" s="14"/>
      <c r="AL829" s="15"/>
      <c r="AM829" s="14"/>
      <c r="AN829" s="396"/>
      <c r="AO829" s="396"/>
      <c r="AP829" s="396"/>
    </row>
    <row r="830" spans="1:42" x14ac:dyDescent="0.25">
      <c r="A830" s="3548"/>
      <c r="B830" s="3589"/>
      <c r="C830" s="123" t="s">
        <v>14</v>
      </c>
      <c r="D830" s="108" t="s">
        <v>811</v>
      </c>
      <c r="E830" s="307">
        <v>475.2</v>
      </c>
      <c r="F830" s="308">
        <v>451.2</v>
      </c>
      <c r="G830" s="308">
        <v>398.4</v>
      </c>
      <c r="H830" s="308">
        <v>393.6</v>
      </c>
      <c r="I830" s="308">
        <v>388.8</v>
      </c>
      <c r="J830" s="308">
        <v>384</v>
      </c>
      <c r="K830" s="308">
        <v>388.8</v>
      </c>
      <c r="L830" s="308">
        <v>432</v>
      </c>
      <c r="M830" s="308">
        <v>489.6</v>
      </c>
      <c r="N830" s="308">
        <v>600</v>
      </c>
      <c r="O830" s="308">
        <v>566.4</v>
      </c>
      <c r="P830" s="308">
        <v>590.4</v>
      </c>
      <c r="Q830" s="308">
        <v>518.4</v>
      </c>
      <c r="R830" s="308">
        <v>571.20000000000005</v>
      </c>
      <c r="S830" s="308">
        <v>523.20000000000005</v>
      </c>
      <c r="T830" s="308">
        <v>456</v>
      </c>
      <c r="U830" s="308">
        <v>432</v>
      </c>
      <c r="V830" s="308">
        <v>460.8</v>
      </c>
      <c r="W830" s="308">
        <v>475.2</v>
      </c>
      <c r="X830" s="308">
        <v>480</v>
      </c>
      <c r="Y830" s="308">
        <v>451.2</v>
      </c>
      <c r="Z830" s="308">
        <v>446.4</v>
      </c>
      <c r="AA830" s="308">
        <v>475.2</v>
      </c>
      <c r="AB830" s="309">
        <v>470.4</v>
      </c>
      <c r="AC830" s="107">
        <f>SUM(E830:AB830)</f>
        <v>11318.4</v>
      </c>
      <c r="AD830" s="73"/>
      <c r="AE830" s="155"/>
      <c r="AF830" s="74"/>
      <c r="AI830" s="396"/>
      <c r="AJ830" s="430"/>
      <c r="AK830" s="431"/>
      <c r="AL830" s="430"/>
      <c r="AM830" s="15"/>
      <c r="AN830" s="396"/>
      <c r="AO830" s="396"/>
      <c r="AP830" s="396"/>
    </row>
    <row r="831" spans="1:42" x14ac:dyDescent="0.25">
      <c r="A831" s="3548"/>
      <c r="B831" s="3589"/>
      <c r="C831" s="123" t="s">
        <v>15</v>
      </c>
      <c r="D831" s="122" t="s">
        <v>54</v>
      </c>
      <c r="E831" s="1450">
        <v>81</v>
      </c>
      <c r="F831" s="1445">
        <v>73</v>
      </c>
      <c r="G831" s="1445">
        <v>68</v>
      </c>
      <c r="H831" s="327">
        <v>72</v>
      </c>
      <c r="I831" s="327">
        <v>81</v>
      </c>
      <c r="J831" s="327">
        <v>88</v>
      </c>
      <c r="K831" s="327">
        <v>105</v>
      </c>
      <c r="L831" s="327">
        <v>109</v>
      </c>
      <c r="M831" s="327">
        <v>104</v>
      </c>
      <c r="N831" s="327">
        <v>96</v>
      </c>
      <c r="O831" s="327">
        <v>100</v>
      </c>
      <c r="P831" s="327">
        <v>88</v>
      </c>
      <c r="Q831" s="327">
        <v>99</v>
      </c>
      <c r="R831" s="327">
        <v>82</v>
      </c>
      <c r="S831" s="327">
        <v>100</v>
      </c>
      <c r="T831" s="327">
        <v>101</v>
      </c>
      <c r="U831" s="327">
        <v>97</v>
      </c>
      <c r="V831" s="327">
        <v>102</v>
      </c>
      <c r="W831" s="327">
        <v>104</v>
      </c>
      <c r="X831" s="327">
        <v>102</v>
      </c>
      <c r="Y831" s="327">
        <v>103</v>
      </c>
      <c r="Z831" s="1445">
        <v>99</v>
      </c>
      <c r="AA831" s="1445">
        <v>88</v>
      </c>
      <c r="AB831" s="1446">
        <v>79</v>
      </c>
      <c r="AC831" s="107">
        <f>AVERAGE(E831:AB831)</f>
        <v>92.541666666666671</v>
      </c>
      <c r="AD831" s="76">
        <f>SQRT(MAX((E829*E829+E830*E830),(F829*F829+F830*F830),(G829*G829+G830*G830),(H829*H829+H830*H830),(I829*I829+I830*I830),(J829*J829+J830*J830),(K829*K829+K830*K830),(L829*L829+L830*L830),(M829*M829+M830*M830),(N829*N829+N830*N830),(O829*O829+O830*O830),(P829*P829+P830*P830),(R829*R829+R830*R830),(S829*S829+S830*S830),(T829*T829+T830*T830),(U829*U829+U830*U830),(V829*V829+V830*V830),(W829*W829+W830*W830),(X829*X829+X830*X830),(V829*V829+V830*V830),(Z829*Z829+Z830*Z830),(AA829*AA829+AA830*AA830),(AB829*AB829+AB830*AB830)))/AD829</f>
        <v>0.30124157292905468</v>
      </c>
      <c r="AE831" s="76">
        <f>SQRT(MAX((E829*E829+E830*E830),(F829*F829+F830*F830),(G829*G829+G830*G830),(H829*H829+H830*H830),(I829*I829+I830*I830),(J829*J829+J830*J830),(K829*K829+K830*K830),(L829*L829+L830*L830),(M829*M829+M830*M830),(N829*N829+N830*N830),(O829*O829+O830*O830),(P829*P829+P830*P830),(R829*R829+R830*R830),(S829*S829+S830*S830),(T829*T829+T830*T830),(U829*U829+U830*U830),(V829*V829+V830*V830),(W829*W829+W830*W830),(X829*X829+X830*X830),(V829*V829+V830*V830),(Z829*Z829+Z830*Z830),(AA829*AA829+AA830*AA830),(AB829*AB829+AB830*AB830)))/AD829</f>
        <v>0.30124157292905468</v>
      </c>
      <c r="AF831" s="77"/>
      <c r="AG831" s="1"/>
      <c r="AI831" s="314"/>
      <c r="AJ831" s="396"/>
      <c r="AK831" s="396"/>
      <c r="AL831" s="396"/>
      <c r="AM831" s="396"/>
      <c r="AN831" s="396"/>
      <c r="AO831" s="396"/>
      <c r="AP831" s="396"/>
    </row>
    <row r="832" spans="1:42" ht="16.5" thickBot="1" x14ac:dyDescent="0.3">
      <c r="A832" s="3548"/>
      <c r="B832" s="3589"/>
      <c r="C832" s="123" t="s">
        <v>17</v>
      </c>
      <c r="D832" s="108"/>
      <c r="E832" s="313">
        <f t="shared" ref="E832:AB832" si="321">E830/E829</f>
        <v>0.35106382978723405</v>
      </c>
      <c r="F832" s="314">
        <f t="shared" si="321"/>
        <v>0.34814814814814815</v>
      </c>
      <c r="G832" s="314">
        <f t="shared" si="321"/>
        <v>0.31679389312977102</v>
      </c>
      <c r="H832" s="314">
        <f t="shared" si="321"/>
        <v>0.30827067669172936</v>
      </c>
      <c r="I832" s="314">
        <f t="shared" si="321"/>
        <v>0.29347826086956524</v>
      </c>
      <c r="J832" s="314">
        <f t="shared" si="321"/>
        <v>0.27303754266211605</v>
      </c>
      <c r="K832" s="314">
        <f t="shared" si="321"/>
        <v>0.23964497041420119</v>
      </c>
      <c r="L832" s="314">
        <f t="shared" si="321"/>
        <v>0.23376623376623376</v>
      </c>
      <c r="M832" s="314">
        <f t="shared" si="321"/>
        <v>0.27493261455525608</v>
      </c>
      <c r="N832" s="314">
        <f t="shared" si="321"/>
        <v>0.34340659340659341</v>
      </c>
      <c r="O832" s="314">
        <f t="shared" si="321"/>
        <v>0.35329341317365265</v>
      </c>
      <c r="P832" s="314">
        <f t="shared" si="321"/>
        <v>0.36936936936936932</v>
      </c>
      <c r="Q832" s="314">
        <f t="shared" si="321"/>
        <v>0.33855799373040751</v>
      </c>
      <c r="R832" s="314">
        <f t="shared" si="321"/>
        <v>0.36728395061728397</v>
      </c>
      <c r="S832" s="314">
        <f t="shared" si="321"/>
        <v>0.33130699088145898</v>
      </c>
      <c r="T832" s="314">
        <f t="shared" si="321"/>
        <v>0.27941176470588236</v>
      </c>
      <c r="U832" s="314">
        <f t="shared" si="321"/>
        <v>0.25862068965517238</v>
      </c>
      <c r="V832" s="314">
        <f t="shared" si="321"/>
        <v>0.26740947075208915</v>
      </c>
      <c r="W832" s="314">
        <f t="shared" si="321"/>
        <v>0.26259946949602125</v>
      </c>
      <c r="X832" s="314">
        <f t="shared" si="321"/>
        <v>0.26954177897574122</v>
      </c>
      <c r="Y832" s="314">
        <f>Y830/Y829</f>
        <v>0.26038781163434904</v>
      </c>
      <c r="Z832" s="314">
        <f t="shared" si="321"/>
        <v>0.26271186440677963</v>
      </c>
      <c r="AA832" s="314">
        <f t="shared" si="321"/>
        <v>0.29289940828402367</v>
      </c>
      <c r="AB832" s="315">
        <f t="shared" si="321"/>
        <v>0.32131147540983607</v>
      </c>
      <c r="AC832" s="433">
        <f>MAX(E832:AB832)</f>
        <v>0.36936936936936932</v>
      </c>
      <c r="AD832" s="434">
        <f>MAX(E831:AB831)/(AD829/(SQRT(3)*AD841))</f>
        <v>0.31058534820330952</v>
      </c>
      <c r="AE832" s="435">
        <f>MAX(E831:AB831)/(AD829/(SQRT(3)*AD841))</f>
        <v>0.31058534820330952</v>
      </c>
      <c r="AF832" s="74"/>
      <c r="AG832" s="1"/>
      <c r="AI832" s="396"/>
      <c r="AJ832" s="396"/>
      <c r="AK832" s="396"/>
      <c r="AL832" s="396"/>
      <c r="AM832" s="396"/>
      <c r="AN832" s="396"/>
      <c r="AO832" s="396"/>
      <c r="AP832" s="396"/>
    </row>
    <row r="833" spans="1:42" hidden="1" x14ac:dyDescent="0.25">
      <c r="A833" s="2024"/>
      <c r="B833" s="2027"/>
      <c r="C833" s="124" t="s">
        <v>116</v>
      </c>
      <c r="D833" s="108"/>
      <c r="E833" s="499"/>
      <c r="F833" s="311"/>
      <c r="G833" s="311"/>
      <c r="H833" s="155"/>
      <c r="I833" s="155"/>
      <c r="J833" s="155"/>
      <c r="K833" s="155"/>
      <c r="L833" s="155"/>
      <c r="M833" s="155"/>
      <c r="N833" s="155"/>
      <c r="O833" s="155"/>
      <c r="P833" s="155"/>
      <c r="Q833" s="155"/>
      <c r="R833" s="155"/>
      <c r="S833" s="155"/>
      <c r="T833" s="155"/>
      <c r="U833" s="155"/>
      <c r="V833" s="155"/>
      <c r="W833" s="155"/>
      <c r="X833" s="155"/>
      <c r="Y833" s="155"/>
      <c r="Z833" s="155"/>
      <c r="AA833" s="155"/>
      <c r="AB833" s="74"/>
      <c r="AC833" s="108"/>
      <c r="AD833" s="73"/>
      <c r="AE833" s="155"/>
      <c r="AF833" s="74"/>
      <c r="AG833" s="1"/>
      <c r="AI833" s="396"/>
      <c r="AJ833" s="396"/>
      <c r="AK833" s="396"/>
      <c r="AL833" s="396"/>
      <c r="AM833" s="396"/>
      <c r="AN833" s="396"/>
      <c r="AO833" s="396"/>
      <c r="AP833" s="396"/>
    </row>
    <row r="834" spans="1:42" hidden="1" x14ac:dyDescent="0.25">
      <c r="A834" s="2024"/>
      <c r="B834" s="2027"/>
      <c r="C834" s="124" t="s">
        <v>117</v>
      </c>
      <c r="D834" s="108"/>
      <c r="E834" s="310"/>
      <c r="F834" s="311"/>
      <c r="G834" s="311"/>
      <c r="H834" s="155"/>
      <c r="I834" s="155"/>
      <c r="J834" s="155"/>
      <c r="K834" s="155"/>
      <c r="L834" s="155"/>
      <c r="M834" s="155"/>
      <c r="N834" s="155"/>
      <c r="O834" s="155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311"/>
      <c r="AA834" s="311"/>
      <c r="AB834" s="311"/>
      <c r="AC834" s="108"/>
      <c r="AD834" s="73"/>
      <c r="AE834" s="155">
        <v>82</v>
      </c>
      <c r="AF834" s="74"/>
      <c r="AG834" s="1"/>
      <c r="AI834" s="396"/>
      <c r="AJ834" s="396"/>
      <c r="AK834" s="396"/>
      <c r="AL834" s="396"/>
      <c r="AM834" s="396"/>
      <c r="AN834" s="396"/>
      <c r="AO834" s="396"/>
      <c r="AP834" s="396"/>
    </row>
    <row r="835" spans="1:42" ht="16.5" hidden="1" thickBot="1" x14ac:dyDescent="0.3">
      <c r="A835" s="3535" t="s">
        <v>42</v>
      </c>
      <c r="B835" s="3536"/>
      <c r="C835" s="3537"/>
      <c r="D835" s="114"/>
      <c r="E835" s="178">
        <f>SQRT(E829*E829+E830*E830)/E841/1.73</f>
        <v>78.675776115888382</v>
      </c>
      <c r="F835" s="179">
        <f t="shared" ref="F835:AB835" si="322">SQRT(F829*F829+F830*F830)/F841/1.73</f>
        <v>76.419549106769281</v>
      </c>
      <c r="G835" s="179">
        <f t="shared" si="322"/>
        <v>73.961351096915379</v>
      </c>
      <c r="H835" s="79">
        <f t="shared" si="322"/>
        <v>75.42060009843992</v>
      </c>
      <c r="I835" s="79">
        <f t="shared" si="322"/>
        <v>78.242883509104928</v>
      </c>
      <c r="J835" s="79">
        <f t="shared" si="322"/>
        <v>82.943481338844762</v>
      </c>
      <c r="K835" s="79">
        <f t="shared" si="322"/>
        <v>94.083555994549371</v>
      </c>
      <c r="L835" s="79">
        <f t="shared" si="322"/>
        <v>105.58295323165585</v>
      </c>
      <c r="M835" s="79">
        <f t="shared" si="322"/>
        <v>105.28198180481755</v>
      </c>
      <c r="N835" s="79">
        <f t="shared" si="322"/>
        <v>103.1722975930338</v>
      </c>
      <c r="O835" s="79">
        <f t="shared" si="322"/>
        <v>95.606908350729171</v>
      </c>
      <c r="P835" s="79">
        <f t="shared" si="322"/>
        <v>93.271187784593039</v>
      </c>
      <c r="Q835" s="79">
        <f t="shared" si="322"/>
        <v>88.656160151182689</v>
      </c>
      <c r="R835" s="79">
        <f t="shared" si="322"/>
        <v>92.798032174724625</v>
      </c>
      <c r="S835" s="79">
        <f t="shared" si="322"/>
        <v>93.271239065126608</v>
      </c>
      <c r="T835" s="79">
        <f t="shared" si="322"/>
        <v>96.596138362233361</v>
      </c>
      <c r="U835" s="79">
        <f t="shared" si="322"/>
        <v>96.173264376810522</v>
      </c>
      <c r="V835" s="79">
        <f t="shared" si="322"/>
        <v>98.290550651973447</v>
      </c>
      <c r="W835" s="79">
        <f t="shared" si="322"/>
        <v>103.39159106934011</v>
      </c>
      <c r="X835" s="79">
        <f t="shared" si="322"/>
        <v>101.82441920853807</v>
      </c>
      <c r="Y835" s="79">
        <f>SQRT(Y829*Y829+Y830*Y830)/Y841/1.73</f>
        <v>99.808816661801458</v>
      </c>
      <c r="Z835" s="179">
        <f t="shared" si="322"/>
        <v>96.993834042886277</v>
      </c>
      <c r="AA835" s="179">
        <f t="shared" si="322"/>
        <v>93.244555569058406</v>
      </c>
      <c r="AB835" s="180">
        <f t="shared" si="322"/>
        <v>84.491776788984396</v>
      </c>
      <c r="AC835" s="109">
        <f>AVERAGE(E835:AB835)</f>
        <v>92.008454339500062</v>
      </c>
      <c r="AD835" s="78">
        <f>(AC831-AC835)/AC831</f>
        <v>5.7618621575860505E-3</v>
      </c>
      <c r="AE835" s="79"/>
      <c r="AF835" s="80"/>
      <c r="AG835" s="15"/>
      <c r="AH835" s="15"/>
      <c r="AI835" s="15"/>
      <c r="AJ835" s="15"/>
      <c r="AK835" s="396"/>
      <c r="AL835" s="396"/>
      <c r="AM835" s="396"/>
      <c r="AN835" s="396"/>
      <c r="AO835" s="396"/>
      <c r="AP835" s="396"/>
    </row>
    <row r="836" spans="1:42" x14ac:dyDescent="0.25">
      <c r="A836" s="149" t="s">
        <v>51</v>
      </c>
      <c r="B836" s="150"/>
      <c r="C836" s="194"/>
      <c r="D836" s="162"/>
      <c r="E836" s="115">
        <f t="shared" ref="E836:AB837" si="323">E822+E829</f>
        <v>2539.1999999999998</v>
      </c>
      <c r="F836" s="116">
        <f t="shared" si="323"/>
        <v>2443.1999999999998</v>
      </c>
      <c r="G836" s="116">
        <f t="shared" si="323"/>
        <v>2371.1999999999998</v>
      </c>
      <c r="H836" s="501">
        <f t="shared" si="323"/>
        <v>2361.6</v>
      </c>
      <c r="I836" s="501">
        <f t="shared" si="323"/>
        <v>2452.8000000000002</v>
      </c>
      <c r="J836" s="501">
        <f t="shared" si="323"/>
        <v>2649.6000000000004</v>
      </c>
      <c r="K836" s="501">
        <f t="shared" si="323"/>
        <v>3115.2</v>
      </c>
      <c r="L836" s="501">
        <f t="shared" si="323"/>
        <v>3633.6</v>
      </c>
      <c r="M836" s="501">
        <f t="shared" si="323"/>
        <v>3686.3999999999996</v>
      </c>
      <c r="N836" s="501">
        <f t="shared" si="323"/>
        <v>3700.8</v>
      </c>
      <c r="O836" s="501">
        <f t="shared" si="323"/>
        <v>3465.6000000000004</v>
      </c>
      <c r="P836" s="501">
        <f t="shared" si="323"/>
        <v>3364.8</v>
      </c>
      <c r="Q836" s="501">
        <f t="shared" si="323"/>
        <v>3240</v>
      </c>
      <c r="R836" s="501">
        <f t="shared" si="323"/>
        <v>3273.6000000000004</v>
      </c>
      <c r="S836" s="501">
        <f t="shared" si="323"/>
        <v>3259.2</v>
      </c>
      <c r="T836" s="501">
        <f t="shared" si="323"/>
        <v>3422.4</v>
      </c>
      <c r="U836" s="501">
        <f t="shared" si="323"/>
        <v>3499.2</v>
      </c>
      <c r="V836" s="501">
        <f t="shared" si="323"/>
        <v>3504</v>
      </c>
      <c r="W836" s="501">
        <f t="shared" si="323"/>
        <v>3508.8</v>
      </c>
      <c r="X836" s="501">
        <f t="shared" si="323"/>
        <v>3398.3999999999996</v>
      </c>
      <c r="Y836" s="501">
        <f>Y822+Y829</f>
        <v>3273.6</v>
      </c>
      <c r="Z836" s="501">
        <f t="shared" si="323"/>
        <v>3163.2</v>
      </c>
      <c r="AA836" s="116">
        <f t="shared" si="323"/>
        <v>2956.8</v>
      </c>
      <c r="AB836" s="589">
        <f t="shared" si="323"/>
        <v>2692.8</v>
      </c>
      <c r="AC836" s="162"/>
      <c r="AD836" s="437">
        <f>MAX(E836:AB836)</f>
        <v>3700.8</v>
      </c>
      <c r="AE836" s="83"/>
      <c r="AF836" s="84"/>
      <c r="AG836" s="1"/>
      <c r="AI836" s="396"/>
      <c r="AJ836" s="396"/>
      <c r="AK836" s="396"/>
      <c r="AL836" s="396"/>
      <c r="AM836" s="396"/>
      <c r="AN836" s="396"/>
      <c r="AO836" s="396"/>
      <c r="AP836" s="396"/>
    </row>
    <row r="837" spans="1:42" x14ac:dyDescent="0.25">
      <c r="A837" s="151" t="s">
        <v>53</v>
      </c>
      <c r="B837" s="152"/>
      <c r="C837" s="185"/>
      <c r="D837" s="164"/>
      <c r="E837" s="117">
        <f t="shared" si="323"/>
        <v>950.4</v>
      </c>
      <c r="F837" s="118">
        <f t="shared" si="323"/>
        <v>921.59999999999991</v>
      </c>
      <c r="G837" s="118">
        <f t="shared" si="323"/>
        <v>844.8</v>
      </c>
      <c r="H837" s="503">
        <f t="shared" si="323"/>
        <v>830.40000000000009</v>
      </c>
      <c r="I837" s="503">
        <f t="shared" si="323"/>
        <v>816</v>
      </c>
      <c r="J837" s="503">
        <f t="shared" si="323"/>
        <v>801.6</v>
      </c>
      <c r="K837" s="503">
        <f t="shared" si="323"/>
        <v>796.8</v>
      </c>
      <c r="L837" s="503">
        <f t="shared" si="323"/>
        <v>888</v>
      </c>
      <c r="M837" s="503">
        <f t="shared" si="323"/>
        <v>998.40000000000009</v>
      </c>
      <c r="N837" s="503">
        <f t="shared" si="323"/>
        <v>1161.5999999999999</v>
      </c>
      <c r="O837" s="503">
        <f t="shared" si="323"/>
        <v>1128</v>
      </c>
      <c r="P837" s="503">
        <f t="shared" si="323"/>
        <v>1185.5999999999999</v>
      </c>
      <c r="Q837" s="503">
        <f t="shared" si="323"/>
        <v>1056</v>
      </c>
      <c r="R837" s="503">
        <f t="shared" si="323"/>
        <v>1132.8000000000002</v>
      </c>
      <c r="S837" s="503">
        <f t="shared" si="323"/>
        <v>1060.8000000000002</v>
      </c>
      <c r="T837" s="503">
        <f t="shared" si="323"/>
        <v>974.4</v>
      </c>
      <c r="U837" s="503">
        <f t="shared" si="323"/>
        <v>955.2</v>
      </c>
      <c r="V837" s="503">
        <f t="shared" si="323"/>
        <v>969.6</v>
      </c>
      <c r="W837" s="503">
        <f t="shared" si="323"/>
        <v>979.2</v>
      </c>
      <c r="X837" s="503">
        <f t="shared" si="323"/>
        <v>950.4</v>
      </c>
      <c r="Y837" s="503">
        <f>Y823+Y830</f>
        <v>888</v>
      </c>
      <c r="Z837" s="503">
        <f t="shared" si="323"/>
        <v>878.4</v>
      </c>
      <c r="AA837" s="118">
        <f t="shared" si="323"/>
        <v>936</v>
      </c>
      <c r="AB837" s="569">
        <f t="shared" si="323"/>
        <v>926.4</v>
      </c>
      <c r="AC837" s="164"/>
      <c r="AD837" s="439">
        <f>MAX(E837:AB837)</f>
        <v>1185.5999999999999</v>
      </c>
      <c r="AE837" s="86"/>
      <c r="AF837" s="87"/>
      <c r="AG837" s="1"/>
      <c r="AI837" s="396"/>
      <c r="AJ837" s="396"/>
      <c r="AK837" s="396"/>
      <c r="AL837" s="396"/>
      <c r="AM837" s="396"/>
      <c r="AN837" s="396"/>
      <c r="AO837" s="396"/>
      <c r="AP837" s="396"/>
    </row>
    <row r="838" spans="1:42" ht="16.5" thickBot="1" x14ac:dyDescent="0.3">
      <c r="A838" s="153" t="s">
        <v>52</v>
      </c>
      <c r="B838" s="154"/>
      <c r="C838" s="195"/>
      <c r="D838" s="190"/>
      <c r="E838" s="119">
        <f t="shared" ref="E838:AB838" si="324">SQRT(E837*E837+E836*E836)</f>
        <v>2711.2352904165286</v>
      </c>
      <c r="F838" s="120">
        <f t="shared" si="324"/>
        <v>2611.2397055804736</v>
      </c>
      <c r="G838" s="120">
        <f t="shared" si="324"/>
        <v>2517.196154454396</v>
      </c>
      <c r="H838" s="505">
        <f t="shared" si="324"/>
        <v>2503.3415108610329</v>
      </c>
      <c r="I838" s="505">
        <f t="shared" si="324"/>
        <v>2584.9726961807546</v>
      </c>
      <c r="J838" s="505">
        <f t="shared" si="324"/>
        <v>2768.2020735488227</v>
      </c>
      <c r="K838" s="505">
        <f t="shared" si="324"/>
        <v>3215.4877203932842</v>
      </c>
      <c r="L838" s="505">
        <f t="shared" si="324"/>
        <v>3740.5337800907505</v>
      </c>
      <c r="M838" s="505">
        <f t="shared" si="324"/>
        <v>3819.2077084128323</v>
      </c>
      <c r="N838" s="505">
        <f t="shared" si="324"/>
        <v>3878.8187892707751</v>
      </c>
      <c r="O838" s="505">
        <f t="shared" si="324"/>
        <v>3644.5531084071204</v>
      </c>
      <c r="P838" s="505">
        <f t="shared" si="324"/>
        <v>3567.5658928743001</v>
      </c>
      <c r="Q838" s="505">
        <f t="shared" si="324"/>
        <v>3407.7464694428195</v>
      </c>
      <c r="R838" s="505">
        <f t="shared" si="324"/>
        <v>3464.0572743532985</v>
      </c>
      <c r="S838" s="505">
        <f t="shared" si="324"/>
        <v>3427.4890634398821</v>
      </c>
      <c r="T838" s="505">
        <f t="shared" si="324"/>
        <v>3558.4093525056951</v>
      </c>
      <c r="U838" s="505">
        <f t="shared" si="324"/>
        <v>3627.2314070100351</v>
      </c>
      <c r="V838" s="505">
        <f t="shared" si="324"/>
        <v>3635.6760251705596</v>
      </c>
      <c r="W838" s="505">
        <f t="shared" si="324"/>
        <v>3642.8711314017137</v>
      </c>
      <c r="X838" s="505">
        <f t="shared" si="324"/>
        <v>3528.7933801796894</v>
      </c>
      <c r="Y838" s="505">
        <f>SQRT(Y837*Y837+Y836*Y836)</f>
        <v>3391.9022627428403</v>
      </c>
      <c r="Z838" s="505">
        <f t="shared" si="324"/>
        <v>3282.8982317458454</v>
      </c>
      <c r="AA838" s="120">
        <f t="shared" si="324"/>
        <v>3101.4129425150722</v>
      </c>
      <c r="AB838" s="590">
        <f t="shared" si="324"/>
        <v>2847.6988604836715</v>
      </c>
      <c r="AC838" s="440"/>
      <c r="AD838" s="441">
        <f>MAX(E838:AB838)</f>
        <v>3878.8187892707751</v>
      </c>
      <c r="AE838" s="89"/>
      <c r="AF838" s="90"/>
      <c r="AG838" s="1"/>
      <c r="AI838" s="396"/>
      <c r="AJ838" s="396"/>
      <c r="AK838" s="396"/>
      <c r="AL838" s="396"/>
      <c r="AM838" s="396"/>
      <c r="AN838" s="396"/>
      <c r="AO838" s="396"/>
      <c r="AP838" s="396"/>
    </row>
    <row r="839" spans="1:42" ht="16.5" thickBot="1" x14ac:dyDescent="0.3">
      <c r="A839" s="507" t="s">
        <v>21</v>
      </c>
      <c r="B839" s="508"/>
      <c r="C839" s="509"/>
      <c r="D839" s="510"/>
      <c r="E839" s="511">
        <v>1</v>
      </c>
      <c r="F839" s="512">
        <v>2</v>
      </c>
      <c r="G839" s="512">
        <v>3</v>
      </c>
      <c r="H839" s="513">
        <v>4</v>
      </c>
      <c r="I839" s="512">
        <v>5</v>
      </c>
      <c r="J839" s="512">
        <v>6</v>
      </c>
      <c r="K839" s="512">
        <v>7</v>
      </c>
      <c r="L839" s="512">
        <v>8</v>
      </c>
      <c r="M839" s="512">
        <v>9</v>
      </c>
      <c r="N839" s="513">
        <v>10</v>
      </c>
      <c r="O839" s="512">
        <v>11</v>
      </c>
      <c r="P839" s="512">
        <v>12</v>
      </c>
      <c r="Q839" s="512">
        <v>13</v>
      </c>
      <c r="R839" s="512">
        <v>14</v>
      </c>
      <c r="S839" s="512">
        <v>15</v>
      </c>
      <c r="T839" s="512">
        <v>16</v>
      </c>
      <c r="U839" s="512">
        <v>17</v>
      </c>
      <c r="V839" s="512">
        <v>18</v>
      </c>
      <c r="W839" s="512">
        <v>19</v>
      </c>
      <c r="X839" s="512">
        <v>20</v>
      </c>
      <c r="Y839" s="513">
        <v>21</v>
      </c>
      <c r="Z839" s="512">
        <v>22</v>
      </c>
      <c r="AA839" s="512">
        <v>23</v>
      </c>
      <c r="AB839" s="514">
        <v>24</v>
      </c>
      <c r="AC839" s="515"/>
      <c r="AD839" s="2"/>
      <c r="AE839" s="2"/>
      <c r="AF839" s="2"/>
      <c r="AG839" s="2"/>
      <c r="AI839" s="396"/>
      <c r="AJ839" s="396"/>
      <c r="AK839" s="396"/>
      <c r="AL839" s="396"/>
      <c r="AM839" s="396"/>
      <c r="AN839" s="396"/>
      <c r="AO839" s="396"/>
      <c r="AP839" s="396"/>
    </row>
    <row r="840" spans="1:42" x14ac:dyDescent="0.25">
      <c r="A840" s="442" t="s">
        <v>911</v>
      </c>
      <c r="B840" s="145"/>
      <c r="C840" s="443" t="s">
        <v>22</v>
      </c>
      <c r="D840" s="552" t="s">
        <v>54</v>
      </c>
      <c r="E840" s="187">
        <v>10.55</v>
      </c>
      <c r="F840" s="145">
        <v>10.55</v>
      </c>
      <c r="G840" s="145">
        <v>10.47</v>
      </c>
      <c r="H840" s="445">
        <v>10.42</v>
      </c>
      <c r="I840" s="445">
        <v>10.38</v>
      </c>
      <c r="J840" s="445">
        <v>10.35</v>
      </c>
      <c r="K840" s="445">
        <v>10.28</v>
      </c>
      <c r="L840" s="445">
        <v>10.4</v>
      </c>
      <c r="M840" s="445">
        <v>10.35</v>
      </c>
      <c r="N840" s="445">
        <v>10.54</v>
      </c>
      <c r="O840" s="445">
        <v>10.5</v>
      </c>
      <c r="P840" s="445">
        <v>10.56</v>
      </c>
      <c r="Q840" s="445">
        <v>10.57</v>
      </c>
      <c r="R840" s="445">
        <v>10.3</v>
      </c>
      <c r="S840" s="445">
        <v>10.31</v>
      </c>
      <c r="T840" s="445">
        <v>10.34</v>
      </c>
      <c r="U840" s="445">
        <v>10.37</v>
      </c>
      <c r="V840" s="445">
        <v>10.51</v>
      </c>
      <c r="W840" s="445">
        <v>10.49</v>
      </c>
      <c r="X840" s="445">
        <v>10.5</v>
      </c>
      <c r="Y840" s="445">
        <v>10.4</v>
      </c>
      <c r="Z840" s="145">
        <v>10.5</v>
      </c>
      <c r="AA840" s="145">
        <v>10.49</v>
      </c>
      <c r="AB840" s="446">
        <v>10.52</v>
      </c>
      <c r="AC840" s="553"/>
      <c r="AD840" s="832">
        <f>AVERAGE(D840:AB840)</f>
        <v>10.443750000000001</v>
      </c>
      <c r="AE840" s="10"/>
      <c r="AF840" s="10"/>
      <c r="AG840" s="10"/>
      <c r="AI840" s="396"/>
      <c r="AJ840" s="396"/>
      <c r="AK840" s="396"/>
      <c r="AL840" s="396"/>
      <c r="AM840" s="396"/>
      <c r="AN840" s="396"/>
      <c r="AO840" s="396"/>
      <c r="AP840" s="396"/>
    </row>
    <row r="841" spans="1:42" ht="16.5" thickBot="1" x14ac:dyDescent="0.3">
      <c r="A841" s="524" t="s">
        <v>913</v>
      </c>
      <c r="B841" s="146"/>
      <c r="C841" s="525" t="s">
        <v>22</v>
      </c>
      <c r="D841" s="388" t="s">
        <v>54</v>
      </c>
      <c r="E841" s="188">
        <v>10.54</v>
      </c>
      <c r="F841" s="146">
        <v>10.38</v>
      </c>
      <c r="G841" s="146">
        <v>10.31</v>
      </c>
      <c r="H841" s="528">
        <v>10.24</v>
      </c>
      <c r="I841" s="528">
        <v>10.199999999999999</v>
      </c>
      <c r="J841" s="528">
        <v>10.16</v>
      </c>
      <c r="K841" s="528">
        <v>10.25</v>
      </c>
      <c r="L841" s="528">
        <v>10.39</v>
      </c>
      <c r="M841" s="528">
        <v>10.14</v>
      </c>
      <c r="N841" s="528">
        <v>10.35</v>
      </c>
      <c r="O841" s="528">
        <v>10.28</v>
      </c>
      <c r="P841" s="528">
        <v>10.56</v>
      </c>
      <c r="Q841" s="528">
        <v>10.54</v>
      </c>
      <c r="R841" s="528">
        <v>10.32</v>
      </c>
      <c r="S841" s="528">
        <v>10.31</v>
      </c>
      <c r="T841" s="528">
        <v>10.14</v>
      </c>
      <c r="U841" s="528">
        <v>10.37</v>
      </c>
      <c r="V841" s="528">
        <v>10.49</v>
      </c>
      <c r="W841" s="528">
        <v>10.46</v>
      </c>
      <c r="X841" s="528">
        <v>10.47</v>
      </c>
      <c r="Y841" s="528">
        <v>10.37</v>
      </c>
      <c r="Z841" s="146">
        <v>10.47</v>
      </c>
      <c r="AA841" s="146">
        <v>10.48</v>
      </c>
      <c r="AB841" s="555">
        <v>10.52</v>
      </c>
      <c r="AC841" s="556"/>
      <c r="AD841" s="1109">
        <f>AVERAGE(D841:AB841)</f>
        <v>10.364166666666668</v>
      </c>
      <c r="AE841" s="10"/>
      <c r="AF841" s="10"/>
      <c r="AG841" s="10"/>
      <c r="AI841" s="396"/>
      <c r="AJ841" s="396"/>
      <c r="AK841" s="396"/>
      <c r="AL841" s="396"/>
      <c r="AM841" s="396"/>
      <c r="AN841" s="396"/>
      <c r="AO841" s="396"/>
      <c r="AP841" s="396"/>
    </row>
    <row r="842" spans="1:42" x14ac:dyDescent="0.25">
      <c r="A842" s="3529" t="s">
        <v>144</v>
      </c>
      <c r="B842" s="3532" t="s">
        <v>145</v>
      </c>
      <c r="C842" s="121" t="s">
        <v>13</v>
      </c>
      <c r="D842" s="113" t="s">
        <v>811</v>
      </c>
      <c r="E842" s="306">
        <v>51.9</v>
      </c>
      <c r="F842" s="71">
        <v>51.9</v>
      </c>
      <c r="G842" s="71">
        <v>50</v>
      </c>
      <c r="H842" s="71">
        <v>49.8</v>
      </c>
      <c r="I842" s="71">
        <v>50.4</v>
      </c>
      <c r="J842" s="71">
        <v>50.8</v>
      </c>
      <c r="K842" s="71">
        <v>51.3</v>
      </c>
      <c r="L842" s="71">
        <v>52.4</v>
      </c>
      <c r="M842" s="71">
        <v>51.9</v>
      </c>
      <c r="N842" s="71">
        <v>47.8</v>
      </c>
      <c r="O842" s="71">
        <v>47.8</v>
      </c>
      <c r="P842" s="71">
        <v>49</v>
      </c>
      <c r="Q842" s="71">
        <v>48.8</v>
      </c>
      <c r="R842" s="71">
        <v>46.2</v>
      </c>
      <c r="S842" s="71">
        <v>50.1</v>
      </c>
      <c r="T842" s="71">
        <v>55.2</v>
      </c>
      <c r="U842" s="71">
        <v>55.7</v>
      </c>
      <c r="V842" s="71">
        <v>55.9</v>
      </c>
      <c r="W842" s="71">
        <v>56</v>
      </c>
      <c r="X842" s="71">
        <v>55.9</v>
      </c>
      <c r="Y842" s="71">
        <v>54</v>
      </c>
      <c r="Z842" s="71">
        <v>56.2</v>
      </c>
      <c r="AA842" s="71">
        <v>55.6</v>
      </c>
      <c r="AB842" s="72">
        <v>51.6</v>
      </c>
      <c r="AC842" s="106">
        <f>SUM(E842:AB842)</f>
        <v>1246.2</v>
      </c>
      <c r="AD842" s="2161"/>
      <c r="AE842" s="203">
        <v>100</v>
      </c>
      <c r="AF842" s="95">
        <v>10</v>
      </c>
      <c r="AI842" s="396"/>
      <c r="AJ842" s="14"/>
      <c r="AK842" s="14"/>
      <c r="AL842" s="15"/>
      <c r="AM842" s="14"/>
      <c r="AN842" s="396"/>
      <c r="AO842" s="396"/>
      <c r="AP842" s="396"/>
    </row>
    <row r="843" spans="1:42" x14ac:dyDescent="0.25">
      <c r="A843" s="3530"/>
      <c r="B843" s="3533"/>
      <c r="C843" s="123" t="s">
        <v>14</v>
      </c>
      <c r="D843" s="108" t="s">
        <v>811</v>
      </c>
      <c r="E843" s="307">
        <v>37.9</v>
      </c>
      <c r="F843" s="308">
        <v>37.700000000000003</v>
      </c>
      <c r="G843" s="308">
        <v>35.5</v>
      </c>
      <c r="H843" s="308">
        <v>35.299999999999997</v>
      </c>
      <c r="I843" s="308">
        <v>35.299999999999997</v>
      </c>
      <c r="J843" s="308">
        <v>33.6</v>
      </c>
      <c r="K843" s="308">
        <v>32.5</v>
      </c>
      <c r="L843" s="308">
        <v>34.1</v>
      </c>
      <c r="M843" s="308">
        <v>34.299999999999997</v>
      </c>
      <c r="N843" s="308">
        <v>29.7</v>
      </c>
      <c r="O843" s="308">
        <v>32.799999999999997</v>
      </c>
      <c r="P843" s="308">
        <v>32.1</v>
      </c>
      <c r="Q843" s="308">
        <v>33.4</v>
      </c>
      <c r="R843" s="308">
        <v>30.1</v>
      </c>
      <c r="S843" s="308">
        <v>30</v>
      </c>
      <c r="T843" s="308">
        <v>34.4</v>
      </c>
      <c r="U843" s="308">
        <v>34.1</v>
      </c>
      <c r="V843" s="308">
        <v>36.4</v>
      </c>
      <c r="W843" s="308">
        <v>36.9</v>
      </c>
      <c r="X843" s="308">
        <v>36.9</v>
      </c>
      <c r="Y843" s="308">
        <v>35.6</v>
      </c>
      <c r="Z843" s="308">
        <v>36.5</v>
      </c>
      <c r="AA843" s="308">
        <v>38.200000000000003</v>
      </c>
      <c r="AB843" s="309">
        <v>36.700000000000003</v>
      </c>
      <c r="AC843" s="107">
        <f>SUM(E843:AB843)</f>
        <v>830.00000000000011</v>
      </c>
      <c r="AD843" s="81"/>
      <c r="AE843" s="155"/>
      <c r="AF843" s="74"/>
      <c r="AI843" s="396"/>
      <c r="AJ843" s="430"/>
      <c r="AK843" s="431"/>
      <c r="AL843" s="430"/>
      <c r="AM843" s="15"/>
      <c r="AN843" s="396"/>
      <c r="AO843" s="396"/>
      <c r="AP843" s="396"/>
    </row>
    <row r="844" spans="1:42" x14ac:dyDescent="0.25">
      <c r="A844" s="3530"/>
      <c r="B844" s="3533"/>
      <c r="C844" s="123" t="s">
        <v>15</v>
      </c>
      <c r="D844" s="108" t="s">
        <v>54</v>
      </c>
      <c r="E844" s="1451">
        <v>4</v>
      </c>
      <c r="F844" s="389">
        <v>4</v>
      </c>
      <c r="G844" s="389">
        <v>4</v>
      </c>
      <c r="H844" s="389">
        <v>4</v>
      </c>
      <c r="I844" s="389">
        <v>4</v>
      </c>
      <c r="J844" s="389">
        <v>4</v>
      </c>
      <c r="K844" s="389">
        <v>4</v>
      </c>
      <c r="L844" s="389">
        <v>5</v>
      </c>
      <c r="M844" s="389">
        <v>3</v>
      </c>
      <c r="N844" s="389">
        <v>3</v>
      </c>
      <c r="O844" s="389">
        <v>3</v>
      </c>
      <c r="P844" s="389">
        <v>4</v>
      </c>
      <c r="Q844" s="389">
        <v>3</v>
      </c>
      <c r="R844" s="389">
        <v>3</v>
      </c>
      <c r="S844" s="389">
        <v>3</v>
      </c>
      <c r="T844" s="389">
        <v>4</v>
      </c>
      <c r="U844" s="389">
        <v>4</v>
      </c>
      <c r="V844" s="389">
        <v>4</v>
      </c>
      <c r="W844" s="389">
        <v>4</v>
      </c>
      <c r="X844" s="389">
        <v>4</v>
      </c>
      <c r="Y844" s="389">
        <v>4</v>
      </c>
      <c r="Z844" s="389">
        <v>4</v>
      </c>
      <c r="AA844" s="389">
        <v>3</v>
      </c>
      <c r="AB844" s="1452">
        <v>5</v>
      </c>
      <c r="AC844" s="107">
        <f>AVERAGE(E844:AB844)</f>
        <v>3.7916666666666665</v>
      </c>
      <c r="AD844" s="81"/>
      <c r="AE844" s="155"/>
      <c r="AF844" s="74"/>
      <c r="AI844" s="396"/>
      <c r="AJ844" s="15"/>
      <c r="AK844" s="15"/>
      <c r="AL844" s="15"/>
      <c r="AM844" s="15"/>
      <c r="AN844" s="396"/>
      <c r="AO844" s="396"/>
      <c r="AP844" s="396"/>
    </row>
    <row r="845" spans="1:42" ht="16.5" thickBot="1" x14ac:dyDescent="0.3">
      <c r="A845" s="3531"/>
      <c r="B845" s="3534"/>
      <c r="C845" s="126" t="s">
        <v>17</v>
      </c>
      <c r="D845" s="114"/>
      <c r="E845" s="317">
        <f t="shared" ref="E845:AB845" si="325">E843/E842</f>
        <v>0.73025048169556839</v>
      </c>
      <c r="F845" s="318">
        <f t="shared" si="325"/>
        <v>0.7263969171483623</v>
      </c>
      <c r="G845" s="318">
        <f t="shared" si="325"/>
        <v>0.71</v>
      </c>
      <c r="H845" s="318">
        <f t="shared" si="325"/>
        <v>0.70883534136546178</v>
      </c>
      <c r="I845" s="318">
        <f t="shared" si="325"/>
        <v>0.70039682539682535</v>
      </c>
      <c r="J845" s="318">
        <f t="shared" si="325"/>
        <v>0.66141732283464572</v>
      </c>
      <c r="K845" s="318">
        <f t="shared" si="325"/>
        <v>0.6335282651072125</v>
      </c>
      <c r="L845" s="318">
        <f t="shared" si="325"/>
        <v>0.65076335877862601</v>
      </c>
      <c r="M845" s="318">
        <f t="shared" si="325"/>
        <v>0.66088631984585733</v>
      </c>
      <c r="N845" s="318">
        <f t="shared" si="325"/>
        <v>0.62133891213389125</v>
      </c>
      <c r="O845" s="318">
        <f t="shared" si="325"/>
        <v>0.68619246861924688</v>
      </c>
      <c r="P845" s="318">
        <f t="shared" si="325"/>
        <v>0.65510204081632661</v>
      </c>
      <c r="Q845" s="318">
        <f t="shared" si="325"/>
        <v>0.68442622950819676</v>
      </c>
      <c r="R845" s="318">
        <f t="shared" si="325"/>
        <v>0.65151515151515149</v>
      </c>
      <c r="S845" s="318">
        <f t="shared" si="325"/>
        <v>0.59880239520958078</v>
      </c>
      <c r="T845" s="318">
        <f t="shared" si="325"/>
        <v>0.62318840579710144</v>
      </c>
      <c r="U845" s="318">
        <f t="shared" si="325"/>
        <v>0.61220825852782768</v>
      </c>
      <c r="V845" s="318">
        <f t="shared" si="325"/>
        <v>0.65116279069767447</v>
      </c>
      <c r="W845" s="318">
        <f t="shared" si="325"/>
        <v>0.65892857142857142</v>
      </c>
      <c r="X845" s="318">
        <f t="shared" si="325"/>
        <v>0.66010733452593917</v>
      </c>
      <c r="Y845" s="318">
        <f>Y843/Y842</f>
        <v>0.65925925925925932</v>
      </c>
      <c r="Z845" s="318">
        <f t="shared" si="325"/>
        <v>0.64946619217081847</v>
      </c>
      <c r="AA845" s="318">
        <f t="shared" si="325"/>
        <v>0.68705035971223027</v>
      </c>
      <c r="AB845" s="806">
        <f t="shared" si="325"/>
        <v>0.71124031007751942</v>
      </c>
      <c r="AC845" s="454">
        <f>MAX(E845:AB845)</f>
        <v>0.73025048169556839</v>
      </c>
      <c r="AD845" s="93"/>
      <c r="AE845" s="94"/>
      <c r="AF845" s="457"/>
      <c r="AI845" s="396"/>
      <c r="AJ845" s="15"/>
      <c r="AK845" s="15"/>
      <c r="AL845" s="15"/>
      <c r="AM845" s="15"/>
      <c r="AN845" s="396"/>
      <c r="AO845" s="396"/>
      <c r="AP845" s="396"/>
    </row>
    <row r="846" spans="1:42" hidden="1" x14ac:dyDescent="0.25">
      <c r="A846" s="1706"/>
      <c r="B846" s="1703"/>
      <c r="C846" s="456" t="s">
        <v>116</v>
      </c>
      <c r="D846" s="113"/>
      <c r="E846" s="2342"/>
      <c r="F846" s="203"/>
      <c r="G846" s="203"/>
      <c r="H846" s="203"/>
      <c r="I846" s="203"/>
      <c r="J846" s="203"/>
      <c r="K846" s="203"/>
      <c r="L846" s="203"/>
      <c r="M846" s="203"/>
      <c r="N846" s="203"/>
      <c r="O846" s="203"/>
      <c r="P846" s="203"/>
      <c r="Q846" s="203"/>
      <c r="R846" s="203"/>
      <c r="S846" s="203"/>
      <c r="T846" s="203"/>
      <c r="U846" s="203"/>
      <c r="V846" s="203"/>
      <c r="W846" s="203"/>
      <c r="X846" s="203"/>
      <c r="Y846" s="203"/>
      <c r="Z846" s="203"/>
      <c r="AA846" s="203"/>
      <c r="AB846" s="329"/>
      <c r="AC846" s="113"/>
      <c r="AD846" s="2342"/>
      <c r="AE846" s="203"/>
      <c r="AF846" s="95"/>
      <c r="AI846" s="396"/>
      <c r="AJ846" s="15"/>
      <c r="AK846" s="15"/>
      <c r="AL846" s="15"/>
      <c r="AM846" s="15"/>
      <c r="AN846" s="396"/>
      <c r="AO846" s="396"/>
      <c r="AP846" s="396"/>
    </row>
    <row r="847" spans="1:42" hidden="1" x14ac:dyDescent="0.25">
      <c r="A847" s="1707"/>
      <c r="B847" s="1704"/>
      <c r="C847" s="124" t="s">
        <v>117</v>
      </c>
      <c r="D847" s="108"/>
      <c r="E847" s="81"/>
      <c r="F847" s="155"/>
      <c r="G847" s="155"/>
      <c r="H847" s="155"/>
      <c r="I847" s="155"/>
      <c r="J847" s="155"/>
      <c r="K847" s="155"/>
      <c r="L847" s="155"/>
      <c r="M847" s="155"/>
      <c r="N847" s="155"/>
      <c r="O847" s="155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  <c r="AA847" s="155"/>
      <c r="AB847" s="316"/>
      <c r="AC847" s="108"/>
      <c r="AD847" s="81"/>
      <c r="AE847" s="155"/>
      <c r="AF847" s="74"/>
      <c r="AI847" s="396"/>
      <c r="AJ847" s="15"/>
      <c r="AK847" s="15"/>
      <c r="AL847" s="15"/>
      <c r="AM847" s="15"/>
      <c r="AN847" s="396"/>
      <c r="AO847" s="396"/>
      <c r="AP847" s="396"/>
    </row>
    <row r="848" spans="1:42" ht="16.5" hidden="1" thickBot="1" x14ac:dyDescent="0.3">
      <c r="A848" s="3535" t="s">
        <v>42</v>
      </c>
      <c r="B848" s="3536"/>
      <c r="C848" s="3537"/>
      <c r="D848" s="114"/>
      <c r="E848" s="178">
        <f>SQRT(E842*E842+E843*E843)/E840/1.73</f>
        <v>3.521093151662118</v>
      </c>
      <c r="F848" s="179">
        <f t="shared" ref="F848:AB848" si="326">SQRT(F842*F842+F843*F843)/F840/1.73</f>
        <v>3.51464188208337</v>
      </c>
      <c r="G848" s="179">
        <f t="shared" si="326"/>
        <v>3.385443538564239</v>
      </c>
      <c r="H848" s="79">
        <f t="shared" si="326"/>
        <v>3.386220069087436</v>
      </c>
      <c r="I848" s="79">
        <f t="shared" si="326"/>
        <v>3.4265824524488022</v>
      </c>
      <c r="J848" s="79">
        <f t="shared" si="326"/>
        <v>3.4015517967852165</v>
      </c>
      <c r="K848" s="79">
        <f t="shared" si="326"/>
        <v>3.4147011876731983</v>
      </c>
      <c r="L848" s="79">
        <f t="shared" si="326"/>
        <v>3.4747975347392872</v>
      </c>
      <c r="M848" s="79">
        <f t="shared" si="326"/>
        <v>3.4743585933276404</v>
      </c>
      <c r="N848" s="79">
        <f t="shared" si="326"/>
        <v>3.0862600561878333</v>
      </c>
      <c r="O848" s="79">
        <f t="shared" si="326"/>
        <v>3.1913774976753602</v>
      </c>
      <c r="P848" s="79">
        <f t="shared" si="326"/>
        <v>3.2064633845736186</v>
      </c>
      <c r="Q848" s="79">
        <f t="shared" si="326"/>
        <v>3.2339010378314716</v>
      </c>
      <c r="R848" s="79">
        <f t="shared" si="326"/>
        <v>3.094465214729353</v>
      </c>
      <c r="S848" s="79">
        <f t="shared" si="326"/>
        <v>3.2739576541116215</v>
      </c>
      <c r="T848" s="79">
        <f t="shared" si="326"/>
        <v>3.636001676936143</v>
      </c>
      <c r="U848" s="79">
        <f t="shared" si="326"/>
        <v>3.6404069249287616</v>
      </c>
      <c r="V848" s="79">
        <f t="shared" si="326"/>
        <v>3.6687655783630779</v>
      </c>
      <c r="W848" s="79">
        <f t="shared" si="326"/>
        <v>3.6954668057572135</v>
      </c>
      <c r="X848" s="79">
        <f t="shared" si="326"/>
        <v>3.6873516928927867</v>
      </c>
      <c r="Y848" s="79">
        <f>SQRT(Y842*Y842+Y843*Y843)/Y840/1.73</f>
        <v>3.5948698969916899</v>
      </c>
      <c r="Z848" s="179">
        <f t="shared" si="326"/>
        <v>3.6891060145058758</v>
      </c>
      <c r="AA848" s="179">
        <f t="shared" si="326"/>
        <v>3.7171727086875523</v>
      </c>
      <c r="AB848" s="180">
        <f t="shared" si="326"/>
        <v>3.4792093199984624</v>
      </c>
      <c r="AC848" s="109">
        <f>AVERAGE(E848:AB848)</f>
        <v>3.4539235696059229</v>
      </c>
      <c r="AD848" s="78">
        <f>(AC844-AC848)/AC844</f>
        <v>8.9075102521514793E-2</v>
      </c>
      <c r="AE848" s="79"/>
      <c r="AF848" s="80"/>
      <c r="AG848" s="15"/>
      <c r="AH848" s="15"/>
      <c r="AI848" s="15"/>
      <c r="AJ848" s="15"/>
      <c r="AK848" s="396"/>
      <c r="AL848" s="396"/>
      <c r="AM848" s="396"/>
      <c r="AN848" s="396"/>
      <c r="AO848" s="396"/>
      <c r="AP848" s="396"/>
    </row>
    <row r="849" spans="1:42" x14ac:dyDescent="0.25">
      <c r="A849" s="3529" t="s">
        <v>24</v>
      </c>
      <c r="B849" s="3532" t="s">
        <v>146</v>
      </c>
      <c r="C849" s="121" t="s">
        <v>13</v>
      </c>
      <c r="D849" s="113" t="s">
        <v>811</v>
      </c>
      <c r="E849" s="306">
        <v>26.8</v>
      </c>
      <c r="F849" s="71">
        <v>25</v>
      </c>
      <c r="G849" s="71">
        <v>23.4</v>
      </c>
      <c r="H849" s="71">
        <v>24.4</v>
      </c>
      <c r="I849" s="71">
        <v>24.4</v>
      </c>
      <c r="J849" s="71">
        <v>27.4</v>
      </c>
      <c r="K849" s="71">
        <v>40</v>
      </c>
      <c r="L849" s="71">
        <v>51.8</v>
      </c>
      <c r="M849" s="71">
        <v>47.4</v>
      </c>
      <c r="N849" s="71">
        <v>50</v>
      </c>
      <c r="O849" s="71">
        <v>51.4</v>
      </c>
      <c r="P849" s="71">
        <v>50.4</v>
      </c>
      <c r="Q849" s="71">
        <v>52</v>
      </c>
      <c r="R849" s="71">
        <v>62.8</v>
      </c>
      <c r="S849" s="71">
        <v>62.8</v>
      </c>
      <c r="T849" s="71">
        <v>58</v>
      </c>
      <c r="U849" s="71">
        <v>44.6</v>
      </c>
      <c r="V849" s="71">
        <v>50</v>
      </c>
      <c r="W849" s="71">
        <v>54.4</v>
      </c>
      <c r="X849" s="71">
        <v>47</v>
      </c>
      <c r="Y849" s="71">
        <v>48</v>
      </c>
      <c r="Z849" s="71">
        <v>35.6</v>
      </c>
      <c r="AA849" s="71">
        <v>32</v>
      </c>
      <c r="AB849" s="72">
        <v>28.6</v>
      </c>
      <c r="AC849" s="106">
        <f>SUM(E849:AB849)</f>
        <v>1018.1999999999999</v>
      </c>
      <c r="AD849" s="2342"/>
      <c r="AE849" s="203">
        <v>100</v>
      </c>
      <c r="AF849" s="95">
        <v>20</v>
      </c>
      <c r="AI849" s="396"/>
      <c r="AJ849" s="14"/>
      <c r="AK849" s="14"/>
      <c r="AL849" s="15"/>
      <c r="AM849" s="14"/>
      <c r="AN849" s="396"/>
      <c r="AO849" s="396"/>
      <c r="AP849" s="396"/>
    </row>
    <row r="850" spans="1:42" x14ac:dyDescent="0.25">
      <c r="A850" s="3530"/>
      <c r="B850" s="3533"/>
      <c r="C850" s="123" t="s">
        <v>14</v>
      </c>
      <c r="D850" s="108" t="s">
        <v>811</v>
      </c>
      <c r="E850" s="307">
        <v>10.4</v>
      </c>
      <c r="F850" s="308">
        <v>10</v>
      </c>
      <c r="G850" s="308">
        <v>9</v>
      </c>
      <c r="H850" s="308">
        <v>9.1999999999999993</v>
      </c>
      <c r="I850" s="308">
        <v>8.8000000000000007</v>
      </c>
      <c r="J850" s="308">
        <v>9</v>
      </c>
      <c r="K850" s="308">
        <v>18.8</v>
      </c>
      <c r="L850" s="308">
        <v>28</v>
      </c>
      <c r="M850" s="308">
        <v>21</v>
      </c>
      <c r="N850" s="308">
        <v>30.2</v>
      </c>
      <c r="O850" s="308">
        <v>38.6</v>
      </c>
      <c r="P850" s="308">
        <v>31.8</v>
      </c>
      <c r="Q850" s="308">
        <v>34.799999999999997</v>
      </c>
      <c r="R850" s="308">
        <v>45.6</v>
      </c>
      <c r="S850" s="308">
        <v>44.2</v>
      </c>
      <c r="T850" s="308">
        <v>34.4</v>
      </c>
      <c r="U850" s="308">
        <v>18.8</v>
      </c>
      <c r="V850" s="308">
        <v>23.4</v>
      </c>
      <c r="W850" s="308">
        <v>26.4</v>
      </c>
      <c r="X850" s="308">
        <v>18.399999999999999</v>
      </c>
      <c r="Y850" s="308">
        <v>14</v>
      </c>
      <c r="Z850" s="308">
        <v>8.1999999999999993</v>
      </c>
      <c r="AA850" s="308">
        <v>9.6</v>
      </c>
      <c r="AB850" s="309">
        <v>9.4</v>
      </c>
      <c r="AC850" s="107">
        <f>SUM(E850:AB850)</f>
        <v>511.99999999999989</v>
      </c>
      <c r="AD850" s="81"/>
      <c r="AE850" s="155"/>
      <c r="AF850" s="74"/>
      <c r="AI850" s="396"/>
      <c r="AJ850" s="430"/>
      <c r="AK850" s="431"/>
      <c r="AL850" s="430"/>
      <c r="AM850" s="15"/>
      <c r="AN850" s="396"/>
      <c r="AO850" s="396"/>
      <c r="AP850" s="396"/>
    </row>
    <row r="851" spans="1:42" x14ac:dyDescent="0.25">
      <c r="A851" s="3530"/>
      <c r="B851" s="3533"/>
      <c r="C851" s="123" t="s">
        <v>15</v>
      </c>
      <c r="D851" s="108" t="s">
        <v>54</v>
      </c>
      <c r="E851" s="1451">
        <v>2</v>
      </c>
      <c r="F851" s="389">
        <v>2</v>
      </c>
      <c r="G851" s="389">
        <v>2</v>
      </c>
      <c r="H851" s="389">
        <v>2</v>
      </c>
      <c r="I851" s="389">
        <v>1</v>
      </c>
      <c r="J851" s="389">
        <v>2</v>
      </c>
      <c r="K851" s="389">
        <v>2</v>
      </c>
      <c r="L851" s="389">
        <v>3</v>
      </c>
      <c r="M851" s="389">
        <v>2</v>
      </c>
      <c r="N851" s="389">
        <v>4</v>
      </c>
      <c r="O851" s="389">
        <v>2</v>
      </c>
      <c r="P851" s="389">
        <v>4</v>
      </c>
      <c r="Q851" s="389">
        <v>3</v>
      </c>
      <c r="R851" s="389">
        <v>4</v>
      </c>
      <c r="S851" s="389">
        <v>2</v>
      </c>
      <c r="T851" s="389">
        <v>2</v>
      </c>
      <c r="U851" s="389">
        <v>3</v>
      </c>
      <c r="V851" s="389">
        <v>2</v>
      </c>
      <c r="W851" s="389">
        <v>5</v>
      </c>
      <c r="X851" s="389">
        <v>2</v>
      </c>
      <c r="Y851" s="389">
        <v>3</v>
      </c>
      <c r="Z851" s="389">
        <v>2</v>
      </c>
      <c r="AA851" s="389">
        <v>2</v>
      </c>
      <c r="AB851" s="1452">
        <v>2</v>
      </c>
      <c r="AC851" s="107">
        <f>AVERAGE(E851:AB851)</f>
        <v>2.5</v>
      </c>
      <c r="AD851" s="81"/>
      <c r="AE851" s="155"/>
      <c r="AF851" s="74"/>
      <c r="AI851" s="396"/>
      <c r="AJ851" s="15"/>
      <c r="AK851" s="15"/>
      <c r="AL851" s="15"/>
      <c r="AM851" s="15"/>
      <c r="AN851" s="396"/>
      <c r="AO851" s="396"/>
      <c r="AP851" s="396"/>
    </row>
    <row r="852" spans="1:42" ht="16.5" thickBot="1" x14ac:dyDescent="0.3">
      <c r="A852" s="3531"/>
      <c r="B852" s="3534"/>
      <c r="C852" s="126" t="s">
        <v>17</v>
      </c>
      <c r="D852" s="114"/>
      <c r="E852" s="317">
        <f t="shared" ref="E852:AB852" si="327">E850/E849</f>
        <v>0.38805970149253732</v>
      </c>
      <c r="F852" s="318">
        <f t="shared" si="327"/>
        <v>0.4</v>
      </c>
      <c r="G852" s="318">
        <f t="shared" si="327"/>
        <v>0.38461538461538464</v>
      </c>
      <c r="H852" s="318">
        <f t="shared" si="327"/>
        <v>0.37704918032786883</v>
      </c>
      <c r="I852" s="318">
        <f t="shared" si="327"/>
        <v>0.3606557377049181</v>
      </c>
      <c r="J852" s="318">
        <f t="shared" si="327"/>
        <v>0.32846715328467158</v>
      </c>
      <c r="K852" s="318">
        <f t="shared" si="327"/>
        <v>0.47000000000000003</v>
      </c>
      <c r="L852" s="318">
        <f t="shared" si="327"/>
        <v>0.54054054054054057</v>
      </c>
      <c r="M852" s="318">
        <f t="shared" si="327"/>
        <v>0.44303797468354433</v>
      </c>
      <c r="N852" s="318">
        <f t="shared" si="327"/>
        <v>0.60399999999999998</v>
      </c>
      <c r="O852" s="318">
        <f t="shared" si="327"/>
        <v>0.75097276264591439</v>
      </c>
      <c r="P852" s="318">
        <f t="shared" si="327"/>
        <v>0.63095238095238093</v>
      </c>
      <c r="Q852" s="318">
        <f t="shared" si="327"/>
        <v>0.66923076923076918</v>
      </c>
      <c r="R852" s="318">
        <f t="shared" si="327"/>
        <v>0.72611464968152872</v>
      </c>
      <c r="S852" s="318">
        <f t="shared" si="327"/>
        <v>0.70382165605095548</v>
      </c>
      <c r="T852" s="318">
        <f t="shared" si="327"/>
        <v>0.59310344827586203</v>
      </c>
      <c r="U852" s="318">
        <f t="shared" si="327"/>
        <v>0.42152466367713004</v>
      </c>
      <c r="V852" s="318">
        <f t="shared" si="327"/>
        <v>0.46799999999999997</v>
      </c>
      <c r="W852" s="318">
        <f t="shared" si="327"/>
        <v>0.48529411764705882</v>
      </c>
      <c r="X852" s="318">
        <f t="shared" si="327"/>
        <v>0.39148936170212761</v>
      </c>
      <c r="Y852" s="318">
        <f>Y850/Y849</f>
        <v>0.29166666666666669</v>
      </c>
      <c r="Z852" s="318">
        <f t="shared" si="327"/>
        <v>0.23033707865168537</v>
      </c>
      <c r="AA852" s="318">
        <f t="shared" si="327"/>
        <v>0.3</v>
      </c>
      <c r="AB852" s="806">
        <f t="shared" si="327"/>
        <v>0.32867132867132864</v>
      </c>
      <c r="AC852" s="454">
        <f>MAX(E852:AB852)</f>
        <v>0.75097276264591439</v>
      </c>
      <c r="AD852" s="93"/>
      <c r="AE852" s="94"/>
      <c r="AF852" s="457"/>
      <c r="AI852" s="396"/>
      <c r="AJ852" s="15"/>
      <c r="AK852" s="15"/>
      <c r="AL852" s="15"/>
      <c r="AM852" s="15"/>
      <c r="AN852" s="396"/>
      <c r="AO852" s="396"/>
      <c r="AP852" s="396"/>
    </row>
    <row r="853" spans="1:42" hidden="1" x14ac:dyDescent="0.25">
      <c r="A853" s="1706"/>
      <c r="B853" s="1703"/>
      <c r="C853" s="456" t="s">
        <v>116</v>
      </c>
      <c r="D853" s="113"/>
      <c r="E853" s="147"/>
      <c r="F853" s="203"/>
      <c r="G853" s="203"/>
      <c r="H853" s="203"/>
      <c r="I853" s="203"/>
      <c r="J853" s="203"/>
      <c r="K853" s="203"/>
      <c r="L853" s="203"/>
      <c r="M853" s="203"/>
      <c r="N853" s="203"/>
      <c r="O853" s="203"/>
      <c r="P853" s="203"/>
      <c r="Q853" s="203"/>
      <c r="R853" s="203"/>
      <c r="S853" s="203"/>
      <c r="T853" s="203"/>
      <c r="U853" s="203"/>
      <c r="V853" s="203"/>
      <c r="W853" s="203"/>
      <c r="X853" s="203"/>
      <c r="Y853" s="203"/>
      <c r="Z853" s="203"/>
      <c r="AA853" s="203"/>
      <c r="AB853" s="95"/>
      <c r="AC853" s="284"/>
      <c r="AD853" s="2342"/>
      <c r="AE853" s="203"/>
      <c r="AF853" s="95"/>
      <c r="AI853" s="396"/>
      <c r="AJ853" s="15"/>
      <c r="AK853" s="15"/>
      <c r="AL853" s="15"/>
      <c r="AM853" s="15"/>
      <c r="AN853" s="396"/>
      <c r="AO853" s="396"/>
      <c r="AP853" s="396"/>
    </row>
    <row r="854" spans="1:42" hidden="1" x14ac:dyDescent="0.25">
      <c r="A854" s="1707"/>
      <c r="B854" s="1704"/>
      <c r="C854" s="124" t="s">
        <v>117</v>
      </c>
      <c r="D854" s="108"/>
      <c r="E854" s="73"/>
      <c r="F854" s="155"/>
      <c r="G854" s="155"/>
      <c r="H854" s="155"/>
      <c r="I854" s="155"/>
      <c r="J854" s="155"/>
      <c r="K854" s="155"/>
      <c r="L854" s="155"/>
      <c r="M854" s="155"/>
      <c r="N854" s="155"/>
      <c r="O854" s="155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  <c r="AA854" s="155"/>
      <c r="AB854" s="74"/>
      <c r="AC854" s="132"/>
      <c r="AD854" s="81"/>
      <c r="AE854" s="155"/>
      <c r="AF854" s="74"/>
      <c r="AI854" s="396"/>
      <c r="AJ854" s="15"/>
      <c r="AK854" s="15"/>
      <c r="AL854" s="15"/>
      <c r="AM854" s="15"/>
      <c r="AN854" s="396"/>
      <c r="AO854" s="396"/>
      <c r="AP854" s="396"/>
    </row>
    <row r="855" spans="1:42" ht="16.5" hidden="1" thickBot="1" x14ac:dyDescent="0.3">
      <c r="A855" s="3535" t="s">
        <v>42</v>
      </c>
      <c r="B855" s="3536"/>
      <c r="C855" s="3537"/>
      <c r="D855" s="114"/>
      <c r="E855" s="458">
        <f>SQRT(E849*E849+E850*E850)/E840/1.73</f>
        <v>1.5750581472278726</v>
      </c>
      <c r="F855" s="179">
        <f t="shared" ref="F855:AB855" si="328">SQRT(F849*F849+F850*F850)/F840/1.73</f>
        <v>1.4752663636234018</v>
      </c>
      <c r="G855" s="179">
        <f t="shared" si="328"/>
        <v>1.3841418033871293</v>
      </c>
      <c r="H855" s="79">
        <f t="shared" si="328"/>
        <v>1.4465739307917518</v>
      </c>
      <c r="I855" s="79">
        <f t="shared" si="328"/>
        <v>1.4444400937216724</v>
      </c>
      <c r="J855" s="79">
        <f t="shared" si="328"/>
        <v>1.6106922259740755</v>
      </c>
      <c r="K855" s="79">
        <f t="shared" si="328"/>
        <v>2.4851969984174245</v>
      </c>
      <c r="L855" s="79">
        <f t="shared" si="328"/>
        <v>3.2727475747819388</v>
      </c>
      <c r="M855" s="79">
        <f t="shared" si="328"/>
        <v>2.8954014680040814</v>
      </c>
      <c r="N855" s="79">
        <f t="shared" si="328"/>
        <v>3.2034676519132259</v>
      </c>
      <c r="O855" s="79">
        <f t="shared" si="328"/>
        <v>3.5386739579162962</v>
      </c>
      <c r="P855" s="79">
        <f t="shared" si="328"/>
        <v>3.2620436930724925</v>
      </c>
      <c r="Q855" s="79">
        <f t="shared" si="328"/>
        <v>3.4217400367069617</v>
      </c>
      <c r="R855" s="79">
        <f t="shared" si="328"/>
        <v>4.3554227395416367</v>
      </c>
      <c r="S855" s="79">
        <f t="shared" si="328"/>
        <v>4.305548343767251</v>
      </c>
      <c r="T855" s="79">
        <f t="shared" si="328"/>
        <v>3.7697541393096539</v>
      </c>
      <c r="U855" s="79">
        <f t="shared" si="328"/>
        <v>2.6978898234333442</v>
      </c>
      <c r="V855" s="79">
        <f t="shared" si="328"/>
        <v>3.0361785881868291</v>
      </c>
      <c r="W855" s="79">
        <f t="shared" si="328"/>
        <v>3.3319655900323513</v>
      </c>
      <c r="X855" s="79">
        <f t="shared" si="328"/>
        <v>2.7786049716289445</v>
      </c>
      <c r="Y855" s="79">
        <f>SQRT(Y849*Y849+Y850*Y850)/Y840/1.73</f>
        <v>2.7790128946198309</v>
      </c>
      <c r="Z855" s="179">
        <f t="shared" si="328"/>
        <v>2.01113006315942</v>
      </c>
      <c r="AA855" s="179">
        <f t="shared" si="328"/>
        <v>1.840948485401112</v>
      </c>
      <c r="AB855" s="180">
        <f t="shared" si="328"/>
        <v>1.6541654245834327</v>
      </c>
      <c r="AC855" s="199">
        <f>AVERAGE(E855:AB855)</f>
        <v>2.6490027087167554</v>
      </c>
      <c r="AD855" s="78">
        <f>(AC851-AC855)/AC851</f>
        <v>-5.9601083486702143E-2</v>
      </c>
      <c r="AE855" s="79"/>
      <c r="AF855" s="80"/>
      <c r="AG855" s="15"/>
      <c r="AH855" s="15"/>
      <c r="AI855" s="15"/>
      <c r="AJ855" s="15"/>
      <c r="AK855" s="396"/>
      <c r="AL855" s="396"/>
      <c r="AM855" s="396"/>
      <c r="AN855" s="396"/>
      <c r="AO855" s="396"/>
      <c r="AP855" s="396"/>
    </row>
    <row r="856" spans="1:42" x14ac:dyDescent="0.25">
      <c r="A856" s="3529" t="s">
        <v>56</v>
      </c>
      <c r="B856" s="3532" t="s">
        <v>946</v>
      </c>
      <c r="C856" s="121" t="s">
        <v>13</v>
      </c>
      <c r="D856" s="113" t="s">
        <v>811</v>
      </c>
      <c r="E856" s="306">
        <v>87.6</v>
      </c>
      <c r="F856" s="71">
        <v>88.2</v>
      </c>
      <c r="G856" s="71">
        <v>86.4</v>
      </c>
      <c r="H856" s="71">
        <v>83.7</v>
      </c>
      <c r="I856" s="71">
        <v>82.5</v>
      </c>
      <c r="J856" s="71">
        <v>85.5</v>
      </c>
      <c r="K856" s="71">
        <v>90.9</v>
      </c>
      <c r="L856" s="71">
        <v>97.2</v>
      </c>
      <c r="M856" s="71">
        <v>95.7</v>
      </c>
      <c r="N856" s="71">
        <v>90</v>
      </c>
      <c r="O856" s="71">
        <v>94.5</v>
      </c>
      <c r="P856" s="71">
        <v>92.7</v>
      </c>
      <c r="Q856" s="71">
        <v>87</v>
      </c>
      <c r="R856" s="71">
        <v>87.3</v>
      </c>
      <c r="S856" s="71">
        <v>90.9</v>
      </c>
      <c r="T856" s="71">
        <v>108.9</v>
      </c>
      <c r="U856" s="71">
        <v>110.4</v>
      </c>
      <c r="V856" s="71">
        <v>105</v>
      </c>
      <c r="W856" s="71">
        <v>99.9</v>
      </c>
      <c r="X856" s="71">
        <v>101.7</v>
      </c>
      <c r="Y856" s="71">
        <v>91.8</v>
      </c>
      <c r="Z856" s="71">
        <v>82.8</v>
      </c>
      <c r="AA856" s="71">
        <v>80.099999999999994</v>
      </c>
      <c r="AB856" s="72">
        <v>77.099999999999994</v>
      </c>
      <c r="AC856" s="106">
        <f>SUM(E856:AB856)</f>
        <v>2197.8000000000002</v>
      </c>
      <c r="AD856" s="2342"/>
      <c r="AE856" s="203">
        <v>100</v>
      </c>
      <c r="AF856" s="95">
        <v>30</v>
      </c>
      <c r="AI856" s="396"/>
      <c r="AJ856" s="14"/>
      <c r="AK856" s="14"/>
      <c r="AL856" s="15"/>
      <c r="AM856" s="14"/>
      <c r="AN856" s="396"/>
      <c r="AO856" s="396"/>
      <c r="AP856" s="396"/>
    </row>
    <row r="857" spans="1:42" x14ac:dyDescent="0.25">
      <c r="A857" s="3530"/>
      <c r="B857" s="3533"/>
      <c r="C857" s="123" t="s">
        <v>14</v>
      </c>
      <c r="D857" s="108" t="s">
        <v>811</v>
      </c>
      <c r="E857" s="325">
        <v>49.5</v>
      </c>
      <c r="F857" s="308">
        <v>51.6</v>
      </c>
      <c r="G857" s="308">
        <v>48.6</v>
      </c>
      <c r="H857" s="308">
        <v>46.5</v>
      </c>
      <c r="I857" s="308">
        <v>43.5</v>
      </c>
      <c r="J857" s="308">
        <v>38.700000000000003</v>
      </c>
      <c r="K857" s="308">
        <v>33.299999999999997</v>
      </c>
      <c r="L857" s="308">
        <v>33.9</v>
      </c>
      <c r="M857" s="308">
        <v>35.4</v>
      </c>
      <c r="N857" s="308">
        <v>39</v>
      </c>
      <c r="O857" s="308">
        <v>46.5</v>
      </c>
      <c r="P857" s="308">
        <v>44.1</v>
      </c>
      <c r="Q857" s="308">
        <v>39</v>
      </c>
      <c r="R857" s="308">
        <v>41.1</v>
      </c>
      <c r="S857" s="308">
        <v>35.4</v>
      </c>
      <c r="T857" s="308">
        <v>48</v>
      </c>
      <c r="U857" s="308">
        <v>52.5</v>
      </c>
      <c r="V857" s="308">
        <v>49.5</v>
      </c>
      <c r="W857" s="308">
        <v>43.5</v>
      </c>
      <c r="X857" s="308">
        <v>43.5</v>
      </c>
      <c r="Y857" s="308">
        <v>38.700000000000003</v>
      </c>
      <c r="Z857" s="308">
        <v>38.700000000000003</v>
      </c>
      <c r="AA857" s="308">
        <v>41.4</v>
      </c>
      <c r="AB857" s="309">
        <v>40.200000000000003</v>
      </c>
      <c r="AC857" s="107">
        <f>SUM(E857:AB857)</f>
        <v>1022.1</v>
      </c>
      <c r="AD857" s="81"/>
      <c r="AE857" s="155"/>
      <c r="AF857" s="74"/>
      <c r="AI857" s="396"/>
      <c r="AJ857" s="430"/>
      <c r="AK857" s="431"/>
      <c r="AL857" s="430"/>
      <c r="AM857" s="15"/>
      <c r="AN857" s="396"/>
      <c r="AO857" s="396"/>
      <c r="AP857" s="396"/>
    </row>
    <row r="858" spans="1:42" x14ac:dyDescent="0.25">
      <c r="A858" s="3530"/>
      <c r="B858" s="3533"/>
      <c r="C858" s="123" t="s">
        <v>15</v>
      </c>
      <c r="D858" s="108" t="s">
        <v>54</v>
      </c>
      <c r="E858" s="1451">
        <v>3</v>
      </c>
      <c r="F858" s="389">
        <v>4</v>
      </c>
      <c r="G858" s="389">
        <v>4</v>
      </c>
      <c r="H858" s="389">
        <v>3</v>
      </c>
      <c r="I858" s="389">
        <v>3</v>
      </c>
      <c r="J858" s="389">
        <v>3</v>
      </c>
      <c r="K858" s="389">
        <v>3</v>
      </c>
      <c r="L858" s="389">
        <v>4</v>
      </c>
      <c r="M858" s="389">
        <v>3</v>
      </c>
      <c r="N858" s="389">
        <v>3</v>
      </c>
      <c r="O858" s="389">
        <v>4</v>
      </c>
      <c r="P858" s="389">
        <v>3</v>
      </c>
      <c r="Q858" s="389">
        <v>5</v>
      </c>
      <c r="R858" s="389">
        <v>4</v>
      </c>
      <c r="S858" s="389">
        <v>4</v>
      </c>
      <c r="T858" s="389">
        <v>4</v>
      </c>
      <c r="U858" s="389">
        <v>4</v>
      </c>
      <c r="V858" s="389">
        <v>4</v>
      </c>
      <c r="W858" s="389">
        <v>4</v>
      </c>
      <c r="X858" s="389">
        <v>4</v>
      </c>
      <c r="Y858" s="389">
        <v>3</v>
      </c>
      <c r="Z858" s="389">
        <v>3</v>
      </c>
      <c r="AA858" s="389">
        <v>3</v>
      </c>
      <c r="AB858" s="1452">
        <v>3</v>
      </c>
      <c r="AC858" s="107">
        <f>AVERAGE(E858:AB858)</f>
        <v>3.5416666666666665</v>
      </c>
      <c r="AD858" s="81"/>
      <c r="AE858" s="155"/>
      <c r="AF858" s="74"/>
      <c r="AI858" s="396"/>
      <c r="AJ858" s="15"/>
      <c r="AK858" s="15"/>
      <c r="AL858" s="15"/>
      <c r="AM858" s="15"/>
      <c r="AN858" s="396"/>
      <c r="AO858" s="396"/>
      <c r="AP858" s="396"/>
    </row>
    <row r="859" spans="1:42" ht="16.5" thickBot="1" x14ac:dyDescent="0.3">
      <c r="A859" s="3531"/>
      <c r="B859" s="3534"/>
      <c r="C859" s="126" t="s">
        <v>17</v>
      </c>
      <c r="D859" s="114"/>
      <c r="E859" s="317">
        <f t="shared" ref="E859:AB859" si="329">E857/E856</f>
        <v>0.56506849315068497</v>
      </c>
      <c r="F859" s="318">
        <f t="shared" si="329"/>
        <v>0.58503401360544216</v>
      </c>
      <c r="G859" s="318">
        <f t="shared" si="329"/>
        <v>0.5625</v>
      </c>
      <c r="H859" s="318">
        <f t="shared" si="329"/>
        <v>0.55555555555555558</v>
      </c>
      <c r="I859" s="318">
        <f t="shared" si="329"/>
        <v>0.52727272727272723</v>
      </c>
      <c r="J859" s="318">
        <f t="shared" si="329"/>
        <v>0.45263157894736844</v>
      </c>
      <c r="K859" s="318">
        <f t="shared" si="329"/>
        <v>0.36633663366336627</v>
      </c>
      <c r="L859" s="318">
        <f t="shared" si="329"/>
        <v>0.34876543209876543</v>
      </c>
      <c r="M859" s="318">
        <f t="shared" si="329"/>
        <v>0.36990595611285265</v>
      </c>
      <c r="N859" s="318">
        <f t="shared" si="329"/>
        <v>0.43333333333333335</v>
      </c>
      <c r="O859" s="318">
        <f t="shared" si="329"/>
        <v>0.49206349206349204</v>
      </c>
      <c r="P859" s="318">
        <f t="shared" si="329"/>
        <v>0.47572815533980584</v>
      </c>
      <c r="Q859" s="318">
        <f t="shared" si="329"/>
        <v>0.44827586206896552</v>
      </c>
      <c r="R859" s="318">
        <f t="shared" si="329"/>
        <v>0.4707903780068729</v>
      </c>
      <c r="S859" s="318">
        <f t="shared" si="329"/>
        <v>0.38943894389438938</v>
      </c>
      <c r="T859" s="318">
        <f t="shared" si="329"/>
        <v>0.44077134986225891</v>
      </c>
      <c r="U859" s="318">
        <f t="shared" si="329"/>
        <v>0.47554347826086957</v>
      </c>
      <c r="V859" s="318">
        <f t="shared" si="329"/>
        <v>0.47142857142857142</v>
      </c>
      <c r="W859" s="318">
        <f t="shared" si="329"/>
        <v>0.43543543543543539</v>
      </c>
      <c r="X859" s="318">
        <f t="shared" si="329"/>
        <v>0.42772861356932151</v>
      </c>
      <c r="Y859" s="318">
        <f>Y857/Y856</f>
        <v>0.42156862745098045</v>
      </c>
      <c r="Z859" s="318">
        <f t="shared" si="329"/>
        <v>0.46739130434782616</v>
      </c>
      <c r="AA859" s="318">
        <f t="shared" si="329"/>
        <v>0.5168539325842697</v>
      </c>
      <c r="AB859" s="806">
        <f t="shared" si="329"/>
        <v>0.52140077821011677</v>
      </c>
      <c r="AC859" s="454">
        <f>MAX(E859:AB859)</f>
        <v>0.58503401360544216</v>
      </c>
      <c r="AD859" s="93"/>
      <c r="AE859" s="94"/>
      <c r="AF859" s="457"/>
      <c r="AI859" s="396"/>
      <c r="AJ859" s="15"/>
      <c r="AK859" s="15"/>
      <c r="AL859" s="15"/>
      <c r="AM859" s="15"/>
      <c r="AN859" s="396"/>
      <c r="AO859" s="396"/>
      <c r="AP859" s="396"/>
    </row>
    <row r="860" spans="1:42" hidden="1" x14ac:dyDescent="0.25">
      <c r="A860" s="1706"/>
      <c r="B860" s="1703"/>
      <c r="C860" s="456" t="s">
        <v>116</v>
      </c>
      <c r="D860" s="113"/>
      <c r="E860" s="2342"/>
      <c r="F860" s="203"/>
      <c r="G860" s="203"/>
      <c r="H860" s="203"/>
      <c r="I860" s="203"/>
      <c r="J860" s="203"/>
      <c r="K860" s="203"/>
      <c r="L860" s="203"/>
      <c r="M860" s="203"/>
      <c r="N860" s="203"/>
      <c r="O860" s="203"/>
      <c r="P860" s="203"/>
      <c r="Q860" s="203"/>
      <c r="R860" s="203"/>
      <c r="S860" s="203"/>
      <c r="T860" s="203"/>
      <c r="U860" s="203"/>
      <c r="V860" s="203"/>
      <c r="W860" s="203"/>
      <c r="X860" s="203"/>
      <c r="Y860" s="203"/>
      <c r="Z860" s="203"/>
      <c r="AA860" s="203"/>
      <c r="AB860" s="329"/>
      <c r="AC860" s="113"/>
      <c r="AD860" s="2342"/>
      <c r="AE860" s="203"/>
      <c r="AF860" s="95"/>
      <c r="AI860" s="396"/>
      <c r="AJ860" s="15"/>
      <c r="AK860" s="15"/>
      <c r="AL860" s="15"/>
      <c r="AM860" s="15"/>
      <c r="AN860" s="396"/>
      <c r="AO860" s="396"/>
      <c r="AP860" s="396"/>
    </row>
    <row r="861" spans="1:42" hidden="1" x14ac:dyDescent="0.25">
      <c r="A861" s="1707"/>
      <c r="B861" s="1704"/>
      <c r="C861" s="124" t="s">
        <v>117</v>
      </c>
      <c r="D861" s="108"/>
      <c r="E861" s="81"/>
      <c r="F861" s="155"/>
      <c r="G861" s="155"/>
      <c r="H861" s="155"/>
      <c r="I861" s="155"/>
      <c r="J861" s="155"/>
      <c r="K861" s="155"/>
      <c r="L861" s="155"/>
      <c r="M861" s="142"/>
      <c r="N861" s="155"/>
      <c r="O861" s="155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  <c r="AA861" s="155"/>
      <c r="AB861" s="316"/>
      <c r="AC861" s="108"/>
      <c r="AD861" s="81"/>
      <c r="AE861" s="155"/>
      <c r="AF861" s="74"/>
      <c r="AI861" s="396"/>
      <c r="AJ861" s="15"/>
      <c r="AK861" s="15"/>
      <c r="AL861" s="15"/>
      <c r="AM861" s="15"/>
      <c r="AN861" s="396"/>
      <c r="AO861" s="396"/>
      <c r="AP861" s="396"/>
    </row>
    <row r="862" spans="1:42" ht="16.5" hidden="1" thickBot="1" x14ac:dyDescent="0.3">
      <c r="A862" s="3535" t="s">
        <v>42</v>
      </c>
      <c r="B862" s="3536"/>
      <c r="C862" s="3536"/>
      <c r="D862" s="114"/>
      <c r="E862" s="178">
        <f>SQRT(E856*E856+E857*E857)/E840/1.73</f>
        <v>5.5128696007277966</v>
      </c>
      <c r="F862" s="179">
        <f t="shared" ref="F862:AB862" si="330">SQRT(F856*F856+F857*F857)/F840/1.73</f>
        <v>5.5987248236701417</v>
      </c>
      <c r="G862" s="179">
        <f t="shared" si="330"/>
        <v>5.472879995898186</v>
      </c>
      <c r="H862" s="79">
        <f t="shared" si="330"/>
        <v>5.3115596014322781</v>
      </c>
      <c r="I862" s="79">
        <f t="shared" si="330"/>
        <v>5.1937223284138501</v>
      </c>
      <c r="J862" s="79">
        <f t="shared" si="330"/>
        <v>5.2414412329645481</v>
      </c>
      <c r="K862" s="79">
        <f t="shared" si="330"/>
        <v>5.4433965176547403</v>
      </c>
      <c r="L862" s="79">
        <f t="shared" si="330"/>
        <v>5.7215414598983356</v>
      </c>
      <c r="M862" s="79">
        <f t="shared" si="330"/>
        <v>5.6986676221915511</v>
      </c>
      <c r="N862" s="79">
        <f t="shared" si="330"/>
        <v>5.3792706203524636</v>
      </c>
      <c r="O862" s="79">
        <f t="shared" si="330"/>
        <v>5.7980147585605151</v>
      </c>
      <c r="P862" s="79">
        <f t="shared" si="330"/>
        <v>5.6191566103292976</v>
      </c>
      <c r="Q862" s="79">
        <f t="shared" si="330"/>
        <v>5.2138778357563513</v>
      </c>
      <c r="R862" s="79">
        <f t="shared" si="330"/>
        <v>5.4150587696533092</v>
      </c>
      <c r="S862" s="79">
        <f t="shared" si="330"/>
        <v>5.4691742916758166</v>
      </c>
      <c r="T862" s="79">
        <f t="shared" si="330"/>
        <v>6.6529491705161066</v>
      </c>
      <c r="U862" s="79">
        <f t="shared" si="330"/>
        <v>6.8141945284147809</v>
      </c>
      <c r="V862" s="79">
        <f t="shared" si="330"/>
        <v>6.3843927601939869</v>
      </c>
      <c r="W862" s="79">
        <f t="shared" si="330"/>
        <v>6.0040611692397485</v>
      </c>
      <c r="X862" s="79">
        <f t="shared" si="330"/>
        <v>6.0893238149164226</v>
      </c>
      <c r="Y862" s="79">
        <f>SQRT(Y856*Y856+Y857*Y857)/Y840/1.73</f>
        <v>5.5371244389343959</v>
      </c>
      <c r="Z862" s="179">
        <f t="shared" si="330"/>
        <v>5.0315247823912195</v>
      </c>
      <c r="AA862" s="179">
        <f t="shared" si="330"/>
        <v>4.9684723833745288</v>
      </c>
      <c r="AB862" s="180">
        <f t="shared" si="330"/>
        <v>4.7776241337434442</v>
      </c>
      <c r="AC862" s="109">
        <f>AVERAGE(E862:AB862)</f>
        <v>5.5978759687876583</v>
      </c>
      <c r="AD862" s="78">
        <f>(AC858-AC862)/AC858</f>
        <v>-0.58057674412828009</v>
      </c>
      <c r="AE862" s="79"/>
      <c r="AF862" s="80"/>
      <c r="AG862" s="15"/>
      <c r="AH862" s="15"/>
      <c r="AI862" s="15"/>
      <c r="AJ862" s="15"/>
      <c r="AK862" s="396"/>
      <c r="AL862" s="396"/>
      <c r="AM862" s="396"/>
      <c r="AN862" s="396"/>
      <c r="AO862" s="396"/>
      <c r="AP862" s="396"/>
    </row>
    <row r="863" spans="1:42" ht="15.75" customHeight="1" x14ac:dyDescent="0.25">
      <c r="A863" s="3529" t="s">
        <v>36</v>
      </c>
      <c r="B863" s="3532" t="s">
        <v>148</v>
      </c>
      <c r="C863" s="121" t="s">
        <v>13</v>
      </c>
      <c r="D863" s="113" t="s">
        <v>811</v>
      </c>
      <c r="E863" s="306">
        <v>421.8</v>
      </c>
      <c r="F863" s="71">
        <v>412.8</v>
      </c>
      <c r="G863" s="71">
        <v>395.6</v>
      </c>
      <c r="H863" s="71">
        <v>387</v>
      </c>
      <c r="I863" s="71">
        <v>400.6</v>
      </c>
      <c r="J863" s="71">
        <v>429</v>
      </c>
      <c r="K863" s="71">
        <v>493.4</v>
      </c>
      <c r="L863" s="71">
        <v>623.6</v>
      </c>
      <c r="M863" s="71">
        <v>618.6</v>
      </c>
      <c r="N863" s="71">
        <v>554.20000000000005</v>
      </c>
      <c r="O863" s="71">
        <v>514.4</v>
      </c>
      <c r="P863" s="71">
        <v>516.20000000000005</v>
      </c>
      <c r="Q863" s="71">
        <v>520.79999999999995</v>
      </c>
      <c r="R863" s="71">
        <v>539</v>
      </c>
      <c r="S863" s="71">
        <v>545.6</v>
      </c>
      <c r="T863" s="71">
        <v>570.6</v>
      </c>
      <c r="U863" s="71">
        <v>556.4</v>
      </c>
      <c r="V863" s="71">
        <v>571.4</v>
      </c>
      <c r="W863" s="71">
        <v>592.6</v>
      </c>
      <c r="X863" s="71">
        <v>582.79999999999995</v>
      </c>
      <c r="Y863" s="71">
        <v>581.20000000000005</v>
      </c>
      <c r="Z863" s="71">
        <v>555.79999999999995</v>
      </c>
      <c r="AA863" s="71">
        <v>533.4</v>
      </c>
      <c r="AB863" s="72">
        <v>477.4</v>
      </c>
      <c r="AC863" s="106">
        <f>SUM(E863:AB863)</f>
        <v>12394.199999999999</v>
      </c>
      <c r="AD863" s="2342"/>
      <c r="AE863" s="203">
        <v>100</v>
      </c>
      <c r="AF863" s="95">
        <v>20</v>
      </c>
      <c r="AI863" s="396"/>
      <c r="AJ863" s="14"/>
      <c r="AK863" s="14"/>
      <c r="AL863" s="15"/>
      <c r="AM863" s="14"/>
      <c r="AN863" s="396"/>
      <c r="AO863" s="396"/>
      <c r="AP863" s="396"/>
    </row>
    <row r="864" spans="1:42" x14ac:dyDescent="0.25">
      <c r="A864" s="3530"/>
      <c r="B864" s="3533"/>
      <c r="C864" s="123" t="s">
        <v>14</v>
      </c>
      <c r="D864" s="108" t="s">
        <v>811</v>
      </c>
      <c r="E864" s="307">
        <v>165.4</v>
      </c>
      <c r="F864" s="308">
        <v>160.6</v>
      </c>
      <c r="G864" s="308">
        <v>149.19999999999999</v>
      </c>
      <c r="H864" s="308">
        <v>150.4</v>
      </c>
      <c r="I864" s="308">
        <v>149</v>
      </c>
      <c r="J864" s="308">
        <v>149.6</v>
      </c>
      <c r="K864" s="308">
        <v>147.6</v>
      </c>
      <c r="L864" s="308">
        <v>155.4</v>
      </c>
      <c r="M864" s="308">
        <v>160.6</v>
      </c>
      <c r="N864" s="308">
        <v>164</v>
      </c>
      <c r="O864" s="308">
        <v>165.6</v>
      </c>
      <c r="P864" s="308">
        <v>171.2</v>
      </c>
      <c r="Q864" s="308">
        <v>171.2</v>
      </c>
      <c r="R864" s="308">
        <v>167.4</v>
      </c>
      <c r="S864" s="308">
        <v>163.19999999999999</v>
      </c>
      <c r="T864" s="308">
        <v>158.4</v>
      </c>
      <c r="U864" s="308">
        <v>149.80000000000001</v>
      </c>
      <c r="V864" s="308">
        <v>158.4</v>
      </c>
      <c r="W864" s="308">
        <v>160.80000000000001</v>
      </c>
      <c r="X864" s="308">
        <v>160.19999999999999</v>
      </c>
      <c r="Y864" s="308">
        <v>157.6</v>
      </c>
      <c r="Z864" s="308">
        <v>159.4</v>
      </c>
      <c r="AA864" s="308">
        <v>161.4</v>
      </c>
      <c r="AB864" s="309">
        <v>163</v>
      </c>
      <c r="AC864" s="107">
        <f>SUM(E864:AB864)</f>
        <v>3819.4</v>
      </c>
      <c r="AD864" s="81"/>
      <c r="AE864" s="155"/>
      <c r="AF864" s="74"/>
      <c r="AI864" s="396"/>
      <c r="AJ864" s="430"/>
      <c r="AK864" s="431"/>
      <c r="AL864" s="430"/>
      <c r="AM864" s="15"/>
      <c r="AN864" s="396"/>
      <c r="AO864" s="396"/>
      <c r="AP864" s="396"/>
    </row>
    <row r="865" spans="1:42" x14ac:dyDescent="0.25">
      <c r="A865" s="3530"/>
      <c r="B865" s="3533"/>
      <c r="C865" s="123" t="s">
        <v>15</v>
      </c>
      <c r="D865" s="108" t="s">
        <v>54</v>
      </c>
      <c r="E865" s="1451">
        <v>25</v>
      </c>
      <c r="F865" s="389">
        <v>24</v>
      </c>
      <c r="G865" s="389">
        <v>22</v>
      </c>
      <c r="H865" s="389">
        <v>24</v>
      </c>
      <c r="I865" s="389">
        <v>24</v>
      </c>
      <c r="J865" s="389">
        <v>28</v>
      </c>
      <c r="K865" s="389">
        <v>36</v>
      </c>
      <c r="L865" s="389">
        <v>36</v>
      </c>
      <c r="M865" s="389">
        <v>38</v>
      </c>
      <c r="N865" s="389">
        <v>30</v>
      </c>
      <c r="O865" s="389">
        <v>30</v>
      </c>
      <c r="P865" s="389">
        <v>31</v>
      </c>
      <c r="Q865" s="389">
        <v>29</v>
      </c>
      <c r="R865" s="389">
        <v>29</v>
      </c>
      <c r="S865" s="389">
        <v>37</v>
      </c>
      <c r="T865" s="389">
        <v>32</v>
      </c>
      <c r="U865" s="389">
        <v>32</v>
      </c>
      <c r="V865" s="389">
        <v>32</v>
      </c>
      <c r="W865" s="389">
        <v>35</v>
      </c>
      <c r="X865" s="389">
        <v>35</v>
      </c>
      <c r="Y865" s="389">
        <v>33</v>
      </c>
      <c r="Z865" s="389">
        <v>32</v>
      </c>
      <c r="AA865" s="389">
        <v>30</v>
      </c>
      <c r="AB865" s="1452">
        <v>26</v>
      </c>
      <c r="AC865" s="107">
        <f>AVERAGE(E865:AB865)</f>
        <v>30.416666666666668</v>
      </c>
      <c r="AD865" s="81"/>
      <c r="AE865" s="155"/>
      <c r="AF865" s="74"/>
      <c r="AI865" s="396"/>
      <c r="AJ865" s="15"/>
      <c r="AK865" s="15"/>
      <c r="AL865" s="15"/>
      <c r="AM865" s="15"/>
      <c r="AN865" s="396"/>
      <c r="AO865" s="396"/>
      <c r="AP865" s="396"/>
    </row>
    <row r="866" spans="1:42" ht="16.5" thickBot="1" x14ac:dyDescent="0.3">
      <c r="A866" s="3531"/>
      <c r="B866" s="3534"/>
      <c r="C866" s="126" t="s">
        <v>17</v>
      </c>
      <c r="D866" s="114"/>
      <c r="E866" s="317">
        <f t="shared" ref="E866:AB866" si="331">E864/E863</f>
        <v>0.39212897107633948</v>
      </c>
      <c r="F866" s="318">
        <f t="shared" si="331"/>
        <v>0.38905038759689919</v>
      </c>
      <c r="G866" s="318">
        <f t="shared" si="331"/>
        <v>0.37714863498483314</v>
      </c>
      <c r="H866" s="318">
        <f t="shared" si="331"/>
        <v>0.38863049095607238</v>
      </c>
      <c r="I866" s="318">
        <f t="shared" si="331"/>
        <v>0.37194208686969543</v>
      </c>
      <c r="J866" s="318">
        <f t="shared" si="331"/>
        <v>0.3487179487179487</v>
      </c>
      <c r="K866" s="318">
        <f t="shared" si="331"/>
        <v>0.29914876368058368</v>
      </c>
      <c r="L866" s="318">
        <f t="shared" si="331"/>
        <v>0.24919820397690828</v>
      </c>
      <c r="M866" s="318">
        <f t="shared" si="331"/>
        <v>0.25961849337213061</v>
      </c>
      <c r="N866" s="318">
        <f t="shared" si="331"/>
        <v>0.29592204980151565</v>
      </c>
      <c r="O866" s="318">
        <f t="shared" si="331"/>
        <v>0.32192846034214617</v>
      </c>
      <c r="P866" s="318">
        <f t="shared" si="331"/>
        <v>0.33165439752034093</v>
      </c>
      <c r="Q866" s="318">
        <f t="shared" si="331"/>
        <v>0.32872503840245776</v>
      </c>
      <c r="R866" s="318">
        <f t="shared" si="331"/>
        <v>0.3105751391465677</v>
      </c>
      <c r="S866" s="318">
        <f t="shared" si="331"/>
        <v>0.29912023460410553</v>
      </c>
      <c r="T866" s="318">
        <f t="shared" si="331"/>
        <v>0.27760252365930599</v>
      </c>
      <c r="U866" s="318">
        <f t="shared" si="331"/>
        <v>0.26923076923076927</v>
      </c>
      <c r="V866" s="318">
        <f t="shared" si="331"/>
        <v>0.27721386069303466</v>
      </c>
      <c r="W866" s="318">
        <f t="shared" si="331"/>
        <v>0.27134660816739792</v>
      </c>
      <c r="X866" s="318">
        <f t="shared" si="331"/>
        <v>0.27487989018531228</v>
      </c>
      <c r="Y866" s="318">
        <f>Y864/Y863</f>
        <v>0.27116311080523053</v>
      </c>
      <c r="Z866" s="318">
        <f t="shared" si="331"/>
        <v>0.28679381072328181</v>
      </c>
      <c r="AA866" s="318">
        <f t="shared" si="331"/>
        <v>0.30258717660292467</v>
      </c>
      <c r="AB866" s="806">
        <f t="shared" si="331"/>
        <v>0.34143276078759949</v>
      </c>
      <c r="AC866" s="454">
        <f>MAX(E866:AB866)</f>
        <v>0.39212897107633948</v>
      </c>
      <c r="AD866" s="93"/>
      <c r="AE866" s="94"/>
      <c r="AF866" s="457"/>
      <c r="AI866" s="396"/>
      <c r="AJ866" s="15"/>
      <c r="AK866" s="15"/>
      <c r="AL866" s="15"/>
      <c r="AM866" s="15"/>
      <c r="AN866" s="396"/>
      <c r="AO866" s="396"/>
      <c r="AP866" s="396"/>
    </row>
    <row r="867" spans="1:42" hidden="1" x14ac:dyDescent="0.25">
      <c r="A867" s="1706"/>
      <c r="B867" s="1703"/>
      <c r="C867" s="456" t="s">
        <v>116</v>
      </c>
      <c r="D867" s="113"/>
      <c r="E867" s="2342"/>
      <c r="F867" s="203"/>
      <c r="G867" s="203"/>
      <c r="H867" s="203"/>
      <c r="I867" s="203"/>
      <c r="J867" s="203"/>
      <c r="K867" s="203"/>
      <c r="L867" s="203"/>
      <c r="M867" s="203"/>
      <c r="N867" s="203"/>
      <c r="O867" s="203"/>
      <c r="P867" s="203"/>
      <c r="Q867" s="203"/>
      <c r="R867" s="203"/>
      <c r="S867" s="203"/>
      <c r="T867" s="203"/>
      <c r="U867" s="203"/>
      <c r="V867" s="203"/>
      <c r="W867" s="203"/>
      <c r="X867" s="203"/>
      <c r="Y867" s="203"/>
      <c r="Z867" s="203"/>
      <c r="AA867" s="203"/>
      <c r="AB867" s="329"/>
      <c r="AC867" s="113"/>
      <c r="AD867" s="2342"/>
      <c r="AE867" s="203"/>
      <c r="AF867" s="95"/>
      <c r="AI867" s="396"/>
      <c r="AJ867" s="15"/>
      <c r="AK867" s="15"/>
      <c r="AL867" s="15"/>
      <c r="AM867" s="15"/>
      <c r="AN867" s="396"/>
      <c r="AO867" s="396"/>
      <c r="AP867" s="396"/>
    </row>
    <row r="868" spans="1:42" hidden="1" x14ac:dyDescent="0.25">
      <c r="A868" s="1707"/>
      <c r="B868" s="1704"/>
      <c r="C868" s="124" t="s">
        <v>117</v>
      </c>
      <c r="D868" s="108"/>
      <c r="E868" s="81"/>
      <c r="F868" s="155"/>
      <c r="G868" s="155"/>
      <c r="H868" s="155"/>
      <c r="I868" s="155"/>
      <c r="J868" s="155"/>
      <c r="K868" s="155"/>
      <c r="L868" s="155"/>
      <c r="M868" s="155"/>
      <c r="N868" s="155"/>
      <c r="O868" s="155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  <c r="AA868" s="155"/>
      <c r="AB868" s="316"/>
      <c r="AC868" s="108"/>
      <c r="AD868" s="81"/>
      <c r="AE868" s="155"/>
      <c r="AF868" s="74"/>
      <c r="AI868" s="396"/>
      <c r="AJ868" s="15"/>
      <c r="AK868" s="15"/>
      <c r="AL868" s="15"/>
      <c r="AM868" s="15"/>
      <c r="AN868" s="396"/>
      <c r="AO868" s="396"/>
      <c r="AP868" s="396"/>
    </row>
    <row r="869" spans="1:42" ht="16.5" hidden="1" thickBot="1" x14ac:dyDescent="0.3">
      <c r="A869" s="3535" t="s">
        <v>42</v>
      </c>
      <c r="B869" s="3536"/>
      <c r="C869" s="3537"/>
      <c r="D869" s="114"/>
      <c r="E869" s="178">
        <f>SQRT(E863*E863+E864*E864)/E841/1.73</f>
        <v>24.847263522435959</v>
      </c>
      <c r="F869" s="179">
        <f t="shared" ref="F869:AB869" si="332">SQRT(F863*F863+F864*F864)/F841/1.73</f>
        <v>24.666176746725181</v>
      </c>
      <c r="G869" s="179">
        <f t="shared" si="332"/>
        <v>23.704478463286467</v>
      </c>
      <c r="H869" s="79">
        <f t="shared" si="332"/>
        <v>23.437372201536309</v>
      </c>
      <c r="I869" s="79">
        <f t="shared" si="332"/>
        <v>24.221489310985234</v>
      </c>
      <c r="J869" s="79">
        <f t="shared" si="332"/>
        <v>25.848616073099702</v>
      </c>
      <c r="K869" s="79">
        <f t="shared" si="332"/>
        <v>29.042954696612355</v>
      </c>
      <c r="L869" s="79">
        <f t="shared" si="332"/>
        <v>35.754203535014192</v>
      </c>
      <c r="M869" s="79">
        <f t="shared" si="332"/>
        <v>36.432570607272979</v>
      </c>
      <c r="N869" s="79">
        <f t="shared" si="332"/>
        <v>32.278151090129846</v>
      </c>
      <c r="O869" s="79">
        <f t="shared" si="332"/>
        <v>30.386106230851052</v>
      </c>
      <c r="P869" s="79">
        <f t="shared" si="332"/>
        <v>29.769286077465448</v>
      </c>
      <c r="Q869" s="79">
        <f t="shared" si="332"/>
        <v>30.065326871503277</v>
      </c>
      <c r="R869" s="79">
        <f t="shared" si="332"/>
        <v>31.61249332143047</v>
      </c>
      <c r="S869" s="79">
        <f t="shared" si="332"/>
        <v>31.928448261486082</v>
      </c>
      <c r="T869" s="79">
        <f t="shared" si="332"/>
        <v>33.757346005469024</v>
      </c>
      <c r="U869" s="79">
        <f t="shared" si="332"/>
        <v>32.118696906003414</v>
      </c>
      <c r="V869" s="79">
        <f t="shared" si="332"/>
        <v>32.673506993513357</v>
      </c>
      <c r="W869" s="79">
        <f t="shared" si="332"/>
        <v>33.932118319437194</v>
      </c>
      <c r="X869" s="79">
        <f t="shared" si="332"/>
        <v>33.369051972026881</v>
      </c>
      <c r="Y869" s="79">
        <f>SQRT(Y863*Y863+Y864*Y864)/Y841/1.73</f>
        <v>33.566628656047463</v>
      </c>
      <c r="Z869" s="179">
        <f t="shared" si="332"/>
        <v>31.921970601309066</v>
      </c>
      <c r="AA869" s="179">
        <f t="shared" si="332"/>
        <v>30.73754891413201</v>
      </c>
      <c r="AB869" s="180">
        <f t="shared" si="332"/>
        <v>27.718184441607328</v>
      </c>
      <c r="AC869" s="109">
        <f>AVERAGE(E869:AB869)</f>
        <v>30.157916242474187</v>
      </c>
      <c r="AD869" s="78">
        <f>(AC865-AC869)/AC865</f>
        <v>8.5068632611226686E-3</v>
      </c>
      <c r="AE869" s="79"/>
      <c r="AF869" s="80"/>
      <c r="AG869" s="15"/>
      <c r="AH869" s="15"/>
      <c r="AI869" s="15"/>
      <c r="AJ869" s="15"/>
      <c r="AK869" s="396"/>
      <c r="AL869" s="396"/>
      <c r="AM869" s="396"/>
      <c r="AN869" s="396"/>
      <c r="AO869" s="396"/>
      <c r="AP869" s="396"/>
    </row>
    <row r="870" spans="1:42" ht="15.75" customHeight="1" x14ac:dyDescent="0.25">
      <c r="A870" s="3529" t="s">
        <v>46</v>
      </c>
      <c r="B870" s="3532" t="s">
        <v>149</v>
      </c>
      <c r="C870" s="121" t="s">
        <v>13</v>
      </c>
      <c r="D870" s="113" t="s">
        <v>811</v>
      </c>
      <c r="E870" s="306">
        <v>273.60000000000002</v>
      </c>
      <c r="F870" s="71">
        <v>246.3</v>
      </c>
      <c r="G870" s="71">
        <v>247.2</v>
      </c>
      <c r="H870" s="71">
        <v>251.1</v>
      </c>
      <c r="I870" s="71">
        <v>275.7</v>
      </c>
      <c r="J870" s="71">
        <v>284.39999999999998</v>
      </c>
      <c r="K870" s="71">
        <v>297.89999999999998</v>
      </c>
      <c r="L870" s="71">
        <v>299.10000000000002</v>
      </c>
      <c r="M870" s="71">
        <v>291.3</v>
      </c>
      <c r="N870" s="71">
        <v>290.7</v>
      </c>
      <c r="O870" s="71">
        <v>280.8</v>
      </c>
      <c r="P870" s="71">
        <v>264.89999999999998</v>
      </c>
      <c r="Q870" s="71">
        <v>270.3</v>
      </c>
      <c r="R870" s="71">
        <v>250.8</v>
      </c>
      <c r="S870" s="71">
        <v>254.1</v>
      </c>
      <c r="T870" s="71">
        <v>262.5</v>
      </c>
      <c r="U870" s="71">
        <v>267.3</v>
      </c>
      <c r="V870" s="71">
        <v>276.60000000000002</v>
      </c>
      <c r="W870" s="71">
        <v>285.60000000000002</v>
      </c>
      <c r="X870" s="71">
        <v>300</v>
      </c>
      <c r="Y870" s="71">
        <v>296.39999999999998</v>
      </c>
      <c r="Z870" s="71">
        <v>281.39999999999998</v>
      </c>
      <c r="AA870" s="71">
        <v>272.7</v>
      </c>
      <c r="AB870" s="72">
        <v>275.7</v>
      </c>
      <c r="AC870" s="106">
        <f>SUM(E870:AB870)</f>
        <v>6596.4000000000005</v>
      </c>
      <c r="AD870" s="2342"/>
      <c r="AE870" s="203">
        <v>100</v>
      </c>
      <c r="AF870" s="95">
        <v>30</v>
      </c>
      <c r="AI870" s="396"/>
      <c r="AJ870" s="14"/>
      <c r="AK870" s="14"/>
      <c r="AL870" s="15"/>
      <c r="AM870" s="14"/>
      <c r="AN870" s="396"/>
      <c r="AO870" s="396"/>
      <c r="AP870" s="396"/>
    </row>
    <row r="871" spans="1:42" x14ac:dyDescent="0.25">
      <c r="A871" s="3530"/>
      <c r="B871" s="3533"/>
      <c r="C871" s="123" t="s">
        <v>14</v>
      </c>
      <c r="D871" s="108" t="s">
        <v>811</v>
      </c>
      <c r="E871" s="307">
        <v>65.099999999999994</v>
      </c>
      <c r="F871" s="308">
        <v>63</v>
      </c>
      <c r="G871" s="308">
        <v>56.1</v>
      </c>
      <c r="H871" s="308">
        <v>54</v>
      </c>
      <c r="I871" s="308">
        <v>52.2</v>
      </c>
      <c r="J871" s="308">
        <v>50.1</v>
      </c>
      <c r="K871" s="308">
        <v>46.5</v>
      </c>
      <c r="L871" s="308">
        <v>58.2</v>
      </c>
      <c r="M871" s="308">
        <v>53.4</v>
      </c>
      <c r="N871" s="308">
        <v>55.2</v>
      </c>
      <c r="O871" s="308">
        <v>56.4</v>
      </c>
      <c r="P871" s="308">
        <v>59.7</v>
      </c>
      <c r="Q871" s="308">
        <v>61.8</v>
      </c>
      <c r="R871" s="308">
        <v>59.1</v>
      </c>
      <c r="S871" s="308">
        <v>55.2</v>
      </c>
      <c r="T871" s="308">
        <v>50.4</v>
      </c>
      <c r="U871" s="308">
        <v>56.1</v>
      </c>
      <c r="V871" s="308">
        <v>61.5</v>
      </c>
      <c r="W871" s="308">
        <v>62.7</v>
      </c>
      <c r="X871" s="308">
        <v>64.5</v>
      </c>
      <c r="Y871" s="308">
        <v>63.9</v>
      </c>
      <c r="Z871" s="308">
        <v>59.7</v>
      </c>
      <c r="AA871" s="308">
        <v>65.7</v>
      </c>
      <c r="AB871" s="309">
        <v>67.2</v>
      </c>
      <c r="AC871" s="107">
        <f>SUM(E871:AB871)</f>
        <v>1397.7000000000003</v>
      </c>
      <c r="AD871" s="81"/>
      <c r="AE871" s="155"/>
      <c r="AF871" s="74"/>
      <c r="AI871" s="396"/>
      <c r="AJ871" s="430"/>
      <c r="AK871" s="431"/>
      <c r="AL871" s="430"/>
      <c r="AM871" s="15"/>
      <c r="AN871" s="396"/>
      <c r="AO871" s="396"/>
      <c r="AP871" s="396"/>
    </row>
    <row r="872" spans="1:42" x14ac:dyDescent="0.25">
      <c r="A872" s="3530"/>
      <c r="B872" s="3533"/>
      <c r="C872" s="123" t="s">
        <v>15</v>
      </c>
      <c r="D872" s="108" t="s">
        <v>54</v>
      </c>
      <c r="E872" s="1451">
        <v>15</v>
      </c>
      <c r="F872" s="389">
        <v>13</v>
      </c>
      <c r="G872" s="389">
        <v>8</v>
      </c>
      <c r="H872" s="389">
        <v>10</v>
      </c>
      <c r="I872" s="389">
        <v>16</v>
      </c>
      <c r="J872" s="389">
        <v>17</v>
      </c>
      <c r="K872" s="389">
        <v>16</v>
      </c>
      <c r="L872" s="389">
        <v>18</v>
      </c>
      <c r="M872" s="389">
        <v>13</v>
      </c>
      <c r="N872" s="389">
        <v>19</v>
      </c>
      <c r="O872" s="389">
        <v>17</v>
      </c>
      <c r="P872" s="389">
        <v>13</v>
      </c>
      <c r="Q872" s="389">
        <v>16</v>
      </c>
      <c r="R872" s="389">
        <v>10</v>
      </c>
      <c r="S872" s="389">
        <v>13</v>
      </c>
      <c r="T872" s="389">
        <v>16</v>
      </c>
      <c r="U872" s="389">
        <v>12</v>
      </c>
      <c r="V872" s="389">
        <v>16</v>
      </c>
      <c r="W872" s="389">
        <v>14</v>
      </c>
      <c r="X872" s="389">
        <v>17</v>
      </c>
      <c r="Y872" s="389">
        <v>18</v>
      </c>
      <c r="Z872" s="389">
        <v>17</v>
      </c>
      <c r="AA872" s="389">
        <v>11</v>
      </c>
      <c r="AB872" s="1452">
        <v>17</v>
      </c>
      <c r="AC872" s="107">
        <f>AVERAGE(E872:AB872)</f>
        <v>14.666666666666666</v>
      </c>
      <c r="AD872" s="81"/>
      <c r="AE872" s="155"/>
      <c r="AF872" s="74"/>
      <c r="AI872" s="396"/>
      <c r="AJ872" s="15"/>
      <c r="AK872" s="15"/>
      <c r="AL872" s="15"/>
      <c r="AM872" s="15"/>
      <c r="AN872" s="396"/>
      <c r="AO872" s="396"/>
      <c r="AP872" s="396"/>
    </row>
    <row r="873" spans="1:42" ht="16.5" thickBot="1" x14ac:dyDescent="0.3">
      <c r="A873" s="3531"/>
      <c r="B873" s="3534"/>
      <c r="C873" s="126" t="s">
        <v>17</v>
      </c>
      <c r="D873" s="114"/>
      <c r="E873" s="317">
        <f t="shared" ref="E873:AB873" si="333">E871/E870</f>
        <v>0.23793859649122803</v>
      </c>
      <c r="F873" s="318">
        <f t="shared" si="333"/>
        <v>0.25578562728380022</v>
      </c>
      <c r="G873" s="318">
        <f t="shared" si="333"/>
        <v>0.22694174757281554</v>
      </c>
      <c r="H873" s="318">
        <f t="shared" si="333"/>
        <v>0.21505376344086022</v>
      </c>
      <c r="I873" s="318">
        <f t="shared" si="333"/>
        <v>0.18933623503808489</v>
      </c>
      <c r="J873" s="318">
        <f t="shared" si="333"/>
        <v>0.17616033755274263</v>
      </c>
      <c r="K873" s="318">
        <f t="shared" si="333"/>
        <v>0.15609264853977847</v>
      </c>
      <c r="L873" s="318">
        <f t="shared" si="333"/>
        <v>0.19458375125376129</v>
      </c>
      <c r="M873" s="318">
        <f t="shared" si="333"/>
        <v>0.18331616889804325</v>
      </c>
      <c r="N873" s="318">
        <f t="shared" si="333"/>
        <v>0.18988648090815274</v>
      </c>
      <c r="O873" s="318">
        <f t="shared" si="333"/>
        <v>0.20085470085470084</v>
      </c>
      <c r="P873" s="318">
        <f t="shared" si="333"/>
        <v>0.22536806342015858</v>
      </c>
      <c r="Q873" s="318">
        <f t="shared" si="333"/>
        <v>0.22863485016648166</v>
      </c>
      <c r="R873" s="318">
        <f t="shared" si="333"/>
        <v>0.23564593301435408</v>
      </c>
      <c r="S873" s="318">
        <f t="shared" si="333"/>
        <v>0.21723730814639908</v>
      </c>
      <c r="T873" s="318">
        <f t="shared" si="333"/>
        <v>0.192</v>
      </c>
      <c r="U873" s="318">
        <f t="shared" si="333"/>
        <v>0.20987654320987653</v>
      </c>
      <c r="V873" s="318">
        <f t="shared" si="333"/>
        <v>0.22234273318872017</v>
      </c>
      <c r="W873" s="318">
        <f t="shared" si="333"/>
        <v>0.21953781512605042</v>
      </c>
      <c r="X873" s="318">
        <f t="shared" si="333"/>
        <v>0.215</v>
      </c>
      <c r="Y873" s="318">
        <f>Y871/Y870</f>
        <v>0.21558704453441296</v>
      </c>
      <c r="Z873" s="318">
        <f t="shared" si="333"/>
        <v>0.2121535181236674</v>
      </c>
      <c r="AA873" s="318">
        <f t="shared" si="333"/>
        <v>0.24092409240924095</v>
      </c>
      <c r="AB873" s="806">
        <f t="shared" si="333"/>
        <v>0.24374319912948861</v>
      </c>
      <c r="AC873" s="454">
        <f>MAX(E873:AB873)</f>
        <v>0.25578562728380022</v>
      </c>
      <c r="AD873" s="93"/>
      <c r="AE873" s="94"/>
      <c r="AF873" s="457"/>
      <c r="AI873" s="396"/>
      <c r="AJ873" s="15"/>
      <c r="AK873" s="15"/>
      <c r="AL873" s="15"/>
      <c r="AM873" s="15"/>
      <c r="AN873" s="396"/>
      <c r="AO873" s="396"/>
      <c r="AP873" s="396"/>
    </row>
    <row r="874" spans="1:42" hidden="1" x14ac:dyDescent="0.25">
      <c r="A874" s="1706"/>
      <c r="B874" s="1703"/>
      <c r="C874" s="456" t="s">
        <v>116</v>
      </c>
      <c r="D874" s="113"/>
      <c r="E874" s="2342"/>
      <c r="F874" s="203"/>
      <c r="G874" s="203"/>
      <c r="H874" s="203"/>
      <c r="I874" s="203"/>
      <c r="J874" s="203"/>
      <c r="K874" s="203"/>
      <c r="L874" s="203"/>
      <c r="M874" s="203"/>
      <c r="N874" s="203"/>
      <c r="O874" s="203"/>
      <c r="P874" s="203"/>
      <c r="Q874" s="203"/>
      <c r="R874" s="203"/>
      <c r="S874" s="203"/>
      <c r="T874" s="203"/>
      <c r="U874" s="203"/>
      <c r="V874" s="203"/>
      <c r="W874" s="203"/>
      <c r="X874" s="203"/>
      <c r="Y874" s="203"/>
      <c r="Z874" s="203"/>
      <c r="AA874" s="203"/>
      <c r="AB874" s="329"/>
      <c r="AC874" s="113"/>
      <c r="AD874" s="2342"/>
      <c r="AE874" s="203"/>
      <c r="AF874" s="95"/>
      <c r="AI874" s="396"/>
      <c r="AJ874" s="15"/>
      <c r="AK874" s="15"/>
      <c r="AL874" s="15"/>
      <c r="AM874" s="15"/>
      <c r="AN874" s="396"/>
      <c r="AO874" s="396"/>
      <c r="AP874" s="396"/>
    </row>
    <row r="875" spans="1:42" hidden="1" x14ac:dyDescent="0.25">
      <c r="A875" s="1707"/>
      <c r="B875" s="1704"/>
      <c r="C875" s="124" t="s">
        <v>117</v>
      </c>
      <c r="D875" s="108"/>
      <c r="E875" s="81"/>
      <c r="F875" s="155"/>
      <c r="G875" s="155"/>
      <c r="H875" s="155"/>
      <c r="I875" s="155"/>
      <c r="J875" s="155"/>
      <c r="K875" s="155"/>
      <c r="L875" s="155"/>
      <c r="M875" s="155"/>
      <c r="N875" s="155"/>
      <c r="O875" s="155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  <c r="AA875" s="155"/>
      <c r="AB875" s="316"/>
      <c r="AC875" s="108"/>
      <c r="AD875" s="81"/>
      <c r="AE875" s="155"/>
      <c r="AF875" s="74"/>
      <c r="AI875" s="396"/>
      <c r="AJ875" s="15"/>
      <c r="AK875" s="15"/>
      <c r="AL875" s="15"/>
      <c r="AM875" s="15"/>
      <c r="AN875" s="396"/>
      <c r="AO875" s="396"/>
      <c r="AP875" s="396"/>
    </row>
    <row r="876" spans="1:42" ht="16.5" hidden="1" thickBot="1" x14ac:dyDescent="0.3">
      <c r="A876" s="3535" t="s">
        <v>42</v>
      </c>
      <c r="B876" s="3536"/>
      <c r="C876" s="3537"/>
      <c r="D876" s="114"/>
      <c r="E876" s="178">
        <f>SQRT(E870*E870+E871*E871)/E841/1.73</f>
        <v>15.423669793892637</v>
      </c>
      <c r="F876" s="179">
        <f t="shared" ref="F876:AB876" si="334">SQRT(F870*F870+F871*F871)/F841/1.73</f>
        <v>14.157372501118244</v>
      </c>
      <c r="G876" s="179">
        <f t="shared" si="334"/>
        <v>14.211792715908985</v>
      </c>
      <c r="H876" s="79">
        <f t="shared" si="334"/>
        <v>14.498330597112526</v>
      </c>
      <c r="I876" s="79">
        <f t="shared" si="334"/>
        <v>15.901516754005565</v>
      </c>
      <c r="J876" s="79">
        <f t="shared" si="334"/>
        <v>16.429560695321182</v>
      </c>
      <c r="K876" s="79">
        <f t="shared" si="334"/>
        <v>17.003091123312426</v>
      </c>
      <c r="L876" s="79">
        <f t="shared" si="334"/>
        <v>16.95214829480501</v>
      </c>
      <c r="M876" s="79">
        <f t="shared" si="334"/>
        <v>16.882380682097509</v>
      </c>
      <c r="N876" s="79">
        <f t="shared" si="334"/>
        <v>16.52533900394376</v>
      </c>
      <c r="O876" s="79">
        <f t="shared" si="334"/>
        <v>16.104456739845265</v>
      </c>
      <c r="P876" s="79">
        <f t="shared" si="334"/>
        <v>14.86380709732741</v>
      </c>
      <c r="Q876" s="79">
        <f t="shared" si="334"/>
        <v>15.206306147943714</v>
      </c>
      <c r="R876" s="79">
        <f t="shared" si="334"/>
        <v>14.432342203040209</v>
      </c>
      <c r="S876" s="79">
        <f t="shared" si="334"/>
        <v>14.578507496021498</v>
      </c>
      <c r="T876" s="79">
        <f t="shared" si="334"/>
        <v>15.237234368569755</v>
      </c>
      <c r="U876" s="79">
        <f t="shared" si="334"/>
        <v>15.224195985227121</v>
      </c>
      <c r="V876" s="79">
        <f t="shared" si="334"/>
        <v>15.613800419397544</v>
      </c>
      <c r="W876" s="79">
        <f t="shared" si="334"/>
        <v>16.158529707659476</v>
      </c>
      <c r="X876" s="79">
        <f t="shared" si="334"/>
        <v>16.941077009590032</v>
      </c>
      <c r="Y876" s="79">
        <f>SQRT(Y870*Y870+Y871*Y871)/Y841/1.73</f>
        <v>16.901231256573361</v>
      </c>
      <c r="Z876" s="179">
        <f t="shared" si="334"/>
        <v>15.88149373547804</v>
      </c>
      <c r="AA876" s="179">
        <f t="shared" si="334"/>
        <v>15.471403127314835</v>
      </c>
      <c r="AB876" s="180">
        <f t="shared" si="334"/>
        <v>15.592189713880737</v>
      </c>
      <c r="AC876" s="109">
        <f>AVERAGE(E876:AB876)</f>
        <v>15.674657382057781</v>
      </c>
      <c r="AD876" s="78">
        <f>(AC872-AC876)/AC872</f>
        <v>-6.8726639685757832E-2</v>
      </c>
      <c r="AE876" s="79"/>
      <c r="AF876" s="80"/>
      <c r="AG876" s="15"/>
      <c r="AH876" s="15"/>
      <c r="AI876" s="15"/>
      <c r="AJ876" s="15"/>
      <c r="AK876" s="396"/>
      <c r="AL876" s="396"/>
      <c r="AM876" s="396"/>
      <c r="AN876" s="396"/>
      <c r="AO876" s="396"/>
      <c r="AP876" s="396"/>
    </row>
    <row r="877" spans="1:42" x14ac:dyDescent="0.25">
      <c r="A877" s="3529" t="s">
        <v>47</v>
      </c>
      <c r="B877" s="3532" t="s">
        <v>150</v>
      </c>
      <c r="C877" s="121" t="s">
        <v>13</v>
      </c>
      <c r="D877" s="113" t="s">
        <v>811</v>
      </c>
      <c r="E877" s="306">
        <v>57.6</v>
      </c>
      <c r="F877" s="71">
        <v>56.6</v>
      </c>
      <c r="G877" s="71">
        <v>43.6</v>
      </c>
      <c r="H877" s="71">
        <v>40.4</v>
      </c>
      <c r="I877" s="71">
        <v>48.8</v>
      </c>
      <c r="J877" s="71">
        <v>45.2</v>
      </c>
      <c r="K877" s="71">
        <v>59.8</v>
      </c>
      <c r="L877" s="71">
        <v>78.8</v>
      </c>
      <c r="M877" s="71">
        <v>114.6</v>
      </c>
      <c r="N877" s="71">
        <v>120.6</v>
      </c>
      <c r="O877" s="71">
        <v>112.4</v>
      </c>
      <c r="P877" s="71">
        <v>108.8</v>
      </c>
      <c r="Q877" s="71">
        <v>103.4</v>
      </c>
      <c r="R877" s="71">
        <v>84.4</v>
      </c>
      <c r="S877" s="71">
        <v>87</v>
      </c>
      <c r="T877" s="71">
        <v>84.2</v>
      </c>
      <c r="U877" s="71">
        <v>69.8</v>
      </c>
      <c r="V877" s="71">
        <v>64.2</v>
      </c>
      <c r="W877" s="71">
        <v>64</v>
      </c>
      <c r="X877" s="71">
        <v>64.599999999999994</v>
      </c>
      <c r="Y877" s="71">
        <v>62.6</v>
      </c>
      <c r="Z877" s="71">
        <v>62</v>
      </c>
      <c r="AA877" s="71">
        <v>60.4</v>
      </c>
      <c r="AB877" s="72">
        <v>59.4</v>
      </c>
      <c r="AC877" s="106">
        <f>SUM(E877:AB877)</f>
        <v>1753.2</v>
      </c>
      <c r="AD877" s="2342"/>
      <c r="AE877" s="203">
        <v>100</v>
      </c>
      <c r="AF877" s="95">
        <v>20</v>
      </c>
      <c r="AI877" s="396"/>
      <c r="AJ877" s="14"/>
      <c r="AK877" s="14"/>
      <c r="AL877" s="15"/>
      <c r="AM877" s="14"/>
      <c r="AN877" s="396"/>
      <c r="AO877" s="396"/>
      <c r="AP877" s="396"/>
    </row>
    <row r="878" spans="1:42" x14ac:dyDescent="0.25">
      <c r="A878" s="3530"/>
      <c r="B878" s="3533"/>
      <c r="C878" s="123" t="s">
        <v>14</v>
      </c>
      <c r="D878" s="108" t="s">
        <v>811</v>
      </c>
      <c r="E878" s="307">
        <v>22.4</v>
      </c>
      <c r="F878" s="308">
        <v>22.2</v>
      </c>
      <c r="G878" s="308">
        <v>21.2</v>
      </c>
      <c r="H878" s="308">
        <v>21</v>
      </c>
      <c r="I878" s="308">
        <v>20.399999999999999</v>
      </c>
      <c r="J878" s="308">
        <v>20.6</v>
      </c>
      <c r="K878" s="308">
        <v>20.399999999999999</v>
      </c>
      <c r="L878" s="308">
        <v>23</v>
      </c>
      <c r="M878" s="308">
        <v>27.2</v>
      </c>
      <c r="N878" s="308">
        <v>27.8</v>
      </c>
      <c r="O878" s="308">
        <v>30.2</v>
      </c>
      <c r="P878" s="308">
        <v>30.4</v>
      </c>
      <c r="Q878" s="308">
        <v>29.2</v>
      </c>
      <c r="R878" s="308">
        <v>25.4</v>
      </c>
      <c r="S878" s="308">
        <v>24.6</v>
      </c>
      <c r="T878" s="308">
        <v>25.2</v>
      </c>
      <c r="U878" s="308">
        <v>24.4</v>
      </c>
      <c r="V878" s="308">
        <v>25</v>
      </c>
      <c r="W878" s="308">
        <v>24.4</v>
      </c>
      <c r="X878" s="308">
        <v>25</v>
      </c>
      <c r="Y878" s="308">
        <v>23.4</v>
      </c>
      <c r="Z878" s="308">
        <v>23.2</v>
      </c>
      <c r="AA878" s="308">
        <v>23.6</v>
      </c>
      <c r="AB878" s="309">
        <v>23</v>
      </c>
      <c r="AC878" s="107">
        <f>SUM(E878:AB878)</f>
        <v>583.19999999999993</v>
      </c>
      <c r="AD878" s="81"/>
      <c r="AE878" s="155"/>
      <c r="AF878" s="74"/>
      <c r="AI878" s="396"/>
      <c r="AJ878" s="430"/>
      <c r="AK878" s="431"/>
      <c r="AL878" s="430"/>
      <c r="AM878" s="15"/>
      <c r="AN878" s="396"/>
      <c r="AO878" s="396"/>
      <c r="AP878" s="396"/>
    </row>
    <row r="879" spans="1:42" x14ac:dyDescent="0.25">
      <c r="A879" s="3530"/>
      <c r="B879" s="3533"/>
      <c r="C879" s="123" t="s">
        <v>15</v>
      </c>
      <c r="D879" s="108" t="s">
        <v>54</v>
      </c>
      <c r="E879" s="1451">
        <v>3</v>
      </c>
      <c r="F879" s="389">
        <v>3</v>
      </c>
      <c r="G879" s="389">
        <v>2</v>
      </c>
      <c r="H879" s="389">
        <v>3</v>
      </c>
      <c r="I879" s="389">
        <v>2</v>
      </c>
      <c r="J879" s="389">
        <v>2</v>
      </c>
      <c r="K879" s="389">
        <v>4</v>
      </c>
      <c r="L879" s="389">
        <v>5</v>
      </c>
      <c r="M879" s="389">
        <v>6</v>
      </c>
      <c r="N879" s="389">
        <v>6</v>
      </c>
      <c r="O879" s="389">
        <v>7</v>
      </c>
      <c r="P879" s="389">
        <v>6</v>
      </c>
      <c r="Q879" s="389">
        <v>5</v>
      </c>
      <c r="R879" s="389">
        <v>4</v>
      </c>
      <c r="S879" s="389">
        <v>5</v>
      </c>
      <c r="T879" s="389">
        <v>5</v>
      </c>
      <c r="U879" s="389">
        <v>4</v>
      </c>
      <c r="V879" s="389">
        <v>4</v>
      </c>
      <c r="W879" s="389">
        <v>4</v>
      </c>
      <c r="X879" s="389">
        <v>4</v>
      </c>
      <c r="Y879" s="389">
        <v>4</v>
      </c>
      <c r="Z879" s="389">
        <v>4</v>
      </c>
      <c r="AA879" s="389">
        <v>4</v>
      </c>
      <c r="AB879" s="1452">
        <v>3</v>
      </c>
      <c r="AC879" s="107">
        <f>AVERAGE(E879:AB879)</f>
        <v>4.125</v>
      </c>
      <c r="AD879" s="81"/>
      <c r="AE879" s="155"/>
      <c r="AF879" s="74"/>
      <c r="AI879" s="396"/>
      <c r="AJ879" s="15"/>
      <c r="AK879" s="15"/>
      <c r="AL879" s="15"/>
      <c r="AM879" s="15"/>
      <c r="AN879" s="396"/>
      <c r="AO879" s="396"/>
      <c r="AP879" s="396"/>
    </row>
    <row r="880" spans="1:42" ht="16.5" thickBot="1" x14ac:dyDescent="0.3">
      <c r="A880" s="3531"/>
      <c r="B880" s="3534"/>
      <c r="C880" s="126" t="s">
        <v>17</v>
      </c>
      <c r="D880" s="114"/>
      <c r="E880" s="317">
        <f t="shared" ref="E880:AB880" si="335">E878/E877</f>
        <v>0.38888888888888884</v>
      </c>
      <c r="F880" s="318">
        <f t="shared" si="335"/>
        <v>0.39222614840989395</v>
      </c>
      <c r="G880" s="318">
        <f t="shared" si="335"/>
        <v>0.48623853211009171</v>
      </c>
      <c r="H880" s="318">
        <f t="shared" si="335"/>
        <v>0.51980198019801982</v>
      </c>
      <c r="I880" s="318">
        <f t="shared" si="335"/>
        <v>0.41803278688524592</v>
      </c>
      <c r="J880" s="318">
        <f t="shared" si="335"/>
        <v>0.45575221238938052</v>
      </c>
      <c r="K880" s="318">
        <f t="shared" si="335"/>
        <v>0.34113712374581939</v>
      </c>
      <c r="L880" s="318">
        <f t="shared" si="335"/>
        <v>0.29187817258883247</v>
      </c>
      <c r="M880" s="318">
        <f t="shared" si="335"/>
        <v>0.23734729493891799</v>
      </c>
      <c r="N880" s="318">
        <f t="shared" si="335"/>
        <v>0.23051409618573798</v>
      </c>
      <c r="O880" s="318">
        <f t="shared" si="335"/>
        <v>0.26868327402135228</v>
      </c>
      <c r="P880" s="318">
        <f t="shared" si="335"/>
        <v>0.27941176470588236</v>
      </c>
      <c r="Q880" s="318">
        <f t="shared" si="335"/>
        <v>0.28239845261121854</v>
      </c>
      <c r="R880" s="318">
        <f t="shared" si="335"/>
        <v>0.30094786729857814</v>
      </c>
      <c r="S880" s="318">
        <f t="shared" si="335"/>
        <v>0.28275862068965518</v>
      </c>
      <c r="T880" s="318">
        <f t="shared" si="335"/>
        <v>0.29928741092636579</v>
      </c>
      <c r="U880" s="318">
        <f t="shared" si="335"/>
        <v>0.34957020057306587</v>
      </c>
      <c r="V880" s="318">
        <f t="shared" si="335"/>
        <v>0.38940809968847351</v>
      </c>
      <c r="W880" s="318">
        <f t="shared" si="335"/>
        <v>0.38124999999999998</v>
      </c>
      <c r="X880" s="318">
        <f t="shared" si="335"/>
        <v>0.38699690402476783</v>
      </c>
      <c r="Y880" s="318">
        <f>Y878/Y877</f>
        <v>0.37380191693290732</v>
      </c>
      <c r="Z880" s="318">
        <f t="shared" si="335"/>
        <v>0.37419354838709679</v>
      </c>
      <c r="AA880" s="318">
        <f t="shared" si="335"/>
        <v>0.39072847682119211</v>
      </c>
      <c r="AB880" s="806">
        <f t="shared" si="335"/>
        <v>0.38720538720538722</v>
      </c>
      <c r="AC880" s="454">
        <f>MAX(E880:AB880)</f>
        <v>0.51980198019801982</v>
      </c>
      <c r="AD880" s="93"/>
      <c r="AE880" s="94"/>
      <c r="AF880" s="457"/>
      <c r="AI880" s="396"/>
      <c r="AJ880" s="15"/>
      <c r="AK880" s="15"/>
      <c r="AL880" s="15"/>
      <c r="AM880" s="15"/>
      <c r="AN880" s="396"/>
      <c r="AO880" s="396"/>
      <c r="AP880" s="396"/>
    </row>
    <row r="881" spans="1:42" hidden="1" x14ac:dyDescent="0.25">
      <c r="A881" s="1706"/>
      <c r="B881" s="1703"/>
      <c r="C881" s="456" t="s">
        <v>116</v>
      </c>
      <c r="D881" s="113"/>
      <c r="E881" s="2342"/>
      <c r="F881" s="203"/>
      <c r="G881" s="203"/>
      <c r="H881" s="203"/>
      <c r="I881" s="203"/>
      <c r="J881" s="203"/>
      <c r="K881" s="203"/>
      <c r="L881" s="203"/>
      <c r="M881" s="203"/>
      <c r="N881" s="203"/>
      <c r="O881" s="203"/>
      <c r="P881" s="203"/>
      <c r="Q881" s="203"/>
      <c r="R881" s="203"/>
      <c r="S881" s="203"/>
      <c r="T881" s="203"/>
      <c r="U881" s="203"/>
      <c r="V881" s="203"/>
      <c r="W881" s="203"/>
      <c r="X881" s="203"/>
      <c r="Y881" s="203"/>
      <c r="Z881" s="203"/>
      <c r="AA881" s="203"/>
      <c r="AB881" s="329"/>
      <c r="AC881" s="113"/>
      <c r="AD881" s="2342"/>
      <c r="AE881" s="203"/>
      <c r="AF881" s="95"/>
      <c r="AI881" s="396"/>
      <c r="AJ881" s="15"/>
      <c r="AK881" s="15"/>
      <c r="AL881" s="15"/>
      <c r="AM881" s="15"/>
      <c r="AN881" s="396"/>
      <c r="AO881" s="396"/>
      <c r="AP881" s="396"/>
    </row>
    <row r="882" spans="1:42" hidden="1" x14ac:dyDescent="0.25">
      <c r="A882" s="1707"/>
      <c r="B882" s="1704"/>
      <c r="C882" s="124" t="s">
        <v>117</v>
      </c>
      <c r="D882" s="108"/>
      <c r="E882" s="81"/>
      <c r="F882" s="155"/>
      <c r="G882" s="155"/>
      <c r="H882" s="155"/>
      <c r="I882" s="155"/>
      <c r="J882" s="155"/>
      <c r="K882" s="155"/>
      <c r="L882" s="155"/>
      <c r="M882" s="155"/>
      <c r="N882" s="155"/>
      <c r="O882" s="155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  <c r="AA882" s="155"/>
      <c r="AB882" s="316"/>
      <c r="AC882" s="108"/>
      <c r="AD882" s="81"/>
      <c r="AE882" s="155"/>
      <c r="AF882" s="74"/>
      <c r="AI882" s="396"/>
      <c r="AJ882" s="15"/>
      <c r="AK882" s="15"/>
      <c r="AL882" s="15"/>
      <c r="AM882" s="15"/>
      <c r="AN882" s="396"/>
      <c r="AO882" s="396"/>
      <c r="AP882" s="396"/>
    </row>
    <row r="883" spans="1:42" ht="16.5" hidden="1" thickBot="1" x14ac:dyDescent="0.3">
      <c r="A883" s="3535" t="s">
        <v>42</v>
      </c>
      <c r="B883" s="3536"/>
      <c r="C883" s="3537"/>
      <c r="D883" s="114"/>
      <c r="E883" s="178">
        <f>SQRT(E877*E877+E878*E878)/E840/1.73</f>
        <v>3.3861471841026485</v>
      </c>
      <c r="F883" s="179">
        <f t="shared" ref="F883:AB883" si="336">SQRT(F877*F877+F878*F878)/F840/1.73</f>
        <v>3.331124909391209</v>
      </c>
      <c r="G883" s="179">
        <f t="shared" si="336"/>
        <v>2.6765669092315618</v>
      </c>
      <c r="H883" s="79">
        <f t="shared" si="336"/>
        <v>2.5258211083938913</v>
      </c>
      <c r="I883" s="79">
        <f t="shared" si="336"/>
        <v>2.9454343886801122</v>
      </c>
      <c r="J883" s="79">
        <f t="shared" si="336"/>
        <v>2.7741716374193004</v>
      </c>
      <c r="K883" s="79">
        <f t="shared" si="336"/>
        <v>3.552768645455942</v>
      </c>
      <c r="L883" s="79">
        <f t="shared" si="336"/>
        <v>4.5624722965374724</v>
      </c>
      <c r="M883" s="79">
        <f t="shared" si="336"/>
        <v>6.5780737796066537</v>
      </c>
      <c r="N883" s="79">
        <f t="shared" si="336"/>
        <v>6.7873927081225709</v>
      </c>
      <c r="O883" s="79">
        <f t="shared" si="336"/>
        <v>6.4071800344229555</v>
      </c>
      <c r="P883" s="79">
        <f t="shared" si="336"/>
        <v>6.1836164330369066</v>
      </c>
      <c r="Q883" s="79">
        <f t="shared" si="336"/>
        <v>5.8757164660842927</v>
      </c>
      <c r="R883" s="79">
        <f t="shared" si="336"/>
        <v>4.9463610794376764</v>
      </c>
      <c r="S883" s="79">
        <f t="shared" si="336"/>
        <v>5.0689358931044364</v>
      </c>
      <c r="T883" s="79">
        <f t="shared" si="336"/>
        <v>4.913303670631219</v>
      </c>
      <c r="U883" s="79">
        <f t="shared" si="336"/>
        <v>4.1215973745640886</v>
      </c>
      <c r="V883" s="79">
        <f t="shared" si="336"/>
        <v>3.7891720764819961</v>
      </c>
      <c r="W883" s="79">
        <f t="shared" si="336"/>
        <v>3.7742250170301399</v>
      </c>
      <c r="X883" s="79">
        <f t="shared" si="336"/>
        <v>3.8133086690747886</v>
      </c>
      <c r="Y883" s="79">
        <f>SQRT(Y877*Y877+Y878*Y878)/Y840/1.73</f>
        <v>3.7144582005676661</v>
      </c>
      <c r="Z883" s="179">
        <f t="shared" si="336"/>
        <v>3.6442878837735799</v>
      </c>
      <c r="AA883" s="179">
        <f t="shared" si="336"/>
        <v>3.5732845820903321</v>
      </c>
      <c r="AB883" s="180">
        <f t="shared" si="336"/>
        <v>3.4999345963898754</v>
      </c>
      <c r="AC883" s="109">
        <f>AVERAGE(E883:AB883)</f>
        <v>4.2685564809846381</v>
      </c>
      <c r="AD883" s="78">
        <f>(AC879-AC883)/AC879</f>
        <v>-3.4801571147791061E-2</v>
      </c>
      <c r="AE883" s="79"/>
      <c r="AF883" s="80"/>
      <c r="AG883" s="15"/>
      <c r="AH883" s="15"/>
      <c r="AI883" s="15"/>
      <c r="AJ883" s="15"/>
      <c r="AK883" s="396"/>
      <c r="AL883" s="396"/>
      <c r="AM883" s="396"/>
      <c r="AN883" s="396"/>
      <c r="AO883" s="396"/>
      <c r="AP883" s="396"/>
    </row>
    <row r="884" spans="1:42" x14ac:dyDescent="0.25">
      <c r="A884" s="3529" t="s">
        <v>27</v>
      </c>
      <c r="B884" s="3532" t="s">
        <v>124</v>
      </c>
      <c r="C884" s="121" t="s">
        <v>13</v>
      </c>
      <c r="D884" s="113" t="s">
        <v>811</v>
      </c>
      <c r="E884" s="306">
        <v>961.6</v>
      </c>
      <c r="F884" s="71">
        <v>924.8</v>
      </c>
      <c r="G884" s="71">
        <v>908</v>
      </c>
      <c r="H884" s="71">
        <v>888</v>
      </c>
      <c r="I884" s="71">
        <v>923.2</v>
      </c>
      <c r="J884" s="71">
        <v>1033.5999999999999</v>
      </c>
      <c r="K884" s="71">
        <v>1252</v>
      </c>
      <c r="L884" s="71">
        <v>1502.4</v>
      </c>
      <c r="M884" s="71">
        <v>1596.4</v>
      </c>
      <c r="N884" s="71">
        <v>1644.8</v>
      </c>
      <c r="O884" s="71">
        <v>1556.4</v>
      </c>
      <c r="P884" s="71">
        <v>1468</v>
      </c>
      <c r="Q884" s="71">
        <v>1418.8</v>
      </c>
      <c r="R884" s="71">
        <v>1436</v>
      </c>
      <c r="S884" s="71">
        <v>1391.6</v>
      </c>
      <c r="T884" s="71">
        <v>1483.6</v>
      </c>
      <c r="U884" s="71">
        <v>1545.6</v>
      </c>
      <c r="V884" s="71">
        <v>1509.2</v>
      </c>
      <c r="W884" s="71">
        <v>1425.2</v>
      </c>
      <c r="X884" s="71">
        <v>1348</v>
      </c>
      <c r="Y884" s="71">
        <v>1286.8</v>
      </c>
      <c r="Z884" s="71">
        <v>1228</v>
      </c>
      <c r="AA884" s="71">
        <v>1106</v>
      </c>
      <c r="AB884" s="72">
        <v>1012.8</v>
      </c>
      <c r="AC884" s="106">
        <f>SUM(E884:AB884)</f>
        <v>30850.799999999996</v>
      </c>
      <c r="AD884" s="2342"/>
      <c r="AE884" s="203">
        <v>100</v>
      </c>
      <c r="AF884" s="95">
        <v>40</v>
      </c>
      <c r="AI884" s="396"/>
      <c r="AJ884" s="14"/>
      <c r="AK884" s="14"/>
      <c r="AL884" s="15"/>
      <c r="AM884" s="14"/>
      <c r="AN884" s="396"/>
      <c r="AO884" s="396"/>
      <c r="AP884" s="396"/>
    </row>
    <row r="885" spans="1:42" x14ac:dyDescent="0.25">
      <c r="A885" s="3530"/>
      <c r="B885" s="3533"/>
      <c r="C885" s="123" t="s">
        <v>14</v>
      </c>
      <c r="D885" s="108" t="s">
        <v>811</v>
      </c>
      <c r="E885" s="307">
        <v>358</v>
      </c>
      <c r="F885" s="308">
        <v>352.4</v>
      </c>
      <c r="G885" s="308">
        <v>332</v>
      </c>
      <c r="H885" s="308">
        <v>327.2</v>
      </c>
      <c r="I885" s="308">
        <v>324.8</v>
      </c>
      <c r="J885" s="308">
        <v>313.60000000000002</v>
      </c>
      <c r="K885" s="308">
        <v>306</v>
      </c>
      <c r="L885" s="308">
        <v>337.2</v>
      </c>
      <c r="M885" s="308">
        <v>393.2</v>
      </c>
      <c r="N885" s="308">
        <v>437.2</v>
      </c>
      <c r="O885" s="308">
        <v>416.8</v>
      </c>
      <c r="P885" s="308">
        <v>458</v>
      </c>
      <c r="Q885" s="308">
        <v>404.8</v>
      </c>
      <c r="R885" s="308">
        <v>422.8</v>
      </c>
      <c r="S885" s="308">
        <v>402.8</v>
      </c>
      <c r="T885" s="308">
        <v>381.6</v>
      </c>
      <c r="U885" s="308">
        <v>392.4</v>
      </c>
      <c r="V885" s="308">
        <v>380.4</v>
      </c>
      <c r="W885" s="308">
        <v>370.8</v>
      </c>
      <c r="X885" s="308">
        <v>350.4</v>
      </c>
      <c r="Y885" s="308">
        <v>328.8</v>
      </c>
      <c r="Z885" s="308">
        <v>327.2</v>
      </c>
      <c r="AA885" s="308">
        <v>350.8</v>
      </c>
      <c r="AB885" s="309">
        <v>345.2</v>
      </c>
      <c r="AC885" s="107">
        <f>SUM(E885:AB885)</f>
        <v>8814.4</v>
      </c>
      <c r="AD885" s="81"/>
      <c r="AE885" s="155"/>
      <c r="AF885" s="74"/>
      <c r="AI885" s="396"/>
      <c r="AJ885" s="430"/>
      <c r="AK885" s="431"/>
      <c r="AL885" s="430"/>
      <c r="AM885" s="15"/>
      <c r="AN885" s="396"/>
      <c r="AO885" s="396"/>
      <c r="AP885" s="396"/>
    </row>
    <row r="886" spans="1:42" x14ac:dyDescent="0.25">
      <c r="A886" s="3530"/>
      <c r="B886" s="3533"/>
      <c r="C886" s="123" t="s">
        <v>15</v>
      </c>
      <c r="D886" s="108" t="s">
        <v>54</v>
      </c>
      <c r="E886" s="1451">
        <v>54</v>
      </c>
      <c r="F886" s="389">
        <v>55</v>
      </c>
      <c r="G886" s="389">
        <v>51</v>
      </c>
      <c r="H886" s="389">
        <v>53</v>
      </c>
      <c r="I886" s="389">
        <v>53</v>
      </c>
      <c r="J886" s="389">
        <v>60</v>
      </c>
      <c r="K886" s="389">
        <v>79</v>
      </c>
      <c r="L886" s="389">
        <v>87</v>
      </c>
      <c r="M886" s="389">
        <v>89</v>
      </c>
      <c r="N886" s="389">
        <v>94</v>
      </c>
      <c r="O886" s="389">
        <v>91</v>
      </c>
      <c r="P886" s="389">
        <v>84</v>
      </c>
      <c r="Q886" s="389">
        <v>82</v>
      </c>
      <c r="R886" s="389">
        <v>83</v>
      </c>
      <c r="S886" s="389">
        <v>84</v>
      </c>
      <c r="T886" s="389">
        <v>87</v>
      </c>
      <c r="U886" s="389">
        <v>87</v>
      </c>
      <c r="V886" s="389">
        <v>80</v>
      </c>
      <c r="W886" s="389">
        <v>76</v>
      </c>
      <c r="X886" s="389">
        <v>71</v>
      </c>
      <c r="Y886" s="389">
        <v>74</v>
      </c>
      <c r="Z886" s="389">
        <v>68</v>
      </c>
      <c r="AA886" s="389">
        <v>60</v>
      </c>
      <c r="AB886" s="1452">
        <v>57</v>
      </c>
      <c r="AC886" s="107">
        <f>AVERAGE(E886:AB886)</f>
        <v>73.291666666666671</v>
      </c>
      <c r="AD886" s="81"/>
      <c r="AE886" s="155"/>
      <c r="AF886" s="74"/>
      <c r="AI886" s="396"/>
      <c r="AJ886" s="15"/>
      <c r="AK886" s="15"/>
      <c r="AL886" s="15"/>
      <c r="AM886" s="15"/>
      <c r="AN886" s="396"/>
      <c r="AO886" s="396"/>
      <c r="AP886" s="396"/>
    </row>
    <row r="887" spans="1:42" ht="16.5" thickBot="1" x14ac:dyDescent="0.3">
      <c r="A887" s="3531"/>
      <c r="B887" s="3534"/>
      <c r="C887" s="126" t="s">
        <v>17</v>
      </c>
      <c r="D887" s="114"/>
      <c r="E887" s="317">
        <f t="shared" ref="E887:AB887" si="337">E885/E884</f>
        <v>0.37229617304492513</v>
      </c>
      <c r="F887" s="318">
        <f t="shared" si="337"/>
        <v>0.38105536332179929</v>
      </c>
      <c r="G887" s="318">
        <f t="shared" si="337"/>
        <v>0.3656387665198238</v>
      </c>
      <c r="H887" s="318">
        <f t="shared" si="337"/>
        <v>0.36846846846846848</v>
      </c>
      <c r="I887" s="318">
        <f t="shared" si="337"/>
        <v>0.35181975736568455</v>
      </c>
      <c r="J887" s="318">
        <f t="shared" si="337"/>
        <v>0.30340557275541802</v>
      </c>
      <c r="K887" s="318">
        <f t="shared" si="337"/>
        <v>0.24440894568690097</v>
      </c>
      <c r="L887" s="318">
        <f t="shared" si="337"/>
        <v>0.22444089456869007</v>
      </c>
      <c r="M887" s="318">
        <f t="shared" si="337"/>
        <v>0.24630418441493357</v>
      </c>
      <c r="N887" s="318">
        <f t="shared" si="337"/>
        <v>0.26580739299610895</v>
      </c>
      <c r="O887" s="318">
        <f t="shared" si="337"/>
        <v>0.26779748136725778</v>
      </c>
      <c r="P887" s="318">
        <f t="shared" si="337"/>
        <v>0.31198910081743869</v>
      </c>
      <c r="Q887" s="318">
        <f t="shared" si="337"/>
        <v>0.28531153087115874</v>
      </c>
      <c r="R887" s="318">
        <f t="shared" si="337"/>
        <v>0.29442896935933149</v>
      </c>
      <c r="S887" s="318">
        <f t="shared" si="337"/>
        <v>0.28945099166427135</v>
      </c>
      <c r="T887" s="318">
        <f t="shared" si="337"/>
        <v>0.25721218657320033</v>
      </c>
      <c r="U887" s="318">
        <f t="shared" si="337"/>
        <v>0.25388198757763975</v>
      </c>
      <c r="V887" s="318">
        <f t="shared" si="337"/>
        <v>0.25205406838059896</v>
      </c>
      <c r="W887" s="318">
        <f t="shared" si="337"/>
        <v>0.26017401066516982</v>
      </c>
      <c r="X887" s="318">
        <f t="shared" si="337"/>
        <v>0.25994065281899109</v>
      </c>
      <c r="Y887" s="318">
        <f>Y885/Y884</f>
        <v>0.25551756294684491</v>
      </c>
      <c r="Z887" s="318">
        <f t="shared" si="337"/>
        <v>0.26644951140065148</v>
      </c>
      <c r="AA887" s="318">
        <f t="shared" si="337"/>
        <v>0.31717902350813743</v>
      </c>
      <c r="AB887" s="806">
        <f t="shared" si="337"/>
        <v>0.34083728278041076</v>
      </c>
      <c r="AC887" s="454">
        <f>MAX(E887:AB887)</f>
        <v>0.38105536332179929</v>
      </c>
      <c r="AD887" s="93"/>
      <c r="AE887" s="94"/>
      <c r="AF887" s="457"/>
      <c r="AI887" s="396"/>
      <c r="AJ887" s="15"/>
      <c r="AK887" s="15"/>
      <c r="AL887" s="15"/>
      <c r="AM887" s="15"/>
      <c r="AN887" s="396"/>
      <c r="AO887" s="396"/>
      <c r="AP887" s="396"/>
    </row>
    <row r="888" spans="1:42" hidden="1" x14ac:dyDescent="0.25">
      <c r="A888" s="1706"/>
      <c r="B888" s="1703"/>
      <c r="C888" s="456" t="s">
        <v>116</v>
      </c>
      <c r="D888" s="113"/>
      <c r="E888" s="2342"/>
      <c r="F888" s="203"/>
      <c r="G888" s="203"/>
      <c r="H888" s="203"/>
      <c r="I888" s="203"/>
      <c r="J888" s="203"/>
      <c r="K888" s="203"/>
      <c r="L888" s="203"/>
      <c r="M888" s="203"/>
      <c r="N888" s="203"/>
      <c r="O888" s="203"/>
      <c r="P888" s="203"/>
      <c r="Q888" s="203"/>
      <c r="R888" s="203"/>
      <c r="S888" s="203"/>
      <c r="T888" s="203"/>
      <c r="U888" s="203"/>
      <c r="V888" s="203"/>
      <c r="W888" s="203"/>
      <c r="X888" s="203"/>
      <c r="Y888" s="203"/>
      <c r="Z888" s="203"/>
      <c r="AA888" s="203"/>
      <c r="AB888" s="329"/>
      <c r="AC888" s="113"/>
      <c r="AD888" s="2342"/>
      <c r="AE888" s="203"/>
      <c r="AF888" s="95"/>
      <c r="AI888" s="396"/>
      <c r="AJ888" s="15"/>
      <c r="AK888" s="15"/>
      <c r="AL888" s="15"/>
      <c r="AM888" s="15"/>
      <c r="AN888" s="396"/>
      <c r="AO888" s="396"/>
      <c r="AP888" s="396"/>
    </row>
    <row r="889" spans="1:42" hidden="1" x14ac:dyDescent="0.25">
      <c r="A889" s="1707"/>
      <c r="B889" s="1704"/>
      <c r="C889" s="124" t="s">
        <v>117</v>
      </c>
      <c r="D889" s="108"/>
      <c r="E889" s="81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  <c r="AA889" s="155"/>
      <c r="AB889" s="316"/>
      <c r="AC889" s="108"/>
      <c r="AD889" s="81"/>
      <c r="AE889" s="155"/>
      <c r="AF889" s="74"/>
      <c r="AI889" s="396"/>
      <c r="AJ889" s="15"/>
      <c r="AK889" s="15"/>
      <c r="AL889" s="15"/>
      <c r="AM889" s="15"/>
      <c r="AN889" s="396"/>
      <c r="AO889" s="396"/>
      <c r="AP889" s="396"/>
    </row>
    <row r="890" spans="1:42" ht="16.5" hidden="1" thickBot="1" x14ac:dyDescent="0.3">
      <c r="A890" s="3535" t="s">
        <v>42</v>
      </c>
      <c r="B890" s="3536"/>
      <c r="C890" s="3537"/>
      <c r="D890" s="114"/>
      <c r="E890" s="178">
        <f>SQRT(E884*E884+E885*E885)/E840/1.73</f>
        <v>56.218898020148124</v>
      </c>
      <c r="F890" s="179">
        <f t="shared" ref="F890:AB890" si="338">SQRT(F884*F884+F885*F885)/F840/1.73</f>
        <v>54.223872816342329</v>
      </c>
      <c r="G890" s="179">
        <f t="shared" si="338"/>
        <v>53.37532699927138</v>
      </c>
      <c r="H890" s="79">
        <f t="shared" si="338"/>
        <v>52.498168371552474</v>
      </c>
      <c r="I890" s="79">
        <f t="shared" si="338"/>
        <v>54.499489744892301</v>
      </c>
      <c r="J890" s="79">
        <f t="shared" si="338"/>
        <v>60.323744512597791</v>
      </c>
      <c r="K890" s="79">
        <f t="shared" si="338"/>
        <v>72.470940967534617</v>
      </c>
      <c r="L890" s="79">
        <f t="shared" si="338"/>
        <v>85.581137607819258</v>
      </c>
      <c r="M890" s="79">
        <f t="shared" si="338"/>
        <v>91.821532968993267</v>
      </c>
      <c r="N890" s="79">
        <f t="shared" si="338"/>
        <v>93.336361746788043</v>
      </c>
      <c r="O890" s="79">
        <f t="shared" si="338"/>
        <v>88.700399128964435</v>
      </c>
      <c r="P890" s="79">
        <f t="shared" si="338"/>
        <v>84.175573723113956</v>
      </c>
      <c r="Q890" s="79">
        <f t="shared" si="338"/>
        <v>80.685186660426098</v>
      </c>
      <c r="R890" s="79">
        <f t="shared" si="338"/>
        <v>84.008577556613687</v>
      </c>
      <c r="S890" s="79">
        <f t="shared" si="338"/>
        <v>81.223293166610034</v>
      </c>
      <c r="T890" s="79">
        <f t="shared" si="338"/>
        <v>85.636910300162555</v>
      </c>
      <c r="U890" s="79">
        <f t="shared" si="338"/>
        <v>88.886564254956411</v>
      </c>
      <c r="V890" s="79">
        <f t="shared" si="338"/>
        <v>85.599870128130348</v>
      </c>
      <c r="W890" s="79">
        <f t="shared" si="338"/>
        <v>81.147830770233909</v>
      </c>
      <c r="X890" s="79">
        <f t="shared" si="338"/>
        <v>76.674772527447587</v>
      </c>
      <c r="Y890" s="79">
        <f>SQRT(Y884*Y884+Y885*Y885)/Y840/1.73</f>
        <v>73.818527351827129</v>
      </c>
      <c r="Z890" s="179">
        <f t="shared" si="338"/>
        <v>69.961120353103752</v>
      </c>
      <c r="AA890" s="179">
        <f t="shared" si="338"/>
        <v>63.936489858640279</v>
      </c>
      <c r="AB890" s="180">
        <f t="shared" si="338"/>
        <v>58.793191096174581</v>
      </c>
      <c r="AC890" s="109">
        <f>AVERAGE(E890:AB890)</f>
        <v>74.066574193014347</v>
      </c>
      <c r="AD890" s="78">
        <f>(AC886-AC890)/AC886</f>
        <v>-1.0572928159377038E-2</v>
      </c>
      <c r="AE890" s="79"/>
      <c r="AF890" s="80"/>
      <c r="AG890" s="15"/>
      <c r="AH890" s="15"/>
      <c r="AI890" s="15"/>
      <c r="AJ890" s="15"/>
      <c r="AK890" s="396"/>
      <c r="AL890" s="396"/>
      <c r="AM890" s="396"/>
      <c r="AN890" s="396"/>
      <c r="AO890" s="396"/>
      <c r="AP890" s="396"/>
    </row>
    <row r="891" spans="1:42" x14ac:dyDescent="0.25">
      <c r="A891" s="3530" t="s">
        <v>28</v>
      </c>
      <c r="B891" s="3533" t="s">
        <v>152</v>
      </c>
      <c r="C891" s="125" t="s">
        <v>13</v>
      </c>
      <c r="D891" s="122" t="s">
        <v>811</v>
      </c>
      <c r="E891" s="325">
        <v>661.2</v>
      </c>
      <c r="F891" s="321">
        <v>634</v>
      </c>
      <c r="G891" s="321">
        <v>618.4</v>
      </c>
      <c r="H891" s="321">
        <v>637.6</v>
      </c>
      <c r="I891" s="321">
        <v>648.4</v>
      </c>
      <c r="J891" s="321">
        <v>694</v>
      </c>
      <c r="K891" s="321">
        <v>831.6</v>
      </c>
      <c r="L891" s="321">
        <v>924.8</v>
      </c>
      <c r="M891" s="321">
        <v>871.2</v>
      </c>
      <c r="N891" s="321">
        <v>897.6</v>
      </c>
      <c r="O891" s="321">
        <v>808.4</v>
      </c>
      <c r="P891" s="321">
        <v>819.2</v>
      </c>
      <c r="Q891" s="321">
        <v>738.8</v>
      </c>
      <c r="R891" s="321">
        <v>768</v>
      </c>
      <c r="S891" s="321">
        <v>778</v>
      </c>
      <c r="T891" s="321">
        <v>798.4</v>
      </c>
      <c r="U891" s="321">
        <v>846</v>
      </c>
      <c r="V891" s="321">
        <v>878.4</v>
      </c>
      <c r="W891" s="321">
        <v>927.6</v>
      </c>
      <c r="X891" s="321">
        <v>898.8</v>
      </c>
      <c r="Y891" s="321">
        <v>858.4</v>
      </c>
      <c r="Z891" s="321">
        <v>859.2</v>
      </c>
      <c r="AA891" s="321">
        <v>816</v>
      </c>
      <c r="AB891" s="428">
        <v>712.8</v>
      </c>
      <c r="AC891" s="134">
        <f>SUM(E891:AB891)</f>
        <v>18926.8</v>
      </c>
      <c r="AD891" s="2342"/>
      <c r="AE891" s="203">
        <v>100</v>
      </c>
      <c r="AF891" s="95">
        <v>40</v>
      </c>
      <c r="AI891" s="396"/>
      <c r="AJ891" s="14"/>
      <c r="AK891" s="14"/>
      <c r="AL891" s="15"/>
      <c r="AM891" s="14"/>
      <c r="AN891" s="396"/>
      <c r="AO891" s="396"/>
      <c r="AP891" s="396"/>
    </row>
    <row r="892" spans="1:42" x14ac:dyDescent="0.25">
      <c r="A892" s="3530"/>
      <c r="B892" s="3533"/>
      <c r="C892" s="123" t="s">
        <v>14</v>
      </c>
      <c r="D892" s="108" t="s">
        <v>811</v>
      </c>
      <c r="E892" s="307">
        <v>260</v>
      </c>
      <c r="F892" s="308">
        <v>244.8</v>
      </c>
      <c r="G892" s="308">
        <v>209.2</v>
      </c>
      <c r="H892" s="308">
        <v>207.6</v>
      </c>
      <c r="I892" s="308">
        <v>206</v>
      </c>
      <c r="J892" s="308">
        <v>202.8</v>
      </c>
      <c r="K892" s="308">
        <v>212</v>
      </c>
      <c r="L892" s="308">
        <v>235.2</v>
      </c>
      <c r="M892" s="308">
        <v>294.39999999999998</v>
      </c>
      <c r="N892" s="308">
        <v>400.8</v>
      </c>
      <c r="O892" s="308">
        <v>362</v>
      </c>
      <c r="P892" s="308">
        <v>380</v>
      </c>
      <c r="Q892" s="308">
        <v>301.60000000000002</v>
      </c>
      <c r="R892" s="308">
        <v>358.8</v>
      </c>
      <c r="S892" s="308">
        <v>320.39999999999998</v>
      </c>
      <c r="T892" s="308">
        <v>264</v>
      </c>
      <c r="U892" s="308">
        <v>248</v>
      </c>
      <c r="V892" s="308">
        <v>256.8</v>
      </c>
      <c r="W892" s="308">
        <v>271.60000000000002</v>
      </c>
      <c r="X892" s="308">
        <v>268.8</v>
      </c>
      <c r="Y892" s="308">
        <v>248.4</v>
      </c>
      <c r="Z892" s="308">
        <v>246.8</v>
      </c>
      <c r="AA892" s="308">
        <v>264.8</v>
      </c>
      <c r="AB892" s="309">
        <v>258.8</v>
      </c>
      <c r="AC892" s="107">
        <f>SUM(E892:AB892)</f>
        <v>6523.6000000000013</v>
      </c>
      <c r="AD892" s="81"/>
      <c r="AE892" s="155"/>
      <c r="AF892" s="74"/>
      <c r="AI892" s="396"/>
      <c r="AJ892" s="430"/>
      <c r="AK892" s="431"/>
      <c r="AL892" s="430"/>
      <c r="AM892" s="15"/>
      <c r="AN892" s="396"/>
      <c r="AO892" s="396"/>
      <c r="AP892" s="396"/>
    </row>
    <row r="893" spans="1:42" x14ac:dyDescent="0.25">
      <c r="A893" s="3530"/>
      <c r="B893" s="3533"/>
      <c r="C893" s="123" t="s">
        <v>15</v>
      </c>
      <c r="D893" s="108" t="s">
        <v>54</v>
      </c>
      <c r="E893" s="1451">
        <v>40</v>
      </c>
      <c r="F893" s="389">
        <v>36</v>
      </c>
      <c r="G893" s="389">
        <v>37</v>
      </c>
      <c r="H893" s="389">
        <v>39</v>
      </c>
      <c r="I893" s="389">
        <v>40</v>
      </c>
      <c r="J893" s="389">
        <v>42</v>
      </c>
      <c r="K893" s="389">
        <v>52</v>
      </c>
      <c r="L893" s="389">
        <v>54</v>
      </c>
      <c r="M893" s="389">
        <v>53</v>
      </c>
      <c r="N893" s="389">
        <v>47</v>
      </c>
      <c r="O893" s="389">
        <v>56</v>
      </c>
      <c r="P893" s="389">
        <v>44</v>
      </c>
      <c r="Q893" s="389">
        <v>50</v>
      </c>
      <c r="R893" s="389">
        <v>43</v>
      </c>
      <c r="S893" s="389">
        <v>50</v>
      </c>
      <c r="T893" s="389">
        <v>56</v>
      </c>
      <c r="U893" s="389">
        <v>52</v>
      </c>
      <c r="V893" s="389">
        <v>53</v>
      </c>
      <c r="W893" s="389">
        <v>55</v>
      </c>
      <c r="X893" s="389">
        <v>51</v>
      </c>
      <c r="Y893" s="389">
        <v>51</v>
      </c>
      <c r="Z893" s="389">
        <v>49</v>
      </c>
      <c r="AA893" s="389">
        <v>47</v>
      </c>
      <c r="AB893" s="1452">
        <v>36</v>
      </c>
      <c r="AC893" s="107">
        <f>AVERAGE(E893:AB893)</f>
        <v>47.208333333333336</v>
      </c>
      <c r="AD893" s="81"/>
      <c r="AE893" s="155"/>
      <c r="AF893" s="74"/>
      <c r="AI893" s="396"/>
      <c r="AJ893" s="15"/>
      <c r="AK893" s="15"/>
      <c r="AL893" s="15"/>
      <c r="AM893" s="15"/>
      <c r="AN893" s="396"/>
      <c r="AO893" s="396"/>
      <c r="AP893" s="396"/>
    </row>
    <row r="894" spans="1:42" ht="16.5" thickBot="1" x14ac:dyDescent="0.3">
      <c r="A894" s="3530"/>
      <c r="B894" s="3533"/>
      <c r="C894" s="452" t="s">
        <v>17</v>
      </c>
      <c r="D894" s="128"/>
      <c r="E894" s="351">
        <f t="shared" ref="E894:AB894" si="339">E892/E891</f>
        <v>0.39322444041137322</v>
      </c>
      <c r="F894" s="323">
        <f t="shared" si="339"/>
        <v>0.38611987381703472</v>
      </c>
      <c r="G894" s="323">
        <f t="shared" si="339"/>
        <v>0.33829236739974128</v>
      </c>
      <c r="H894" s="323">
        <f t="shared" si="339"/>
        <v>0.32559598494353825</v>
      </c>
      <c r="I894" s="323">
        <f t="shared" si="339"/>
        <v>0.31770512029611353</v>
      </c>
      <c r="J894" s="323">
        <f t="shared" si="339"/>
        <v>0.29221902017291068</v>
      </c>
      <c r="K894" s="323">
        <f t="shared" si="339"/>
        <v>0.2549302549302549</v>
      </c>
      <c r="L894" s="323">
        <f t="shared" si="339"/>
        <v>0.25432525951557095</v>
      </c>
      <c r="M894" s="323">
        <f t="shared" si="339"/>
        <v>0.33792470156106513</v>
      </c>
      <c r="N894" s="323">
        <f t="shared" si="339"/>
        <v>0.446524064171123</v>
      </c>
      <c r="O894" s="323">
        <f t="shared" si="339"/>
        <v>0.44779811974270167</v>
      </c>
      <c r="P894" s="323">
        <f t="shared" si="339"/>
        <v>0.4638671875</v>
      </c>
      <c r="Q894" s="323">
        <f t="shared" si="339"/>
        <v>0.4082295614510017</v>
      </c>
      <c r="R894" s="323">
        <f t="shared" si="339"/>
        <v>0.46718750000000003</v>
      </c>
      <c r="S894" s="323">
        <f t="shared" si="339"/>
        <v>0.41182519280205654</v>
      </c>
      <c r="T894" s="323">
        <f t="shared" si="339"/>
        <v>0.33066132264529058</v>
      </c>
      <c r="U894" s="323">
        <f t="shared" si="339"/>
        <v>0.29314420803782504</v>
      </c>
      <c r="V894" s="323">
        <f t="shared" si="339"/>
        <v>0.29234972677595633</v>
      </c>
      <c r="W894" s="323">
        <f t="shared" si="339"/>
        <v>0.29279862009486851</v>
      </c>
      <c r="X894" s="323">
        <f t="shared" si="339"/>
        <v>0.2990654205607477</v>
      </c>
      <c r="Y894" s="323">
        <f>Y892/Y891</f>
        <v>0.28937558247903078</v>
      </c>
      <c r="Z894" s="323">
        <f t="shared" si="339"/>
        <v>0.28724394785847301</v>
      </c>
      <c r="AA894" s="323">
        <f t="shared" si="339"/>
        <v>0.32450980392156864</v>
      </c>
      <c r="AB894" s="453">
        <f t="shared" si="339"/>
        <v>0.36307519640852975</v>
      </c>
      <c r="AC894" s="433">
        <f>MAX(E894:AB894)</f>
        <v>0.46718750000000003</v>
      </c>
      <c r="AD894" s="93"/>
      <c r="AE894" s="94"/>
      <c r="AF894" s="457"/>
      <c r="AI894" s="396"/>
      <c r="AJ894" s="15"/>
      <c r="AK894" s="15"/>
      <c r="AL894" s="15"/>
      <c r="AM894" s="15"/>
      <c r="AN894" s="396"/>
      <c r="AO894" s="396"/>
      <c r="AP894" s="396"/>
    </row>
    <row r="895" spans="1:42" hidden="1" x14ac:dyDescent="0.25">
      <c r="A895" s="1706"/>
      <c r="B895" s="1703"/>
      <c r="C895" s="456" t="s">
        <v>116</v>
      </c>
      <c r="D895" s="113"/>
      <c r="E895" s="2342"/>
      <c r="F895" s="203"/>
      <c r="G895" s="203"/>
      <c r="H895" s="203"/>
      <c r="I895" s="203"/>
      <c r="J895" s="203"/>
      <c r="K895" s="203"/>
      <c r="L895" s="203"/>
      <c r="M895" s="203"/>
      <c r="N895" s="203"/>
      <c r="O895" s="203"/>
      <c r="P895" s="203"/>
      <c r="Q895" s="203"/>
      <c r="R895" s="203"/>
      <c r="S895" s="203"/>
      <c r="T895" s="203"/>
      <c r="U895" s="203"/>
      <c r="V895" s="203"/>
      <c r="W895" s="203"/>
      <c r="X895" s="203"/>
      <c r="Y895" s="203"/>
      <c r="Z895" s="203"/>
      <c r="AA895" s="203"/>
      <c r="AB895" s="329"/>
      <c r="AC895" s="113"/>
      <c r="AD895" s="2342"/>
      <c r="AE895" s="203"/>
      <c r="AF895" s="95"/>
      <c r="AI895" s="396"/>
      <c r="AJ895" s="15"/>
      <c r="AK895" s="15"/>
      <c r="AL895" s="15"/>
      <c r="AM895" s="15"/>
      <c r="AN895" s="396"/>
      <c r="AO895" s="396"/>
      <c r="AP895" s="396"/>
    </row>
    <row r="896" spans="1:42" hidden="1" x14ac:dyDescent="0.25">
      <c r="A896" s="1707"/>
      <c r="B896" s="1704"/>
      <c r="C896" s="124" t="s">
        <v>117</v>
      </c>
      <c r="D896" s="108"/>
      <c r="E896" s="81"/>
      <c r="F896" s="155"/>
      <c r="G896" s="155"/>
      <c r="H896" s="155"/>
      <c r="I896" s="155"/>
      <c r="J896" s="155"/>
      <c r="K896" s="155"/>
      <c r="L896" s="155"/>
      <c r="M896" s="155"/>
      <c r="N896" s="155"/>
      <c r="O896" s="155"/>
      <c r="P896" s="155"/>
      <c r="Q896" s="155"/>
      <c r="R896" s="155"/>
      <c r="S896" s="155"/>
      <c r="T896" s="155"/>
      <c r="U896" s="155"/>
      <c r="V896" s="155"/>
      <c r="W896" s="155"/>
      <c r="X896" s="155"/>
      <c r="Y896" s="155"/>
      <c r="Z896" s="155"/>
      <c r="AA896" s="155"/>
      <c r="AB896" s="316"/>
      <c r="AC896" s="108"/>
      <c r="AD896" s="81"/>
      <c r="AE896" s="155"/>
      <c r="AF896" s="74"/>
      <c r="AI896" s="396"/>
      <c r="AJ896" s="15"/>
      <c r="AK896" s="15"/>
      <c r="AL896" s="15"/>
      <c r="AM896" s="15"/>
      <c r="AN896" s="396"/>
      <c r="AO896" s="396"/>
      <c r="AP896" s="396"/>
    </row>
    <row r="897" spans="1:42" ht="16.5" hidden="1" thickBot="1" x14ac:dyDescent="0.3">
      <c r="A897" s="3535" t="s">
        <v>42</v>
      </c>
      <c r="B897" s="3536"/>
      <c r="C897" s="3537"/>
      <c r="D897" s="128"/>
      <c r="E897" s="532">
        <f>SQRT(E891*E891+E892*E892)/E841/1.73</f>
        <v>38.964283612658342</v>
      </c>
      <c r="F897" s="533">
        <f t="shared" ref="F897:AB897" si="340">SQRT(F891*F891+F892*F892)/F841/1.73</f>
        <v>37.846223620974406</v>
      </c>
      <c r="G897" s="533">
        <f t="shared" si="340"/>
        <v>36.601037366019895</v>
      </c>
      <c r="H897" s="461">
        <f t="shared" si="340"/>
        <v>37.851432003428322</v>
      </c>
      <c r="I897" s="461">
        <f t="shared" si="340"/>
        <v>38.55474855026155</v>
      </c>
      <c r="J897" s="461">
        <f t="shared" si="340"/>
        <v>41.135138002998481</v>
      </c>
      <c r="K897" s="461">
        <f t="shared" si="340"/>
        <v>48.396857372537482</v>
      </c>
      <c r="L897" s="461">
        <f t="shared" si="340"/>
        <v>53.087954383397957</v>
      </c>
      <c r="M897" s="461">
        <f t="shared" si="340"/>
        <v>52.422054994067601</v>
      </c>
      <c r="N897" s="461">
        <f t="shared" si="340"/>
        <v>54.900395030224871</v>
      </c>
      <c r="O897" s="461">
        <f t="shared" si="340"/>
        <v>49.804932712287957</v>
      </c>
      <c r="P897" s="461">
        <f t="shared" si="340"/>
        <v>49.43094764714985</v>
      </c>
      <c r="Q897" s="461">
        <f t="shared" si="340"/>
        <v>43.763366359608405</v>
      </c>
      <c r="R897" s="461">
        <f t="shared" si="340"/>
        <v>47.479501835768936</v>
      </c>
      <c r="S897" s="461">
        <f t="shared" si="340"/>
        <v>47.17300109002533</v>
      </c>
      <c r="T897" s="461">
        <f t="shared" si="340"/>
        <v>47.936707530238365</v>
      </c>
      <c r="U897" s="461">
        <f t="shared" si="340"/>
        <v>49.141354657807732</v>
      </c>
      <c r="V897" s="461">
        <f t="shared" si="340"/>
        <v>50.428879762452603</v>
      </c>
      <c r="W897" s="461">
        <f t="shared" si="340"/>
        <v>53.412644128300542</v>
      </c>
      <c r="X897" s="461">
        <f t="shared" si="340"/>
        <v>51.793106746584229</v>
      </c>
      <c r="Y897" s="461">
        <f>SQRT(Y891*Y891+Y892*Y892)/Y841/1.73</f>
        <v>49.811204756232783</v>
      </c>
      <c r="Z897" s="533">
        <f t="shared" si="340"/>
        <v>49.353420640376477</v>
      </c>
      <c r="AA897" s="533">
        <f t="shared" si="340"/>
        <v>47.317757820166364</v>
      </c>
      <c r="AB897" s="785">
        <f t="shared" si="340"/>
        <v>41.667286652676069</v>
      </c>
      <c r="AC897" s="109">
        <f>AVERAGE(E897:AB897)</f>
        <v>46.59475988651019</v>
      </c>
      <c r="AD897" s="78">
        <f>(AC893-AC897)/AC893</f>
        <v>1.2997142739413511E-2</v>
      </c>
      <c r="AE897" s="79"/>
      <c r="AF897" s="80"/>
      <c r="AG897" s="15"/>
      <c r="AH897" s="15"/>
      <c r="AI897" s="15"/>
      <c r="AJ897" s="15"/>
      <c r="AK897" s="396"/>
      <c r="AL897" s="396"/>
      <c r="AM897" s="396"/>
      <c r="AN897" s="396"/>
      <c r="AO897" s="396"/>
      <c r="AP897" s="396"/>
    </row>
    <row r="898" spans="1:42" ht="16.5" thickBot="1" x14ac:dyDescent="0.3">
      <c r="A898" s="591"/>
      <c r="B898" s="592" t="s">
        <v>31</v>
      </c>
      <c r="C898" s="593" t="s">
        <v>13</v>
      </c>
      <c r="D898" s="594" t="s">
        <v>811</v>
      </c>
      <c r="E898" s="591">
        <v>7.32</v>
      </c>
      <c r="F898" s="596">
        <v>7.26</v>
      </c>
      <c r="G898" s="596">
        <v>7.08</v>
      </c>
      <c r="H898" s="596">
        <v>7.08</v>
      </c>
      <c r="I898" s="596">
        <v>7.056</v>
      </c>
      <c r="J898" s="596">
        <v>7.02</v>
      </c>
      <c r="K898" s="596">
        <v>7.2240000000000002</v>
      </c>
      <c r="L898" s="596">
        <v>7.4039999999999999</v>
      </c>
      <c r="M898" s="596">
        <v>7.38</v>
      </c>
      <c r="N898" s="596">
        <v>7.5</v>
      </c>
      <c r="O898" s="596">
        <v>7.452</v>
      </c>
      <c r="P898" s="596">
        <v>7.4880000000000004</v>
      </c>
      <c r="Q898" s="596">
        <v>7.6319999999999997</v>
      </c>
      <c r="R898" s="596">
        <v>7.452</v>
      </c>
      <c r="S898" s="596">
        <v>7.4279999999999999</v>
      </c>
      <c r="T898" s="596">
        <v>7.2960000000000003</v>
      </c>
      <c r="U898" s="596">
        <v>7.3680000000000003</v>
      </c>
      <c r="V898" s="596">
        <v>7.7160000000000002</v>
      </c>
      <c r="W898" s="596">
        <v>7.5119999999999996</v>
      </c>
      <c r="X898" s="596">
        <v>7.524</v>
      </c>
      <c r="Y898" s="596">
        <v>7.5359999999999996</v>
      </c>
      <c r="Z898" s="596">
        <v>7.476</v>
      </c>
      <c r="AA898" s="596">
        <v>7.3680000000000003</v>
      </c>
      <c r="AB898" s="1683">
        <v>7.2359999999999998</v>
      </c>
      <c r="AC898" s="1684">
        <f>SUM(E898:AB898)</f>
        <v>176.80799999999999</v>
      </c>
      <c r="AD898" s="1457"/>
      <c r="AE898" s="1458">
        <v>1</v>
      </c>
      <c r="AF898" s="1459">
        <v>30</v>
      </c>
      <c r="AI898" s="396"/>
      <c r="AJ898" s="14"/>
      <c r="AK898" s="14"/>
      <c r="AL898" s="15"/>
      <c r="AM898" s="14"/>
      <c r="AN898" s="396"/>
      <c r="AO898" s="396"/>
      <c r="AP898" s="396"/>
    </row>
    <row r="899" spans="1:42" ht="16.5" hidden="1" thickBot="1" x14ac:dyDescent="0.3">
      <c r="A899" s="599"/>
      <c r="B899" s="600"/>
      <c r="C899" s="601" t="s">
        <v>116</v>
      </c>
      <c r="D899" s="182"/>
      <c r="E899" s="599"/>
      <c r="F899" s="227"/>
      <c r="G899" s="227"/>
      <c r="H899" s="227"/>
      <c r="I899" s="227"/>
      <c r="J899" s="227"/>
      <c r="K899" s="227"/>
      <c r="L899" s="227"/>
      <c r="M899" s="227"/>
      <c r="N899" s="227"/>
      <c r="O899" s="227"/>
      <c r="P899" s="227"/>
      <c r="Q899" s="227"/>
      <c r="R899" s="227"/>
      <c r="S899" s="227"/>
      <c r="T899" s="227"/>
      <c r="U899" s="227"/>
      <c r="V899" s="227"/>
      <c r="W899" s="227"/>
      <c r="X899" s="227"/>
      <c r="Y899" s="227"/>
      <c r="Z899" s="227"/>
      <c r="AA899" s="227"/>
      <c r="AB899" s="1124"/>
      <c r="AC899" s="1680"/>
      <c r="AD899" s="1453"/>
      <c r="AE899" s="1454"/>
      <c r="AF899" s="1455"/>
      <c r="AI899" s="396"/>
      <c r="AJ899" s="430"/>
      <c r="AK899" s="431"/>
      <c r="AL899" s="430"/>
      <c r="AM899" s="15"/>
      <c r="AN899" s="396"/>
      <c r="AO899" s="396"/>
      <c r="AP899" s="396"/>
    </row>
    <row r="900" spans="1:42" ht="16.5" thickBot="1" x14ac:dyDescent="0.3">
      <c r="A900" s="591"/>
      <c r="B900" s="592" t="s">
        <v>30</v>
      </c>
      <c r="C900" s="593" t="s">
        <v>13</v>
      </c>
      <c r="D900" s="594" t="s">
        <v>115</v>
      </c>
      <c r="E900" s="591">
        <f t="shared" ref="E900:AB900" si="341">(E901-D901)*$AE900*$AF900</f>
        <v>0</v>
      </c>
      <c r="F900" s="596">
        <f t="shared" si="341"/>
        <v>0</v>
      </c>
      <c r="G900" s="596">
        <f t="shared" si="341"/>
        <v>0</v>
      </c>
      <c r="H900" s="596">
        <f t="shared" si="341"/>
        <v>0</v>
      </c>
      <c r="I900" s="596">
        <f t="shared" si="341"/>
        <v>0</v>
      </c>
      <c r="J900" s="596">
        <f t="shared" si="341"/>
        <v>0</v>
      </c>
      <c r="K900" s="596">
        <f t="shared" si="341"/>
        <v>0</v>
      </c>
      <c r="L900" s="596">
        <f t="shared" si="341"/>
        <v>0</v>
      </c>
      <c r="M900" s="596">
        <f t="shared" si="341"/>
        <v>0</v>
      </c>
      <c r="N900" s="596">
        <f t="shared" si="341"/>
        <v>0</v>
      </c>
      <c r="O900" s="596">
        <f t="shared" si="341"/>
        <v>0</v>
      </c>
      <c r="P900" s="596">
        <f t="shared" si="341"/>
        <v>0</v>
      </c>
      <c r="Q900" s="596">
        <f t="shared" si="341"/>
        <v>0</v>
      </c>
      <c r="R900" s="596">
        <f t="shared" si="341"/>
        <v>0</v>
      </c>
      <c r="S900" s="596">
        <f t="shared" si="341"/>
        <v>0</v>
      </c>
      <c r="T900" s="596">
        <f t="shared" si="341"/>
        <v>0</v>
      </c>
      <c r="U900" s="596">
        <f t="shared" si="341"/>
        <v>0</v>
      </c>
      <c r="V900" s="596">
        <f t="shared" si="341"/>
        <v>0</v>
      </c>
      <c r="W900" s="596">
        <f t="shared" si="341"/>
        <v>0</v>
      </c>
      <c r="X900" s="596">
        <f t="shared" si="341"/>
        <v>0</v>
      </c>
      <c r="Y900" s="596">
        <f>(Y901-X901)*$AE900*$AF900</f>
        <v>0</v>
      </c>
      <c r="Z900" s="596">
        <f>(Z901-Y901)*$AE900*$AF900</f>
        <v>0</v>
      </c>
      <c r="AA900" s="596">
        <f t="shared" si="341"/>
        <v>0</v>
      </c>
      <c r="AB900" s="1683">
        <f t="shared" si="341"/>
        <v>0</v>
      </c>
      <c r="AC900" s="1684">
        <f>SUM(E900:AB900)</f>
        <v>0</v>
      </c>
      <c r="AD900" s="1457"/>
      <c r="AE900" s="1458">
        <v>1</v>
      </c>
      <c r="AF900" s="1459">
        <v>30</v>
      </c>
      <c r="AI900" s="396"/>
      <c r="AJ900" s="14"/>
      <c r="AK900" s="14"/>
      <c r="AL900" s="15"/>
      <c r="AM900" s="14"/>
      <c r="AN900" s="396"/>
      <c r="AO900" s="396"/>
      <c r="AP900" s="396"/>
    </row>
    <row r="901" spans="1:42" ht="16.5" hidden="1" thickBot="1" x14ac:dyDescent="0.3">
      <c r="A901" s="599"/>
      <c r="B901" s="600"/>
      <c r="C901" s="601" t="s">
        <v>116</v>
      </c>
      <c r="D901" s="182"/>
      <c r="E901" s="599"/>
      <c r="F901" s="227"/>
      <c r="G901" s="227"/>
      <c r="H901" s="227"/>
      <c r="I901" s="227"/>
      <c r="J901" s="227"/>
      <c r="K901" s="227"/>
      <c r="L901" s="227"/>
      <c r="M901" s="227"/>
      <c r="N901" s="227"/>
      <c r="O901" s="227"/>
      <c r="P901" s="227"/>
      <c r="Q901" s="227"/>
      <c r="R901" s="227"/>
      <c r="S901" s="227"/>
      <c r="T901" s="227"/>
      <c r="U901" s="227"/>
      <c r="V901" s="227"/>
      <c r="W901" s="227"/>
      <c r="X901" s="227"/>
      <c r="Y901" s="227"/>
      <c r="Z901" s="227"/>
      <c r="AA901" s="227"/>
      <c r="AB901" s="1124"/>
      <c r="AC901" s="1680"/>
      <c r="AD901" s="1453"/>
      <c r="AE901" s="1454"/>
      <c r="AF901" s="1455"/>
      <c r="AI901" s="396"/>
      <c r="AJ901" s="430"/>
      <c r="AK901" s="431"/>
      <c r="AL901" s="430"/>
      <c r="AM901" s="15"/>
      <c r="AN901" s="430"/>
      <c r="AO901" s="431"/>
      <c r="AP901" s="430"/>
    </row>
    <row r="902" spans="1:42" ht="15.75" customHeight="1" x14ac:dyDescent="0.25">
      <c r="A902" s="3577" t="s">
        <v>32</v>
      </c>
      <c r="B902" s="3578"/>
      <c r="C902" s="125" t="s">
        <v>13</v>
      </c>
      <c r="D902" s="122"/>
      <c r="E902" s="319">
        <f>SUM(E842,E849,E856,E863,E870,E877,E884,E891)</f>
        <v>2542.1000000000004</v>
      </c>
      <c r="F902" s="320">
        <f t="shared" ref="F902:AB902" si="342">SUM(F842,F849,F856,F863,F870,F877,F884,F891)</f>
        <v>2439.6</v>
      </c>
      <c r="G902" s="321">
        <f t="shared" si="342"/>
        <v>2372.6000000000004</v>
      </c>
      <c r="H902" s="321">
        <f t="shared" si="342"/>
        <v>2362</v>
      </c>
      <c r="I902" s="321">
        <f t="shared" si="342"/>
        <v>2454</v>
      </c>
      <c r="J902" s="321">
        <f t="shared" si="342"/>
        <v>2649.9</v>
      </c>
      <c r="K902" s="321">
        <f t="shared" si="342"/>
        <v>3116.9</v>
      </c>
      <c r="L902" s="321">
        <f t="shared" si="342"/>
        <v>3630.1000000000004</v>
      </c>
      <c r="M902" s="321">
        <f t="shared" si="342"/>
        <v>3687.1000000000004</v>
      </c>
      <c r="N902" s="321">
        <f t="shared" si="342"/>
        <v>3695.7</v>
      </c>
      <c r="O902" s="321">
        <f t="shared" si="342"/>
        <v>3466.1</v>
      </c>
      <c r="P902" s="321">
        <f t="shared" si="342"/>
        <v>3369.2</v>
      </c>
      <c r="Q902" s="321">
        <f t="shared" si="342"/>
        <v>3239.8999999999996</v>
      </c>
      <c r="R902" s="321">
        <f t="shared" si="342"/>
        <v>3274.5</v>
      </c>
      <c r="S902" s="321">
        <f t="shared" si="342"/>
        <v>3260.1</v>
      </c>
      <c r="T902" s="321">
        <f t="shared" si="342"/>
        <v>3421.4</v>
      </c>
      <c r="U902" s="321">
        <f t="shared" si="342"/>
        <v>3495.8</v>
      </c>
      <c r="V902" s="321">
        <f t="shared" si="342"/>
        <v>3510.7000000000003</v>
      </c>
      <c r="W902" s="321">
        <f t="shared" si="342"/>
        <v>3505.2999999999997</v>
      </c>
      <c r="X902" s="321">
        <f t="shared" si="342"/>
        <v>3398.8</v>
      </c>
      <c r="Y902" s="321">
        <f>SUM(Y842,Y849,Y856,Y863,Y870,Y877,Y884,Y891)</f>
        <v>3279.2000000000003</v>
      </c>
      <c r="Z902" s="320">
        <f t="shared" si="342"/>
        <v>3161</v>
      </c>
      <c r="AA902" s="320">
        <f t="shared" si="342"/>
        <v>2956.2</v>
      </c>
      <c r="AB902" s="322">
        <f t="shared" si="342"/>
        <v>2695.3999999999996</v>
      </c>
      <c r="AC902" s="475">
        <f>SUM(AC849,AC856,AC863,AC870,AC877,AC884,AC891)</f>
        <v>73737.399999999994</v>
      </c>
      <c r="AD902" s="1"/>
      <c r="AE902" s="1"/>
      <c r="AF902" s="1"/>
      <c r="AG902" s="1"/>
      <c r="AI902" s="396"/>
      <c r="AJ902" s="396"/>
      <c r="AK902" s="396"/>
      <c r="AL902" s="396"/>
      <c r="AM902" s="396"/>
      <c r="AN902" s="396"/>
      <c r="AO902" s="396"/>
      <c r="AP902" s="396"/>
    </row>
    <row r="903" spans="1:42" ht="16.5" thickBot="1" x14ac:dyDescent="0.3">
      <c r="A903" s="3660"/>
      <c r="B903" s="3661"/>
      <c r="C903" s="452" t="s">
        <v>14</v>
      </c>
      <c r="D903" s="128"/>
      <c r="E903" s="603">
        <f>SUM(E842,E850,E857,E864,E871,E878,E885,E892)</f>
        <v>982.69999999999993</v>
      </c>
      <c r="F903" s="604">
        <f t="shared" ref="F903:AB903" si="343">SUM(F842,F850,F857,F864,F871,F878,F885,F892)</f>
        <v>956.5</v>
      </c>
      <c r="G903" s="253">
        <f t="shared" si="343"/>
        <v>875.3</v>
      </c>
      <c r="H903" s="253">
        <f t="shared" si="343"/>
        <v>865.69999999999993</v>
      </c>
      <c r="I903" s="253">
        <f t="shared" si="343"/>
        <v>855.09999999999991</v>
      </c>
      <c r="J903" s="253">
        <f t="shared" si="343"/>
        <v>835.2</v>
      </c>
      <c r="K903" s="253">
        <f t="shared" si="343"/>
        <v>835.9</v>
      </c>
      <c r="L903" s="253">
        <f t="shared" si="343"/>
        <v>923.3</v>
      </c>
      <c r="M903" s="253">
        <f t="shared" si="343"/>
        <v>1037.0999999999999</v>
      </c>
      <c r="N903" s="253">
        <f t="shared" si="343"/>
        <v>1202</v>
      </c>
      <c r="O903" s="253">
        <f t="shared" si="343"/>
        <v>1163.9000000000001</v>
      </c>
      <c r="P903" s="253">
        <f t="shared" si="343"/>
        <v>1224.2</v>
      </c>
      <c r="Q903" s="253">
        <f t="shared" si="343"/>
        <v>1091.1999999999998</v>
      </c>
      <c r="R903" s="253">
        <f t="shared" si="343"/>
        <v>1166.4000000000001</v>
      </c>
      <c r="S903" s="253">
        <f t="shared" si="343"/>
        <v>1095.9000000000001</v>
      </c>
      <c r="T903" s="253">
        <f t="shared" si="343"/>
        <v>1017.2</v>
      </c>
      <c r="U903" s="253">
        <f t="shared" si="343"/>
        <v>997.7</v>
      </c>
      <c r="V903" s="253">
        <f t="shared" si="343"/>
        <v>1010.9000000000001</v>
      </c>
      <c r="W903" s="253">
        <f t="shared" si="343"/>
        <v>1016.2</v>
      </c>
      <c r="X903" s="253">
        <f t="shared" si="343"/>
        <v>986.7</v>
      </c>
      <c r="Y903" s="253">
        <f>SUM(Y842,Y850,Y857,Y864,Y871,Y878,Y885,Y892)</f>
        <v>928.8</v>
      </c>
      <c r="Z903" s="604">
        <f t="shared" si="343"/>
        <v>919.39999999999986</v>
      </c>
      <c r="AA903" s="604">
        <f t="shared" si="343"/>
        <v>972.90000000000009</v>
      </c>
      <c r="AB903" s="605">
        <f t="shared" si="343"/>
        <v>958.39999999999986</v>
      </c>
      <c r="AC903" s="565">
        <f>SUM(AC850,AC857,AC864,AC871,AC878,AC885,AC892)</f>
        <v>22672.400000000001</v>
      </c>
      <c r="AD903" s="1"/>
      <c r="AE903" s="1"/>
      <c r="AF903" s="1"/>
      <c r="AG903" s="1"/>
      <c r="AI903" s="396"/>
      <c r="AJ903" s="396"/>
      <c r="AK903" s="396"/>
      <c r="AL903" s="396"/>
      <c r="AM903" s="396"/>
      <c r="AN903" s="396"/>
      <c r="AO903" s="396"/>
      <c r="AP903" s="396"/>
    </row>
    <row r="904" spans="1:42" ht="15.75" customHeight="1" x14ac:dyDescent="0.25">
      <c r="A904" s="3553" t="s">
        <v>33</v>
      </c>
      <c r="B904" s="3557"/>
      <c r="C904" s="121" t="s">
        <v>34</v>
      </c>
      <c r="D904" s="113"/>
      <c r="E904" s="931">
        <f t="shared" ref="E904:AC905" si="344">100-(E902/(E822+E829))*100</f>
        <v>-0.11420919974798949</v>
      </c>
      <c r="F904" s="932">
        <f t="shared" si="344"/>
        <v>0.14734774066796774</v>
      </c>
      <c r="G904" s="1228">
        <f t="shared" si="344"/>
        <v>-5.9041835357646733E-2</v>
      </c>
      <c r="H904" s="1228">
        <f t="shared" si="344"/>
        <v>-1.6937669376687836E-2</v>
      </c>
      <c r="I904" s="1228">
        <f t="shared" si="344"/>
        <v>-4.8923679060663972E-2</v>
      </c>
      <c r="J904" s="1228">
        <f t="shared" si="344"/>
        <v>-1.1322463768109969E-2</v>
      </c>
      <c r="K904" s="1228">
        <f t="shared" si="344"/>
        <v>-5.4571135079626742E-2</v>
      </c>
      <c r="L904" s="1228">
        <f t="shared" si="344"/>
        <v>9.6323205636267062E-2</v>
      </c>
      <c r="M904" s="1228">
        <f t="shared" si="344"/>
        <v>-1.8988715277785673E-2</v>
      </c>
      <c r="N904" s="1228">
        <f t="shared" si="344"/>
        <v>0.13780804150455594</v>
      </c>
      <c r="O904" s="1228">
        <f t="shared" si="344"/>
        <v>-1.442751615880411E-2</v>
      </c>
      <c r="P904" s="1228">
        <f t="shared" si="344"/>
        <v>-0.13076557299096692</v>
      </c>
      <c r="Q904" s="1228">
        <f t="shared" si="344"/>
        <v>3.086419753088876E-3</v>
      </c>
      <c r="R904" s="1228">
        <f t="shared" si="344"/>
        <v>-2.7492668621704297E-2</v>
      </c>
      <c r="S904" s="1228">
        <f t="shared" si="344"/>
        <v>-2.7614138438877944E-2</v>
      </c>
      <c r="T904" s="1228">
        <f t="shared" si="344"/>
        <v>2.9219261337075864E-2</v>
      </c>
      <c r="U904" s="1228">
        <f t="shared" si="344"/>
        <v>9.7165066300860303E-2</v>
      </c>
      <c r="V904" s="1228">
        <f t="shared" si="344"/>
        <v>-0.19121004566211752</v>
      </c>
      <c r="W904" s="1228">
        <f t="shared" si="344"/>
        <v>9.9749202006393034E-2</v>
      </c>
      <c r="X904" s="1228">
        <f t="shared" si="344"/>
        <v>-1.1770244821107667E-2</v>
      </c>
      <c r="Y904" s="1228">
        <f>100-(Y902/(Y822+Y829))*100</f>
        <v>-0.17106549364615375</v>
      </c>
      <c r="Z904" s="932">
        <f t="shared" si="344"/>
        <v>6.9549822964077634E-2</v>
      </c>
      <c r="AA904" s="932">
        <f t="shared" si="344"/>
        <v>2.0292207792209638E-2</v>
      </c>
      <c r="AB904" s="933">
        <f t="shared" si="344"/>
        <v>-9.6553773024339762E-2</v>
      </c>
      <c r="AC904" s="480">
        <f t="shared" si="344"/>
        <v>1.6519953051643199</v>
      </c>
      <c r="AD904" s="1"/>
      <c r="AE904" s="1"/>
      <c r="AF904" s="1"/>
      <c r="AG904" s="1"/>
    </row>
    <row r="905" spans="1:42" ht="16.5" thickBot="1" x14ac:dyDescent="0.3">
      <c r="A905" s="3558"/>
      <c r="B905" s="3559"/>
      <c r="C905" s="126" t="s">
        <v>35</v>
      </c>
      <c r="D905" s="114"/>
      <c r="E905" s="935">
        <f t="shared" si="344"/>
        <v>-3.39856902356901</v>
      </c>
      <c r="F905" s="936">
        <f t="shared" si="344"/>
        <v>-3.7868923611111143</v>
      </c>
      <c r="G905" s="1229">
        <f t="shared" si="344"/>
        <v>-3.6103219696969688</v>
      </c>
      <c r="H905" s="1229">
        <f t="shared" si="344"/>
        <v>-4.2509633911367786</v>
      </c>
      <c r="I905" s="1229">
        <f t="shared" si="344"/>
        <v>-4.7916666666666572</v>
      </c>
      <c r="J905" s="1229">
        <f t="shared" si="344"/>
        <v>-4.1916167664670638</v>
      </c>
      <c r="K905" s="1229">
        <f t="shared" si="344"/>
        <v>-4.9071285140562395</v>
      </c>
      <c r="L905" s="1229">
        <f t="shared" si="344"/>
        <v>-3.9752252252252163</v>
      </c>
      <c r="M905" s="1229">
        <f t="shared" si="344"/>
        <v>-3.8762019230768914</v>
      </c>
      <c r="N905" s="1229">
        <f t="shared" si="344"/>
        <v>-3.4779614325068877</v>
      </c>
      <c r="O905" s="1229">
        <f t="shared" si="344"/>
        <v>-3.1826241134751854</v>
      </c>
      <c r="P905" s="1229">
        <f t="shared" si="344"/>
        <v>-3.2557354925775996</v>
      </c>
      <c r="Q905" s="1229">
        <f t="shared" si="344"/>
        <v>-3.3333333333333144</v>
      </c>
      <c r="R905" s="1229">
        <f t="shared" si="344"/>
        <v>-2.9661016949152526</v>
      </c>
      <c r="S905" s="1229">
        <f t="shared" si="344"/>
        <v>-3.3088235294117538</v>
      </c>
      <c r="T905" s="1229">
        <f t="shared" si="344"/>
        <v>-4.3924466338259407</v>
      </c>
      <c r="U905" s="1229">
        <f t="shared" si="344"/>
        <v>-4.4493299832495836</v>
      </c>
      <c r="V905" s="1229">
        <f t="shared" si="344"/>
        <v>-4.2594884488448912</v>
      </c>
      <c r="W905" s="1229">
        <f t="shared" si="344"/>
        <v>-3.7785947712418277</v>
      </c>
      <c r="X905" s="1229">
        <f t="shared" si="344"/>
        <v>-3.8194444444444429</v>
      </c>
      <c r="Y905" s="1229">
        <f>100-(Y903/(Y823+Y830))*100</f>
        <v>-4.5945945945945965</v>
      </c>
      <c r="Z905" s="936">
        <f t="shared" si="344"/>
        <v>-4.6675774134790231</v>
      </c>
      <c r="AA905" s="936">
        <f t="shared" si="344"/>
        <v>-3.9423076923077076</v>
      </c>
      <c r="AB905" s="937">
        <f t="shared" si="344"/>
        <v>-3.454231433506024</v>
      </c>
      <c r="AC905" s="484">
        <f t="shared" si="344"/>
        <v>1.5544671390857161</v>
      </c>
      <c r="AD905" s="1"/>
      <c r="AE905" s="1"/>
      <c r="AF905" s="1"/>
      <c r="AG905" s="1"/>
    </row>
    <row r="906" spans="1:42" ht="15.75" customHeight="1" x14ac:dyDescent="0.25">
      <c r="A906" s="3598"/>
      <c r="B906" s="3599"/>
      <c r="C906" s="228"/>
      <c r="D906" s="407" t="s">
        <v>111</v>
      </c>
      <c r="E906" s="408">
        <f>(E824+E831-E844-E851-E858-E865-E872-E879-E886-E893)/(E824+E831)</f>
        <v>3.3112582781456956E-2</v>
      </c>
      <c r="F906" s="408">
        <f t="shared" ref="F906:AC906" si="345">(F824+F831-F844-F851-F858-F865-F872-F879-F886-F893)/(F824+F831)</f>
        <v>2.7586206896551724E-2</v>
      </c>
      <c r="G906" s="408">
        <f t="shared" si="345"/>
        <v>3.7037037037037035E-2</v>
      </c>
      <c r="H906" s="744">
        <f t="shared" si="345"/>
        <v>2.8169014084507043E-2</v>
      </c>
      <c r="I906" s="744">
        <f t="shared" si="345"/>
        <v>4.0268456375838924E-2</v>
      </c>
      <c r="J906" s="744">
        <f t="shared" si="345"/>
        <v>3.6585365853658534E-2</v>
      </c>
      <c r="K906" s="744">
        <f t="shared" si="345"/>
        <v>2.9702970297029702E-2</v>
      </c>
      <c r="L906" s="744">
        <f t="shared" si="345"/>
        <v>3.1963470319634701E-2</v>
      </c>
      <c r="M906" s="744">
        <f t="shared" si="345"/>
        <v>3.2710280373831772E-2</v>
      </c>
      <c r="N906" s="744">
        <f t="shared" si="345"/>
        <v>3.2863849765258218E-2</v>
      </c>
      <c r="O906" s="744">
        <f t="shared" si="345"/>
        <v>2.3255813953488372E-2</v>
      </c>
      <c r="P906" s="744">
        <f t="shared" si="345"/>
        <v>2.5773195876288658E-2</v>
      </c>
      <c r="Q906" s="744">
        <f t="shared" si="345"/>
        <v>5.8536585365853662E-2</v>
      </c>
      <c r="R906" s="744">
        <f t="shared" si="345"/>
        <v>4.2553191489361701E-2</v>
      </c>
      <c r="S906" s="744">
        <f t="shared" si="345"/>
        <v>3.8834951456310676E-2</v>
      </c>
      <c r="T906" s="744">
        <f t="shared" si="345"/>
        <v>1.9047619047619049E-2</v>
      </c>
      <c r="U906" s="744">
        <f t="shared" si="345"/>
        <v>3.4146341463414637E-2</v>
      </c>
      <c r="V906" s="744">
        <f t="shared" si="345"/>
        <v>3.4653465346534656E-2</v>
      </c>
      <c r="W906" s="744">
        <f t="shared" si="345"/>
        <v>2.9556650246305417E-2</v>
      </c>
      <c r="X906" s="744">
        <f t="shared" si="345"/>
        <v>2.5906735751295335E-2</v>
      </c>
      <c r="Y906" s="744">
        <f>(Y824+Y831-Y844-Y851-Y858-Y865-Y872-Y879-Y886-Y893)/(Y824+Y831)</f>
        <v>2.564102564102564E-2</v>
      </c>
      <c r="Z906" s="408">
        <f t="shared" si="345"/>
        <v>2.185792349726776E-2</v>
      </c>
      <c r="AA906" s="408">
        <f t="shared" si="345"/>
        <v>3.0303030303030304E-2</v>
      </c>
      <c r="AB906" s="409">
        <f t="shared" si="345"/>
        <v>2.6143790849673203E-2</v>
      </c>
      <c r="AC906" s="410">
        <f t="shared" si="345"/>
        <v>3.1902943158840923E-2</v>
      </c>
      <c r="AD906" s="1"/>
      <c r="AE906" s="24"/>
      <c r="AF906" s="1"/>
      <c r="AG906" s="24"/>
    </row>
    <row r="907" spans="1:42" ht="16.5" thickBot="1" x14ac:dyDescent="0.3">
      <c r="A907" s="3600"/>
      <c r="B907" s="3601"/>
      <c r="C907" s="229"/>
      <c r="D907" s="141" t="s">
        <v>112</v>
      </c>
      <c r="E907" s="411">
        <f>(E828+E835-E848-E855-E862-E869-E876-E883-E890-E897)/(E828+E835)</f>
        <v>-5.3204090804136244E-3</v>
      </c>
      <c r="F907" s="411">
        <f t="shared" ref="F907:AB907" si="346">(F828+F835-F848-F855-F862-F869-F876-F883-F890-F897)/(F828+F835)</f>
        <v>-3.1858534018205167E-3</v>
      </c>
      <c r="G907" s="411">
        <f t="shared" si="346"/>
        <v>-4.3812140589292474E-3</v>
      </c>
      <c r="H907" s="745">
        <f t="shared" si="346"/>
        <v>-4.7184413526183168E-3</v>
      </c>
      <c r="I907" s="745">
        <f t="shared" si="346"/>
        <v>-5.3314557049859686E-3</v>
      </c>
      <c r="J907" s="745">
        <f t="shared" si="346"/>
        <v>-3.6996237364379219E-3</v>
      </c>
      <c r="K907" s="745">
        <f t="shared" si="346"/>
        <v>-3.9148894199939289E-3</v>
      </c>
      <c r="L907" s="745">
        <f t="shared" si="346"/>
        <v>-1.8981876661567647E-3</v>
      </c>
      <c r="M907" s="745">
        <f t="shared" si="346"/>
        <v>-3.5714163923955622E-3</v>
      </c>
      <c r="N907" s="745">
        <f t="shared" si="346"/>
        <v>-3.9410598368545303E-3</v>
      </c>
      <c r="O907" s="745">
        <f t="shared" si="346"/>
        <v>-6.1048077407121369E-3</v>
      </c>
      <c r="P907" s="745">
        <f t="shared" si="346"/>
        <v>-6.189216281574407E-3</v>
      </c>
      <c r="Q907" s="745">
        <f t="shared" si="346"/>
        <v>-4.5317223031580587E-3</v>
      </c>
      <c r="R907" s="745">
        <f t="shared" si="346"/>
        <v>-5.6128718971701005E-3</v>
      </c>
      <c r="S907" s="745">
        <f t="shared" si="346"/>
        <v>-4.447593259318274E-3</v>
      </c>
      <c r="T907" s="745">
        <f t="shared" si="346"/>
        <v>-3.7086292178282474E-3</v>
      </c>
      <c r="U907" s="745">
        <f t="shared" si="346"/>
        <v>-2.1895341314097142E-3</v>
      </c>
      <c r="V907" s="745">
        <f t="shared" si="346"/>
        <v>-5.2131471412152708E-3</v>
      </c>
      <c r="W907" s="745">
        <f t="shared" si="346"/>
        <v>-1.9975389766850029E-3</v>
      </c>
      <c r="X907" s="745">
        <f t="shared" si="346"/>
        <v>-2.9960623774367874E-3</v>
      </c>
      <c r="Y907" s="745">
        <f>(Y828+Y835-Y848-Y855-Y862-Y869-Y876-Y883-Y890-Y897)/(Y828+Y835)</f>
        <v>-4.7742164530261526E-3</v>
      </c>
      <c r="Z907" s="411">
        <f t="shared" si="346"/>
        <v>-2.5967668117102319E-3</v>
      </c>
      <c r="AA907" s="411">
        <f t="shared" si="346"/>
        <v>-3.0860226191095695E-3</v>
      </c>
      <c r="AB907" s="412">
        <f t="shared" si="346"/>
        <v>-4.2998880700004325E-3</v>
      </c>
      <c r="AC907" s="413">
        <f>(AC828+AC835-AC848-AC855-AC862-AC869-AC876-AC883-AC890-AC897)/(AC828+AC835)</f>
        <v>-4.0407913035417613E-3</v>
      </c>
      <c r="AD907" s="1"/>
      <c r="AE907" s="24"/>
      <c r="AF907" s="1"/>
      <c r="AG907" s="24"/>
    </row>
    <row r="908" spans="1:42" s="611" customFormat="1" ht="30.75" customHeight="1" thickBot="1" x14ac:dyDescent="0.3">
      <c r="A908" s="606"/>
      <c r="B908" s="606"/>
      <c r="C908" s="606"/>
      <c r="D908" s="607"/>
      <c r="E908" s="608"/>
      <c r="F908" s="608"/>
      <c r="G908" s="608"/>
      <c r="H908" s="608"/>
      <c r="I908" s="608"/>
      <c r="J908" s="608"/>
      <c r="K908" s="608"/>
      <c r="L908" s="608"/>
      <c r="M908" s="608"/>
      <c r="N908" s="608"/>
      <c r="O908" s="608"/>
      <c r="P908" s="608"/>
      <c r="Q908" s="608"/>
      <c r="R908" s="608"/>
      <c r="S908" s="608"/>
      <c r="T908" s="608"/>
      <c r="U908" s="608"/>
      <c r="V908" s="2126"/>
      <c r="W908" s="608"/>
      <c r="X908" s="608"/>
      <c r="Y908" s="608"/>
      <c r="Z908" s="608"/>
      <c r="AA908" s="608"/>
      <c r="AB908" s="608"/>
      <c r="AC908" s="608"/>
      <c r="AD908" s="609"/>
      <c r="AE908" s="609"/>
      <c r="AF908" s="610"/>
      <c r="AG908" s="610"/>
    </row>
    <row r="909" spans="1:42" ht="16.5" thickBot="1" x14ac:dyDescent="0.3">
      <c r="A909" s="3586" t="s">
        <v>153</v>
      </c>
      <c r="B909" s="3662"/>
      <c r="C909" s="165"/>
      <c r="D909" s="167">
        <v>0</v>
      </c>
      <c r="E909" s="612">
        <v>1</v>
      </c>
      <c r="F909" s="613">
        <v>2</v>
      </c>
      <c r="G909" s="613">
        <v>3</v>
      </c>
      <c r="H909" s="749">
        <v>4</v>
      </c>
      <c r="I909" s="749">
        <v>5</v>
      </c>
      <c r="J909" s="749">
        <v>6</v>
      </c>
      <c r="K909" s="749">
        <v>7</v>
      </c>
      <c r="L909" s="749">
        <v>8</v>
      </c>
      <c r="M909" s="749">
        <v>9</v>
      </c>
      <c r="N909" s="749">
        <v>10</v>
      </c>
      <c r="O909" s="749">
        <v>11</v>
      </c>
      <c r="P909" s="749">
        <v>12</v>
      </c>
      <c r="Q909" s="749">
        <v>13</v>
      </c>
      <c r="R909" s="749">
        <v>14</v>
      </c>
      <c r="S909" s="749">
        <v>15</v>
      </c>
      <c r="T909" s="749">
        <v>16</v>
      </c>
      <c r="U909" s="749">
        <v>17</v>
      </c>
      <c r="V909" s="749">
        <v>18</v>
      </c>
      <c r="W909" s="749">
        <v>19</v>
      </c>
      <c r="X909" s="749">
        <v>20</v>
      </c>
      <c r="Y909" s="749">
        <v>21</v>
      </c>
      <c r="Z909" s="613">
        <v>22</v>
      </c>
      <c r="AA909" s="613">
        <v>23</v>
      </c>
      <c r="AB909" s="165">
        <v>24</v>
      </c>
      <c r="AC909" s="486"/>
      <c r="AD909" s="2"/>
      <c r="AE909" s="2"/>
      <c r="AF909" s="2"/>
      <c r="AG909" s="2"/>
      <c r="AJ909" s="396"/>
      <c r="AK909" s="396"/>
      <c r="AL909" s="396"/>
      <c r="AM909" s="396"/>
      <c r="AN909" s="396"/>
    </row>
    <row r="910" spans="1:42" ht="16.5" thickBot="1" x14ac:dyDescent="0.3">
      <c r="A910" s="421" t="s">
        <v>10</v>
      </c>
      <c r="B910" s="166"/>
      <c r="C910" s="422"/>
      <c r="D910" s="196"/>
      <c r="E910" s="186">
        <v>20</v>
      </c>
      <c r="F910" s="166">
        <v>20</v>
      </c>
      <c r="G910" s="166">
        <v>20</v>
      </c>
      <c r="H910" s="656">
        <v>20</v>
      </c>
      <c r="I910" s="656">
        <v>20</v>
      </c>
      <c r="J910" s="656">
        <v>20</v>
      </c>
      <c r="K910" s="656">
        <v>20</v>
      </c>
      <c r="L910" s="656">
        <v>20</v>
      </c>
      <c r="M910" s="656">
        <v>20</v>
      </c>
      <c r="N910" s="656">
        <v>19</v>
      </c>
      <c r="O910" s="656">
        <v>19</v>
      </c>
      <c r="P910" s="656">
        <v>19</v>
      </c>
      <c r="Q910" s="656">
        <v>19</v>
      </c>
      <c r="R910" s="656">
        <v>19</v>
      </c>
      <c r="S910" s="656">
        <v>19</v>
      </c>
      <c r="T910" s="656">
        <v>19</v>
      </c>
      <c r="U910" s="656">
        <v>19</v>
      </c>
      <c r="V910" s="656">
        <v>19</v>
      </c>
      <c r="W910" s="656">
        <v>19</v>
      </c>
      <c r="X910" s="656">
        <v>19</v>
      </c>
      <c r="Y910" s="656">
        <v>20</v>
      </c>
      <c r="Z910" s="166">
        <v>20</v>
      </c>
      <c r="AA910" s="166">
        <v>20</v>
      </c>
      <c r="AB910" s="232">
        <v>20</v>
      </c>
      <c r="AC910" s="800"/>
      <c r="AD910" s="2"/>
      <c r="AE910" s="2"/>
      <c r="AF910" s="2"/>
      <c r="AG910" s="2"/>
      <c r="AJ910" s="396"/>
      <c r="AK910" s="396"/>
      <c r="AL910" s="396"/>
      <c r="AM910" s="396"/>
      <c r="AN910" s="396"/>
    </row>
    <row r="911" spans="1:42" x14ac:dyDescent="0.25">
      <c r="A911" s="3666" t="s">
        <v>43</v>
      </c>
      <c r="B911" s="3596" t="s">
        <v>44</v>
      </c>
      <c r="C911" s="121" t="s">
        <v>13</v>
      </c>
      <c r="D911" s="113" t="s">
        <v>139</v>
      </c>
      <c r="E911" s="2342">
        <f t="shared" ref="E911:AB911" si="347">(E916-D916)*$AK912*$AM912</f>
        <v>0</v>
      </c>
      <c r="F911" s="203">
        <f t="shared" si="347"/>
        <v>0</v>
      </c>
      <c r="G911" s="203">
        <f t="shared" si="347"/>
        <v>0</v>
      </c>
      <c r="H911" s="3315">
        <f t="shared" si="347"/>
        <v>0</v>
      </c>
      <c r="I911" s="203">
        <f t="shared" si="347"/>
        <v>0</v>
      </c>
      <c r="J911" s="203">
        <f t="shared" si="347"/>
        <v>0</v>
      </c>
      <c r="K911" s="203">
        <f t="shared" si="347"/>
        <v>0</v>
      </c>
      <c r="L911" s="203">
        <f t="shared" si="347"/>
        <v>0</v>
      </c>
      <c r="M911" s="203">
        <f t="shared" si="347"/>
        <v>0</v>
      </c>
      <c r="N911" s="203">
        <f t="shared" si="347"/>
        <v>0</v>
      </c>
      <c r="O911" s="203">
        <f t="shared" si="347"/>
        <v>0</v>
      </c>
      <c r="P911" s="203">
        <f t="shared" si="347"/>
        <v>0</v>
      </c>
      <c r="Q911" s="203">
        <f t="shared" si="347"/>
        <v>0</v>
      </c>
      <c r="R911" s="203">
        <f t="shared" si="347"/>
        <v>0</v>
      </c>
      <c r="S911" s="203">
        <f t="shared" si="347"/>
        <v>0</v>
      </c>
      <c r="T911" s="203">
        <f t="shared" si="347"/>
        <v>0</v>
      </c>
      <c r="U911" s="203">
        <f t="shared" si="347"/>
        <v>0</v>
      </c>
      <c r="V911" s="203">
        <f t="shared" si="347"/>
        <v>0</v>
      </c>
      <c r="W911" s="203">
        <f t="shared" si="347"/>
        <v>0</v>
      </c>
      <c r="X911" s="203">
        <f t="shared" si="347"/>
        <v>0</v>
      </c>
      <c r="Y911" s="203">
        <f>(Y916-X916)*$AK912*$AM912</f>
        <v>0</v>
      </c>
      <c r="Z911" s="203">
        <f>(Z916-Y916)*$AK912*$AM912</f>
        <v>0</v>
      </c>
      <c r="AA911" s="203">
        <f t="shared" si="347"/>
        <v>0</v>
      </c>
      <c r="AB911" s="329">
        <f t="shared" si="347"/>
        <v>0</v>
      </c>
      <c r="AC911" s="113">
        <f>SUM(E911:AB911)</f>
        <v>0</v>
      </c>
      <c r="AJ911" s="14"/>
      <c r="AK911" s="14"/>
      <c r="AL911" s="15"/>
      <c r="AM911" s="14"/>
      <c r="AN911" s="396"/>
    </row>
    <row r="912" spans="1:42" x14ac:dyDescent="0.25">
      <c r="A912" s="3667"/>
      <c r="B912" s="3597"/>
      <c r="C912" s="123" t="s">
        <v>14</v>
      </c>
      <c r="D912" s="108"/>
      <c r="E912" s="81">
        <f t="shared" ref="E912:AB912" si="348">(E917-D917)*$AK912*$AM912</f>
        <v>0</v>
      </c>
      <c r="F912" s="155">
        <f t="shared" si="348"/>
        <v>0</v>
      </c>
      <c r="G912" s="155">
        <f t="shared" si="348"/>
        <v>0</v>
      </c>
      <c r="H912" s="3306">
        <f t="shared" si="348"/>
        <v>0</v>
      </c>
      <c r="I912" s="155">
        <f t="shared" si="348"/>
        <v>0</v>
      </c>
      <c r="J912" s="155">
        <f t="shared" si="348"/>
        <v>0</v>
      </c>
      <c r="K912" s="155">
        <f t="shared" si="348"/>
        <v>0</v>
      </c>
      <c r="L912" s="155">
        <f t="shared" si="348"/>
        <v>0</v>
      </c>
      <c r="M912" s="155">
        <f t="shared" si="348"/>
        <v>0</v>
      </c>
      <c r="N912" s="155">
        <f t="shared" si="348"/>
        <v>0</v>
      </c>
      <c r="O912" s="155">
        <f t="shared" si="348"/>
        <v>0</v>
      </c>
      <c r="P912" s="155">
        <f t="shared" si="348"/>
        <v>0</v>
      </c>
      <c r="Q912" s="155">
        <f t="shared" si="348"/>
        <v>0</v>
      </c>
      <c r="R912" s="155">
        <f t="shared" si="348"/>
        <v>0</v>
      </c>
      <c r="S912" s="155">
        <f t="shared" si="348"/>
        <v>0</v>
      </c>
      <c r="T912" s="155">
        <f t="shared" si="348"/>
        <v>0</v>
      </c>
      <c r="U912" s="155">
        <f t="shared" si="348"/>
        <v>0</v>
      </c>
      <c r="V912" s="155">
        <f t="shared" si="348"/>
        <v>0</v>
      </c>
      <c r="W912" s="155">
        <f t="shared" si="348"/>
        <v>0</v>
      </c>
      <c r="X912" s="155">
        <f t="shared" si="348"/>
        <v>0</v>
      </c>
      <c r="Y912" s="155">
        <f>(Y917-X917)*$AK912*$AM912</f>
        <v>0</v>
      </c>
      <c r="Z912" s="155">
        <f>(Z917-Y917)*$AK912*$AM912</f>
        <v>0</v>
      </c>
      <c r="AA912" s="155">
        <f t="shared" si="348"/>
        <v>0</v>
      </c>
      <c r="AB912" s="316">
        <f t="shared" si="348"/>
        <v>0</v>
      </c>
      <c r="AC912" s="108">
        <f>SUM(E912:AB912)</f>
        <v>0</v>
      </c>
      <c r="AJ912" s="430"/>
      <c r="AK912" s="431"/>
      <c r="AL912" s="430"/>
      <c r="AM912" s="15"/>
      <c r="AN912" s="396"/>
    </row>
    <row r="913" spans="1:42" x14ac:dyDescent="0.25">
      <c r="A913" s="3667"/>
      <c r="B913" s="3597"/>
      <c r="C913" s="123" t="s">
        <v>15</v>
      </c>
      <c r="D913" s="108"/>
      <c r="E913" s="81"/>
      <c r="F913" s="155"/>
      <c r="G913" s="155"/>
      <c r="H913" s="3306"/>
      <c r="I913" s="155"/>
      <c r="J913" s="155"/>
      <c r="K913" s="155"/>
      <c r="L913" s="155"/>
      <c r="M913" s="155"/>
      <c r="N913" s="155"/>
      <c r="O913" s="155"/>
      <c r="P913" s="155"/>
      <c r="Q913" s="155"/>
      <c r="R913" s="155"/>
      <c r="S913" s="155"/>
      <c r="T913" s="155"/>
      <c r="U913" s="155"/>
      <c r="V913" s="155"/>
      <c r="W913" s="155"/>
      <c r="X913" s="155"/>
      <c r="Y913" s="155"/>
      <c r="Z913" s="155"/>
      <c r="AA913" s="155"/>
      <c r="AB913" s="316"/>
      <c r="AC913" s="108"/>
      <c r="AJ913" s="15"/>
      <c r="AK913" s="15"/>
      <c r="AL913" s="15"/>
      <c r="AM913" s="15"/>
      <c r="AN913" s="396"/>
    </row>
    <row r="914" spans="1:42" x14ac:dyDescent="0.25">
      <c r="A914" s="3667"/>
      <c r="B914" s="3597"/>
      <c r="C914" s="123" t="s">
        <v>17</v>
      </c>
      <c r="D914" s="128"/>
      <c r="E914" s="93" t="e">
        <f t="shared" ref="E914:AB914" si="349">E912/E911</f>
        <v>#DIV/0!</v>
      </c>
      <c r="F914" s="94" t="e">
        <f t="shared" si="349"/>
        <v>#DIV/0!</v>
      </c>
      <c r="G914" s="94" t="e">
        <f t="shared" si="349"/>
        <v>#DIV/0!</v>
      </c>
      <c r="H914" s="3337" t="e">
        <f t="shared" si="349"/>
        <v>#DIV/0!</v>
      </c>
      <c r="I914" s="94" t="e">
        <f t="shared" si="349"/>
        <v>#DIV/0!</v>
      </c>
      <c r="J914" s="94" t="e">
        <f t="shared" si="349"/>
        <v>#DIV/0!</v>
      </c>
      <c r="K914" s="94" t="e">
        <f t="shared" si="349"/>
        <v>#DIV/0!</v>
      </c>
      <c r="L914" s="94" t="e">
        <f t="shared" si="349"/>
        <v>#DIV/0!</v>
      </c>
      <c r="M914" s="94" t="e">
        <f t="shared" si="349"/>
        <v>#DIV/0!</v>
      </c>
      <c r="N914" s="94" t="e">
        <f t="shared" si="349"/>
        <v>#DIV/0!</v>
      </c>
      <c r="O914" s="94" t="e">
        <f t="shared" si="349"/>
        <v>#DIV/0!</v>
      </c>
      <c r="P914" s="94" t="e">
        <f t="shared" si="349"/>
        <v>#DIV/0!</v>
      </c>
      <c r="Q914" s="94" t="e">
        <f t="shared" si="349"/>
        <v>#DIV/0!</v>
      </c>
      <c r="R914" s="94" t="e">
        <f t="shared" si="349"/>
        <v>#DIV/0!</v>
      </c>
      <c r="S914" s="94" t="e">
        <f t="shared" si="349"/>
        <v>#DIV/0!</v>
      </c>
      <c r="T914" s="94" t="e">
        <f t="shared" si="349"/>
        <v>#DIV/0!</v>
      </c>
      <c r="U914" s="94" t="e">
        <f t="shared" si="349"/>
        <v>#DIV/0!</v>
      </c>
      <c r="V914" s="94" t="e">
        <f t="shared" si="349"/>
        <v>#DIV/0!</v>
      </c>
      <c r="W914" s="94" t="e">
        <f t="shared" si="349"/>
        <v>#DIV/0!</v>
      </c>
      <c r="X914" s="94" t="e">
        <f t="shared" si="349"/>
        <v>#DIV/0!</v>
      </c>
      <c r="Y914" s="94" t="e">
        <f>Y912/Y911</f>
        <v>#DIV/0!</v>
      </c>
      <c r="Z914" s="94" t="e">
        <f t="shared" si="349"/>
        <v>#DIV/0!</v>
      </c>
      <c r="AA914" s="94" t="e">
        <f t="shared" si="349"/>
        <v>#DIV/0!</v>
      </c>
      <c r="AB914" s="451" t="e">
        <f t="shared" si="349"/>
        <v>#DIV/0!</v>
      </c>
      <c r="AC914" s="128"/>
      <c r="AJ914" s="15"/>
      <c r="AK914" s="15"/>
      <c r="AL914" s="15"/>
      <c r="AM914" s="15"/>
      <c r="AN914" s="396"/>
    </row>
    <row r="915" spans="1:42" ht="16.5" thickBot="1" x14ac:dyDescent="0.3">
      <c r="A915" s="3668"/>
      <c r="B915" s="3550"/>
      <c r="C915" s="123" t="s">
        <v>22</v>
      </c>
      <c r="D915" s="108" t="s">
        <v>54</v>
      </c>
      <c r="E915" s="93">
        <v>113</v>
      </c>
      <c r="F915" s="94">
        <v>115</v>
      </c>
      <c r="G915" s="94">
        <v>113</v>
      </c>
      <c r="H915" s="3337">
        <v>113</v>
      </c>
      <c r="I915" s="94">
        <v>113</v>
      </c>
      <c r="J915" s="94">
        <v>110</v>
      </c>
      <c r="K915" s="94">
        <v>108</v>
      </c>
      <c r="L915" s="94">
        <v>107</v>
      </c>
      <c r="M915" s="94">
        <v>105</v>
      </c>
      <c r="N915" s="94">
        <v>104</v>
      </c>
      <c r="O915" s="94">
        <v>104</v>
      </c>
      <c r="P915" s="94">
        <v>107</v>
      </c>
      <c r="Q915" s="94">
        <v>107</v>
      </c>
      <c r="R915" s="94">
        <v>106</v>
      </c>
      <c r="S915" s="94">
        <v>106</v>
      </c>
      <c r="T915" s="94">
        <v>102</v>
      </c>
      <c r="U915" s="94">
        <v>102</v>
      </c>
      <c r="V915" s="94">
        <v>104</v>
      </c>
      <c r="W915" s="94">
        <v>103</v>
      </c>
      <c r="X915" s="94">
        <v>108</v>
      </c>
      <c r="Y915" s="94">
        <v>107</v>
      </c>
      <c r="Z915" s="94">
        <v>108</v>
      </c>
      <c r="AA915" s="94">
        <v>110</v>
      </c>
      <c r="AB915" s="451">
        <v>112</v>
      </c>
      <c r="AC915" s="128"/>
      <c r="AJ915" s="15"/>
      <c r="AK915" s="15"/>
      <c r="AL915" s="15"/>
      <c r="AM915" s="15"/>
      <c r="AN915" s="396"/>
    </row>
    <row r="916" spans="1:42" hidden="1" x14ac:dyDescent="0.25">
      <c r="A916" s="2770"/>
      <c r="B916" s="2770"/>
      <c r="C916" s="124" t="s">
        <v>116</v>
      </c>
      <c r="D916" s="108"/>
      <c r="E916" s="59"/>
      <c r="F916" s="3"/>
      <c r="G916" s="3"/>
      <c r="H916" s="3384"/>
      <c r="I916" s="3048"/>
      <c r="J916" s="3048"/>
      <c r="K916" s="3048"/>
      <c r="L916" s="3048"/>
      <c r="M916" s="3048"/>
      <c r="N916" s="3048"/>
      <c r="O916" s="3048"/>
      <c r="P916" s="3048"/>
      <c r="Q916" s="3048"/>
      <c r="R916" s="3048"/>
      <c r="S916" s="3048"/>
      <c r="T916" s="3048"/>
      <c r="U916" s="3048"/>
      <c r="V916" s="3048"/>
      <c r="W916" s="3048"/>
      <c r="X916" s="3048"/>
      <c r="Y916" s="3048"/>
      <c r="Z916" s="3"/>
      <c r="AA916" s="3"/>
      <c r="AB916" s="2518"/>
      <c r="AC916" s="2520"/>
      <c r="AJ916" s="15"/>
      <c r="AK916" s="15"/>
      <c r="AL916" s="15"/>
      <c r="AM916" s="15"/>
      <c r="AN916" s="396"/>
    </row>
    <row r="917" spans="1:42" ht="16.5" hidden="1" thickBot="1" x14ac:dyDescent="0.3">
      <c r="A917" s="2231"/>
      <c r="B917" s="2230"/>
      <c r="C917" s="469" t="s">
        <v>117</v>
      </c>
      <c r="D917" s="128"/>
      <c r="E917" s="2516"/>
      <c r="F917" s="2517"/>
      <c r="G917" s="2517"/>
      <c r="H917" s="3385"/>
      <c r="I917" s="3069"/>
      <c r="J917" s="3069"/>
      <c r="K917" s="3069"/>
      <c r="L917" s="3069"/>
      <c r="M917" s="3069"/>
      <c r="N917" s="3069"/>
      <c r="O917" s="3069"/>
      <c r="P917" s="3069"/>
      <c r="Q917" s="3069"/>
      <c r="R917" s="3069"/>
      <c r="S917" s="3069"/>
      <c r="T917" s="3069"/>
      <c r="U917" s="3069"/>
      <c r="V917" s="3069"/>
      <c r="W917" s="3069"/>
      <c r="X917" s="3069"/>
      <c r="Y917" s="3069"/>
      <c r="Z917" s="2517"/>
      <c r="AA917" s="2517"/>
      <c r="AB917" s="2519"/>
      <c r="AC917" s="774"/>
      <c r="AJ917" s="15"/>
      <c r="AK917" s="15"/>
      <c r="AL917" s="15"/>
      <c r="AM917" s="15"/>
      <c r="AN917" s="396"/>
    </row>
    <row r="918" spans="1:42" x14ac:dyDescent="0.25">
      <c r="A918" s="3564" t="s">
        <v>45</v>
      </c>
      <c r="B918" s="3588" t="s">
        <v>12</v>
      </c>
      <c r="C918" s="121" t="s">
        <v>13</v>
      </c>
      <c r="D918" s="113" t="s">
        <v>811</v>
      </c>
      <c r="E918" s="306">
        <v>381.2</v>
      </c>
      <c r="F918" s="71">
        <v>383.2</v>
      </c>
      <c r="G918" s="71">
        <v>364.4</v>
      </c>
      <c r="H918" s="3301">
        <v>374</v>
      </c>
      <c r="I918" s="71">
        <v>356.8</v>
      </c>
      <c r="J918" s="71">
        <v>401.2</v>
      </c>
      <c r="K918" s="71">
        <v>436.8</v>
      </c>
      <c r="L918" s="71">
        <v>501.2</v>
      </c>
      <c r="M918" s="71">
        <v>498.8</v>
      </c>
      <c r="N918" s="71">
        <v>489.2</v>
      </c>
      <c r="O918" s="71">
        <v>465.2</v>
      </c>
      <c r="P918" s="71">
        <v>461.6</v>
      </c>
      <c r="Q918" s="71">
        <v>459.6</v>
      </c>
      <c r="R918" s="71">
        <v>440</v>
      </c>
      <c r="S918" s="71">
        <v>450.8</v>
      </c>
      <c r="T918" s="71">
        <v>470.4</v>
      </c>
      <c r="U918" s="71">
        <v>493.2</v>
      </c>
      <c r="V918" s="71">
        <v>502</v>
      </c>
      <c r="W918" s="71">
        <v>497.6</v>
      </c>
      <c r="X918" s="71">
        <v>475.2</v>
      </c>
      <c r="Y918" s="71">
        <v>445.2</v>
      </c>
      <c r="Z918" s="71">
        <v>450.4</v>
      </c>
      <c r="AA918" s="71">
        <v>402.8</v>
      </c>
      <c r="AB918" s="72">
        <v>362.4</v>
      </c>
      <c r="AC918" s="106">
        <f>SUM(E918:AB918)</f>
        <v>10563.2</v>
      </c>
      <c r="AD918" s="70">
        <v>2500</v>
      </c>
      <c r="AE918" s="71">
        <v>100</v>
      </c>
      <c r="AF918" s="72">
        <v>40</v>
      </c>
      <c r="AJ918" s="430"/>
      <c r="AK918" s="431"/>
      <c r="AL918" s="430"/>
      <c r="AM918" s="15"/>
      <c r="AN918" s="396"/>
    </row>
    <row r="919" spans="1:42" x14ac:dyDescent="0.25">
      <c r="A919" s="3548"/>
      <c r="B919" s="3589"/>
      <c r="C919" s="123" t="s">
        <v>14</v>
      </c>
      <c r="D919" s="108" t="s">
        <v>811</v>
      </c>
      <c r="E919" s="307">
        <v>103.6</v>
      </c>
      <c r="F919" s="308">
        <v>106.4</v>
      </c>
      <c r="G919" s="308">
        <v>104.8</v>
      </c>
      <c r="H919" s="3302">
        <v>107.6</v>
      </c>
      <c r="I919" s="308">
        <v>104</v>
      </c>
      <c r="J919" s="308">
        <v>99.6</v>
      </c>
      <c r="K919" s="308">
        <v>106.4</v>
      </c>
      <c r="L919" s="308">
        <v>117.6</v>
      </c>
      <c r="M919" s="308">
        <v>137.6</v>
      </c>
      <c r="N919" s="308">
        <v>149.6</v>
      </c>
      <c r="O919" s="308">
        <v>141.6</v>
      </c>
      <c r="P919" s="308">
        <v>155.19999999999999</v>
      </c>
      <c r="Q919" s="308">
        <v>146</v>
      </c>
      <c r="R919" s="308">
        <v>130.4</v>
      </c>
      <c r="S919" s="308">
        <v>144.4</v>
      </c>
      <c r="T919" s="308">
        <v>135.6</v>
      </c>
      <c r="U919" s="308">
        <v>131.6</v>
      </c>
      <c r="V919" s="308">
        <v>131.19999999999999</v>
      </c>
      <c r="W919" s="308">
        <v>130.4</v>
      </c>
      <c r="X919" s="308">
        <v>112.4</v>
      </c>
      <c r="Y919" s="308">
        <v>107.6</v>
      </c>
      <c r="Z919" s="308">
        <v>107.6</v>
      </c>
      <c r="AA919" s="308">
        <v>110</v>
      </c>
      <c r="AB919" s="309">
        <v>105.2</v>
      </c>
      <c r="AC919" s="107">
        <f>SUM(E919:AB919)</f>
        <v>2926.3999999999996</v>
      </c>
      <c r="AD919" s="73"/>
      <c r="AE919" s="155"/>
      <c r="AF919" s="74"/>
      <c r="AJ919" s="15"/>
      <c r="AK919" s="15"/>
      <c r="AL919" s="15"/>
      <c r="AM919" s="15"/>
      <c r="AN919" s="396"/>
    </row>
    <row r="920" spans="1:42" x14ac:dyDescent="0.25">
      <c r="A920" s="3548"/>
      <c r="B920" s="3589"/>
      <c r="C920" s="123" t="s">
        <v>15</v>
      </c>
      <c r="D920" s="108" t="s">
        <v>54</v>
      </c>
      <c r="E920" s="1450">
        <v>20</v>
      </c>
      <c r="F920" s="1445">
        <v>21</v>
      </c>
      <c r="G920" s="1445">
        <v>21</v>
      </c>
      <c r="H920" s="3303">
        <v>21</v>
      </c>
      <c r="I920" s="327">
        <v>23</v>
      </c>
      <c r="J920" s="327">
        <v>22</v>
      </c>
      <c r="K920" s="327">
        <v>24</v>
      </c>
      <c r="L920" s="327">
        <v>31</v>
      </c>
      <c r="M920" s="327">
        <v>28</v>
      </c>
      <c r="N920" s="327">
        <v>27</v>
      </c>
      <c r="O920" s="327">
        <v>24</v>
      </c>
      <c r="P920" s="327">
        <v>26</v>
      </c>
      <c r="Q920" s="327">
        <v>26</v>
      </c>
      <c r="R920" s="327">
        <v>25</v>
      </c>
      <c r="S920" s="327">
        <v>28</v>
      </c>
      <c r="T920" s="327">
        <v>29</v>
      </c>
      <c r="U920" s="327">
        <v>30</v>
      </c>
      <c r="V920" s="327">
        <v>30</v>
      </c>
      <c r="W920" s="327">
        <v>26</v>
      </c>
      <c r="X920" s="327">
        <v>26</v>
      </c>
      <c r="Y920" s="327">
        <v>25</v>
      </c>
      <c r="Z920" s="1445">
        <v>23</v>
      </c>
      <c r="AA920" s="1445">
        <v>23</v>
      </c>
      <c r="AB920" s="1446">
        <v>20</v>
      </c>
      <c r="AC920" s="107">
        <f>AVERAGE(E920:AB920)</f>
        <v>24.958333333333332</v>
      </c>
      <c r="AD920" s="76">
        <f>SQRT(MAX((E918*E918+E919*E919),(F918*F918+F919*F919),(G918*G918+G919*G919),(H918*H918+H919*H919),(I918*I918+I919*I919),(J918*J918+J919*J919),(K918*K918+K919*K919),(L918*L918+L919*L919),(M918*M918+M919*M919),(N918*N918+N919*N919),(O918*O918+O919*O919),(P918*P918+P919*P919),(R918*R918+R919*R919),(S918*S918+S919*S919),(T918*T918+T919*T919),(U918*U918+U919*U919),(V918*V918+V919*V919),(W918*W918+W919*W919),(X918*X918+X919*X919),(V918*V918+V919*V919),(Z918*Z918+Z919*Z919),(AA918*AA918+AA919*AA919),(AB918*AB918+AB919*AB919)))/AD918</f>
        <v>0.20754467085425249</v>
      </c>
      <c r="AE920" s="76">
        <f>SQRT(MAX((E918*E918+E919*E919),(F918*F918+F919*F919),(G918*G918+G919*G919),(H918*H918+H919*H919),(I918*I918+I919*I919),(J918*J918+J919*J919),(K918*K918+K919*K919),(L918*L918+L919*L919),(M918*M918+M919*M919),(N918*N918+N919*N919),(O918*O918+O919*O919),(P918*P918+P919*P919),(R918*R918+R919*R919),(S918*S918+S919*S919),(T918*T918+T919*T919),(U918*U918+U919*U919),(V918*V918+V919*V919),(W918*W918+W919*W919),(X918*X918+X919*X919),(V918*V918+V919*V919),(Z918*Z918+Z919*Z919),(AA918*AA918+AA919*AA919),(AB918*AB918+AB919*AB919)))/AD918</f>
        <v>0.20754467085425249</v>
      </c>
      <c r="AF920" s="77"/>
      <c r="AJ920" s="15"/>
      <c r="AK920" s="15"/>
      <c r="AL920" s="15"/>
      <c r="AM920" s="15"/>
      <c r="AN920" s="396"/>
    </row>
    <row r="921" spans="1:42" ht="16.5" thickBot="1" x14ac:dyDescent="0.3">
      <c r="A921" s="3548"/>
      <c r="B921" s="3589"/>
      <c r="C921" s="123" t="s">
        <v>17</v>
      </c>
      <c r="D921" s="114"/>
      <c r="E921" s="317">
        <f t="shared" ref="E921:AB921" si="350">E919/E918</f>
        <v>0.27177334732423925</v>
      </c>
      <c r="F921" s="318">
        <f t="shared" si="350"/>
        <v>0.27766179540709812</v>
      </c>
      <c r="G921" s="318">
        <f t="shared" si="350"/>
        <v>0.28759604829857299</v>
      </c>
      <c r="H921" s="3304">
        <f t="shared" si="350"/>
        <v>0.28770053475935825</v>
      </c>
      <c r="I921" s="318">
        <f t="shared" si="350"/>
        <v>0.2914798206278027</v>
      </c>
      <c r="J921" s="318">
        <f t="shared" si="350"/>
        <v>0.24825523429710866</v>
      </c>
      <c r="K921" s="318">
        <f t="shared" si="350"/>
        <v>0.24358974358974358</v>
      </c>
      <c r="L921" s="318">
        <f t="shared" si="350"/>
        <v>0.23463687150837989</v>
      </c>
      <c r="M921" s="318">
        <f t="shared" si="350"/>
        <v>0.27586206896551724</v>
      </c>
      <c r="N921" s="318">
        <f t="shared" si="350"/>
        <v>0.30580539656582173</v>
      </c>
      <c r="O921" s="318">
        <f t="shared" si="350"/>
        <v>0.3043852106620808</v>
      </c>
      <c r="P921" s="318">
        <f t="shared" si="350"/>
        <v>0.33622183708838815</v>
      </c>
      <c r="Q921" s="318">
        <f t="shared" si="350"/>
        <v>0.31766753698868577</v>
      </c>
      <c r="R921" s="318">
        <f t="shared" si="350"/>
        <v>0.29636363636363638</v>
      </c>
      <c r="S921" s="318">
        <f t="shared" si="350"/>
        <v>0.32031943212067437</v>
      </c>
      <c r="T921" s="318">
        <f t="shared" si="350"/>
        <v>0.28826530612244899</v>
      </c>
      <c r="U921" s="318">
        <f t="shared" si="350"/>
        <v>0.2668288726682887</v>
      </c>
      <c r="V921" s="318">
        <f t="shared" si="350"/>
        <v>0.26135458167330677</v>
      </c>
      <c r="W921" s="318">
        <f t="shared" si="350"/>
        <v>0.26205787781350481</v>
      </c>
      <c r="X921" s="318">
        <f t="shared" si="350"/>
        <v>0.23653198653198654</v>
      </c>
      <c r="Y921" s="318">
        <f>Y919/Y918</f>
        <v>0.24168912848158131</v>
      </c>
      <c r="Z921" s="318">
        <f t="shared" si="350"/>
        <v>0.238898756660746</v>
      </c>
      <c r="AA921" s="318">
        <f t="shared" si="350"/>
        <v>0.27308838133068519</v>
      </c>
      <c r="AB921" s="370">
        <f t="shared" si="350"/>
        <v>0.29028697571743933</v>
      </c>
      <c r="AC921" s="454">
        <f>MAX(E921:AB921)</f>
        <v>0.33622183708838815</v>
      </c>
      <c r="AD921" s="434">
        <f>MAX(E920:AB920)/(AD918/(SQRT(3)*AD932))</f>
        <v>0.21914137757469115</v>
      </c>
      <c r="AE921" s="435">
        <f>MAX(E920:AB920)/(AD918/(SQRT(3)*AD932))</f>
        <v>0.21914137757469115</v>
      </c>
      <c r="AF921" s="74"/>
      <c r="AJ921" s="15"/>
      <c r="AK921" s="15"/>
      <c r="AL921" s="15"/>
      <c r="AM921" s="15"/>
      <c r="AN921" s="396"/>
    </row>
    <row r="922" spans="1:42" hidden="1" x14ac:dyDescent="0.25">
      <c r="A922" s="2024"/>
      <c r="B922" s="2027"/>
      <c r="C922" s="124" t="s">
        <v>116</v>
      </c>
      <c r="D922" s="122"/>
      <c r="E922" s="138"/>
      <c r="F922" s="136"/>
      <c r="G922" s="136"/>
      <c r="H922" s="91"/>
      <c r="I922" s="91"/>
      <c r="J922" s="91"/>
      <c r="K922" s="91"/>
      <c r="L922" s="91"/>
      <c r="M922" s="91"/>
      <c r="N922" s="91"/>
      <c r="O922" s="91"/>
      <c r="P922" s="91"/>
      <c r="Q922" s="91"/>
      <c r="R922" s="91"/>
      <c r="S922" s="91"/>
      <c r="T922" s="91"/>
      <c r="U922" s="91"/>
      <c r="V922" s="91"/>
      <c r="W922" s="91"/>
      <c r="X922" s="91"/>
      <c r="Y922" s="91"/>
      <c r="Z922" s="136"/>
      <c r="AA922" s="136"/>
      <c r="AB922" s="619"/>
      <c r="AC922" s="384"/>
      <c r="AD922" s="73"/>
      <c r="AE922" s="155"/>
      <c r="AF922" s="74"/>
      <c r="AJ922" s="15"/>
      <c r="AK922" s="15"/>
      <c r="AL922" s="15"/>
      <c r="AM922" s="15"/>
      <c r="AN922" s="396"/>
    </row>
    <row r="923" spans="1:42" hidden="1" x14ac:dyDescent="0.25">
      <c r="A923" s="2024"/>
      <c r="B923" s="2027"/>
      <c r="C923" s="124" t="s">
        <v>117</v>
      </c>
      <c r="D923" s="108"/>
      <c r="E923" s="81"/>
      <c r="F923" s="155"/>
      <c r="G923" s="155"/>
      <c r="H923" s="155"/>
      <c r="I923" s="155"/>
      <c r="J923" s="155"/>
      <c r="K923" s="155"/>
      <c r="L923" s="155"/>
      <c r="M923" s="155"/>
      <c r="N923" s="155"/>
      <c r="O923" s="155"/>
      <c r="P923" s="155"/>
      <c r="Q923" s="155"/>
      <c r="R923" s="155"/>
      <c r="S923" s="155"/>
      <c r="T923" s="155"/>
      <c r="U923" s="155"/>
      <c r="V923" s="155"/>
      <c r="W923" s="155"/>
      <c r="X923" s="155"/>
      <c r="Y923" s="155"/>
      <c r="Z923" s="155"/>
      <c r="AA923" s="155"/>
      <c r="AB923" s="74"/>
      <c r="AC923" s="132"/>
      <c r="AD923" s="73"/>
      <c r="AE923" s="155"/>
      <c r="AF923" s="74"/>
      <c r="AG923" s="15"/>
      <c r="AH923" s="15"/>
      <c r="AI923" s="15"/>
      <c r="AJ923" s="15"/>
      <c r="AK923" s="396"/>
      <c r="AL923" s="396"/>
      <c r="AM923" s="396"/>
      <c r="AN923" s="396"/>
      <c r="AO923" s="396"/>
      <c r="AP923" s="396"/>
    </row>
    <row r="924" spans="1:42" ht="16.5" hidden="1" thickBot="1" x14ac:dyDescent="0.3">
      <c r="A924" s="3535" t="s">
        <v>42</v>
      </c>
      <c r="B924" s="3536"/>
      <c r="C924" s="3537"/>
      <c r="D924" s="114"/>
      <c r="E924" s="178">
        <f>SQRT(E918*E918+E919*E919)/E932/1.73</f>
        <v>22.49648837830275</v>
      </c>
      <c r="F924" s="179">
        <f t="shared" ref="F924:AB924" si="351">SQRT(F918*F918+F919*F919)/F932/1.73</f>
        <v>22.493431918745365</v>
      </c>
      <c r="G924" s="179">
        <f t="shared" si="351"/>
        <v>21.361968809310412</v>
      </c>
      <c r="H924" s="79">
        <f t="shared" si="351"/>
        <v>21.989648786692825</v>
      </c>
      <c r="I924" s="79">
        <f t="shared" si="351"/>
        <v>21.061317324639617</v>
      </c>
      <c r="J924" s="79">
        <f t="shared" si="351"/>
        <v>23.588053405520785</v>
      </c>
      <c r="K924" s="79">
        <f t="shared" si="351"/>
        <v>25.502291214664108</v>
      </c>
      <c r="L924" s="79">
        <f t="shared" si="351"/>
        <v>28.891172920833821</v>
      </c>
      <c r="M924" s="79">
        <f t="shared" si="351"/>
        <v>29.380477878152874</v>
      </c>
      <c r="N924" s="79">
        <f t="shared" si="351"/>
        <v>28.625480240937648</v>
      </c>
      <c r="O924" s="79">
        <f t="shared" si="351"/>
        <v>27.720193262815695</v>
      </c>
      <c r="P924" s="79">
        <f t="shared" si="351"/>
        <v>27.463268146330265</v>
      </c>
      <c r="Q924" s="79">
        <f t="shared" si="351"/>
        <v>27.141878812941599</v>
      </c>
      <c r="R924" s="79">
        <f t="shared" si="351"/>
        <v>26.316421728068985</v>
      </c>
      <c r="S924" s="79">
        <f t="shared" si="351"/>
        <v>26.878183473182183</v>
      </c>
      <c r="T924" s="79">
        <f t="shared" si="351"/>
        <v>27.962394025570291</v>
      </c>
      <c r="U924" s="79">
        <f t="shared" si="351"/>
        <v>28.730377094618269</v>
      </c>
      <c r="V924" s="79">
        <f t="shared" si="351"/>
        <v>29.260492154836108</v>
      </c>
      <c r="W924" s="79">
        <f t="shared" si="351"/>
        <v>28.924365642355486</v>
      </c>
      <c r="X924" s="79">
        <f t="shared" si="351"/>
        <v>27.69984146416984</v>
      </c>
      <c r="Y924" s="79">
        <f>SQRT(Y918*Y918+Y919*Y919)/Y932/1.73</f>
        <v>26.264929135938129</v>
      </c>
      <c r="Z924" s="179">
        <f t="shared" si="351"/>
        <v>26.191103337250766</v>
      </c>
      <c r="AA924" s="179">
        <f t="shared" si="351"/>
        <v>23.639399512689028</v>
      </c>
      <c r="AB924" s="180">
        <f t="shared" si="351"/>
        <v>21.490378728247123</v>
      </c>
      <c r="AC924" s="199">
        <f>AVERAGE(E924:AB924)</f>
        <v>25.878064891533921</v>
      </c>
      <c r="AD924" s="78">
        <f>(AC920-AC924)/AC920</f>
        <v>-3.6850680128237272E-2</v>
      </c>
      <c r="AE924" s="79"/>
      <c r="AF924" s="80"/>
      <c r="AJ924" s="15"/>
      <c r="AK924" s="15"/>
      <c r="AL924" s="15"/>
      <c r="AM924" s="15"/>
      <c r="AN924" s="396"/>
    </row>
    <row r="925" spans="1:42" x14ac:dyDescent="0.25">
      <c r="A925" s="149" t="s">
        <v>51</v>
      </c>
      <c r="B925" s="150"/>
      <c r="C925" s="194"/>
      <c r="D925" s="162"/>
      <c r="E925" s="620">
        <f>E918</f>
        <v>381.2</v>
      </c>
      <c r="F925" s="621">
        <f t="shared" ref="F925:AB926" si="352">F918</f>
        <v>383.2</v>
      </c>
      <c r="G925" s="621">
        <f t="shared" si="352"/>
        <v>364.4</v>
      </c>
      <c r="H925" s="622">
        <f t="shared" si="352"/>
        <v>374</v>
      </c>
      <c r="I925" s="622">
        <f t="shared" si="352"/>
        <v>356.8</v>
      </c>
      <c r="J925" s="622">
        <f t="shared" si="352"/>
        <v>401.2</v>
      </c>
      <c r="K925" s="622">
        <f t="shared" si="352"/>
        <v>436.8</v>
      </c>
      <c r="L925" s="622">
        <f t="shared" si="352"/>
        <v>501.2</v>
      </c>
      <c r="M925" s="622">
        <f t="shared" si="352"/>
        <v>498.8</v>
      </c>
      <c r="N925" s="622">
        <f t="shared" si="352"/>
        <v>489.2</v>
      </c>
      <c r="O925" s="622">
        <f t="shared" si="352"/>
        <v>465.2</v>
      </c>
      <c r="P925" s="622">
        <f t="shared" si="352"/>
        <v>461.6</v>
      </c>
      <c r="Q925" s="622">
        <f t="shared" si="352"/>
        <v>459.6</v>
      </c>
      <c r="R925" s="622">
        <f t="shared" si="352"/>
        <v>440</v>
      </c>
      <c r="S925" s="622">
        <f t="shared" si="352"/>
        <v>450.8</v>
      </c>
      <c r="T925" s="622">
        <f t="shared" si="352"/>
        <v>470.4</v>
      </c>
      <c r="U925" s="622">
        <f t="shared" si="352"/>
        <v>493.2</v>
      </c>
      <c r="V925" s="622">
        <f t="shared" si="352"/>
        <v>502</v>
      </c>
      <c r="W925" s="622">
        <f t="shared" si="352"/>
        <v>497.6</v>
      </c>
      <c r="X925" s="622">
        <f t="shared" si="352"/>
        <v>475.2</v>
      </c>
      <c r="Y925" s="3062">
        <f>Y918</f>
        <v>445.2</v>
      </c>
      <c r="Z925" s="621">
        <f t="shared" si="352"/>
        <v>450.4</v>
      </c>
      <c r="AA925" s="621">
        <f t="shared" si="352"/>
        <v>402.8</v>
      </c>
      <c r="AB925" s="621">
        <f t="shared" si="352"/>
        <v>362.4</v>
      </c>
      <c r="AC925" s="162"/>
      <c r="AD925" s="437">
        <f>MAX(E925:AB925)</f>
        <v>502</v>
      </c>
      <c r="AE925" s="83"/>
      <c r="AF925" s="84"/>
      <c r="AJ925" s="15"/>
      <c r="AK925" s="15"/>
      <c r="AL925" s="15"/>
      <c r="AM925" s="15"/>
      <c r="AN925" s="396"/>
    </row>
    <row r="926" spans="1:42" x14ac:dyDescent="0.25">
      <c r="A926" s="151" t="s">
        <v>53</v>
      </c>
      <c r="B926" s="152"/>
      <c r="C926" s="185"/>
      <c r="D926" s="164"/>
      <c r="E926" s="163">
        <f>E919</f>
        <v>103.6</v>
      </c>
      <c r="F926" s="86">
        <f t="shared" si="352"/>
        <v>106.4</v>
      </c>
      <c r="G926" s="86">
        <f t="shared" si="352"/>
        <v>104.8</v>
      </c>
      <c r="H926" s="438">
        <f t="shared" si="352"/>
        <v>107.6</v>
      </c>
      <c r="I926" s="438">
        <f t="shared" si="352"/>
        <v>104</v>
      </c>
      <c r="J926" s="438">
        <f t="shared" si="352"/>
        <v>99.6</v>
      </c>
      <c r="K926" s="438">
        <f t="shared" si="352"/>
        <v>106.4</v>
      </c>
      <c r="L926" s="438">
        <f t="shared" si="352"/>
        <v>117.6</v>
      </c>
      <c r="M926" s="438">
        <f t="shared" si="352"/>
        <v>137.6</v>
      </c>
      <c r="N926" s="438">
        <f t="shared" si="352"/>
        <v>149.6</v>
      </c>
      <c r="O926" s="438">
        <f t="shared" si="352"/>
        <v>141.6</v>
      </c>
      <c r="P926" s="438">
        <f t="shared" si="352"/>
        <v>155.19999999999999</v>
      </c>
      <c r="Q926" s="438">
        <f t="shared" si="352"/>
        <v>146</v>
      </c>
      <c r="R926" s="438">
        <f t="shared" si="352"/>
        <v>130.4</v>
      </c>
      <c r="S926" s="438">
        <f t="shared" si="352"/>
        <v>144.4</v>
      </c>
      <c r="T926" s="438">
        <f t="shared" si="352"/>
        <v>135.6</v>
      </c>
      <c r="U926" s="438">
        <f t="shared" si="352"/>
        <v>131.6</v>
      </c>
      <c r="V926" s="438">
        <f t="shared" si="352"/>
        <v>131.19999999999999</v>
      </c>
      <c r="W926" s="438">
        <f t="shared" si="352"/>
        <v>130.4</v>
      </c>
      <c r="X926" s="438">
        <f t="shared" si="352"/>
        <v>112.4</v>
      </c>
      <c r="Y926" s="503">
        <f>Y919</f>
        <v>107.6</v>
      </c>
      <c r="Z926" s="86">
        <f t="shared" si="352"/>
        <v>107.6</v>
      </c>
      <c r="AA926" s="86">
        <f t="shared" si="352"/>
        <v>110</v>
      </c>
      <c r="AB926" s="86">
        <f t="shared" si="352"/>
        <v>105.2</v>
      </c>
      <c r="AC926" s="164"/>
      <c r="AD926" s="439">
        <f>MAX(E926:AB926)</f>
        <v>155.19999999999999</v>
      </c>
      <c r="AE926" s="86"/>
      <c r="AF926" s="87"/>
      <c r="AJ926" s="15"/>
      <c r="AK926" s="15"/>
      <c r="AL926" s="15"/>
      <c r="AM926" s="15"/>
      <c r="AN926" s="396"/>
    </row>
    <row r="927" spans="1:42" ht="16.5" thickBot="1" x14ac:dyDescent="0.3">
      <c r="A927" s="153" t="s">
        <v>52</v>
      </c>
      <c r="B927" s="154"/>
      <c r="C927" s="195"/>
      <c r="D927" s="190"/>
      <c r="E927" s="623">
        <f t="shared" ref="E927:AB927" si="353">SQRT(E926*E926+E925*E925)</f>
        <v>395.02708767880716</v>
      </c>
      <c r="F927" s="624">
        <f t="shared" si="353"/>
        <v>397.69737238256931</v>
      </c>
      <c r="G927" s="624">
        <f t="shared" si="353"/>
        <v>379.17067397149793</v>
      </c>
      <c r="H927" s="625">
        <f t="shared" si="353"/>
        <v>389.17060526201101</v>
      </c>
      <c r="I927" s="625">
        <f t="shared" si="353"/>
        <v>371.64800551059062</v>
      </c>
      <c r="J927" s="625">
        <f t="shared" si="353"/>
        <v>413.37827712641121</v>
      </c>
      <c r="K927" s="625">
        <f t="shared" si="353"/>
        <v>449.57224113594913</v>
      </c>
      <c r="L927" s="625">
        <f t="shared" si="353"/>
        <v>514.81181027633784</v>
      </c>
      <c r="M927" s="625">
        <f t="shared" si="353"/>
        <v>517.4313481033015</v>
      </c>
      <c r="N927" s="625">
        <f t="shared" si="353"/>
        <v>511.56309483777267</v>
      </c>
      <c r="O927" s="625">
        <f t="shared" si="353"/>
        <v>486.27317425496545</v>
      </c>
      <c r="P927" s="625">
        <f t="shared" si="353"/>
        <v>486.9924024048014</v>
      </c>
      <c r="Q927" s="625">
        <f t="shared" si="353"/>
        <v>482.23247505741466</v>
      </c>
      <c r="R927" s="625">
        <f t="shared" si="353"/>
        <v>458.91628866275818</v>
      </c>
      <c r="S927" s="625">
        <f t="shared" si="353"/>
        <v>473.36244041960066</v>
      </c>
      <c r="T927" s="625">
        <f t="shared" si="353"/>
        <v>489.55440964207435</v>
      </c>
      <c r="U927" s="625">
        <f t="shared" si="353"/>
        <v>510.45548287779218</v>
      </c>
      <c r="V927" s="625">
        <f t="shared" si="353"/>
        <v>518.86167713563123</v>
      </c>
      <c r="W927" s="625">
        <f t="shared" si="353"/>
        <v>514.40248832990687</v>
      </c>
      <c r="X927" s="625">
        <f t="shared" si="353"/>
        <v>488.31219521941085</v>
      </c>
      <c r="Y927" s="625">
        <f>SQRT(Y926*Y926+Y925*Y925)</f>
        <v>458.01834024414347</v>
      </c>
      <c r="Z927" s="624">
        <f t="shared" si="353"/>
        <v>463.07442166459595</v>
      </c>
      <c r="AA927" s="624">
        <f t="shared" si="353"/>
        <v>417.54980541248011</v>
      </c>
      <c r="AB927" s="624">
        <f t="shared" si="353"/>
        <v>377.3603052786554</v>
      </c>
      <c r="AC927" s="440"/>
      <c r="AD927" s="441">
        <f>MAX(E927:AB927)</f>
        <v>518.86167713563123</v>
      </c>
      <c r="AE927" s="89"/>
      <c r="AF927" s="90"/>
      <c r="AG927" s="10"/>
      <c r="AI927" s="396"/>
      <c r="AJ927" s="396"/>
      <c r="AK927" s="396"/>
      <c r="AL927" s="396"/>
      <c r="AM927" s="396"/>
      <c r="AN927" s="396"/>
      <c r="AO927" s="396"/>
      <c r="AP927" s="396"/>
    </row>
    <row r="928" spans="1:42" x14ac:dyDescent="0.25">
      <c r="A928" s="3596" t="s">
        <v>1004</v>
      </c>
      <c r="B928" s="3532" t="s">
        <v>820</v>
      </c>
      <c r="C928" s="121" t="s">
        <v>13</v>
      </c>
      <c r="D928" s="113" t="s">
        <v>363</v>
      </c>
      <c r="E928" s="306">
        <v>684</v>
      </c>
      <c r="F928" s="71">
        <v>689</v>
      </c>
      <c r="G928" s="71">
        <v>684</v>
      </c>
      <c r="H928" s="3301">
        <v>680</v>
      </c>
      <c r="I928" s="71">
        <v>684</v>
      </c>
      <c r="J928" s="71">
        <v>680</v>
      </c>
      <c r="K928" s="71">
        <v>704</v>
      </c>
      <c r="L928" s="71">
        <v>689</v>
      </c>
      <c r="M928" s="71">
        <v>660</v>
      </c>
      <c r="N928" s="71">
        <v>662</v>
      </c>
      <c r="O928" s="71">
        <v>656</v>
      </c>
      <c r="P928" s="71">
        <v>678</v>
      </c>
      <c r="Q928" s="71">
        <v>667</v>
      </c>
      <c r="R928" s="71">
        <v>653</v>
      </c>
      <c r="S928" s="71">
        <v>651</v>
      </c>
      <c r="T928" s="71">
        <v>658</v>
      </c>
      <c r="U928" s="71">
        <v>662</v>
      </c>
      <c r="V928" s="71">
        <v>671</v>
      </c>
      <c r="W928" s="71">
        <v>667</v>
      </c>
      <c r="X928" s="71">
        <v>689</v>
      </c>
      <c r="Y928" s="71">
        <v>684</v>
      </c>
      <c r="Z928" s="71">
        <v>680</v>
      </c>
      <c r="AA928" s="71">
        <v>686</v>
      </c>
      <c r="AB928" s="72">
        <v>678</v>
      </c>
      <c r="AC928" s="106">
        <f>SUM(E928:AB928)</f>
        <v>16196</v>
      </c>
      <c r="AJ928" s="15"/>
      <c r="AK928" s="15"/>
      <c r="AL928" s="15"/>
      <c r="AM928" s="15"/>
      <c r="AN928" s="396"/>
    </row>
    <row r="929" spans="1:42" x14ac:dyDescent="0.25">
      <c r="A929" s="3597"/>
      <c r="B929" s="3533"/>
      <c r="C929" s="123" t="s">
        <v>14</v>
      </c>
      <c r="D929" s="108" t="s">
        <v>362</v>
      </c>
      <c r="E929" s="307">
        <v>277</v>
      </c>
      <c r="F929" s="308">
        <v>279</v>
      </c>
      <c r="G929" s="308">
        <v>282</v>
      </c>
      <c r="H929" s="3302">
        <v>277</v>
      </c>
      <c r="I929" s="308">
        <v>279</v>
      </c>
      <c r="J929" s="308">
        <v>262</v>
      </c>
      <c r="K929" s="308">
        <v>198</v>
      </c>
      <c r="L929" s="308">
        <v>191</v>
      </c>
      <c r="M929" s="308">
        <v>154</v>
      </c>
      <c r="N929" s="308">
        <v>176</v>
      </c>
      <c r="O929" s="308">
        <v>178</v>
      </c>
      <c r="P929" s="308">
        <v>172</v>
      </c>
      <c r="Q929" s="308">
        <v>191</v>
      </c>
      <c r="R929" s="308">
        <v>200</v>
      </c>
      <c r="S929" s="308">
        <v>205</v>
      </c>
      <c r="T929" s="308">
        <v>207</v>
      </c>
      <c r="U929" s="308">
        <v>213</v>
      </c>
      <c r="V929" s="308">
        <v>205</v>
      </c>
      <c r="W929" s="308">
        <v>198</v>
      </c>
      <c r="X929" s="308">
        <v>202</v>
      </c>
      <c r="Y929" s="308">
        <v>207</v>
      </c>
      <c r="Z929" s="308">
        <v>229</v>
      </c>
      <c r="AA929" s="308">
        <v>240</v>
      </c>
      <c r="AB929" s="309">
        <v>264</v>
      </c>
      <c r="AC929" s="107">
        <f>SUM(E929:AB929)</f>
        <v>5286</v>
      </c>
      <c r="AJ929" s="15"/>
      <c r="AK929" s="15"/>
      <c r="AL929" s="15"/>
      <c r="AM929" s="15"/>
      <c r="AN929" s="396"/>
    </row>
    <row r="930" spans="1:42" x14ac:dyDescent="0.25">
      <c r="A930" s="3597"/>
      <c r="B930" s="3533"/>
      <c r="C930" s="123" t="s">
        <v>15</v>
      </c>
      <c r="D930" s="122" t="s">
        <v>54</v>
      </c>
      <c r="E930" s="1451">
        <v>3.6</v>
      </c>
      <c r="F930" s="389">
        <v>3.6</v>
      </c>
      <c r="G930" s="389">
        <v>3.7</v>
      </c>
      <c r="H930" s="3358">
        <v>3.6</v>
      </c>
      <c r="I930" s="389">
        <v>3.6</v>
      </c>
      <c r="J930" s="389">
        <v>3.5</v>
      </c>
      <c r="K930" s="389">
        <v>3.5</v>
      </c>
      <c r="L930" s="389">
        <v>3.4</v>
      </c>
      <c r="M930" s="389">
        <v>3.4</v>
      </c>
      <c r="N930" s="389">
        <v>3.3</v>
      </c>
      <c r="O930" s="389">
        <v>3.4</v>
      </c>
      <c r="P930" s="389">
        <v>3.5</v>
      </c>
      <c r="Q930" s="389">
        <v>3.4</v>
      </c>
      <c r="R930" s="389">
        <v>3.4</v>
      </c>
      <c r="S930" s="389">
        <v>3.5</v>
      </c>
      <c r="T930" s="389">
        <v>3.8</v>
      </c>
      <c r="U930" s="389">
        <v>3.5</v>
      </c>
      <c r="V930" s="389">
        <v>3.6</v>
      </c>
      <c r="W930" s="389">
        <v>4.2</v>
      </c>
      <c r="X930" s="389">
        <v>3.9</v>
      </c>
      <c r="Y930" s="389">
        <v>3.5</v>
      </c>
      <c r="Z930" s="389">
        <v>3.4</v>
      </c>
      <c r="AA930" s="389">
        <v>3.4</v>
      </c>
      <c r="AB930" s="1452">
        <v>3.5</v>
      </c>
      <c r="AC930" s="1253">
        <f>AVERAGE(E930:AB930)</f>
        <v>3.5500000000000003</v>
      </c>
      <c r="AJ930" s="15"/>
      <c r="AK930" s="15"/>
      <c r="AL930" s="15"/>
      <c r="AM930" s="15"/>
      <c r="AN930" s="396"/>
    </row>
    <row r="931" spans="1:42" ht="16.5" thickBot="1" x14ac:dyDescent="0.3">
      <c r="A931" s="3669"/>
      <c r="B931" s="3534"/>
      <c r="C931" s="126" t="s">
        <v>17</v>
      </c>
      <c r="D931" s="114"/>
      <c r="E931" s="317">
        <f t="shared" ref="E931:X931" si="354">E929/E928</f>
        <v>0.40497076023391815</v>
      </c>
      <c r="F931" s="318">
        <f t="shared" si="354"/>
        <v>0.40493468795355586</v>
      </c>
      <c r="G931" s="318">
        <f t="shared" si="354"/>
        <v>0.41228070175438597</v>
      </c>
      <c r="H931" s="3304">
        <f t="shared" si="354"/>
        <v>0.40735294117647058</v>
      </c>
      <c r="I931" s="318">
        <f t="shared" si="354"/>
        <v>0.40789473684210525</v>
      </c>
      <c r="J931" s="318">
        <f t="shared" si="354"/>
        <v>0.38529411764705884</v>
      </c>
      <c r="K931" s="318">
        <f t="shared" si="354"/>
        <v>0.28125</v>
      </c>
      <c r="L931" s="318">
        <f t="shared" si="354"/>
        <v>0.27721335268505082</v>
      </c>
      <c r="M931" s="318">
        <f t="shared" si="354"/>
        <v>0.23333333333333334</v>
      </c>
      <c r="N931" s="318">
        <f t="shared" si="354"/>
        <v>0.26586102719033233</v>
      </c>
      <c r="O931" s="318">
        <f t="shared" si="354"/>
        <v>0.27134146341463417</v>
      </c>
      <c r="P931" s="318">
        <f t="shared" si="354"/>
        <v>0.25368731563421831</v>
      </c>
      <c r="Q931" s="318">
        <f t="shared" si="354"/>
        <v>0.28635682158920539</v>
      </c>
      <c r="R931" s="318">
        <f t="shared" si="354"/>
        <v>0.30627871362940273</v>
      </c>
      <c r="S931" s="318">
        <f t="shared" si="354"/>
        <v>0.31490015360983103</v>
      </c>
      <c r="T931" s="318">
        <f t="shared" si="354"/>
        <v>0.31458966565349544</v>
      </c>
      <c r="U931" s="318">
        <f t="shared" si="354"/>
        <v>0.32175226586102718</v>
      </c>
      <c r="V931" s="318">
        <f t="shared" si="354"/>
        <v>0.30551415797317438</v>
      </c>
      <c r="W931" s="318">
        <f t="shared" si="354"/>
        <v>0.29685157421289354</v>
      </c>
      <c r="X931" s="318">
        <f t="shared" si="354"/>
        <v>0.29317851959361391</v>
      </c>
      <c r="Y931" s="318">
        <f>Y929/Y928</f>
        <v>0.30263157894736842</v>
      </c>
      <c r="Z931" s="318">
        <f t="shared" ref="Z931:AB931" si="355">Z929/Z928</f>
        <v>0.33676470588235297</v>
      </c>
      <c r="AA931" s="318">
        <f t="shared" si="355"/>
        <v>0.3498542274052478</v>
      </c>
      <c r="AB931" s="806">
        <f t="shared" si="355"/>
        <v>0.38938053097345132</v>
      </c>
      <c r="AC931" s="454">
        <f>MAX(E931:AB931)</f>
        <v>0.41228070175438597</v>
      </c>
      <c r="AJ931" s="15"/>
      <c r="AK931" s="15"/>
      <c r="AL931" s="15"/>
      <c r="AM931" s="15"/>
      <c r="AN931" s="396"/>
    </row>
    <row r="932" spans="1:42" ht="16.5" thickBot="1" x14ac:dyDescent="0.3">
      <c r="A932" s="159" t="s">
        <v>926</v>
      </c>
      <c r="B932" s="160"/>
      <c r="C932" s="345" t="s">
        <v>22</v>
      </c>
      <c r="D932" s="444" t="s">
        <v>54</v>
      </c>
      <c r="E932" s="173">
        <v>10.15</v>
      </c>
      <c r="F932" s="160">
        <v>10.220000000000001</v>
      </c>
      <c r="G932" s="160">
        <v>10.26</v>
      </c>
      <c r="H932" s="615">
        <v>10.23</v>
      </c>
      <c r="I932" s="626">
        <v>10.199999999999999</v>
      </c>
      <c r="J932" s="626">
        <v>10.130000000000001</v>
      </c>
      <c r="K932" s="626">
        <v>10.19</v>
      </c>
      <c r="L932" s="626">
        <v>10.3</v>
      </c>
      <c r="M932" s="626">
        <v>10.18</v>
      </c>
      <c r="N932" s="626">
        <v>10.33</v>
      </c>
      <c r="O932" s="626">
        <v>10.14</v>
      </c>
      <c r="P932" s="626">
        <v>10.25</v>
      </c>
      <c r="Q932" s="626">
        <v>10.27</v>
      </c>
      <c r="R932" s="626">
        <v>10.08</v>
      </c>
      <c r="S932" s="626">
        <v>10.18</v>
      </c>
      <c r="T932" s="626">
        <v>10.119999999999999</v>
      </c>
      <c r="U932" s="626">
        <v>10.27</v>
      </c>
      <c r="V932" s="626">
        <v>10.25</v>
      </c>
      <c r="W932" s="626">
        <v>10.28</v>
      </c>
      <c r="X932" s="626">
        <v>10.19</v>
      </c>
      <c r="Y932" s="626">
        <v>10.08</v>
      </c>
      <c r="Z932" s="160">
        <v>10.220000000000001</v>
      </c>
      <c r="AA932" s="160">
        <v>10.210000000000001</v>
      </c>
      <c r="AB932" s="174">
        <v>10.15</v>
      </c>
      <c r="AC932" s="627"/>
      <c r="AD932" s="2095">
        <f>AVERAGE(D932:AB932)</f>
        <v>10.203333333333337</v>
      </c>
      <c r="AE932" s="10"/>
      <c r="AF932" s="10"/>
      <c r="AJ932" s="14"/>
      <c r="AK932" s="14"/>
      <c r="AL932" s="15"/>
      <c r="AM932" s="14"/>
      <c r="AN932" s="396"/>
    </row>
    <row r="933" spans="1:42" x14ac:dyDescent="0.25">
      <c r="A933" s="3529" t="s">
        <v>47</v>
      </c>
      <c r="B933" s="3532" t="s">
        <v>154</v>
      </c>
      <c r="C933" s="121" t="s">
        <v>13</v>
      </c>
      <c r="D933" s="113" t="s">
        <v>811</v>
      </c>
      <c r="E933" s="306">
        <v>21.3</v>
      </c>
      <c r="F933" s="71">
        <v>20.3</v>
      </c>
      <c r="G933" s="71">
        <v>19.899999999999999</v>
      </c>
      <c r="H933" s="3301">
        <v>20.6</v>
      </c>
      <c r="I933" s="71">
        <v>20.6</v>
      </c>
      <c r="J933" s="71">
        <v>21.1</v>
      </c>
      <c r="K933" s="71">
        <v>22.9</v>
      </c>
      <c r="L933" s="71">
        <v>23.6</v>
      </c>
      <c r="M933" s="71">
        <v>22.3</v>
      </c>
      <c r="N933" s="71">
        <v>21.1</v>
      </c>
      <c r="O933" s="71">
        <v>18.7</v>
      </c>
      <c r="P933" s="71">
        <v>19.600000000000001</v>
      </c>
      <c r="Q933" s="71">
        <v>18.5</v>
      </c>
      <c r="R933" s="71">
        <v>19.5</v>
      </c>
      <c r="S933" s="71">
        <v>23.8</v>
      </c>
      <c r="T933" s="71">
        <v>26</v>
      </c>
      <c r="U933" s="71">
        <v>25.7</v>
      </c>
      <c r="V933" s="71">
        <v>23.4</v>
      </c>
      <c r="W933" s="71">
        <v>30.2</v>
      </c>
      <c r="X933" s="71">
        <v>28.7</v>
      </c>
      <c r="Y933" s="71">
        <v>28.5</v>
      </c>
      <c r="Z933" s="71">
        <v>26.4</v>
      </c>
      <c r="AA933" s="71">
        <v>23.9</v>
      </c>
      <c r="AB933" s="72">
        <v>23.1</v>
      </c>
      <c r="AC933" s="106">
        <f>SUM(E933:AB933)</f>
        <v>549.69999999999993</v>
      </c>
      <c r="AD933" s="2342"/>
      <c r="AE933" s="203">
        <v>100</v>
      </c>
      <c r="AF933" s="95">
        <v>10</v>
      </c>
      <c r="AJ933" s="430"/>
      <c r="AK933" s="431"/>
      <c r="AL933" s="430"/>
      <c r="AM933" s="15"/>
      <c r="AN933" s="396"/>
    </row>
    <row r="934" spans="1:42" x14ac:dyDescent="0.25">
      <c r="A934" s="3530"/>
      <c r="B934" s="3533"/>
      <c r="C934" s="123" t="s">
        <v>14</v>
      </c>
      <c r="D934" s="108" t="s">
        <v>811</v>
      </c>
      <c r="E934" s="307">
        <v>23.7</v>
      </c>
      <c r="F934" s="308">
        <v>24.4</v>
      </c>
      <c r="G934" s="308">
        <v>24.3</v>
      </c>
      <c r="H934" s="3302">
        <v>25.5</v>
      </c>
      <c r="I934" s="308">
        <v>24.3</v>
      </c>
      <c r="J934" s="308">
        <v>23.7</v>
      </c>
      <c r="K934" s="308">
        <v>22.9</v>
      </c>
      <c r="L934" s="308">
        <v>24.9</v>
      </c>
      <c r="M934" s="308">
        <v>23.8</v>
      </c>
      <c r="N934" s="308">
        <v>24.7</v>
      </c>
      <c r="O934" s="308">
        <v>23.6</v>
      </c>
      <c r="P934" s="308">
        <v>25.5</v>
      </c>
      <c r="Q934" s="308">
        <v>25.5</v>
      </c>
      <c r="R934" s="308">
        <v>24.6</v>
      </c>
      <c r="S934" s="308">
        <v>25</v>
      </c>
      <c r="T934" s="308">
        <v>23</v>
      </c>
      <c r="U934" s="308">
        <v>24.1</v>
      </c>
      <c r="V934" s="308">
        <v>24.9</v>
      </c>
      <c r="W934" s="308">
        <v>26.1</v>
      </c>
      <c r="X934" s="308">
        <v>25.3</v>
      </c>
      <c r="Y934" s="308">
        <v>23.3</v>
      </c>
      <c r="Z934" s="308">
        <v>23.5</v>
      </c>
      <c r="AA934" s="308">
        <v>25.3</v>
      </c>
      <c r="AB934" s="309">
        <v>25</v>
      </c>
      <c r="AC934" s="107">
        <f>SUM(E934:AB934)</f>
        <v>586.9</v>
      </c>
      <c r="AD934" s="81"/>
      <c r="AE934" s="155"/>
      <c r="AF934" s="74"/>
      <c r="AJ934" s="15"/>
      <c r="AK934" s="15"/>
      <c r="AL934" s="15"/>
      <c r="AM934" s="15"/>
      <c r="AN934" s="396"/>
    </row>
    <row r="935" spans="1:42" x14ac:dyDescent="0.25">
      <c r="A935" s="3530"/>
      <c r="B935" s="3533"/>
      <c r="C935" s="123" t="s">
        <v>15</v>
      </c>
      <c r="D935" s="122" t="s">
        <v>54</v>
      </c>
      <c r="E935" s="1451">
        <v>2</v>
      </c>
      <c r="F935" s="389">
        <v>2</v>
      </c>
      <c r="G935" s="389">
        <v>2</v>
      </c>
      <c r="H935" s="3358">
        <v>2</v>
      </c>
      <c r="I935" s="389">
        <v>2</v>
      </c>
      <c r="J935" s="389">
        <v>2</v>
      </c>
      <c r="K935" s="389">
        <v>2</v>
      </c>
      <c r="L935" s="389">
        <v>2</v>
      </c>
      <c r="M935" s="389">
        <v>2</v>
      </c>
      <c r="N935" s="389">
        <v>2</v>
      </c>
      <c r="O935" s="389">
        <v>2</v>
      </c>
      <c r="P935" s="389">
        <v>2</v>
      </c>
      <c r="Q935" s="389">
        <v>2</v>
      </c>
      <c r="R935" s="389">
        <v>2</v>
      </c>
      <c r="S935" s="389">
        <v>2</v>
      </c>
      <c r="T935" s="389">
        <v>2</v>
      </c>
      <c r="U935" s="389">
        <v>2</v>
      </c>
      <c r="V935" s="389">
        <v>2</v>
      </c>
      <c r="W935" s="389">
        <v>2</v>
      </c>
      <c r="X935" s="389">
        <v>3</v>
      </c>
      <c r="Y935" s="389">
        <v>2</v>
      </c>
      <c r="Z935" s="389">
        <v>2</v>
      </c>
      <c r="AA935" s="389">
        <v>2</v>
      </c>
      <c r="AB935" s="1452">
        <v>2</v>
      </c>
      <c r="AC935" s="107">
        <f>AVERAGE(E935:AB935)</f>
        <v>2.0416666666666665</v>
      </c>
      <c r="AD935" s="81"/>
      <c r="AE935" s="155"/>
      <c r="AF935" s="74"/>
      <c r="AJ935" s="15"/>
      <c r="AK935" s="15"/>
      <c r="AL935" s="15"/>
      <c r="AM935" s="15"/>
      <c r="AN935" s="396"/>
    </row>
    <row r="936" spans="1:42" ht="16.5" thickBot="1" x14ac:dyDescent="0.3">
      <c r="A936" s="3531"/>
      <c r="B936" s="3534"/>
      <c r="C936" s="126" t="s">
        <v>17</v>
      </c>
      <c r="D936" s="114"/>
      <c r="E936" s="317">
        <f t="shared" ref="E936:AB936" si="356">E934/E933</f>
        <v>1.112676056338028</v>
      </c>
      <c r="F936" s="318">
        <f t="shared" si="356"/>
        <v>1.2019704433497536</v>
      </c>
      <c r="G936" s="318">
        <f t="shared" si="356"/>
        <v>1.221105527638191</v>
      </c>
      <c r="H936" s="3304">
        <f t="shared" si="356"/>
        <v>1.2378640776699028</v>
      </c>
      <c r="I936" s="318">
        <f t="shared" si="356"/>
        <v>1.1796116504854368</v>
      </c>
      <c r="J936" s="318">
        <f t="shared" si="356"/>
        <v>1.1232227488151658</v>
      </c>
      <c r="K936" s="318">
        <f t="shared" si="356"/>
        <v>1</v>
      </c>
      <c r="L936" s="318">
        <f t="shared" si="356"/>
        <v>1.0550847457627117</v>
      </c>
      <c r="M936" s="318">
        <f t="shared" si="356"/>
        <v>1.0672645739910314</v>
      </c>
      <c r="N936" s="318">
        <f t="shared" si="356"/>
        <v>1.1706161137440758</v>
      </c>
      <c r="O936" s="318">
        <f t="shared" si="356"/>
        <v>1.2620320855614975</v>
      </c>
      <c r="P936" s="318">
        <f t="shared" si="356"/>
        <v>1.3010204081632653</v>
      </c>
      <c r="Q936" s="318">
        <f t="shared" si="356"/>
        <v>1.3783783783783783</v>
      </c>
      <c r="R936" s="318">
        <f t="shared" si="356"/>
        <v>1.2615384615384617</v>
      </c>
      <c r="S936" s="318">
        <f t="shared" si="356"/>
        <v>1.0504201680672269</v>
      </c>
      <c r="T936" s="318">
        <f t="shared" si="356"/>
        <v>0.88461538461538458</v>
      </c>
      <c r="U936" s="318">
        <f t="shared" si="356"/>
        <v>0.93774319066147871</v>
      </c>
      <c r="V936" s="318">
        <f t="shared" si="356"/>
        <v>1.0641025641025641</v>
      </c>
      <c r="W936" s="318">
        <f t="shared" si="356"/>
        <v>0.86423841059602657</v>
      </c>
      <c r="X936" s="318">
        <f t="shared" si="356"/>
        <v>0.88153310104529625</v>
      </c>
      <c r="Y936" s="318">
        <f>Y934/Y933</f>
        <v>0.81754385964912279</v>
      </c>
      <c r="Z936" s="318">
        <f t="shared" si="356"/>
        <v>0.89015151515151525</v>
      </c>
      <c r="AA936" s="318">
        <f t="shared" si="356"/>
        <v>1.0585774058577406</v>
      </c>
      <c r="AB936" s="806">
        <f t="shared" si="356"/>
        <v>1.0822510822510822</v>
      </c>
      <c r="AC936" s="454">
        <f>MAX(E936:AB936)</f>
        <v>1.3783783783783783</v>
      </c>
      <c r="AD936" s="93"/>
      <c r="AE936" s="94"/>
      <c r="AF936" s="457"/>
      <c r="AJ936" s="15"/>
      <c r="AK936" s="15"/>
      <c r="AL936" s="15"/>
      <c r="AM936" s="15"/>
      <c r="AN936" s="396"/>
    </row>
    <row r="937" spans="1:42" hidden="1" x14ac:dyDescent="0.25">
      <c r="A937" s="1706"/>
      <c r="B937" s="1703"/>
      <c r="C937" s="456" t="s">
        <v>116</v>
      </c>
      <c r="D937" s="2341"/>
      <c r="E937" s="147"/>
      <c r="F937" s="203"/>
      <c r="G937" s="203"/>
      <c r="H937" s="3315"/>
      <c r="I937" s="203"/>
      <c r="J937" s="203"/>
      <c r="K937" s="203"/>
      <c r="L937" s="203"/>
      <c r="M937" s="203"/>
      <c r="N937" s="203"/>
      <c r="O937" s="203"/>
      <c r="P937" s="203"/>
      <c r="Q937" s="203"/>
      <c r="R937" s="203"/>
      <c r="S937" s="203"/>
      <c r="T937" s="203"/>
      <c r="U937" s="203"/>
      <c r="V937" s="203"/>
      <c r="W937" s="203"/>
      <c r="X937" s="203"/>
      <c r="Y937" s="203"/>
      <c r="Z937" s="203"/>
      <c r="AA937" s="203"/>
      <c r="AB937" s="95"/>
      <c r="AC937" s="284"/>
      <c r="AD937" s="2342"/>
      <c r="AE937" s="203"/>
      <c r="AF937" s="95"/>
      <c r="AJ937" s="15"/>
      <c r="AK937" s="15"/>
      <c r="AL937" s="15"/>
      <c r="AM937" s="15"/>
      <c r="AN937" s="396"/>
    </row>
    <row r="938" spans="1:42" hidden="1" x14ac:dyDescent="0.25">
      <c r="A938" s="1707"/>
      <c r="B938" s="1704"/>
      <c r="C938" s="124" t="s">
        <v>117</v>
      </c>
      <c r="D938" s="347"/>
      <c r="E938" s="73"/>
      <c r="F938" s="155"/>
      <c r="G938" s="155"/>
      <c r="H938" s="3306"/>
      <c r="I938" s="155"/>
      <c r="J938" s="155"/>
      <c r="K938" s="155"/>
      <c r="L938" s="155"/>
      <c r="M938" s="155"/>
      <c r="N938" s="155"/>
      <c r="O938" s="155"/>
      <c r="P938" s="155"/>
      <c r="Q938" s="155"/>
      <c r="R938" s="155"/>
      <c r="S938" s="155"/>
      <c r="T938" s="155"/>
      <c r="U938" s="155"/>
      <c r="V938" s="155"/>
      <c r="W938" s="155"/>
      <c r="X938" s="155"/>
      <c r="Y938" s="155"/>
      <c r="Z938" s="155"/>
      <c r="AA938" s="155"/>
      <c r="AB938" s="74"/>
      <c r="AC938" s="132"/>
      <c r="AD938" s="81"/>
      <c r="AE938" s="155"/>
      <c r="AF938" s="74"/>
      <c r="AG938" s="15"/>
      <c r="AH938" s="15"/>
      <c r="AI938" s="15"/>
      <c r="AJ938" s="15"/>
      <c r="AK938" s="396"/>
      <c r="AL938" s="396"/>
      <c r="AM938" s="396"/>
      <c r="AN938" s="396"/>
      <c r="AO938" s="396"/>
      <c r="AP938" s="396"/>
    </row>
    <row r="939" spans="1:42" ht="16.5" hidden="1" thickBot="1" x14ac:dyDescent="0.3">
      <c r="A939" s="3535" t="s">
        <v>42</v>
      </c>
      <c r="B939" s="3536"/>
      <c r="C939" s="3537"/>
      <c r="D939" s="346"/>
      <c r="E939" s="458">
        <f>SQRT(E933*E933+E934*E934)/E932/1.73</f>
        <v>1.8146887924976751</v>
      </c>
      <c r="F939" s="179">
        <f t="shared" ref="F939:AB939" si="357">SQRT(F933*F933+F934*F934)/F932/1.73</f>
        <v>1.7952079038654385</v>
      </c>
      <c r="G939" s="179">
        <f t="shared" si="357"/>
        <v>1.7695183917046289</v>
      </c>
      <c r="H939" s="3307">
        <f t="shared" si="357"/>
        <v>1.8522674801953791</v>
      </c>
      <c r="I939" s="79">
        <f t="shared" si="357"/>
        <v>1.8053219108630625</v>
      </c>
      <c r="J939" s="79">
        <f t="shared" si="357"/>
        <v>1.8106629785275083</v>
      </c>
      <c r="K939" s="79">
        <f t="shared" si="357"/>
        <v>1.8370889843462013</v>
      </c>
      <c r="L939" s="79">
        <f t="shared" si="357"/>
        <v>1.9253042466469954</v>
      </c>
      <c r="M939" s="79">
        <f t="shared" si="357"/>
        <v>1.8519182976632995</v>
      </c>
      <c r="N939" s="79">
        <f t="shared" si="357"/>
        <v>1.8177809359129322</v>
      </c>
      <c r="O939" s="79">
        <f t="shared" si="357"/>
        <v>1.7164682509856033</v>
      </c>
      <c r="P939" s="79">
        <f t="shared" si="357"/>
        <v>1.813745661723996</v>
      </c>
      <c r="Q939" s="79">
        <f t="shared" si="357"/>
        <v>1.7731632063784597</v>
      </c>
      <c r="R939" s="79">
        <f t="shared" si="357"/>
        <v>1.8001216176087274</v>
      </c>
      <c r="S939" s="79">
        <f t="shared" si="357"/>
        <v>1.9599374307707818</v>
      </c>
      <c r="T939" s="79">
        <f t="shared" si="357"/>
        <v>1.9827452029644022</v>
      </c>
      <c r="U939" s="79">
        <f t="shared" si="357"/>
        <v>1.9829959671237334</v>
      </c>
      <c r="V939" s="79">
        <f t="shared" si="357"/>
        <v>1.9269546561678423</v>
      </c>
      <c r="W939" s="79">
        <f t="shared" si="357"/>
        <v>2.2444128462323198</v>
      </c>
      <c r="X939" s="79">
        <f t="shared" si="357"/>
        <v>2.1702892405764862</v>
      </c>
      <c r="Y939" s="79">
        <f>SQRT(Y933*Y933+Y934*Y934)/Y932/1.73</f>
        <v>2.1109864568929391</v>
      </c>
      <c r="Z939" s="179">
        <f t="shared" si="357"/>
        <v>1.999036514960195</v>
      </c>
      <c r="AA939" s="179">
        <f t="shared" si="357"/>
        <v>1.970398251272599</v>
      </c>
      <c r="AB939" s="180">
        <f t="shared" si="357"/>
        <v>1.9384584249314767</v>
      </c>
      <c r="AC939" s="199">
        <f>AVERAGE(E939:AB939)</f>
        <v>1.9028947354505286</v>
      </c>
      <c r="AD939" s="78">
        <f>(AC935-AC939)/AC935</f>
        <v>6.7969925493618591E-2</v>
      </c>
      <c r="AE939" s="79"/>
      <c r="AF939" s="80"/>
      <c r="AJ939" s="14"/>
      <c r="AK939" s="14"/>
      <c r="AL939" s="15"/>
      <c r="AM939" s="14"/>
      <c r="AN939" s="396"/>
    </row>
    <row r="940" spans="1:42" x14ac:dyDescent="0.25">
      <c r="A940" s="3529" t="s">
        <v>36</v>
      </c>
      <c r="B940" s="3532" t="s">
        <v>147</v>
      </c>
      <c r="C940" s="121" t="s">
        <v>13</v>
      </c>
      <c r="D940" s="113" t="s">
        <v>811</v>
      </c>
      <c r="E940" s="306">
        <v>191.8</v>
      </c>
      <c r="F940" s="71">
        <v>200.9</v>
      </c>
      <c r="G940" s="71">
        <v>184.3</v>
      </c>
      <c r="H940" s="3301">
        <v>190.5</v>
      </c>
      <c r="I940" s="71">
        <v>172.9</v>
      </c>
      <c r="J940" s="71">
        <v>187.6</v>
      </c>
      <c r="K940" s="71">
        <v>200</v>
      </c>
      <c r="L940" s="71">
        <v>250.5</v>
      </c>
      <c r="M940" s="71">
        <v>243.6</v>
      </c>
      <c r="N940" s="71">
        <v>246.2</v>
      </c>
      <c r="O940" s="71">
        <v>218.9</v>
      </c>
      <c r="P940" s="71">
        <v>220.5</v>
      </c>
      <c r="Q940" s="71">
        <v>222.9</v>
      </c>
      <c r="R940" s="71">
        <v>224.3</v>
      </c>
      <c r="S940" s="71">
        <v>223.3</v>
      </c>
      <c r="T940" s="71">
        <v>226.5</v>
      </c>
      <c r="U940" s="71">
        <v>233</v>
      </c>
      <c r="V940" s="71">
        <v>228.3</v>
      </c>
      <c r="W940" s="71">
        <v>222</v>
      </c>
      <c r="X940" s="71">
        <v>214</v>
      </c>
      <c r="Y940" s="71">
        <v>201.7</v>
      </c>
      <c r="Z940" s="71">
        <v>228.1</v>
      </c>
      <c r="AA940" s="71">
        <v>194.2</v>
      </c>
      <c r="AB940" s="72">
        <v>176.2</v>
      </c>
      <c r="AC940" s="106">
        <f>SUM(E940:AB940)</f>
        <v>5102.2</v>
      </c>
      <c r="AD940" s="2342"/>
      <c r="AE940" s="203">
        <v>100</v>
      </c>
      <c r="AF940" s="95">
        <v>10</v>
      </c>
      <c r="AJ940" s="430"/>
      <c r="AK940" s="431"/>
      <c r="AL940" s="430"/>
      <c r="AM940" s="15"/>
      <c r="AN940" s="396"/>
    </row>
    <row r="941" spans="1:42" x14ac:dyDescent="0.25">
      <c r="A941" s="3530"/>
      <c r="B941" s="3533"/>
      <c r="C941" s="123" t="s">
        <v>14</v>
      </c>
      <c r="D941" s="108" t="s">
        <v>811</v>
      </c>
      <c r="E941" s="307">
        <v>51.3</v>
      </c>
      <c r="F941" s="308">
        <v>52.9</v>
      </c>
      <c r="G941" s="308">
        <v>51</v>
      </c>
      <c r="H941" s="3302">
        <v>52.3</v>
      </c>
      <c r="I941" s="308">
        <v>49.5</v>
      </c>
      <c r="J941" s="308">
        <v>46.3</v>
      </c>
      <c r="K941" s="308">
        <v>51.1</v>
      </c>
      <c r="L941" s="308">
        <v>57</v>
      </c>
      <c r="M941" s="308">
        <v>68</v>
      </c>
      <c r="N941" s="308">
        <v>76.5</v>
      </c>
      <c r="O941" s="308">
        <v>73.7</v>
      </c>
      <c r="P941" s="308">
        <v>80.599999999999994</v>
      </c>
      <c r="Q941" s="308">
        <v>76.2</v>
      </c>
      <c r="R941" s="308">
        <v>73.099999999999994</v>
      </c>
      <c r="S941" s="308">
        <v>71.7</v>
      </c>
      <c r="T941" s="308">
        <v>65.8</v>
      </c>
      <c r="U941" s="308">
        <v>58.5</v>
      </c>
      <c r="V941" s="308">
        <v>55.3</v>
      </c>
      <c r="W941" s="308">
        <v>52</v>
      </c>
      <c r="X941" s="308">
        <v>51.3</v>
      </c>
      <c r="Y941" s="308">
        <v>53.1</v>
      </c>
      <c r="Z941" s="308">
        <v>54.9</v>
      </c>
      <c r="AA941" s="308">
        <v>53.4</v>
      </c>
      <c r="AB941" s="309">
        <v>50.5</v>
      </c>
      <c r="AC941" s="107">
        <f>SUM(E941:AB941)</f>
        <v>1426.0000000000002</v>
      </c>
      <c r="AD941" s="81"/>
      <c r="AE941" s="155"/>
      <c r="AF941" s="74"/>
      <c r="AJ941" s="15"/>
      <c r="AK941" s="15"/>
      <c r="AL941" s="15"/>
      <c r="AM941" s="15"/>
      <c r="AN941" s="396"/>
    </row>
    <row r="942" spans="1:42" x14ac:dyDescent="0.25">
      <c r="A942" s="3530"/>
      <c r="B942" s="3533"/>
      <c r="C942" s="123" t="s">
        <v>15</v>
      </c>
      <c r="D942" s="122" t="s">
        <v>54</v>
      </c>
      <c r="E942" s="1451">
        <v>9</v>
      </c>
      <c r="F942" s="389">
        <v>10</v>
      </c>
      <c r="G942" s="389">
        <v>9</v>
      </c>
      <c r="H942" s="3358">
        <v>10</v>
      </c>
      <c r="I942" s="389">
        <v>13</v>
      </c>
      <c r="J942" s="389">
        <v>10</v>
      </c>
      <c r="K942" s="389">
        <v>11</v>
      </c>
      <c r="L942" s="389">
        <v>17</v>
      </c>
      <c r="M942" s="389">
        <v>13</v>
      </c>
      <c r="N942" s="389">
        <v>13</v>
      </c>
      <c r="O942" s="389">
        <v>12</v>
      </c>
      <c r="P942" s="389">
        <v>11</v>
      </c>
      <c r="Q942" s="389">
        <v>13</v>
      </c>
      <c r="R942" s="389">
        <v>13</v>
      </c>
      <c r="S942" s="389">
        <v>13</v>
      </c>
      <c r="T942" s="389">
        <v>14</v>
      </c>
      <c r="U942" s="389">
        <v>13</v>
      </c>
      <c r="V942" s="389">
        <v>13</v>
      </c>
      <c r="W942" s="389">
        <v>12</v>
      </c>
      <c r="X942" s="389">
        <v>12</v>
      </c>
      <c r="Y942" s="389">
        <v>11</v>
      </c>
      <c r="Z942" s="389">
        <v>11</v>
      </c>
      <c r="AA942" s="389">
        <v>9</v>
      </c>
      <c r="AB942" s="1452">
        <v>8</v>
      </c>
      <c r="AC942" s="107">
        <f>AVERAGE(E942:AB942)</f>
        <v>11.666666666666666</v>
      </c>
      <c r="AD942" s="81"/>
      <c r="AE942" s="155"/>
      <c r="AF942" s="74"/>
      <c r="AJ942" s="15"/>
      <c r="AK942" s="15"/>
      <c r="AL942" s="15"/>
      <c r="AM942" s="15"/>
      <c r="AN942" s="396"/>
    </row>
    <row r="943" spans="1:42" ht="16.5" thickBot="1" x14ac:dyDescent="0.3">
      <c r="A943" s="3531"/>
      <c r="B943" s="3534"/>
      <c r="C943" s="126" t="s">
        <v>17</v>
      </c>
      <c r="D943" s="114"/>
      <c r="E943" s="317">
        <f t="shared" ref="E943:AB943" si="358">E941/E940</f>
        <v>0.26746611053180391</v>
      </c>
      <c r="F943" s="318">
        <f t="shared" si="358"/>
        <v>0.2633150821304131</v>
      </c>
      <c r="G943" s="318">
        <f t="shared" si="358"/>
        <v>0.27672273467173086</v>
      </c>
      <c r="H943" s="3304">
        <f t="shared" si="358"/>
        <v>0.27454068241469815</v>
      </c>
      <c r="I943" s="318">
        <f t="shared" si="358"/>
        <v>0.28629265471370735</v>
      </c>
      <c r="J943" s="318">
        <f t="shared" si="358"/>
        <v>0.24680170575692964</v>
      </c>
      <c r="K943" s="318">
        <f t="shared" si="358"/>
        <v>0.2555</v>
      </c>
      <c r="L943" s="318">
        <f t="shared" si="358"/>
        <v>0.22754491017964071</v>
      </c>
      <c r="M943" s="318">
        <f t="shared" si="358"/>
        <v>0.27914614121510672</v>
      </c>
      <c r="N943" s="318">
        <f t="shared" si="358"/>
        <v>0.31072298943948012</v>
      </c>
      <c r="O943" s="318">
        <f t="shared" si="358"/>
        <v>0.33668341708542715</v>
      </c>
      <c r="P943" s="318">
        <f t="shared" si="358"/>
        <v>0.36553287981859406</v>
      </c>
      <c r="Q943" s="318">
        <f t="shared" si="358"/>
        <v>0.34185733512786004</v>
      </c>
      <c r="R943" s="318">
        <f t="shared" si="358"/>
        <v>0.32590280873829686</v>
      </c>
      <c r="S943" s="318">
        <f t="shared" si="358"/>
        <v>0.32109270040304522</v>
      </c>
      <c r="T943" s="318">
        <f t="shared" si="358"/>
        <v>0.29050772626931565</v>
      </c>
      <c r="U943" s="318">
        <f t="shared" si="358"/>
        <v>0.25107296137339058</v>
      </c>
      <c r="V943" s="318">
        <f t="shared" si="358"/>
        <v>0.24222514235654838</v>
      </c>
      <c r="W943" s="318">
        <f t="shared" si="358"/>
        <v>0.23423423423423423</v>
      </c>
      <c r="X943" s="318">
        <f t="shared" si="358"/>
        <v>0.23971962616822429</v>
      </c>
      <c r="Y943" s="318">
        <f>Y941/Y940</f>
        <v>0.26326227069905805</v>
      </c>
      <c r="Z943" s="318">
        <f t="shared" si="358"/>
        <v>0.24068391056554142</v>
      </c>
      <c r="AA943" s="318">
        <f t="shared" si="358"/>
        <v>0.27497425334706488</v>
      </c>
      <c r="AB943" s="806">
        <f t="shared" si="358"/>
        <v>0.2866061293984109</v>
      </c>
      <c r="AC943" s="454">
        <f>MAX(E943:AB943)</f>
        <v>0.36553287981859406</v>
      </c>
      <c r="AD943" s="93"/>
      <c r="AE943" s="94"/>
      <c r="AF943" s="457"/>
      <c r="AJ943" s="15"/>
      <c r="AK943" s="15"/>
      <c r="AL943" s="15"/>
      <c r="AM943" s="15"/>
      <c r="AN943" s="396"/>
    </row>
    <row r="944" spans="1:42" hidden="1" x14ac:dyDescent="0.25">
      <c r="A944" s="1706"/>
      <c r="B944" s="1703"/>
      <c r="C944" s="456" t="s">
        <v>116</v>
      </c>
      <c r="D944" s="2341"/>
      <c r="E944" s="147"/>
      <c r="F944" s="203"/>
      <c r="G944" s="203"/>
      <c r="H944" s="3315"/>
      <c r="I944" s="203"/>
      <c r="J944" s="203"/>
      <c r="K944" s="203"/>
      <c r="L944" s="203"/>
      <c r="M944" s="203"/>
      <c r="N944" s="203"/>
      <c r="O944" s="203"/>
      <c r="P944" s="203"/>
      <c r="Q944" s="203"/>
      <c r="R944" s="203"/>
      <c r="S944" s="203"/>
      <c r="T944" s="203"/>
      <c r="U944" s="203"/>
      <c r="V944" s="203"/>
      <c r="W944" s="203"/>
      <c r="X944" s="203"/>
      <c r="Y944" s="203"/>
      <c r="Z944" s="203"/>
      <c r="AA944" s="203"/>
      <c r="AB944" s="95"/>
      <c r="AC944" s="284"/>
      <c r="AD944" s="2342"/>
      <c r="AE944" s="203"/>
      <c r="AF944" s="95"/>
      <c r="AJ944" s="15"/>
      <c r="AK944" s="15"/>
      <c r="AL944" s="15"/>
      <c r="AM944" s="15"/>
      <c r="AN944" s="396"/>
    </row>
    <row r="945" spans="1:42" hidden="1" x14ac:dyDescent="0.25">
      <c r="A945" s="1707"/>
      <c r="B945" s="1704"/>
      <c r="C945" s="124" t="s">
        <v>117</v>
      </c>
      <c r="D945" s="347"/>
      <c r="E945" s="73"/>
      <c r="F945" s="155"/>
      <c r="G945" s="155"/>
      <c r="H945" s="3306"/>
      <c r="I945" s="155"/>
      <c r="J945" s="155"/>
      <c r="K945" s="155"/>
      <c r="L945" s="155"/>
      <c r="M945" s="155"/>
      <c r="N945" s="155"/>
      <c r="O945" s="155"/>
      <c r="P945" s="155"/>
      <c r="Q945" s="155"/>
      <c r="R945" s="155"/>
      <c r="S945" s="155"/>
      <c r="T945" s="155"/>
      <c r="U945" s="155"/>
      <c r="V945" s="155"/>
      <c r="W945" s="155"/>
      <c r="X945" s="155"/>
      <c r="Y945" s="155"/>
      <c r="Z945" s="155"/>
      <c r="AA945" s="155"/>
      <c r="AB945" s="74"/>
      <c r="AC945" s="132"/>
      <c r="AD945" s="81"/>
      <c r="AE945" s="155"/>
      <c r="AF945" s="74"/>
      <c r="AG945" s="15"/>
      <c r="AH945" s="15"/>
      <c r="AI945" s="15"/>
      <c r="AJ945" s="15"/>
      <c r="AK945" s="396"/>
      <c r="AL945" s="396"/>
      <c r="AM945" s="396"/>
      <c r="AN945" s="396"/>
      <c r="AO945" s="396"/>
      <c r="AP945" s="396"/>
    </row>
    <row r="946" spans="1:42" ht="16.5" hidden="1" thickBot="1" x14ac:dyDescent="0.3">
      <c r="A946" s="3535" t="s">
        <v>42</v>
      </c>
      <c r="B946" s="3536"/>
      <c r="C946" s="3537"/>
      <c r="D946" s="346"/>
      <c r="E946" s="458">
        <f>SQRT(E940*E940+E941*E941)/E932/1.73</f>
        <v>11.30681458286214</v>
      </c>
      <c r="F946" s="179">
        <f t="shared" ref="F946:AB946" si="359">SQRT(F940*F940+F941*F941)/F932/1.73</f>
        <v>11.750052165232381</v>
      </c>
      <c r="G946" s="179">
        <f t="shared" si="359"/>
        <v>10.773432916131384</v>
      </c>
      <c r="H946" s="3307">
        <f t="shared" si="359"/>
        <v>11.162275151673795</v>
      </c>
      <c r="I946" s="79">
        <f t="shared" si="359"/>
        <v>10.191896865086843</v>
      </c>
      <c r="J946" s="79">
        <f t="shared" si="359"/>
        <v>11.025969289940596</v>
      </c>
      <c r="K946" s="79">
        <f t="shared" si="359"/>
        <v>11.709588848466176</v>
      </c>
      <c r="L946" s="79">
        <f t="shared" si="359"/>
        <v>14.417374256896313</v>
      </c>
      <c r="M946" s="79">
        <f t="shared" si="359"/>
        <v>14.360752095290094</v>
      </c>
      <c r="N946" s="79">
        <f t="shared" si="359"/>
        <v>14.426321324331283</v>
      </c>
      <c r="O946" s="79">
        <f t="shared" si="359"/>
        <v>13.16675263301754</v>
      </c>
      <c r="P946" s="79">
        <f t="shared" si="359"/>
        <v>13.239490749169317</v>
      </c>
      <c r="Q946" s="79">
        <f t="shared" si="359"/>
        <v>13.258492336613715</v>
      </c>
      <c r="R946" s="79">
        <f t="shared" si="359"/>
        <v>13.52826016788671</v>
      </c>
      <c r="S946" s="79">
        <f t="shared" si="359"/>
        <v>13.316876956958927</v>
      </c>
      <c r="T946" s="79">
        <f t="shared" si="359"/>
        <v>13.472099809220685</v>
      </c>
      <c r="U946" s="79">
        <f t="shared" si="359"/>
        <v>13.52115196229901</v>
      </c>
      <c r="V946" s="79">
        <f t="shared" si="359"/>
        <v>13.246979540353166</v>
      </c>
      <c r="W946" s="79">
        <f t="shared" si="359"/>
        <v>12.820717694220114</v>
      </c>
      <c r="X946" s="79">
        <f t="shared" si="359"/>
        <v>12.483219001957908</v>
      </c>
      <c r="Y946" s="79">
        <f>SQRT(Y940*Y940+Y941*Y941)/Y932/1.73</f>
        <v>11.960531318888352</v>
      </c>
      <c r="Z946" s="179">
        <f t="shared" si="359"/>
        <v>13.269559161564468</v>
      </c>
      <c r="AA946" s="179">
        <f t="shared" si="359"/>
        <v>11.402628248035148</v>
      </c>
      <c r="AB946" s="180">
        <f t="shared" si="359"/>
        <v>10.438452052202733</v>
      </c>
      <c r="AC946" s="199">
        <f>AVERAGE(E946:AB946)</f>
        <v>12.510403713679116</v>
      </c>
      <c r="AD946" s="78">
        <f>(AC942-AC946)/AC942</f>
        <v>-7.2320318315352849E-2</v>
      </c>
      <c r="AE946" s="79"/>
      <c r="AF946" s="80"/>
      <c r="AJ946" s="14"/>
      <c r="AK946" s="14"/>
      <c r="AL946" s="15"/>
      <c r="AM946" s="14"/>
      <c r="AN946" s="396"/>
    </row>
    <row r="947" spans="1:42" x14ac:dyDescent="0.25">
      <c r="A947" s="3664" t="s">
        <v>894</v>
      </c>
      <c r="B947" s="3532" t="s">
        <v>820</v>
      </c>
      <c r="C947" s="121" t="s">
        <v>13</v>
      </c>
      <c r="D947" s="113" t="s">
        <v>811</v>
      </c>
      <c r="E947" s="306">
        <v>0</v>
      </c>
      <c r="F947" s="71">
        <v>0</v>
      </c>
      <c r="G947" s="71">
        <v>0</v>
      </c>
      <c r="H947" s="3301">
        <v>0</v>
      </c>
      <c r="I947" s="71">
        <v>0</v>
      </c>
      <c r="J947" s="71">
        <v>0</v>
      </c>
      <c r="K947" s="71">
        <v>0</v>
      </c>
      <c r="L947" s="71">
        <v>0</v>
      </c>
      <c r="M947" s="71">
        <v>0</v>
      </c>
      <c r="N947" s="71">
        <v>0</v>
      </c>
      <c r="O947" s="71">
        <v>0</v>
      </c>
      <c r="P947" s="71">
        <v>0</v>
      </c>
      <c r="Q947" s="71">
        <v>0</v>
      </c>
      <c r="R947" s="71">
        <v>0</v>
      </c>
      <c r="S947" s="71">
        <v>0</v>
      </c>
      <c r="T947" s="71">
        <v>0</v>
      </c>
      <c r="U947" s="71">
        <v>0</v>
      </c>
      <c r="V947" s="71">
        <v>0</v>
      </c>
      <c r="W947" s="71">
        <v>0</v>
      </c>
      <c r="X947" s="71">
        <v>0</v>
      </c>
      <c r="Y947" s="71">
        <v>0</v>
      </c>
      <c r="Z947" s="71">
        <v>0</v>
      </c>
      <c r="AA947" s="71">
        <v>0</v>
      </c>
      <c r="AB947" s="72">
        <v>0</v>
      </c>
      <c r="AC947" s="106">
        <f>SUM(E947:AB947)</f>
        <v>0</v>
      </c>
      <c r="AD947" s="2342"/>
      <c r="AE947" s="203">
        <v>100</v>
      </c>
      <c r="AF947" s="95">
        <v>10</v>
      </c>
      <c r="AJ947" s="430"/>
      <c r="AK947" s="431"/>
      <c r="AL947" s="430"/>
      <c r="AM947" s="15"/>
      <c r="AN947" s="396"/>
    </row>
    <row r="948" spans="1:42" x14ac:dyDescent="0.25">
      <c r="A948" s="3663"/>
      <c r="B948" s="3533"/>
      <c r="C948" s="123" t="s">
        <v>14</v>
      </c>
      <c r="D948" s="108" t="s">
        <v>811</v>
      </c>
      <c r="E948" s="307">
        <v>0</v>
      </c>
      <c r="F948" s="308">
        <v>0</v>
      </c>
      <c r="G948" s="308">
        <v>0</v>
      </c>
      <c r="H948" s="3302">
        <v>0</v>
      </c>
      <c r="I948" s="308">
        <v>0</v>
      </c>
      <c r="J948" s="308">
        <v>0</v>
      </c>
      <c r="K948" s="308">
        <v>0</v>
      </c>
      <c r="L948" s="308">
        <v>0</v>
      </c>
      <c r="M948" s="308">
        <v>0</v>
      </c>
      <c r="N948" s="308">
        <v>0</v>
      </c>
      <c r="O948" s="308">
        <v>0</v>
      </c>
      <c r="P948" s="308">
        <v>0</v>
      </c>
      <c r="Q948" s="308">
        <v>0</v>
      </c>
      <c r="R948" s="308">
        <v>0</v>
      </c>
      <c r="S948" s="308">
        <v>0</v>
      </c>
      <c r="T948" s="308">
        <v>0</v>
      </c>
      <c r="U948" s="308">
        <v>0</v>
      </c>
      <c r="V948" s="308">
        <v>0</v>
      </c>
      <c r="W948" s="308">
        <v>0</v>
      </c>
      <c r="X948" s="308">
        <v>0</v>
      </c>
      <c r="Y948" s="308">
        <v>0</v>
      </c>
      <c r="Z948" s="308">
        <v>0</v>
      </c>
      <c r="AA948" s="308">
        <v>0</v>
      </c>
      <c r="AB948" s="309">
        <v>0</v>
      </c>
      <c r="AC948" s="107">
        <f>SUM(E948:AB948)</f>
        <v>0</v>
      </c>
      <c r="AD948" s="81"/>
      <c r="AE948" s="155"/>
      <c r="AF948" s="74"/>
      <c r="AJ948" s="15"/>
      <c r="AK948" s="15"/>
      <c r="AL948" s="15"/>
      <c r="AM948" s="15"/>
      <c r="AN948" s="396"/>
    </row>
    <row r="949" spans="1:42" x14ac:dyDescent="0.25">
      <c r="A949" s="3663"/>
      <c r="B949" s="3533"/>
      <c r="C949" s="123" t="s">
        <v>15</v>
      </c>
      <c r="D949" s="122" t="s">
        <v>54</v>
      </c>
      <c r="E949" s="1451">
        <v>0</v>
      </c>
      <c r="F949" s="1451">
        <v>0</v>
      </c>
      <c r="G949" s="1451">
        <v>0</v>
      </c>
      <c r="H949" s="3386">
        <v>0</v>
      </c>
      <c r="I949" s="1451">
        <v>0</v>
      </c>
      <c r="J949" s="1451">
        <v>0</v>
      </c>
      <c r="K949" s="1451">
        <v>0</v>
      </c>
      <c r="L949" s="1451">
        <v>0</v>
      </c>
      <c r="M949" s="1451">
        <v>0</v>
      </c>
      <c r="N949" s="1451">
        <v>0</v>
      </c>
      <c r="O949" s="1451">
        <v>0</v>
      </c>
      <c r="P949" s="1451">
        <v>0</v>
      </c>
      <c r="Q949" s="1451">
        <v>0</v>
      </c>
      <c r="R949" s="1451">
        <v>0</v>
      </c>
      <c r="S949" s="1451">
        <v>0</v>
      </c>
      <c r="T949" s="1451">
        <v>0</v>
      </c>
      <c r="U949" s="1451">
        <v>0</v>
      </c>
      <c r="V949" s="1451">
        <v>0</v>
      </c>
      <c r="W949" s="1451">
        <v>0</v>
      </c>
      <c r="X949" s="1451">
        <v>0</v>
      </c>
      <c r="Y949" s="1451">
        <v>0</v>
      </c>
      <c r="Z949" s="1451">
        <v>0</v>
      </c>
      <c r="AA949" s="1451">
        <v>0</v>
      </c>
      <c r="AB949" s="1451">
        <v>0</v>
      </c>
      <c r="AC949" s="107">
        <f>AVERAGE(E949:AB949)</f>
        <v>0</v>
      </c>
      <c r="AD949" s="81"/>
      <c r="AE949" s="155"/>
      <c r="AF949" s="74"/>
      <c r="AJ949" s="15"/>
      <c r="AK949" s="15"/>
      <c r="AL949" s="15"/>
      <c r="AM949" s="15"/>
      <c r="AN949" s="396"/>
    </row>
    <row r="950" spans="1:42" ht="16.5" thickBot="1" x14ac:dyDescent="0.3">
      <c r="A950" s="3665"/>
      <c r="B950" s="3534"/>
      <c r="C950" s="126" t="s">
        <v>17</v>
      </c>
      <c r="D950" s="114"/>
      <c r="E950" s="317" t="e">
        <f t="shared" ref="E950:AB950" si="360">E948/E947</f>
        <v>#DIV/0!</v>
      </c>
      <c r="F950" s="318" t="e">
        <f t="shared" si="360"/>
        <v>#DIV/0!</v>
      </c>
      <c r="G950" s="318" t="e">
        <f t="shared" si="360"/>
        <v>#DIV/0!</v>
      </c>
      <c r="H950" s="3304" t="e">
        <f t="shared" si="360"/>
        <v>#DIV/0!</v>
      </c>
      <c r="I950" s="318" t="e">
        <f t="shared" si="360"/>
        <v>#DIV/0!</v>
      </c>
      <c r="J950" s="318" t="e">
        <f t="shared" si="360"/>
        <v>#DIV/0!</v>
      </c>
      <c r="K950" s="318" t="e">
        <f t="shared" si="360"/>
        <v>#DIV/0!</v>
      </c>
      <c r="L950" s="318" t="e">
        <f t="shared" si="360"/>
        <v>#DIV/0!</v>
      </c>
      <c r="M950" s="318" t="e">
        <f t="shared" si="360"/>
        <v>#DIV/0!</v>
      </c>
      <c r="N950" s="318" t="e">
        <f t="shared" si="360"/>
        <v>#DIV/0!</v>
      </c>
      <c r="O950" s="318" t="e">
        <f t="shared" si="360"/>
        <v>#DIV/0!</v>
      </c>
      <c r="P950" s="318" t="e">
        <f t="shared" si="360"/>
        <v>#DIV/0!</v>
      </c>
      <c r="Q950" s="318" t="e">
        <f t="shared" si="360"/>
        <v>#DIV/0!</v>
      </c>
      <c r="R950" s="318" t="e">
        <f t="shared" si="360"/>
        <v>#DIV/0!</v>
      </c>
      <c r="S950" s="318" t="e">
        <f t="shared" si="360"/>
        <v>#DIV/0!</v>
      </c>
      <c r="T950" s="318" t="e">
        <f t="shared" si="360"/>
        <v>#DIV/0!</v>
      </c>
      <c r="U950" s="318" t="e">
        <f t="shared" si="360"/>
        <v>#DIV/0!</v>
      </c>
      <c r="V950" s="318" t="e">
        <f t="shared" si="360"/>
        <v>#DIV/0!</v>
      </c>
      <c r="W950" s="318" t="e">
        <f t="shared" si="360"/>
        <v>#DIV/0!</v>
      </c>
      <c r="X950" s="318" t="e">
        <f t="shared" si="360"/>
        <v>#DIV/0!</v>
      </c>
      <c r="Y950" s="318" t="e">
        <f>Y948/Y947</f>
        <v>#DIV/0!</v>
      </c>
      <c r="Z950" s="318" t="e">
        <f t="shared" si="360"/>
        <v>#DIV/0!</v>
      </c>
      <c r="AA950" s="318" t="e">
        <f t="shared" si="360"/>
        <v>#DIV/0!</v>
      </c>
      <c r="AB950" s="806" t="e">
        <f t="shared" si="360"/>
        <v>#DIV/0!</v>
      </c>
      <c r="AC950" s="454" t="e">
        <f>MAX(E950:AB950)</f>
        <v>#DIV/0!</v>
      </c>
      <c r="AD950" s="93"/>
      <c r="AE950" s="94"/>
      <c r="AF950" s="457"/>
      <c r="AJ950" s="15"/>
      <c r="AK950" s="15"/>
      <c r="AL950" s="15"/>
      <c r="AM950" s="15"/>
      <c r="AN950" s="396"/>
    </row>
    <row r="951" spans="1:42" hidden="1" x14ac:dyDescent="0.25">
      <c r="A951" s="1706"/>
      <c r="B951" s="1703"/>
      <c r="C951" s="456" t="s">
        <v>825</v>
      </c>
      <c r="D951" s="2341"/>
      <c r="E951" s="147"/>
      <c r="F951" s="203"/>
      <c r="G951" s="203"/>
      <c r="H951" s="3315"/>
      <c r="I951" s="203"/>
      <c r="J951" s="203"/>
      <c r="K951" s="203"/>
      <c r="L951" s="203"/>
      <c r="M951" s="203"/>
      <c r="N951" s="203"/>
      <c r="O951" s="203"/>
      <c r="P951" s="203"/>
      <c r="Q951" s="203"/>
      <c r="R951" s="203"/>
      <c r="S951" s="203"/>
      <c r="T951" s="203"/>
      <c r="U951" s="203"/>
      <c r="V951" s="203"/>
      <c r="W951" s="203"/>
      <c r="X951" s="203"/>
      <c r="Y951" s="203"/>
      <c r="Z951" s="203"/>
      <c r="AA951" s="203"/>
      <c r="AB951" s="95"/>
      <c r="AC951" s="284"/>
      <c r="AD951" s="2342"/>
      <c r="AE951" s="203"/>
      <c r="AF951" s="95"/>
      <c r="AJ951" s="15"/>
      <c r="AK951" s="15"/>
      <c r="AL951" s="15"/>
      <c r="AM951" s="15"/>
      <c r="AN951" s="396"/>
    </row>
    <row r="952" spans="1:42" hidden="1" x14ac:dyDescent="0.25">
      <c r="A952" s="1707"/>
      <c r="B952" s="1704"/>
      <c r="C952" s="124" t="s">
        <v>117</v>
      </c>
      <c r="D952" s="347"/>
      <c r="E952" s="73"/>
      <c r="F952" s="155"/>
      <c r="G952" s="155"/>
      <c r="H952" s="3306"/>
      <c r="I952" s="155"/>
      <c r="J952" s="155"/>
      <c r="K952" s="155"/>
      <c r="L952" s="155"/>
      <c r="M952" s="155"/>
      <c r="N952" s="155"/>
      <c r="O952" s="155"/>
      <c r="P952" s="155"/>
      <c r="Q952" s="155"/>
      <c r="R952" s="155"/>
      <c r="S952" s="155"/>
      <c r="T952" s="155"/>
      <c r="U952" s="155"/>
      <c r="V952" s="155"/>
      <c r="W952" s="155"/>
      <c r="X952" s="155"/>
      <c r="Y952" s="155"/>
      <c r="Z952" s="155"/>
      <c r="AA952" s="155"/>
      <c r="AB952" s="74"/>
      <c r="AC952" s="132"/>
      <c r="AD952" s="81"/>
      <c r="AE952" s="155"/>
      <c r="AF952" s="74"/>
      <c r="AG952" s="15"/>
      <c r="AH952" s="15"/>
      <c r="AI952" s="15"/>
      <c r="AJ952" s="15"/>
      <c r="AK952" s="396"/>
      <c r="AL952" s="396"/>
      <c r="AM952" s="396"/>
      <c r="AN952" s="396"/>
      <c r="AO952" s="396"/>
      <c r="AP952" s="396"/>
    </row>
    <row r="953" spans="1:42" ht="16.5" hidden="1" thickBot="1" x14ac:dyDescent="0.3">
      <c r="A953" s="3535" t="s">
        <v>42</v>
      </c>
      <c r="B953" s="3536"/>
      <c r="C953" s="3537"/>
      <c r="D953" s="628"/>
      <c r="E953" s="458">
        <f>SQRT(E947*E947+E948*E948)/E932/1.73</f>
        <v>0</v>
      </c>
      <c r="F953" s="179">
        <f t="shared" ref="F953:AB953" si="361">SQRT(F947*F947+F948*F948)/F932/1.73</f>
        <v>0</v>
      </c>
      <c r="G953" s="179">
        <f t="shared" si="361"/>
        <v>0</v>
      </c>
      <c r="H953" s="3307">
        <f t="shared" si="361"/>
        <v>0</v>
      </c>
      <c r="I953" s="79">
        <f t="shared" si="361"/>
        <v>0</v>
      </c>
      <c r="J953" s="79">
        <f t="shared" si="361"/>
        <v>0</v>
      </c>
      <c r="K953" s="79">
        <f t="shared" si="361"/>
        <v>0</v>
      </c>
      <c r="L953" s="79">
        <f t="shared" si="361"/>
        <v>0</v>
      </c>
      <c r="M953" s="79">
        <f t="shared" si="361"/>
        <v>0</v>
      </c>
      <c r="N953" s="79">
        <f t="shared" si="361"/>
        <v>0</v>
      </c>
      <c r="O953" s="79">
        <f t="shared" si="361"/>
        <v>0</v>
      </c>
      <c r="P953" s="79">
        <f t="shared" si="361"/>
        <v>0</v>
      </c>
      <c r="Q953" s="79">
        <f t="shared" si="361"/>
        <v>0</v>
      </c>
      <c r="R953" s="79">
        <f t="shared" si="361"/>
        <v>0</v>
      </c>
      <c r="S953" s="79">
        <f t="shared" si="361"/>
        <v>0</v>
      </c>
      <c r="T953" s="79">
        <f t="shared" si="361"/>
        <v>0</v>
      </c>
      <c r="U953" s="79">
        <f t="shared" si="361"/>
        <v>0</v>
      </c>
      <c r="V953" s="79">
        <f t="shared" si="361"/>
        <v>0</v>
      </c>
      <c r="W953" s="79">
        <f t="shared" si="361"/>
        <v>0</v>
      </c>
      <c r="X953" s="79">
        <f t="shared" si="361"/>
        <v>0</v>
      </c>
      <c r="Y953" s="79">
        <f>SQRT(Y947*Y947+Y948*Y948)/Y932/1.73</f>
        <v>0</v>
      </c>
      <c r="Z953" s="179">
        <f t="shared" si="361"/>
        <v>0</v>
      </c>
      <c r="AA953" s="179">
        <f t="shared" si="361"/>
        <v>0</v>
      </c>
      <c r="AB953" s="180">
        <f t="shared" si="361"/>
        <v>0</v>
      </c>
      <c r="AC953" s="199">
        <f>AVERAGE(E953:AB953)</f>
        <v>0</v>
      </c>
      <c r="AD953" s="78" t="e">
        <f>(AC949-AC953)/AC949</f>
        <v>#DIV/0!</v>
      </c>
      <c r="AE953" s="79"/>
      <c r="AF953" s="80"/>
      <c r="AJ953" s="14"/>
      <c r="AK953" s="14"/>
      <c r="AL953" s="15"/>
      <c r="AM953" s="14"/>
      <c r="AN953" s="396"/>
    </row>
    <row r="954" spans="1:42" ht="15.75" customHeight="1" x14ac:dyDescent="0.25">
      <c r="A954" s="3529" t="s">
        <v>37</v>
      </c>
      <c r="B954" s="3532" t="s">
        <v>947</v>
      </c>
      <c r="C954" s="121" t="s">
        <v>13</v>
      </c>
      <c r="D954" s="113" t="s">
        <v>811</v>
      </c>
      <c r="E954" s="306">
        <v>167.8</v>
      </c>
      <c r="F954" s="71">
        <v>162.4</v>
      </c>
      <c r="G954" s="71">
        <v>160.4</v>
      </c>
      <c r="H954" s="3301">
        <v>162.6</v>
      </c>
      <c r="I954" s="71">
        <v>163.4</v>
      </c>
      <c r="J954" s="71">
        <v>192.4</v>
      </c>
      <c r="K954" s="71">
        <v>213.4</v>
      </c>
      <c r="L954" s="71">
        <v>226.8</v>
      </c>
      <c r="M954" s="71">
        <v>232.8</v>
      </c>
      <c r="N954" s="71">
        <v>221.4</v>
      </c>
      <c r="O954" s="71">
        <v>227.4</v>
      </c>
      <c r="P954" s="71">
        <v>221.2</v>
      </c>
      <c r="Q954" s="71">
        <v>218</v>
      </c>
      <c r="R954" s="71">
        <v>196</v>
      </c>
      <c r="S954" s="71">
        <v>203.6</v>
      </c>
      <c r="T954" s="71">
        <v>217.8</v>
      </c>
      <c r="U954" s="71">
        <v>234.2</v>
      </c>
      <c r="V954" s="71">
        <v>250</v>
      </c>
      <c r="W954" s="71">
        <v>245</v>
      </c>
      <c r="X954" s="71">
        <v>232</v>
      </c>
      <c r="Y954" s="71">
        <v>214.6</v>
      </c>
      <c r="Z954" s="71">
        <v>195.6</v>
      </c>
      <c r="AA954" s="71">
        <v>184.6</v>
      </c>
      <c r="AB954" s="72">
        <v>162.80000000000001</v>
      </c>
      <c r="AC954" s="131">
        <f>SUM(E954:AB954)</f>
        <v>4906.2000000000016</v>
      </c>
      <c r="AD954" s="2342"/>
      <c r="AE954" s="203">
        <v>100</v>
      </c>
      <c r="AF954" s="95">
        <v>20</v>
      </c>
      <c r="AJ954" s="430"/>
      <c r="AK954" s="431"/>
      <c r="AL954" s="430"/>
      <c r="AM954" s="15"/>
      <c r="AN954" s="396"/>
    </row>
    <row r="955" spans="1:42" x14ac:dyDescent="0.25">
      <c r="A955" s="3530"/>
      <c r="B955" s="3533"/>
      <c r="C955" s="123" t="s">
        <v>14</v>
      </c>
      <c r="D955" s="108" t="s">
        <v>811</v>
      </c>
      <c r="E955" s="307">
        <v>29.2</v>
      </c>
      <c r="F955" s="308">
        <v>29.8</v>
      </c>
      <c r="G955" s="308">
        <v>29.8</v>
      </c>
      <c r="H955" s="3302">
        <v>30.2</v>
      </c>
      <c r="I955" s="308">
        <v>30.8</v>
      </c>
      <c r="J955" s="308">
        <v>29.8</v>
      </c>
      <c r="K955" s="308">
        <v>32.4</v>
      </c>
      <c r="L955" s="308">
        <v>35.6</v>
      </c>
      <c r="M955" s="308">
        <v>45.4</v>
      </c>
      <c r="N955" s="308">
        <v>47.8</v>
      </c>
      <c r="O955" s="308">
        <v>44</v>
      </c>
      <c r="P955" s="308">
        <v>48.8</v>
      </c>
      <c r="Q955" s="308">
        <v>43.8</v>
      </c>
      <c r="R955" s="308">
        <v>32.799999999999997</v>
      </c>
      <c r="S955" s="308">
        <v>47.4</v>
      </c>
      <c r="T955" s="308">
        <v>46.4</v>
      </c>
      <c r="U955" s="308">
        <v>48.6</v>
      </c>
      <c r="V955" s="308">
        <v>51</v>
      </c>
      <c r="W955" s="308">
        <v>52</v>
      </c>
      <c r="X955" s="308">
        <v>35.799999999999997</v>
      </c>
      <c r="Y955" s="308">
        <v>31.2</v>
      </c>
      <c r="Z955" s="308">
        <v>29.2</v>
      </c>
      <c r="AA955" s="308">
        <v>31.6</v>
      </c>
      <c r="AB955" s="309">
        <v>30</v>
      </c>
      <c r="AC955" s="133">
        <f>SUM(E955:AB955)</f>
        <v>913.40000000000009</v>
      </c>
      <c r="AD955" s="81"/>
      <c r="AE955" s="155"/>
      <c r="AF955" s="74"/>
      <c r="AJ955" s="15"/>
      <c r="AK955" s="15"/>
      <c r="AL955" s="15"/>
      <c r="AM955" s="15"/>
      <c r="AN955" s="396"/>
    </row>
    <row r="956" spans="1:42" x14ac:dyDescent="0.25">
      <c r="A956" s="3530"/>
      <c r="B956" s="3533"/>
      <c r="C956" s="123" t="s">
        <v>15</v>
      </c>
      <c r="D956" s="108" t="s">
        <v>54</v>
      </c>
      <c r="E956" s="326">
        <v>9</v>
      </c>
      <c r="F956" s="327">
        <v>9</v>
      </c>
      <c r="G956" s="327">
        <v>10</v>
      </c>
      <c r="H956" s="3303">
        <v>10</v>
      </c>
      <c r="I956" s="327">
        <v>10</v>
      </c>
      <c r="J956" s="327">
        <v>11</v>
      </c>
      <c r="K956" s="327">
        <v>12</v>
      </c>
      <c r="L956" s="327">
        <v>13</v>
      </c>
      <c r="M956" s="327">
        <v>13</v>
      </c>
      <c r="N956" s="327">
        <v>12</v>
      </c>
      <c r="O956" s="327">
        <v>11</v>
      </c>
      <c r="P956" s="327">
        <v>13</v>
      </c>
      <c r="Q956" s="327">
        <v>12</v>
      </c>
      <c r="R956" s="327">
        <v>10</v>
      </c>
      <c r="S956" s="327">
        <v>13</v>
      </c>
      <c r="T956" s="327">
        <v>14</v>
      </c>
      <c r="U956" s="327">
        <v>15</v>
      </c>
      <c r="V956" s="327">
        <v>16</v>
      </c>
      <c r="W956" s="327">
        <v>12</v>
      </c>
      <c r="X956" s="327">
        <v>12</v>
      </c>
      <c r="Y956" s="327">
        <v>12</v>
      </c>
      <c r="Z956" s="327">
        <v>11</v>
      </c>
      <c r="AA956" s="327">
        <v>11</v>
      </c>
      <c r="AB956" s="296">
        <v>10</v>
      </c>
      <c r="AC956" s="133">
        <f>AVERAGE(E956:AB956)</f>
        <v>11.708333333333334</v>
      </c>
      <c r="AD956" s="81"/>
      <c r="AE956" s="155"/>
      <c r="AF956" s="74"/>
      <c r="AJ956" s="15"/>
      <c r="AK956" s="15"/>
      <c r="AL956" s="15"/>
      <c r="AM956" s="15"/>
      <c r="AN956" s="396"/>
    </row>
    <row r="957" spans="1:42" ht="16.5" thickBot="1" x14ac:dyDescent="0.3">
      <c r="A957" s="3531"/>
      <c r="B957" s="3534"/>
      <c r="C957" s="126" t="s">
        <v>17</v>
      </c>
      <c r="D957" s="114"/>
      <c r="E957" s="317">
        <f t="shared" ref="E957:AB957" si="362">E955/E954</f>
        <v>0.1740166865315852</v>
      </c>
      <c r="F957" s="318">
        <f t="shared" si="362"/>
        <v>0.18349753694581281</v>
      </c>
      <c r="G957" s="318">
        <f t="shared" si="362"/>
        <v>0.185785536159601</v>
      </c>
      <c r="H957" s="3304">
        <f t="shared" si="362"/>
        <v>0.1857318573185732</v>
      </c>
      <c r="I957" s="318">
        <f t="shared" si="362"/>
        <v>0.18849449204406366</v>
      </c>
      <c r="J957" s="318">
        <f t="shared" si="362"/>
        <v>0.15488565488565489</v>
      </c>
      <c r="K957" s="318">
        <f t="shared" si="362"/>
        <v>0.15182755388940955</v>
      </c>
      <c r="L957" s="318">
        <f t="shared" si="362"/>
        <v>0.15696649029982362</v>
      </c>
      <c r="M957" s="318">
        <f t="shared" si="362"/>
        <v>0.19501718213058417</v>
      </c>
      <c r="N957" s="318">
        <f t="shared" si="362"/>
        <v>0.21589882565492319</v>
      </c>
      <c r="O957" s="318">
        <f t="shared" si="362"/>
        <v>0.19349164467897978</v>
      </c>
      <c r="P957" s="318">
        <f t="shared" si="362"/>
        <v>0.22061482820976491</v>
      </c>
      <c r="Q957" s="318">
        <f t="shared" si="362"/>
        <v>0.20091743119266053</v>
      </c>
      <c r="R957" s="318">
        <f t="shared" si="362"/>
        <v>0.16734693877551018</v>
      </c>
      <c r="S957" s="318">
        <f t="shared" si="362"/>
        <v>0.23280943025540274</v>
      </c>
      <c r="T957" s="318">
        <f t="shared" si="362"/>
        <v>0.21303948576675846</v>
      </c>
      <c r="U957" s="318">
        <f t="shared" si="362"/>
        <v>0.20751494449188729</v>
      </c>
      <c r="V957" s="318">
        <f t="shared" si="362"/>
        <v>0.20399999999999999</v>
      </c>
      <c r="W957" s="318">
        <f t="shared" si="362"/>
        <v>0.21224489795918366</v>
      </c>
      <c r="X957" s="318">
        <f t="shared" si="362"/>
        <v>0.15431034482758618</v>
      </c>
      <c r="Y957" s="318">
        <f>Y955/Y954</f>
        <v>0.14538676607642126</v>
      </c>
      <c r="Z957" s="318">
        <f t="shared" si="362"/>
        <v>0.1492842535787321</v>
      </c>
      <c r="AA957" s="318">
        <f t="shared" si="362"/>
        <v>0.17118093174431204</v>
      </c>
      <c r="AB957" s="370">
        <f t="shared" si="362"/>
        <v>0.18427518427518427</v>
      </c>
      <c r="AC957" s="1326">
        <f>MAX(E957:AB957)</f>
        <v>0.23280943025540274</v>
      </c>
      <c r="AD957" s="93"/>
      <c r="AE957" s="94"/>
      <c r="AF957" s="457"/>
      <c r="AJ957" s="15"/>
      <c r="AK957" s="15"/>
      <c r="AL957" s="15"/>
      <c r="AM957" s="15"/>
      <c r="AN957" s="396"/>
    </row>
    <row r="958" spans="1:42" hidden="1" x14ac:dyDescent="0.25">
      <c r="A958" s="1706"/>
      <c r="B958" s="1703"/>
      <c r="C958" s="456" t="s">
        <v>116</v>
      </c>
      <c r="D958" s="2160"/>
      <c r="E958" s="147"/>
      <c r="F958" s="203"/>
      <c r="G958" s="203"/>
      <c r="H958" s="3315"/>
      <c r="I958" s="203"/>
      <c r="J958" s="203"/>
      <c r="K958" s="203"/>
      <c r="L958" s="203"/>
      <c r="M958" s="203"/>
      <c r="N958" s="203"/>
      <c r="O958" s="203"/>
      <c r="P958" s="203"/>
      <c r="Q958" s="203"/>
      <c r="R958" s="203"/>
      <c r="S958" s="203"/>
      <c r="T958" s="203"/>
      <c r="U958" s="203"/>
      <c r="V958" s="203"/>
      <c r="W958" s="203"/>
      <c r="X958" s="203"/>
      <c r="Y958" s="203"/>
      <c r="Z958" s="203"/>
      <c r="AA958" s="203"/>
      <c r="AB958" s="95"/>
      <c r="AC958" s="284"/>
      <c r="AD958" s="2342"/>
      <c r="AE958" s="203"/>
      <c r="AF958" s="95"/>
      <c r="AJ958" s="15"/>
      <c r="AK958" s="15"/>
      <c r="AL958" s="15"/>
      <c r="AM958" s="15"/>
      <c r="AN958" s="396"/>
    </row>
    <row r="959" spans="1:42" hidden="1" x14ac:dyDescent="0.25">
      <c r="A959" s="1707"/>
      <c r="B959" s="1704"/>
      <c r="C959" s="124" t="s">
        <v>117</v>
      </c>
      <c r="D959" s="347"/>
      <c r="E959" s="73"/>
      <c r="F959" s="155"/>
      <c r="G959" s="155"/>
      <c r="H959" s="3306"/>
      <c r="I959" s="155"/>
      <c r="J959" s="155"/>
      <c r="K959" s="155"/>
      <c r="L959" s="155"/>
      <c r="M959" s="155"/>
      <c r="N959" s="155"/>
      <c r="O959" s="155"/>
      <c r="P959" s="155"/>
      <c r="Q959" s="155"/>
      <c r="R959" s="155"/>
      <c r="S959" s="155"/>
      <c r="T959" s="155"/>
      <c r="U959" s="155"/>
      <c r="V959" s="155"/>
      <c r="W959" s="155"/>
      <c r="X959" s="155"/>
      <c r="Y959" s="155"/>
      <c r="Z959" s="155"/>
      <c r="AA959" s="155"/>
      <c r="AB959" s="74"/>
      <c r="AC959" s="132"/>
      <c r="AD959" s="81"/>
      <c r="AE959" s="155"/>
      <c r="AF959" s="74"/>
      <c r="AG959" s="15"/>
      <c r="AH959" s="15"/>
      <c r="AI959" s="15"/>
      <c r="AJ959" s="15"/>
      <c r="AK959" s="396"/>
      <c r="AL959" s="396"/>
      <c r="AM959" s="396"/>
      <c r="AN959" s="396"/>
      <c r="AO959" s="396"/>
      <c r="AP959" s="396"/>
    </row>
    <row r="960" spans="1:42" ht="16.5" hidden="1" thickBot="1" x14ac:dyDescent="0.3">
      <c r="A960" s="3538" t="s">
        <v>42</v>
      </c>
      <c r="B960" s="3539"/>
      <c r="C960" s="3540"/>
      <c r="D960" s="628"/>
      <c r="E960" s="788">
        <f>SQRT(E954*E954+E955*E955)/E932/1.73</f>
        <v>9.6996893774487649</v>
      </c>
      <c r="F960" s="533">
        <f t="shared" ref="F960:AB960" si="363">SQRT(F954*F954+F955*F955)/F932/1.73</f>
        <v>9.33856755388606</v>
      </c>
      <c r="G960" s="533">
        <f t="shared" si="363"/>
        <v>9.1913554535900843</v>
      </c>
      <c r="H960" s="3311">
        <f t="shared" si="363"/>
        <v>9.3446551717404969</v>
      </c>
      <c r="I960" s="461">
        <f t="shared" si="363"/>
        <v>9.4229558501674617</v>
      </c>
      <c r="J960" s="461">
        <f t="shared" si="363"/>
        <v>11.109570900196946</v>
      </c>
      <c r="K960" s="461">
        <f t="shared" si="363"/>
        <v>12.243988096649874</v>
      </c>
      <c r="L960" s="461">
        <f t="shared" si="363"/>
        <v>12.883831995765796</v>
      </c>
      <c r="M960" s="461">
        <f t="shared" si="363"/>
        <v>13.467730069687169</v>
      </c>
      <c r="N960" s="461">
        <f t="shared" si="363"/>
        <v>12.674303707411559</v>
      </c>
      <c r="O960" s="461">
        <f t="shared" si="363"/>
        <v>13.203458075929126</v>
      </c>
      <c r="P960" s="461">
        <f t="shared" si="363"/>
        <v>12.774230930298607</v>
      </c>
      <c r="Q960" s="461">
        <f t="shared" si="363"/>
        <v>12.515073394412628</v>
      </c>
      <c r="R960" s="461">
        <f t="shared" si="363"/>
        <v>11.395858529182158</v>
      </c>
      <c r="S960" s="461">
        <f t="shared" si="363"/>
        <v>11.869855882654043</v>
      </c>
      <c r="T960" s="461">
        <f t="shared" si="363"/>
        <v>12.7194860323385</v>
      </c>
      <c r="U960" s="461">
        <f t="shared" si="363"/>
        <v>13.46249329665129</v>
      </c>
      <c r="V960" s="461">
        <f t="shared" si="363"/>
        <v>14.38877631977669</v>
      </c>
      <c r="W960" s="461">
        <f t="shared" si="363"/>
        <v>14.08299302978002</v>
      </c>
      <c r="X960" s="461">
        <f t="shared" si="363"/>
        <v>13.316121165066273</v>
      </c>
      <c r="Y960" s="461">
        <f>SQRT(Y954*Y954+Y955*Y955)/Y932/1.73</f>
        <v>12.435554496653474</v>
      </c>
      <c r="Z960" s="533">
        <f t="shared" si="363"/>
        <v>11.185567249376366</v>
      </c>
      <c r="AA960" s="533">
        <f t="shared" si="363"/>
        <v>10.603065690778942</v>
      </c>
      <c r="AB960" s="785">
        <f t="shared" si="363"/>
        <v>9.4274354230072337</v>
      </c>
      <c r="AC960" s="459">
        <f>AVERAGE(E960:AB960)</f>
        <v>11.781525737185399</v>
      </c>
      <c r="AD960" s="780">
        <f>(AC956-AC960)/AC956</f>
        <v>-6.251308514055396E-3</v>
      </c>
      <c r="AE960" s="461"/>
      <c r="AF960" s="462"/>
      <c r="AJ960" s="14"/>
      <c r="AK960" s="14"/>
      <c r="AL960" s="15"/>
      <c r="AM960" s="14"/>
      <c r="AN960" s="396"/>
    </row>
    <row r="961" spans="1:42" ht="16.5" thickBot="1" x14ac:dyDescent="0.3">
      <c r="A961" s="591"/>
      <c r="B961" s="592" t="s">
        <v>31</v>
      </c>
      <c r="C961" s="2629" t="s">
        <v>13</v>
      </c>
      <c r="D961" s="594" t="s">
        <v>54</v>
      </c>
      <c r="E961" s="591">
        <v>1</v>
      </c>
      <c r="F961" s="596">
        <v>1</v>
      </c>
      <c r="G961" s="596">
        <v>1</v>
      </c>
      <c r="H961" s="3322">
        <v>2</v>
      </c>
      <c r="I961" s="596">
        <v>1</v>
      </c>
      <c r="J961" s="596">
        <v>2</v>
      </c>
      <c r="K961" s="596">
        <v>1</v>
      </c>
      <c r="L961" s="596">
        <v>1</v>
      </c>
      <c r="M961" s="596">
        <v>1</v>
      </c>
      <c r="N961" s="596">
        <v>1</v>
      </c>
      <c r="O961" s="596">
        <v>1</v>
      </c>
      <c r="P961" s="596">
        <v>2</v>
      </c>
      <c r="Q961" s="596">
        <v>1</v>
      </c>
      <c r="R961" s="596">
        <v>1</v>
      </c>
      <c r="S961" s="596">
        <v>2</v>
      </c>
      <c r="T961" s="596">
        <v>1</v>
      </c>
      <c r="U961" s="596">
        <v>1</v>
      </c>
      <c r="V961" s="596">
        <v>1</v>
      </c>
      <c r="W961" s="596">
        <v>1</v>
      </c>
      <c r="X961" s="596">
        <v>1</v>
      </c>
      <c r="Y961" s="596">
        <v>1</v>
      </c>
      <c r="Z961" s="596">
        <v>1</v>
      </c>
      <c r="AA961" s="596">
        <v>1</v>
      </c>
      <c r="AB961" s="597">
        <v>1</v>
      </c>
      <c r="AC961" s="598">
        <f>SUM(E961:AB961)</f>
        <v>28</v>
      </c>
      <c r="AD961" s="1457"/>
      <c r="AE961" s="1458">
        <v>1</v>
      </c>
      <c r="AF961" s="1459">
        <v>40</v>
      </c>
      <c r="AG961" s="396"/>
      <c r="AJ961" s="430"/>
      <c r="AK961" s="431"/>
      <c r="AL961" s="430"/>
      <c r="AM961" s="15"/>
      <c r="AN961" s="396"/>
    </row>
    <row r="962" spans="1:42" ht="16.5" hidden="1" thickBot="1" x14ac:dyDescent="0.3">
      <c r="A962" s="826"/>
      <c r="B962" s="790"/>
      <c r="C962" s="2631" t="s">
        <v>116</v>
      </c>
      <c r="D962" s="495"/>
      <c r="E962" s="826"/>
      <c r="F962" s="142"/>
      <c r="G962" s="142"/>
      <c r="H962" s="3323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  <c r="Y962" s="142"/>
      <c r="Z962" s="142"/>
      <c r="AA962" s="142"/>
      <c r="AB962" s="142"/>
      <c r="AC962" s="2805"/>
      <c r="AD962" s="2806"/>
      <c r="AE962" s="2807"/>
      <c r="AF962" s="2808"/>
      <c r="AG962" s="396"/>
      <c r="AJ962" s="14"/>
      <c r="AK962" s="14"/>
      <c r="AL962" s="15"/>
      <c r="AM962" s="14"/>
      <c r="AN962" s="396"/>
    </row>
    <row r="963" spans="1:42" ht="16.5" thickBot="1" x14ac:dyDescent="0.3">
      <c r="A963" s="591" t="s">
        <v>27</v>
      </c>
      <c r="B963" s="592" t="s">
        <v>30</v>
      </c>
      <c r="C963" s="2629" t="s">
        <v>13</v>
      </c>
      <c r="D963" s="594" t="s">
        <v>135</v>
      </c>
      <c r="E963" s="591">
        <v>0</v>
      </c>
      <c r="F963" s="596">
        <f t="shared" ref="F963:AB963" si="364">(F962-E962)*$AE964*$AG963</f>
        <v>0</v>
      </c>
      <c r="G963" s="596">
        <f t="shared" si="364"/>
        <v>0</v>
      </c>
      <c r="H963" s="3322">
        <f t="shared" si="364"/>
        <v>0</v>
      </c>
      <c r="I963" s="596">
        <f t="shared" si="364"/>
        <v>0</v>
      </c>
      <c r="J963" s="596">
        <f t="shared" si="364"/>
        <v>0</v>
      </c>
      <c r="K963" s="596">
        <f t="shared" si="364"/>
        <v>0</v>
      </c>
      <c r="L963" s="596">
        <f t="shared" si="364"/>
        <v>0</v>
      </c>
      <c r="M963" s="596">
        <f t="shared" si="364"/>
        <v>0</v>
      </c>
      <c r="N963" s="596">
        <f t="shared" si="364"/>
        <v>0</v>
      </c>
      <c r="O963" s="596">
        <f t="shared" si="364"/>
        <v>0</v>
      </c>
      <c r="P963" s="596">
        <f t="shared" si="364"/>
        <v>0</v>
      </c>
      <c r="Q963" s="596">
        <f t="shared" si="364"/>
        <v>0</v>
      </c>
      <c r="R963" s="596">
        <f t="shared" si="364"/>
        <v>0</v>
      </c>
      <c r="S963" s="596">
        <f t="shared" si="364"/>
        <v>0</v>
      </c>
      <c r="T963" s="596">
        <f t="shared" si="364"/>
        <v>0</v>
      </c>
      <c r="U963" s="596">
        <f t="shared" si="364"/>
        <v>0</v>
      </c>
      <c r="V963" s="596">
        <f t="shared" si="364"/>
        <v>0</v>
      </c>
      <c r="W963" s="596">
        <f t="shared" si="364"/>
        <v>0</v>
      </c>
      <c r="X963" s="596">
        <f t="shared" si="364"/>
        <v>0</v>
      </c>
      <c r="Y963" s="596">
        <f>(Y962-X962)*$AE964*$AG963</f>
        <v>0</v>
      </c>
      <c r="Z963" s="596">
        <f>(Z962-Y962)*$AE964*$AG963</f>
        <v>0</v>
      </c>
      <c r="AA963" s="596">
        <f t="shared" si="364"/>
        <v>0</v>
      </c>
      <c r="AB963" s="597">
        <f t="shared" si="364"/>
        <v>0</v>
      </c>
      <c r="AC963" s="598">
        <f>SUM(E963:AB963)</f>
        <v>0</v>
      </c>
      <c r="AD963" s="1457"/>
      <c r="AE963" s="1458"/>
      <c r="AF963" s="1459"/>
      <c r="AG963" s="15"/>
      <c r="AJ963" s="396"/>
      <c r="AK963" s="396"/>
      <c r="AL963" s="396"/>
      <c r="AM963" s="396"/>
      <c r="AN963" s="396"/>
    </row>
    <row r="964" spans="1:42" ht="16.5" hidden="1" thickBot="1" x14ac:dyDescent="0.3">
      <c r="A964" s="599"/>
      <c r="B964" s="600"/>
      <c r="C964" s="2623" t="s">
        <v>116</v>
      </c>
      <c r="D964" s="2809"/>
      <c r="E964" s="2641"/>
      <c r="F964" s="1146"/>
      <c r="G964" s="1146"/>
      <c r="H964" s="3387"/>
      <c r="I964" s="3070"/>
      <c r="J964" s="3070"/>
      <c r="K964" s="3070"/>
      <c r="L964" s="3070"/>
      <c r="M964" s="3070"/>
      <c r="N964" s="3070"/>
      <c r="O964" s="3070"/>
      <c r="P964" s="3070"/>
      <c r="Q964" s="3070"/>
      <c r="R964" s="3070"/>
      <c r="S964" s="3070"/>
      <c r="T964" s="3070"/>
      <c r="U964" s="3070"/>
      <c r="V964" s="3070"/>
      <c r="W964" s="3070"/>
      <c r="X964" s="3070"/>
      <c r="Y964" s="3070"/>
      <c r="Z964" s="1146"/>
      <c r="AA964" s="1146"/>
      <c r="AB964" s="2810"/>
      <c r="AC964" s="602"/>
      <c r="AD964" s="1453"/>
      <c r="AE964" s="1454"/>
      <c r="AF964" s="1455"/>
      <c r="AG964" s="15"/>
    </row>
    <row r="965" spans="1:42" ht="15.75" customHeight="1" x14ac:dyDescent="0.25">
      <c r="A965" s="3577" t="s">
        <v>32</v>
      </c>
      <c r="B965" s="3578"/>
      <c r="C965" s="125" t="s">
        <v>13</v>
      </c>
      <c r="D965" s="122"/>
      <c r="E965" s="319">
        <f>SUM(E933,E940,E947,E954,E961)</f>
        <v>381.90000000000003</v>
      </c>
      <c r="F965" s="136">
        <f t="shared" ref="F965:AB965" si="365">SUM(F933,F940,F947,F954,F961)</f>
        <v>384.6</v>
      </c>
      <c r="G965" s="136">
        <f t="shared" si="365"/>
        <v>365.6</v>
      </c>
      <c r="H965" s="3305">
        <f t="shared" si="365"/>
        <v>375.7</v>
      </c>
      <c r="I965" s="91">
        <f t="shared" si="365"/>
        <v>357.9</v>
      </c>
      <c r="J965" s="91">
        <f t="shared" si="365"/>
        <v>403.1</v>
      </c>
      <c r="K965" s="91">
        <f t="shared" si="365"/>
        <v>437.3</v>
      </c>
      <c r="L965" s="91">
        <f t="shared" si="365"/>
        <v>501.90000000000003</v>
      </c>
      <c r="M965" s="91">
        <f t="shared" si="365"/>
        <v>499.7</v>
      </c>
      <c r="N965" s="91">
        <f t="shared" si="365"/>
        <v>489.70000000000005</v>
      </c>
      <c r="O965" s="91">
        <f t="shared" si="365"/>
        <v>466</v>
      </c>
      <c r="P965" s="91">
        <f t="shared" si="365"/>
        <v>463.29999999999995</v>
      </c>
      <c r="Q965" s="91">
        <f t="shared" si="365"/>
        <v>460.4</v>
      </c>
      <c r="R965" s="91">
        <f t="shared" si="365"/>
        <v>440.8</v>
      </c>
      <c r="S965" s="91">
        <f t="shared" si="365"/>
        <v>452.70000000000005</v>
      </c>
      <c r="T965" s="91">
        <f t="shared" si="365"/>
        <v>471.3</v>
      </c>
      <c r="U965" s="91">
        <f t="shared" si="365"/>
        <v>493.9</v>
      </c>
      <c r="V965" s="91">
        <f t="shared" si="365"/>
        <v>502.70000000000005</v>
      </c>
      <c r="W965" s="91">
        <f t="shared" si="365"/>
        <v>498.2</v>
      </c>
      <c r="X965" s="91">
        <f t="shared" si="365"/>
        <v>475.7</v>
      </c>
      <c r="Y965" s="321">
        <f>SUM(Y933,Y940,Y947,Y954,Y961)</f>
        <v>445.79999999999995</v>
      </c>
      <c r="Z965" s="136">
        <f t="shared" si="365"/>
        <v>451.1</v>
      </c>
      <c r="AA965" s="136">
        <f t="shared" si="365"/>
        <v>403.7</v>
      </c>
      <c r="AB965" s="474">
        <f t="shared" si="365"/>
        <v>363.1</v>
      </c>
      <c r="AC965" s="475">
        <f>SUM(AC933,AC940,AC947,AC954)</f>
        <v>10558.100000000002</v>
      </c>
      <c r="AD965" s="1"/>
      <c r="AE965" s="1"/>
      <c r="AF965" s="1"/>
      <c r="AG965" s="15"/>
    </row>
    <row r="966" spans="1:42" ht="16.5" thickBot="1" x14ac:dyDescent="0.3">
      <c r="A966" s="3558"/>
      <c r="B966" s="3559"/>
      <c r="C966" s="126" t="s">
        <v>14</v>
      </c>
      <c r="D966" s="114"/>
      <c r="E966" s="1103">
        <f t="shared" ref="E966:AB966" si="366">SUM(E934,E941,E948,E955)</f>
        <v>104.2</v>
      </c>
      <c r="F966" s="1104">
        <f t="shared" si="366"/>
        <v>107.1</v>
      </c>
      <c r="G966" s="1104">
        <f t="shared" si="366"/>
        <v>105.1</v>
      </c>
      <c r="H966" s="3324">
        <f t="shared" si="366"/>
        <v>108</v>
      </c>
      <c r="I966" s="227">
        <f t="shared" si="366"/>
        <v>104.6</v>
      </c>
      <c r="J966" s="227">
        <f t="shared" si="366"/>
        <v>99.8</v>
      </c>
      <c r="K966" s="227">
        <f t="shared" si="366"/>
        <v>106.4</v>
      </c>
      <c r="L966" s="227">
        <f t="shared" si="366"/>
        <v>117.5</v>
      </c>
      <c r="M966" s="227">
        <f t="shared" si="366"/>
        <v>137.19999999999999</v>
      </c>
      <c r="N966" s="227">
        <f t="shared" si="366"/>
        <v>149</v>
      </c>
      <c r="O966" s="227">
        <f t="shared" si="366"/>
        <v>141.30000000000001</v>
      </c>
      <c r="P966" s="227">
        <f t="shared" si="366"/>
        <v>154.89999999999998</v>
      </c>
      <c r="Q966" s="227">
        <f t="shared" si="366"/>
        <v>145.5</v>
      </c>
      <c r="R966" s="227">
        <f t="shared" si="366"/>
        <v>130.5</v>
      </c>
      <c r="S966" s="227">
        <f t="shared" si="366"/>
        <v>144.1</v>
      </c>
      <c r="T966" s="227">
        <f t="shared" si="366"/>
        <v>135.19999999999999</v>
      </c>
      <c r="U966" s="227">
        <f t="shared" si="366"/>
        <v>131.19999999999999</v>
      </c>
      <c r="V966" s="227">
        <f t="shared" si="366"/>
        <v>131.19999999999999</v>
      </c>
      <c r="W966" s="227">
        <f t="shared" si="366"/>
        <v>130.1</v>
      </c>
      <c r="X966" s="227">
        <f t="shared" si="366"/>
        <v>112.39999999999999</v>
      </c>
      <c r="Y966" s="2831">
        <f>SUM(Y934,Y941,Y948,Y955)</f>
        <v>107.60000000000001</v>
      </c>
      <c r="Z966" s="1104">
        <f t="shared" si="366"/>
        <v>107.60000000000001</v>
      </c>
      <c r="AA966" s="1104">
        <f t="shared" si="366"/>
        <v>110.30000000000001</v>
      </c>
      <c r="AB966" s="1107">
        <f t="shared" si="366"/>
        <v>105.5</v>
      </c>
      <c r="AC966" s="1110">
        <f>SUM(AC934,AC941,AC948,AC955)</f>
        <v>2926.3</v>
      </c>
      <c r="AD966" s="1"/>
      <c r="AE966" s="1"/>
      <c r="AF966" s="1"/>
      <c r="AG966" s="15"/>
    </row>
    <row r="967" spans="1:42" ht="15.75" customHeight="1" x14ac:dyDescent="0.25">
      <c r="A967" s="3553" t="s">
        <v>33</v>
      </c>
      <c r="B967" s="3557"/>
      <c r="C967" s="121" t="s">
        <v>34</v>
      </c>
      <c r="D967" s="113"/>
      <c r="E967" s="139">
        <f>100-(E965/(E918))*100</f>
        <v>-0.18363064008394758</v>
      </c>
      <c r="F967" s="137">
        <f t="shared" ref="F967:AC967" si="367">100-(F965/(F918))*100</f>
        <v>-0.36534446764093786</v>
      </c>
      <c r="G967" s="137">
        <f t="shared" si="367"/>
        <v>-0.32930845225027383</v>
      </c>
      <c r="H967" s="3319">
        <f t="shared" si="367"/>
        <v>-0.45454545454543904</v>
      </c>
      <c r="I967" s="479">
        <f t="shared" si="367"/>
        <v>-0.3082959641255627</v>
      </c>
      <c r="J967" s="479">
        <f t="shared" si="367"/>
        <v>-0.47357926221336299</v>
      </c>
      <c r="K967" s="479">
        <f t="shared" si="367"/>
        <v>-0.1144688644688614</v>
      </c>
      <c r="L967" s="479">
        <f t="shared" si="367"/>
        <v>-0.13966480446927676</v>
      </c>
      <c r="M967" s="479">
        <f t="shared" si="367"/>
        <v>-0.18043303929428589</v>
      </c>
      <c r="N967" s="479">
        <f t="shared" si="367"/>
        <v>-0.10220768601800501</v>
      </c>
      <c r="O967" s="479">
        <f t="shared" si="367"/>
        <v>-0.17196904557179948</v>
      </c>
      <c r="P967" s="479">
        <f t="shared" si="367"/>
        <v>-0.36828422876948252</v>
      </c>
      <c r="Q967" s="479">
        <f t="shared" si="367"/>
        <v>-0.17406440382940502</v>
      </c>
      <c r="R967" s="479">
        <f t="shared" si="367"/>
        <v>-0.18181818181818699</v>
      </c>
      <c r="S967" s="479">
        <f t="shared" si="367"/>
        <v>-0.42147293700089961</v>
      </c>
      <c r="T967" s="479">
        <f t="shared" si="367"/>
        <v>-0.19132653061224403</v>
      </c>
      <c r="U967" s="479">
        <f t="shared" si="367"/>
        <v>-0.14193025141931059</v>
      </c>
      <c r="V967" s="479">
        <f t="shared" si="367"/>
        <v>-0.13944223107571929</v>
      </c>
      <c r="W967" s="479">
        <f t="shared" si="367"/>
        <v>-0.12057877813505513</v>
      </c>
      <c r="X967" s="479">
        <f t="shared" si="367"/>
        <v>-0.1052188552188511</v>
      </c>
      <c r="Y967" s="479">
        <f t="shared" si="367"/>
        <v>-0.13477088948785365</v>
      </c>
      <c r="Z967" s="137">
        <f t="shared" si="367"/>
        <v>-0.15541740674956372</v>
      </c>
      <c r="AA967" s="137">
        <f t="shared" si="367"/>
        <v>-0.22343594836146963</v>
      </c>
      <c r="AB967" s="140">
        <f t="shared" si="367"/>
        <v>-0.19315673289183621</v>
      </c>
      <c r="AC967" s="480">
        <f t="shared" si="367"/>
        <v>4.8280823992712385E-2</v>
      </c>
      <c r="AD967" s="1"/>
      <c r="AE967" s="1"/>
      <c r="AF967" s="1"/>
      <c r="AG967" s="1"/>
    </row>
    <row r="968" spans="1:42" ht="15.75" customHeight="1" thickBot="1" x14ac:dyDescent="0.3">
      <c r="A968" s="3558"/>
      <c r="B968" s="3559"/>
      <c r="C968" s="126" t="s">
        <v>35</v>
      </c>
      <c r="D968" s="114"/>
      <c r="E968" s="481">
        <f t="shared" ref="E968:AC968" si="368">100-(E966/(E919))*100</f>
        <v>-0.57915057915059265</v>
      </c>
      <c r="F968" s="482">
        <f t="shared" si="368"/>
        <v>-0.65789473684209554</v>
      </c>
      <c r="G968" s="482">
        <f t="shared" si="368"/>
        <v>-0.2862595419847338</v>
      </c>
      <c r="H968" s="3304">
        <f t="shared" si="368"/>
        <v>-0.37174721189592219</v>
      </c>
      <c r="I968" s="318">
        <f t="shared" si="368"/>
        <v>-0.5769230769230802</v>
      </c>
      <c r="J968" s="318">
        <f t="shared" si="368"/>
        <v>-0.20080321285141167</v>
      </c>
      <c r="K968" s="318">
        <f t="shared" si="368"/>
        <v>0</v>
      </c>
      <c r="L968" s="318">
        <f t="shared" si="368"/>
        <v>8.5034013605437053E-2</v>
      </c>
      <c r="M968" s="318">
        <f t="shared" si="368"/>
        <v>0.29069767441860961</v>
      </c>
      <c r="N968" s="318">
        <f t="shared" si="368"/>
        <v>0.40106951871658225</v>
      </c>
      <c r="O968" s="318">
        <f t="shared" si="368"/>
        <v>0.21186440677965379</v>
      </c>
      <c r="P968" s="318">
        <f t="shared" si="368"/>
        <v>0.19329896907217403</v>
      </c>
      <c r="Q968" s="318">
        <f t="shared" si="368"/>
        <v>0.34246575342466201</v>
      </c>
      <c r="R968" s="318">
        <f t="shared" si="368"/>
        <v>-7.6687116564414737E-2</v>
      </c>
      <c r="S968" s="318">
        <f t="shared" si="368"/>
        <v>0.20775623268698951</v>
      </c>
      <c r="T968" s="318">
        <f t="shared" si="368"/>
        <v>0.29498525073746862</v>
      </c>
      <c r="U968" s="318">
        <f t="shared" si="368"/>
        <v>0.30395136778116694</v>
      </c>
      <c r="V968" s="318">
        <f t="shared" si="368"/>
        <v>0</v>
      </c>
      <c r="W968" s="318">
        <f t="shared" si="368"/>
        <v>0.23006134969325842</v>
      </c>
      <c r="X968" s="318">
        <f t="shared" si="368"/>
        <v>0</v>
      </c>
      <c r="Y968" s="318">
        <f t="shared" si="368"/>
        <v>0</v>
      </c>
      <c r="Z968" s="482">
        <f t="shared" si="368"/>
        <v>0</v>
      </c>
      <c r="AA968" s="482">
        <f t="shared" si="368"/>
        <v>-0.27272727272729469</v>
      </c>
      <c r="AB968" s="483">
        <f t="shared" si="368"/>
        <v>-0.28517110266159307</v>
      </c>
      <c r="AC968" s="484">
        <f t="shared" si="368"/>
        <v>3.4171678512677772E-3</v>
      </c>
      <c r="AD968" s="1"/>
      <c r="AE968" s="24"/>
      <c r="AF968" s="1"/>
      <c r="AG968" s="24"/>
    </row>
    <row r="969" spans="1:42" x14ac:dyDescent="0.25">
      <c r="A969" s="3598"/>
      <c r="B969" s="3599"/>
      <c r="C969" s="228"/>
      <c r="D969" s="407" t="s">
        <v>111</v>
      </c>
      <c r="E969" s="408">
        <f>(E920-E935-E942-E949-E956)/E920</f>
        <v>0</v>
      </c>
      <c r="F969" s="408">
        <f t="shared" ref="F969:AC969" si="369">(F920-F935-F942-F949-F956)/F920</f>
        <v>0</v>
      </c>
      <c r="G969" s="408">
        <f t="shared" si="369"/>
        <v>0</v>
      </c>
      <c r="H969" s="744">
        <f t="shared" si="369"/>
        <v>-4.7619047619047616E-2</v>
      </c>
      <c r="I969" s="744">
        <f t="shared" si="369"/>
        <v>-8.6956521739130432E-2</v>
      </c>
      <c r="J969" s="744">
        <f t="shared" si="369"/>
        <v>-4.5454545454545456E-2</v>
      </c>
      <c r="K969" s="744">
        <f t="shared" si="369"/>
        <v>-4.1666666666666664E-2</v>
      </c>
      <c r="L969" s="744">
        <f t="shared" si="369"/>
        <v>-3.2258064516129031E-2</v>
      </c>
      <c r="M969" s="744">
        <f t="shared" si="369"/>
        <v>0</v>
      </c>
      <c r="N969" s="744">
        <f t="shared" si="369"/>
        <v>0</v>
      </c>
      <c r="O969" s="744">
        <f t="shared" si="369"/>
        <v>-4.1666666666666664E-2</v>
      </c>
      <c r="P969" s="744">
        <f t="shared" si="369"/>
        <v>0</v>
      </c>
      <c r="Q969" s="744">
        <f t="shared" si="369"/>
        <v>-3.8461538461538464E-2</v>
      </c>
      <c r="R969" s="744">
        <f t="shared" si="369"/>
        <v>0</v>
      </c>
      <c r="S969" s="744">
        <f t="shared" si="369"/>
        <v>0</v>
      </c>
      <c r="T969" s="744">
        <f t="shared" si="369"/>
        <v>-3.4482758620689655E-2</v>
      </c>
      <c r="U969" s="744">
        <f t="shared" si="369"/>
        <v>0</v>
      </c>
      <c r="V969" s="744">
        <f t="shared" si="369"/>
        <v>-3.3333333333333333E-2</v>
      </c>
      <c r="W969" s="744">
        <f t="shared" si="369"/>
        <v>0</v>
      </c>
      <c r="X969" s="744">
        <f t="shared" si="369"/>
        <v>-3.8461538461538464E-2</v>
      </c>
      <c r="Y969" s="744">
        <f>(Y920-Y935-Y942-Y949-Y956)/Y920</f>
        <v>0</v>
      </c>
      <c r="Z969" s="408">
        <f t="shared" si="369"/>
        <v>-4.3478260869565216E-2</v>
      </c>
      <c r="AA969" s="408">
        <f t="shared" si="369"/>
        <v>4.3478260869565216E-2</v>
      </c>
      <c r="AB969" s="409">
        <f t="shared" si="369"/>
        <v>0</v>
      </c>
      <c r="AC969" s="410">
        <f t="shared" si="369"/>
        <v>-1.8363939899833152E-2</v>
      </c>
      <c r="AD969" s="1"/>
      <c r="AE969" s="24"/>
      <c r="AF969" s="1"/>
      <c r="AG969" s="24"/>
    </row>
    <row r="970" spans="1:42" ht="15.75" customHeight="1" thickBot="1" x14ac:dyDescent="0.3">
      <c r="A970" s="3600"/>
      <c r="B970" s="3601"/>
      <c r="C970" s="229"/>
      <c r="D970" s="141" t="s">
        <v>112</v>
      </c>
      <c r="E970" s="411">
        <f>(E924-E939-E946-E953-E960)/E924</f>
        <v>-1.4433558208978067E-2</v>
      </c>
      <c r="F970" s="411">
        <f t="shared" ref="F970:AC970" si="370">(F924-F939-F946-F953-F960)/F924</f>
        <v>-1.7355986656405691E-2</v>
      </c>
      <c r="G970" s="411">
        <f t="shared" si="370"/>
        <v>-1.7429945499845771E-2</v>
      </c>
      <c r="H970" s="745">
        <f t="shared" si="370"/>
        <v>-1.680558978006419E-2</v>
      </c>
      <c r="I970" s="745">
        <f t="shared" si="370"/>
        <v>-1.7038692117226913E-2</v>
      </c>
      <c r="J970" s="745">
        <f t="shared" si="370"/>
        <v>-1.5183523497553147E-2</v>
      </c>
      <c r="K970" s="745">
        <f t="shared" si="370"/>
        <v>-1.1307796321936937E-2</v>
      </c>
      <c r="L970" s="745">
        <f t="shared" si="370"/>
        <v>-1.1606921581001866E-2</v>
      </c>
      <c r="M970" s="745">
        <f t="shared" si="370"/>
        <v>-1.0208226895816059E-2</v>
      </c>
      <c r="N970" s="745">
        <f t="shared" si="370"/>
        <v>-1.0233041480967342E-2</v>
      </c>
      <c r="O970" s="745">
        <f t="shared" si="370"/>
        <v>-1.3220892568890672E-2</v>
      </c>
      <c r="P970" s="745">
        <f t="shared" si="370"/>
        <v>-1.3261320281370828E-2</v>
      </c>
      <c r="Q970" s="745">
        <f t="shared" si="370"/>
        <v>-1.491606853207841E-2</v>
      </c>
      <c r="R970" s="745">
        <f t="shared" si="370"/>
        <v>-1.5496733971763101E-2</v>
      </c>
      <c r="S970" s="745">
        <f t="shared" si="370"/>
        <v>-9.9890231595990732E-3</v>
      </c>
      <c r="T970" s="745">
        <f t="shared" si="370"/>
        <v>-7.5793588617444601E-3</v>
      </c>
      <c r="U970" s="745">
        <f t="shared" si="370"/>
        <v>-8.2234956637593972E-3</v>
      </c>
      <c r="V970" s="745">
        <f t="shared" si="370"/>
        <v>-1.0328546760675145E-2</v>
      </c>
      <c r="W970" s="745">
        <f t="shared" si="370"/>
        <v>-7.7359666463801928E-3</v>
      </c>
      <c r="X970" s="745">
        <f t="shared" si="370"/>
        <v>-9.7396926902921961E-3</v>
      </c>
      <c r="Y970" s="745">
        <f>(Y924-Y939-Y946-Y953-Y960)/Y924</f>
        <v>-9.2192571791603287E-3</v>
      </c>
      <c r="Z970" s="411">
        <f t="shared" si="370"/>
        <v>-1.0043852878703345E-2</v>
      </c>
      <c r="AA970" s="411">
        <f t="shared" si="370"/>
        <v>-1.4242860831423945E-2</v>
      </c>
      <c r="AB970" s="412">
        <f t="shared" si="370"/>
        <v>-1.4609662112731321E-2</v>
      </c>
      <c r="AC970" s="413">
        <f t="shared" si="370"/>
        <v>-1.2240455231440052E-2</v>
      </c>
      <c r="AD970" s="17"/>
      <c r="AE970" s="17"/>
      <c r="AF970" s="17"/>
      <c r="AG970" s="17"/>
    </row>
    <row r="971" spans="1:42" ht="16.5" thickBot="1" x14ac:dyDescent="0.3">
      <c r="A971" s="11"/>
      <c r="B971" s="12"/>
      <c r="C971" s="17"/>
      <c r="D971" s="11"/>
      <c r="E971" s="17"/>
      <c r="F971" s="17"/>
      <c r="G971" s="17"/>
      <c r="H971" s="2121"/>
      <c r="I971" s="17"/>
      <c r="J971" s="17"/>
      <c r="K971" s="17"/>
      <c r="L971" s="17"/>
      <c r="M971" s="17"/>
      <c r="N971" s="2121"/>
      <c r="O971" s="17"/>
      <c r="P971" s="17"/>
      <c r="Q971" s="17"/>
      <c r="R971" s="17"/>
      <c r="S971" s="17"/>
      <c r="T971" s="17"/>
      <c r="U971" s="17"/>
      <c r="V971" s="2121"/>
      <c r="W971" s="17"/>
      <c r="X971" s="17"/>
      <c r="Y971" s="2121"/>
      <c r="Z971" s="17"/>
      <c r="AA971" s="17"/>
      <c r="AB971" s="17"/>
      <c r="AC971" s="17"/>
      <c r="AG971" s="2"/>
    </row>
    <row r="972" spans="1:42" ht="16.5" thickBot="1" x14ac:dyDescent="0.3">
      <c r="A972" s="3586" t="s">
        <v>157</v>
      </c>
      <c r="B972" s="3662"/>
      <c r="C972" s="165"/>
      <c r="D972" s="167">
        <v>0</v>
      </c>
      <c r="E972" s="1170">
        <v>1</v>
      </c>
      <c r="F972" s="613">
        <v>2</v>
      </c>
      <c r="G972" s="613">
        <v>3</v>
      </c>
      <c r="H972" s="749">
        <v>4</v>
      </c>
      <c r="I972" s="749">
        <v>5</v>
      </c>
      <c r="J972" s="749">
        <v>6</v>
      </c>
      <c r="K972" s="749">
        <v>7</v>
      </c>
      <c r="L972" s="749">
        <v>8</v>
      </c>
      <c r="M972" s="749">
        <v>9</v>
      </c>
      <c r="N972" s="749">
        <v>10</v>
      </c>
      <c r="O972" s="749">
        <v>11</v>
      </c>
      <c r="P972" s="749">
        <v>12</v>
      </c>
      <c r="Q972" s="749">
        <v>13</v>
      </c>
      <c r="R972" s="749">
        <v>14</v>
      </c>
      <c r="S972" s="749">
        <v>15</v>
      </c>
      <c r="T972" s="749">
        <v>16</v>
      </c>
      <c r="U972" s="749">
        <v>17</v>
      </c>
      <c r="V972" s="749">
        <v>18</v>
      </c>
      <c r="W972" s="749">
        <v>19</v>
      </c>
      <c r="X972" s="749">
        <v>20</v>
      </c>
      <c r="Y972" s="749">
        <v>21</v>
      </c>
      <c r="Z972" s="613">
        <v>22</v>
      </c>
      <c r="AA972" s="613">
        <v>23</v>
      </c>
      <c r="AB972" s="1062">
        <v>24</v>
      </c>
      <c r="AC972" s="2527"/>
      <c r="AD972" s="629"/>
      <c r="AE972" s="630"/>
      <c r="AF972" s="631"/>
      <c r="AG972" s="10"/>
      <c r="AI972" s="396"/>
      <c r="AJ972" s="396"/>
      <c r="AK972" s="396"/>
      <c r="AL972" s="396"/>
      <c r="AM972" s="396"/>
      <c r="AN972" s="396"/>
      <c r="AO972" s="396"/>
      <c r="AP972" s="396"/>
    </row>
    <row r="973" spans="1:42" ht="16.5" thickBot="1" x14ac:dyDescent="0.3">
      <c r="A973" s="159" t="s">
        <v>926</v>
      </c>
      <c r="B973" s="160"/>
      <c r="C973" s="345" t="s">
        <v>22</v>
      </c>
      <c r="D973" s="2521" t="s">
        <v>54</v>
      </c>
      <c r="E973" s="2522">
        <v>10.44</v>
      </c>
      <c r="F973" s="2523">
        <v>10.49</v>
      </c>
      <c r="G973" s="2523">
        <v>10.36</v>
      </c>
      <c r="H973" s="2524">
        <v>10.3</v>
      </c>
      <c r="I973" s="2524">
        <v>10.28</v>
      </c>
      <c r="J973" s="2524">
        <v>10.19</v>
      </c>
      <c r="K973" s="2524">
        <v>10.27</v>
      </c>
      <c r="L973" s="2524">
        <v>10.4</v>
      </c>
      <c r="M973" s="2524">
        <v>10.31</v>
      </c>
      <c r="N973" s="2524">
        <v>10.44</v>
      </c>
      <c r="O973" s="2524">
        <v>10.4</v>
      </c>
      <c r="P973" s="2524">
        <v>10.51</v>
      </c>
      <c r="Q973" s="2524">
        <v>10.53</v>
      </c>
      <c r="R973" s="2524">
        <v>10.33</v>
      </c>
      <c r="S973" s="2524">
        <v>10.31</v>
      </c>
      <c r="T973" s="2524">
        <v>10.220000000000001</v>
      </c>
      <c r="U973" s="2524">
        <v>10.4</v>
      </c>
      <c r="V973" s="2524">
        <v>10.51</v>
      </c>
      <c r="W973" s="2524">
        <v>10.48</v>
      </c>
      <c r="X973" s="2524">
        <v>10.44</v>
      </c>
      <c r="Y973" s="2524">
        <v>10.34</v>
      </c>
      <c r="Z973" s="2524">
        <v>10.45</v>
      </c>
      <c r="AA973" s="2523">
        <v>10.5</v>
      </c>
      <c r="AB973" s="2525">
        <v>10.4</v>
      </c>
      <c r="AC973" s="2526">
        <f>AVERAGE(D973:AB973)</f>
        <v>10.387500000000001</v>
      </c>
      <c r="AD973" s="633"/>
      <c r="AE973" s="634"/>
      <c r="AF973" s="635"/>
      <c r="AG973" s="2"/>
      <c r="AJ973" s="396"/>
      <c r="AK973" s="396"/>
      <c r="AL973" s="396"/>
      <c r="AM973" s="396"/>
    </row>
    <row r="974" spans="1:42" ht="16.5" thickBot="1" x14ac:dyDescent="0.3">
      <c r="A974" s="636" t="s">
        <v>10</v>
      </c>
      <c r="B974" s="387"/>
      <c r="C974" s="637"/>
      <c r="D974" s="399"/>
      <c r="E974" s="1111">
        <v>20</v>
      </c>
      <c r="F974" s="387">
        <v>20</v>
      </c>
      <c r="G974" s="387">
        <v>20</v>
      </c>
      <c r="H974" s="3061">
        <v>20</v>
      </c>
      <c r="I974" s="3061">
        <v>21</v>
      </c>
      <c r="J974" s="3061">
        <v>21</v>
      </c>
      <c r="K974" s="3061">
        <v>20</v>
      </c>
      <c r="L974" s="3061">
        <v>20</v>
      </c>
      <c r="M974" s="3061">
        <v>20</v>
      </c>
      <c r="N974" s="3061">
        <v>19</v>
      </c>
      <c r="O974" s="3061">
        <v>19</v>
      </c>
      <c r="P974" s="3061">
        <v>19</v>
      </c>
      <c r="Q974" s="3061">
        <v>20</v>
      </c>
      <c r="R974" s="3061">
        <v>19</v>
      </c>
      <c r="S974" s="3061">
        <v>19</v>
      </c>
      <c r="T974" s="3061">
        <v>19</v>
      </c>
      <c r="U974" s="3061">
        <v>20</v>
      </c>
      <c r="V974" s="3061">
        <v>20</v>
      </c>
      <c r="W974" s="3061">
        <v>20</v>
      </c>
      <c r="X974" s="3061">
        <v>20</v>
      </c>
      <c r="Y974" s="3061">
        <v>20</v>
      </c>
      <c r="Z974" s="387">
        <v>20</v>
      </c>
      <c r="AA974" s="387">
        <v>20</v>
      </c>
      <c r="AB974" s="1112">
        <v>20</v>
      </c>
      <c r="AC974" s="1113"/>
      <c r="AD974" s="639"/>
      <c r="AE974" s="640"/>
      <c r="AF974" s="641"/>
      <c r="AJ974" s="14"/>
      <c r="AK974" s="14"/>
      <c r="AL974" s="15"/>
      <c r="AM974" s="14"/>
    </row>
    <row r="975" spans="1:42" x14ac:dyDescent="0.25">
      <c r="A975" s="3564" t="s">
        <v>158</v>
      </c>
      <c r="B975" s="3588" t="s">
        <v>12</v>
      </c>
      <c r="C975" s="121" t="s">
        <v>13</v>
      </c>
      <c r="D975" s="113" t="s">
        <v>811</v>
      </c>
      <c r="E975" s="306">
        <v>196.2</v>
      </c>
      <c r="F975" s="71">
        <v>187.2</v>
      </c>
      <c r="G975" s="71">
        <v>190.2</v>
      </c>
      <c r="H975" s="3301">
        <v>189.6</v>
      </c>
      <c r="I975" s="71">
        <v>198</v>
      </c>
      <c r="J975" s="71">
        <v>192.6</v>
      </c>
      <c r="K975" s="71">
        <v>231.6</v>
      </c>
      <c r="L975" s="71">
        <v>251.4</v>
      </c>
      <c r="M975" s="71">
        <v>255.6</v>
      </c>
      <c r="N975" s="3301">
        <v>268.2</v>
      </c>
      <c r="O975" s="71">
        <v>258.60000000000002</v>
      </c>
      <c r="P975" s="71">
        <v>256.2</v>
      </c>
      <c r="Q975" s="71">
        <v>250.8</v>
      </c>
      <c r="R975" s="71">
        <v>240</v>
      </c>
      <c r="S975" s="71">
        <v>248.4</v>
      </c>
      <c r="T975" s="71">
        <v>256.2</v>
      </c>
      <c r="U975" s="71">
        <v>282</v>
      </c>
      <c r="V975" s="3301">
        <v>283.8</v>
      </c>
      <c r="W975" s="71">
        <v>279</v>
      </c>
      <c r="X975" s="71">
        <v>261</v>
      </c>
      <c r="Y975" s="71">
        <v>244.8</v>
      </c>
      <c r="Z975" s="71">
        <v>231</v>
      </c>
      <c r="AA975" s="71">
        <v>206.4</v>
      </c>
      <c r="AB975" s="72">
        <v>194.4</v>
      </c>
      <c r="AC975" s="106">
        <f>SUM(E975:AB975)</f>
        <v>5653.1999999999989</v>
      </c>
      <c r="AD975" s="70">
        <v>2500</v>
      </c>
      <c r="AE975" s="71">
        <v>100</v>
      </c>
      <c r="AF975" s="72">
        <v>60</v>
      </c>
      <c r="AJ975" s="430"/>
      <c r="AK975" s="431"/>
      <c r="AL975" s="430"/>
      <c r="AM975" s="15"/>
    </row>
    <row r="976" spans="1:42" x14ac:dyDescent="0.25">
      <c r="A976" s="3548"/>
      <c r="B976" s="3589"/>
      <c r="C976" s="123" t="s">
        <v>14</v>
      </c>
      <c r="D976" s="108" t="s">
        <v>811</v>
      </c>
      <c r="E976" s="307">
        <v>75.599999999999994</v>
      </c>
      <c r="F976" s="308">
        <v>75</v>
      </c>
      <c r="G976" s="308">
        <v>70.2</v>
      </c>
      <c r="H976" s="3302">
        <v>69</v>
      </c>
      <c r="I976" s="308">
        <v>69.599999999999994</v>
      </c>
      <c r="J976" s="308">
        <v>66</v>
      </c>
      <c r="K976" s="308">
        <v>70.8</v>
      </c>
      <c r="L976" s="308">
        <v>76.2</v>
      </c>
      <c r="M976" s="308">
        <v>79.2</v>
      </c>
      <c r="N976" s="3302">
        <v>90</v>
      </c>
      <c r="O976" s="308">
        <v>90.6</v>
      </c>
      <c r="P976" s="308">
        <v>94.2</v>
      </c>
      <c r="Q976" s="308">
        <v>90</v>
      </c>
      <c r="R976" s="308">
        <v>87.6</v>
      </c>
      <c r="S976" s="308">
        <v>81.599999999999994</v>
      </c>
      <c r="T976" s="308">
        <v>83.4</v>
      </c>
      <c r="U976" s="308">
        <v>90.6</v>
      </c>
      <c r="V976" s="3302">
        <v>97.8</v>
      </c>
      <c r="W976" s="308">
        <v>97.8</v>
      </c>
      <c r="X976" s="308">
        <v>95.4</v>
      </c>
      <c r="Y976" s="308">
        <v>87</v>
      </c>
      <c r="Z976" s="308">
        <v>87</v>
      </c>
      <c r="AA976" s="308">
        <v>84.6</v>
      </c>
      <c r="AB976" s="309">
        <v>75.599999999999994</v>
      </c>
      <c r="AC976" s="107">
        <f>SUM(E976:AB976)</f>
        <v>1984.7999999999997</v>
      </c>
      <c r="AD976" s="73"/>
      <c r="AE976" s="155"/>
      <c r="AF976" s="74"/>
      <c r="AJ976" s="15"/>
      <c r="AK976" s="15"/>
      <c r="AL976" s="15"/>
      <c r="AM976" s="15"/>
    </row>
    <row r="977" spans="1:42" x14ac:dyDescent="0.25">
      <c r="A977" s="3548"/>
      <c r="B977" s="3589"/>
      <c r="C977" s="123" t="s">
        <v>15</v>
      </c>
      <c r="D977" s="122" t="s">
        <v>54</v>
      </c>
      <c r="E977" s="1450">
        <v>10</v>
      </c>
      <c r="F977" s="1445">
        <v>10</v>
      </c>
      <c r="G977" s="1445">
        <v>11</v>
      </c>
      <c r="H977" s="3303">
        <v>11</v>
      </c>
      <c r="I977" s="327">
        <v>10</v>
      </c>
      <c r="J977" s="327">
        <v>12</v>
      </c>
      <c r="K977" s="327">
        <v>14</v>
      </c>
      <c r="L977" s="327">
        <v>13</v>
      </c>
      <c r="M977" s="327">
        <v>15</v>
      </c>
      <c r="N977" s="3303">
        <v>16</v>
      </c>
      <c r="O977" s="327">
        <v>14</v>
      </c>
      <c r="P977" s="327">
        <v>13</v>
      </c>
      <c r="Q977" s="327">
        <v>14</v>
      </c>
      <c r="R977" s="327">
        <v>13</v>
      </c>
      <c r="S977" s="327">
        <v>15</v>
      </c>
      <c r="T977" s="327">
        <v>16</v>
      </c>
      <c r="U977" s="327">
        <v>17</v>
      </c>
      <c r="V977" s="3303">
        <v>16</v>
      </c>
      <c r="W977" s="327">
        <v>16</v>
      </c>
      <c r="X977" s="327">
        <v>15</v>
      </c>
      <c r="Y977" s="327">
        <v>14</v>
      </c>
      <c r="Z977" s="1445">
        <v>13</v>
      </c>
      <c r="AA977" s="1445">
        <v>11</v>
      </c>
      <c r="AB977" s="1446">
        <v>10</v>
      </c>
      <c r="AC977" s="107">
        <f>AVERAGE(E977:AB977)</f>
        <v>13.291666666666666</v>
      </c>
      <c r="AD977" s="75">
        <f>SQRT(MAX((E975*E975+E976*E976),(F975*F975+F976*F976),(G975*G975+G976*G976),(H975*H975+H976*H976),(I975*I975+I976*I976),(J975*J975+J976*J976),(K975*K975+K976*K976),(L975*L975+L976*L976),(M975*M975+M976*M976),(N975*N975+N976*N976),(O975*O975+O976*O976),(P975*P975+P976*P976),(R975*R975+R976*R976),(S975*S975+S976*S976),(T975*T975+T976*T976),(U975*U975+U976*U976),(V975*V975+V976*V976),(W975*W975+W976*W976),(X975*X975+X976*X976),(V975*V975+V976*V976),(Z975*Z975+Z976*Z976),(AA975*AA975+AA976*AA976),(AB975*AB975+AB976*AB976)))/AD975</f>
        <v>0.12007149869973308</v>
      </c>
      <c r="AE977" s="76">
        <f>SQRT(MAX((E975*E975+E976*E976),(F975*F975+F976*F976),(G975*G975+G976*G976),(H975*H975+H976*H976),(I975*I975+I976*I976),(J975*J975+J976*J976),(K975*K975+K976*K976),(L975*L975+L976*L976),(M975*M975+M976*M976),(N975*N975+N976*N976),(O975*O975+O976*O976),(P975*P975+P976*P976),(R975*R975+R976*R976),(S975*S975+S976*S976),(T975*T975+T976*T976),(U975*U975+U976*U976),(V975*V975+V976*V976),(W975*W975+W976*W976),(X975*X975+X976*X976),(V975*V975+V976*V976),(Z975*Z975+Z976*Z976),(AA975*AA975+AA976*AA976),(AB975*AB975+AB976*AB976)))/AD975</f>
        <v>0.12007149869973308</v>
      </c>
      <c r="AF977" s="77"/>
      <c r="AJ977" s="15"/>
      <c r="AK977" s="15"/>
      <c r="AL977" s="15"/>
      <c r="AM977" s="15"/>
    </row>
    <row r="978" spans="1:42" ht="16.5" thickBot="1" x14ac:dyDescent="0.3">
      <c r="A978" s="3549"/>
      <c r="B978" s="3590"/>
      <c r="C978" s="126" t="s">
        <v>17</v>
      </c>
      <c r="D978" s="114"/>
      <c r="E978" s="317">
        <f t="shared" ref="E978:AB978" si="371">E976/E975</f>
        <v>0.38532110091743116</v>
      </c>
      <c r="F978" s="318">
        <f t="shared" si="371"/>
        <v>0.40064102564102566</v>
      </c>
      <c r="G978" s="318">
        <f t="shared" si="371"/>
        <v>0.36908517350157732</v>
      </c>
      <c r="H978" s="3304">
        <f t="shared" si="371"/>
        <v>0.36392405063291139</v>
      </c>
      <c r="I978" s="318">
        <f t="shared" si="371"/>
        <v>0.3515151515151515</v>
      </c>
      <c r="J978" s="318">
        <f t="shared" si="371"/>
        <v>0.34267912772585668</v>
      </c>
      <c r="K978" s="318">
        <f t="shared" si="371"/>
        <v>0.30569948186528495</v>
      </c>
      <c r="L978" s="318">
        <f t="shared" si="371"/>
        <v>0.30310262529832938</v>
      </c>
      <c r="M978" s="318">
        <f t="shared" si="371"/>
        <v>0.3098591549295775</v>
      </c>
      <c r="N978" s="3304">
        <f t="shared" si="371"/>
        <v>0.33557046979865773</v>
      </c>
      <c r="O978" s="318">
        <f t="shared" si="371"/>
        <v>0.35034802784222735</v>
      </c>
      <c r="P978" s="318">
        <f t="shared" si="371"/>
        <v>0.36768149882903983</v>
      </c>
      <c r="Q978" s="318">
        <f t="shared" si="371"/>
        <v>0.35885167464114831</v>
      </c>
      <c r="R978" s="318">
        <f t="shared" si="371"/>
        <v>0.36499999999999999</v>
      </c>
      <c r="S978" s="318">
        <f t="shared" si="371"/>
        <v>0.32850241545893716</v>
      </c>
      <c r="T978" s="318">
        <f t="shared" si="371"/>
        <v>0.32552693208430916</v>
      </c>
      <c r="U978" s="318">
        <f t="shared" si="371"/>
        <v>0.32127659574468082</v>
      </c>
      <c r="V978" s="3304">
        <f t="shared" si="371"/>
        <v>0.34460887949260038</v>
      </c>
      <c r="W978" s="318">
        <f t="shared" si="371"/>
        <v>0.35053763440860214</v>
      </c>
      <c r="X978" s="318">
        <f t="shared" si="371"/>
        <v>0.36551724137931035</v>
      </c>
      <c r="Y978" s="318">
        <f>Y976/Y975</f>
        <v>0.35539215686274506</v>
      </c>
      <c r="Z978" s="318">
        <f t="shared" si="371"/>
        <v>0.37662337662337664</v>
      </c>
      <c r="AA978" s="318">
        <f t="shared" si="371"/>
        <v>0.40988372093023251</v>
      </c>
      <c r="AB978" s="370">
        <f t="shared" si="371"/>
        <v>0.38888888888888884</v>
      </c>
      <c r="AC978" s="454">
        <f>MAX(E978:AB978)</f>
        <v>0.40988372093023251</v>
      </c>
      <c r="AD978" s="434">
        <f>MAX(E977:AB977)/(AD975/(SQRT(3)*AC973))</f>
        <v>0.12234340879262764</v>
      </c>
      <c r="AE978" s="435">
        <f>MAX(E977:AB977)/(AD975/(SQRT(3)*AC973))</f>
        <v>0.12234340879262764</v>
      </c>
      <c r="AF978" s="175"/>
      <c r="AJ978" s="15"/>
      <c r="AK978" s="15"/>
      <c r="AL978" s="15"/>
      <c r="AM978" s="15"/>
    </row>
    <row r="979" spans="1:42" hidden="1" x14ac:dyDescent="0.25">
      <c r="A979" s="2014"/>
      <c r="B979" s="2017"/>
      <c r="C979" s="357" t="s">
        <v>116</v>
      </c>
      <c r="D979" s="928"/>
      <c r="E979" s="138"/>
      <c r="F979" s="136"/>
      <c r="G979" s="136"/>
      <c r="H979" s="91"/>
      <c r="I979" s="91"/>
      <c r="J979" s="91"/>
      <c r="K979" s="91"/>
      <c r="L979" s="91"/>
      <c r="M979" s="91"/>
      <c r="N979" s="91"/>
      <c r="O979" s="91"/>
      <c r="P979" s="91"/>
      <c r="Q979" s="91"/>
      <c r="R979" s="91"/>
      <c r="S979" s="91"/>
      <c r="T979" s="91"/>
      <c r="U979" s="91"/>
      <c r="V979" s="91"/>
      <c r="W979" s="91"/>
      <c r="X979" s="91"/>
      <c r="Y979" s="91"/>
      <c r="Z979" s="136"/>
      <c r="AA979" s="136"/>
      <c r="AB979" s="619"/>
      <c r="AC979" s="122"/>
      <c r="AD979" s="358"/>
      <c r="AE979" s="91"/>
      <c r="AF979" s="92"/>
      <c r="AJ979" s="15"/>
      <c r="AK979" s="15"/>
      <c r="AL979" s="15"/>
      <c r="AM979" s="15"/>
    </row>
    <row r="980" spans="1:42" hidden="1" x14ac:dyDescent="0.25">
      <c r="A980" s="2024"/>
      <c r="B980" s="2027"/>
      <c r="C980" s="124" t="s">
        <v>117</v>
      </c>
      <c r="D980" s="108"/>
      <c r="E980" s="310"/>
      <c r="F980" s="311"/>
      <c r="G980" s="311"/>
      <c r="H980" s="155"/>
      <c r="I980" s="155"/>
      <c r="J980" s="155"/>
      <c r="K980" s="155"/>
      <c r="L980" s="155"/>
      <c r="M980" s="155"/>
      <c r="N980" s="155"/>
      <c r="O980" s="155"/>
      <c r="P980" s="155"/>
      <c r="Q980" s="155"/>
      <c r="R980" s="155"/>
      <c r="S980" s="155"/>
      <c r="T980" s="155"/>
      <c r="U980" s="155"/>
      <c r="V980" s="155"/>
      <c r="W980" s="155"/>
      <c r="X980" s="155"/>
      <c r="Y980" s="155"/>
      <c r="Z980" s="311"/>
      <c r="AA980" s="311"/>
      <c r="AB980" s="312"/>
      <c r="AC980" s="108"/>
      <c r="AD980" s="73"/>
      <c r="AE980" s="155"/>
      <c r="AF980" s="74"/>
      <c r="AG980" s="15"/>
      <c r="AH980" s="15"/>
      <c r="AI980" s="15"/>
      <c r="AJ980" s="15"/>
      <c r="AK980" s="396"/>
      <c r="AL980" s="396"/>
      <c r="AM980" s="396"/>
      <c r="AN980" s="396"/>
      <c r="AO980" s="396"/>
      <c r="AP980" s="396"/>
    </row>
    <row r="981" spans="1:42" ht="16.5" hidden="1" thickBot="1" x14ac:dyDescent="0.3">
      <c r="A981" s="3535" t="s">
        <v>42</v>
      </c>
      <c r="B981" s="3536"/>
      <c r="C981" s="3536"/>
      <c r="D981" s="114"/>
      <c r="E981" s="178">
        <f t="shared" ref="E981:AB981" si="372">SQRT(E975*E975+E976*E976)/E973/1.73</f>
        <v>11.641600007072819</v>
      </c>
      <c r="F981" s="178">
        <f t="shared" si="372"/>
        <v>11.112436729641155</v>
      </c>
      <c r="G981" s="178">
        <f t="shared" si="372"/>
        <v>11.311927358188449</v>
      </c>
      <c r="H981" s="643">
        <f t="shared" si="372"/>
        <v>11.323032210464254</v>
      </c>
      <c r="I981" s="643">
        <f t="shared" si="372"/>
        <v>11.801159169516536</v>
      </c>
      <c r="J981" s="643">
        <f t="shared" si="372"/>
        <v>11.549042026798514</v>
      </c>
      <c r="K981" s="643">
        <f t="shared" si="372"/>
        <v>13.630817537695581</v>
      </c>
      <c r="L981" s="643">
        <f t="shared" si="372"/>
        <v>14.600628021977442</v>
      </c>
      <c r="M981" s="643">
        <f t="shared" si="372"/>
        <v>15.002508224897152</v>
      </c>
      <c r="N981" s="643">
        <f t="shared" si="372"/>
        <v>15.663296576303765</v>
      </c>
      <c r="O981" s="643">
        <f t="shared" si="372"/>
        <v>15.229631647621879</v>
      </c>
      <c r="P981" s="643">
        <f t="shared" si="372"/>
        <v>15.012897665861065</v>
      </c>
      <c r="Q981" s="643">
        <f t="shared" si="372"/>
        <v>14.627047018174242</v>
      </c>
      <c r="R981" s="643">
        <f>SQRT(R975*R975+R976*R976)/R973/1.73</f>
        <v>14.296274899262766</v>
      </c>
      <c r="S981" s="643">
        <f>SQRT(S975*S975+S976*S976)/S973/1.73</f>
        <v>14.658847145925996</v>
      </c>
      <c r="T981" s="643">
        <f t="shared" si="372"/>
        <v>15.238891068844518</v>
      </c>
      <c r="U981" s="643">
        <f t="shared" si="372"/>
        <v>16.462677236442222</v>
      </c>
      <c r="V981" s="643">
        <f t="shared" si="372"/>
        <v>16.509393572283631</v>
      </c>
      <c r="W981" s="643">
        <f t="shared" si="372"/>
        <v>16.306578280911438</v>
      </c>
      <c r="X981" s="643">
        <f t="shared" si="372"/>
        <v>15.385951914618172</v>
      </c>
      <c r="Y981" s="643">
        <f>SQRT(Y975*Y975+Y976*Y976)/Y973/1.73</f>
        <v>14.523540658087455</v>
      </c>
      <c r="Z981" s="178">
        <f t="shared" si="372"/>
        <v>13.65378926175792</v>
      </c>
      <c r="AA981" s="178">
        <f t="shared" si="372"/>
        <v>12.279949459090174</v>
      </c>
      <c r="AB981" s="178">
        <f t="shared" si="372"/>
        <v>11.593077228264898</v>
      </c>
      <c r="AC981" s="109">
        <f>AVERAGE(E981:AB981)</f>
        <v>13.892291454987586</v>
      </c>
      <c r="AD981" s="78">
        <f>(AC977-AC981)/AC977</f>
        <v>-4.5188071848595822E-2</v>
      </c>
      <c r="AE981" s="79"/>
      <c r="AF981" s="80"/>
      <c r="AJ981" s="15"/>
      <c r="AK981" s="15"/>
      <c r="AL981" s="15"/>
      <c r="AM981" s="15"/>
    </row>
    <row r="982" spans="1:42" x14ac:dyDescent="0.25">
      <c r="A982" s="149" t="s">
        <v>51</v>
      </c>
      <c r="B982" s="150"/>
      <c r="C982" s="194"/>
      <c r="D982" s="162"/>
      <c r="E982" s="161">
        <f>E975</f>
        <v>196.2</v>
      </c>
      <c r="F982" s="83">
        <f t="shared" ref="F982:AB983" si="373">F975</f>
        <v>187.2</v>
      </c>
      <c r="G982" s="83">
        <f t="shared" si="373"/>
        <v>190.2</v>
      </c>
      <c r="H982" s="436">
        <f t="shared" si="373"/>
        <v>189.6</v>
      </c>
      <c r="I982" s="436">
        <f t="shared" si="373"/>
        <v>198</v>
      </c>
      <c r="J982" s="436">
        <f t="shared" si="373"/>
        <v>192.6</v>
      </c>
      <c r="K982" s="436">
        <f t="shared" si="373"/>
        <v>231.6</v>
      </c>
      <c r="L982" s="436">
        <f t="shared" si="373"/>
        <v>251.4</v>
      </c>
      <c r="M982" s="436">
        <f t="shared" si="373"/>
        <v>255.6</v>
      </c>
      <c r="N982" s="436">
        <f t="shared" si="373"/>
        <v>268.2</v>
      </c>
      <c r="O982" s="436">
        <f t="shared" si="373"/>
        <v>258.60000000000002</v>
      </c>
      <c r="P982" s="436">
        <f t="shared" si="373"/>
        <v>256.2</v>
      </c>
      <c r="Q982" s="436">
        <f t="shared" si="373"/>
        <v>250.8</v>
      </c>
      <c r="R982" s="436">
        <f t="shared" si="373"/>
        <v>240</v>
      </c>
      <c r="S982" s="436">
        <f t="shared" si="373"/>
        <v>248.4</v>
      </c>
      <c r="T982" s="436">
        <f t="shared" si="373"/>
        <v>256.2</v>
      </c>
      <c r="U982" s="436">
        <f t="shared" si="373"/>
        <v>282</v>
      </c>
      <c r="V982" s="436">
        <f t="shared" si="373"/>
        <v>283.8</v>
      </c>
      <c r="W982" s="436">
        <f t="shared" si="373"/>
        <v>279</v>
      </c>
      <c r="X982" s="436">
        <f t="shared" si="373"/>
        <v>261</v>
      </c>
      <c r="Y982" s="501">
        <f>Y975</f>
        <v>244.8</v>
      </c>
      <c r="Z982" s="83">
        <f t="shared" si="373"/>
        <v>231</v>
      </c>
      <c r="AA982" s="83">
        <f t="shared" si="373"/>
        <v>206.4</v>
      </c>
      <c r="AB982" s="83">
        <f t="shared" si="373"/>
        <v>194.4</v>
      </c>
      <c r="AC982" s="162"/>
      <c r="AD982" s="437">
        <f>MAX(E982:AB982)</f>
        <v>283.8</v>
      </c>
      <c r="AE982" s="83"/>
      <c r="AF982" s="84"/>
      <c r="AJ982" s="15"/>
      <c r="AK982" s="15"/>
      <c r="AL982" s="15"/>
      <c r="AM982" s="15"/>
    </row>
    <row r="983" spans="1:42" x14ac:dyDescent="0.25">
      <c r="A983" s="151" t="s">
        <v>53</v>
      </c>
      <c r="B983" s="152"/>
      <c r="C983" s="185"/>
      <c r="D983" s="164"/>
      <c r="E983" s="163">
        <f>E976</f>
        <v>75.599999999999994</v>
      </c>
      <c r="F983" s="86">
        <f t="shared" si="373"/>
        <v>75</v>
      </c>
      <c r="G983" s="86">
        <f t="shared" si="373"/>
        <v>70.2</v>
      </c>
      <c r="H983" s="438">
        <f t="shared" si="373"/>
        <v>69</v>
      </c>
      <c r="I983" s="438">
        <f t="shared" si="373"/>
        <v>69.599999999999994</v>
      </c>
      <c r="J983" s="438">
        <f t="shared" si="373"/>
        <v>66</v>
      </c>
      <c r="K983" s="438">
        <f t="shared" si="373"/>
        <v>70.8</v>
      </c>
      <c r="L983" s="438">
        <f t="shared" si="373"/>
        <v>76.2</v>
      </c>
      <c r="M983" s="438">
        <f t="shared" si="373"/>
        <v>79.2</v>
      </c>
      <c r="N983" s="438">
        <f t="shared" si="373"/>
        <v>90</v>
      </c>
      <c r="O983" s="438">
        <f t="shared" si="373"/>
        <v>90.6</v>
      </c>
      <c r="P983" s="438">
        <f t="shared" si="373"/>
        <v>94.2</v>
      </c>
      <c r="Q983" s="438">
        <f t="shared" si="373"/>
        <v>90</v>
      </c>
      <c r="R983" s="438">
        <f t="shared" si="373"/>
        <v>87.6</v>
      </c>
      <c r="S983" s="438">
        <f t="shared" si="373"/>
        <v>81.599999999999994</v>
      </c>
      <c r="T983" s="438">
        <f t="shared" si="373"/>
        <v>83.4</v>
      </c>
      <c r="U983" s="438">
        <f t="shared" si="373"/>
        <v>90.6</v>
      </c>
      <c r="V983" s="438">
        <f t="shared" si="373"/>
        <v>97.8</v>
      </c>
      <c r="W983" s="438">
        <f t="shared" si="373"/>
        <v>97.8</v>
      </c>
      <c r="X983" s="438">
        <f t="shared" si="373"/>
        <v>95.4</v>
      </c>
      <c r="Y983" s="503">
        <f>Y976</f>
        <v>87</v>
      </c>
      <c r="Z983" s="86">
        <f t="shared" si="373"/>
        <v>87</v>
      </c>
      <c r="AA983" s="86">
        <f t="shared" si="373"/>
        <v>84.6</v>
      </c>
      <c r="AB983" s="86">
        <f t="shared" si="373"/>
        <v>75.599999999999994</v>
      </c>
      <c r="AC983" s="164"/>
      <c r="AD983" s="439">
        <f>MAX(E983:AB983)</f>
        <v>97.8</v>
      </c>
      <c r="AE983" s="86"/>
      <c r="AF983" s="87"/>
      <c r="AJ983" s="15"/>
      <c r="AK983" s="15"/>
      <c r="AL983" s="15"/>
      <c r="AM983" s="15"/>
    </row>
    <row r="984" spans="1:42" ht="16.5" thickBot="1" x14ac:dyDescent="0.3">
      <c r="A984" s="153" t="s">
        <v>52</v>
      </c>
      <c r="B984" s="154"/>
      <c r="C984" s="195"/>
      <c r="D984" s="190"/>
      <c r="E984" s="2264">
        <f t="shared" ref="E984:AB984" si="374">SQRT(E983*E983+E982*E982)</f>
        <v>210.26126604774356</v>
      </c>
      <c r="F984" s="2031">
        <f t="shared" si="374"/>
        <v>201.66516803850882</v>
      </c>
      <c r="G984" s="2031">
        <f t="shared" si="374"/>
        <v>202.7414116553399</v>
      </c>
      <c r="H984" s="2032">
        <f t="shared" si="374"/>
        <v>201.76511095826254</v>
      </c>
      <c r="I984" s="2032">
        <f t="shared" si="374"/>
        <v>209.87653513434987</v>
      </c>
      <c r="J984" s="2032">
        <f t="shared" si="374"/>
        <v>203.59459717782295</v>
      </c>
      <c r="K984" s="2032">
        <f t="shared" si="374"/>
        <v>242.18009827399112</v>
      </c>
      <c r="L984" s="2032">
        <f t="shared" si="374"/>
        <v>262.69449937141815</v>
      </c>
      <c r="M984" s="2032">
        <f t="shared" si="374"/>
        <v>267.58923745173308</v>
      </c>
      <c r="N984" s="2032">
        <f t="shared" si="374"/>
        <v>282.89793212393755</v>
      </c>
      <c r="O984" s="2032">
        <f t="shared" si="374"/>
        <v>274.01153260401287</v>
      </c>
      <c r="P984" s="2032">
        <f t="shared" si="374"/>
        <v>272.96900922998566</v>
      </c>
      <c r="Q984" s="2032">
        <f t="shared" si="374"/>
        <v>266.45945282537832</v>
      </c>
      <c r="R984" s="2032">
        <f t="shared" si="374"/>
        <v>255.48729909723497</v>
      </c>
      <c r="S984" s="2032">
        <f t="shared" si="374"/>
        <v>261.45959534887987</v>
      </c>
      <c r="T984" s="2032">
        <f t="shared" si="374"/>
        <v>269.43273743181243</v>
      </c>
      <c r="U984" s="2032">
        <f t="shared" si="374"/>
        <v>296.19648883806843</v>
      </c>
      <c r="V984" s="2032">
        <f t="shared" si="374"/>
        <v>300.17874674933267</v>
      </c>
      <c r="W984" s="2032">
        <f t="shared" si="374"/>
        <v>295.64478686423678</v>
      </c>
      <c r="X984" s="2032">
        <f t="shared" si="374"/>
        <v>277.88875472030173</v>
      </c>
      <c r="Y984" s="2032">
        <f>SQRT(Y983*Y983+Y982*Y982)</f>
        <v>259.8</v>
      </c>
      <c r="Z984" s="2031">
        <f t="shared" si="374"/>
        <v>246.84002916869053</v>
      </c>
      <c r="AA984" s="2031">
        <f t="shared" si="374"/>
        <v>223.06528192437298</v>
      </c>
      <c r="AB984" s="2031">
        <f t="shared" si="374"/>
        <v>208.58264549094204</v>
      </c>
      <c r="AC984" s="440"/>
      <c r="AD984" s="441">
        <f>MAX(E984:AB984)</f>
        <v>300.17874674933267</v>
      </c>
      <c r="AE984" s="89"/>
      <c r="AF984" s="90"/>
      <c r="AJ984" s="14"/>
      <c r="AK984" s="14"/>
      <c r="AL984" s="15"/>
      <c r="AM984" s="14"/>
    </row>
    <row r="985" spans="1:42" ht="15.75" customHeight="1" x14ac:dyDescent="0.25">
      <c r="A985" s="3529" t="s">
        <v>55</v>
      </c>
      <c r="B985" s="3532" t="s">
        <v>159</v>
      </c>
      <c r="C985" s="121" t="s">
        <v>13</v>
      </c>
      <c r="D985" s="3020" t="s">
        <v>811</v>
      </c>
      <c r="E985" s="70">
        <v>28</v>
      </c>
      <c r="F985" s="71">
        <v>26.8</v>
      </c>
      <c r="G985" s="71">
        <v>26.2</v>
      </c>
      <c r="H985" s="3301">
        <v>29.2</v>
      </c>
      <c r="I985" s="71">
        <v>30</v>
      </c>
      <c r="J985" s="71">
        <v>30</v>
      </c>
      <c r="K985" s="71">
        <v>32.799999999999997</v>
      </c>
      <c r="L985" s="71">
        <v>33.6</v>
      </c>
      <c r="M985" s="71">
        <v>34.4</v>
      </c>
      <c r="N985" s="3301">
        <v>33.200000000000003</v>
      </c>
      <c r="O985" s="71">
        <v>31.2</v>
      </c>
      <c r="P985" s="71">
        <v>31.4</v>
      </c>
      <c r="Q985" s="71">
        <v>31.8</v>
      </c>
      <c r="R985" s="71">
        <v>31</v>
      </c>
      <c r="S985" s="71">
        <v>31.4</v>
      </c>
      <c r="T985" s="71">
        <v>33.4</v>
      </c>
      <c r="U985" s="71">
        <v>37</v>
      </c>
      <c r="V985" s="3301">
        <v>37.6</v>
      </c>
      <c r="W985" s="71">
        <v>36.4</v>
      </c>
      <c r="X985" s="71">
        <v>35</v>
      </c>
      <c r="Y985" s="71">
        <v>34.799999999999997</v>
      </c>
      <c r="Z985" s="71">
        <v>34</v>
      </c>
      <c r="AA985" s="71">
        <v>32.4</v>
      </c>
      <c r="AB985" s="72">
        <v>29.6</v>
      </c>
      <c r="AC985" s="131">
        <f>SUM(E985:AB985)</f>
        <v>771.19999999999982</v>
      </c>
      <c r="AD985" s="2342"/>
      <c r="AE985" s="203">
        <v>100</v>
      </c>
      <c r="AF985" s="95">
        <v>20</v>
      </c>
      <c r="AJ985" s="430"/>
      <c r="AK985" s="431"/>
      <c r="AL985" s="430"/>
      <c r="AM985" s="15"/>
    </row>
    <row r="986" spans="1:42" x14ac:dyDescent="0.25">
      <c r="A986" s="3530"/>
      <c r="B986" s="3533"/>
      <c r="C986" s="123" t="s">
        <v>14</v>
      </c>
      <c r="D986" s="347" t="s">
        <v>811</v>
      </c>
      <c r="E986" s="392">
        <v>8</v>
      </c>
      <c r="F986" s="308">
        <v>8.1999999999999993</v>
      </c>
      <c r="G986" s="308">
        <v>7.2</v>
      </c>
      <c r="H986" s="3302">
        <v>7.2</v>
      </c>
      <c r="I986" s="308">
        <v>7.6</v>
      </c>
      <c r="J986" s="308">
        <v>7.4</v>
      </c>
      <c r="K986" s="308">
        <v>8</v>
      </c>
      <c r="L986" s="308">
        <v>8.1999999999999993</v>
      </c>
      <c r="M986" s="308">
        <v>7.8</v>
      </c>
      <c r="N986" s="3302">
        <v>7.8</v>
      </c>
      <c r="O986" s="308">
        <v>7.4</v>
      </c>
      <c r="P986" s="308">
        <v>8.8000000000000007</v>
      </c>
      <c r="Q986" s="308">
        <v>9.6</v>
      </c>
      <c r="R986" s="308">
        <v>8</v>
      </c>
      <c r="S986" s="308">
        <v>7.4</v>
      </c>
      <c r="T986" s="308">
        <v>8.1999999999999993</v>
      </c>
      <c r="U986" s="308">
        <v>8.8000000000000007</v>
      </c>
      <c r="V986" s="3302">
        <v>10.8</v>
      </c>
      <c r="W986" s="308">
        <v>10.4</v>
      </c>
      <c r="X986" s="308">
        <v>10.6</v>
      </c>
      <c r="Y986" s="308">
        <v>9.6</v>
      </c>
      <c r="Z986" s="308">
        <v>9.6</v>
      </c>
      <c r="AA986" s="308">
        <v>9.4</v>
      </c>
      <c r="AB986" s="309">
        <v>8</v>
      </c>
      <c r="AC986" s="133">
        <f>SUM(E986:AB986)</f>
        <v>204</v>
      </c>
      <c r="AD986" s="81"/>
      <c r="AE986" s="155"/>
      <c r="AF986" s="74"/>
      <c r="AJ986" s="15"/>
      <c r="AK986" s="15"/>
      <c r="AL986" s="15"/>
      <c r="AM986" s="15"/>
    </row>
    <row r="987" spans="1:42" x14ac:dyDescent="0.25">
      <c r="A987" s="3530"/>
      <c r="B987" s="3533"/>
      <c r="C987" s="123" t="s">
        <v>15</v>
      </c>
      <c r="D987" s="2160" t="s">
        <v>54</v>
      </c>
      <c r="E987" s="1461">
        <v>1</v>
      </c>
      <c r="F987" s="327">
        <v>1</v>
      </c>
      <c r="G987" s="327">
        <v>1</v>
      </c>
      <c r="H987" s="3303">
        <v>1</v>
      </c>
      <c r="I987" s="327">
        <v>1</v>
      </c>
      <c r="J987" s="327">
        <v>1</v>
      </c>
      <c r="K987" s="327">
        <v>1</v>
      </c>
      <c r="L987" s="327">
        <v>2</v>
      </c>
      <c r="M987" s="327">
        <v>2</v>
      </c>
      <c r="N987" s="3303">
        <v>2</v>
      </c>
      <c r="O987" s="327">
        <v>1</v>
      </c>
      <c r="P987" s="327">
        <v>1</v>
      </c>
      <c r="Q987" s="327">
        <v>1</v>
      </c>
      <c r="R987" s="327">
        <v>1</v>
      </c>
      <c r="S987" s="327">
        <v>1</v>
      </c>
      <c r="T987" s="327">
        <v>2</v>
      </c>
      <c r="U987" s="327">
        <v>3</v>
      </c>
      <c r="V987" s="3303">
        <v>2</v>
      </c>
      <c r="W987" s="327">
        <v>2</v>
      </c>
      <c r="X987" s="327">
        <v>2</v>
      </c>
      <c r="Y987" s="327">
        <v>1</v>
      </c>
      <c r="Z987" s="327">
        <v>1</v>
      </c>
      <c r="AA987" s="327">
        <v>1</v>
      </c>
      <c r="AB987" s="296">
        <v>2</v>
      </c>
      <c r="AC987" s="133">
        <f>AVERAGE(E987:AB987)</f>
        <v>1.4166666666666667</v>
      </c>
      <c r="AD987" s="81"/>
      <c r="AE987" s="155"/>
      <c r="AF987" s="74"/>
      <c r="AJ987" s="15"/>
      <c r="AK987" s="15"/>
      <c r="AL987" s="15"/>
      <c r="AM987" s="15"/>
    </row>
    <row r="988" spans="1:42" ht="16.5" thickBot="1" x14ac:dyDescent="0.3">
      <c r="A988" s="3531"/>
      <c r="B988" s="3534"/>
      <c r="C988" s="126" t="s">
        <v>17</v>
      </c>
      <c r="D988" s="346"/>
      <c r="E988" s="573">
        <f t="shared" ref="E988:AB988" si="375">E986/E985</f>
        <v>0.2857142857142857</v>
      </c>
      <c r="F988" s="318">
        <f t="shared" si="375"/>
        <v>0.30597014925373128</v>
      </c>
      <c r="G988" s="318">
        <f t="shared" si="375"/>
        <v>0.27480916030534353</v>
      </c>
      <c r="H988" s="3304">
        <f t="shared" si="375"/>
        <v>0.24657534246575344</v>
      </c>
      <c r="I988" s="318">
        <f t="shared" si="375"/>
        <v>0.2533333333333333</v>
      </c>
      <c r="J988" s="318">
        <f t="shared" si="375"/>
        <v>0.24666666666666667</v>
      </c>
      <c r="K988" s="318">
        <f t="shared" si="375"/>
        <v>0.24390243902439027</v>
      </c>
      <c r="L988" s="318">
        <f t="shared" si="375"/>
        <v>0.24404761904761901</v>
      </c>
      <c r="M988" s="318">
        <f t="shared" si="375"/>
        <v>0.22674418604651164</v>
      </c>
      <c r="N988" s="3304">
        <f t="shared" si="375"/>
        <v>0.23493975903614456</v>
      </c>
      <c r="O988" s="318">
        <f t="shared" si="375"/>
        <v>0.2371794871794872</v>
      </c>
      <c r="P988" s="318">
        <f t="shared" si="375"/>
        <v>0.28025477707006374</v>
      </c>
      <c r="Q988" s="318">
        <f t="shared" si="375"/>
        <v>0.30188679245283018</v>
      </c>
      <c r="R988" s="318">
        <f t="shared" si="375"/>
        <v>0.25806451612903225</v>
      </c>
      <c r="S988" s="318">
        <f t="shared" si="375"/>
        <v>0.23566878980891723</v>
      </c>
      <c r="T988" s="318">
        <f t="shared" si="375"/>
        <v>0.24550898203592814</v>
      </c>
      <c r="U988" s="318">
        <f t="shared" si="375"/>
        <v>0.23783783783783785</v>
      </c>
      <c r="V988" s="3304">
        <f t="shared" si="375"/>
        <v>0.28723404255319152</v>
      </c>
      <c r="W988" s="318">
        <f t="shared" si="375"/>
        <v>0.28571428571428575</v>
      </c>
      <c r="X988" s="318">
        <f t="shared" si="375"/>
        <v>0.30285714285714282</v>
      </c>
      <c r="Y988" s="318">
        <f>Y986/Y985</f>
        <v>0.27586206896551724</v>
      </c>
      <c r="Z988" s="318">
        <f t="shared" si="375"/>
        <v>0.28235294117647058</v>
      </c>
      <c r="AA988" s="318">
        <f t="shared" si="375"/>
        <v>0.29012345679012347</v>
      </c>
      <c r="AB988" s="370">
        <f t="shared" si="375"/>
        <v>0.27027027027027023</v>
      </c>
      <c r="AC988" s="1326">
        <f>MAX(E988:AB988)</f>
        <v>0.30597014925373128</v>
      </c>
      <c r="AD988" s="93"/>
      <c r="AE988" s="94"/>
      <c r="AF988" s="457"/>
      <c r="AJ988" s="15"/>
      <c r="AK988" s="15"/>
      <c r="AL988" s="15"/>
      <c r="AM988" s="15"/>
    </row>
    <row r="989" spans="1:42" hidden="1" x14ac:dyDescent="0.25">
      <c r="A989" s="1706"/>
      <c r="B989" s="1703"/>
      <c r="C989" s="456" t="s">
        <v>156</v>
      </c>
      <c r="D989" s="2341"/>
      <c r="E989" s="644"/>
      <c r="F989" s="645"/>
      <c r="G989" s="645"/>
      <c r="H989" s="3315"/>
      <c r="I989" s="203"/>
      <c r="J989" s="203"/>
      <c r="K989" s="203"/>
      <c r="L989" s="203"/>
      <c r="M989" s="203"/>
      <c r="N989" s="3315"/>
      <c r="O989" s="203"/>
      <c r="P989" s="203"/>
      <c r="Q989" s="203"/>
      <c r="R989" s="203"/>
      <c r="S989" s="203"/>
      <c r="T989" s="203"/>
      <c r="U989" s="203"/>
      <c r="V989" s="3315"/>
      <c r="W989" s="203"/>
      <c r="X989" s="203"/>
      <c r="Y989" s="203"/>
      <c r="Z989" s="645"/>
      <c r="AA989" s="645"/>
      <c r="AB989" s="646"/>
      <c r="AC989" s="284"/>
      <c r="AD989" s="2342"/>
      <c r="AE989" s="203"/>
      <c r="AF989" s="95"/>
      <c r="AJ989" s="15"/>
      <c r="AK989" s="15"/>
      <c r="AL989" s="15"/>
      <c r="AM989" s="15"/>
    </row>
    <row r="990" spans="1:42" hidden="1" x14ac:dyDescent="0.25">
      <c r="A990" s="1707"/>
      <c r="B990" s="1704"/>
      <c r="C990" s="124" t="s">
        <v>160</v>
      </c>
      <c r="D990" s="347"/>
      <c r="E990" s="499"/>
      <c r="F990" s="311"/>
      <c r="G990" s="311"/>
      <c r="H990" s="3306"/>
      <c r="I990" s="155"/>
      <c r="J990" s="155"/>
      <c r="K990" s="155"/>
      <c r="L990" s="155"/>
      <c r="M990" s="155"/>
      <c r="N990" s="3306"/>
      <c r="O990" s="155"/>
      <c r="P990" s="155"/>
      <c r="Q990" s="155"/>
      <c r="R990" s="155"/>
      <c r="S990" s="155"/>
      <c r="T990" s="155"/>
      <c r="U990" s="155"/>
      <c r="V990" s="3306"/>
      <c r="W990" s="155"/>
      <c r="X990" s="155"/>
      <c r="Y990" s="155"/>
      <c r="Z990" s="311"/>
      <c r="AA990" s="311"/>
      <c r="AB990" s="312"/>
      <c r="AC990" s="132"/>
      <c r="AD990" s="81"/>
      <c r="AE990" s="155"/>
      <c r="AF990" s="74"/>
      <c r="AG990" s="15"/>
      <c r="AH990" s="15"/>
      <c r="AI990" s="15"/>
      <c r="AJ990" s="15"/>
      <c r="AK990" s="396"/>
      <c r="AL990" s="396"/>
      <c r="AM990" s="396"/>
      <c r="AN990" s="396"/>
      <c r="AO990" s="396"/>
      <c r="AP990" s="396"/>
    </row>
    <row r="991" spans="1:42" ht="16.5" hidden="1" thickBot="1" x14ac:dyDescent="0.3">
      <c r="A991" s="3535" t="s">
        <v>42</v>
      </c>
      <c r="B991" s="3536"/>
      <c r="C991" s="3537"/>
      <c r="D991" s="346"/>
      <c r="E991" s="458">
        <f t="shared" ref="E991:AB991" si="376">SQRT(E985*E985+E986*E986)/E973/1.73</f>
        <v>1.6123203085687592</v>
      </c>
      <c r="F991" s="179">
        <f t="shared" si="376"/>
        <v>1.5443508604682539</v>
      </c>
      <c r="G991" s="179">
        <f t="shared" si="376"/>
        <v>1.516019170939259</v>
      </c>
      <c r="H991" s="3307">
        <f t="shared" si="376"/>
        <v>1.6877812435431294</v>
      </c>
      <c r="I991" s="79">
        <f t="shared" si="376"/>
        <v>1.7401597925269068</v>
      </c>
      <c r="J991" s="79">
        <f t="shared" si="376"/>
        <v>1.7527776255718877</v>
      </c>
      <c r="K991" s="79">
        <f t="shared" si="376"/>
        <v>1.900226629760327</v>
      </c>
      <c r="L991" s="79">
        <f t="shared" si="376"/>
        <v>1.922305712837143</v>
      </c>
      <c r="M991" s="79">
        <f t="shared" si="376"/>
        <v>1.9776085456644585</v>
      </c>
      <c r="N991" s="3307">
        <f t="shared" si="376"/>
        <v>1.88824434226382</v>
      </c>
      <c r="O991" s="79">
        <f t="shared" si="376"/>
        <v>1.7822119745657594</v>
      </c>
      <c r="P991" s="79">
        <f t="shared" si="376"/>
        <v>1.7934922685006822</v>
      </c>
      <c r="Q991" s="79">
        <f t="shared" si="376"/>
        <v>1.8234422588694774</v>
      </c>
      <c r="R991" s="79">
        <f t="shared" si="376"/>
        <v>1.7914946190266996</v>
      </c>
      <c r="S991" s="79">
        <f t="shared" si="376"/>
        <v>1.808681855984493</v>
      </c>
      <c r="T991" s="79">
        <f t="shared" si="376"/>
        <v>1.9451749093312918</v>
      </c>
      <c r="U991" s="79">
        <f t="shared" si="376"/>
        <v>2.1138334655475624</v>
      </c>
      <c r="V991" s="3307">
        <f t="shared" si="376"/>
        <v>2.1515609794688069</v>
      </c>
      <c r="W991" s="79">
        <f t="shared" si="376"/>
        <v>2.0880163385396182</v>
      </c>
      <c r="X991" s="79">
        <f t="shared" si="376"/>
        <v>2.0247786971593333</v>
      </c>
      <c r="Y991" s="79">
        <f>SQRT(Y985*Y985+Y986*Y986)/Y973/1.73</f>
        <v>2.0180823948513087</v>
      </c>
      <c r="Z991" s="179">
        <f t="shared" si="376"/>
        <v>1.9542167738917759</v>
      </c>
      <c r="AA991" s="179">
        <f t="shared" si="376"/>
        <v>1.8571997879152733</v>
      </c>
      <c r="AB991" s="180">
        <f t="shared" si="376"/>
        <v>1.7042034590250601</v>
      </c>
      <c r="AC991" s="199">
        <f>AVERAGE(E991:AB991)</f>
        <v>1.8499243339508784</v>
      </c>
      <c r="AD991" s="78">
        <f>(AC987-AC991)/AC987</f>
        <v>-0.30582894161238466</v>
      </c>
      <c r="AE991" s="79"/>
      <c r="AF991" s="80"/>
      <c r="AJ991" s="14"/>
      <c r="AK991" s="14"/>
      <c r="AL991" s="15"/>
      <c r="AM991" s="14"/>
    </row>
    <row r="992" spans="1:42" x14ac:dyDescent="0.25">
      <c r="A992" s="3529" t="s">
        <v>155</v>
      </c>
      <c r="B992" s="3532" t="s">
        <v>161</v>
      </c>
      <c r="C992" s="121" t="s">
        <v>13</v>
      </c>
      <c r="D992" s="3020" t="s">
        <v>811</v>
      </c>
      <c r="E992" s="70">
        <v>12.7</v>
      </c>
      <c r="F992" s="71">
        <v>10.7</v>
      </c>
      <c r="G992" s="71">
        <v>16.600000000000001</v>
      </c>
      <c r="H992" s="3301">
        <v>10.4</v>
      </c>
      <c r="I992" s="71">
        <v>15.7</v>
      </c>
      <c r="J992" s="71">
        <v>10.7</v>
      </c>
      <c r="K992" s="71">
        <v>15.5</v>
      </c>
      <c r="L992" s="71">
        <v>9.9</v>
      </c>
      <c r="M992" s="71">
        <v>14.6</v>
      </c>
      <c r="N992" s="3301">
        <v>11.8</v>
      </c>
      <c r="O992" s="71">
        <v>15.4</v>
      </c>
      <c r="P992" s="71">
        <v>10.6</v>
      </c>
      <c r="Q992" s="71">
        <v>14.6</v>
      </c>
      <c r="R992" s="71">
        <v>7.2</v>
      </c>
      <c r="S992" s="71">
        <v>15.4</v>
      </c>
      <c r="T992" s="71">
        <v>13.5</v>
      </c>
      <c r="U992" s="71">
        <v>20</v>
      </c>
      <c r="V992" s="3301">
        <v>16.899999999999999</v>
      </c>
      <c r="W992" s="71">
        <v>19.899999999999999</v>
      </c>
      <c r="X992" s="71">
        <v>17.3</v>
      </c>
      <c r="Y992" s="71">
        <v>17.7</v>
      </c>
      <c r="Z992" s="71">
        <v>19.3</v>
      </c>
      <c r="AA992" s="71">
        <v>10.8</v>
      </c>
      <c r="AB992" s="72">
        <v>11.4</v>
      </c>
      <c r="AC992" s="131">
        <f>SUM(E992:AB992)</f>
        <v>338.59999999999997</v>
      </c>
      <c r="AD992" s="2342"/>
      <c r="AE992" s="203">
        <v>100</v>
      </c>
      <c r="AF992" s="95">
        <v>10</v>
      </c>
      <c r="AJ992" s="430"/>
      <c r="AK992" s="431"/>
      <c r="AL992" s="430"/>
      <c r="AM992" s="15"/>
    </row>
    <row r="993" spans="1:42" x14ac:dyDescent="0.25">
      <c r="A993" s="3530"/>
      <c r="B993" s="3533"/>
      <c r="C993" s="123" t="s">
        <v>14</v>
      </c>
      <c r="D993" s="347" t="s">
        <v>811</v>
      </c>
      <c r="E993" s="392">
        <v>1</v>
      </c>
      <c r="F993" s="308">
        <v>1.3</v>
      </c>
      <c r="G993" s="308">
        <v>1.6</v>
      </c>
      <c r="H993" s="3302">
        <v>0.9</v>
      </c>
      <c r="I993" s="308">
        <v>0.9</v>
      </c>
      <c r="J993" s="308">
        <v>0.5</v>
      </c>
      <c r="K993" s="308">
        <v>0.5</v>
      </c>
      <c r="L993" s="308">
        <v>0.8</v>
      </c>
      <c r="M993" s="308">
        <v>1</v>
      </c>
      <c r="N993" s="3302">
        <v>0.9</v>
      </c>
      <c r="O993" s="308">
        <v>1.7</v>
      </c>
      <c r="P993" s="308">
        <v>1.8</v>
      </c>
      <c r="Q993" s="308">
        <v>1.6</v>
      </c>
      <c r="R993" s="308">
        <v>1.4</v>
      </c>
      <c r="S993" s="308">
        <v>0.4</v>
      </c>
      <c r="T993" s="308">
        <v>1.7</v>
      </c>
      <c r="U993" s="308">
        <v>3</v>
      </c>
      <c r="V993" s="3302">
        <v>4</v>
      </c>
      <c r="W993" s="308">
        <v>3.7</v>
      </c>
      <c r="X993" s="308">
        <v>2.6</v>
      </c>
      <c r="Y993" s="308">
        <v>3.1</v>
      </c>
      <c r="Z993" s="308">
        <v>2.8</v>
      </c>
      <c r="AA993" s="308">
        <v>1.7</v>
      </c>
      <c r="AB993" s="309">
        <v>0.9</v>
      </c>
      <c r="AC993" s="133">
        <f>SUM(E993:AB993)</f>
        <v>39.799999999999997</v>
      </c>
      <c r="AD993" s="81"/>
      <c r="AE993" s="155"/>
      <c r="AF993" s="74"/>
      <c r="AJ993" s="15"/>
      <c r="AK993" s="15"/>
      <c r="AL993" s="15"/>
      <c r="AM993" s="15"/>
    </row>
    <row r="994" spans="1:42" x14ac:dyDescent="0.25">
      <c r="A994" s="3530"/>
      <c r="B994" s="3533"/>
      <c r="C994" s="123" t="s">
        <v>15</v>
      </c>
      <c r="D994" s="2160" t="s">
        <v>54</v>
      </c>
      <c r="E994" s="1461">
        <v>0</v>
      </c>
      <c r="F994" s="327">
        <v>1</v>
      </c>
      <c r="G994" s="327">
        <v>1</v>
      </c>
      <c r="H994" s="3303">
        <v>1</v>
      </c>
      <c r="I994" s="327">
        <v>1</v>
      </c>
      <c r="J994" s="327">
        <v>1</v>
      </c>
      <c r="K994" s="327">
        <v>1</v>
      </c>
      <c r="L994" s="327">
        <v>0</v>
      </c>
      <c r="M994" s="327">
        <v>1</v>
      </c>
      <c r="N994" s="3303">
        <v>0</v>
      </c>
      <c r="O994" s="327">
        <v>0</v>
      </c>
      <c r="P994" s="327">
        <v>1</v>
      </c>
      <c r="Q994" s="327">
        <v>0</v>
      </c>
      <c r="R994" s="327">
        <v>0</v>
      </c>
      <c r="S994" s="327">
        <v>1</v>
      </c>
      <c r="T994" s="327">
        <v>1</v>
      </c>
      <c r="U994" s="327">
        <v>2</v>
      </c>
      <c r="V994" s="3303">
        <v>1</v>
      </c>
      <c r="W994" s="327">
        <v>2</v>
      </c>
      <c r="X994" s="327">
        <v>1</v>
      </c>
      <c r="Y994" s="327">
        <v>2</v>
      </c>
      <c r="Z994" s="327">
        <v>1</v>
      </c>
      <c r="AA994" s="327">
        <v>1</v>
      </c>
      <c r="AB994" s="296">
        <v>0</v>
      </c>
      <c r="AC994" s="133">
        <f>AVERAGE(E994:AB994)</f>
        <v>0.83333333333333337</v>
      </c>
      <c r="AD994" s="81"/>
      <c r="AE994" s="155"/>
      <c r="AF994" s="74"/>
      <c r="AJ994" s="15"/>
      <c r="AK994" s="15"/>
      <c r="AL994" s="15"/>
      <c r="AM994" s="15"/>
    </row>
    <row r="995" spans="1:42" ht="16.5" thickBot="1" x14ac:dyDescent="0.3">
      <c r="A995" s="3531"/>
      <c r="B995" s="3534"/>
      <c r="C995" s="126" t="s">
        <v>17</v>
      </c>
      <c r="D995" s="346"/>
      <c r="E995" s="573">
        <f t="shared" ref="E995:AB995" si="377">E993/E992</f>
        <v>7.874015748031496E-2</v>
      </c>
      <c r="F995" s="318">
        <f t="shared" si="377"/>
        <v>0.12149532710280375</v>
      </c>
      <c r="G995" s="318">
        <f t="shared" si="377"/>
        <v>9.638554216867469E-2</v>
      </c>
      <c r="H995" s="3304">
        <f t="shared" si="377"/>
        <v>8.6538461538461536E-2</v>
      </c>
      <c r="I995" s="318">
        <f t="shared" si="377"/>
        <v>5.7324840764331211E-2</v>
      </c>
      <c r="J995" s="318">
        <f t="shared" si="377"/>
        <v>4.6728971962616828E-2</v>
      </c>
      <c r="K995" s="318">
        <f t="shared" si="377"/>
        <v>3.2258064516129031E-2</v>
      </c>
      <c r="L995" s="318">
        <f t="shared" si="377"/>
        <v>8.0808080808080815E-2</v>
      </c>
      <c r="M995" s="318">
        <f t="shared" si="377"/>
        <v>6.8493150684931503E-2</v>
      </c>
      <c r="N995" s="3304">
        <f t="shared" si="377"/>
        <v>7.6271186440677957E-2</v>
      </c>
      <c r="O995" s="318">
        <f t="shared" si="377"/>
        <v>0.11038961038961038</v>
      </c>
      <c r="P995" s="318">
        <f t="shared" si="377"/>
        <v>0.169811320754717</v>
      </c>
      <c r="Q995" s="318">
        <f t="shared" si="377"/>
        <v>0.10958904109589042</v>
      </c>
      <c r="R995" s="318">
        <f t="shared" si="377"/>
        <v>0.19444444444444442</v>
      </c>
      <c r="S995" s="318">
        <f t="shared" si="377"/>
        <v>2.5974025974025976E-2</v>
      </c>
      <c r="T995" s="318">
        <f t="shared" si="377"/>
        <v>0.12592592592592591</v>
      </c>
      <c r="U995" s="318">
        <f t="shared" si="377"/>
        <v>0.15</v>
      </c>
      <c r="V995" s="3304">
        <f t="shared" si="377"/>
        <v>0.23668639053254439</v>
      </c>
      <c r="W995" s="318">
        <f t="shared" si="377"/>
        <v>0.18592964824120606</v>
      </c>
      <c r="X995" s="318">
        <f t="shared" si="377"/>
        <v>0.15028901734104047</v>
      </c>
      <c r="Y995" s="318">
        <f>Y993/Y992</f>
        <v>0.17514124293785313</v>
      </c>
      <c r="Z995" s="318">
        <f t="shared" si="377"/>
        <v>0.14507772020725387</v>
      </c>
      <c r="AA995" s="318">
        <f t="shared" si="377"/>
        <v>0.15740740740740738</v>
      </c>
      <c r="AB995" s="370">
        <f t="shared" si="377"/>
        <v>7.8947368421052627E-2</v>
      </c>
      <c r="AC995" s="1326">
        <f>MAX(E995:AB995)</f>
        <v>0.23668639053254439</v>
      </c>
      <c r="AD995" s="93"/>
      <c r="AE995" s="94"/>
      <c r="AF995" s="457"/>
      <c r="AJ995" s="15"/>
      <c r="AK995" s="15"/>
      <c r="AL995" s="15"/>
      <c r="AM995" s="15"/>
    </row>
    <row r="996" spans="1:42" hidden="1" x14ac:dyDescent="0.25">
      <c r="A996" s="1706"/>
      <c r="B996" s="1703"/>
      <c r="C996" s="456" t="s">
        <v>116</v>
      </c>
      <c r="D996" s="2341"/>
      <c r="E996" s="147"/>
      <c r="F996" s="203"/>
      <c r="G996" s="203"/>
      <c r="H996" s="3315"/>
      <c r="I996" s="203"/>
      <c r="J996" s="203"/>
      <c r="K996" s="203"/>
      <c r="L996" s="203"/>
      <c r="M996" s="203"/>
      <c r="N996" s="3315"/>
      <c r="O996" s="203"/>
      <c r="P996" s="203"/>
      <c r="Q996" s="203"/>
      <c r="R996" s="203"/>
      <c r="S996" s="203"/>
      <c r="T996" s="203"/>
      <c r="U996" s="203"/>
      <c r="V996" s="3315"/>
      <c r="W996" s="203"/>
      <c r="X996" s="203"/>
      <c r="Y996" s="203"/>
      <c r="Z996" s="203"/>
      <c r="AA996" s="203"/>
      <c r="AB996" s="95"/>
      <c r="AC996" s="284"/>
      <c r="AD996" s="2342"/>
      <c r="AE996" s="203"/>
      <c r="AF996" s="95"/>
      <c r="AJ996" s="15"/>
      <c r="AK996" s="15"/>
      <c r="AL996" s="15"/>
      <c r="AM996" s="15"/>
    </row>
    <row r="997" spans="1:42" hidden="1" x14ac:dyDescent="0.25">
      <c r="A997" s="1707"/>
      <c r="B997" s="1704"/>
      <c r="C997" s="124" t="s">
        <v>117</v>
      </c>
      <c r="D997" s="347"/>
      <c r="E997" s="73"/>
      <c r="F997" s="155"/>
      <c r="G997" s="155"/>
      <c r="H997" s="3306"/>
      <c r="I997" s="155"/>
      <c r="J997" s="155"/>
      <c r="K997" s="155"/>
      <c r="L997" s="155"/>
      <c r="M997" s="155"/>
      <c r="N997" s="3306"/>
      <c r="O997" s="155"/>
      <c r="P997" s="155"/>
      <c r="Q997" s="155"/>
      <c r="R997" s="155"/>
      <c r="S997" s="155"/>
      <c r="T997" s="155"/>
      <c r="U997" s="155"/>
      <c r="V997" s="3306"/>
      <c r="W997" s="155"/>
      <c r="X997" s="155"/>
      <c r="Y997" s="155"/>
      <c r="Z997" s="155"/>
      <c r="AA997" s="155"/>
      <c r="AB997" s="74"/>
      <c r="AC997" s="132"/>
      <c r="AD997" s="81"/>
      <c r="AE997" s="155"/>
      <c r="AF997" s="74"/>
      <c r="AG997" s="15"/>
      <c r="AH997" s="15"/>
      <c r="AI997" s="15"/>
      <c r="AJ997" s="15"/>
      <c r="AK997" s="396"/>
      <c r="AL997" s="396"/>
      <c r="AM997" s="396"/>
      <c r="AN997" s="396"/>
      <c r="AO997" s="396"/>
      <c r="AP997" s="396"/>
    </row>
    <row r="998" spans="1:42" ht="16.5" hidden="1" thickBot="1" x14ac:dyDescent="0.3">
      <c r="A998" s="3535" t="s">
        <v>42</v>
      </c>
      <c r="B998" s="3536"/>
      <c r="C998" s="3537"/>
      <c r="D998" s="346"/>
      <c r="E998" s="458">
        <f t="shared" ref="E998:AB998" si="378">SQRT(E992*E992+E993*E993)/E973/1.73</f>
        <v>0.7053412421898968</v>
      </c>
      <c r="F998" s="179">
        <f t="shared" si="378"/>
        <v>0.59394207890450657</v>
      </c>
      <c r="G998" s="179">
        <f t="shared" si="378"/>
        <v>0.93048687555216703</v>
      </c>
      <c r="H998" s="3307">
        <f t="shared" si="378"/>
        <v>0.58582803022677443</v>
      </c>
      <c r="I998" s="79">
        <f t="shared" si="378"/>
        <v>0.88424546347623967</v>
      </c>
      <c r="J998" s="79">
        <f t="shared" si="378"/>
        <v>0.6076271008421924</v>
      </c>
      <c r="K998" s="79">
        <f t="shared" si="378"/>
        <v>0.87285276827793079</v>
      </c>
      <c r="L998" s="79">
        <f t="shared" si="378"/>
        <v>0.55203816344303724</v>
      </c>
      <c r="M998" s="79">
        <f t="shared" si="378"/>
        <v>0.82047322056375882</v>
      </c>
      <c r="N998" s="3307">
        <f t="shared" si="378"/>
        <v>0.65523178211963939</v>
      </c>
      <c r="O998" s="79">
        <f t="shared" si="378"/>
        <v>0.8611353403651747</v>
      </c>
      <c r="P998" s="79">
        <f t="shared" si="378"/>
        <v>0.59133025219980362</v>
      </c>
      <c r="Q998" s="79">
        <f t="shared" si="378"/>
        <v>0.80625186360960022</v>
      </c>
      <c r="R998" s="79">
        <f t="shared" si="378"/>
        <v>0.41043530702745246</v>
      </c>
      <c r="S998" s="79">
        <f t="shared" si="378"/>
        <v>0.8636989694791728</v>
      </c>
      <c r="T998" s="79">
        <f t="shared" si="378"/>
        <v>0.76957886258360741</v>
      </c>
      <c r="U998" s="79">
        <f t="shared" si="378"/>
        <v>1.1240411525209362</v>
      </c>
      <c r="V998" s="3307">
        <f t="shared" si="378"/>
        <v>0.95515543043989348</v>
      </c>
      <c r="W998" s="79">
        <f t="shared" si="378"/>
        <v>1.1164148283396333</v>
      </c>
      <c r="X998" s="79">
        <f t="shared" si="378"/>
        <v>0.96861143119152393</v>
      </c>
      <c r="Y998" s="79">
        <f>SQRT(Y992*Y992+Y993*Y993)/Y973/1.73</f>
        <v>1.0045403375312707</v>
      </c>
      <c r="Z998" s="179">
        <f t="shared" si="378"/>
        <v>1.0787427703720662</v>
      </c>
      <c r="AA998" s="179">
        <f t="shared" si="378"/>
        <v>0.60187050021967725</v>
      </c>
      <c r="AB998" s="180">
        <f t="shared" si="378"/>
        <v>0.63558643461135778</v>
      </c>
      <c r="AC998" s="199">
        <f>AVERAGE(E998:AB998)</f>
        <v>0.79147750858697152</v>
      </c>
      <c r="AD998" s="78">
        <f>(AC994-AC998)/AC994</f>
        <v>5.0226989695634217E-2</v>
      </c>
      <c r="AE998" s="79"/>
      <c r="AF998" s="80"/>
      <c r="AJ998" s="14"/>
      <c r="AK998" s="14"/>
      <c r="AL998" s="15"/>
      <c r="AM998" s="14"/>
    </row>
    <row r="999" spans="1:42" x14ac:dyDescent="0.25">
      <c r="A999" s="3529" t="s">
        <v>27</v>
      </c>
      <c r="B999" s="3532" t="s">
        <v>162</v>
      </c>
      <c r="C999" s="121" t="s">
        <v>13</v>
      </c>
      <c r="D999" s="113" t="s">
        <v>811</v>
      </c>
      <c r="E999" s="306">
        <v>92.8</v>
      </c>
      <c r="F999" s="71">
        <v>90.8</v>
      </c>
      <c r="G999" s="71">
        <v>89.3</v>
      </c>
      <c r="H999" s="3301">
        <v>89.7</v>
      </c>
      <c r="I999" s="71">
        <v>89.7</v>
      </c>
      <c r="J999" s="71">
        <v>89.2</v>
      </c>
      <c r="K999" s="71">
        <v>102.9</v>
      </c>
      <c r="L999" s="71">
        <v>105.4</v>
      </c>
      <c r="M999" s="71">
        <v>102.5</v>
      </c>
      <c r="N999" s="3301">
        <v>103</v>
      </c>
      <c r="O999" s="71">
        <v>96.2</v>
      </c>
      <c r="P999" s="71">
        <v>104.2</v>
      </c>
      <c r="Q999" s="71">
        <v>102.5</v>
      </c>
      <c r="R999" s="71">
        <v>100.6</v>
      </c>
      <c r="S999" s="71">
        <v>107.8</v>
      </c>
      <c r="T999" s="71">
        <v>117.8</v>
      </c>
      <c r="U999" s="71">
        <v>133.80000000000001</v>
      </c>
      <c r="V999" s="3301">
        <v>138.4</v>
      </c>
      <c r="W999" s="71">
        <v>136.80000000000001</v>
      </c>
      <c r="X999" s="71">
        <v>127.3</v>
      </c>
      <c r="Y999" s="71">
        <v>114.3</v>
      </c>
      <c r="Z999" s="71">
        <v>105.2</v>
      </c>
      <c r="AA999" s="71">
        <v>95.6</v>
      </c>
      <c r="AB999" s="72">
        <v>91.4</v>
      </c>
      <c r="AC999" s="106">
        <f>SUM(E999:AB999)</f>
        <v>2527.1999999999998</v>
      </c>
      <c r="AD999" s="2342"/>
      <c r="AE999" s="203">
        <v>100</v>
      </c>
      <c r="AF999" s="95">
        <v>10</v>
      </c>
      <c r="AJ999" s="430"/>
      <c r="AK999" s="431"/>
      <c r="AL999" s="430"/>
      <c r="AM999" s="15"/>
    </row>
    <row r="1000" spans="1:42" x14ac:dyDescent="0.25">
      <c r="A1000" s="3530"/>
      <c r="B1000" s="3533"/>
      <c r="C1000" s="123" t="s">
        <v>14</v>
      </c>
      <c r="D1000" s="108" t="s">
        <v>811</v>
      </c>
      <c r="E1000" s="307">
        <v>40.299999999999997</v>
      </c>
      <c r="F1000" s="308">
        <v>40.1</v>
      </c>
      <c r="G1000" s="308">
        <v>38</v>
      </c>
      <c r="H1000" s="3302">
        <v>36.6</v>
      </c>
      <c r="I1000" s="308">
        <v>36.700000000000003</v>
      </c>
      <c r="J1000" s="308">
        <v>35.799999999999997</v>
      </c>
      <c r="K1000" s="308">
        <v>38.5</v>
      </c>
      <c r="L1000" s="308">
        <v>38.6</v>
      </c>
      <c r="M1000" s="308">
        <v>38.9</v>
      </c>
      <c r="N1000" s="3302">
        <v>42.4</v>
      </c>
      <c r="O1000" s="308">
        <v>41.5</v>
      </c>
      <c r="P1000" s="308">
        <v>46.3</v>
      </c>
      <c r="Q1000" s="308">
        <v>43.5</v>
      </c>
      <c r="R1000" s="308">
        <v>39.9</v>
      </c>
      <c r="S1000" s="308">
        <v>42.1</v>
      </c>
      <c r="T1000" s="308">
        <v>40.799999999999997</v>
      </c>
      <c r="U1000" s="308">
        <v>46.1</v>
      </c>
      <c r="V1000" s="3302">
        <v>51.1</v>
      </c>
      <c r="W1000" s="308">
        <v>52.5</v>
      </c>
      <c r="X1000" s="308">
        <v>51.2</v>
      </c>
      <c r="Y1000" s="308">
        <v>47.5</v>
      </c>
      <c r="Z1000" s="308">
        <v>46</v>
      </c>
      <c r="AA1000" s="308">
        <v>44.5</v>
      </c>
      <c r="AB1000" s="309">
        <v>41.3</v>
      </c>
      <c r="AC1000" s="107">
        <f>SUM(E1000:AB1000)</f>
        <v>1020.2</v>
      </c>
      <c r="AD1000" s="81"/>
      <c r="AE1000" s="155"/>
      <c r="AF1000" s="74"/>
      <c r="AJ1000" s="15"/>
      <c r="AK1000" s="15"/>
      <c r="AL1000" s="15"/>
      <c r="AM1000" s="15"/>
    </row>
    <row r="1001" spans="1:42" x14ac:dyDescent="0.25">
      <c r="A1001" s="3530"/>
      <c r="B1001" s="3533"/>
      <c r="C1001" s="123" t="s">
        <v>15</v>
      </c>
      <c r="D1001" s="122" t="s">
        <v>54</v>
      </c>
      <c r="E1001" s="1451">
        <v>6</v>
      </c>
      <c r="F1001" s="389">
        <v>5</v>
      </c>
      <c r="G1001" s="389">
        <v>5</v>
      </c>
      <c r="H1001" s="3358">
        <v>6</v>
      </c>
      <c r="I1001" s="389">
        <v>5</v>
      </c>
      <c r="J1001" s="389">
        <v>6</v>
      </c>
      <c r="K1001" s="389">
        <v>7</v>
      </c>
      <c r="L1001" s="389">
        <v>6</v>
      </c>
      <c r="M1001" s="389">
        <v>6</v>
      </c>
      <c r="N1001" s="3358">
        <v>7</v>
      </c>
      <c r="O1001" s="389">
        <v>6</v>
      </c>
      <c r="P1001" s="389">
        <v>6</v>
      </c>
      <c r="Q1001" s="389">
        <v>7</v>
      </c>
      <c r="R1001" s="389">
        <v>6</v>
      </c>
      <c r="S1001" s="389">
        <v>6</v>
      </c>
      <c r="T1001" s="389">
        <v>8</v>
      </c>
      <c r="U1001" s="389">
        <v>9</v>
      </c>
      <c r="V1001" s="3358">
        <v>9</v>
      </c>
      <c r="W1001" s="389">
        <v>8</v>
      </c>
      <c r="X1001" s="389">
        <v>7</v>
      </c>
      <c r="Y1001" s="389">
        <v>7</v>
      </c>
      <c r="Z1001" s="389">
        <v>7</v>
      </c>
      <c r="AA1001" s="389">
        <v>5</v>
      </c>
      <c r="AB1001" s="1452">
        <v>6</v>
      </c>
      <c r="AC1001" s="107">
        <f>AVERAGE(E1001:AB1001)</f>
        <v>6.5</v>
      </c>
      <c r="AD1001" s="81"/>
      <c r="AE1001" s="155"/>
      <c r="AF1001" s="74"/>
      <c r="AJ1001" s="15"/>
      <c r="AK1001" s="15"/>
      <c r="AL1001" s="15"/>
      <c r="AM1001" s="15"/>
    </row>
    <row r="1002" spans="1:42" ht="16.5" thickBot="1" x14ac:dyDescent="0.3">
      <c r="A1002" s="3531"/>
      <c r="B1002" s="3534"/>
      <c r="C1002" s="126" t="s">
        <v>17</v>
      </c>
      <c r="D1002" s="114"/>
      <c r="E1002" s="317">
        <f t="shared" ref="E1002:AB1002" si="379">E1000/E999</f>
        <v>0.43426724137931033</v>
      </c>
      <c r="F1002" s="318">
        <f t="shared" si="379"/>
        <v>0.44162995594713661</v>
      </c>
      <c r="G1002" s="318">
        <f t="shared" si="379"/>
        <v>0.42553191489361702</v>
      </c>
      <c r="H1002" s="3304">
        <f t="shared" si="379"/>
        <v>0.40802675585284282</v>
      </c>
      <c r="I1002" s="318">
        <f t="shared" si="379"/>
        <v>0.40914158305462656</v>
      </c>
      <c r="J1002" s="318">
        <f t="shared" si="379"/>
        <v>0.40134529147982057</v>
      </c>
      <c r="K1002" s="318">
        <f t="shared" si="379"/>
        <v>0.37414965986394555</v>
      </c>
      <c r="L1002" s="318">
        <f t="shared" si="379"/>
        <v>0.36622390891840606</v>
      </c>
      <c r="M1002" s="318">
        <f t="shared" si="379"/>
        <v>0.37951219512195122</v>
      </c>
      <c r="N1002" s="3304">
        <f t="shared" si="379"/>
        <v>0.4116504854368932</v>
      </c>
      <c r="O1002" s="318">
        <f t="shared" si="379"/>
        <v>0.43139293139293139</v>
      </c>
      <c r="P1002" s="318">
        <f t="shared" si="379"/>
        <v>0.44433781190019189</v>
      </c>
      <c r="Q1002" s="318">
        <f t="shared" si="379"/>
        <v>0.42439024390243901</v>
      </c>
      <c r="R1002" s="318">
        <f t="shared" si="379"/>
        <v>0.39662027833001989</v>
      </c>
      <c r="S1002" s="318">
        <f t="shared" si="379"/>
        <v>0.39053803339517629</v>
      </c>
      <c r="T1002" s="318">
        <f t="shared" si="379"/>
        <v>0.3463497453310696</v>
      </c>
      <c r="U1002" s="318">
        <f t="shared" si="379"/>
        <v>0.34454409566517186</v>
      </c>
      <c r="V1002" s="3304">
        <f t="shared" si="379"/>
        <v>0.36921965317919075</v>
      </c>
      <c r="W1002" s="318">
        <f t="shared" si="379"/>
        <v>0.38377192982456138</v>
      </c>
      <c r="X1002" s="318">
        <f t="shared" si="379"/>
        <v>0.40219952867242736</v>
      </c>
      <c r="Y1002" s="318">
        <f>Y1000/Y999</f>
        <v>0.41557305336832895</v>
      </c>
      <c r="Z1002" s="318">
        <f t="shared" si="379"/>
        <v>0.43726235741444863</v>
      </c>
      <c r="AA1002" s="318">
        <f t="shared" si="379"/>
        <v>0.46548117154811719</v>
      </c>
      <c r="AB1002" s="806">
        <f t="shared" si="379"/>
        <v>0.4518599562363238</v>
      </c>
      <c r="AC1002" s="454">
        <f>MAX(E1002:AB1002)</f>
        <v>0.46548117154811719</v>
      </c>
      <c r="AD1002" s="93"/>
      <c r="AE1002" s="94"/>
      <c r="AF1002" s="457"/>
      <c r="AJ1002" s="15"/>
      <c r="AK1002" s="15"/>
      <c r="AL1002" s="15"/>
      <c r="AM1002" s="15"/>
    </row>
    <row r="1003" spans="1:42" ht="15.75" hidden="1" customHeight="1" x14ac:dyDescent="0.25">
      <c r="A1003" s="1706"/>
      <c r="B1003" s="1703"/>
      <c r="C1003" s="456" t="s">
        <v>116</v>
      </c>
      <c r="D1003" s="113"/>
      <c r="E1003" s="2342"/>
      <c r="F1003" s="203"/>
      <c r="G1003" s="203"/>
      <c r="H1003" s="3315"/>
      <c r="I1003" s="203"/>
      <c r="J1003" s="203"/>
      <c r="K1003" s="203"/>
      <c r="L1003" s="203"/>
      <c r="M1003" s="203"/>
      <c r="N1003" s="3315"/>
      <c r="O1003" s="203"/>
      <c r="P1003" s="203"/>
      <c r="Q1003" s="203"/>
      <c r="R1003" s="203"/>
      <c r="S1003" s="203"/>
      <c r="T1003" s="203"/>
      <c r="U1003" s="203"/>
      <c r="V1003" s="3315"/>
      <c r="W1003" s="203"/>
      <c r="X1003" s="203"/>
      <c r="Y1003" s="203"/>
      <c r="Z1003" s="203"/>
      <c r="AA1003" s="203"/>
      <c r="AB1003" s="329"/>
      <c r="AC1003" s="113"/>
      <c r="AD1003" s="2342"/>
      <c r="AE1003" s="203"/>
      <c r="AF1003" s="95"/>
      <c r="AJ1003" s="15"/>
      <c r="AK1003" s="15"/>
      <c r="AL1003" s="15"/>
      <c r="AM1003" s="15"/>
    </row>
    <row r="1004" spans="1:42" hidden="1" x14ac:dyDescent="0.25">
      <c r="A1004" s="1707"/>
      <c r="B1004" s="1704"/>
      <c r="C1004" s="124" t="s">
        <v>117</v>
      </c>
      <c r="D1004" s="108"/>
      <c r="E1004" s="81"/>
      <c r="F1004" s="155"/>
      <c r="G1004" s="155"/>
      <c r="H1004" s="3306"/>
      <c r="I1004" s="155"/>
      <c r="J1004" s="155"/>
      <c r="K1004" s="155"/>
      <c r="L1004" s="155"/>
      <c r="M1004" s="155"/>
      <c r="N1004" s="3306"/>
      <c r="O1004" s="155"/>
      <c r="P1004" s="155"/>
      <c r="Q1004" s="155"/>
      <c r="R1004" s="155"/>
      <c r="S1004" s="155"/>
      <c r="T1004" s="155"/>
      <c r="U1004" s="155"/>
      <c r="V1004" s="3306"/>
      <c r="W1004" s="155"/>
      <c r="X1004" s="155"/>
      <c r="Y1004" s="155"/>
      <c r="Z1004" s="155"/>
      <c r="AA1004" s="155"/>
      <c r="AB1004" s="316"/>
      <c r="AC1004" s="108"/>
      <c r="AD1004" s="81"/>
      <c r="AE1004" s="155"/>
      <c r="AF1004" s="74"/>
      <c r="AG1004" s="15"/>
      <c r="AH1004" s="15"/>
      <c r="AI1004" s="15"/>
      <c r="AJ1004" s="15"/>
      <c r="AK1004" s="396"/>
      <c r="AL1004" s="396"/>
      <c r="AM1004" s="396"/>
      <c r="AN1004" s="396"/>
      <c r="AO1004" s="396"/>
      <c r="AP1004" s="396"/>
    </row>
    <row r="1005" spans="1:42" ht="16.5" hidden="1" thickBot="1" x14ac:dyDescent="0.3">
      <c r="A1005" s="3535" t="s">
        <v>42</v>
      </c>
      <c r="B1005" s="3536"/>
      <c r="C1005" s="3537"/>
      <c r="D1005" s="114"/>
      <c r="E1005" s="178">
        <f t="shared" ref="E1005:AB1005" si="380">SQRT(E999*E999+E1000*E1000)/E973/1.73</f>
        <v>5.601663954623727</v>
      </c>
      <c r="F1005" s="179">
        <f t="shared" si="380"/>
        <v>5.4695920593632188</v>
      </c>
      <c r="G1005" s="179">
        <f t="shared" si="380"/>
        <v>5.4148294461428028</v>
      </c>
      <c r="H1005" s="3307">
        <f t="shared" si="380"/>
        <v>5.4368687585498403</v>
      </c>
      <c r="I1005" s="79">
        <f t="shared" si="380"/>
        <v>5.4495730809530842</v>
      </c>
      <c r="J1005" s="79">
        <f t="shared" si="380"/>
        <v>5.4522438760444345</v>
      </c>
      <c r="K1005" s="79">
        <f t="shared" si="380"/>
        <v>6.1837078319284338</v>
      </c>
      <c r="L1005" s="79">
        <f t="shared" si="380"/>
        <v>6.2386506060041302</v>
      </c>
      <c r="M1005" s="79">
        <f t="shared" si="380"/>
        <v>6.1466390373313402</v>
      </c>
      <c r="N1005" s="3307">
        <f t="shared" si="380"/>
        <v>6.1671226948879205</v>
      </c>
      <c r="O1005" s="79">
        <f t="shared" si="380"/>
        <v>5.823126935205666</v>
      </c>
      <c r="P1005" s="79">
        <f t="shared" si="380"/>
        <v>6.2711194291467018</v>
      </c>
      <c r="Q1005" s="79">
        <f t="shared" si="380"/>
        <v>6.1123765214760288</v>
      </c>
      <c r="R1005" s="79">
        <f t="shared" si="380"/>
        <v>6.0558619601384214</v>
      </c>
      <c r="S1005" s="79">
        <f t="shared" si="380"/>
        <v>6.488409019582063</v>
      </c>
      <c r="T1005" s="79">
        <f t="shared" si="380"/>
        <v>7.0509752137962396</v>
      </c>
      <c r="U1005" s="79">
        <f t="shared" si="380"/>
        <v>7.865666962300117</v>
      </c>
      <c r="V1005" s="3307">
        <f t="shared" si="380"/>
        <v>8.1140596985498785</v>
      </c>
      <c r="W1005" s="79">
        <f t="shared" si="380"/>
        <v>8.0819022287489375</v>
      </c>
      <c r="X1005" s="79">
        <f t="shared" si="380"/>
        <v>7.596977590955091</v>
      </c>
      <c r="Y1005" s="79">
        <f>SQRT(Y999*Y999+Y1000*Y1000)/Y973/1.73</f>
        <v>6.9194763507548194</v>
      </c>
      <c r="Z1005" s="179">
        <f t="shared" si="380"/>
        <v>6.3510479454086681</v>
      </c>
      <c r="AA1005" s="179">
        <f t="shared" si="380"/>
        <v>5.805095590564088</v>
      </c>
      <c r="AB1005" s="180">
        <f t="shared" si="380"/>
        <v>5.5745779544394845</v>
      </c>
      <c r="AC1005" s="109">
        <f>AVERAGE(E1005:AB1005)</f>
        <v>6.319648531120631</v>
      </c>
      <c r="AD1005" s="78">
        <f>(AC1001-AC1005)/AC1001</f>
        <v>2.7746379827595237E-2</v>
      </c>
      <c r="AE1005" s="79"/>
      <c r="AF1005" s="80"/>
      <c r="AJ1005" s="14"/>
      <c r="AK1005" s="14"/>
      <c r="AL1005" s="15"/>
      <c r="AM1005" s="14"/>
    </row>
    <row r="1006" spans="1:42" x14ac:dyDescent="0.25">
      <c r="A1006" s="3530" t="s">
        <v>28</v>
      </c>
      <c r="B1006" s="3533" t="s">
        <v>820</v>
      </c>
      <c r="C1006" s="125" t="s">
        <v>13</v>
      </c>
      <c r="D1006" s="113" t="s">
        <v>811</v>
      </c>
      <c r="E1006" s="325">
        <v>58.4</v>
      </c>
      <c r="F1006" s="321">
        <v>55</v>
      </c>
      <c r="G1006" s="321">
        <v>54.4</v>
      </c>
      <c r="H1006" s="3308">
        <v>56.5</v>
      </c>
      <c r="I1006" s="321">
        <v>58.1</v>
      </c>
      <c r="J1006" s="321">
        <v>59.3</v>
      </c>
      <c r="K1006" s="321">
        <v>75.900000000000006</v>
      </c>
      <c r="L1006" s="321">
        <v>98.5</v>
      </c>
      <c r="M1006" s="321">
        <v>99.5</v>
      </c>
      <c r="N1006" s="3308">
        <v>115.6</v>
      </c>
      <c r="O1006" s="321">
        <v>111.3</v>
      </c>
      <c r="P1006" s="321">
        <v>105.2</v>
      </c>
      <c r="Q1006" s="321">
        <v>97.7</v>
      </c>
      <c r="R1006" s="321">
        <v>97.1</v>
      </c>
      <c r="S1006" s="321">
        <v>89.1</v>
      </c>
      <c r="T1006" s="321">
        <v>87.6</v>
      </c>
      <c r="U1006" s="321">
        <v>86</v>
      </c>
      <c r="V1006" s="3308">
        <v>86.6</v>
      </c>
      <c r="W1006" s="321">
        <v>80.8</v>
      </c>
      <c r="X1006" s="321">
        <v>77.099999999999994</v>
      </c>
      <c r="Y1006" s="321">
        <v>74</v>
      </c>
      <c r="Z1006" s="321">
        <v>68.099999999999994</v>
      </c>
      <c r="AA1006" s="321">
        <v>63.8</v>
      </c>
      <c r="AB1006" s="428">
        <v>58</v>
      </c>
      <c r="AC1006" s="134">
        <f>SUM(E1006:AB1006)</f>
        <v>1913.5999999999995</v>
      </c>
      <c r="AD1006" s="2342"/>
      <c r="AE1006" s="203">
        <v>100</v>
      </c>
      <c r="AF1006" s="95">
        <v>10</v>
      </c>
      <c r="AJ1006" s="430"/>
      <c r="AK1006" s="431"/>
      <c r="AL1006" s="430"/>
      <c r="AM1006" s="15"/>
    </row>
    <row r="1007" spans="1:42" x14ac:dyDescent="0.25">
      <c r="A1007" s="3530"/>
      <c r="B1007" s="3533"/>
      <c r="C1007" s="123" t="s">
        <v>14</v>
      </c>
      <c r="D1007" s="108" t="s">
        <v>811</v>
      </c>
      <c r="E1007" s="307">
        <v>29.2</v>
      </c>
      <c r="F1007" s="308">
        <v>28.8</v>
      </c>
      <c r="G1007" s="308">
        <v>27.5</v>
      </c>
      <c r="H1007" s="3302">
        <v>27.9</v>
      </c>
      <c r="I1007" s="308">
        <v>27.4</v>
      </c>
      <c r="J1007" s="308">
        <v>26.1</v>
      </c>
      <c r="K1007" s="308">
        <v>27.6</v>
      </c>
      <c r="L1007" s="308">
        <v>32.299999999999997</v>
      </c>
      <c r="M1007" s="308">
        <v>35.299999999999997</v>
      </c>
      <c r="N1007" s="3302">
        <v>42.2</v>
      </c>
      <c r="O1007" s="308">
        <v>43.2</v>
      </c>
      <c r="P1007" s="308">
        <v>41</v>
      </c>
      <c r="Q1007" s="308">
        <v>39.5</v>
      </c>
      <c r="R1007" s="308">
        <v>41.8</v>
      </c>
      <c r="S1007" s="308">
        <v>35.1</v>
      </c>
      <c r="T1007" s="308">
        <v>36.200000000000003</v>
      </c>
      <c r="U1007" s="308">
        <v>35.9</v>
      </c>
      <c r="V1007" s="3302">
        <v>35.1</v>
      </c>
      <c r="W1007" s="308">
        <v>35.1</v>
      </c>
      <c r="X1007" s="308">
        <v>33.799999999999997</v>
      </c>
      <c r="Y1007" s="308">
        <v>30.6</v>
      </c>
      <c r="Z1007" s="308">
        <v>31.8</v>
      </c>
      <c r="AA1007" s="308">
        <v>31.3</v>
      </c>
      <c r="AB1007" s="309">
        <v>29</v>
      </c>
      <c r="AC1007" s="107">
        <f>SUM(E1007:AB1007)</f>
        <v>803.69999999999993</v>
      </c>
      <c r="AD1007" s="81"/>
      <c r="AE1007" s="155"/>
      <c r="AF1007" s="74"/>
      <c r="AJ1007" s="15"/>
      <c r="AK1007" s="15"/>
      <c r="AL1007" s="15"/>
      <c r="AM1007" s="15"/>
    </row>
    <row r="1008" spans="1:42" x14ac:dyDescent="0.25">
      <c r="A1008" s="3530"/>
      <c r="B1008" s="3533"/>
      <c r="C1008" s="123" t="s">
        <v>15</v>
      </c>
      <c r="D1008" s="122" t="s">
        <v>54</v>
      </c>
      <c r="E1008" s="1451">
        <v>4</v>
      </c>
      <c r="F1008" s="389">
        <v>3</v>
      </c>
      <c r="G1008" s="389">
        <v>3</v>
      </c>
      <c r="H1008" s="3358">
        <v>3</v>
      </c>
      <c r="I1008" s="389">
        <v>3</v>
      </c>
      <c r="J1008" s="389">
        <v>4</v>
      </c>
      <c r="K1008" s="389">
        <v>6</v>
      </c>
      <c r="L1008" s="389">
        <v>5</v>
      </c>
      <c r="M1008" s="389">
        <v>7</v>
      </c>
      <c r="N1008" s="3358">
        <v>6</v>
      </c>
      <c r="O1008" s="389">
        <v>6</v>
      </c>
      <c r="P1008" s="389">
        <v>5</v>
      </c>
      <c r="Q1008" s="389">
        <v>5</v>
      </c>
      <c r="R1008" s="389">
        <v>5</v>
      </c>
      <c r="S1008" s="389">
        <v>5</v>
      </c>
      <c r="T1008" s="389">
        <v>5</v>
      </c>
      <c r="U1008" s="389">
        <v>5</v>
      </c>
      <c r="V1008" s="3358">
        <v>4</v>
      </c>
      <c r="W1008" s="389">
        <v>5</v>
      </c>
      <c r="X1008" s="389">
        <v>4</v>
      </c>
      <c r="Y1008" s="389">
        <v>4</v>
      </c>
      <c r="Z1008" s="389">
        <v>4</v>
      </c>
      <c r="AA1008" s="389">
        <v>3</v>
      </c>
      <c r="AB1008" s="1452">
        <v>3</v>
      </c>
      <c r="AC1008" s="107">
        <f>AVERAGE(E1008:AB1008)</f>
        <v>4.458333333333333</v>
      </c>
      <c r="AD1008" s="81"/>
      <c r="AE1008" s="155"/>
      <c r="AF1008" s="74"/>
      <c r="AJ1008" s="15"/>
      <c r="AK1008" s="15"/>
      <c r="AL1008" s="15"/>
      <c r="AM1008" s="15"/>
    </row>
    <row r="1009" spans="1:42" ht="16.5" thickBot="1" x14ac:dyDescent="0.3">
      <c r="A1009" s="3530"/>
      <c r="B1009" s="3533"/>
      <c r="C1009" s="452" t="s">
        <v>17</v>
      </c>
      <c r="D1009" s="114"/>
      <c r="E1009" s="351">
        <f t="shared" ref="E1009:AB1009" si="381">E1007/E1006</f>
        <v>0.5</v>
      </c>
      <c r="F1009" s="323">
        <f t="shared" si="381"/>
        <v>0.52363636363636368</v>
      </c>
      <c r="G1009" s="323">
        <f t="shared" si="381"/>
        <v>0.50551470588235292</v>
      </c>
      <c r="H1009" s="3351">
        <f t="shared" si="381"/>
        <v>0.49380530973451325</v>
      </c>
      <c r="I1009" s="323">
        <f t="shared" si="381"/>
        <v>0.47160068846815834</v>
      </c>
      <c r="J1009" s="323">
        <f t="shared" si="381"/>
        <v>0.44013490725126481</v>
      </c>
      <c r="K1009" s="323">
        <f t="shared" si="381"/>
        <v>0.36363636363636365</v>
      </c>
      <c r="L1009" s="323">
        <f t="shared" si="381"/>
        <v>0.32791878172588829</v>
      </c>
      <c r="M1009" s="323">
        <f t="shared" si="381"/>
        <v>0.35477386934673366</v>
      </c>
      <c r="N1009" s="3351">
        <f t="shared" si="381"/>
        <v>0.36505190311418689</v>
      </c>
      <c r="O1009" s="323">
        <f t="shared" si="381"/>
        <v>0.38814016172506743</v>
      </c>
      <c r="P1009" s="323">
        <f t="shared" si="381"/>
        <v>0.38973384030418251</v>
      </c>
      <c r="Q1009" s="323">
        <f t="shared" si="381"/>
        <v>0.40429887410440124</v>
      </c>
      <c r="R1009" s="323">
        <f t="shared" si="381"/>
        <v>0.43048403707518024</v>
      </c>
      <c r="S1009" s="323">
        <f t="shared" si="381"/>
        <v>0.39393939393939398</v>
      </c>
      <c r="T1009" s="323">
        <f t="shared" si="381"/>
        <v>0.41324200913242015</v>
      </c>
      <c r="U1009" s="323">
        <f t="shared" si="381"/>
        <v>0.41744186046511628</v>
      </c>
      <c r="V1009" s="3351">
        <f t="shared" si="381"/>
        <v>0.40531177829099313</v>
      </c>
      <c r="W1009" s="323">
        <f t="shared" si="381"/>
        <v>0.43440594059405946</v>
      </c>
      <c r="X1009" s="323">
        <f t="shared" si="381"/>
        <v>0.43839169909208819</v>
      </c>
      <c r="Y1009" s="323">
        <f>Y1007/Y1006</f>
        <v>0.41351351351351351</v>
      </c>
      <c r="Z1009" s="323">
        <f t="shared" si="381"/>
        <v>0.46696035242290757</v>
      </c>
      <c r="AA1009" s="323">
        <f t="shared" si="381"/>
        <v>0.49059561128526646</v>
      </c>
      <c r="AB1009" s="453">
        <f t="shared" si="381"/>
        <v>0.5</v>
      </c>
      <c r="AC1009" s="433">
        <f>MAX(E1009:AB1009)</f>
        <v>0.52363636363636368</v>
      </c>
      <c r="AD1009" s="93"/>
      <c r="AE1009" s="94"/>
      <c r="AF1009" s="457"/>
      <c r="AJ1009" s="15"/>
      <c r="AK1009" s="15"/>
      <c r="AL1009" s="15"/>
      <c r="AM1009" s="15"/>
    </row>
    <row r="1010" spans="1:42" hidden="1" x14ac:dyDescent="0.25">
      <c r="A1010" s="1706"/>
      <c r="B1010" s="1703"/>
      <c r="C1010" s="456" t="s">
        <v>116</v>
      </c>
      <c r="D1010" s="2341"/>
      <c r="E1010" s="147"/>
      <c r="F1010" s="203"/>
      <c r="G1010" s="203"/>
      <c r="H1010" s="3315"/>
      <c r="I1010" s="203"/>
      <c r="J1010" s="203"/>
      <c r="K1010" s="203"/>
      <c r="L1010" s="203"/>
      <c r="M1010" s="203"/>
      <c r="N1010" s="3315"/>
      <c r="O1010" s="203"/>
      <c r="P1010" s="203"/>
      <c r="Q1010" s="203"/>
      <c r="R1010" s="203"/>
      <c r="S1010" s="203"/>
      <c r="T1010" s="203"/>
      <c r="U1010" s="203"/>
      <c r="V1010" s="3315"/>
      <c r="W1010" s="203"/>
      <c r="X1010" s="203"/>
      <c r="Y1010" s="203"/>
      <c r="Z1010" s="203"/>
      <c r="AA1010" s="203"/>
      <c r="AB1010" s="95"/>
      <c r="AC1010" s="284"/>
      <c r="AD1010" s="2342"/>
      <c r="AE1010" s="203"/>
      <c r="AF1010" s="95"/>
      <c r="AJ1010" s="15"/>
      <c r="AK1010" s="15"/>
      <c r="AL1010" s="15"/>
      <c r="AM1010" s="15"/>
    </row>
    <row r="1011" spans="1:42" hidden="1" x14ac:dyDescent="0.25">
      <c r="A1011" s="1707"/>
      <c r="B1011" s="1704"/>
      <c r="C1011" s="124" t="s">
        <v>117</v>
      </c>
      <c r="D1011" s="347"/>
      <c r="E1011" s="73"/>
      <c r="F1011" s="155"/>
      <c r="G1011" s="155"/>
      <c r="H1011" s="3306"/>
      <c r="I1011" s="155"/>
      <c r="J1011" s="155"/>
      <c r="K1011" s="155"/>
      <c r="L1011" s="155"/>
      <c r="M1011" s="155"/>
      <c r="N1011" s="3306"/>
      <c r="O1011" s="155"/>
      <c r="P1011" s="155"/>
      <c r="Q1011" s="155"/>
      <c r="R1011" s="155"/>
      <c r="S1011" s="155"/>
      <c r="T1011" s="155"/>
      <c r="U1011" s="155"/>
      <c r="V1011" s="3306"/>
      <c r="W1011" s="155"/>
      <c r="X1011" s="155"/>
      <c r="Y1011" s="155"/>
      <c r="Z1011" s="155"/>
      <c r="AA1011" s="155"/>
      <c r="AB1011" s="74"/>
      <c r="AC1011" s="132"/>
      <c r="AD1011" s="81"/>
      <c r="AE1011" s="155"/>
      <c r="AF1011" s="74"/>
      <c r="AG1011" s="15"/>
      <c r="AH1011" s="15"/>
      <c r="AI1011" s="15"/>
      <c r="AJ1011" s="15"/>
      <c r="AK1011" s="396"/>
      <c r="AL1011" s="396"/>
      <c r="AM1011" s="396"/>
      <c r="AN1011" s="396"/>
      <c r="AO1011" s="396"/>
      <c r="AP1011" s="396"/>
    </row>
    <row r="1012" spans="1:42" ht="16.5" hidden="1" thickBot="1" x14ac:dyDescent="0.3">
      <c r="A1012" s="3535" t="s">
        <v>42</v>
      </c>
      <c r="B1012" s="3536"/>
      <c r="C1012" s="3537"/>
      <c r="D1012" s="346"/>
      <c r="E1012" s="458">
        <f t="shared" ref="E1012:AB1012" si="382">SQRT(E1006*E1006+E1007*E1007)/E973/1.73</f>
        <v>3.6151077969898937</v>
      </c>
      <c r="F1012" s="179">
        <f t="shared" si="382"/>
        <v>3.4210471001906386</v>
      </c>
      <c r="G1012" s="179">
        <f t="shared" si="382"/>
        <v>3.4010201342056701</v>
      </c>
      <c r="H1012" s="3307">
        <f t="shared" si="382"/>
        <v>3.5362912186947399</v>
      </c>
      <c r="I1012" s="79">
        <f t="shared" si="382"/>
        <v>3.6119760826034804</v>
      </c>
      <c r="J1012" s="79">
        <f t="shared" si="382"/>
        <v>3.675237519999107</v>
      </c>
      <c r="K1012" s="79">
        <f t="shared" si="382"/>
        <v>4.5456168639769814</v>
      </c>
      <c r="L1012" s="79">
        <f t="shared" si="382"/>
        <v>5.7614882450797049</v>
      </c>
      <c r="M1012" s="79">
        <f t="shared" si="382"/>
        <v>5.9191776537169734</v>
      </c>
      <c r="N1012" s="3307">
        <f t="shared" si="382"/>
        <v>6.8135989361742277</v>
      </c>
      <c r="O1012" s="79">
        <f t="shared" si="382"/>
        <v>6.6357171902482088</v>
      </c>
      <c r="P1012" s="79">
        <f t="shared" si="382"/>
        <v>6.2097324621698764</v>
      </c>
      <c r="Q1012" s="79">
        <f t="shared" si="382"/>
        <v>5.7848934739330033</v>
      </c>
      <c r="R1012" s="79">
        <f t="shared" si="382"/>
        <v>5.9154797413185216</v>
      </c>
      <c r="S1012" s="79">
        <f t="shared" si="382"/>
        <v>5.3690730922460519</v>
      </c>
      <c r="T1012" s="79">
        <f t="shared" si="382"/>
        <v>5.3609617271747751</v>
      </c>
      <c r="U1012" s="79">
        <f t="shared" si="382"/>
        <v>5.1796536244114497</v>
      </c>
      <c r="V1012" s="3307">
        <f t="shared" si="382"/>
        <v>5.1392216742113161</v>
      </c>
      <c r="W1012" s="79">
        <f t="shared" si="382"/>
        <v>4.8589414175845933</v>
      </c>
      <c r="X1012" s="79">
        <f t="shared" si="382"/>
        <v>4.6610098262428679</v>
      </c>
      <c r="Y1012" s="79">
        <f>SQRT(Y1006*Y1006+Y1007*Y1007)/Y973/1.73</f>
        <v>4.4765383179250087</v>
      </c>
      <c r="Z1012" s="179">
        <f t="shared" si="382"/>
        <v>4.1573599478032328</v>
      </c>
      <c r="AA1012" s="179">
        <f t="shared" si="382"/>
        <v>3.9121534097815118</v>
      </c>
      <c r="AB1012" s="180">
        <f t="shared" si="382"/>
        <v>3.6041558107766729</v>
      </c>
      <c r="AC1012" s="199">
        <f>AVERAGE(E1012:AB1012)</f>
        <v>4.8152272194774373</v>
      </c>
      <c r="AD1012" s="78">
        <f>(AC1008-AC1012)/AC1008</f>
        <v>-8.00509651164346E-2</v>
      </c>
      <c r="AE1012" s="79"/>
      <c r="AF1012" s="80"/>
      <c r="AJ1012" s="14"/>
      <c r="AK1012" s="14"/>
      <c r="AL1012" s="15"/>
      <c r="AM1012" s="14"/>
    </row>
    <row r="1013" spans="1:42" ht="16.5" thickBot="1" x14ac:dyDescent="0.3">
      <c r="A1013" s="591"/>
      <c r="B1013" s="592" t="s">
        <v>31</v>
      </c>
      <c r="C1013" s="593" t="s">
        <v>13</v>
      </c>
      <c r="D1013" s="594" t="s">
        <v>811</v>
      </c>
      <c r="E1013" s="595">
        <v>1.59</v>
      </c>
      <c r="F1013" s="596">
        <v>1.44</v>
      </c>
      <c r="G1013" s="596">
        <v>1.45</v>
      </c>
      <c r="H1013" s="3322">
        <v>1.55</v>
      </c>
      <c r="I1013" s="596">
        <v>1.4</v>
      </c>
      <c r="J1013" s="596">
        <v>1.49</v>
      </c>
      <c r="K1013" s="596">
        <v>1.49</v>
      </c>
      <c r="L1013" s="596">
        <v>1.42</v>
      </c>
      <c r="M1013" s="596">
        <v>1.71</v>
      </c>
      <c r="N1013" s="3322">
        <v>1.58</v>
      </c>
      <c r="O1013" s="596">
        <v>1.69</v>
      </c>
      <c r="P1013" s="596">
        <v>1.46</v>
      </c>
      <c r="Q1013" s="596">
        <v>1.61</v>
      </c>
      <c r="R1013" s="596">
        <v>1.49</v>
      </c>
      <c r="S1013" s="596">
        <v>1.72</v>
      </c>
      <c r="T1013" s="596">
        <v>1.46</v>
      </c>
      <c r="U1013" s="596">
        <v>1.48</v>
      </c>
      <c r="V1013" s="3322">
        <v>1.55</v>
      </c>
      <c r="W1013" s="596">
        <v>1.52</v>
      </c>
      <c r="X1013" s="596">
        <v>1.53</v>
      </c>
      <c r="Y1013" s="596">
        <v>1.45</v>
      </c>
      <c r="Z1013" s="596">
        <v>1.56</v>
      </c>
      <c r="AA1013" s="596">
        <v>1.44</v>
      </c>
      <c r="AB1013" s="597">
        <v>1.61</v>
      </c>
      <c r="AC1013" s="598">
        <f>SUM(E1013:AB1013)</f>
        <v>36.69</v>
      </c>
      <c r="AD1013" s="1457"/>
      <c r="AE1013" s="1458">
        <v>1</v>
      </c>
      <c r="AF1013" s="1459">
        <v>20</v>
      </c>
      <c r="AJ1013" s="430"/>
      <c r="AK1013" s="431"/>
      <c r="AL1013" s="430"/>
      <c r="AM1013" s="15"/>
    </row>
    <row r="1014" spans="1:42" ht="16.5" hidden="1" thickBot="1" x14ac:dyDescent="0.3">
      <c r="A1014" s="599"/>
      <c r="B1014" s="600"/>
      <c r="C1014" s="601" t="s">
        <v>116</v>
      </c>
      <c r="D1014" s="182"/>
      <c r="E1014" s="242"/>
      <c r="F1014" s="227"/>
      <c r="G1014" s="227"/>
      <c r="H1014" s="3324"/>
      <c r="I1014" s="227"/>
      <c r="J1014" s="227"/>
      <c r="K1014" s="227"/>
      <c r="L1014" s="227"/>
      <c r="M1014" s="227"/>
      <c r="N1014" s="3324"/>
      <c r="O1014" s="227"/>
      <c r="P1014" s="227"/>
      <c r="Q1014" s="227"/>
      <c r="R1014" s="227"/>
      <c r="S1014" s="227"/>
      <c r="T1014" s="227"/>
      <c r="U1014" s="227"/>
      <c r="V1014" s="3324"/>
      <c r="W1014" s="227"/>
      <c r="X1014" s="227"/>
      <c r="Y1014" s="227"/>
      <c r="Z1014" s="227"/>
      <c r="AA1014" s="227"/>
      <c r="AB1014" s="3145"/>
      <c r="AC1014" s="602"/>
      <c r="AD1014" s="1453"/>
      <c r="AE1014" s="1454"/>
      <c r="AF1014" s="1455"/>
      <c r="AG1014" s="1"/>
      <c r="AJ1014" s="396"/>
      <c r="AK1014" s="396"/>
      <c r="AL1014" s="396"/>
      <c r="AM1014" s="396"/>
    </row>
    <row r="1015" spans="1:42" ht="15.75" customHeight="1" x14ac:dyDescent="0.25">
      <c r="A1015" s="3577" t="s">
        <v>32</v>
      </c>
      <c r="B1015" s="3578"/>
      <c r="C1015" s="125" t="s">
        <v>13</v>
      </c>
      <c r="D1015" s="113"/>
      <c r="E1015" s="138">
        <f t="shared" ref="E1015:AC1016" si="383">SUM(E985,E992,E999,E1006)</f>
        <v>191.9</v>
      </c>
      <c r="F1015" s="136">
        <f t="shared" si="383"/>
        <v>183.3</v>
      </c>
      <c r="G1015" s="136">
        <f t="shared" si="383"/>
        <v>186.5</v>
      </c>
      <c r="H1015" s="3305">
        <f t="shared" si="383"/>
        <v>185.8</v>
      </c>
      <c r="I1015" s="91">
        <f t="shared" si="383"/>
        <v>193.5</v>
      </c>
      <c r="J1015" s="91">
        <f t="shared" si="383"/>
        <v>189.2</v>
      </c>
      <c r="K1015" s="91">
        <f t="shared" si="383"/>
        <v>227.1</v>
      </c>
      <c r="L1015" s="91">
        <f t="shared" si="383"/>
        <v>247.4</v>
      </c>
      <c r="M1015" s="91">
        <f t="shared" si="383"/>
        <v>251</v>
      </c>
      <c r="N1015" s="3305">
        <f t="shared" si="383"/>
        <v>263.60000000000002</v>
      </c>
      <c r="O1015" s="91">
        <f t="shared" si="383"/>
        <v>254.10000000000002</v>
      </c>
      <c r="P1015" s="91">
        <f t="shared" si="383"/>
        <v>251.39999999999998</v>
      </c>
      <c r="Q1015" s="91">
        <f t="shared" si="383"/>
        <v>246.60000000000002</v>
      </c>
      <c r="R1015" s="91">
        <f t="shared" si="383"/>
        <v>235.9</v>
      </c>
      <c r="S1015" s="91">
        <f t="shared" si="383"/>
        <v>243.7</v>
      </c>
      <c r="T1015" s="91">
        <f t="shared" si="383"/>
        <v>252.29999999999998</v>
      </c>
      <c r="U1015" s="91">
        <f t="shared" si="383"/>
        <v>276.8</v>
      </c>
      <c r="V1015" s="3305">
        <f t="shared" si="383"/>
        <v>279.5</v>
      </c>
      <c r="W1015" s="91">
        <f t="shared" si="383"/>
        <v>273.90000000000003</v>
      </c>
      <c r="X1015" s="91">
        <f t="shared" si="383"/>
        <v>256.7</v>
      </c>
      <c r="Y1015" s="321">
        <f>SUM(Y985,Y992,Y999,Y1006)</f>
        <v>240.8</v>
      </c>
      <c r="Z1015" s="136">
        <f t="shared" si="383"/>
        <v>226.6</v>
      </c>
      <c r="AA1015" s="136">
        <f t="shared" si="383"/>
        <v>202.60000000000002</v>
      </c>
      <c r="AB1015" s="474">
        <f t="shared" si="383"/>
        <v>190.4</v>
      </c>
      <c r="AC1015" s="537">
        <f t="shared" si="383"/>
        <v>5550.5999999999985</v>
      </c>
      <c r="AG1015" s="1"/>
      <c r="AJ1015" s="396"/>
      <c r="AK1015" s="396"/>
      <c r="AL1015" s="396"/>
      <c r="AM1015" s="396"/>
    </row>
    <row r="1016" spans="1:42" ht="16.5" thickBot="1" x14ac:dyDescent="0.3">
      <c r="A1016" s="3660"/>
      <c r="B1016" s="3661"/>
      <c r="C1016" s="452" t="s">
        <v>14</v>
      </c>
      <c r="D1016" s="128"/>
      <c r="E1016" s="563">
        <f t="shared" si="383"/>
        <v>78.5</v>
      </c>
      <c r="F1016" s="324">
        <f t="shared" si="383"/>
        <v>78.400000000000006</v>
      </c>
      <c r="G1016" s="324">
        <f t="shared" si="383"/>
        <v>74.3</v>
      </c>
      <c r="H1016" s="3323">
        <f t="shared" si="383"/>
        <v>72.599999999999994</v>
      </c>
      <c r="I1016" s="142">
        <f t="shared" si="383"/>
        <v>72.599999999999994</v>
      </c>
      <c r="J1016" s="142">
        <f t="shared" si="383"/>
        <v>69.8</v>
      </c>
      <c r="K1016" s="142">
        <f t="shared" si="383"/>
        <v>74.599999999999994</v>
      </c>
      <c r="L1016" s="142">
        <f t="shared" si="383"/>
        <v>79.900000000000006</v>
      </c>
      <c r="M1016" s="142">
        <f t="shared" si="383"/>
        <v>83</v>
      </c>
      <c r="N1016" s="3323">
        <f t="shared" si="383"/>
        <v>93.3</v>
      </c>
      <c r="O1016" s="142">
        <f t="shared" si="383"/>
        <v>93.800000000000011</v>
      </c>
      <c r="P1016" s="142">
        <f t="shared" si="383"/>
        <v>97.9</v>
      </c>
      <c r="Q1016" s="142">
        <f t="shared" si="383"/>
        <v>94.2</v>
      </c>
      <c r="R1016" s="142">
        <f t="shared" si="383"/>
        <v>91.1</v>
      </c>
      <c r="S1016" s="142">
        <f t="shared" si="383"/>
        <v>85</v>
      </c>
      <c r="T1016" s="142">
        <f t="shared" si="383"/>
        <v>86.9</v>
      </c>
      <c r="U1016" s="142">
        <f t="shared" si="383"/>
        <v>93.800000000000011</v>
      </c>
      <c r="V1016" s="3323">
        <f t="shared" si="383"/>
        <v>101</v>
      </c>
      <c r="W1016" s="142">
        <f t="shared" si="383"/>
        <v>101.69999999999999</v>
      </c>
      <c r="X1016" s="142">
        <f t="shared" si="383"/>
        <v>98.2</v>
      </c>
      <c r="Y1016" s="253">
        <f>SUM(Y986,Y993,Y1000,Y1007)</f>
        <v>90.800000000000011</v>
      </c>
      <c r="Z1016" s="324">
        <f t="shared" si="383"/>
        <v>90.2</v>
      </c>
      <c r="AA1016" s="324">
        <f t="shared" si="383"/>
        <v>86.9</v>
      </c>
      <c r="AB1016" s="564">
        <f t="shared" si="383"/>
        <v>79.199999999999989</v>
      </c>
      <c r="AC1016" s="565">
        <f t="shared" si="383"/>
        <v>2067.6999999999998</v>
      </c>
      <c r="AG1016" s="1"/>
      <c r="AJ1016" s="396"/>
      <c r="AK1016" s="396"/>
      <c r="AL1016" s="396"/>
      <c r="AM1016" s="396"/>
    </row>
    <row r="1017" spans="1:42" ht="15.75" customHeight="1" x14ac:dyDescent="0.25">
      <c r="A1017" s="3553" t="s">
        <v>33</v>
      </c>
      <c r="B1017" s="3557"/>
      <c r="C1017" s="121" t="s">
        <v>34</v>
      </c>
      <c r="D1017" s="113"/>
      <c r="E1017" s="139">
        <f t="shared" ref="E1017:AC1018" si="384">100-(E1015/(E975))*100</f>
        <v>2.1916411824668671</v>
      </c>
      <c r="F1017" s="137">
        <f t="shared" si="384"/>
        <v>2.0833333333333286</v>
      </c>
      <c r="G1017" s="137">
        <f t="shared" si="384"/>
        <v>1.9453207150368002</v>
      </c>
      <c r="H1017" s="3319">
        <f t="shared" si="384"/>
        <v>2.0042194092826975</v>
      </c>
      <c r="I1017" s="479">
        <f t="shared" si="384"/>
        <v>2.2727272727272663</v>
      </c>
      <c r="J1017" s="479">
        <f t="shared" si="384"/>
        <v>1.765316718587755</v>
      </c>
      <c r="K1017" s="479">
        <f t="shared" si="384"/>
        <v>1.9430051813471465</v>
      </c>
      <c r="L1017" s="479">
        <f t="shared" si="384"/>
        <v>1.5910898965791631</v>
      </c>
      <c r="M1017" s="479">
        <f t="shared" si="384"/>
        <v>1.7996870109546137</v>
      </c>
      <c r="N1017" s="3319">
        <f t="shared" si="384"/>
        <v>1.7151379567486771</v>
      </c>
      <c r="O1017" s="479">
        <f t="shared" si="384"/>
        <v>1.7401392111368921</v>
      </c>
      <c r="P1017" s="479">
        <f t="shared" si="384"/>
        <v>1.8735362997658171</v>
      </c>
      <c r="Q1017" s="479">
        <f t="shared" si="384"/>
        <v>1.6746411483253496</v>
      </c>
      <c r="R1017" s="479">
        <f t="shared" si="384"/>
        <v>1.7083333333333286</v>
      </c>
      <c r="S1017" s="479">
        <f t="shared" si="384"/>
        <v>1.8921095008051623</v>
      </c>
      <c r="T1017" s="479">
        <f t="shared" si="384"/>
        <v>1.5222482435597158</v>
      </c>
      <c r="U1017" s="479">
        <f t="shared" si="384"/>
        <v>1.8439716312056618</v>
      </c>
      <c r="V1017" s="3319">
        <f t="shared" si="384"/>
        <v>1.5151515151515156</v>
      </c>
      <c r="W1017" s="479">
        <f t="shared" si="384"/>
        <v>1.8279569892472978</v>
      </c>
      <c r="X1017" s="479">
        <f t="shared" si="384"/>
        <v>1.6475095785440743</v>
      </c>
      <c r="Y1017" s="479">
        <f>100-(Y1015/(Y975))*100</f>
        <v>1.6339869281045765</v>
      </c>
      <c r="Z1017" s="137">
        <f t="shared" si="384"/>
        <v>1.9047619047619122</v>
      </c>
      <c r="AA1017" s="137">
        <f t="shared" si="384"/>
        <v>1.841085271317823</v>
      </c>
      <c r="AB1017" s="140">
        <f t="shared" si="384"/>
        <v>2.0576131687242878</v>
      </c>
      <c r="AC1017" s="480">
        <f t="shared" si="384"/>
        <v>1.8149012948418601</v>
      </c>
      <c r="AG1017" s="1"/>
      <c r="AJ1017" s="396"/>
      <c r="AK1017" s="396"/>
      <c r="AL1017" s="396"/>
      <c r="AM1017" s="396"/>
    </row>
    <row r="1018" spans="1:42" ht="15.75" customHeight="1" thickBot="1" x14ac:dyDescent="0.3">
      <c r="A1018" s="3558"/>
      <c r="B1018" s="3559"/>
      <c r="C1018" s="126" t="s">
        <v>35</v>
      </c>
      <c r="D1018" s="114"/>
      <c r="E1018" s="481">
        <f t="shared" si="384"/>
        <v>-3.8359788359788354</v>
      </c>
      <c r="F1018" s="482">
        <f t="shared" si="384"/>
        <v>-4.5333333333333456</v>
      </c>
      <c r="G1018" s="482">
        <f t="shared" si="384"/>
        <v>-5.8404558404558315</v>
      </c>
      <c r="H1018" s="3304">
        <f t="shared" si="384"/>
        <v>-5.2173913043478137</v>
      </c>
      <c r="I1018" s="318">
        <f t="shared" si="384"/>
        <v>-4.3103448275862064</v>
      </c>
      <c r="J1018" s="318">
        <f t="shared" si="384"/>
        <v>-5.7575757575757649</v>
      </c>
      <c r="K1018" s="318">
        <f t="shared" si="384"/>
        <v>-5.367231638418076</v>
      </c>
      <c r="L1018" s="318">
        <f t="shared" si="384"/>
        <v>-4.855643044619427</v>
      </c>
      <c r="M1018" s="318">
        <f t="shared" si="384"/>
        <v>-4.7979797979798064</v>
      </c>
      <c r="N1018" s="3304">
        <f t="shared" si="384"/>
        <v>-3.6666666666666572</v>
      </c>
      <c r="O1018" s="318">
        <f t="shared" si="384"/>
        <v>-3.5320088300220931</v>
      </c>
      <c r="P1018" s="318">
        <f t="shared" si="384"/>
        <v>-3.9278131634819573</v>
      </c>
      <c r="Q1018" s="318">
        <f t="shared" si="384"/>
        <v>-4.6666666666666572</v>
      </c>
      <c r="R1018" s="318">
        <f t="shared" si="384"/>
        <v>-3.9954337899543333</v>
      </c>
      <c r="S1018" s="318">
        <f t="shared" si="384"/>
        <v>-4.1666666666666714</v>
      </c>
      <c r="T1018" s="318">
        <f t="shared" si="384"/>
        <v>-4.1966426858513159</v>
      </c>
      <c r="U1018" s="318">
        <f t="shared" si="384"/>
        <v>-3.5320088300220931</v>
      </c>
      <c r="V1018" s="3304">
        <f t="shared" si="384"/>
        <v>-3.2719836400818139</v>
      </c>
      <c r="W1018" s="318">
        <f t="shared" si="384"/>
        <v>-3.9877300613496942</v>
      </c>
      <c r="X1018" s="318">
        <f t="shared" si="384"/>
        <v>-2.9350104821803029</v>
      </c>
      <c r="Y1018" s="318">
        <f>100-(Y1016/(Y976))*100</f>
        <v>-4.3678160919540403</v>
      </c>
      <c r="Z1018" s="482">
        <f t="shared" si="384"/>
        <v>-3.6781609195402325</v>
      </c>
      <c r="AA1018" s="482">
        <f t="shared" si="384"/>
        <v>-2.7186761229314698</v>
      </c>
      <c r="AB1018" s="483">
        <f t="shared" si="384"/>
        <v>-4.761904761904745</v>
      </c>
      <c r="AC1018" s="484">
        <f t="shared" si="384"/>
        <v>-4.1767432486900447</v>
      </c>
      <c r="AD1018" s="1"/>
      <c r="AE1018" s="24"/>
      <c r="AF1018" s="1"/>
      <c r="AG1018" s="24"/>
    </row>
    <row r="1019" spans="1:42" x14ac:dyDescent="0.25">
      <c r="A1019" s="3598"/>
      <c r="B1019" s="3599"/>
      <c r="C1019" s="228"/>
      <c r="D1019" s="407" t="s">
        <v>111</v>
      </c>
      <c r="E1019" s="408">
        <f t="shared" ref="E1019:AC1019" si="385">(E977-E987-E994-E1001-E1008)/E977</f>
        <v>-0.1</v>
      </c>
      <c r="F1019" s="408">
        <f t="shared" si="385"/>
        <v>0</v>
      </c>
      <c r="G1019" s="408">
        <f t="shared" si="385"/>
        <v>9.0909090909090912E-2</v>
      </c>
      <c r="H1019" s="744">
        <f t="shared" si="385"/>
        <v>0</v>
      </c>
      <c r="I1019" s="744">
        <f t="shared" si="385"/>
        <v>0</v>
      </c>
      <c r="J1019" s="744">
        <f t="shared" si="385"/>
        <v>0</v>
      </c>
      <c r="K1019" s="744">
        <f t="shared" si="385"/>
        <v>-7.1428571428571425E-2</v>
      </c>
      <c r="L1019" s="744">
        <f t="shared" si="385"/>
        <v>0</v>
      </c>
      <c r="M1019" s="744">
        <f t="shared" si="385"/>
        <v>-6.6666666666666666E-2</v>
      </c>
      <c r="N1019" s="744">
        <f t="shared" si="385"/>
        <v>6.25E-2</v>
      </c>
      <c r="O1019" s="744">
        <f t="shared" si="385"/>
        <v>7.1428571428571425E-2</v>
      </c>
      <c r="P1019" s="744">
        <f t="shared" si="385"/>
        <v>0</v>
      </c>
      <c r="Q1019" s="744">
        <f t="shared" si="385"/>
        <v>7.1428571428571425E-2</v>
      </c>
      <c r="R1019" s="744">
        <f t="shared" si="385"/>
        <v>7.6923076923076927E-2</v>
      </c>
      <c r="S1019" s="744">
        <f t="shared" si="385"/>
        <v>0.13333333333333333</v>
      </c>
      <c r="T1019" s="744">
        <f t="shared" si="385"/>
        <v>0</v>
      </c>
      <c r="U1019" s="744">
        <f t="shared" si="385"/>
        <v>-0.11764705882352941</v>
      </c>
      <c r="V1019" s="744">
        <f t="shared" si="385"/>
        <v>0</v>
      </c>
      <c r="W1019" s="744">
        <f t="shared" si="385"/>
        <v>-6.25E-2</v>
      </c>
      <c r="X1019" s="744">
        <f t="shared" si="385"/>
        <v>6.6666666666666666E-2</v>
      </c>
      <c r="Y1019" s="744">
        <f>(Y977-Y987-Y994-Y1001-Y1008)/Y977</f>
        <v>0</v>
      </c>
      <c r="Z1019" s="408">
        <f t="shared" si="385"/>
        <v>0</v>
      </c>
      <c r="AA1019" s="408">
        <f t="shared" si="385"/>
        <v>9.0909090909090912E-2</v>
      </c>
      <c r="AB1019" s="409">
        <f t="shared" si="385"/>
        <v>-0.1</v>
      </c>
      <c r="AC1019" s="410">
        <f t="shared" si="385"/>
        <v>6.2695924764890063E-3</v>
      </c>
      <c r="AD1019" s="1"/>
      <c r="AE1019" s="24"/>
      <c r="AF1019" s="1"/>
      <c r="AG1019" s="24"/>
    </row>
    <row r="1020" spans="1:42" s="396" customFormat="1" ht="15.75" customHeight="1" thickBot="1" x14ac:dyDescent="0.3">
      <c r="A1020" s="3600"/>
      <c r="B1020" s="3601"/>
      <c r="C1020" s="229"/>
      <c r="D1020" s="141" t="s">
        <v>112</v>
      </c>
      <c r="E1020" s="411">
        <f t="shared" ref="E1020:AC1020" si="386">(E981-E991-E998-E1005-E1012)/E981</f>
        <v>9.2054962063147575E-3</v>
      </c>
      <c r="F1020" s="411">
        <f t="shared" si="386"/>
        <v>7.5145202394536932E-3</v>
      </c>
      <c r="G1020" s="411">
        <f t="shared" si="386"/>
        <v>4.382253331273807E-3</v>
      </c>
      <c r="H1020" s="745">
        <f t="shared" si="386"/>
        <v>6.735206438721374E-3</v>
      </c>
      <c r="I1020" s="745">
        <f t="shared" si="386"/>
        <v>9.7621554206648465E-3</v>
      </c>
      <c r="J1020" s="745">
        <f t="shared" si="386"/>
        <v>5.2953226942100877E-3</v>
      </c>
      <c r="K1020" s="745">
        <f t="shared" si="386"/>
        <v>9.4208174525691538E-3</v>
      </c>
      <c r="L1020" s="745">
        <f t="shared" si="386"/>
        <v>8.6397170329624365E-3</v>
      </c>
      <c r="M1020" s="745">
        <f t="shared" si="386"/>
        <v>9.2391062576184912E-3</v>
      </c>
      <c r="N1020" s="745">
        <f t="shared" si="386"/>
        <v>8.8805584559123948E-3</v>
      </c>
      <c r="O1020" s="745">
        <f t="shared" si="386"/>
        <v>8.3679113313925215E-3</v>
      </c>
      <c r="P1020" s="745">
        <f t="shared" si="386"/>
        <v>9.8064515672269641E-3</v>
      </c>
      <c r="Q1020" s="745">
        <f t="shared" si="386"/>
        <v>6.8423175342076405E-3</v>
      </c>
      <c r="R1020" s="745">
        <f>(R981-R991-R998-R1005-R1012)/R981</f>
        <v>8.6038686733712535E-3</v>
      </c>
      <c r="S1020" s="745">
        <f>(S981-S991-S998-S1005-S1012)/S981</f>
        <v>8.7990690775476919E-3</v>
      </c>
      <c r="T1020" s="745">
        <f t="shared" si="386"/>
        <v>7.362763829186744E-3</v>
      </c>
      <c r="U1020" s="745">
        <f t="shared" si="386"/>
        <v>1.0902359870413391E-2</v>
      </c>
      <c r="V1020" s="745">
        <f t="shared" si="386"/>
        <v>9.0491385379864279E-3</v>
      </c>
      <c r="W1020" s="745">
        <f t="shared" si="386"/>
        <v>9.8919261245308983E-3</v>
      </c>
      <c r="X1020" s="745">
        <f t="shared" si="386"/>
        <v>8.7465741356890277E-3</v>
      </c>
      <c r="Y1020" s="745">
        <f>(Y981-Y991-Y998-Y1005-Y1012)/Y981</f>
        <v>7.2229809173035312E-3</v>
      </c>
      <c r="Z1020" s="411">
        <f t="shared" si="386"/>
        <v>8.2337453821007562E-3</v>
      </c>
      <c r="AA1020" s="411">
        <f t="shared" si="386"/>
        <v>8.4389737070873251E-3</v>
      </c>
      <c r="AB1020" s="412">
        <f t="shared" si="386"/>
        <v>6.4308697289236216E-3</v>
      </c>
      <c r="AC1020" s="413">
        <f t="shared" si="386"/>
        <v>8.3509521973076008E-3</v>
      </c>
      <c r="AD1020" s="15"/>
      <c r="AE1020" s="23"/>
      <c r="AF1020" s="15"/>
      <c r="AG1020" s="23"/>
    </row>
    <row r="1021" spans="1:42" ht="33.75" customHeight="1" thickBot="1" x14ac:dyDescent="0.3">
      <c r="A1021" s="2311"/>
      <c r="B1021" s="2312"/>
      <c r="C1021" s="249"/>
      <c r="D1021" s="182"/>
      <c r="E1021" s="1114"/>
      <c r="F1021" s="1114"/>
      <c r="G1021" s="1114"/>
      <c r="H1021" s="2127"/>
      <c r="I1021" s="1114"/>
      <c r="J1021" s="1114"/>
      <c r="K1021" s="1114"/>
      <c r="L1021" s="1114"/>
      <c r="M1021" s="1114"/>
      <c r="N1021" s="2127"/>
      <c r="O1021" s="1114"/>
      <c r="P1021" s="1114"/>
      <c r="Q1021" s="1114"/>
      <c r="R1021" s="1114"/>
      <c r="S1021" s="1114"/>
      <c r="T1021" s="1114"/>
      <c r="U1021" s="1114"/>
      <c r="V1021" s="1114"/>
      <c r="W1021" s="1114"/>
      <c r="X1021" s="1114"/>
      <c r="Y1021" s="2127"/>
      <c r="Z1021" s="1114"/>
      <c r="AA1021" s="1114"/>
      <c r="AB1021" s="1115"/>
      <c r="AC1021" s="1116"/>
    </row>
    <row r="1022" spans="1:42" ht="16.5" thickBot="1" x14ac:dyDescent="0.3">
      <c r="A1022" s="3566" t="s">
        <v>163</v>
      </c>
      <c r="B1022" s="3679"/>
      <c r="C1022" s="757"/>
      <c r="D1022" s="647"/>
      <c r="E1022" s="648"/>
      <c r="F1022" s="649"/>
      <c r="G1022" s="649"/>
      <c r="H1022" s="649"/>
      <c r="I1022" s="649"/>
      <c r="J1022" s="649"/>
      <c r="K1022" s="649"/>
      <c r="L1022" s="649"/>
      <c r="M1022" s="649"/>
      <c r="N1022" s="649"/>
      <c r="O1022" s="649"/>
      <c r="P1022" s="649"/>
      <c r="Q1022" s="649"/>
      <c r="R1022" s="649"/>
      <c r="S1022" s="649"/>
      <c r="T1022" s="649"/>
      <c r="U1022" s="649"/>
      <c r="V1022" s="649"/>
      <c r="W1022" s="649"/>
      <c r="X1022" s="649"/>
      <c r="Y1022" s="649"/>
      <c r="Z1022" s="649"/>
      <c r="AA1022" s="649"/>
      <c r="AB1022" s="650"/>
      <c r="AC1022" s="758"/>
      <c r="AD1022" s="759"/>
      <c r="AE1022" s="760"/>
      <c r="AF1022" s="761"/>
      <c r="AG1022" s="2"/>
    </row>
    <row r="1023" spans="1:42" ht="16.5" thickBot="1" x14ac:dyDescent="0.3">
      <c r="A1023" s="3586" t="s">
        <v>164</v>
      </c>
      <c r="B1023" s="3662"/>
      <c r="C1023" s="165"/>
      <c r="D1023" s="485">
        <v>0</v>
      </c>
      <c r="E1023" s="416">
        <v>1</v>
      </c>
      <c r="F1023" s="417">
        <v>2</v>
      </c>
      <c r="G1023" s="417">
        <v>3</v>
      </c>
      <c r="H1023" s="746">
        <v>4</v>
      </c>
      <c r="I1023" s="746">
        <v>5</v>
      </c>
      <c r="J1023" s="746">
        <v>6</v>
      </c>
      <c r="K1023" s="746">
        <v>7</v>
      </c>
      <c r="L1023" s="746">
        <v>8</v>
      </c>
      <c r="M1023" s="746">
        <v>9</v>
      </c>
      <c r="N1023" s="746">
        <v>10</v>
      </c>
      <c r="O1023" s="746">
        <v>11</v>
      </c>
      <c r="P1023" s="746">
        <v>12</v>
      </c>
      <c r="Q1023" s="746">
        <v>13</v>
      </c>
      <c r="R1023" s="746">
        <v>14</v>
      </c>
      <c r="S1023" s="746">
        <v>15</v>
      </c>
      <c r="T1023" s="746">
        <v>16</v>
      </c>
      <c r="U1023" s="746">
        <v>17</v>
      </c>
      <c r="V1023" s="746">
        <v>18</v>
      </c>
      <c r="W1023" s="746">
        <v>19</v>
      </c>
      <c r="X1023" s="746">
        <v>20</v>
      </c>
      <c r="Y1023" s="746">
        <v>21</v>
      </c>
      <c r="Z1023" s="417">
        <v>22</v>
      </c>
      <c r="AA1023" s="417">
        <v>23</v>
      </c>
      <c r="AB1023" s="420">
        <v>24</v>
      </c>
      <c r="AC1023" s="651"/>
      <c r="AD1023" s="652"/>
      <c r="AE1023" s="653"/>
      <c r="AF1023" s="654"/>
      <c r="AG1023" s="2"/>
    </row>
    <row r="1024" spans="1:42" ht="16.5" thickBot="1" x14ac:dyDescent="0.3">
      <c r="A1024" s="655" t="s">
        <v>10</v>
      </c>
      <c r="B1024" s="166"/>
      <c r="C1024" s="422"/>
      <c r="D1024" s="196"/>
      <c r="E1024" s="186">
        <v>6</v>
      </c>
      <c r="F1024" s="186">
        <v>6</v>
      </c>
      <c r="G1024" s="186">
        <v>6</v>
      </c>
      <c r="H1024" s="3071">
        <v>6</v>
      </c>
      <c r="I1024" s="3071">
        <v>6</v>
      </c>
      <c r="J1024" s="3071">
        <v>6</v>
      </c>
      <c r="K1024" s="3071">
        <v>6</v>
      </c>
      <c r="L1024" s="3071">
        <v>7</v>
      </c>
      <c r="M1024" s="3071">
        <v>8</v>
      </c>
      <c r="N1024" s="3071">
        <v>8</v>
      </c>
      <c r="O1024" s="3071">
        <v>8</v>
      </c>
      <c r="P1024" s="3071">
        <v>7</v>
      </c>
      <c r="Q1024" s="3071">
        <v>7</v>
      </c>
      <c r="R1024" s="3071">
        <v>7</v>
      </c>
      <c r="S1024" s="3071">
        <v>7</v>
      </c>
      <c r="T1024" s="3071">
        <v>7</v>
      </c>
      <c r="U1024" s="3071">
        <v>7</v>
      </c>
      <c r="V1024" s="3071">
        <v>8</v>
      </c>
      <c r="W1024" s="656">
        <v>7</v>
      </c>
      <c r="X1024" s="656">
        <v>7</v>
      </c>
      <c r="Y1024" s="3071">
        <v>7</v>
      </c>
      <c r="Z1024" s="656">
        <v>6</v>
      </c>
      <c r="AA1024" s="656">
        <v>6</v>
      </c>
      <c r="AB1024" s="656">
        <v>6</v>
      </c>
      <c r="AC1024" s="657"/>
      <c r="AD1024" s="658"/>
      <c r="AE1024" s="659"/>
      <c r="AF1024" s="660"/>
      <c r="AG1024" s="2"/>
      <c r="AJ1024" s="396"/>
      <c r="AK1024" s="396"/>
      <c r="AL1024" s="396"/>
      <c r="AM1024" s="396"/>
      <c r="AN1024" s="396"/>
    </row>
    <row r="1025" spans="1:40" ht="16.5" thickBot="1" x14ac:dyDescent="0.3">
      <c r="A1025" s="655" t="s">
        <v>11</v>
      </c>
      <c r="B1025" s="166"/>
      <c r="C1025" s="422"/>
      <c r="D1025" s="196"/>
      <c r="E1025" s="186">
        <v>7</v>
      </c>
      <c r="F1025" s="186">
        <v>7</v>
      </c>
      <c r="G1025" s="186">
        <v>7</v>
      </c>
      <c r="H1025" s="3071">
        <v>7</v>
      </c>
      <c r="I1025" s="3071">
        <v>7</v>
      </c>
      <c r="J1025" s="3071">
        <v>7</v>
      </c>
      <c r="K1025" s="3071">
        <v>7</v>
      </c>
      <c r="L1025" s="3071">
        <v>7</v>
      </c>
      <c r="M1025" s="3071">
        <v>7</v>
      </c>
      <c r="N1025" s="3071">
        <v>7</v>
      </c>
      <c r="O1025" s="3071">
        <v>7</v>
      </c>
      <c r="P1025" s="3071">
        <v>7</v>
      </c>
      <c r="Q1025" s="3071">
        <v>7</v>
      </c>
      <c r="R1025" s="3071">
        <v>7</v>
      </c>
      <c r="S1025" s="3071">
        <v>7</v>
      </c>
      <c r="T1025" s="3071">
        <v>7</v>
      </c>
      <c r="U1025" s="3071">
        <v>7</v>
      </c>
      <c r="V1025" s="3071">
        <v>7</v>
      </c>
      <c r="W1025" s="656">
        <v>7</v>
      </c>
      <c r="X1025" s="656">
        <v>7</v>
      </c>
      <c r="Y1025" s="3071">
        <v>7</v>
      </c>
      <c r="Z1025" s="656">
        <v>7</v>
      </c>
      <c r="AA1025" s="656">
        <v>7</v>
      </c>
      <c r="AB1025" s="656">
        <v>7</v>
      </c>
      <c r="AC1025" s="661"/>
      <c r="AD1025" s="662"/>
      <c r="AE1025" s="663"/>
      <c r="AF1025" s="664"/>
      <c r="AJ1025" s="14"/>
      <c r="AK1025" s="14"/>
      <c r="AL1025" s="15"/>
      <c r="AM1025" s="14"/>
      <c r="AN1025" s="396"/>
    </row>
    <row r="1026" spans="1:40" x14ac:dyDescent="0.25">
      <c r="A1026" s="3670" t="s">
        <v>43</v>
      </c>
      <c r="B1026" s="3565" t="s">
        <v>44</v>
      </c>
      <c r="C1026" s="121" t="s">
        <v>13</v>
      </c>
      <c r="D1026" s="113" t="s">
        <v>54</v>
      </c>
      <c r="E1026" s="306">
        <v>5500</v>
      </c>
      <c r="F1026" s="306">
        <v>5100</v>
      </c>
      <c r="G1026" s="306">
        <v>5200</v>
      </c>
      <c r="H1026" s="3371">
        <v>5500</v>
      </c>
      <c r="I1026" s="306">
        <v>5700</v>
      </c>
      <c r="J1026" s="306">
        <v>5200</v>
      </c>
      <c r="K1026" s="306">
        <v>5900</v>
      </c>
      <c r="L1026" s="306">
        <v>5100</v>
      </c>
      <c r="M1026" s="306">
        <v>5700</v>
      </c>
      <c r="N1026" s="3371">
        <v>5800</v>
      </c>
      <c r="O1026" s="306">
        <v>5800</v>
      </c>
      <c r="P1026" s="306">
        <v>5700</v>
      </c>
      <c r="Q1026" s="306">
        <v>5700</v>
      </c>
      <c r="R1026" s="306">
        <v>5400</v>
      </c>
      <c r="S1026" s="306">
        <v>5600</v>
      </c>
      <c r="T1026" s="306">
        <v>5500</v>
      </c>
      <c r="U1026" s="306">
        <v>6000</v>
      </c>
      <c r="V1026" s="3371">
        <v>5700</v>
      </c>
      <c r="W1026" s="306">
        <v>5800</v>
      </c>
      <c r="X1026" s="306">
        <v>5400</v>
      </c>
      <c r="Y1026" s="306">
        <v>5700</v>
      </c>
      <c r="Z1026" s="306">
        <v>6200</v>
      </c>
      <c r="AA1026" s="306">
        <v>5800</v>
      </c>
      <c r="AB1026" s="306">
        <v>6000</v>
      </c>
      <c r="AC1026" s="106">
        <f>SUM(E1026:AB1026)</f>
        <v>135000</v>
      </c>
      <c r="AD1026" s="306"/>
      <c r="AE1026" s="71">
        <v>1100</v>
      </c>
      <c r="AF1026" s="72">
        <v>40</v>
      </c>
      <c r="AJ1026" s="430"/>
      <c r="AK1026" s="431"/>
      <c r="AL1026" s="430"/>
      <c r="AM1026" s="15"/>
      <c r="AN1026" s="396"/>
    </row>
    <row r="1027" spans="1:40" x14ac:dyDescent="0.25">
      <c r="A1027" s="3671"/>
      <c r="B1027" s="3551"/>
      <c r="C1027" s="123" t="s">
        <v>14</v>
      </c>
      <c r="D1027" s="108" t="s">
        <v>54</v>
      </c>
      <c r="E1027" s="307">
        <v>2500</v>
      </c>
      <c r="F1027" s="307">
        <v>2300</v>
      </c>
      <c r="G1027" s="307">
        <v>2400</v>
      </c>
      <c r="H1027" s="3318">
        <v>2800</v>
      </c>
      <c r="I1027" s="307">
        <v>2800</v>
      </c>
      <c r="J1027" s="307">
        <v>2300</v>
      </c>
      <c r="K1027" s="307">
        <v>2500</v>
      </c>
      <c r="L1027" s="307">
        <v>1300</v>
      </c>
      <c r="M1027" s="307">
        <v>1800</v>
      </c>
      <c r="N1027" s="3318">
        <v>2300</v>
      </c>
      <c r="O1027" s="307">
        <v>2300</v>
      </c>
      <c r="P1027" s="307">
        <v>2300</v>
      </c>
      <c r="Q1027" s="307">
        <v>2500</v>
      </c>
      <c r="R1027" s="307">
        <v>2100</v>
      </c>
      <c r="S1027" s="307">
        <v>2000</v>
      </c>
      <c r="T1027" s="307">
        <v>2000</v>
      </c>
      <c r="U1027" s="307">
        <v>2400</v>
      </c>
      <c r="V1027" s="3318">
        <v>2100</v>
      </c>
      <c r="W1027" s="307">
        <v>2200</v>
      </c>
      <c r="X1027" s="307">
        <v>2200</v>
      </c>
      <c r="Y1027" s="307">
        <v>2300</v>
      </c>
      <c r="Z1027" s="307">
        <v>2800</v>
      </c>
      <c r="AA1027" s="307">
        <v>2400</v>
      </c>
      <c r="AB1027" s="307">
        <v>2700</v>
      </c>
      <c r="AC1027" s="107">
        <f>SUM(E1027:AB1027)</f>
        <v>55300</v>
      </c>
      <c r="AD1027" s="81"/>
      <c r="AE1027" s="155"/>
      <c r="AF1027" s="74"/>
      <c r="AJ1027" s="15"/>
      <c r="AK1027" s="15"/>
      <c r="AL1027" s="15"/>
      <c r="AM1027" s="15"/>
      <c r="AN1027" s="396"/>
    </row>
    <row r="1028" spans="1:40" x14ac:dyDescent="0.25">
      <c r="A1028" s="3671"/>
      <c r="B1028" s="3551"/>
      <c r="C1028" s="123" t="s">
        <v>15</v>
      </c>
      <c r="D1028" s="108" t="s">
        <v>54</v>
      </c>
      <c r="E1028" s="326">
        <v>30</v>
      </c>
      <c r="F1028" s="327">
        <v>28</v>
      </c>
      <c r="G1028" s="327">
        <v>28</v>
      </c>
      <c r="H1028" s="3303">
        <v>31</v>
      </c>
      <c r="I1028" s="327">
        <v>31</v>
      </c>
      <c r="J1028" s="327">
        <v>29</v>
      </c>
      <c r="K1028" s="327">
        <v>32</v>
      </c>
      <c r="L1028" s="327">
        <v>27</v>
      </c>
      <c r="M1028" s="327">
        <v>30</v>
      </c>
      <c r="N1028" s="3303">
        <v>32</v>
      </c>
      <c r="O1028" s="327">
        <v>32</v>
      </c>
      <c r="P1028" s="327">
        <v>31</v>
      </c>
      <c r="Q1028" s="327">
        <v>31</v>
      </c>
      <c r="R1028" s="327">
        <v>30</v>
      </c>
      <c r="S1028" s="327">
        <v>30</v>
      </c>
      <c r="T1028" s="327">
        <v>30</v>
      </c>
      <c r="U1028" s="327">
        <v>33</v>
      </c>
      <c r="V1028" s="3303">
        <v>31</v>
      </c>
      <c r="W1028" s="327">
        <v>32</v>
      </c>
      <c r="X1028" s="327">
        <v>30</v>
      </c>
      <c r="Y1028" s="327">
        <v>31</v>
      </c>
      <c r="Z1028" s="327">
        <v>34</v>
      </c>
      <c r="AA1028" s="327">
        <v>32</v>
      </c>
      <c r="AB1028" s="1447">
        <v>33</v>
      </c>
      <c r="AC1028" s="107">
        <f>AVERAGE(E1028:AB1028)</f>
        <v>30.75</v>
      </c>
      <c r="AD1028" s="583"/>
      <c r="AE1028" s="668"/>
      <c r="AF1028" s="77"/>
      <c r="AJ1028" s="15"/>
      <c r="AK1028" s="15"/>
      <c r="AL1028" s="15"/>
      <c r="AM1028" s="15"/>
      <c r="AN1028" s="396"/>
    </row>
    <row r="1029" spans="1:40" ht="16.5" thickBot="1" x14ac:dyDescent="0.3">
      <c r="A1029" s="3674"/>
      <c r="B1029" s="3552"/>
      <c r="C1029" s="126" t="s">
        <v>17</v>
      </c>
      <c r="D1029" s="114"/>
      <c r="E1029" s="1224">
        <f t="shared" ref="E1029:AB1029" si="387">E1027/E1026</f>
        <v>0.45454545454545453</v>
      </c>
      <c r="F1029" s="740">
        <f t="shared" si="387"/>
        <v>0.45098039215686275</v>
      </c>
      <c r="G1029" s="740">
        <f t="shared" si="387"/>
        <v>0.46153846153846156</v>
      </c>
      <c r="H1029" s="3372">
        <f t="shared" si="387"/>
        <v>0.50909090909090904</v>
      </c>
      <c r="I1029" s="740">
        <f t="shared" si="387"/>
        <v>0.49122807017543857</v>
      </c>
      <c r="J1029" s="740">
        <f t="shared" si="387"/>
        <v>0.44230769230769229</v>
      </c>
      <c r="K1029" s="740">
        <f t="shared" si="387"/>
        <v>0.42372881355932202</v>
      </c>
      <c r="L1029" s="740">
        <f t="shared" si="387"/>
        <v>0.25490196078431371</v>
      </c>
      <c r="M1029" s="740">
        <f t="shared" si="387"/>
        <v>0.31578947368421051</v>
      </c>
      <c r="N1029" s="3372">
        <f t="shared" si="387"/>
        <v>0.39655172413793105</v>
      </c>
      <c r="O1029" s="740">
        <f t="shared" si="387"/>
        <v>0.39655172413793105</v>
      </c>
      <c r="P1029" s="740">
        <f t="shared" si="387"/>
        <v>0.40350877192982454</v>
      </c>
      <c r="Q1029" s="740">
        <f t="shared" si="387"/>
        <v>0.43859649122807015</v>
      </c>
      <c r="R1029" s="740">
        <f t="shared" si="387"/>
        <v>0.3888888888888889</v>
      </c>
      <c r="S1029" s="740">
        <f t="shared" si="387"/>
        <v>0.35714285714285715</v>
      </c>
      <c r="T1029" s="740">
        <f t="shared" si="387"/>
        <v>0.36363636363636365</v>
      </c>
      <c r="U1029" s="740">
        <f t="shared" si="387"/>
        <v>0.4</v>
      </c>
      <c r="V1029" s="3372">
        <f t="shared" si="387"/>
        <v>0.36842105263157893</v>
      </c>
      <c r="W1029" s="740">
        <f t="shared" si="387"/>
        <v>0.37931034482758619</v>
      </c>
      <c r="X1029" s="740">
        <f t="shared" si="387"/>
        <v>0.40740740740740738</v>
      </c>
      <c r="Y1029" s="740">
        <f>Y1027/Y1026</f>
        <v>0.40350877192982454</v>
      </c>
      <c r="Z1029" s="740">
        <f t="shared" si="387"/>
        <v>0.45161290322580644</v>
      </c>
      <c r="AA1029" s="740">
        <f t="shared" si="387"/>
        <v>0.41379310344827586</v>
      </c>
      <c r="AB1029" s="1225">
        <f t="shared" si="387"/>
        <v>0.45</v>
      </c>
      <c r="AC1029" s="114"/>
      <c r="AD1029" s="81"/>
      <c r="AE1029" s="155"/>
      <c r="AF1029" s="74"/>
      <c r="AJ1029" s="15"/>
      <c r="AK1029" s="15"/>
      <c r="AL1029" s="15"/>
      <c r="AM1029" s="15"/>
      <c r="AN1029" s="396"/>
    </row>
    <row r="1030" spans="1:40" hidden="1" x14ac:dyDescent="0.25">
      <c r="A1030" s="2318"/>
      <c r="B1030" s="2017"/>
      <c r="C1030" s="357" t="s">
        <v>116</v>
      </c>
      <c r="D1030" s="122"/>
      <c r="E1030" s="1189"/>
      <c r="F1030" s="1190"/>
      <c r="G1030" s="1190"/>
      <c r="H1030" s="3329"/>
      <c r="I1030" s="1190"/>
      <c r="J1030" s="1190"/>
      <c r="K1030" s="1190"/>
      <c r="L1030" s="1190"/>
      <c r="M1030" s="1190"/>
      <c r="N1030" s="3329"/>
      <c r="O1030" s="1190"/>
      <c r="P1030" s="1190"/>
      <c r="Q1030" s="1190"/>
      <c r="R1030" s="1190"/>
      <c r="S1030" s="1190"/>
      <c r="T1030" s="1190"/>
      <c r="U1030" s="1190"/>
      <c r="V1030" s="3329"/>
      <c r="W1030" s="1190"/>
      <c r="X1030" s="1190"/>
      <c r="Y1030" s="1190"/>
      <c r="Z1030" s="1190"/>
      <c r="AA1030" s="1190"/>
      <c r="AB1030" s="1191"/>
      <c r="AC1030" s="122"/>
      <c r="AD1030" s="81"/>
      <c r="AE1030" s="155"/>
      <c r="AF1030" s="74"/>
      <c r="AJ1030" s="15"/>
      <c r="AK1030" s="15"/>
      <c r="AL1030" s="15"/>
      <c r="AM1030" s="15"/>
      <c r="AN1030" s="396"/>
    </row>
    <row r="1031" spans="1:40" hidden="1" x14ac:dyDescent="0.25">
      <c r="A1031" s="2324"/>
      <c r="B1031" s="2027"/>
      <c r="C1031" s="124" t="s">
        <v>117</v>
      </c>
      <c r="D1031" s="108"/>
      <c r="E1031" s="665"/>
      <c r="F1031" s="666"/>
      <c r="G1031" s="666"/>
      <c r="H1031" s="3326"/>
      <c r="I1031" s="666"/>
      <c r="J1031" s="666"/>
      <c r="K1031" s="666"/>
      <c r="L1031" s="666"/>
      <c r="M1031" s="666"/>
      <c r="N1031" s="3326"/>
      <c r="O1031" s="666"/>
      <c r="P1031" s="666"/>
      <c r="Q1031" s="666"/>
      <c r="R1031" s="666"/>
      <c r="S1031" s="666"/>
      <c r="T1031" s="666"/>
      <c r="U1031" s="666"/>
      <c r="V1031" s="3326"/>
      <c r="W1031" s="666"/>
      <c r="X1031" s="666"/>
      <c r="Y1031" s="666"/>
      <c r="Z1031" s="666"/>
      <c r="AA1031" s="666"/>
      <c r="AB1031" s="667"/>
      <c r="AC1031" s="108"/>
      <c r="AD1031" s="81"/>
      <c r="AE1031" s="155"/>
      <c r="AF1031" s="74"/>
      <c r="AG1031" s="15"/>
      <c r="AH1031" s="15"/>
      <c r="AI1031" s="15"/>
      <c r="AJ1031" s="15"/>
      <c r="AK1031" s="396"/>
      <c r="AL1031" s="396"/>
      <c r="AM1031" s="396"/>
      <c r="AN1031" s="396"/>
    </row>
    <row r="1032" spans="1:40" ht="16.5" hidden="1" thickBot="1" x14ac:dyDescent="0.3">
      <c r="A1032" s="3676" t="s">
        <v>42</v>
      </c>
      <c r="B1032" s="3677"/>
      <c r="C1032" s="3678"/>
      <c r="D1032" s="114"/>
      <c r="E1032" s="672">
        <f>SQRT(E1026*E1026+E1027*E1027)/E1075/1.73</f>
        <v>30.105257059982488</v>
      </c>
      <c r="F1032" s="673">
        <f t="shared" ref="F1032:AB1032" si="388">SQRT(F1026*F1026+F1027*F1027)/F1075/1.73</f>
        <v>27.878414850905649</v>
      </c>
      <c r="G1032" s="673">
        <f t="shared" si="388"/>
        <v>28.538610849663851</v>
      </c>
      <c r="H1032" s="3369">
        <f t="shared" si="388"/>
        <v>30.49113013034825</v>
      </c>
      <c r="I1032" s="3072">
        <f t="shared" si="388"/>
        <v>31.645358400054668</v>
      </c>
      <c r="J1032" s="3072">
        <f t="shared" si="388"/>
        <v>28.333404376777953</v>
      </c>
      <c r="K1032" s="3072">
        <f t="shared" si="388"/>
        <v>31.930475071956934</v>
      </c>
      <c r="L1032" s="3072">
        <f t="shared" si="388"/>
        <v>26.22622556695389</v>
      </c>
      <c r="M1032" s="3072">
        <f t="shared" si="388"/>
        <v>30.308577494936529</v>
      </c>
      <c r="N1032" s="3369">
        <f t="shared" si="388"/>
        <v>31.361603397449603</v>
      </c>
      <c r="O1032" s="3072">
        <f t="shared" si="388"/>
        <v>31.361603397449603</v>
      </c>
      <c r="P1032" s="3072">
        <f t="shared" si="388"/>
        <v>30.894917035696022</v>
      </c>
      <c r="Q1032" s="3072">
        <f t="shared" si="388"/>
        <v>31.284978777774185</v>
      </c>
      <c r="R1032" s="3072">
        <f t="shared" si="388"/>
        <v>29.122706080665445</v>
      </c>
      <c r="S1032" s="3072">
        <f t="shared" si="388"/>
        <v>29.889055033563213</v>
      </c>
      <c r="T1032" s="3072">
        <f t="shared" si="388"/>
        <v>29.674221455023897</v>
      </c>
      <c r="U1032" s="3072">
        <f t="shared" si="388"/>
        <v>33.056410908800473</v>
      </c>
      <c r="V1032" s="3369">
        <f t="shared" si="388"/>
        <v>30.800816445568277</v>
      </c>
      <c r="W1032" s="3072">
        <f t="shared" si="388"/>
        <v>31.453326070927538</v>
      </c>
      <c r="X1032" s="3072">
        <f t="shared" si="388"/>
        <v>29.565723024263768</v>
      </c>
      <c r="Y1032" s="3072">
        <f>SQRT(Y1026*Y1026+Y1027*Y1027)/Y1075/1.73</f>
        <v>31.165925079868796</v>
      </c>
      <c r="Z1032" s="673">
        <f t="shared" si="388"/>
        <v>34.494171689879217</v>
      </c>
      <c r="AA1032" s="673">
        <f t="shared" si="388"/>
        <v>31.827106432360242</v>
      </c>
      <c r="AB1032" s="673">
        <f t="shared" si="388"/>
        <v>33.361290233436733</v>
      </c>
      <c r="AC1032" s="109">
        <f>AVERAGE(E1032:AB1032)</f>
        <v>30.615471202679473</v>
      </c>
      <c r="AD1032" s="96">
        <f>(AC1028-AC1032)/AC1028</f>
        <v>4.3749202380659307E-3</v>
      </c>
      <c r="AE1032" s="79"/>
      <c r="AF1032" s="80"/>
      <c r="AJ1032" s="14"/>
      <c r="AK1032" s="14"/>
      <c r="AL1032" s="15"/>
      <c r="AM1032" s="14"/>
      <c r="AN1032" s="396"/>
    </row>
    <row r="1033" spans="1:40" x14ac:dyDescent="0.25">
      <c r="A1033" s="3550" t="s">
        <v>48</v>
      </c>
      <c r="B1033" s="3550" t="s">
        <v>49</v>
      </c>
      <c r="C1033" s="125" t="s">
        <v>13</v>
      </c>
      <c r="D1033" s="122" t="s">
        <v>54</v>
      </c>
      <c r="E1033" s="325">
        <v>2800</v>
      </c>
      <c r="F1033" s="325">
        <v>2600</v>
      </c>
      <c r="G1033" s="325">
        <v>2800</v>
      </c>
      <c r="H1033" s="3317">
        <v>2900</v>
      </c>
      <c r="I1033" s="325">
        <v>2900</v>
      </c>
      <c r="J1033" s="325">
        <v>2900</v>
      </c>
      <c r="K1033" s="325">
        <v>3000</v>
      </c>
      <c r="L1033" s="325">
        <v>2900</v>
      </c>
      <c r="M1033" s="325">
        <v>3000</v>
      </c>
      <c r="N1033" s="3317">
        <v>3000</v>
      </c>
      <c r="O1033" s="325">
        <v>3100</v>
      </c>
      <c r="P1033" s="325">
        <v>2800</v>
      </c>
      <c r="Q1033" s="325">
        <v>2800</v>
      </c>
      <c r="R1033" s="325">
        <v>2900</v>
      </c>
      <c r="S1033" s="325">
        <v>2900</v>
      </c>
      <c r="T1033" s="325">
        <v>2900</v>
      </c>
      <c r="U1033" s="325">
        <v>2800</v>
      </c>
      <c r="V1033" s="3317">
        <v>2900</v>
      </c>
      <c r="W1033" s="325">
        <v>2900</v>
      </c>
      <c r="X1033" s="325">
        <v>2700</v>
      </c>
      <c r="Y1033" s="325">
        <v>3000</v>
      </c>
      <c r="Z1033" s="325">
        <v>2900</v>
      </c>
      <c r="AA1033" s="325">
        <v>2800</v>
      </c>
      <c r="AB1033" s="325">
        <v>2700</v>
      </c>
      <c r="AC1033" s="134">
        <f>SUM(E1033:AB1033)</f>
        <v>68900</v>
      </c>
      <c r="AD1033" s="325"/>
      <c r="AE1033" s="321">
        <v>1100</v>
      </c>
      <c r="AF1033" s="428">
        <v>40</v>
      </c>
      <c r="AJ1033" s="430"/>
      <c r="AK1033" s="431"/>
      <c r="AL1033" s="430"/>
      <c r="AM1033" s="15"/>
      <c r="AN1033" s="396"/>
    </row>
    <row r="1034" spans="1:40" x14ac:dyDescent="0.25">
      <c r="A1034" s="3551"/>
      <c r="B1034" s="3551"/>
      <c r="C1034" s="123" t="s">
        <v>14</v>
      </c>
      <c r="D1034" s="108" t="s">
        <v>54</v>
      </c>
      <c r="E1034" s="307">
        <v>1000</v>
      </c>
      <c r="F1034" s="307">
        <v>800</v>
      </c>
      <c r="G1034" s="307">
        <v>900</v>
      </c>
      <c r="H1034" s="3318">
        <v>1000</v>
      </c>
      <c r="I1034" s="307">
        <v>1000</v>
      </c>
      <c r="J1034" s="307">
        <v>900</v>
      </c>
      <c r="K1034" s="307">
        <v>900</v>
      </c>
      <c r="L1034" s="307">
        <v>800</v>
      </c>
      <c r="M1034" s="307">
        <v>1000</v>
      </c>
      <c r="N1034" s="3318">
        <v>900</v>
      </c>
      <c r="O1034" s="307">
        <v>1000</v>
      </c>
      <c r="P1034" s="307">
        <v>800</v>
      </c>
      <c r="Q1034" s="307">
        <v>800</v>
      </c>
      <c r="R1034" s="307">
        <v>1000</v>
      </c>
      <c r="S1034" s="307">
        <v>1000</v>
      </c>
      <c r="T1034" s="307">
        <v>900</v>
      </c>
      <c r="U1034" s="307">
        <v>800</v>
      </c>
      <c r="V1034" s="3318">
        <v>800</v>
      </c>
      <c r="W1034" s="307">
        <v>800</v>
      </c>
      <c r="X1034" s="307">
        <v>800</v>
      </c>
      <c r="Y1034" s="307">
        <v>1000</v>
      </c>
      <c r="Z1034" s="307">
        <v>900</v>
      </c>
      <c r="AA1034" s="307">
        <v>800</v>
      </c>
      <c r="AB1034" s="307">
        <v>800</v>
      </c>
      <c r="AC1034" s="107">
        <f>SUM(E1034:AB1034)</f>
        <v>21400</v>
      </c>
      <c r="AD1034" s="81"/>
      <c r="AE1034" s="155"/>
      <c r="AF1034" s="74"/>
      <c r="AJ1034" s="15"/>
      <c r="AK1034" s="15"/>
      <c r="AL1034" s="15"/>
      <c r="AM1034" s="15"/>
      <c r="AN1034" s="396"/>
    </row>
    <row r="1035" spans="1:40" x14ac:dyDescent="0.25">
      <c r="A1035" s="3551"/>
      <c r="B1035" s="3551"/>
      <c r="C1035" s="123" t="s">
        <v>15</v>
      </c>
      <c r="D1035" s="108" t="s">
        <v>54</v>
      </c>
      <c r="E1035" s="326">
        <v>16</v>
      </c>
      <c r="F1035" s="327">
        <v>14</v>
      </c>
      <c r="G1035" s="327">
        <v>15</v>
      </c>
      <c r="H1035" s="3303">
        <v>16</v>
      </c>
      <c r="I1035" s="327">
        <v>16</v>
      </c>
      <c r="J1035" s="327">
        <v>15</v>
      </c>
      <c r="K1035" s="327">
        <v>16</v>
      </c>
      <c r="L1035" s="327">
        <v>15</v>
      </c>
      <c r="M1035" s="327">
        <v>16</v>
      </c>
      <c r="N1035" s="3303">
        <v>16</v>
      </c>
      <c r="O1035" s="327">
        <v>17</v>
      </c>
      <c r="P1035" s="327">
        <v>16</v>
      </c>
      <c r="Q1035" s="327">
        <v>15</v>
      </c>
      <c r="R1035" s="327">
        <v>16</v>
      </c>
      <c r="S1035" s="327">
        <v>16</v>
      </c>
      <c r="T1035" s="327">
        <v>16</v>
      </c>
      <c r="U1035" s="327">
        <v>16</v>
      </c>
      <c r="V1035" s="3303">
        <v>16</v>
      </c>
      <c r="W1035" s="327">
        <v>16</v>
      </c>
      <c r="X1035" s="327">
        <v>15</v>
      </c>
      <c r="Y1035" s="327">
        <v>17</v>
      </c>
      <c r="Z1035" s="327">
        <v>16</v>
      </c>
      <c r="AA1035" s="327">
        <v>16</v>
      </c>
      <c r="AB1035" s="1447">
        <v>15</v>
      </c>
      <c r="AC1035" s="107">
        <f>AVERAGE(E1035:AB1035)</f>
        <v>15.75</v>
      </c>
      <c r="AD1035" s="583"/>
      <c r="AE1035" s="181"/>
      <c r="AF1035" s="77"/>
      <c r="AJ1035" s="15"/>
      <c r="AK1035" s="15"/>
      <c r="AL1035" s="15"/>
      <c r="AM1035" s="15"/>
      <c r="AN1035" s="396"/>
    </row>
    <row r="1036" spans="1:40" ht="16.5" thickBot="1" x14ac:dyDescent="0.3">
      <c r="A1036" s="3551"/>
      <c r="B1036" s="3551"/>
      <c r="C1036" s="123" t="s">
        <v>17</v>
      </c>
      <c r="D1036" s="108"/>
      <c r="E1036" s="669">
        <f t="shared" ref="E1036:AB1036" si="389">E1034/E1033</f>
        <v>0.35714285714285715</v>
      </c>
      <c r="F1036" s="670">
        <f t="shared" si="389"/>
        <v>0.30769230769230771</v>
      </c>
      <c r="G1036" s="670">
        <f t="shared" si="389"/>
        <v>0.32142857142857145</v>
      </c>
      <c r="H1036" s="3327">
        <f t="shared" si="389"/>
        <v>0.34482758620689657</v>
      </c>
      <c r="I1036" s="670">
        <f t="shared" si="389"/>
        <v>0.34482758620689657</v>
      </c>
      <c r="J1036" s="670">
        <f t="shared" si="389"/>
        <v>0.31034482758620691</v>
      </c>
      <c r="K1036" s="670">
        <f t="shared" si="389"/>
        <v>0.3</v>
      </c>
      <c r="L1036" s="670">
        <f t="shared" si="389"/>
        <v>0.27586206896551724</v>
      </c>
      <c r="M1036" s="670">
        <f t="shared" si="389"/>
        <v>0.33333333333333331</v>
      </c>
      <c r="N1036" s="3327">
        <f t="shared" si="389"/>
        <v>0.3</v>
      </c>
      <c r="O1036" s="670">
        <f t="shared" si="389"/>
        <v>0.32258064516129031</v>
      </c>
      <c r="P1036" s="670">
        <f t="shared" si="389"/>
        <v>0.2857142857142857</v>
      </c>
      <c r="Q1036" s="670">
        <f t="shared" si="389"/>
        <v>0.2857142857142857</v>
      </c>
      <c r="R1036" s="670">
        <f t="shared" si="389"/>
        <v>0.34482758620689657</v>
      </c>
      <c r="S1036" s="670">
        <f t="shared" si="389"/>
        <v>0.34482758620689657</v>
      </c>
      <c r="T1036" s="670">
        <f t="shared" si="389"/>
        <v>0.31034482758620691</v>
      </c>
      <c r="U1036" s="670">
        <f t="shared" si="389"/>
        <v>0.2857142857142857</v>
      </c>
      <c r="V1036" s="3327">
        <f t="shared" si="389"/>
        <v>0.27586206896551724</v>
      </c>
      <c r="W1036" s="670">
        <f t="shared" si="389"/>
        <v>0.27586206896551724</v>
      </c>
      <c r="X1036" s="670">
        <f t="shared" si="389"/>
        <v>0.29629629629629628</v>
      </c>
      <c r="Y1036" s="670">
        <f>Y1034/Y1033</f>
        <v>0.33333333333333331</v>
      </c>
      <c r="Z1036" s="670">
        <f t="shared" si="389"/>
        <v>0.31034482758620691</v>
      </c>
      <c r="AA1036" s="670">
        <f t="shared" si="389"/>
        <v>0.2857142857142857</v>
      </c>
      <c r="AB1036" s="671">
        <f t="shared" si="389"/>
        <v>0.29629629629629628</v>
      </c>
      <c r="AC1036" s="108"/>
      <c r="AD1036" s="81"/>
      <c r="AE1036" s="155"/>
      <c r="AF1036" s="74"/>
      <c r="AJ1036" s="15"/>
      <c r="AK1036" s="15"/>
      <c r="AL1036" s="15"/>
      <c r="AM1036" s="15"/>
      <c r="AN1036" s="396"/>
    </row>
    <row r="1037" spans="1:40" hidden="1" x14ac:dyDescent="0.25">
      <c r="A1037" s="2325"/>
      <c r="B1037" s="2027"/>
      <c r="C1037" s="124" t="s">
        <v>116</v>
      </c>
      <c r="D1037" s="108"/>
      <c r="E1037" s="665"/>
      <c r="F1037" s="666"/>
      <c r="G1037" s="666"/>
      <c r="H1037" s="3326"/>
      <c r="I1037" s="666"/>
      <c r="J1037" s="666"/>
      <c r="K1037" s="666"/>
      <c r="L1037" s="666"/>
      <c r="M1037" s="666"/>
      <c r="N1037" s="3326"/>
      <c r="O1037" s="666"/>
      <c r="P1037" s="666"/>
      <c r="Q1037" s="666"/>
      <c r="R1037" s="666"/>
      <c r="S1037" s="666"/>
      <c r="T1037" s="666"/>
      <c r="U1037" s="666"/>
      <c r="V1037" s="3326"/>
      <c r="W1037" s="666"/>
      <c r="X1037" s="666"/>
      <c r="Y1037" s="666"/>
      <c r="Z1037" s="666"/>
      <c r="AA1037" s="666"/>
      <c r="AB1037" s="667"/>
      <c r="AC1037" s="108"/>
      <c r="AD1037" s="81"/>
      <c r="AE1037" s="155"/>
      <c r="AF1037" s="74"/>
      <c r="AJ1037" s="15"/>
      <c r="AK1037" s="15"/>
      <c r="AL1037" s="15"/>
      <c r="AM1037" s="15"/>
      <c r="AN1037" s="396"/>
    </row>
    <row r="1038" spans="1:40" hidden="1" x14ac:dyDescent="0.25">
      <c r="A1038" s="2325"/>
      <c r="B1038" s="2027"/>
      <c r="C1038" s="124" t="s">
        <v>117</v>
      </c>
      <c r="D1038" s="108"/>
      <c r="E1038" s="665"/>
      <c r="F1038" s="666"/>
      <c r="G1038" s="666"/>
      <c r="H1038" s="3326"/>
      <c r="I1038" s="666"/>
      <c r="J1038" s="666"/>
      <c r="K1038" s="666"/>
      <c r="L1038" s="666"/>
      <c r="M1038" s="666"/>
      <c r="N1038" s="3326"/>
      <c r="O1038" s="666"/>
      <c r="P1038" s="666"/>
      <c r="Q1038" s="666"/>
      <c r="R1038" s="666"/>
      <c r="S1038" s="666"/>
      <c r="T1038" s="666"/>
      <c r="U1038" s="666"/>
      <c r="V1038" s="3326"/>
      <c r="W1038" s="666"/>
      <c r="X1038" s="666"/>
      <c r="Y1038" s="666"/>
      <c r="Z1038" s="666"/>
      <c r="AA1038" s="666"/>
      <c r="AB1038" s="667"/>
      <c r="AC1038" s="108"/>
      <c r="AD1038" s="81"/>
      <c r="AE1038" s="155"/>
      <c r="AF1038" s="74"/>
      <c r="AG1038" s="15"/>
      <c r="AH1038" s="15"/>
      <c r="AI1038" s="15"/>
      <c r="AJ1038" s="15"/>
      <c r="AK1038" s="396"/>
      <c r="AL1038" s="396"/>
      <c r="AM1038" s="396"/>
      <c r="AN1038" s="396"/>
    </row>
    <row r="1039" spans="1:40" ht="16.5" hidden="1" thickBot="1" x14ac:dyDescent="0.3">
      <c r="A1039" s="3672" t="s">
        <v>42</v>
      </c>
      <c r="B1039" s="3672"/>
      <c r="C1039" s="3673"/>
      <c r="D1039" s="128"/>
      <c r="E1039" s="674">
        <f>SQRT(E1033*E1033+E1034*E1034)/E1076/1.73</f>
        <v>14.81569538301625</v>
      </c>
      <c r="F1039" s="675">
        <f t="shared" ref="F1039:AB1039" si="390">SQRT(F1033*F1033+F1034*F1034)/F1076/1.73</f>
        <v>13.55538220922408</v>
      </c>
      <c r="G1039" s="675">
        <f t="shared" si="390"/>
        <v>14.655612088750988</v>
      </c>
      <c r="H1039" s="3380">
        <f t="shared" si="390"/>
        <v>15.155240996174069</v>
      </c>
      <c r="I1039" s="3073">
        <f t="shared" si="390"/>
        <v>15.285889625451432</v>
      </c>
      <c r="J1039" s="3073">
        <f t="shared" si="390"/>
        <v>15.001458871289932</v>
      </c>
      <c r="K1039" s="3073">
        <f t="shared" si="390"/>
        <v>15.607394621652208</v>
      </c>
      <c r="L1039" s="3073">
        <f t="shared" si="390"/>
        <v>14.990640777846645</v>
      </c>
      <c r="M1039" s="3073">
        <f t="shared" si="390"/>
        <v>15.894836190843828</v>
      </c>
      <c r="N1039" s="3380">
        <f t="shared" si="390"/>
        <v>15.743111096623096</v>
      </c>
      <c r="O1039" s="3073">
        <f t="shared" si="390"/>
        <v>16.372452852377311</v>
      </c>
      <c r="P1039" s="3073">
        <f t="shared" si="390"/>
        <v>14.637064366485083</v>
      </c>
      <c r="Q1039" s="3073">
        <f t="shared" si="390"/>
        <v>14.510882777118832</v>
      </c>
      <c r="R1039" s="3073">
        <f t="shared" si="390"/>
        <v>15.418810404803184</v>
      </c>
      <c r="S1039" s="3073">
        <f t="shared" si="390"/>
        <v>15.418810404803184</v>
      </c>
      <c r="T1039" s="3073">
        <f t="shared" si="390"/>
        <v>15.396234104744932</v>
      </c>
      <c r="U1039" s="3073">
        <f t="shared" si="390"/>
        <v>14.896127452617563</v>
      </c>
      <c r="V1039" s="3380">
        <f t="shared" si="390"/>
        <v>15.253634475703604</v>
      </c>
      <c r="W1039" s="3073">
        <f t="shared" si="390"/>
        <v>15.120994175914875</v>
      </c>
      <c r="X1039" s="3073">
        <f t="shared" si="390"/>
        <v>14.278600385689812</v>
      </c>
      <c r="Y1039" s="3073">
        <f>SQRT(Y1033*Y1033+Y1034*Y1034)/Y1076/1.73</f>
        <v>15.894836190843828</v>
      </c>
      <c r="Z1039" s="675">
        <f t="shared" si="390"/>
        <v>15.262353808181931</v>
      </c>
      <c r="AA1039" s="675">
        <f t="shared" si="390"/>
        <v>14.765459667945478</v>
      </c>
      <c r="AB1039" s="676">
        <f t="shared" si="390"/>
        <v>14.278600385689812</v>
      </c>
      <c r="AC1039" s="535">
        <f>AVERAGE(E1039:AB1039)</f>
        <v>15.092088471407999</v>
      </c>
      <c r="AD1039" s="460">
        <f>(AC1035-AC1039)/AC1035</f>
        <v>4.1772160545523858E-2</v>
      </c>
      <c r="AE1039" s="461"/>
      <c r="AF1039" s="462"/>
      <c r="AJ1039" s="14"/>
      <c r="AK1039" s="14"/>
      <c r="AL1039" s="15"/>
      <c r="AM1039" s="14"/>
      <c r="AN1039" s="396"/>
    </row>
    <row r="1040" spans="1:40" ht="16.5" thickBot="1" x14ac:dyDescent="0.3">
      <c r="A1040" s="2976"/>
      <c r="B1040" s="2977" t="s">
        <v>1043</v>
      </c>
      <c r="C1040" s="2978"/>
      <c r="D1040" s="2979" t="s">
        <v>54</v>
      </c>
      <c r="E1040" s="2980">
        <v>0</v>
      </c>
      <c r="F1040" s="2980">
        <v>0</v>
      </c>
      <c r="G1040" s="2980">
        <v>0</v>
      </c>
      <c r="H1040" s="3381">
        <v>0</v>
      </c>
      <c r="I1040" s="2980">
        <v>0</v>
      </c>
      <c r="J1040" s="2980">
        <v>0</v>
      </c>
      <c r="K1040" s="2980">
        <v>0</v>
      </c>
      <c r="L1040" s="2980">
        <v>0</v>
      </c>
      <c r="M1040" s="2980">
        <v>0</v>
      </c>
      <c r="N1040" s="3381">
        <v>0</v>
      </c>
      <c r="O1040" s="2980">
        <v>0</v>
      </c>
      <c r="P1040" s="2980">
        <v>0</v>
      </c>
      <c r="Q1040" s="2980">
        <v>0</v>
      </c>
      <c r="R1040" s="2980">
        <v>0</v>
      </c>
      <c r="S1040" s="2980">
        <v>0</v>
      </c>
      <c r="T1040" s="2980">
        <v>0</v>
      </c>
      <c r="U1040" s="2980">
        <v>0</v>
      </c>
      <c r="V1040" s="3381">
        <v>0</v>
      </c>
      <c r="W1040" s="2980">
        <v>0</v>
      </c>
      <c r="X1040" s="2980">
        <v>0</v>
      </c>
      <c r="Y1040" s="2980">
        <v>0</v>
      </c>
      <c r="Z1040" s="2980">
        <v>0</v>
      </c>
      <c r="AA1040" s="2980">
        <v>0</v>
      </c>
      <c r="AB1040" s="2981">
        <v>0</v>
      </c>
      <c r="AC1040" s="2982"/>
      <c r="AD1040" s="252"/>
      <c r="AE1040" s="253"/>
      <c r="AF1040" s="254"/>
      <c r="AJ1040" s="14"/>
      <c r="AK1040" s="14"/>
      <c r="AL1040" s="15"/>
      <c r="AM1040" s="14"/>
      <c r="AN1040" s="396"/>
    </row>
    <row r="1041" spans="1:40" ht="16.5" thickBot="1" x14ac:dyDescent="0.3">
      <c r="A1041" s="2976"/>
      <c r="B1041" s="2977" t="s">
        <v>1042</v>
      </c>
      <c r="C1041" s="2978"/>
      <c r="D1041" s="2979" t="s">
        <v>54</v>
      </c>
      <c r="E1041" s="2980">
        <v>0</v>
      </c>
      <c r="F1041" s="2980">
        <v>0</v>
      </c>
      <c r="G1041" s="2980">
        <v>0</v>
      </c>
      <c r="H1041" s="3381">
        <v>0</v>
      </c>
      <c r="I1041" s="2980">
        <v>0</v>
      </c>
      <c r="J1041" s="2980">
        <v>0</v>
      </c>
      <c r="K1041" s="2980">
        <v>0</v>
      </c>
      <c r="L1041" s="2980">
        <v>0</v>
      </c>
      <c r="M1041" s="2980">
        <v>0</v>
      </c>
      <c r="N1041" s="3381">
        <v>0</v>
      </c>
      <c r="O1041" s="2980">
        <v>0</v>
      </c>
      <c r="P1041" s="2980">
        <v>0</v>
      </c>
      <c r="Q1041" s="2980">
        <v>0</v>
      </c>
      <c r="R1041" s="2980">
        <v>0</v>
      </c>
      <c r="S1041" s="2980">
        <v>0</v>
      </c>
      <c r="T1041" s="2980">
        <v>0</v>
      </c>
      <c r="U1041" s="2980">
        <v>0</v>
      </c>
      <c r="V1041" s="3381">
        <v>0</v>
      </c>
      <c r="W1041" s="2980">
        <v>0</v>
      </c>
      <c r="X1041" s="2980">
        <v>0</v>
      </c>
      <c r="Y1041" s="2980">
        <v>0</v>
      </c>
      <c r="Z1041" s="2980">
        <v>0</v>
      </c>
      <c r="AA1041" s="2980">
        <v>0</v>
      </c>
      <c r="AB1041" s="2981">
        <v>0</v>
      </c>
      <c r="AC1041" s="2982"/>
      <c r="AD1041" s="252"/>
      <c r="AE1041" s="253"/>
      <c r="AF1041" s="254"/>
      <c r="AJ1041" s="14"/>
      <c r="AK1041" s="14"/>
      <c r="AL1041" s="15"/>
      <c r="AM1041" s="14"/>
      <c r="AN1041" s="396"/>
    </row>
    <row r="1042" spans="1:40" x14ac:dyDescent="0.25">
      <c r="A1042" s="3670" t="s">
        <v>165</v>
      </c>
      <c r="B1042" s="3565" t="s">
        <v>12</v>
      </c>
      <c r="C1042" s="121" t="s">
        <v>13</v>
      </c>
      <c r="D1042" s="113" t="s">
        <v>811</v>
      </c>
      <c r="E1042" s="306">
        <v>1086</v>
      </c>
      <c r="F1042" s="306">
        <v>1061.4000000000001</v>
      </c>
      <c r="G1042" s="306">
        <v>1052.4000000000001</v>
      </c>
      <c r="H1042" s="3371">
        <v>1313.4</v>
      </c>
      <c r="I1042" s="306">
        <v>1527.6</v>
      </c>
      <c r="J1042" s="306">
        <v>1327.2</v>
      </c>
      <c r="K1042" s="306">
        <v>1376.4</v>
      </c>
      <c r="L1042" s="306">
        <v>1307.4000000000001</v>
      </c>
      <c r="M1042" s="306">
        <v>1251.5999999999999</v>
      </c>
      <c r="N1042" s="3371">
        <v>1194.5999999999999</v>
      </c>
      <c r="O1042" s="306">
        <v>1231.2</v>
      </c>
      <c r="P1042" s="306">
        <v>1198.8</v>
      </c>
      <c r="Q1042" s="306">
        <v>1189.8</v>
      </c>
      <c r="R1042" s="306">
        <v>1138.8</v>
      </c>
      <c r="S1042" s="306">
        <v>1128</v>
      </c>
      <c r="T1042" s="306">
        <v>1195.8</v>
      </c>
      <c r="U1042" s="306">
        <v>1235.4000000000001</v>
      </c>
      <c r="V1042" s="3371">
        <v>1264.2</v>
      </c>
      <c r="W1042" s="306">
        <v>1251</v>
      </c>
      <c r="X1042" s="306">
        <v>1216.2</v>
      </c>
      <c r="Y1042" s="306">
        <v>1563.6</v>
      </c>
      <c r="Z1042" s="306">
        <v>1543.2</v>
      </c>
      <c r="AA1042" s="306">
        <v>1456.8</v>
      </c>
      <c r="AB1042" s="306">
        <v>1390.8</v>
      </c>
      <c r="AC1042" s="106">
        <f>SUM(E1042:AB1042)</f>
        <v>30501.600000000002</v>
      </c>
      <c r="AD1042" s="306">
        <v>25000</v>
      </c>
      <c r="AE1042" s="71">
        <v>100</v>
      </c>
      <c r="AF1042" s="72">
        <v>60</v>
      </c>
      <c r="AJ1042" s="430"/>
      <c r="AK1042" s="431"/>
      <c r="AL1042" s="430"/>
      <c r="AM1042" s="15"/>
      <c r="AN1042" s="396"/>
    </row>
    <row r="1043" spans="1:40" x14ac:dyDescent="0.25">
      <c r="A1043" s="3671"/>
      <c r="B1043" s="3551"/>
      <c r="C1043" s="123" t="s">
        <v>14</v>
      </c>
      <c r="D1043" s="108" t="s">
        <v>811</v>
      </c>
      <c r="E1043" s="307">
        <v>339</v>
      </c>
      <c r="F1043" s="307">
        <v>339</v>
      </c>
      <c r="G1043" s="307">
        <v>327</v>
      </c>
      <c r="H1043" s="3318">
        <v>582.6</v>
      </c>
      <c r="I1043" s="307">
        <v>806.4</v>
      </c>
      <c r="J1043" s="307">
        <v>538.79999999999995</v>
      </c>
      <c r="K1043" s="307">
        <v>561</v>
      </c>
      <c r="L1043" s="307">
        <v>369.6</v>
      </c>
      <c r="M1043" s="307">
        <v>334.8</v>
      </c>
      <c r="N1043" s="3318">
        <v>298.8</v>
      </c>
      <c r="O1043" s="307">
        <v>307.2</v>
      </c>
      <c r="P1043" s="307">
        <v>304.8</v>
      </c>
      <c r="Q1043" s="307">
        <v>295.8</v>
      </c>
      <c r="R1043" s="307">
        <v>298.8</v>
      </c>
      <c r="S1043" s="307">
        <v>296.39999999999998</v>
      </c>
      <c r="T1043" s="307">
        <v>348</v>
      </c>
      <c r="U1043" s="307">
        <v>336.6</v>
      </c>
      <c r="V1043" s="3318">
        <v>349.2</v>
      </c>
      <c r="W1043" s="307">
        <v>339.6</v>
      </c>
      <c r="X1043" s="307">
        <v>369</v>
      </c>
      <c r="Y1043" s="307">
        <v>685.2</v>
      </c>
      <c r="Z1043" s="307">
        <v>693</v>
      </c>
      <c r="AA1043" s="307">
        <v>662.4</v>
      </c>
      <c r="AB1043" s="307">
        <v>606</v>
      </c>
      <c r="AC1043" s="107">
        <f>SUM(E1043:AB1043)</f>
        <v>10389</v>
      </c>
      <c r="AD1043" s="81"/>
      <c r="AE1043" s="155"/>
      <c r="AF1043" s="74"/>
      <c r="AJ1043" s="15"/>
      <c r="AK1043" s="15"/>
      <c r="AL1043" s="15"/>
      <c r="AM1043" s="15"/>
      <c r="AN1043" s="396"/>
    </row>
    <row r="1044" spans="1:40" x14ac:dyDescent="0.25">
      <c r="A1044" s="3671"/>
      <c r="B1044" s="3551"/>
      <c r="C1044" s="123" t="s">
        <v>15</v>
      </c>
      <c r="D1044" s="108" t="s">
        <v>54</v>
      </c>
      <c r="E1044" s="326">
        <v>65</v>
      </c>
      <c r="F1044" s="327">
        <v>64</v>
      </c>
      <c r="G1044" s="327">
        <v>63</v>
      </c>
      <c r="H1044" s="3303">
        <v>114</v>
      </c>
      <c r="I1044" s="327">
        <v>104</v>
      </c>
      <c r="J1044" s="327">
        <v>67</v>
      </c>
      <c r="K1044" s="327">
        <v>84</v>
      </c>
      <c r="L1044" s="327">
        <v>76</v>
      </c>
      <c r="M1044" s="327">
        <v>73</v>
      </c>
      <c r="N1044" s="3303">
        <v>71</v>
      </c>
      <c r="O1044" s="327">
        <v>71</v>
      </c>
      <c r="P1044" s="327">
        <v>69</v>
      </c>
      <c r="Q1044" s="327">
        <v>68</v>
      </c>
      <c r="R1044" s="327">
        <v>63</v>
      </c>
      <c r="S1044" s="327">
        <v>70</v>
      </c>
      <c r="T1044" s="327">
        <v>70</v>
      </c>
      <c r="U1044" s="327">
        <v>76</v>
      </c>
      <c r="V1044" s="3303">
        <v>78</v>
      </c>
      <c r="W1044" s="327">
        <v>73</v>
      </c>
      <c r="X1044" s="327">
        <v>82</v>
      </c>
      <c r="Y1044" s="327">
        <v>77</v>
      </c>
      <c r="Z1044" s="327">
        <v>88</v>
      </c>
      <c r="AA1044" s="327">
        <v>77</v>
      </c>
      <c r="AB1044" s="1447">
        <v>107</v>
      </c>
      <c r="AC1044" s="107">
        <f>AVERAGE(E1044:AB1044)</f>
        <v>77.083333333333329</v>
      </c>
      <c r="AD1044" s="583">
        <f>SQRT(MAX((E1042*E1042+E1043*E1043),(F1042*F1042+F1043*F1043),(G1042*G1042+G1043*G1043),(H1042*H1042+H1043*H1043),(I1042*I1042+I1043*I1043),(J1042*J1042+J1043*J1043),(K1042*K1042+K1043*K1043),(L1042*L1042+L1043*L1043),(M1042*M1042+M1043*M1043),(N1042*N1042+N1043*N1043),(E1042*E1042+E1043*E1043),(O1042*O1042+O1043*O1043),(P1042*P1042+P1043*P1043),(R1042*R1042+R1043*R1043),(S1042*S1042+S1043*S1043),(T1042*T1042+T1043*T1043),(U1042*U1042+U1043*U1043),(V1042*V1042+V1043*V1043),(W1042*W1042+W1043*W1043),(X1042*X1042+X1043*X1043),(V1042*V1042+V1043*V1043),(Z1042*Z1042+Z1043*Z1043),(AA1042*AA1042+AA1043*AA1043),(AB1042*AB1042+AB1043*AB1043)))/AD1042</f>
        <v>6.9095212221976704E-2</v>
      </c>
      <c r="AE1044" s="668"/>
      <c r="AF1044" s="77"/>
      <c r="AJ1044" s="15"/>
      <c r="AK1044" s="15"/>
      <c r="AL1044" s="15"/>
      <c r="AM1044" s="15"/>
      <c r="AN1044" s="396"/>
    </row>
    <row r="1045" spans="1:40" ht="16.5" thickBot="1" x14ac:dyDescent="0.3">
      <c r="A1045" s="3671"/>
      <c r="B1045" s="3551"/>
      <c r="C1045" s="123" t="s">
        <v>17</v>
      </c>
      <c r="D1045" s="108"/>
      <c r="E1045" s="669">
        <f t="shared" ref="E1045:AB1045" si="391">E1043/E1042</f>
        <v>0.31215469613259667</v>
      </c>
      <c r="F1045" s="669">
        <f t="shared" si="391"/>
        <v>0.31938948558507629</v>
      </c>
      <c r="G1045" s="669">
        <f t="shared" si="391"/>
        <v>0.31071835803876852</v>
      </c>
      <c r="H1045" s="3327">
        <f t="shared" si="391"/>
        <v>0.44358154408405664</v>
      </c>
      <c r="I1045" s="669">
        <f t="shared" si="391"/>
        <v>0.5278868813825609</v>
      </c>
      <c r="J1045" s="669">
        <f t="shared" si="391"/>
        <v>0.4059674502712477</v>
      </c>
      <c r="K1045" s="669">
        <f t="shared" si="391"/>
        <v>0.40758500435919787</v>
      </c>
      <c r="L1045" s="669">
        <f t="shared" si="391"/>
        <v>0.28269848554382743</v>
      </c>
      <c r="M1045" s="669">
        <f t="shared" si="391"/>
        <v>0.26749760306807291</v>
      </c>
      <c r="N1045" s="3327">
        <f t="shared" si="391"/>
        <v>0.25012556504269212</v>
      </c>
      <c r="O1045" s="669">
        <f t="shared" si="391"/>
        <v>0.24951267056530213</v>
      </c>
      <c r="P1045" s="669">
        <f t="shared" si="391"/>
        <v>0.2542542542542543</v>
      </c>
      <c r="Q1045" s="669">
        <f t="shared" si="391"/>
        <v>0.24861321230458902</v>
      </c>
      <c r="R1045" s="669">
        <f t="shared" si="391"/>
        <v>0.2623814541622761</v>
      </c>
      <c r="S1045" s="669">
        <f t="shared" si="391"/>
        <v>0.26276595744680847</v>
      </c>
      <c r="T1045" s="669">
        <f t="shared" si="391"/>
        <v>0.29101856497742096</v>
      </c>
      <c r="U1045" s="669">
        <f t="shared" si="391"/>
        <v>0.2724623603691112</v>
      </c>
      <c r="V1045" s="3383">
        <f t="shared" si="391"/>
        <v>0.27622211675367819</v>
      </c>
      <c r="W1045" s="669">
        <f t="shared" si="391"/>
        <v>0.27146282973621105</v>
      </c>
      <c r="X1045" s="669">
        <f t="shared" si="391"/>
        <v>0.30340404538727184</v>
      </c>
      <c r="Y1045" s="670">
        <f>Y1043/Y1042</f>
        <v>0.43821949347659256</v>
      </c>
      <c r="Z1045" s="669">
        <f t="shared" si="391"/>
        <v>0.44906687402799378</v>
      </c>
      <c r="AA1045" s="669">
        <f t="shared" si="391"/>
        <v>0.45469522240527183</v>
      </c>
      <c r="AB1045" s="669">
        <f t="shared" si="391"/>
        <v>0.4357204486626402</v>
      </c>
      <c r="AC1045" s="108"/>
      <c r="AD1045" s="81"/>
      <c r="AE1045" s="155"/>
      <c r="AF1045" s="74"/>
      <c r="AJ1045" s="15"/>
      <c r="AK1045" s="15"/>
      <c r="AL1045" s="15"/>
      <c r="AM1045" s="15"/>
      <c r="AN1045" s="396"/>
    </row>
    <row r="1046" spans="1:40" hidden="1" x14ac:dyDescent="0.25">
      <c r="A1046" s="2324"/>
      <c r="B1046" s="2027"/>
      <c r="C1046" s="124" t="s">
        <v>116</v>
      </c>
      <c r="D1046" s="108"/>
      <c r="E1046" s="665"/>
      <c r="F1046" s="666"/>
      <c r="G1046" s="666"/>
      <c r="H1046" s="3326"/>
      <c r="I1046" s="666"/>
      <c r="J1046" s="666"/>
      <c r="K1046" s="666"/>
      <c r="L1046" s="666"/>
      <c r="M1046" s="666"/>
      <c r="N1046" s="3326"/>
      <c r="O1046" s="666"/>
      <c r="P1046" s="666"/>
      <c r="Q1046" s="666"/>
      <c r="R1046" s="666"/>
      <c r="S1046" s="666"/>
      <c r="T1046" s="666"/>
      <c r="U1046" s="666"/>
      <c r="V1046" s="3326"/>
      <c r="W1046" s="666"/>
      <c r="X1046" s="666"/>
      <c r="Y1046" s="666"/>
      <c r="Z1046" s="666"/>
      <c r="AA1046" s="666"/>
      <c r="AB1046" s="667"/>
      <c r="AC1046" s="108"/>
      <c r="AD1046" s="81"/>
      <c r="AE1046" s="155"/>
      <c r="AF1046" s="74"/>
      <c r="AJ1046" s="15"/>
      <c r="AK1046" s="15"/>
      <c r="AL1046" s="15"/>
      <c r="AM1046" s="15"/>
      <c r="AN1046" s="396"/>
    </row>
    <row r="1047" spans="1:40" hidden="1" x14ac:dyDescent="0.25">
      <c r="A1047" s="2324"/>
      <c r="B1047" s="2027"/>
      <c r="C1047" s="124" t="s">
        <v>117</v>
      </c>
      <c r="D1047" s="108"/>
      <c r="E1047" s="665"/>
      <c r="F1047" s="666"/>
      <c r="G1047" s="666"/>
      <c r="H1047" s="3326"/>
      <c r="I1047" s="666"/>
      <c r="J1047" s="666"/>
      <c r="K1047" s="666"/>
      <c r="L1047" s="666"/>
      <c r="M1047" s="666"/>
      <c r="N1047" s="3326"/>
      <c r="O1047" s="666"/>
      <c r="P1047" s="666"/>
      <c r="Q1047" s="666"/>
      <c r="R1047" s="666"/>
      <c r="S1047" s="666"/>
      <c r="T1047" s="666"/>
      <c r="U1047" s="666"/>
      <c r="V1047" s="3326"/>
      <c r="W1047" s="666"/>
      <c r="X1047" s="666"/>
      <c r="Y1047" s="666"/>
      <c r="Z1047" s="666"/>
      <c r="AA1047" s="666"/>
      <c r="AB1047" s="667"/>
      <c r="AC1047" s="108"/>
      <c r="AD1047" s="81"/>
      <c r="AE1047" s="155"/>
      <c r="AF1047" s="74"/>
      <c r="AG1047" s="15"/>
      <c r="AH1047" s="15"/>
      <c r="AI1047" s="15"/>
      <c r="AJ1047" s="15"/>
      <c r="AK1047" s="396"/>
      <c r="AL1047" s="396"/>
      <c r="AM1047" s="396"/>
      <c r="AN1047" s="396"/>
    </row>
    <row r="1048" spans="1:40" ht="16.5" hidden="1" thickBot="1" x14ac:dyDescent="0.3">
      <c r="A1048" s="3675" t="s">
        <v>42</v>
      </c>
      <c r="B1048" s="3672"/>
      <c r="C1048" s="3673"/>
      <c r="D1048" s="128"/>
      <c r="E1048" s="674">
        <f t="shared" ref="E1048:AB1048" si="392">SQRT(E1042*E1042+E1043*E1043)/E1122/1.73</f>
        <v>62.215591904451266</v>
      </c>
      <c r="F1048" s="675">
        <f t="shared" si="392"/>
        <v>60.703019414115452</v>
      </c>
      <c r="G1048" s="675">
        <f t="shared" si="392"/>
        <v>60.038904555932085</v>
      </c>
      <c r="H1048" s="3380">
        <f t="shared" si="392"/>
        <v>78.057321674584728</v>
      </c>
      <c r="I1048" s="3073">
        <f t="shared" si="392"/>
        <v>94.019371539652397</v>
      </c>
      <c r="J1048" s="3073">
        <f t="shared" si="392"/>
        <v>77.671292183526248</v>
      </c>
      <c r="K1048" s="3073">
        <f t="shared" si="392"/>
        <v>80.975908593652491</v>
      </c>
      <c r="L1048" s="3073">
        <f t="shared" si="392"/>
        <v>73.740868270524956</v>
      </c>
      <c r="M1048" s="3073">
        <f t="shared" si="392"/>
        <v>71.188679724370559</v>
      </c>
      <c r="N1048" s="3380">
        <f t="shared" si="392"/>
        <v>67.660931231070506</v>
      </c>
      <c r="O1048" s="3073">
        <f t="shared" si="392"/>
        <v>69.856676228788103</v>
      </c>
      <c r="P1048" s="3073">
        <f t="shared" si="392"/>
        <v>68.029984275873687</v>
      </c>
      <c r="Q1048" s="3073">
        <f t="shared" si="392"/>
        <v>67.046479541756142</v>
      </c>
      <c r="R1048" s="3073">
        <f t="shared" si="392"/>
        <v>64.568085870756491</v>
      </c>
      <c r="S1048" s="3073">
        <f t="shared" si="392"/>
        <v>64.022526901168263</v>
      </c>
      <c r="T1048" s="3073">
        <f t="shared" si="392"/>
        <v>68.888913473505397</v>
      </c>
      <c r="U1048" s="3073">
        <f t="shared" si="392"/>
        <v>71.372767290918631</v>
      </c>
      <c r="V1048" s="3380">
        <f t="shared" si="392"/>
        <v>72.547055755739734</v>
      </c>
      <c r="W1048" s="3073">
        <f t="shared" si="392"/>
        <v>71.497325469338648</v>
      </c>
      <c r="X1048" s="3073">
        <f t="shared" si="392"/>
        <v>70.301511960492093</v>
      </c>
      <c r="Y1048" s="3073">
        <f>SQRT(Y1042*Y1042+Y1043*Y1043)/Y1122/1.73</f>
        <v>93.890486080169069</v>
      </c>
      <c r="Z1048" s="675">
        <f t="shared" si="392"/>
        <v>93.662685638501642</v>
      </c>
      <c r="AA1048" s="675">
        <f t="shared" si="392"/>
        <v>88.946474377439444</v>
      </c>
      <c r="AB1048" s="676">
        <f t="shared" si="392"/>
        <v>84.158384239352017</v>
      </c>
      <c r="AC1048" s="535">
        <f>AVERAGE(E1048:AB1048)</f>
        <v>73.96088525815334</v>
      </c>
      <c r="AD1048" s="96">
        <f>(AC1044-AC1048)/AC1044</f>
        <v>4.0507434488821478E-2</v>
      </c>
      <c r="AE1048" s="79"/>
      <c r="AF1048" s="80"/>
      <c r="AJ1048" s="14"/>
      <c r="AK1048" s="14"/>
      <c r="AL1048" s="15"/>
      <c r="AM1048" s="14"/>
      <c r="AN1048" s="396"/>
    </row>
    <row r="1049" spans="1:40" x14ac:dyDescent="0.25">
      <c r="A1049" s="3670" t="s">
        <v>166</v>
      </c>
      <c r="B1049" s="3565" t="s">
        <v>20</v>
      </c>
      <c r="C1049" s="121" t="s">
        <v>13</v>
      </c>
      <c r="D1049" s="113" t="s">
        <v>811</v>
      </c>
      <c r="E1049" s="306">
        <v>675.6</v>
      </c>
      <c r="F1049" s="71">
        <v>628.20000000000005</v>
      </c>
      <c r="G1049" s="71">
        <v>631.20000000000005</v>
      </c>
      <c r="H1049" s="3301">
        <v>734.4</v>
      </c>
      <c r="I1049" s="71">
        <v>786</v>
      </c>
      <c r="J1049" s="71">
        <v>799.2</v>
      </c>
      <c r="K1049" s="71">
        <v>823.2</v>
      </c>
      <c r="L1049" s="71">
        <v>889.2</v>
      </c>
      <c r="M1049" s="71">
        <v>897</v>
      </c>
      <c r="N1049" s="3301">
        <v>903.6</v>
      </c>
      <c r="O1049" s="71">
        <v>841.8</v>
      </c>
      <c r="P1049" s="71">
        <v>786.6</v>
      </c>
      <c r="Q1049" s="71">
        <v>742.2</v>
      </c>
      <c r="R1049" s="71">
        <v>713.4</v>
      </c>
      <c r="S1049" s="71">
        <v>768</v>
      </c>
      <c r="T1049" s="71">
        <v>867</v>
      </c>
      <c r="U1049" s="71">
        <v>819</v>
      </c>
      <c r="V1049" s="3301">
        <v>792.6</v>
      </c>
      <c r="W1049" s="71">
        <v>796.2</v>
      </c>
      <c r="X1049" s="71">
        <v>781.2</v>
      </c>
      <c r="Y1049" s="71">
        <v>866.4</v>
      </c>
      <c r="Z1049" s="71">
        <v>963.6</v>
      </c>
      <c r="AA1049" s="71">
        <v>813.6</v>
      </c>
      <c r="AB1049" s="393">
        <v>779.4</v>
      </c>
      <c r="AC1049" s="106">
        <f>SUM(E1049:AB1049)</f>
        <v>19098.600000000002</v>
      </c>
      <c r="AD1049" s="306">
        <v>25000</v>
      </c>
      <c r="AE1049" s="71">
        <v>100</v>
      </c>
      <c r="AF1049" s="72">
        <v>60</v>
      </c>
      <c r="AJ1049" s="430"/>
      <c r="AK1049" s="431"/>
      <c r="AL1049" s="430"/>
      <c r="AM1049" s="15"/>
      <c r="AN1049" s="396"/>
    </row>
    <row r="1050" spans="1:40" x14ac:dyDescent="0.25">
      <c r="A1050" s="3671"/>
      <c r="B1050" s="3551"/>
      <c r="C1050" s="123" t="s">
        <v>14</v>
      </c>
      <c r="D1050" s="108" t="s">
        <v>811</v>
      </c>
      <c r="E1050" s="307">
        <v>237</v>
      </c>
      <c r="F1050" s="308">
        <v>213</v>
      </c>
      <c r="G1050" s="308">
        <v>209.4</v>
      </c>
      <c r="H1050" s="3302">
        <v>250.2</v>
      </c>
      <c r="I1050" s="308">
        <v>285</v>
      </c>
      <c r="J1050" s="308">
        <v>283.2</v>
      </c>
      <c r="K1050" s="308">
        <v>234</v>
      </c>
      <c r="L1050" s="308">
        <v>246</v>
      </c>
      <c r="M1050" s="308">
        <v>252.6</v>
      </c>
      <c r="N1050" s="3302">
        <v>268.2</v>
      </c>
      <c r="O1050" s="308">
        <v>238.2</v>
      </c>
      <c r="P1050" s="308">
        <v>204</v>
      </c>
      <c r="Q1050" s="308">
        <v>185.4</v>
      </c>
      <c r="R1050" s="308">
        <v>180.6</v>
      </c>
      <c r="S1050" s="308">
        <v>229.8</v>
      </c>
      <c r="T1050" s="308">
        <v>288</v>
      </c>
      <c r="U1050" s="308">
        <v>240</v>
      </c>
      <c r="V1050" s="3302">
        <v>214.8</v>
      </c>
      <c r="W1050" s="308">
        <v>216.6</v>
      </c>
      <c r="X1050" s="308">
        <v>223.8</v>
      </c>
      <c r="Y1050" s="308">
        <v>292.8</v>
      </c>
      <c r="Z1050" s="308">
        <v>364.8</v>
      </c>
      <c r="AA1050" s="308">
        <v>272.39999999999998</v>
      </c>
      <c r="AB1050" s="394">
        <v>270</v>
      </c>
      <c r="AC1050" s="107">
        <f>SUM(E1050:AB1050)</f>
        <v>5899.8</v>
      </c>
      <c r="AD1050" s="81"/>
      <c r="AE1050" s="155"/>
      <c r="AF1050" s="74"/>
      <c r="AJ1050" s="15"/>
      <c r="AK1050" s="15"/>
      <c r="AL1050" s="15"/>
      <c r="AM1050" s="15"/>
      <c r="AN1050" s="396"/>
    </row>
    <row r="1051" spans="1:40" x14ac:dyDescent="0.25">
      <c r="A1051" s="3671"/>
      <c r="B1051" s="3551"/>
      <c r="C1051" s="123" t="s">
        <v>15</v>
      </c>
      <c r="D1051" s="108" t="s">
        <v>54</v>
      </c>
      <c r="E1051" s="326">
        <v>37</v>
      </c>
      <c r="F1051" s="327">
        <v>36</v>
      </c>
      <c r="G1051" s="327">
        <v>39</v>
      </c>
      <c r="H1051" s="3303">
        <v>46</v>
      </c>
      <c r="I1051" s="327">
        <v>48</v>
      </c>
      <c r="J1051" s="327">
        <v>41</v>
      </c>
      <c r="K1051" s="327">
        <v>51</v>
      </c>
      <c r="L1051" s="327">
        <v>50</v>
      </c>
      <c r="M1051" s="327">
        <v>52</v>
      </c>
      <c r="N1051" s="3303">
        <v>49</v>
      </c>
      <c r="O1051" s="327">
        <v>53</v>
      </c>
      <c r="P1051" s="327">
        <v>46</v>
      </c>
      <c r="Q1051" s="327">
        <v>37</v>
      </c>
      <c r="R1051" s="327">
        <v>42</v>
      </c>
      <c r="S1051" s="327">
        <v>50</v>
      </c>
      <c r="T1051" s="327">
        <v>53</v>
      </c>
      <c r="U1051" s="327">
        <v>44</v>
      </c>
      <c r="V1051" s="3303">
        <v>46</v>
      </c>
      <c r="W1051" s="327">
        <v>48</v>
      </c>
      <c r="X1051" s="327">
        <v>47</v>
      </c>
      <c r="Y1051" s="327">
        <v>62</v>
      </c>
      <c r="Z1051" s="327">
        <v>50</v>
      </c>
      <c r="AA1051" s="327">
        <v>44</v>
      </c>
      <c r="AB1051" s="1447">
        <v>45</v>
      </c>
      <c r="AC1051" s="107">
        <f>AVERAGE(E1051:AB1051)</f>
        <v>46.5</v>
      </c>
      <c r="AD1051" s="583">
        <f>SQRT(MAX((E1049*E1049+E1050*E1050),(F1049*F1049+F1050*F1050),(G1049*G1049+G1050*G1050),(H1049*H1049+H1050*H1050),(I1049*I1049+I1050*I1050),(J1049*J1049+J1050*J1050),(K1049*K1049+K1050*K1050),(L1049*L1049+L1050*L1050),(M1049*M1049+M1050*M1050),(N1049*N1049+N1050*N1050),(E1049*E1049+E1050*E1050),(O1049*O1049+O1050*O1050),(P1049*P1049+P1050*P1050),(R1049*R1049+R1050*R1050),(S1049*S1049+S1050*S1050),(T1049*T1049+T1050*T1050),(U1049*U1049+U1050*U1050),(V1049*V1049+V1050*V1050),(W1049*W1049+W1050*W1050),(X1049*X1049+X1050*X1050),(V1049*V1049+V1050*V1050),(Z1049*Z1049+Z1050*Z1050),(AA1049*AA1049+AA1050*AA1050),(AB1049*AB1049+AB1050*AB1050)))/AD1049</f>
        <v>4.1213667635870505E-2</v>
      </c>
      <c r="AE1051" s="11"/>
      <c r="AF1051" s="77"/>
      <c r="AJ1051" s="15"/>
      <c r="AK1051" s="15"/>
      <c r="AL1051" s="15"/>
      <c r="AM1051" s="15"/>
      <c r="AN1051" s="396"/>
    </row>
    <row r="1052" spans="1:40" ht="16.5" thickBot="1" x14ac:dyDescent="0.3">
      <c r="A1052" s="3674"/>
      <c r="B1052" s="3552"/>
      <c r="C1052" s="126" t="s">
        <v>17</v>
      </c>
      <c r="D1052" s="114"/>
      <c r="E1052" s="1224">
        <f t="shared" ref="E1052:AB1052" si="393">E1050/E1049</f>
        <v>0.35079928952042627</v>
      </c>
      <c r="F1052" s="740">
        <f t="shared" si="393"/>
        <v>0.33906399235912127</v>
      </c>
      <c r="G1052" s="740">
        <f t="shared" si="393"/>
        <v>0.33174904942965777</v>
      </c>
      <c r="H1052" s="3372">
        <f t="shared" si="393"/>
        <v>0.34068627450980393</v>
      </c>
      <c r="I1052" s="740">
        <f t="shared" si="393"/>
        <v>0.36259541984732824</v>
      </c>
      <c r="J1052" s="740">
        <f t="shared" si="393"/>
        <v>0.35435435435435431</v>
      </c>
      <c r="K1052" s="740">
        <f t="shared" si="393"/>
        <v>0.28425655976676384</v>
      </c>
      <c r="L1052" s="740">
        <f t="shared" si="393"/>
        <v>0.2766531713900135</v>
      </c>
      <c r="M1052" s="740">
        <f t="shared" si="393"/>
        <v>0.28160535117056856</v>
      </c>
      <c r="N1052" s="3372">
        <f t="shared" si="393"/>
        <v>0.29681274900398402</v>
      </c>
      <c r="O1052" s="740">
        <f t="shared" si="393"/>
        <v>0.28296507483962935</v>
      </c>
      <c r="P1052" s="740">
        <f t="shared" si="393"/>
        <v>0.2593440122044241</v>
      </c>
      <c r="Q1052" s="740">
        <f t="shared" si="393"/>
        <v>0.24979789814066289</v>
      </c>
      <c r="R1052" s="740">
        <f t="shared" si="393"/>
        <v>0.25315391084945332</v>
      </c>
      <c r="S1052" s="740">
        <f t="shared" si="393"/>
        <v>0.29921875000000003</v>
      </c>
      <c r="T1052" s="740">
        <f t="shared" si="393"/>
        <v>0.33217993079584773</v>
      </c>
      <c r="U1052" s="740">
        <f t="shared" si="393"/>
        <v>0.29304029304029305</v>
      </c>
      <c r="V1052" s="3372">
        <f t="shared" si="393"/>
        <v>0.27100681302043905</v>
      </c>
      <c r="W1052" s="740">
        <f t="shared" si="393"/>
        <v>0.27204220045214766</v>
      </c>
      <c r="X1052" s="740">
        <f t="shared" si="393"/>
        <v>0.28648233486943164</v>
      </c>
      <c r="Y1052" s="740">
        <f>Y1050/Y1049</f>
        <v>0.33795013850415517</v>
      </c>
      <c r="Z1052" s="740">
        <f t="shared" si="393"/>
        <v>0.37858032378580325</v>
      </c>
      <c r="AA1052" s="740">
        <f t="shared" si="393"/>
        <v>0.3348082595870206</v>
      </c>
      <c r="AB1052" s="1225">
        <f t="shared" si="393"/>
        <v>0.3464203233256351</v>
      </c>
      <c r="AC1052" s="114"/>
      <c r="AD1052" s="81"/>
      <c r="AE1052" s="155"/>
      <c r="AF1052" s="74"/>
      <c r="AJ1052" s="15"/>
      <c r="AK1052" s="15"/>
      <c r="AL1052" s="15"/>
      <c r="AM1052" s="15"/>
      <c r="AN1052" s="396"/>
    </row>
    <row r="1053" spans="1:40" hidden="1" x14ac:dyDescent="0.25">
      <c r="A1053" s="2318"/>
      <c r="B1053" s="2017"/>
      <c r="C1053" s="357" t="s">
        <v>116</v>
      </c>
      <c r="D1053" s="122"/>
      <c r="E1053" s="1189"/>
      <c r="F1053" s="1190"/>
      <c r="G1053" s="1190"/>
      <c r="H1053" s="3329"/>
      <c r="I1053" s="1190"/>
      <c r="J1053" s="1190"/>
      <c r="K1053" s="1190"/>
      <c r="L1053" s="1190"/>
      <c r="M1053" s="1190"/>
      <c r="N1053" s="3329"/>
      <c r="O1053" s="1190"/>
      <c r="P1053" s="1190"/>
      <c r="Q1053" s="1190"/>
      <c r="R1053" s="1190"/>
      <c r="S1053" s="1190"/>
      <c r="T1053" s="1190"/>
      <c r="U1053" s="1190"/>
      <c r="V1053" s="3329"/>
      <c r="W1053" s="1190"/>
      <c r="X1053" s="1190"/>
      <c r="Y1053" s="1190"/>
      <c r="Z1053" s="1190"/>
      <c r="AA1053" s="1190"/>
      <c r="AB1053" s="1191"/>
      <c r="AC1053" s="122"/>
      <c r="AD1053" s="81"/>
      <c r="AE1053" s="155"/>
      <c r="AF1053" s="74"/>
      <c r="AJ1053" s="15"/>
      <c r="AK1053" s="15"/>
      <c r="AL1053" s="15"/>
      <c r="AM1053" s="15"/>
      <c r="AN1053" s="396"/>
    </row>
    <row r="1054" spans="1:40" hidden="1" x14ac:dyDescent="0.25">
      <c r="A1054" s="2324"/>
      <c r="B1054" s="2027"/>
      <c r="C1054" s="124" t="s">
        <v>117</v>
      </c>
      <c r="D1054" s="108"/>
      <c r="E1054" s="665"/>
      <c r="F1054" s="666"/>
      <c r="G1054" s="666"/>
      <c r="H1054" s="3326"/>
      <c r="I1054" s="666"/>
      <c r="J1054" s="666"/>
      <c r="K1054" s="666"/>
      <c r="L1054" s="666"/>
      <c r="M1054" s="666"/>
      <c r="N1054" s="3326"/>
      <c r="O1054" s="666"/>
      <c r="P1054" s="666"/>
      <c r="Q1054" s="666"/>
      <c r="R1054" s="666"/>
      <c r="S1054" s="666"/>
      <c r="T1054" s="666"/>
      <c r="U1054" s="666"/>
      <c r="V1054" s="3326"/>
      <c r="W1054" s="666"/>
      <c r="X1054" s="666"/>
      <c r="Y1054" s="666"/>
      <c r="Z1054" s="666"/>
      <c r="AA1054" s="666"/>
      <c r="AB1054" s="667"/>
      <c r="AC1054" s="108"/>
      <c r="AD1054" s="81"/>
      <c r="AE1054" s="155"/>
      <c r="AF1054" s="74"/>
      <c r="AG1054" s="15"/>
      <c r="AH1054" s="15"/>
      <c r="AI1054" s="15"/>
      <c r="AJ1054" s="15"/>
      <c r="AK1054" s="396"/>
      <c r="AL1054" s="396"/>
      <c r="AM1054" s="396"/>
      <c r="AN1054" s="396"/>
    </row>
    <row r="1055" spans="1:40" ht="16.5" hidden="1" thickBot="1" x14ac:dyDescent="0.3">
      <c r="A1055" s="3676" t="s">
        <v>42</v>
      </c>
      <c r="B1055" s="3677"/>
      <c r="C1055" s="3678"/>
      <c r="D1055" s="114"/>
      <c r="E1055" s="672">
        <f>SQRT(E1049*E1049+E1050*E1050)/E1123/1.73</f>
        <v>38.78650300606855</v>
      </c>
      <c r="F1055" s="673">
        <f t="shared" ref="F1055:AB1055" si="394">SQRT(F1049*F1049+F1050*F1050)/F1123/1.73</f>
        <v>36.482081699434787</v>
      </c>
      <c r="G1055" s="673">
        <f t="shared" si="394"/>
        <v>36.506083285154439</v>
      </c>
      <c r="H1055" s="3369">
        <f t="shared" si="394"/>
        <v>42.468586573319534</v>
      </c>
      <c r="I1055" s="3072">
        <f t="shared" si="394"/>
        <v>45.852012011661763</v>
      </c>
      <c r="J1055" s="3072">
        <f t="shared" si="394"/>
        <v>46.544318782114196</v>
      </c>
      <c r="K1055" s="3072">
        <f t="shared" si="394"/>
        <v>46.979015937820861</v>
      </c>
      <c r="L1055" s="3072">
        <f t="shared" si="394"/>
        <v>50.838454396930828</v>
      </c>
      <c r="M1055" s="3072">
        <f t="shared" si="394"/>
        <v>51.994569853225116</v>
      </c>
      <c r="N1055" s="3369">
        <f t="shared" si="394"/>
        <v>52.387870768525666</v>
      </c>
      <c r="O1055" s="3072">
        <f t="shared" si="394"/>
        <v>48.624514329334559</v>
      </c>
      <c r="P1055" s="3072">
        <f t="shared" si="394"/>
        <v>45.165776070003147</v>
      </c>
      <c r="Q1055" s="3072">
        <f t="shared" si="394"/>
        <v>42.234950523672133</v>
      </c>
      <c r="R1055" s="3072">
        <f t="shared" si="394"/>
        <v>40.823273984198295</v>
      </c>
      <c r="S1055" s="3072">
        <f t="shared" si="394"/>
        <v>44.38483252230629</v>
      </c>
      <c r="T1055" s="3072">
        <f t="shared" si="394"/>
        <v>51.071796412670125</v>
      </c>
      <c r="U1055" s="3072">
        <f t="shared" si="394"/>
        <v>48.175616609002859</v>
      </c>
      <c r="V1055" s="3369">
        <f t="shared" si="394"/>
        <v>45.862471156628196</v>
      </c>
      <c r="W1055" s="3072">
        <f t="shared" si="394"/>
        <v>46.038361883662382</v>
      </c>
      <c r="X1055" s="3072">
        <f t="shared" si="394"/>
        <v>45.428008469687626</v>
      </c>
      <c r="Y1055" s="3072">
        <f>SQRT(Y1049*Y1049+Y1050*Y1050)/Y1123/1.73</f>
        <v>51.02654563892073</v>
      </c>
      <c r="Z1055" s="673">
        <f t="shared" si="394"/>
        <v>57.376997276708352</v>
      </c>
      <c r="AA1055" s="673">
        <f t="shared" si="394"/>
        <v>48.197078369528555</v>
      </c>
      <c r="AB1055" s="677">
        <f t="shared" si="394"/>
        <v>46.110957012891539</v>
      </c>
      <c r="AC1055" s="109">
        <f>AVERAGE(E1055:AB1055)</f>
        <v>46.223361523894603</v>
      </c>
      <c r="AD1055" s="96">
        <f>(AC1051-AC1055)/AC1051</f>
        <v>5.9492145399010115E-3</v>
      </c>
      <c r="AE1055" s="79"/>
      <c r="AF1055" s="80"/>
      <c r="AJ1055" s="14"/>
      <c r="AK1055" s="14"/>
      <c r="AL1055" s="15"/>
      <c r="AM1055" s="14"/>
      <c r="AN1055" s="396"/>
    </row>
    <row r="1056" spans="1:40" x14ac:dyDescent="0.25">
      <c r="A1056" s="3550" t="s">
        <v>167</v>
      </c>
      <c r="B1056" s="3550" t="s">
        <v>168</v>
      </c>
      <c r="C1056" s="125" t="s">
        <v>13</v>
      </c>
      <c r="D1056" s="122" t="s">
        <v>811</v>
      </c>
      <c r="E1056" s="325">
        <v>4388.3999999999996</v>
      </c>
      <c r="F1056" s="325">
        <v>4212</v>
      </c>
      <c r="G1056" s="325">
        <v>4298.3999999999996</v>
      </c>
      <c r="H1056" s="3317">
        <v>4273.2</v>
      </c>
      <c r="I1056" s="325">
        <v>4291.2</v>
      </c>
      <c r="J1056" s="325">
        <v>4334.3999999999996</v>
      </c>
      <c r="K1056" s="325">
        <v>4575.6000000000004</v>
      </c>
      <c r="L1056" s="325">
        <v>4550.3999999999996</v>
      </c>
      <c r="M1056" s="325">
        <v>4474.8</v>
      </c>
      <c r="N1056" s="3317">
        <v>4734</v>
      </c>
      <c r="O1056" s="325">
        <v>4564.8</v>
      </c>
      <c r="P1056" s="325">
        <v>4640.3999999999996</v>
      </c>
      <c r="Q1056" s="325">
        <v>4705.2</v>
      </c>
      <c r="R1056" s="325">
        <v>4518</v>
      </c>
      <c r="S1056" s="325">
        <v>4528.8</v>
      </c>
      <c r="T1056" s="325">
        <v>4600.8</v>
      </c>
      <c r="U1056" s="325">
        <v>4593.6000000000004</v>
      </c>
      <c r="V1056" s="3317">
        <v>4640.3999999999996</v>
      </c>
      <c r="W1056" s="325">
        <v>4557.6000000000004</v>
      </c>
      <c r="X1056" s="325">
        <v>4611.6000000000004</v>
      </c>
      <c r="Y1056" s="325">
        <v>4719.6000000000004</v>
      </c>
      <c r="Z1056" s="325">
        <v>4838.3999999999996</v>
      </c>
      <c r="AA1056" s="325">
        <v>4658.3999999999996</v>
      </c>
      <c r="AB1056" s="325">
        <v>4615.2</v>
      </c>
      <c r="AC1056" s="134">
        <f>SUM(E1056:AB1056)</f>
        <v>108925.20000000001</v>
      </c>
      <c r="AD1056" s="325">
        <v>25000</v>
      </c>
      <c r="AE1056" s="321">
        <v>60</v>
      </c>
      <c r="AF1056" s="428">
        <v>600</v>
      </c>
      <c r="AJ1056" s="430"/>
      <c r="AK1056" s="431"/>
      <c r="AL1056" s="430"/>
      <c r="AM1056" s="15"/>
      <c r="AN1056" s="396"/>
    </row>
    <row r="1057" spans="1:40" x14ac:dyDescent="0.25">
      <c r="A1057" s="3551"/>
      <c r="B1057" s="3551"/>
      <c r="C1057" s="123" t="s">
        <v>14</v>
      </c>
      <c r="D1057" s="108" t="s">
        <v>811</v>
      </c>
      <c r="E1057" s="307">
        <v>2390.4</v>
      </c>
      <c r="F1057" s="307">
        <v>2246.4</v>
      </c>
      <c r="G1057" s="307">
        <v>2372.4</v>
      </c>
      <c r="H1057" s="3318">
        <v>2394</v>
      </c>
      <c r="I1057" s="307">
        <v>2325.6</v>
      </c>
      <c r="J1057" s="307">
        <v>2282.4</v>
      </c>
      <c r="K1057" s="307">
        <v>2354.4</v>
      </c>
      <c r="L1057" s="307">
        <v>2005.2</v>
      </c>
      <c r="M1057" s="307">
        <v>1684.8</v>
      </c>
      <c r="N1057" s="3318">
        <v>1918.8</v>
      </c>
      <c r="O1057" s="307">
        <v>2163.6</v>
      </c>
      <c r="P1057" s="307">
        <v>2232</v>
      </c>
      <c r="Q1057" s="307">
        <v>2394</v>
      </c>
      <c r="R1057" s="307">
        <v>2106</v>
      </c>
      <c r="S1057" s="307">
        <v>1951.2</v>
      </c>
      <c r="T1057" s="307">
        <v>1918.8</v>
      </c>
      <c r="U1057" s="307">
        <v>2055.6</v>
      </c>
      <c r="V1057" s="3318">
        <v>2091.6</v>
      </c>
      <c r="W1057" s="307">
        <v>2005.2</v>
      </c>
      <c r="X1057" s="307">
        <v>1990.8</v>
      </c>
      <c r="Y1057" s="307">
        <v>2170.8000000000002</v>
      </c>
      <c r="Z1057" s="307">
        <v>2336.4</v>
      </c>
      <c r="AA1057" s="307">
        <v>2318.4</v>
      </c>
      <c r="AB1057" s="307">
        <v>2311.1999999999998</v>
      </c>
      <c r="AC1057" s="107">
        <f>SUM(E1057:AB1057)</f>
        <v>52020</v>
      </c>
      <c r="AD1057" s="81"/>
      <c r="AE1057" s="155"/>
      <c r="AF1057" s="74"/>
      <c r="AJ1057" s="15"/>
      <c r="AK1057" s="15"/>
      <c r="AL1057" s="15"/>
      <c r="AM1057" s="15"/>
      <c r="AN1057" s="396"/>
    </row>
    <row r="1058" spans="1:40" x14ac:dyDescent="0.25">
      <c r="A1058" s="3551"/>
      <c r="B1058" s="3551"/>
      <c r="C1058" s="123" t="s">
        <v>15</v>
      </c>
      <c r="D1058" s="108" t="s">
        <v>54</v>
      </c>
      <c r="E1058" s="326">
        <v>466</v>
      </c>
      <c r="F1058" s="327">
        <v>422</v>
      </c>
      <c r="G1058" s="327">
        <v>429</v>
      </c>
      <c r="H1058" s="3303">
        <v>427</v>
      </c>
      <c r="I1058" s="327">
        <v>430</v>
      </c>
      <c r="J1058" s="327">
        <v>436</v>
      </c>
      <c r="K1058" s="327">
        <v>467</v>
      </c>
      <c r="L1058" s="327">
        <v>379</v>
      </c>
      <c r="M1058" s="327">
        <v>450</v>
      </c>
      <c r="N1058" s="3303">
        <v>488</v>
      </c>
      <c r="O1058" s="327">
        <v>487</v>
      </c>
      <c r="P1058" s="327">
        <v>478</v>
      </c>
      <c r="Q1058" s="327">
        <v>475</v>
      </c>
      <c r="R1058" s="327">
        <v>451</v>
      </c>
      <c r="S1058" s="327">
        <v>457</v>
      </c>
      <c r="T1058" s="327">
        <v>439</v>
      </c>
      <c r="U1058" s="327">
        <v>505</v>
      </c>
      <c r="V1058" s="3303">
        <v>462</v>
      </c>
      <c r="W1058" s="327">
        <v>480</v>
      </c>
      <c r="X1058" s="327">
        <v>427</v>
      </c>
      <c r="Y1058" s="327">
        <v>462</v>
      </c>
      <c r="Z1058" s="327">
        <v>477</v>
      </c>
      <c r="AA1058" s="327">
        <v>481</v>
      </c>
      <c r="AB1058" s="1447">
        <v>464</v>
      </c>
      <c r="AC1058" s="107">
        <f>AVERAGE(E1058:AB1058)</f>
        <v>455.79166666666669</v>
      </c>
      <c r="AD1058" s="583">
        <f>SQRT(MAX((E1056*E1056+E1057*E1057),(F1056*F1056+F1057*F1057),(G1056*G1056+G1057*G1057),(H1056*H1056+H1057*H1057),(I1056*I1056+I1057*I1057),(J1056*J1056+J1057*J1057),(K1056*K1056+K1057*K1057),(L1056*L1056+L1057*L1057),(M1056*M1056+M1057*M1057),(N1056*N1056+N1057*N1057),(E1056*E1056+E1057*E1057),(O1056*O1056+O1057*O1057),(P1056*P1056+P1057*P1057),(R1056*R1056+R1057*R1057),(S1056*S1056+S1057*S1057),(T1056*T1056+T1057*T1057),(U1056*U1056+U1057*U1057),(V1056*V1056+V1057*V1057),(W1056*W1056+W1057*W1057),(X1056*X1056+X1057*X1057),(V1056*V1056+V1057*V1057),(Z1056*Z1056+Z1057*Z1057),(AA1056*AA1056+AA1057*AA1057),(AB1056*AB1056+AB1057*AB1057)))/AD1056</f>
        <v>0.21491907135477761</v>
      </c>
      <c r="AE1058" s="181"/>
      <c r="AF1058" s="77"/>
      <c r="AJ1058" s="15"/>
      <c r="AK1058" s="15"/>
      <c r="AL1058" s="15"/>
      <c r="AM1058" s="15"/>
      <c r="AN1058" s="396"/>
    </row>
    <row r="1059" spans="1:40" ht="16.5" thickBot="1" x14ac:dyDescent="0.3">
      <c r="A1059" s="3551"/>
      <c r="B1059" s="3551"/>
      <c r="C1059" s="123" t="s">
        <v>17</v>
      </c>
      <c r="D1059" s="108"/>
      <c r="E1059" s="669">
        <f t="shared" ref="E1059:AB1059" si="395">E1057/E1056</f>
        <v>0.5447087776866284</v>
      </c>
      <c r="F1059" s="670">
        <f t="shared" si="395"/>
        <v>0.53333333333333333</v>
      </c>
      <c r="G1059" s="670">
        <f t="shared" si="395"/>
        <v>0.55192629815745398</v>
      </c>
      <c r="H1059" s="3327">
        <f t="shared" si="395"/>
        <v>0.5602358887952823</v>
      </c>
      <c r="I1059" s="670">
        <f t="shared" si="395"/>
        <v>0.54194630872483218</v>
      </c>
      <c r="J1059" s="670">
        <f t="shared" si="395"/>
        <v>0.52657807308970106</v>
      </c>
      <c r="K1059" s="670">
        <f t="shared" si="395"/>
        <v>0.51455546813532649</v>
      </c>
      <c r="L1059" s="670">
        <f t="shared" si="395"/>
        <v>0.44066455696202539</v>
      </c>
      <c r="M1059" s="670">
        <f t="shared" si="395"/>
        <v>0.37650844730490746</v>
      </c>
      <c r="N1059" s="3327">
        <f t="shared" si="395"/>
        <v>0.4053231939163498</v>
      </c>
      <c r="O1059" s="670">
        <f t="shared" si="395"/>
        <v>0.47397476340694</v>
      </c>
      <c r="P1059" s="670">
        <f t="shared" si="395"/>
        <v>0.48099301784328941</v>
      </c>
      <c r="Q1059" s="670">
        <f t="shared" si="395"/>
        <v>0.50879877582249433</v>
      </c>
      <c r="R1059" s="670">
        <f t="shared" si="395"/>
        <v>0.46613545816733065</v>
      </c>
      <c r="S1059" s="670">
        <f t="shared" si="395"/>
        <v>0.43084260731319551</v>
      </c>
      <c r="T1059" s="670">
        <f t="shared" si="395"/>
        <v>0.4170579029733959</v>
      </c>
      <c r="U1059" s="670">
        <f t="shared" si="395"/>
        <v>0.44749216300940431</v>
      </c>
      <c r="V1059" s="3327">
        <f t="shared" si="395"/>
        <v>0.45073700543056633</v>
      </c>
      <c r="W1059" s="670">
        <f t="shared" si="395"/>
        <v>0.4399684044233807</v>
      </c>
      <c r="X1059" s="670">
        <f t="shared" si="395"/>
        <v>0.43169398907103823</v>
      </c>
      <c r="Y1059" s="670">
        <f>Y1057/Y1056</f>
        <v>0.459954233409611</v>
      </c>
      <c r="Z1059" s="670">
        <f t="shared" si="395"/>
        <v>0.48288690476190482</v>
      </c>
      <c r="AA1059" s="670">
        <f t="shared" si="395"/>
        <v>0.49768160741885631</v>
      </c>
      <c r="AB1059" s="671">
        <f t="shared" si="395"/>
        <v>0.50078003120124803</v>
      </c>
      <c r="AC1059" s="108"/>
      <c r="AD1059" s="81"/>
      <c r="AE1059" s="155"/>
      <c r="AF1059" s="74"/>
      <c r="AJ1059" s="15"/>
      <c r="AK1059" s="15"/>
      <c r="AL1059" s="15"/>
      <c r="AM1059" s="15"/>
      <c r="AN1059" s="396"/>
    </row>
    <row r="1060" spans="1:40" hidden="1" x14ac:dyDescent="0.25">
      <c r="A1060" s="2325"/>
      <c r="B1060" s="2027"/>
      <c r="C1060" s="124" t="s">
        <v>116</v>
      </c>
      <c r="D1060" s="108"/>
      <c r="E1060" s="665"/>
      <c r="F1060" s="666"/>
      <c r="G1060" s="666"/>
      <c r="H1060" s="3326"/>
      <c r="I1060" s="666"/>
      <c r="J1060" s="666"/>
      <c r="K1060" s="666"/>
      <c r="L1060" s="666"/>
      <c r="M1060" s="666"/>
      <c r="N1060" s="3326"/>
      <c r="O1060" s="666"/>
      <c r="P1060" s="666"/>
      <c r="Q1060" s="666"/>
      <c r="R1060" s="666"/>
      <c r="S1060" s="666"/>
      <c r="T1060" s="666"/>
      <c r="U1060" s="666"/>
      <c r="V1060" s="3326"/>
      <c r="W1060" s="666"/>
      <c r="X1060" s="666"/>
      <c r="Y1060" s="666"/>
      <c r="Z1060" s="666"/>
      <c r="AA1060" s="666"/>
      <c r="AB1060" s="667"/>
      <c r="AC1060" s="108"/>
      <c r="AD1060" s="81"/>
      <c r="AE1060" s="155"/>
      <c r="AF1060" s="74"/>
      <c r="AJ1060" s="15"/>
      <c r="AK1060" s="15"/>
      <c r="AL1060" s="15"/>
      <c r="AM1060" s="15"/>
      <c r="AN1060" s="396"/>
    </row>
    <row r="1061" spans="1:40" hidden="1" x14ac:dyDescent="0.25">
      <c r="A1061" s="2325"/>
      <c r="B1061" s="2027"/>
      <c r="C1061" s="124" t="s">
        <v>117</v>
      </c>
      <c r="D1061" s="108"/>
      <c r="E1061" s="665"/>
      <c r="F1061" s="666"/>
      <c r="G1061" s="666"/>
      <c r="H1061" s="3326"/>
      <c r="I1061" s="666"/>
      <c r="J1061" s="666"/>
      <c r="K1061" s="666"/>
      <c r="L1061" s="666"/>
      <c r="M1061" s="666"/>
      <c r="N1061" s="3326"/>
      <c r="O1061" s="666"/>
      <c r="P1061" s="666"/>
      <c r="Q1061" s="666"/>
      <c r="R1061" s="666"/>
      <c r="S1061" s="666"/>
      <c r="T1061" s="666"/>
      <c r="U1061" s="666"/>
      <c r="V1061" s="3326"/>
      <c r="W1061" s="666"/>
      <c r="X1061" s="666"/>
      <c r="Y1061" s="666"/>
      <c r="Z1061" s="666"/>
      <c r="AA1061" s="666"/>
      <c r="AB1061" s="667"/>
      <c r="AC1061" s="108"/>
      <c r="AD1061" s="81"/>
      <c r="AE1061" s="155"/>
      <c r="AF1061" s="74"/>
      <c r="AG1061" s="15"/>
      <c r="AH1061" s="15"/>
      <c r="AI1061" s="15"/>
      <c r="AJ1061" s="15"/>
      <c r="AK1061" s="396"/>
      <c r="AL1061" s="396"/>
      <c r="AM1061" s="396"/>
      <c r="AN1061" s="396"/>
    </row>
    <row r="1062" spans="1:40" ht="16.5" hidden="1" thickBot="1" x14ac:dyDescent="0.3">
      <c r="A1062" s="3672" t="s">
        <v>42</v>
      </c>
      <c r="B1062" s="3672"/>
      <c r="C1062" s="3673"/>
      <c r="D1062" s="128"/>
      <c r="E1062" s="3207">
        <f>SQRT(E1056*E1056+E1057*E1057)/E1204/1.73</f>
        <v>454.89107380598557</v>
      </c>
      <c r="F1062" s="3073">
        <f t="shared" ref="F1062:AB1062" si="396">SQRT(F1056*F1056+F1057*F1057)/F1204/1.73</f>
        <v>440.08075891252048</v>
      </c>
      <c r="G1062" s="3073">
        <f t="shared" si="396"/>
        <v>452.62197862081865</v>
      </c>
      <c r="H1062" s="3380">
        <f t="shared" si="396"/>
        <v>450.84029044749644</v>
      </c>
      <c r="I1062" s="3073">
        <f t="shared" si="396"/>
        <v>449.25277890180695</v>
      </c>
      <c r="J1062" s="3073">
        <f t="shared" si="396"/>
        <v>451.60543414280909</v>
      </c>
      <c r="K1062" s="3073">
        <f t="shared" si="396"/>
        <v>474.39458899316469</v>
      </c>
      <c r="L1062" s="3073">
        <f>SQRT(L1056*L1056+L1057*L1057)/L1204/1.73</f>
        <v>459.89565440139233</v>
      </c>
      <c r="M1062" s="3073">
        <f t="shared" si="396"/>
        <v>446.50263386465451</v>
      </c>
      <c r="N1062" s="3380">
        <f t="shared" si="396"/>
        <v>476.23407338727668</v>
      </c>
      <c r="O1062" s="3073">
        <f t="shared" si="396"/>
        <v>471.72768353446594</v>
      </c>
      <c r="P1062" s="3073">
        <f t="shared" si="396"/>
        <v>480.07505262410774</v>
      </c>
      <c r="Q1062" s="3073">
        <f t="shared" si="396"/>
        <v>489.81879893156446</v>
      </c>
      <c r="R1062" s="3073">
        <f t="shared" si="396"/>
        <v>464.73360907396676</v>
      </c>
      <c r="S1062" s="3073">
        <f t="shared" si="396"/>
        <v>459.74719465650526</v>
      </c>
      <c r="T1062" s="3073">
        <f t="shared" si="396"/>
        <v>467.00823344356832</v>
      </c>
      <c r="U1062" s="3073">
        <f t="shared" si="396"/>
        <v>475.32577937475685</v>
      </c>
      <c r="V1062" s="3380">
        <f t="shared" si="396"/>
        <v>476.08360618726851</v>
      </c>
      <c r="W1062" s="3073">
        <f t="shared" si="396"/>
        <v>465.72116494011374</v>
      </c>
      <c r="X1062" s="3073">
        <f t="shared" si="396"/>
        <v>469.81323291029173</v>
      </c>
      <c r="Y1062" s="3073">
        <f>SQRT(Y1056*Y1056+Y1057*Y1057)/Y1204/1.73</f>
        <v>484.3278984261089</v>
      </c>
      <c r="Z1062" s="3073">
        <f t="shared" si="396"/>
        <v>502.55128270099715</v>
      </c>
      <c r="AA1062" s="3073">
        <f t="shared" si="396"/>
        <v>490.66267411899986</v>
      </c>
      <c r="AB1062" s="3208">
        <f t="shared" si="396"/>
        <v>483.5594043684859</v>
      </c>
      <c r="AC1062" s="109">
        <f>AVERAGE(E1062:AB1062)</f>
        <v>468.22812003204689</v>
      </c>
      <c r="AD1062" s="460">
        <f>(AC1058-AC1062)/AC1058</f>
        <v>-2.7285389959696944E-2</v>
      </c>
      <c r="AE1062" s="461"/>
      <c r="AF1062" s="462"/>
      <c r="AJ1062" s="14"/>
      <c r="AK1062" s="14"/>
      <c r="AL1062" s="15"/>
      <c r="AM1062" s="14"/>
      <c r="AN1062" s="396"/>
    </row>
    <row r="1063" spans="1:40" x14ac:dyDescent="0.25">
      <c r="A1063" s="3670" t="s">
        <v>169</v>
      </c>
      <c r="B1063" s="3565" t="s">
        <v>170</v>
      </c>
      <c r="C1063" s="121" t="s">
        <v>13</v>
      </c>
      <c r="D1063" s="113" t="s">
        <v>811</v>
      </c>
      <c r="E1063" s="306">
        <v>2300.4</v>
      </c>
      <c r="F1063" s="306">
        <v>2199.6</v>
      </c>
      <c r="G1063" s="306">
        <v>2138.4</v>
      </c>
      <c r="H1063" s="3371">
        <v>2203.1999999999998</v>
      </c>
      <c r="I1063" s="306">
        <v>2181.6</v>
      </c>
      <c r="J1063" s="306">
        <v>2224.8000000000002</v>
      </c>
      <c r="K1063" s="306">
        <v>2228.4</v>
      </c>
      <c r="L1063" s="306">
        <v>2138.4</v>
      </c>
      <c r="M1063" s="306">
        <v>2246.4</v>
      </c>
      <c r="N1063" s="3371">
        <v>2278.8000000000002</v>
      </c>
      <c r="O1063" s="306">
        <v>2260.8000000000002</v>
      </c>
      <c r="P1063" s="306">
        <v>2271.6</v>
      </c>
      <c r="Q1063" s="306">
        <v>2235.6</v>
      </c>
      <c r="R1063" s="306">
        <v>2221.1999999999998</v>
      </c>
      <c r="S1063" s="306">
        <v>2250</v>
      </c>
      <c r="T1063" s="306">
        <v>2196</v>
      </c>
      <c r="U1063" s="306">
        <v>2178</v>
      </c>
      <c r="V1063" s="3371">
        <v>2163.6</v>
      </c>
      <c r="W1063" s="306">
        <v>2167.1999999999998</v>
      </c>
      <c r="X1063" s="306">
        <v>2091.6</v>
      </c>
      <c r="Y1063" s="306">
        <v>2109.6</v>
      </c>
      <c r="Z1063" s="306">
        <v>2170.8000000000002</v>
      </c>
      <c r="AA1063" s="306">
        <v>2174.4</v>
      </c>
      <c r="AB1063" s="306">
        <v>2138.4</v>
      </c>
      <c r="AC1063" s="106">
        <f>SUM(E1063:AB1063)</f>
        <v>52768.799999999996</v>
      </c>
      <c r="AD1063" s="306">
        <v>25000</v>
      </c>
      <c r="AE1063" s="71">
        <v>60</v>
      </c>
      <c r="AF1063" s="72">
        <v>600</v>
      </c>
      <c r="AJ1063" s="430"/>
      <c r="AK1063" s="431"/>
      <c r="AL1063" s="430"/>
      <c r="AM1063" s="15"/>
      <c r="AN1063" s="396"/>
    </row>
    <row r="1064" spans="1:40" x14ac:dyDescent="0.25">
      <c r="A1064" s="3671"/>
      <c r="B1064" s="3551"/>
      <c r="C1064" s="123" t="s">
        <v>14</v>
      </c>
      <c r="D1064" s="108" t="s">
        <v>811</v>
      </c>
      <c r="E1064" s="307">
        <v>990</v>
      </c>
      <c r="F1064" s="307">
        <v>918</v>
      </c>
      <c r="G1064" s="307">
        <v>853.2</v>
      </c>
      <c r="H1064" s="3318">
        <v>903.6</v>
      </c>
      <c r="I1064" s="307">
        <v>871.2</v>
      </c>
      <c r="J1064" s="307">
        <v>882</v>
      </c>
      <c r="K1064" s="307">
        <v>860.4</v>
      </c>
      <c r="L1064" s="307">
        <v>824.4</v>
      </c>
      <c r="M1064" s="307">
        <v>910.8</v>
      </c>
      <c r="N1064" s="3318">
        <v>936</v>
      </c>
      <c r="O1064" s="307">
        <v>936</v>
      </c>
      <c r="P1064" s="307">
        <v>957.6</v>
      </c>
      <c r="Q1064" s="307">
        <v>889.2</v>
      </c>
      <c r="R1064" s="307">
        <v>979.2</v>
      </c>
      <c r="S1064" s="307">
        <v>986.4</v>
      </c>
      <c r="T1064" s="307">
        <v>921.6</v>
      </c>
      <c r="U1064" s="307">
        <v>867.6</v>
      </c>
      <c r="V1064" s="3318">
        <v>842.4</v>
      </c>
      <c r="W1064" s="307">
        <v>838.8</v>
      </c>
      <c r="X1064" s="307">
        <v>802.8</v>
      </c>
      <c r="Y1064" s="307">
        <v>799.2</v>
      </c>
      <c r="Z1064" s="307">
        <v>853.2</v>
      </c>
      <c r="AA1064" s="307">
        <v>867.6</v>
      </c>
      <c r="AB1064" s="307">
        <v>824.4</v>
      </c>
      <c r="AC1064" s="107">
        <f>SUM(E1064:AB1064)</f>
        <v>21315.600000000002</v>
      </c>
      <c r="AD1064" s="81"/>
      <c r="AE1064" s="155"/>
      <c r="AF1064" s="74"/>
      <c r="AG1064" s="1"/>
      <c r="AJ1064" s="396"/>
      <c r="AK1064" s="396"/>
      <c r="AL1064" s="396"/>
      <c r="AM1064" s="396"/>
      <c r="AN1064" s="396"/>
    </row>
    <row r="1065" spans="1:40" x14ac:dyDescent="0.25">
      <c r="A1065" s="3671"/>
      <c r="B1065" s="3551"/>
      <c r="C1065" s="123" t="s">
        <v>15</v>
      </c>
      <c r="D1065" s="108" t="s">
        <v>54</v>
      </c>
      <c r="E1065" s="326">
        <v>236</v>
      </c>
      <c r="F1065" s="327">
        <v>214</v>
      </c>
      <c r="G1065" s="327">
        <v>223</v>
      </c>
      <c r="H1065" s="3303">
        <v>223</v>
      </c>
      <c r="I1065" s="327">
        <v>220</v>
      </c>
      <c r="J1065" s="327">
        <v>225</v>
      </c>
      <c r="K1065" s="327">
        <v>221</v>
      </c>
      <c r="L1065" s="327">
        <v>214</v>
      </c>
      <c r="M1065" s="327">
        <v>228</v>
      </c>
      <c r="N1065" s="3303">
        <v>226</v>
      </c>
      <c r="O1065" s="327">
        <v>234</v>
      </c>
      <c r="P1065" s="327">
        <v>220</v>
      </c>
      <c r="Q1065" s="327">
        <v>231</v>
      </c>
      <c r="R1065" s="327">
        <v>230</v>
      </c>
      <c r="S1065" s="327">
        <v>227</v>
      </c>
      <c r="T1065" s="327">
        <v>216</v>
      </c>
      <c r="U1065" s="327">
        <v>224</v>
      </c>
      <c r="V1065" s="3303">
        <v>220</v>
      </c>
      <c r="W1065" s="327">
        <v>225</v>
      </c>
      <c r="X1065" s="327">
        <v>206</v>
      </c>
      <c r="Y1065" s="327">
        <v>215</v>
      </c>
      <c r="Z1065" s="327">
        <v>210</v>
      </c>
      <c r="AA1065" s="327">
        <v>222</v>
      </c>
      <c r="AB1065" s="1447">
        <v>212</v>
      </c>
      <c r="AC1065" s="107">
        <f>AVERAGE(E1065:AB1065)</f>
        <v>221.75</v>
      </c>
      <c r="AD1065" s="583">
        <f>SQRT(MAX((E1063*E1063+E1064*E1064),(F1063*F1063+F1064*F1064),(G1063*G1063+G1064*G1064),(H1063*H1063+H1064*H1064),(I1063*I1063+I1064*I1064),(J1063*J1063+J1064*J1064),(K1063*K1063+K1064*K1064),(L1063*L1063+L1064*L1064),(M1063*M1063+M1064*M1064),(N1063*N1063+N1064*N1064),(E1063*E1063+E1064*E1064),(O1063*O1063+O1064*O1064),(P1063*P1063+P1064*P1064),(R1063*R1063+R1064*R1064),(S1063*S1063+S1064*S1064),(T1063*T1063+T1064*T1064),(U1063*U1063+U1064*U1064),(V1063*V1063+V1064*V1064),(W1063*W1063+W1064*W1064),(X1063*X1063+X1064*X1064),(V1063*V1063+V1064*V1064),(Z1063*Z1063+Z1064*Z1064),(AA1063*AA1063+AA1064*AA1064),(AB1063*AB1063+AB1064*AB1064)))/AD1063</f>
        <v>0.10017536751118013</v>
      </c>
      <c r="AE1065" s="668"/>
      <c r="AF1065" s="77"/>
      <c r="AG1065" s="1"/>
      <c r="AJ1065" s="396"/>
      <c r="AK1065" s="396"/>
      <c r="AL1065" s="396"/>
      <c r="AM1065" s="396"/>
      <c r="AN1065" s="396"/>
    </row>
    <row r="1066" spans="1:40" ht="16.5" thickBot="1" x14ac:dyDescent="0.3">
      <c r="A1066" s="3674"/>
      <c r="B1066" s="3552"/>
      <c r="C1066" s="126" t="s">
        <v>17</v>
      </c>
      <c r="D1066" s="114"/>
      <c r="E1066" s="1224">
        <f t="shared" ref="E1066:AB1066" si="397">E1064/E1063</f>
        <v>0.43035993740219092</v>
      </c>
      <c r="F1066" s="740">
        <f t="shared" si="397"/>
        <v>0.41734860883797054</v>
      </c>
      <c r="G1066" s="740">
        <f t="shared" si="397"/>
        <v>0.39898989898989901</v>
      </c>
      <c r="H1066" s="3372">
        <f t="shared" si="397"/>
        <v>0.41013071895424841</v>
      </c>
      <c r="I1066" s="740">
        <f t="shared" si="397"/>
        <v>0.3993399339933994</v>
      </c>
      <c r="J1066" s="740">
        <f t="shared" si="397"/>
        <v>0.39644012944983814</v>
      </c>
      <c r="K1066" s="740">
        <f t="shared" si="397"/>
        <v>0.38610662358642972</v>
      </c>
      <c r="L1066" s="740">
        <f t="shared" si="397"/>
        <v>0.38552188552188549</v>
      </c>
      <c r="M1066" s="740">
        <f t="shared" si="397"/>
        <v>0.4054487179487179</v>
      </c>
      <c r="N1066" s="3372">
        <f t="shared" si="397"/>
        <v>0.41074249605055291</v>
      </c>
      <c r="O1066" s="740">
        <f t="shared" si="397"/>
        <v>0.41401273885350315</v>
      </c>
      <c r="P1066" s="740">
        <f t="shared" si="397"/>
        <v>0.42155309033280508</v>
      </c>
      <c r="Q1066" s="740">
        <f t="shared" si="397"/>
        <v>0.39774557165861518</v>
      </c>
      <c r="R1066" s="740">
        <f t="shared" si="397"/>
        <v>0.44084278768233393</v>
      </c>
      <c r="S1066" s="740">
        <f t="shared" si="397"/>
        <v>0.43840000000000001</v>
      </c>
      <c r="T1066" s="740">
        <f t="shared" si="397"/>
        <v>0.41967213114754098</v>
      </c>
      <c r="U1066" s="740">
        <f t="shared" si="397"/>
        <v>0.39834710743801655</v>
      </c>
      <c r="V1066" s="3372">
        <f t="shared" si="397"/>
        <v>0.38935108153078202</v>
      </c>
      <c r="W1066" s="740">
        <f t="shared" si="397"/>
        <v>0.3870431893687708</v>
      </c>
      <c r="X1066" s="740">
        <f t="shared" si="397"/>
        <v>0.38382099827882959</v>
      </c>
      <c r="Y1066" s="740">
        <f>Y1064/Y1063</f>
        <v>0.37883959044368604</v>
      </c>
      <c r="Z1066" s="740">
        <f t="shared" si="397"/>
        <v>0.39303482587064675</v>
      </c>
      <c r="AA1066" s="740">
        <f t="shared" si="397"/>
        <v>0.39900662251655628</v>
      </c>
      <c r="AB1066" s="1225">
        <f t="shared" si="397"/>
        <v>0.38552188552188549</v>
      </c>
      <c r="AC1066" s="114"/>
      <c r="AD1066" s="81"/>
      <c r="AE1066" s="155"/>
      <c r="AF1066" s="74"/>
      <c r="AG1066" s="1"/>
      <c r="AJ1066" s="396"/>
      <c r="AK1066" s="396"/>
      <c r="AL1066" s="396"/>
      <c r="AM1066" s="396"/>
      <c r="AN1066" s="396"/>
    </row>
    <row r="1067" spans="1:40" hidden="1" x14ac:dyDescent="0.25">
      <c r="A1067" s="2014"/>
      <c r="B1067" s="2017"/>
      <c r="C1067" s="357" t="s">
        <v>116</v>
      </c>
      <c r="D1067" s="122"/>
      <c r="E1067" s="1189"/>
      <c r="F1067" s="1190"/>
      <c r="G1067" s="1190"/>
      <c r="H1067" s="3329"/>
      <c r="I1067" s="1190"/>
      <c r="J1067" s="1190"/>
      <c r="K1067" s="1190"/>
      <c r="L1067" s="1190"/>
      <c r="M1067" s="1190"/>
      <c r="N1067" s="3329"/>
      <c r="O1067" s="1190"/>
      <c r="P1067" s="1190"/>
      <c r="Q1067" s="1190"/>
      <c r="R1067" s="1190"/>
      <c r="S1067" s="1190"/>
      <c r="T1067" s="1190"/>
      <c r="U1067" s="1190"/>
      <c r="V1067" s="3329"/>
      <c r="W1067" s="1190"/>
      <c r="X1067" s="1190"/>
      <c r="Y1067" s="1190"/>
      <c r="Z1067" s="1190"/>
      <c r="AA1067" s="1190"/>
      <c r="AB1067" s="1191"/>
      <c r="AC1067" s="122"/>
      <c r="AD1067" s="81"/>
      <c r="AE1067" s="155"/>
      <c r="AF1067" s="74"/>
      <c r="AG1067" s="1"/>
      <c r="AJ1067" s="396"/>
      <c r="AK1067" s="396"/>
      <c r="AL1067" s="396"/>
      <c r="AM1067" s="396"/>
      <c r="AN1067" s="396"/>
    </row>
    <row r="1068" spans="1:40" hidden="1" x14ac:dyDescent="0.25">
      <c r="A1068" s="1708"/>
      <c r="B1068" s="678"/>
      <c r="C1068" s="679" t="s">
        <v>117</v>
      </c>
      <c r="D1068" s="128"/>
      <c r="E1068" s="680"/>
      <c r="F1068" s="681"/>
      <c r="G1068" s="681"/>
      <c r="H1068" s="3330"/>
      <c r="I1068" s="681"/>
      <c r="J1068" s="681"/>
      <c r="K1068" s="681"/>
      <c r="L1068" s="681"/>
      <c r="M1068" s="681"/>
      <c r="N1068" s="3330"/>
      <c r="O1068" s="681"/>
      <c r="P1068" s="681"/>
      <c r="Q1068" s="681"/>
      <c r="R1068" s="681"/>
      <c r="S1068" s="681"/>
      <c r="T1068" s="681"/>
      <c r="U1068" s="681"/>
      <c r="V1068" s="3330"/>
      <c r="W1068" s="681"/>
      <c r="X1068" s="681"/>
      <c r="Y1068" s="681"/>
      <c r="Z1068" s="681"/>
      <c r="AA1068" s="681"/>
      <c r="AB1068" s="682"/>
      <c r="AC1068" s="108"/>
      <c r="AD1068" s="81"/>
      <c r="AE1068" s="155"/>
      <c r="AF1068" s="74"/>
      <c r="AG1068" s="15"/>
      <c r="AH1068" s="15"/>
      <c r="AI1068" s="15"/>
      <c r="AJ1068" s="15"/>
      <c r="AK1068" s="396"/>
      <c r="AL1068" s="396"/>
      <c r="AM1068" s="396"/>
      <c r="AN1068" s="396"/>
    </row>
    <row r="1069" spans="1:40" ht="16.5" hidden="1" thickBot="1" x14ac:dyDescent="0.3">
      <c r="A1069" s="3535" t="s">
        <v>42</v>
      </c>
      <c r="B1069" s="3536"/>
      <c r="C1069" s="3536"/>
      <c r="D1069" s="114"/>
      <c r="E1069" s="3209">
        <f>SQRT(E1063*E1063+E1064*E1064)/E1204/1.73</f>
        <v>227.97179807742052</v>
      </c>
      <c r="F1069" s="3072">
        <f t="shared" ref="F1069:AB1069" si="398">SQRT(F1063*F1063+F1064*F1064)/F1204/1.73</f>
        <v>219.73406027915368</v>
      </c>
      <c r="G1069" s="3072">
        <f t="shared" si="398"/>
        <v>212.25267162043386</v>
      </c>
      <c r="H1069" s="3369">
        <f t="shared" si="398"/>
        <v>219.18363069277311</v>
      </c>
      <c r="I1069" s="3072">
        <f t="shared" si="398"/>
        <v>216.22185178701673</v>
      </c>
      <c r="J1069" s="3072">
        <f t="shared" si="398"/>
        <v>220.63526801911016</v>
      </c>
      <c r="K1069" s="3072">
        <f t="shared" si="398"/>
        <v>220.21876467222191</v>
      </c>
      <c r="L1069" s="3072">
        <f t="shared" si="398"/>
        <v>211.95924267646953</v>
      </c>
      <c r="M1069" s="3072">
        <f t="shared" si="398"/>
        <v>226.35981088776458</v>
      </c>
      <c r="N1069" s="3369">
        <f t="shared" si="398"/>
        <v>229.67921034503647</v>
      </c>
      <c r="O1069" s="3072">
        <f t="shared" si="398"/>
        <v>228.49632315299638</v>
      </c>
      <c r="P1069" s="3072">
        <f t="shared" si="398"/>
        <v>229.83316465385005</v>
      </c>
      <c r="Q1069" s="3072">
        <f t="shared" si="398"/>
        <v>223.22972289154166</v>
      </c>
      <c r="R1069" s="3072">
        <f t="shared" si="398"/>
        <v>226.31549560411483</v>
      </c>
      <c r="S1069" s="3072">
        <f t="shared" si="398"/>
        <v>229.04366976510801</v>
      </c>
      <c r="T1069" s="3072">
        <f t="shared" si="398"/>
        <v>223.11447841150977</v>
      </c>
      <c r="U1069" s="3072">
        <f t="shared" si="398"/>
        <v>221.43291834766168</v>
      </c>
      <c r="V1069" s="3369">
        <f t="shared" si="398"/>
        <v>217.16615455441311</v>
      </c>
      <c r="W1069" s="3072">
        <f t="shared" si="398"/>
        <v>217.35819802163505</v>
      </c>
      <c r="X1069" s="3072">
        <f t="shared" si="398"/>
        <v>209.54922755978021</v>
      </c>
      <c r="Y1069" s="3072">
        <f>SQRT(Y1063*Y1063+Y1064*Y1064)/Y1204/1.73</f>
        <v>210.32170767555127</v>
      </c>
      <c r="Z1069" s="3072">
        <f t="shared" si="398"/>
        <v>218.161323469336</v>
      </c>
      <c r="AA1069" s="3072">
        <f t="shared" si="398"/>
        <v>220.75636040687255</v>
      </c>
      <c r="AB1069" s="3210">
        <f t="shared" si="398"/>
        <v>214.7074986593087</v>
      </c>
      <c r="AC1069" s="109">
        <f>AVERAGE(E1069:AB1069)</f>
        <v>220.57093967629498</v>
      </c>
      <c r="AD1069" s="96">
        <f>(AC1065-AC1069)/AC1065</f>
        <v>5.3170702309132643E-3</v>
      </c>
      <c r="AE1069" s="79"/>
      <c r="AF1069" s="80"/>
      <c r="AG1069" s="15"/>
      <c r="AH1069" s="15"/>
      <c r="AI1069" s="15"/>
      <c r="AJ1069" s="15"/>
      <c r="AK1069" s="396"/>
      <c r="AL1069" s="396"/>
      <c r="AM1069" s="396"/>
      <c r="AN1069" s="396"/>
    </row>
    <row r="1070" spans="1:40" ht="16.5" thickBot="1" x14ac:dyDescent="0.3">
      <c r="A1070" s="2343"/>
      <c r="B1070" s="3683" t="s">
        <v>171</v>
      </c>
      <c r="C1070" s="3684"/>
      <c r="D1070" s="495"/>
      <c r="E1070" s="683">
        <f>(E1026+E1033-E1042-E1049-E1056-E1063)/(E1026+E1033)</f>
        <v>-1.8120481927710853E-2</v>
      </c>
      <c r="F1070" s="684">
        <f t="shared" ref="F1070:AC1070" si="399">(F1026+F1033-F1042-F1049-F1056-F1063)/(F1026+F1033)</f>
        <v>-5.210389610389602E-2</v>
      </c>
      <c r="G1070" s="684">
        <f>(G1026+G1033-G1042-G1049-G1056-G1063)/(G1026+G1033)</f>
        <v>-1.5049999999999899E-2</v>
      </c>
      <c r="H1070" s="3382">
        <f t="shared" si="399"/>
        <v>-1.4785714285714156E-2</v>
      </c>
      <c r="I1070" s="3074">
        <f t="shared" si="399"/>
        <v>-2.1674418604651174E-2</v>
      </c>
      <c r="J1070" s="3074">
        <f t="shared" si="399"/>
        <v>-7.2296296296296234E-2</v>
      </c>
      <c r="K1070" s="3074">
        <f t="shared" si="399"/>
        <v>-1.1640449438202237E-2</v>
      </c>
      <c r="L1070" s="3074">
        <f t="shared" si="399"/>
        <v>-0.1106749999999999</v>
      </c>
      <c r="M1070" s="3074">
        <f t="shared" si="399"/>
        <v>-1.9517241379310418E-2</v>
      </c>
      <c r="N1070" s="3382">
        <f t="shared" si="399"/>
        <v>-3.5340909090909194E-2</v>
      </c>
      <c r="O1070" s="3074">
        <f t="shared" si="399"/>
        <v>1.5730337078647598E-4</v>
      </c>
      <c r="P1070" s="3074">
        <f t="shared" si="399"/>
        <v>-4.6752941176470601E-2</v>
      </c>
      <c r="Q1070" s="3074">
        <f t="shared" si="399"/>
        <v>-4.3858823529411735E-2</v>
      </c>
      <c r="R1070" s="3074">
        <f t="shared" si="399"/>
        <v>-3.5108433734939715E-2</v>
      </c>
      <c r="S1070" s="3074">
        <f t="shared" si="399"/>
        <v>-2.0564705882352964E-2</v>
      </c>
      <c r="T1070" s="3074">
        <f t="shared" si="399"/>
        <v>-5.4714285714285757E-2</v>
      </c>
      <c r="U1070" s="3074">
        <f t="shared" si="399"/>
        <v>-2.9545454545454545E-3</v>
      </c>
      <c r="V1070" s="3382">
        <f t="shared" si="399"/>
        <v>-3.0325581395348807E-2</v>
      </c>
      <c r="W1070" s="3074">
        <f t="shared" si="399"/>
        <v>-8.2758620689655175E-3</v>
      </c>
      <c r="X1070" s="3074">
        <f t="shared" si="399"/>
        <v>-7.4148148148148144E-2</v>
      </c>
      <c r="Y1070" s="3074">
        <f>(Y1026+Y1033-Y1042-Y1049-Y1056-Y1063)/(Y1026+Y1033)</f>
        <v>-6.4275862068965545E-2</v>
      </c>
      <c r="Z1070" s="684">
        <f t="shared" si="399"/>
        <v>-4.5714285714285714E-2</v>
      </c>
      <c r="AA1070" s="684">
        <f t="shared" si="399"/>
        <v>-5.8511627906976775E-2</v>
      </c>
      <c r="AB1070" s="685">
        <f t="shared" si="399"/>
        <v>-2.5724137931034452E-2</v>
      </c>
      <c r="AC1070" s="686">
        <f t="shared" si="399"/>
        <v>-3.6263854830799504E-2</v>
      </c>
      <c r="AD1070" s="252"/>
      <c r="AE1070" s="253"/>
      <c r="AF1070" s="254"/>
      <c r="AG1070" s="1"/>
      <c r="AJ1070" s="396"/>
      <c r="AK1070" s="396"/>
      <c r="AL1070" s="396"/>
      <c r="AM1070" s="396"/>
      <c r="AN1070" s="396"/>
    </row>
    <row r="1071" spans="1:40" x14ac:dyDescent="0.25">
      <c r="A1071" s="687" t="s">
        <v>51</v>
      </c>
      <c r="B1071" s="688"/>
      <c r="C1071" s="689"/>
      <c r="D1071" s="690"/>
      <c r="E1071" s="691">
        <f t="shared" ref="E1071:AB1072" si="400">E1042+E1049+E1056+E1063</f>
        <v>8450.4</v>
      </c>
      <c r="F1071" s="501">
        <f t="shared" si="400"/>
        <v>8101.2000000000007</v>
      </c>
      <c r="G1071" s="501">
        <f t="shared" si="400"/>
        <v>8120.4</v>
      </c>
      <c r="H1071" s="501">
        <f t="shared" si="400"/>
        <v>8524.2000000000007</v>
      </c>
      <c r="I1071" s="501">
        <f t="shared" si="400"/>
        <v>8786.4</v>
      </c>
      <c r="J1071" s="501">
        <f t="shared" si="400"/>
        <v>8685.5999999999985</v>
      </c>
      <c r="K1071" s="501">
        <f t="shared" si="400"/>
        <v>9003.6</v>
      </c>
      <c r="L1071" s="501">
        <f t="shared" si="400"/>
        <v>8885.4</v>
      </c>
      <c r="M1071" s="501">
        <f t="shared" si="400"/>
        <v>8869.7999999999993</v>
      </c>
      <c r="N1071" s="501">
        <f t="shared" si="400"/>
        <v>9111</v>
      </c>
      <c r="O1071" s="501">
        <f t="shared" si="400"/>
        <v>8898.6</v>
      </c>
      <c r="P1071" s="501">
        <f t="shared" si="400"/>
        <v>8897.4</v>
      </c>
      <c r="Q1071" s="501">
        <f t="shared" si="400"/>
        <v>8872.7999999999993</v>
      </c>
      <c r="R1071" s="501">
        <f t="shared" si="400"/>
        <v>8591.4</v>
      </c>
      <c r="S1071" s="501">
        <f t="shared" si="400"/>
        <v>8674.7999999999993</v>
      </c>
      <c r="T1071" s="501">
        <f t="shared" si="400"/>
        <v>8859.6</v>
      </c>
      <c r="U1071" s="501">
        <f t="shared" si="400"/>
        <v>8826</v>
      </c>
      <c r="V1071" s="501">
        <f t="shared" si="400"/>
        <v>8860.7999999999993</v>
      </c>
      <c r="W1071" s="501">
        <f t="shared" si="400"/>
        <v>8772</v>
      </c>
      <c r="X1071" s="501">
        <f t="shared" si="400"/>
        <v>8700.6</v>
      </c>
      <c r="Y1071" s="501">
        <f>Y1042+Y1049+Y1056+Y1063</f>
        <v>9259.2000000000007</v>
      </c>
      <c r="Z1071" s="501">
        <f t="shared" si="400"/>
        <v>9516</v>
      </c>
      <c r="AA1071" s="501">
        <f t="shared" si="400"/>
        <v>9103.1999999999989</v>
      </c>
      <c r="AB1071" s="501">
        <f t="shared" si="400"/>
        <v>8923.7999999999993</v>
      </c>
      <c r="AC1071" s="692"/>
      <c r="AD1071" s="437">
        <f>MAX(E1071:AB1071)</f>
        <v>9516</v>
      </c>
      <c r="AE1071" s="83"/>
      <c r="AF1071" s="84"/>
      <c r="AG1071" s="1"/>
      <c r="AJ1071" s="396"/>
      <c r="AK1071" s="396"/>
      <c r="AL1071" s="396"/>
      <c r="AM1071" s="396"/>
      <c r="AN1071" s="396"/>
    </row>
    <row r="1072" spans="1:40" x14ac:dyDescent="0.25">
      <c r="A1072" s="693" t="s">
        <v>53</v>
      </c>
      <c r="B1072" s="694"/>
      <c r="C1072" s="695"/>
      <c r="D1072" s="696"/>
      <c r="E1072" s="697">
        <f t="shared" si="400"/>
        <v>3956.4</v>
      </c>
      <c r="F1072" s="503">
        <f t="shared" si="400"/>
        <v>3716.4</v>
      </c>
      <c r="G1072" s="503">
        <f t="shared" si="400"/>
        <v>3762</v>
      </c>
      <c r="H1072" s="503">
        <f t="shared" si="400"/>
        <v>4130.4000000000005</v>
      </c>
      <c r="I1072" s="503">
        <f t="shared" si="400"/>
        <v>4288.2</v>
      </c>
      <c r="J1072" s="503">
        <f t="shared" si="400"/>
        <v>3986.4</v>
      </c>
      <c r="K1072" s="503">
        <f t="shared" si="400"/>
        <v>4009.8</v>
      </c>
      <c r="L1072" s="503">
        <f t="shared" si="400"/>
        <v>3445.2000000000003</v>
      </c>
      <c r="M1072" s="503">
        <f t="shared" si="400"/>
        <v>3183</v>
      </c>
      <c r="N1072" s="503">
        <f t="shared" si="400"/>
        <v>3421.8</v>
      </c>
      <c r="O1072" s="503">
        <f t="shared" si="400"/>
        <v>3645</v>
      </c>
      <c r="P1072" s="503">
        <f t="shared" si="400"/>
        <v>3698.4</v>
      </c>
      <c r="Q1072" s="503">
        <f t="shared" si="400"/>
        <v>3764.3999999999996</v>
      </c>
      <c r="R1072" s="503">
        <f t="shared" si="400"/>
        <v>3564.6000000000004</v>
      </c>
      <c r="S1072" s="503">
        <f t="shared" si="400"/>
        <v>3463.8</v>
      </c>
      <c r="T1072" s="503">
        <f t="shared" si="400"/>
        <v>3476.4</v>
      </c>
      <c r="U1072" s="503">
        <f t="shared" si="400"/>
        <v>3499.7999999999997</v>
      </c>
      <c r="V1072" s="503">
        <f t="shared" si="400"/>
        <v>3498</v>
      </c>
      <c r="W1072" s="503">
        <f t="shared" si="400"/>
        <v>3400.2</v>
      </c>
      <c r="X1072" s="503">
        <f t="shared" si="400"/>
        <v>3386.3999999999996</v>
      </c>
      <c r="Y1072" s="503">
        <f>Y1043+Y1050+Y1057+Y1064</f>
        <v>3948</v>
      </c>
      <c r="Z1072" s="503">
        <f t="shared" si="400"/>
        <v>4247.3999999999996</v>
      </c>
      <c r="AA1072" s="503">
        <f t="shared" si="400"/>
        <v>4120.8</v>
      </c>
      <c r="AB1072" s="503">
        <f t="shared" si="400"/>
        <v>4011.6</v>
      </c>
      <c r="AC1072" s="698"/>
      <c r="AD1072" s="439">
        <f>MAX(E1072:AB1072)</f>
        <v>4288.2</v>
      </c>
      <c r="AE1072" s="86"/>
      <c r="AF1072" s="87"/>
      <c r="AG1072" s="1"/>
      <c r="AJ1072" s="396"/>
      <c r="AK1072" s="396"/>
      <c r="AL1072" s="396"/>
      <c r="AM1072" s="396"/>
      <c r="AN1072" s="396"/>
    </row>
    <row r="1073" spans="1:40" ht="16.5" thickBot="1" x14ac:dyDescent="0.3">
      <c r="A1073" s="699" t="s">
        <v>52</v>
      </c>
      <c r="B1073" s="700"/>
      <c r="C1073" s="701"/>
      <c r="D1073" s="702"/>
      <c r="E1073" s="703">
        <f>SQRT(E1072*E1072+E1071*E1071)</f>
        <v>9330.7213611810312</v>
      </c>
      <c r="F1073" s="505">
        <f t="shared" ref="F1073:AB1073" si="401">SQRT(F1072*F1072+F1071*F1071)</f>
        <v>8912.9720295757688</v>
      </c>
      <c r="G1073" s="505">
        <f t="shared" si="401"/>
        <v>8949.4994362813377</v>
      </c>
      <c r="H1073" s="505">
        <f t="shared" si="401"/>
        <v>9472.1797808107513</v>
      </c>
      <c r="I1073" s="505">
        <f t="shared" si="401"/>
        <v>9776.9874808143231</v>
      </c>
      <c r="J1073" s="505">
        <f t="shared" si="401"/>
        <v>9556.7270715449413</v>
      </c>
      <c r="K1073" s="505">
        <f t="shared" si="401"/>
        <v>9856.130528762289</v>
      </c>
      <c r="L1073" s="505">
        <f t="shared" si="401"/>
        <v>9529.9389399932679</v>
      </c>
      <c r="M1073" s="505">
        <f t="shared" si="401"/>
        <v>9423.6320513908013</v>
      </c>
      <c r="N1073" s="505">
        <f t="shared" si="401"/>
        <v>9732.3705354862032</v>
      </c>
      <c r="O1073" s="505">
        <f t="shared" si="401"/>
        <v>9616.1898358965445</v>
      </c>
      <c r="P1073" s="505">
        <f t="shared" si="401"/>
        <v>9635.4496169094255</v>
      </c>
      <c r="Q1073" s="505">
        <f t="shared" si="401"/>
        <v>9638.323879181482</v>
      </c>
      <c r="R1073" s="505">
        <f t="shared" si="401"/>
        <v>9301.5335896829401</v>
      </c>
      <c r="S1073" s="505">
        <f t="shared" si="401"/>
        <v>9340.7743511980843</v>
      </c>
      <c r="T1073" s="505">
        <f t="shared" si="401"/>
        <v>9517.2406253073168</v>
      </c>
      <c r="U1073" s="505">
        <f t="shared" si="401"/>
        <v>9494.5708718193255</v>
      </c>
      <c r="V1073" s="505">
        <f t="shared" si="401"/>
        <v>9526.2679282077715</v>
      </c>
      <c r="W1073" s="505">
        <f t="shared" si="401"/>
        <v>9407.9404781280373</v>
      </c>
      <c r="X1073" s="505">
        <f t="shared" si="401"/>
        <v>9336.3882374288605</v>
      </c>
      <c r="Y1073" s="505">
        <f>SQRT(Y1072*Y1072+Y1071*Y1071)</f>
        <v>10065.758224793601</v>
      </c>
      <c r="Z1073" s="505">
        <f t="shared" si="401"/>
        <v>10420.876295206655</v>
      </c>
      <c r="AA1073" s="505">
        <f t="shared" si="401"/>
        <v>9992.4593008928478</v>
      </c>
      <c r="AB1073" s="505">
        <f t="shared" si="401"/>
        <v>9784.0247853324654</v>
      </c>
      <c r="AC1073" s="704"/>
      <c r="AD1073" s="441">
        <f>MAX(E1073:AB1073)</f>
        <v>10420.876295206655</v>
      </c>
      <c r="AE1073" s="89"/>
      <c r="AF1073" s="90"/>
      <c r="AG1073" s="2"/>
      <c r="AJ1073" s="396"/>
      <c r="AK1073" s="396"/>
      <c r="AL1073" s="396"/>
      <c r="AM1073" s="396"/>
      <c r="AN1073" s="396"/>
    </row>
    <row r="1074" spans="1:40" ht="16.5" thickBot="1" x14ac:dyDescent="0.3">
      <c r="A1074" s="2327" t="s">
        <v>62</v>
      </c>
      <c r="B1074" s="705"/>
      <c r="C1074" s="247"/>
      <c r="D1074" s="510">
        <v>0</v>
      </c>
      <c r="E1074" s="511">
        <v>1</v>
      </c>
      <c r="F1074" s="512">
        <v>2</v>
      </c>
      <c r="G1074" s="512">
        <v>3</v>
      </c>
      <c r="H1074" s="513">
        <v>4</v>
      </c>
      <c r="I1074" s="512">
        <v>5</v>
      </c>
      <c r="J1074" s="512">
        <v>6</v>
      </c>
      <c r="K1074" s="512">
        <v>7</v>
      </c>
      <c r="L1074" s="512">
        <v>8</v>
      </c>
      <c r="M1074" s="512">
        <v>9</v>
      </c>
      <c r="N1074" s="513">
        <v>10</v>
      </c>
      <c r="O1074" s="512">
        <v>11</v>
      </c>
      <c r="P1074" s="512">
        <v>12</v>
      </c>
      <c r="Q1074" s="512">
        <v>13</v>
      </c>
      <c r="R1074" s="512">
        <v>14</v>
      </c>
      <c r="S1074" s="512">
        <v>15</v>
      </c>
      <c r="T1074" s="512">
        <v>16</v>
      </c>
      <c r="U1074" s="512">
        <v>17</v>
      </c>
      <c r="V1074" s="512">
        <v>18</v>
      </c>
      <c r="W1074" s="512">
        <v>19</v>
      </c>
      <c r="X1074" s="512">
        <v>20</v>
      </c>
      <c r="Y1074" s="513">
        <v>21</v>
      </c>
      <c r="Z1074" s="512">
        <v>22</v>
      </c>
      <c r="AA1074" s="512">
        <v>23</v>
      </c>
      <c r="AB1074" s="514">
        <v>24</v>
      </c>
      <c r="AC1074" s="706"/>
      <c r="AD1074" s="10"/>
      <c r="AE1074" s="10"/>
      <c r="AF1074" s="10"/>
      <c r="AG1074" s="10"/>
      <c r="AJ1074" s="396"/>
      <c r="AK1074" s="396"/>
      <c r="AL1074" s="396"/>
      <c r="AM1074" s="396"/>
      <c r="AN1074" s="396"/>
    </row>
    <row r="1075" spans="1:40" x14ac:dyDescent="0.25">
      <c r="A1075" s="1119" t="s">
        <v>915</v>
      </c>
      <c r="B1075" s="145"/>
      <c r="C1075" s="1117" t="s">
        <v>22</v>
      </c>
      <c r="D1075" s="552" t="s">
        <v>54</v>
      </c>
      <c r="E1075" s="808">
        <v>116</v>
      </c>
      <c r="F1075" s="145">
        <v>116</v>
      </c>
      <c r="G1075" s="145">
        <v>116</v>
      </c>
      <c r="H1075" s="445">
        <v>117</v>
      </c>
      <c r="I1075" s="445">
        <v>116</v>
      </c>
      <c r="J1075" s="445">
        <v>116</v>
      </c>
      <c r="K1075" s="445">
        <v>116</v>
      </c>
      <c r="L1075" s="445">
        <v>116</v>
      </c>
      <c r="M1075" s="445">
        <v>114</v>
      </c>
      <c r="N1075" s="445">
        <v>115</v>
      </c>
      <c r="O1075" s="445">
        <v>115</v>
      </c>
      <c r="P1075" s="445">
        <v>115</v>
      </c>
      <c r="Q1075" s="445">
        <v>115</v>
      </c>
      <c r="R1075" s="445">
        <v>115</v>
      </c>
      <c r="S1075" s="445">
        <v>115</v>
      </c>
      <c r="T1075" s="445">
        <v>114</v>
      </c>
      <c r="U1075" s="445">
        <v>113</v>
      </c>
      <c r="V1075" s="445">
        <v>114</v>
      </c>
      <c r="W1075" s="445">
        <v>114</v>
      </c>
      <c r="X1075" s="445">
        <v>114</v>
      </c>
      <c r="Y1075" s="445">
        <v>114</v>
      </c>
      <c r="Z1075" s="445">
        <v>114</v>
      </c>
      <c r="AA1075" s="445">
        <v>114</v>
      </c>
      <c r="AB1075" s="516">
        <v>114</v>
      </c>
      <c r="AC1075" s="707"/>
      <c r="AD1075" s="10"/>
      <c r="AE1075" s="10"/>
      <c r="AF1075" s="10"/>
      <c r="AG1075" s="10"/>
      <c r="AJ1075" s="396"/>
      <c r="AK1075" s="396"/>
      <c r="AL1075" s="396"/>
      <c r="AM1075" s="396"/>
      <c r="AN1075" s="396"/>
    </row>
    <row r="1076" spans="1:40" x14ac:dyDescent="0.25">
      <c r="A1076" s="1120" t="s">
        <v>916</v>
      </c>
      <c r="B1076" s="708"/>
      <c r="C1076" s="1118" t="s">
        <v>22</v>
      </c>
      <c r="D1076" s="632" t="s">
        <v>54</v>
      </c>
      <c r="E1076" s="986">
        <v>116</v>
      </c>
      <c r="F1076" s="297">
        <v>116</v>
      </c>
      <c r="G1076" s="297">
        <v>116</v>
      </c>
      <c r="H1076" s="521">
        <v>117</v>
      </c>
      <c r="I1076" s="521">
        <v>116</v>
      </c>
      <c r="J1076" s="521">
        <v>117</v>
      </c>
      <c r="K1076" s="521">
        <v>116</v>
      </c>
      <c r="L1076" s="521">
        <v>116</v>
      </c>
      <c r="M1076" s="521">
        <v>115</v>
      </c>
      <c r="N1076" s="521">
        <v>115</v>
      </c>
      <c r="O1076" s="521">
        <v>115</v>
      </c>
      <c r="P1076" s="521">
        <v>115</v>
      </c>
      <c r="Q1076" s="521">
        <v>116</v>
      </c>
      <c r="R1076" s="521">
        <v>115</v>
      </c>
      <c r="S1076" s="521">
        <v>115</v>
      </c>
      <c r="T1076" s="521">
        <v>114</v>
      </c>
      <c r="U1076" s="521">
        <v>113</v>
      </c>
      <c r="V1076" s="521">
        <v>114</v>
      </c>
      <c r="W1076" s="521">
        <v>115</v>
      </c>
      <c r="X1076" s="521">
        <v>114</v>
      </c>
      <c r="Y1076" s="521">
        <v>115</v>
      </c>
      <c r="Z1076" s="521">
        <v>115</v>
      </c>
      <c r="AA1076" s="521">
        <v>114</v>
      </c>
      <c r="AB1076" s="522">
        <v>114</v>
      </c>
      <c r="AC1076" s="710"/>
      <c r="AD1076" s="10"/>
      <c r="AE1076" s="10"/>
      <c r="AF1076" s="10"/>
      <c r="AG1076" s="10"/>
      <c r="AJ1076" s="396"/>
      <c r="AK1076" s="396"/>
      <c r="AL1076" s="396"/>
      <c r="AM1076" s="396"/>
      <c r="AN1076" s="396"/>
    </row>
    <row r="1077" spans="1:40" ht="16.5" thickBot="1" x14ac:dyDescent="0.3">
      <c r="A1077" s="1120" t="s">
        <v>63</v>
      </c>
      <c r="B1077" s="708"/>
      <c r="C1077" s="709" t="s">
        <v>22</v>
      </c>
      <c r="D1077" s="388" t="s">
        <v>54</v>
      </c>
      <c r="E1077" s="812">
        <v>0</v>
      </c>
      <c r="F1077" s="146">
        <v>0</v>
      </c>
      <c r="G1077" s="528">
        <v>0</v>
      </c>
      <c r="H1077" s="528">
        <v>0</v>
      </c>
      <c r="I1077" s="528">
        <v>0</v>
      </c>
      <c r="J1077" s="528">
        <v>0</v>
      </c>
      <c r="K1077" s="528">
        <v>0</v>
      </c>
      <c r="L1077" s="528">
        <v>0</v>
      </c>
      <c r="M1077" s="528">
        <v>0</v>
      </c>
      <c r="N1077" s="528">
        <v>0</v>
      </c>
      <c r="O1077" s="528">
        <v>0</v>
      </c>
      <c r="P1077" s="528">
        <v>0</v>
      </c>
      <c r="Q1077" s="528">
        <v>0</v>
      </c>
      <c r="R1077" s="528">
        <v>0</v>
      </c>
      <c r="S1077" s="528">
        <v>0</v>
      </c>
      <c r="T1077" s="528">
        <v>0</v>
      </c>
      <c r="U1077" s="528">
        <v>0</v>
      </c>
      <c r="V1077" s="528">
        <v>0</v>
      </c>
      <c r="W1077" s="528">
        <v>0</v>
      </c>
      <c r="X1077" s="528">
        <v>0</v>
      </c>
      <c r="Y1077" s="528">
        <v>0</v>
      </c>
      <c r="Z1077" s="528">
        <v>0</v>
      </c>
      <c r="AA1077" s="528">
        <v>0</v>
      </c>
      <c r="AB1077" s="529">
        <v>0</v>
      </c>
      <c r="AC1077" s="1121"/>
      <c r="AJ1077" s="14"/>
      <c r="AK1077" s="14"/>
      <c r="AL1077" s="15"/>
      <c r="AM1077" s="14"/>
      <c r="AN1077" s="396"/>
    </row>
    <row r="1078" spans="1:40" x14ac:dyDescent="0.25">
      <c r="A1078" s="3681" t="s">
        <v>172</v>
      </c>
      <c r="B1078" s="3682"/>
      <c r="C1078" s="711" t="s">
        <v>13</v>
      </c>
      <c r="D1078" s="122" t="s">
        <v>811</v>
      </c>
      <c r="E1078" s="325">
        <v>0</v>
      </c>
      <c r="F1078" s="325">
        <v>0</v>
      </c>
      <c r="G1078" s="325">
        <v>0</v>
      </c>
      <c r="H1078" s="3317">
        <v>0</v>
      </c>
      <c r="I1078" s="325">
        <v>0</v>
      </c>
      <c r="J1078" s="325">
        <v>0</v>
      </c>
      <c r="K1078" s="325">
        <v>0</v>
      </c>
      <c r="L1078" s="325">
        <v>0</v>
      </c>
      <c r="M1078" s="325">
        <v>0</v>
      </c>
      <c r="N1078" s="3317">
        <v>0</v>
      </c>
      <c r="O1078" s="325">
        <v>0</v>
      </c>
      <c r="P1078" s="325">
        <v>0</v>
      </c>
      <c r="Q1078" s="325">
        <v>0</v>
      </c>
      <c r="R1078" s="325">
        <v>0</v>
      </c>
      <c r="S1078" s="325">
        <v>0</v>
      </c>
      <c r="T1078" s="325">
        <v>0</v>
      </c>
      <c r="U1078" s="325">
        <v>0</v>
      </c>
      <c r="V1078" s="3317">
        <v>0</v>
      </c>
      <c r="W1078" s="325">
        <v>0</v>
      </c>
      <c r="X1078" s="325">
        <v>0</v>
      </c>
      <c r="Y1078" s="325">
        <v>0</v>
      </c>
      <c r="Z1078" s="325">
        <v>0</v>
      </c>
      <c r="AA1078" s="325">
        <v>0</v>
      </c>
      <c r="AB1078" s="325">
        <v>0</v>
      </c>
      <c r="AC1078" s="106">
        <f>SUM(E1078:AB1078)</f>
        <v>0</v>
      </c>
      <c r="AD1078" s="70"/>
      <c r="AE1078" s="71">
        <v>1100</v>
      </c>
      <c r="AF1078" s="72">
        <v>40</v>
      </c>
      <c r="AJ1078" s="430"/>
      <c r="AK1078" s="431"/>
      <c r="AL1078" s="430"/>
      <c r="AM1078" s="15"/>
      <c r="AN1078" s="396"/>
    </row>
    <row r="1079" spans="1:40" x14ac:dyDescent="0.25">
      <c r="A1079" s="3551"/>
      <c r="B1079" s="3680"/>
      <c r="C1079" s="123" t="s">
        <v>14</v>
      </c>
      <c r="D1079" s="108" t="s">
        <v>811</v>
      </c>
      <c r="E1079" s="307">
        <v>0</v>
      </c>
      <c r="F1079" s="307">
        <v>0</v>
      </c>
      <c r="G1079" s="307">
        <v>0</v>
      </c>
      <c r="H1079" s="3318">
        <v>0</v>
      </c>
      <c r="I1079" s="307">
        <v>0</v>
      </c>
      <c r="J1079" s="307">
        <v>0</v>
      </c>
      <c r="K1079" s="307">
        <v>0</v>
      </c>
      <c r="L1079" s="307">
        <v>0</v>
      </c>
      <c r="M1079" s="307">
        <v>0</v>
      </c>
      <c r="N1079" s="3318">
        <v>0</v>
      </c>
      <c r="O1079" s="307">
        <v>0</v>
      </c>
      <c r="P1079" s="307">
        <v>0</v>
      </c>
      <c r="Q1079" s="307">
        <v>0</v>
      </c>
      <c r="R1079" s="307">
        <v>0</v>
      </c>
      <c r="S1079" s="307">
        <v>0</v>
      </c>
      <c r="T1079" s="307">
        <v>0</v>
      </c>
      <c r="U1079" s="307">
        <v>0</v>
      </c>
      <c r="V1079" s="3318">
        <v>0</v>
      </c>
      <c r="W1079" s="307">
        <v>0</v>
      </c>
      <c r="X1079" s="307">
        <v>0</v>
      </c>
      <c r="Y1079" s="307">
        <v>0</v>
      </c>
      <c r="Z1079" s="307">
        <v>0</v>
      </c>
      <c r="AA1079" s="307">
        <v>0</v>
      </c>
      <c r="AB1079" s="307">
        <v>0</v>
      </c>
      <c r="AC1079" s="107">
        <f>SUM(E1079:AB1079)</f>
        <v>0</v>
      </c>
      <c r="AD1079" s="73"/>
      <c r="AE1079" s="155"/>
      <c r="AF1079" s="74"/>
      <c r="AJ1079" s="15"/>
      <c r="AK1079" s="15"/>
      <c r="AL1079" s="15"/>
      <c r="AM1079" s="15"/>
      <c r="AN1079" s="396"/>
    </row>
    <row r="1080" spans="1:40" x14ac:dyDescent="0.25">
      <c r="A1080" s="3551"/>
      <c r="B1080" s="3680"/>
      <c r="C1080" s="123" t="s">
        <v>15</v>
      </c>
      <c r="D1080" s="108" t="s">
        <v>54</v>
      </c>
      <c r="E1080" s="326"/>
      <c r="F1080" s="327"/>
      <c r="G1080" s="327"/>
      <c r="H1080" s="3303"/>
      <c r="I1080" s="327"/>
      <c r="J1080" s="327"/>
      <c r="K1080" s="327"/>
      <c r="L1080" s="327"/>
      <c r="M1080" s="327"/>
      <c r="N1080" s="3303"/>
      <c r="O1080" s="327"/>
      <c r="P1080" s="327"/>
      <c r="Q1080" s="327"/>
      <c r="R1080" s="327"/>
      <c r="S1080" s="327"/>
      <c r="T1080" s="327"/>
      <c r="U1080" s="327"/>
      <c r="V1080" s="3303"/>
      <c r="W1080" s="327"/>
      <c r="X1080" s="327"/>
      <c r="Y1080" s="327"/>
      <c r="Z1080" s="327"/>
      <c r="AA1080" s="327"/>
      <c r="AB1080" s="327"/>
      <c r="AC1080" s="107" t="e">
        <f>AVERAGE(E1080:AB1080)</f>
        <v>#DIV/0!</v>
      </c>
      <c r="AD1080" s="76"/>
      <c r="AE1080" s="181"/>
      <c r="AF1080" s="77"/>
      <c r="AJ1080" s="15"/>
      <c r="AK1080" s="15"/>
      <c r="AL1080" s="15"/>
      <c r="AM1080" s="15"/>
      <c r="AN1080" s="396"/>
    </row>
    <row r="1081" spans="1:40" ht="16.5" thickBot="1" x14ac:dyDescent="0.3">
      <c r="A1081" s="3551"/>
      <c r="B1081" s="3680"/>
      <c r="C1081" s="123" t="s">
        <v>17</v>
      </c>
      <c r="D1081" s="108"/>
      <c r="E1081" s="313" t="e">
        <f t="shared" ref="E1081:AB1081" si="402">E1079/E1078</f>
        <v>#DIV/0!</v>
      </c>
      <c r="F1081" s="314" t="e">
        <f t="shared" si="402"/>
        <v>#DIV/0!</v>
      </c>
      <c r="G1081" s="314" t="e">
        <f t="shared" si="402"/>
        <v>#DIV/0!</v>
      </c>
      <c r="H1081" s="3310" t="e">
        <f t="shared" si="402"/>
        <v>#DIV/0!</v>
      </c>
      <c r="I1081" s="314" t="e">
        <f t="shared" si="402"/>
        <v>#DIV/0!</v>
      </c>
      <c r="J1081" s="314" t="e">
        <f t="shared" si="402"/>
        <v>#DIV/0!</v>
      </c>
      <c r="K1081" s="314" t="e">
        <f t="shared" si="402"/>
        <v>#DIV/0!</v>
      </c>
      <c r="L1081" s="314" t="e">
        <f t="shared" si="402"/>
        <v>#DIV/0!</v>
      </c>
      <c r="M1081" s="314" t="e">
        <f t="shared" si="402"/>
        <v>#DIV/0!</v>
      </c>
      <c r="N1081" s="3310" t="e">
        <f t="shared" si="402"/>
        <v>#DIV/0!</v>
      </c>
      <c r="O1081" s="314" t="e">
        <f t="shared" si="402"/>
        <v>#DIV/0!</v>
      </c>
      <c r="P1081" s="314" t="e">
        <f t="shared" si="402"/>
        <v>#DIV/0!</v>
      </c>
      <c r="Q1081" s="314" t="e">
        <f t="shared" si="402"/>
        <v>#DIV/0!</v>
      </c>
      <c r="R1081" s="314" t="e">
        <f t="shared" si="402"/>
        <v>#DIV/0!</v>
      </c>
      <c r="S1081" s="314" t="e">
        <f t="shared" si="402"/>
        <v>#DIV/0!</v>
      </c>
      <c r="T1081" s="314" t="e">
        <f t="shared" si="402"/>
        <v>#DIV/0!</v>
      </c>
      <c r="U1081" s="314" t="e">
        <f t="shared" si="402"/>
        <v>#DIV/0!</v>
      </c>
      <c r="V1081" s="3310" t="e">
        <f t="shared" si="402"/>
        <v>#DIV/0!</v>
      </c>
      <c r="W1081" s="314" t="e">
        <f t="shared" si="402"/>
        <v>#DIV/0!</v>
      </c>
      <c r="X1081" s="314" t="e">
        <f t="shared" si="402"/>
        <v>#DIV/0!</v>
      </c>
      <c r="Y1081" s="314" t="e">
        <f>Y1079/Y1078</f>
        <v>#DIV/0!</v>
      </c>
      <c r="Z1081" s="314" t="e">
        <f t="shared" si="402"/>
        <v>#DIV/0!</v>
      </c>
      <c r="AA1081" s="314" t="e">
        <f t="shared" si="402"/>
        <v>#DIV/0!</v>
      </c>
      <c r="AB1081" s="314" t="e">
        <f t="shared" si="402"/>
        <v>#DIV/0!</v>
      </c>
      <c r="AC1081" s="108"/>
      <c r="AD1081" s="73"/>
      <c r="AE1081" s="155"/>
      <c r="AF1081" s="74"/>
      <c r="AJ1081" s="15"/>
      <c r="AK1081" s="15"/>
      <c r="AL1081" s="15"/>
      <c r="AM1081" s="15"/>
      <c r="AN1081" s="396"/>
    </row>
    <row r="1082" spans="1:40" hidden="1" x14ac:dyDescent="0.25">
      <c r="A1082" s="2027"/>
      <c r="B1082" s="2027"/>
      <c r="C1082" s="124" t="s">
        <v>116</v>
      </c>
      <c r="D1082" s="108"/>
      <c r="E1082" s="81"/>
      <c r="F1082" s="155"/>
      <c r="G1082" s="155"/>
      <c r="H1082" s="3306"/>
      <c r="I1082" s="155"/>
      <c r="J1082" s="155"/>
      <c r="K1082" s="155"/>
      <c r="L1082" s="155"/>
      <c r="M1082" s="155"/>
      <c r="N1082" s="3306"/>
      <c r="O1082" s="155"/>
      <c r="P1082" s="155"/>
      <c r="Q1082" s="155"/>
      <c r="R1082" s="155"/>
      <c r="S1082" s="155"/>
      <c r="T1082" s="155"/>
      <c r="U1082" s="155"/>
      <c r="V1082" s="3306"/>
      <c r="W1082" s="155"/>
      <c r="X1082" s="155"/>
      <c r="Y1082" s="155"/>
      <c r="Z1082" s="155"/>
      <c r="AA1082" s="155"/>
      <c r="AB1082" s="155"/>
      <c r="AC1082" s="108"/>
      <c r="AD1082" s="73"/>
      <c r="AE1082" s="155"/>
      <c r="AF1082" s="74"/>
      <c r="AJ1082" s="15"/>
      <c r="AK1082" s="15"/>
      <c r="AL1082" s="15"/>
      <c r="AM1082" s="15"/>
      <c r="AN1082" s="396"/>
    </row>
    <row r="1083" spans="1:40" hidden="1" x14ac:dyDescent="0.25">
      <c r="A1083" s="678"/>
      <c r="B1083" s="678"/>
      <c r="C1083" s="679" t="s">
        <v>117</v>
      </c>
      <c r="D1083" s="128"/>
      <c r="E1083" s="93"/>
      <c r="F1083" s="94"/>
      <c r="G1083" s="94"/>
      <c r="H1083" s="3337"/>
      <c r="I1083" s="94"/>
      <c r="J1083" s="94"/>
      <c r="K1083" s="94"/>
      <c r="L1083" s="94"/>
      <c r="M1083" s="94"/>
      <c r="N1083" s="3337"/>
      <c r="O1083" s="94"/>
      <c r="P1083" s="94"/>
      <c r="Q1083" s="94"/>
      <c r="R1083" s="94"/>
      <c r="S1083" s="94"/>
      <c r="T1083" s="94"/>
      <c r="U1083" s="94"/>
      <c r="V1083" s="3337"/>
      <c r="W1083" s="94"/>
      <c r="X1083" s="94"/>
      <c r="Y1083" s="94"/>
      <c r="Z1083" s="94"/>
      <c r="AA1083" s="94"/>
      <c r="AB1083" s="94"/>
      <c r="AC1083" s="108"/>
      <c r="AD1083" s="73"/>
      <c r="AE1083" s="155"/>
      <c r="AF1083" s="74"/>
      <c r="AG1083" s="15"/>
      <c r="AH1083" s="15"/>
      <c r="AI1083" s="15"/>
      <c r="AJ1083" s="15"/>
      <c r="AK1083" s="396"/>
      <c r="AL1083" s="396"/>
      <c r="AM1083" s="396"/>
      <c r="AN1083" s="396"/>
    </row>
    <row r="1084" spans="1:40" ht="16.5" hidden="1" thickBot="1" x14ac:dyDescent="0.3">
      <c r="A1084" s="3535" t="s">
        <v>42</v>
      </c>
      <c r="B1084" s="3536"/>
      <c r="C1084" s="3537"/>
      <c r="D1084" s="114"/>
      <c r="E1084" s="178">
        <f>SQRT(E1078*E1078+E1079*E1079)/E1076/1.73</f>
        <v>0</v>
      </c>
      <c r="F1084" s="179">
        <f t="shared" ref="F1084:AB1084" si="403">SQRT(F1078*F1078+F1079*F1079)/F1076/1.73</f>
        <v>0</v>
      </c>
      <c r="G1084" s="179">
        <f t="shared" si="403"/>
        <v>0</v>
      </c>
      <c r="H1084" s="3307">
        <f t="shared" si="403"/>
        <v>0</v>
      </c>
      <c r="I1084" s="79">
        <f t="shared" si="403"/>
        <v>0</v>
      </c>
      <c r="J1084" s="79">
        <f t="shared" si="403"/>
        <v>0</v>
      </c>
      <c r="K1084" s="79">
        <f t="shared" si="403"/>
        <v>0</v>
      </c>
      <c r="L1084" s="79">
        <f t="shared" si="403"/>
        <v>0</v>
      </c>
      <c r="M1084" s="79">
        <f t="shared" si="403"/>
        <v>0</v>
      </c>
      <c r="N1084" s="3307">
        <f t="shared" si="403"/>
        <v>0</v>
      </c>
      <c r="O1084" s="79">
        <f t="shared" si="403"/>
        <v>0</v>
      </c>
      <c r="P1084" s="79">
        <f t="shared" si="403"/>
        <v>0</v>
      </c>
      <c r="Q1084" s="79">
        <f t="shared" si="403"/>
        <v>0</v>
      </c>
      <c r="R1084" s="79">
        <f t="shared" si="403"/>
        <v>0</v>
      </c>
      <c r="S1084" s="79">
        <f t="shared" si="403"/>
        <v>0</v>
      </c>
      <c r="T1084" s="79">
        <f t="shared" si="403"/>
        <v>0</v>
      </c>
      <c r="U1084" s="79">
        <f t="shared" si="403"/>
        <v>0</v>
      </c>
      <c r="V1084" s="3307">
        <f t="shared" si="403"/>
        <v>0</v>
      </c>
      <c r="W1084" s="79">
        <f t="shared" si="403"/>
        <v>0</v>
      </c>
      <c r="X1084" s="79">
        <f t="shared" si="403"/>
        <v>0</v>
      </c>
      <c r="Y1084" s="79">
        <f>SQRT(Y1078*Y1078+Y1079*Y1079)/Y1076/1.73</f>
        <v>0</v>
      </c>
      <c r="Z1084" s="179">
        <f t="shared" si="403"/>
        <v>0</v>
      </c>
      <c r="AA1084" s="179">
        <f t="shared" si="403"/>
        <v>0</v>
      </c>
      <c r="AB1084" s="180">
        <f t="shared" si="403"/>
        <v>0</v>
      </c>
      <c r="AC1084" s="109">
        <f>AVERAGE(E1084:AB1084)</f>
        <v>0</v>
      </c>
      <c r="AD1084" s="78" t="e">
        <f>(AC1080-AC1084)/AC1080</f>
        <v>#DIV/0!</v>
      </c>
      <c r="AE1084" s="79"/>
      <c r="AF1084" s="80"/>
      <c r="AJ1084" s="14"/>
      <c r="AK1084" s="14"/>
      <c r="AL1084" s="15"/>
      <c r="AM1084" s="14"/>
      <c r="AN1084" s="396"/>
    </row>
    <row r="1085" spans="1:40" x14ac:dyDescent="0.25">
      <c r="A1085" s="3681" t="s">
        <v>173</v>
      </c>
      <c r="B1085" s="3682"/>
      <c r="C1085" s="711" t="s">
        <v>13</v>
      </c>
      <c r="D1085" s="712" t="s">
        <v>811</v>
      </c>
      <c r="E1085" s="1643">
        <v>0</v>
      </c>
      <c r="F1085" s="1643">
        <v>0</v>
      </c>
      <c r="G1085" s="1643">
        <v>0</v>
      </c>
      <c r="H1085" s="3375">
        <v>0</v>
      </c>
      <c r="I1085" s="1643">
        <v>0</v>
      </c>
      <c r="J1085" s="1643">
        <v>0</v>
      </c>
      <c r="K1085" s="1643">
        <v>0</v>
      </c>
      <c r="L1085" s="1643">
        <v>0</v>
      </c>
      <c r="M1085" s="1643">
        <v>0</v>
      </c>
      <c r="N1085" s="3375">
        <v>0</v>
      </c>
      <c r="O1085" s="1643">
        <v>0</v>
      </c>
      <c r="P1085" s="1643">
        <v>0</v>
      </c>
      <c r="Q1085" s="1643">
        <v>0</v>
      </c>
      <c r="R1085" s="1643">
        <v>0</v>
      </c>
      <c r="S1085" s="1643">
        <v>0</v>
      </c>
      <c r="T1085" s="1643">
        <v>0</v>
      </c>
      <c r="U1085" s="1643">
        <v>0</v>
      </c>
      <c r="V1085" s="3375">
        <v>0</v>
      </c>
      <c r="W1085" s="1643">
        <v>0</v>
      </c>
      <c r="X1085" s="1643">
        <v>0</v>
      </c>
      <c r="Y1085" s="1643">
        <v>0</v>
      </c>
      <c r="Z1085" s="1643">
        <v>0</v>
      </c>
      <c r="AA1085" s="1643">
        <v>0</v>
      </c>
      <c r="AB1085" s="1643">
        <v>0</v>
      </c>
      <c r="AC1085" s="106">
        <f>SUM(E1085:AB1085)</f>
        <v>0</v>
      </c>
      <c r="AD1085" s="70"/>
      <c r="AE1085" s="71">
        <v>1100</v>
      </c>
      <c r="AF1085" s="72">
        <v>40</v>
      </c>
      <c r="AJ1085" s="430"/>
      <c r="AK1085" s="431"/>
      <c r="AL1085" s="430"/>
      <c r="AM1085" s="15"/>
      <c r="AN1085" s="396"/>
    </row>
    <row r="1086" spans="1:40" x14ac:dyDescent="0.25">
      <c r="A1086" s="3551"/>
      <c r="B1086" s="3680"/>
      <c r="C1086" s="123" t="s">
        <v>14</v>
      </c>
      <c r="D1086" s="108" t="s">
        <v>811</v>
      </c>
      <c r="E1086" s="307">
        <v>0</v>
      </c>
      <c r="F1086" s="307">
        <v>0</v>
      </c>
      <c r="G1086" s="307">
        <v>0</v>
      </c>
      <c r="H1086" s="3318">
        <v>0</v>
      </c>
      <c r="I1086" s="307">
        <v>0</v>
      </c>
      <c r="J1086" s="307">
        <v>0</v>
      </c>
      <c r="K1086" s="307">
        <v>0</v>
      </c>
      <c r="L1086" s="307">
        <v>0</v>
      </c>
      <c r="M1086" s="307">
        <v>0</v>
      </c>
      <c r="N1086" s="3318">
        <v>0</v>
      </c>
      <c r="O1086" s="307">
        <v>0</v>
      </c>
      <c r="P1086" s="307">
        <v>0</v>
      </c>
      <c r="Q1086" s="307">
        <v>0</v>
      </c>
      <c r="R1086" s="307">
        <v>0</v>
      </c>
      <c r="S1086" s="307">
        <v>0</v>
      </c>
      <c r="T1086" s="307">
        <v>0</v>
      </c>
      <c r="U1086" s="307">
        <v>0</v>
      </c>
      <c r="V1086" s="3318">
        <v>0</v>
      </c>
      <c r="W1086" s="307">
        <v>0</v>
      </c>
      <c r="X1086" s="307">
        <v>0</v>
      </c>
      <c r="Y1086" s="307">
        <v>0</v>
      </c>
      <c r="Z1086" s="307">
        <v>0</v>
      </c>
      <c r="AA1086" s="307">
        <v>0</v>
      </c>
      <c r="AB1086" s="307">
        <v>0</v>
      </c>
      <c r="AC1086" s="107">
        <f>SUM(E1086:AB1086)</f>
        <v>0</v>
      </c>
      <c r="AD1086" s="73"/>
      <c r="AE1086" s="155"/>
      <c r="AF1086" s="74"/>
      <c r="AJ1086" s="15"/>
      <c r="AK1086" s="15"/>
      <c r="AL1086" s="15"/>
      <c r="AM1086" s="15"/>
      <c r="AN1086" s="396"/>
    </row>
    <row r="1087" spans="1:40" x14ac:dyDescent="0.25">
      <c r="A1087" s="3551"/>
      <c r="B1087" s="3680"/>
      <c r="C1087" s="123" t="s">
        <v>15</v>
      </c>
      <c r="D1087" s="108" t="s">
        <v>54</v>
      </c>
      <c r="E1087" s="326"/>
      <c r="F1087" s="327"/>
      <c r="G1087" s="327"/>
      <c r="H1087" s="3303"/>
      <c r="I1087" s="327"/>
      <c r="J1087" s="327"/>
      <c r="K1087" s="327"/>
      <c r="L1087" s="327"/>
      <c r="M1087" s="327"/>
      <c r="N1087" s="3303"/>
      <c r="O1087" s="327"/>
      <c r="P1087" s="327"/>
      <c r="Q1087" s="327"/>
      <c r="R1087" s="327"/>
      <c r="S1087" s="327"/>
      <c r="T1087" s="327"/>
      <c r="U1087" s="327"/>
      <c r="V1087" s="3303"/>
      <c r="W1087" s="327"/>
      <c r="X1087" s="327"/>
      <c r="Y1087" s="327"/>
      <c r="Z1087" s="327"/>
      <c r="AA1087" s="327"/>
      <c r="AB1087" s="327"/>
      <c r="AC1087" s="107" t="e">
        <f>AVERAGE(E1087:AB1087)</f>
        <v>#DIV/0!</v>
      </c>
      <c r="AD1087" s="76"/>
      <c r="AE1087" s="181"/>
      <c r="AF1087" s="77"/>
      <c r="AJ1087" s="15"/>
      <c r="AK1087" s="15"/>
      <c r="AL1087" s="15"/>
      <c r="AM1087" s="15"/>
      <c r="AN1087" s="396"/>
    </row>
    <row r="1088" spans="1:40" ht="16.5" thickBot="1" x14ac:dyDescent="0.3">
      <c r="A1088" s="3551"/>
      <c r="B1088" s="3680"/>
      <c r="C1088" s="123" t="s">
        <v>17</v>
      </c>
      <c r="D1088" s="108"/>
      <c r="E1088" s="313" t="e">
        <f t="shared" ref="E1088:AB1088" si="404">E1086/E1085</f>
        <v>#DIV/0!</v>
      </c>
      <c r="F1088" s="314" t="e">
        <f t="shared" si="404"/>
        <v>#DIV/0!</v>
      </c>
      <c r="G1088" s="314" t="e">
        <f t="shared" si="404"/>
        <v>#DIV/0!</v>
      </c>
      <c r="H1088" s="3310" t="e">
        <f t="shared" si="404"/>
        <v>#DIV/0!</v>
      </c>
      <c r="I1088" s="314" t="e">
        <f t="shared" si="404"/>
        <v>#DIV/0!</v>
      </c>
      <c r="J1088" s="314" t="e">
        <f t="shared" si="404"/>
        <v>#DIV/0!</v>
      </c>
      <c r="K1088" s="314" t="e">
        <f t="shared" si="404"/>
        <v>#DIV/0!</v>
      </c>
      <c r="L1088" s="314" t="e">
        <f t="shared" si="404"/>
        <v>#DIV/0!</v>
      </c>
      <c r="M1088" s="314" t="e">
        <f t="shared" si="404"/>
        <v>#DIV/0!</v>
      </c>
      <c r="N1088" s="3310" t="e">
        <f t="shared" si="404"/>
        <v>#DIV/0!</v>
      </c>
      <c r="O1088" s="314" t="e">
        <f t="shared" si="404"/>
        <v>#DIV/0!</v>
      </c>
      <c r="P1088" s="314" t="e">
        <f t="shared" si="404"/>
        <v>#DIV/0!</v>
      </c>
      <c r="Q1088" s="314" t="e">
        <f t="shared" si="404"/>
        <v>#DIV/0!</v>
      </c>
      <c r="R1088" s="314" t="e">
        <f t="shared" si="404"/>
        <v>#DIV/0!</v>
      </c>
      <c r="S1088" s="314" t="e">
        <f t="shared" si="404"/>
        <v>#DIV/0!</v>
      </c>
      <c r="T1088" s="314" t="e">
        <f t="shared" si="404"/>
        <v>#DIV/0!</v>
      </c>
      <c r="U1088" s="314" t="e">
        <f t="shared" si="404"/>
        <v>#DIV/0!</v>
      </c>
      <c r="V1088" s="3310" t="e">
        <f t="shared" si="404"/>
        <v>#DIV/0!</v>
      </c>
      <c r="W1088" s="314" t="e">
        <f t="shared" si="404"/>
        <v>#DIV/0!</v>
      </c>
      <c r="X1088" s="314" t="e">
        <f t="shared" si="404"/>
        <v>#DIV/0!</v>
      </c>
      <c r="Y1088" s="314" t="e">
        <f>Y1086/Y1085</f>
        <v>#DIV/0!</v>
      </c>
      <c r="Z1088" s="314" t="e">
        <f t="shared" si="404"/>
        <v>#DIV/0!</v>
      </c>
      <c r="AA1088" s="314" t="e">
        <f t="shared" si="404"/>
        <v>#DIV/0!</v>
      </c>
      <c r="AB1088" s="314" t="e">
        <f t="shared" si="404"/>
        <v>#DIV/0!</v>
      </c>
      <c r="AC1088" s="108"/>
      <c r="AD1088" s="73"/>
      <c r="AE1088" s="155"/>
      <c r="AF1088" s="74"/>
      <c r="AJ1088" s="15"/>
      <c r="AK1088" s="15"/>
      <c r="AL1088" s="15"/>
      <c r="AM1088" s="15"/>
      <c r="AN1088" s="396"/>
    </row>
    <row r="1089" spans="1:40" hidden="1" x14ac:dyDescent="0.25">
      <c r="A1089" s="2027"/>
      <c r="B1089" s="2027"/>
      <c r="C1089" s="124" t="s">
        <v>116</v>
      </c>
      <c r="D1089" s="108"/>
      <c r="E1089" s="81"/>
      <c r="F1089" s="155"/>
      <c r="G1089" s="155"/>
      <c r="H1089" s="3306"/>
      <c r="I1089" s="155"/>
      <c r="J1089" s="155"/>
      <c r="K1089" s="155"/>
      <c r="L1089" s="155"/>
      <c r="M1089" s="155"/>
      <c r="N1089" s="3306"/>
      <c r="O1089" s="155"/>
      <c r="P1089" s="155"/>
      <c r="Q1089" s="155"/>
      <c r="R1089" s="155"/>
      <c r="S1089" s="155"/>
      <c r="T1089" s="155"/>
      <c r="U1089" s="155"/>
      <c r="V1089" s="3306"/>
      <c r="W1089" s="155"/>
      <c r="X1089" s="155"/>
      <c r="Y1089" s="155"/>
      <c r="Z1089" s="155"/>
      <c r="AA1089" s="155"/>
      <c r="AB1089" s="155"/>
      <c r="AC1089" s="108"/>
      <c r="AD1089" s="73"/>
      <c r="AE1089" s="155"/>
      <c r="AF1089" s="74"/>
      <c r="AJ1089" s="15"/>
      <c r="AK1089" s="15"/>
      <c r="AL1089" s="15"/>
      <c r="AM1089" s="15"/>
      <c r="AN1089" s="396"/>
    </row>
    <row r="1090" spans="1:40" hidden="1" x14ac:dyDescent="0.25">
      <c r="A1090" s="678"/>
      <c r="B1090" s="678"/>
      <c r="C1090" s="679" t="s">
        <v>117</v>
      </c>
      <c r="D1090" s="128"/>
      <c r="E1090" s="93"/>
      <c r="F1090" s="94"/>
      <c r="G1090" s="94"/>
      <c r="H1090" s="3337"/>
      <c r="I1090" s="94"/>
      <c r="J1090" s="94"/>
      <c r="K1090" s="94"/>
      <c r="L1090" s="94"/>
      <c r="M1090" s="94"/>
      <c r="N1090" s="3337"/>
      <c r="O1090" s="94"/>
      <c r="P1090" s="94"/>
      <c r="Q1090" s="94"/>
      <c r="R1090" s="94"/>
      <c r="S1090" s="94"/>
      <c r="T1090" s="94"/>
      <c r="U1090" s="94"/>
      <c r="V1090" s="3337"/>
      <c r="W1090" s="94"/>
      <c r="X1090" s="94"/>
      <c r="Y1090" s="94"/>
      <c r="Z1090" s="94"/>
      <c r="AA1090" s="94"/>
      <c r="AB1090" s="94"/>
      <c r="AC1090" s="108"/>
      <c r="AD1090" s="73"/>
      <c r="AE1090" s="155"/>
      <c r="AF1090" s="74"/>
      <c r="AG1090" s="15"/>
      <c r="AH1090" s="15"/>
      <c r="AI1090" s="15"/>
      <c r="AJ1090" s="15"/>
      <c r="AK1090" s="396"/>
      <c r="AL1090" s="396"/>
      <c r="AM1090" s="396"/>
      <c r="AN1090" s="396"/>
    </row>
    <row r="1091" spans="1:40" ht="16.5" hidden="1" thickBot="1" x14ac:dyDescent="0.3">
      <c r="A1091" s="3535" t="s">
        <v>42</v>
      </c>
      <c r="B1091" s="3536"/>
      <c r="C1091" s="3537"/>
      <c r="D1091" s="114"/>
      <c r="E1091" s="532">
        <f>SQRT(E1085*E1085+E1086*E1086)/E1075/1.73</f>
        <v>0</v>
      </c>
      <c r="F1091" s="533">
        <f t="shared" ref="F1091:AB1091" si="405">SQRT(F1085*F1085+F1086*F1086)/F1075/1.73</f>
        <v>0</v>
      </c>
      <c r="G1091" s="533">
        <f t="shared" si="405"/>
        <v>0</v>
      </c>
      <c r="H1091" s="3311">
        <f t="shared" si="405"/>
        <v>0</v>
      </c>
      <c r="I1091" s="461">
        <f t="shared" si="405"/>
        <v>0</v>
      </c>
      <c r="J1091" s="461">
        <f t="shared" si="405"/>
        <v>0</v>
      </c>
      <c r="K1091" s="461">
        <f t="shared" si="405"/>
        <v>0</v>
      </c>
      <c r="L1091" s="461">
        <f t="shared" si="405"/>
        <v>0</v>
      </c>
      <c r="M1091" s="461">
        <f t="shared" si="405"/>
        <v>0</v>
      </c>
      <c r="N1091" s="3311">
        <f t="shared" si="405"/>
        <v>0</v>
      </c>
      <c r="O1091" s="461">
        <f t="shared" si="405"/>
        <v>0</v>
      </c>
      <c r="P1091" s="461">
        <f t="shared" si="405"/>
        <v>0</v>
      </c>
      <c r="Q1091" s="461">
        <f t="shared" si="405"/>
        <v>0</v>
      </c>
      <c r="R1091" s="461">
        <f t="shared" si="405"/>
        <v>0</v>
      </c>
      <c r="S1091" s="461">
        <f t="shared" si="405"/>
        <v>0</v>
      </c>
      <c r="T1091" s="461">
        <f t="shared" si="405"/>
        <v>0</v>
      </c>
      <c r="U1091" s="461">
        <f t="shared" si="405"/>
        <v>0</v>
      </c>
      <c r="V1091" s="3311">
        <f t="shared" si="405"/>
        <v>0</v>
      </c>
      <c r="W1091" s="461">
        <f t="shared" si="405"/>
        <v>0</v>
      </c>
      <c r="X1091" s="461">
        <f t="shared" si="405"/>
        <v>0</v>
      </c>
      <c r="Y1091" s="461">
        <f>SQRT(Y1085*Y1085+Y1086*Y1086)/Y1075/1.73</f>
        <v>0</v>
      </c>
      <c r="Z1091" s="533">
        <f t="shared" si="405"/>
        <v>0</v>
      </c>
      <c r="AA1091" s="533">
        <f t="shared" si="405"/>
        <v>0</v>
      </c>
      <c r="AB1091" s="785">
        <f t="shared" si="405"/>
        <v>0</v>
      </c>
      <c r="AC1091" s="109">
        <f>AVERAGE(E1091:AB1091)</f>
        <v>0</v>
      </c>
      <c r="AD1091" s="78" t="e">
        <f>(AC1087-AC1091)/AC1087</f>
        <v>#DIV/0!</v>
      </c>
      <c r="AE1091" s="79"/>
      <c r="AF1091" s="80"/>
      <c r="AJ1091" s="14"/>
      <c r="AK1091" s="14"/>
      <c r="AL1091" s="15"/>
      <c r="AM1091" s="14"/>
      <c r="AN1091" s="396"/>
    </row>
    <row r="1092" spans="1:40" ht="15.75" customHeight="1" x14ac:dyDescent="0.25">
      <c r="A1092" s="3681" t="s">
        <v>174</v>
      </c>
      <c r="B1092" s="3682"/>
      <c r="C1092" s="711" t="s">
        <v>13</v>
      </c>
      <c r="D1092" s="713" t="s">
        <v>811</v>
      </c>
      <c r="E1092" s="70">
        <v>794.2</v>
      </c>
      <c r="F1092" s="71">
        <v>752.4</v>
      </c>
      <c r="G1092" s="71">
        <v>723.8</v>
      </c>
      <c r="H1092" s="3301">
        <v>745.8</v>
      </c>
      <c r="I1092" s="71">
        <v>763.4</v>
      </c>
      <c r="J1092" s="71">
        <v>816.2</v>
      </c>
      <c r="K1092" s="71">
        <v>897.6</v>
      </c>
      <c r="L1092" s="71">
        <v>943.8</v>
      </c>
      <c r="M1092" s="71">
        <v>919.6</v>
      </c>
      <c r="N1092" s="3301">
        <v>897.6</v>
      </c>
      <c r="O1092" s="71">
        <v>882.2</v>
      </c>
      <c r="P1092" s="71">
        <v>873.4</v>
      </c>
      <c r="Q1092" s="71">
        <v>862.4</v>
      </c>
      <c r="R1092" s="71">
        <v>853.6</v>
      </c>
      <c r="S1092" s="71">
        <v>882.2</v>
      </c>
      <c r="T1092" s="71">
        <v>941.6</v>
      </c>
      <c r="U1092" s="71">
        <v>1018.6</v>
      </c>
      <c r="V1092" s="3301">
        <v>996.6</v>
      </c>
      <c r="W1092" s="71">
        <v>1036.2</v>
      </c>
      <c r="X1092" s="71">
        <v>990</v>
      </c>
      <c r="Y1092" s="71">
        <v>983.4</v>
      </c>
      <c r="Z1092" s="71">
        <v>1009.8</v>
      </c>
      <c r="AA1092" s="71">
        <v>829.4</v>
      </c>
      <c r="AB1092" s="72">
        <v>750.2</v>
      </c>
      <c r="AC1092" s="106">
        <f>SUM(E1092:AB1092)</f>
        <v>21164.000000000007</v>
      </c>
      <c r="AD1092" s="70"/>
      <c r="AE1092" s="71">
        <v>1100</v>
      </c>
      <c r="AF1092" s="72">
        <v>40</v>
      </c>
      <c r="AJ1092" s="430"/>
      <c r="AK1092" s="431"/>
      <c r="AL1092" s="430"/>
      <c r="AM1092" s="15"/>
      <c r="AN1092" s="396"/>
    </row>
    <row r="1093" spans="1:40" x14ac:dyDescent="0.25">
      <c r="A1093" s="3551"/>
      <c r="B1093" s="3680"/>
      <c r="C1093" s="123" t="s">
        <v>14</v>
      </c>
      <c r="D1093" s="347" t="s">
        <v>811</v>
      </c>
      <c r="E1093" s="392">
        <v>0</v>
      </c>
      <c r="F1093" s="308">
        <v>0</v>
      </c>
      <c r="G1093" s="308">
        <v>0</v>
      </c>
      <c r="H1093" s="3302">
        <v>0</v>
      </c>
      <c r="I1093" s="308">
        <v>0</v>
      </c>
      <c r="J1093" s="308">
        <v>0</v>
      </c>
      <c r="K1093" s="308">
        <v>0</v>
      </c>
      <c r="L1093" s="308">
        <v>0</v>
      </c>
      <c r="M1093" s="308">
        <v>0</v>
      </c>
      <c r="N1093" s="3302">
        <v>0</v>
      </c>
      <c r="O1093" s="308">
        <v>0</v>
      </c>
      <c r="P1093" s="308">
        <v>0</v>
      </c>
      <c r="Q1093" s="308">
        <v>0</v>
      </c>
      <c r="R1093" s="308">
        <v>0</v>
      </c>
      <c r="S1093" s="308">
        <v>0</v>
      </c>
      <c r="T1093" s="308">
        <v>0</v>
      </c>
      <c r="U1093" s="308">
        <v>0</v>
      </c>
      <c r="V1093" s="3302">
        <v>0</v>
      </c>
      <c r="W1093" s="308">
        <v>0</v>
      </c>
      <c r="X1093" s="308">
        <v>0</v>
      </c>
      <c r="Y1093" s="308">
        <v>0</v>
      </c>
      <c r="Z1093" s="308">
        <v>0</v>
      </c>
      <c r="AA1093" s="308">
        <v>0</v>
      </c>
      <c r="AB1093" s="309">
        <v>0</v>
      </c>
      <c r="AC1093" s="133">
        <f>SUM(E1093:AB1093)</f>
        <v>0</v>
      </c>
      <c r="AD1093" s="73"/>
      <c r="AE1093" s="155"/>
      <c r="AF1093" s="74"/>
      <c r="AJ1093" s="15"/>
      <c r="AK1093" s="15"/>
      <c r="AL1093" s="15"/>
      <c r="AM1093" s="15"/>
      <c r="AN1093" s="396"/>
    </row>
    <row r="1094" spans="1:40" x14ac:dyDescent="0.25">
      <c r="A1094" s="3551"/>
      <c r="B1094" s="3680"/>
      <c r="C1094" s="123" t="s">
        <v>15</v>
      </c>
      <c r="D1094" s="347" t="s">
        <v>54</v>
      </c>
      <c r="E1094" s="1461">
        <v>6</v>
      </c>
      <c r="F1094" s="327">
        <v>6</v>
      </c>
      <c r="G1094" s="327">
        <v>6</v>
      </c>
      <c r="H1094" s="3303">
        <v>6</v>
      </c>
      <c r="I1094" s="327">
        <v>7</v>
      </c>
      <c r="J1094" s="327">
        <v>7</v>
      </c>
      <c r="K1094" s="327">
        <v>7</v>
      </c>
      <c r="L1094" s="327">
        <v>7</v>
      </c>
      <c r="M1094" s="327">
        <v>7</v>
      </c>
      <c r="N1094" s="3303">
        <v>7</v>
      </c>
      <c r="O1094" s="327">
        <v>7</v>
      </c>
      <c r="P1094" s="327">
        <v>7</v>
      </c>
      <c r="Q1094" s="327">
        <v>7</v>
      </c>
      <c r="R1094" s="327">
        <v>7</v>
      </c>
      <c r="S1094" s="327">
        <v>7</v>
      </c>
      <c r="T1094" s="327">
        <v>7</v>
      </c>
      <c r="U1094" s="327">
        <v>8</v>
      </c>
      <c r="V1094" s="3303">
        <v>7</v>
      </c>
      <c r="W1094" s="327">
        <v>7</v>
      </c>
      <c r="X1094" s="327">
        <v>7</v>
      </c>
      <c r="Y1094" s="327">
        <v>7</v>
      </c>
      <c r="Z1094" s="327">
        <v>7</v>
      </c>
      <c r="AA1094" s="327">
        <v>6</v>
      </c>
      <c r="AB1094" s="296">
        <v>6</v>
      </c>
      <c r="AC1094" s="133">
        <f>AVERAGE(E1094:AB1094)</f>
        <v>6.791666666666667</v>
      </c>
      <c r="AD1094" s="76"/>
      <c r="AE1094" s="181"/>
      <c r="AF1094" s="77"/>
      <c r="AJ1094" s="15"/>
      <c r="AK1094" s="15"/>
      <c r="AL1094" s="15"/>
      <c r="AM1094" s="15"/>
      <c r="AN1094" s="396"/>
    </row>
    <row r="1095" spans="1:40" ht="16.5" thickBot="1" x14ac:dyDescent="0.3">
      <c r="A1095" s="3551"/>
      <c r="B1095" s="3680"/>
      <c r="C1095" s="123" t="s">
        <v>17</v>
      </c>
      <c r="D1095" s="347"/>
      <c r="E1095" s="500">
        <f t="shared" ref="E1095:AB1095" si="406">E1093/E1092</f>
        <v>0</v>
      </c>
      <c r="F1095" s="314">
        <f t="shared" si="406"/>
        <v>0</v>
      </c>
      <c r="G1095" s="314">
        <f t="shared" si="406"/>
        <v>0</v>
      </c>
      <c r="H1095" s="3310">
        <f t="shared" si="406"/>
        <v>0</v>
      </c>
      <c r="I1095" s="314">
        <f t="shared" si="406"/>
        <v>0</v>
      </c>
      <c r="J1095" s="314">
        <f t="shared" si="406"/>
        <v>0</v>
      </c>
      <c r="K1095" s="314">
        <f t="shared" si="406"/>
        <v>0</v>
      </c>
      <c r="L1095" s="314">
        <f t="shared" si="406"/>
        <v>0</v>
      </c>
      <c r="M1095" s="314">
        <f t="shared" si="406"/>
        <v>0</v>
      </c>
      <c r="N1095" s="3310">
        <f t="shared" si="406"/>
        <v>0</v>
      </c>
      <c r="O1095" s="314">
        <f t="shared" si="406"/>
        <v>0</v>
      </c>
      <c r="P1095" s="314">
        <f t="shared" si="406"/>
        <v>0</v>
      </c>
      <c r="Q1095" s="314">
        <f t="shared" si="406"/>
        <v>0</v>
      </c>
      <c r="R1095" s="314">
        <f t="shared" si="406"/>
        <v>0</v>
      </c>
      <c r="S1095" s="314">
        <f t="shared" si="406"/>
        <v>0</v>
      </c>
      <c r="T1095" s="314">
        <f t="shared" si="406"/>
        <v>0</v>
      </c>
      <c r="U1095" s="314">
        <f t="shared" si="406"/>
        <v>0</v>
      </c>
      <c r="V1095" s="3310">
        <f t="shared" si="406"/>
        <v>0</v>
      </c>
      <c r="W1095" s="314">
        <f t="shared" si="406"/>
        <v>0</v>
      </c>
      <c r="X1095" s="314">
        <f t="shared" si="406"/>
        <v>0</v>
      </c>
      <c r="Y1095" s="314">
        <f>Y1093/Y1092</f>
        <v>0</v>
      </c>
      <c r="Z1095" s="314">
        <f t="shared" si="406"/>
        <v>0</v>
      </c>
      <c r="AA1095" s="314">
        <f t="shared" si="406"/>
        <v>0</v>
      </c>
      <c r="AB1095" s="315">
        <f t="shared" si="406"/>
        <v>0</v>
      </c>
      <c r="AC1095" s="132"/>
      <c r="AD1095" s="73"/>
      <c r="AE1095" s="155"/>
      <c r="AF1095" s="74"/>
      <c r="AJ1095" s="15"/>
      <c r="AK1095" s="15"/>
      <c r="AL1095" s="15"/>
      <c r="AM1095" s="15"/>
      <c r="AN1095" s="396"/>
    </row>
    <row r="1096" spans="1:40" hidden="1" x14ac:dyDescent="0.25">
      <c r="A1096" s="2027"/>
      <c r="B1096" s="2027"/>
      <c r="C1096" s="124" t="s">
        <v>175</v>
      </c>
      <c r="D1096" s="347"/>
      <c r="E1096" s="73"/>
      <c r="F1096" s="155"/>
      <c r="G1096" s="155"/>
      <c r="H1096" s="3306"/>
      <c r="I1096" s="155"/>
      <c r="J1096" s="155"/>
      <c r="K1096" s="155"/>
      <c r="L1096" s="155"/>
      <c r="M1096" s="155"/>
      <c r="N1096" s="3306"/>
      <c r="O1096" s="155"/>
      <c r="P1096" s="155"/>
      <c r="Q1096" s="155"/>
      <c r="R1096" s="155"/>
      <c r="S1096" s="155"/>
      <c r="T1096" s="155"/>
      <c r="U1096" s="155"/>
      <c r="V1096" s="3306"/>
      <c r="W1096" s="155"/>
      <c r="X1096" s="155"/>
      <c r="Y1096" s="155"/>
      <c r="Z1096" s="155"/>
      <c r="AA1096" s="155"/>
      <c r="AB1096" s="74"/>
      <c r="AC1096" s="132"/>
      <c r="AD1096" s="73"/>
      <c r="AE1096" s="155"/>
      <c r="AF1096" s="74"/>
      <c r="AJ1096" s="15"/>
      <c r="AK1096" s="15"/>
      <c r="AL1096" s="15"/>
      <c r="AM1096" s="15"/>
      <c r="AN1096" s="396"/>
    </row>
    <row r="1097" spans="1:40" hidden="1" x14ac:dyDescent="0.25">
      <c r="A1097" s="678"/>
      <c r="B1097" s="678"/>
      <c r="C1097" s="679" t="s">
        <v>176</v>
      </c>
      <c r="D1097" s="628"/>
      <c r="E1097" s="73"/>
      <c r="F1097" s="155"/>
      <c r="G1097" s="155"/>
      <c r="H1097" s="3306"/>
      <c r="I1097" s="155"/>
      <c r="J1097" s="155"/>
      <c r="K1097" s="155"/>
      <c r="L1097" s="155"/>
      <c r="M1097" s="155"/>
      <c r="N1097" s="3306"/>
      <c r="O1097" s="155"/>
      <c r="P1097" s="155"/>
      <c r="Q1097" s="155"/>
      <c r="R1097" s="155"/>
      <c r="S1097" s="155"/>
      <c r="T1097" s="155"/>
      <c r="U1097" s="155"/>
      <c r="V1097" s="3306"/>
      <c r="W1097" s="155"/>
      <c r="X1097" s="155"/>
      <c r="Y1097" s="155"/>
      <c r="Z1097" s="155"/>
      <c r="AA1097" s="155"/>
      <c r="AB1097" s="74"/>
      <c r="AC1097" s="132"/>
      <c r="AD1097" s="73"/>
      <c r="AE1097" s="155"/>
      <c r="AF1097" s="74"/>
      <c r="AG1097" s="15"/>
      <c r="AH1097" s="15"/>
      <c r="AI1097" s="15"/>
      <c r="AJ1097" s="15"/>
      <c r="AK1097" s="396"/>
      <c r="AL1097" s="396"/>
      <c r="AM1097" s="396"/>
      <c r="AN1097" s="396"/>
    </row>
    <row r="1098" spans="1:40" ht="16.5" hidden="1" thickBot="1" x14ac:dyDescent="0.3">
      <c r="A1098" s="3535" t="s">
        <v>42</v>
      </c>
      <c r="B1098" s="3536"/>
      <c r="C1098" s="3537"/>
      <c r="D1098" s="346"/>
      <c r="E1098" s="458">
        <f>SQRT(E1092*E1092+E1093*E1093)/E1076/1.73</f>
        <v>3.9575443492126774</v>
      </c>
      <c r="F1098" s="179">
        <f t="shared" ref="F1098:AB1098" si="407">SQRT(F1092*F1092+F1093*F1093)/F1076/1.73</f>
        <v>3.749252541359378</v>
      </c>
      <c r="G1098" s="179">
        <f t="shared" si="407"/>
        <v>3.6067370938808048</v>
      </c>
      <c r="H1098" s="3307">
        <f t="shared" si="407"/>
        <v>3.6846005632132797</v>
      </c>
      <c r="I1098" s="79">
        <f t="shared" si="407"/>
        <v>3.8040661750049831</v>
      </c>
      <c r="J1098" s="79">
        <f t="shared" si="407"/>
        <v>4.0324094659354772</v>
      </c>
      <c r="K1098" s="79">
        <f t="shared" si="407"/>
        <v>4.4727925054813635</v>
      </c>
      <c r="L1098" s="79">
        <f t="shared" si="407"/>
        <v>4.7030097667929036</v>
      </c>
      <c r="M1098" s="79">
        <f t="shared" si="407"/>
        <v>4.6222669012314652</v>
      </c>
      <c r="N1098" s="3307">
        <f t="shared" si="407"/>
        <v>4.5116863533551141</v>
      </c>
      <c r="O1098" s="79">
        <f t="shared" si="407"/>
        <v>4.4342799698416693</v>
      </c>
      <c r="P1098" s="79">
        <f t="shared" si="407"/>
        <v>4.390047750691128</v>
      </c>
      <c r="Q1098" s="79">
        <f t="shared" si="407"/>
        <v>4.2973888778154281</v>
      </c>
      <c r="R1098" s="79">
        <f t="shared" si="407"/>
        <v>4.2905252576024129</v>
      </c>
      <c r="S1098" s="79">
        <f t="shared" si="407"/>
        <v>4.4342799698416693</v>
      </c>
      <c r="T1098" s="79">
        <f t="shared" si="407"/>
        <v>4.7743636548017445</v>
      </c>
      <c r="U1098" s="79">
        <f t="shared" si="407"/>
        <v>5.2104967005984957</v>
      </c>
      <c r="V1098" s="3307">
        <f t="shared" si="407"/>
        <v>5.0532400365074537</v>
      </c>
      <c r="W1098" s="79">
        <f t="shared" si="407"/>
        <v>5.208343804976125</v>
      </c>
      <c r="X1098" s="79">
        <f t="shared" si="407"/>
        <v>5.0197748707027685</v>
      </c>
      <c r="Y1098" s="79">
        <f>SQRT(Y1092*Y1092+Y1093*Y1093)/Y1076/1.73</f>
        <v>4.9429504900728825</v>
      </c>
      <c r="Z1098" s="179">
        <f t="shared" si="407"/>
        <v>5.0756471475245029</v>
      </c>
      <c r="AA1098" s="179">
        <f t="shared" si="407"/>
        <v>4.2054558361220975</v>
      </c>
      <c r="AB1098" s="180">
        <f t="shared" si="407"/>
        <v>3.8038738464658759</v>
      </c>
      <c r="AC1098" s="199">
        <f>AVERAGE(E1098:AB1098)</f>
        <v>4.4285430803763211</v>
      </c>
      <c r="AD1098" s="78">
        <f>(AC1094-AC1098)/AC1094</f>
        <v>0.34794457712250493</v>
      </c>
      <c r="AE1098" s="79"/>
      <c r="AF1098" s="80"/>
      <c r="AJ1098" s="14"/>
      <c r="AK1098" s="14"/>
      <c r="AL1098" s="15"/>
      <c r="AM1098" s="14"/>
      <c r="AN1098" s="396"/>
    </row>
    <row r="1099" spans="1:40" x14ac:dyDescent="0.25">
      <c r="A1099" s="3670" t="s">
        <v>177</v>
      </c>
      <c r="B1099" s="3554"/>
      <c r="C1099" s="121" t="s">
        <v>13</v>
      </c>
      <c r="D1099" s="113" t="s">
        <v>811</v>
      </c>
      <c r="E1099" s="306">
        <v>4558.3999999999996</v>
      </c>
      <c r="F1099" s="306">
        <v>4360.3999999999996</v>
      </c>
      <c r="G1099" s="306">
        <v>4417.6000000000004</v>
      </c>
      <c r="H1099" s="3371">
        <v>4659.6000000000004</v>
      </c>
      <c r="I1099" s="306">
        <v>4725.6000000000004</v>
      </c>
      <c r="J1099" s="306">
        <v>4690.3999999999996</v>
      </c>
      <c r="K1099" s="306">
        <v>4963.2</v>
      </c>
      <c r="L1099" s="306">
        <v>4756.3999999999996</v>
      </c>
      <c r="M1099" s="306">
        <v>4919.2</v>
      </c>
      <c r="N1099" s="3371">
        <v>4914.8</v>
      </c>
      <c r="O1099" s="306">
        <v>4840</v>
      </c>
      <c r="P1099" s="306">
        <v>4813.6000000000004</v>
      </c>
      <c r="Q1099" s="306">
        <v>4778.3999999999996</v>
      </c>
      <c r="R1099" s="306">
        <v>4655.2</v>
      </c>
      <c r="S1099" s="306">
        <v>4765.2</v>
      </c>
      <c r="T1099" s="306">
        <v>4809.2</v>
      </c>
      <c r="U1099" s="306">
        <v>4857.6000000000004</v>
      </c>
      <c r="V1099" s="3371">
        <v>4866.3999999999996</v>
      </c>
      <c r="W1099" s="306">
        <v>4857.6000000000004</v>
      </c>
      <c r="X1099" s="306">
        <v>4796</v>
      </c>
      <c r="Y1099" s="306">
        <v>5082</v>
      </c>
      <c r="Z1099" s="306">
        <v>5196.3999999999996</v>
      </c>
      <c r="AA1099" s="306">
        <v>4875.2</v>
      </c>
      <c r="AB1099" s="306">
        <v>4804.8</v>
      </c>
      <c r="AC1099" s="106">
        <f>SUM(E1099:AB1099)</f>
        <v>114963.2</v>
      </c>
      <c r="AD1099" s="70"/>
      <c r="AE1099" s="71">
        <v>1100</v>
      </c>
      <c r="AF1099" s="72">
        <v>40</v>
      </c>
      <c r="AJ1099" s="430"/>
      <c r="AK1099" s="431"/>
      <c r="AL1099" s="430"/>
      <c r="AM1099" s="15"/>
      <c r="AN1099" s="396"/>
    </row>
    <row r="1100" spans="1:40" x14ac:dyDescent="0.25">
      <c r="A1100" s="3671"/>
      <c r="B1100" s="3680"/>
      <c r="C1100" s="123" t="s">
        <v>14</v>
      </c>
      <c r="D1100" s="108" t="s">
        <v>811</v>
      </c>
      <c r="E1100" s="307">
        <v>1804</v>
      </c>
      <c r="F1100" s="307">
        <v>1628</v>
      </c>
      <c r="G1100" s="307">
        <v>1702.8</v>
      </c>
      <c r="H1100" s="3318">
        <v>1936</v>
      </c>
      <c r="I1100" s="307">
        <v>1944.8</v>
      </c>
      <c r="J1100" s="307">
        <v>1755.6</v>
      </c>
      <c r="K1100" s="307">
        <v>1852.4</v>
      </c>
      <c r="L1100" s="307">
        <v>1381.6</v>
      </c>
      <c r="M1100" s="307">
        <v>1469.6</v>
      </c>
      <c r="N1100" s="3318">
        <v>1575.2</v>
      </c>
      <c r="O1100" s="307">
        <v>1672</v>
      </c>
      <c r="P1100" s="307">
        <v>1676.4</v>
      </c>
      <c r="Q1100" s="307">
        <v>1694</v>
      </c>
      <c r="R1100" s="307">
        <v>1570.8</v>
      </c>
      <c r="S1100" s="307">
        <v>1566.4</v>
      </c>
      <c r="T1100" s="307">
        <v>1540</v>
      </c>
      <c r="U1100" s="307">
        <v>1588.4</v>
      </c>
      <c r="V1100" s="3318">
        <v>1557.6</v>
      </c>
      <c r="W1100" s="307">
        <v>1531.2</v>
      </c>
      <c r="X1100" s="307">
        <v>1548.8</v>
      </c>
      <c r="Y1100" s="307">
        <v>1834.8</v>
      </c>
      <c r="Z1100" s="307">
        <v>2006.4</v>
      </c>
      <c r="AA1100" s="307">
        <v>1865.6</v>
      </c>
      <c r="AB1100" s="307">
        <v>1878.8</v>
      </c>
      <c r="AC1100" s="107">
        <f>SUM(E1100:AB1100)</f>
        <v>40581.200000000012</v>
      </c>
      <c r="AD1100" s="73"/>
      <c r="AE1100" s="155"/>
      <c r="AF1100" s="74"/>
      <c r="AJ1100" s="15"/>
      <c r="AK1100" s="15"/>
      <c r="AL1100" s="15"/>
      <c r="AM1100" s="15"/>
      <c r="AN1100" s="396"/>
    </row>
    <row r="1101" spans="1:40" x14ac:dyDescent="0.25">
      <c r="A1101" s="3671"/>
      <c r="B1101" s="3680"/>
      <c r="C1101" s="123" t="s">
        <v>15</v>
      </c>
      <c r="D1101" s="108" t="s">
        <v>54</v>
      </c>
      <c r="E1101" s="326">
        <v>27</v>
      </c>
      <c r="F1101" s="327">
        <v>24</v>
      </c>
      <c r="G1101" s="327">
        <v>25</v>
      </c>
      <c r="H1101" s="3303">
        <v>26</v>
      </c>
      <c r="I1101" s="327">
        <v>28</v>
      </c>
      <c r="J1101" s="327">
        <v>26</v>
      </c>
      <c r="K1101" s="327">
        <v>28</v>
      </c>
      <c r="L1101" s="327">
        <v>25</v>
      </c>
      <c r="M1101" s="327">
        <v>27</v>
      </c>
      <c r="N1101" s="3303">
        <v>28</v>
      </c>
      <c r="O1101" s="327">
        <v>28</v>
      </c>
      <c r="P1101" s="327">
        <v>27</v>
      </c>
      <c r="Q1101" s="327">
        <v>27</v>
      </c>
      <c r="R1101" s="327">
        <v>27</v>
      </c>
      <c r="S1101" s="327">
        <v>27</v>
      </c>
      <c r="T1101" s="327">
        <v>27</v>
      </c>
      <c r="U1101" s="327">
        <v>29</v>
      </c>
      <c r="V1101" s="3303">
        <v>28</v>
      </c>
      <c r="W1101" s="327">
        <v>28</v>
      </c>
      <c r="X1101" s="327">
        <v>26</v>
      </c>
      <c r="Y1101" s="327">
        <v>28</v>
      </c>
      <c r="Z1101" s="327">
        <v>29</v>
      </c>
      <c r="AA1101" s="327">
        <v>28</v>
      </c>
      <c r="AB1101" s="327">
        <v>27</v>
      </c>
      <c r="AC1101" s="107">
        <f>AVERAGE(E1101:AB1101)</f>
        <v>27.083333333333332</v>
      </c>
      <c r="AD1101" s="76"/>
      <c r="AE1101" s="181"/>
      <c r="AF1101" s="77"/>
      <c r="AJ1101" s="15"/>
      <c r="AK1101" s="15"/>
      <c r="AL1101" s="15"/>
      <c r="AM1101" s="15"/>
      <c r="AN1101" s="396"/>
    </row>
    <row r="1102" spans="1:40" ht="16.5" thickBot="1" x14ac:dyDescent="0.3">
      <c r="A1102" s="3674"/>
      <c r="B1102" s="3556"/>
      <c r="C1102" s="126" t="s">
        <v>17</v>
      </c>
      <c r="D1102" s="114"/>
      <c r="E1102" s="317">
        <f t="shared" ref="E1102:AB1102" si="408">E1100/E1099</f>
        <v>0.39575289575289579</v>
      </c>
      <c r="F1102" s="318">
        <f t="shared" si="408"/>
        <v>0.37336024217961655</v>
      </c>
      <c r="G1102" s="318">
        <f t="shared" si="408"/>
        <v>0.38545816733067723</v>
      </c>
      <c r="H1102" s="3304">
        <f t="shared" si="408"/>
        <v>0.41548630783758261</v>
      </c>
      <c r="I1102" s="318">
        <f t="shared" si="408"/>
        <v>0.41154562383612658</v>
      </c>
      <c r="J1102" s="318">
        <f t="shared" si="408"/>
        <v>0.37429643527204504</v>
      </c>
      <c r="K1102" s="318">
        <f t="shared" si="408"/>
        <v>0.37322695035460995</v>
      </c>
      <c r="L1102" s="318">
        <f t="shared" si="408"/>
        <v>0.29047178538390378</v>
      </c>
      <c r="M1102" s="318">
        <f t="shared" si="408"/>
        <v>0.29874776386404295</v>
      </c>
      <c r="N1102" s="3304">
        <f t="shared" si="408"/>
        <v>0.32050134288272158</v>
      </c>
      <c r="O1102" s="318">
        <f t="shared" si="408"/>
        <v>0.34545454545454546</v>
      </c>
      <c r="P1102" s="318">
        <f t="shared" si="408"/>
        <v>0.34826325411334552</v>
      </c>
      <c r="Q1102" s="318">
        <f t="shared" si="408"/>
        <v>0.35451197053407002</v>
      </c>
      <c r="R1102" s="318">
        <f t="shared" si="408"/>
        <v>0.33742911153119093</v>
      </c>
      <c r="S1102" s="318">
        <f t="shared" si="408"/>
        <v>0.32871652816251157</v>
      </c>
      <c r="T1102" s="318">
        <f t="shared" si="408"/>
        <v>0.32021957913998172</v>
      </c>
      <c r="U1102" s="318">
        <f t="shared" si="408"/>
        <v>0.32699275362318841</v>
      </c>
      <c r="V1102" s="3304">
        <f t="shared" si="408"/>
        <v>0.32007233273056057</v>
      </c>
      <c r="W1102" s="318">
        <f t="shared" si="408"/>
        <v>0.31521739130434784</v>
      </c>
      <c r="X1102" s="318">
        <f t="shared" si="408"/>
        <v>0.32293577981651378</v>
      </c>
      <c r="Y1102" s="318">
        <f>Y1100/Y1099</f>
        <v>0.36103896103896105</v>
      </c>
      <c r="Z1102" s="318">
        <f t="shared" si="408"/>
        <v>0.38611346316680784</v>
      </c>
      <c r="AA1102" s="318">
        <f t="shared" si="408"/>
        <v>0.38267148014440433</v>
      </c>
      <c r="AB1102" s="318">
        <f t="shared" si="408"/>
        <v>0.39102564102564102</v>
      </c>
      <c r="AC1102" s="114"/>
      <c r="AD1102" s="73"/>
      <c r="AE1102" s="155"/>
      <c r="AF1102" s="74"/>
      <c r="AJ1102" s="15"/>
      <c r="AK1102" s="15"/>
      <c r="AL1102" s="15"/>
      <c r="AM1102" s="15"/>
      <c r="AN1102" s="396"/>
    </row>
    <row r="1103" spans="1:40" hidden="1" x14ac:dyDescent="0.25">
      <c r="A1103" s="2017"/>
      <c r="B1103" s="2017"/>
      <c r="C1103" s="357" t="s">
        <v>116</v>
      </c>
      <c r="D1103" s="122"/>
      <c r="E1103" s="2161"/>
      <c r="F1103" s="91"/>
      <c r="G1103" s="91"/>
      <c r="H1103" s="3305"/>
      <c r="I1103" s="91"/>
      <c r="J1103" s="91"/>
      <c r="K1103" s="91"/>
      <c r="L1103" s="91"/>
      <c r="M1103" s="91"/>
      <c r="N1103" s="3305"/>
      <c r="O1103" s="91"/>
      <c r="P1103" s="91"/>
      <c r="Q1103" s="91"/>
      <c r="R1103" s="91"/>
      <c r="S1103" s="91"/>
      <c r="T1103" s="91"/>
      <c r="U1103" s="91"/>
      <c r="V1103" s="3305"/>
      <c r="W1103" s="91"/>
      <c r="X1103" s="91"/>
      <c r="Y1103" s="91"/>
      <c r="Z1103" s="91"/>
      <c r="AA1103" s="91"/>
      <c r="AB1103" s="91"/>
      <c r="AC1103" s="122"/>
      <c r="AD1103" s="73"/>
      <c r="AE1103" s="155"/>
      <c r="AF1103" s="74"/>
      <c r="AJ1103" s="15"/>
      <c r="AK1103" s="15"/>
      <c r="AL1103" s="15"/>
      <c r="AM1103" s="15"/>
      <c r="AN1103" s="396"/>
    </row>
    <row r="1104" spans="1:40" hidden="1" x14ac:dyDescent="0.25">
      <c r="A1104" s="678"/>
      <c r="B1104" s="678"/>
      <c r="C1104" s="679" t="s">
        <v>117</v>
      </c>
      <c r="D1104" s="128"/>
      <c r="E1104" s="93"/>
      <c r="F1104" s="94"/>
      <c r="G1104" s="94"/>
      <c r="H1104" s="3337"/>
      <c r="I1104" s="94"/>
      <c r="J1104" s="94"/>
      <c r="K1104" s="94"/>
      <c r="L1104" s="94"/>
      <c r="M1104" s="94"/>
      <c r="N1104" s="3337"/>
      <c r="O1104" s="94"/>
      <c r="P1104" s="94"/>
      <c r="Q1104" s="94"/>
      <c r="R1104" s="94"/>
      <c r="S1104" s="94"/>
      <c r="T1104" s="94"/>
      <c r="U1104" s="94"/>
      <c r="V1104" s="3337"/>
      <c r="W1104" s="94"/>
      <c r="X1104" s="94"/>
      <c r="Y1104" s="94"/>
      <c r="Z1104" s="94"/>
      <c r="AA1104" s="94"/>
      <c r="AB1104" s="94"/>
      <c r="AC1104" s="108"/>
      <c r="AD1104" s="73"/>
      <c r="AE1104" s="155"/>
      <c r="AF1104" s="74"/>
      <c r="AG1104" s="15"/>
      <c r="AH1104" s="15"/>
      <c r="AI1104" s="15"/>
      <c r="AJ1104" s="15"/>
      <c r="AK1104" s="396"/>
      <c r="AL1104" s="396"/>
      <c r="AM1104" s="396"/>
      <c r="AN1104" s="396"/>
    </row>
    <row r="1105" spans="1:40" ht="16.5" hidden="1" thickBot="1" x14ac:dyDescent="0.3">
      <c r="A1105" s="3535" t="s">
        <v>42</v>
      </c>
      <c r="B1105" s="3536"/>
      <c r="C1105" s="3537"/>
      <c r="D1105" s="114"/>
      <c r="E1105" s="178">
        <f>SQRT(E1099*E1099+E1100*E1100)/E1076/1.73</f>
        <v>24.42889118246007</v>
      </c>
      <c r="F1105" s="179">
        <f t="shared" ref="F1105:AB1105" si="409">SQRT(F1099*F1099+F1100*F1100)/F1076/1.73</f>
        <v>23.193160870770765</v>
      </c>
      <c r="G1105" s="179">
        <f t="shared" si="409"/>
        <v>23.591879616559837</v>
      </c>
      <c r="H1105" s="3307">
        <f t="shared" si="409"/>
        <v>24.928546857916203</v>
      </c>
      <c r="I1105" s="79">
        <f t="shared" si="409"/>
        <v>25.464127631454943</v>
      </c>
      <c r="J1105" s="79">
        <f t="shared" si="409"/>
        <v>24.742807379579194</v>
      </c>
      <c r="K1105" s="79">
        <f t="shared" si="409"/>
        <v>26.398327910888973</v>
      </c>
      <c r="L1105" s="79">
        <f t="shared" si="409"/>
        <v>24.681059423185804</v>
      </c>
      <c r="M1105" s="79">
        <f t="shared" si="409"/>
        <v>25.805624052553899</v>
      </c>
      <c r="N1105" s="3307">
        <f t="shared" si="409"/>
        <v>25.941480057990283</v>
      </c>
      <c r="O1105" s="79">
        <f t="shared" si="409"/>
        <v>25.738439090945501</v>
      </c>
      <c r="P1105" s="79">
        <f t="shared" si="409"/>
        <v>25.620317385180083</v>
      </c>
      <c r="Q1105" s="79">
        <f t="shared" si="409"/>
        <v>25.263041809096126</v>
      </c>
      <c r="R1105" s="79">
        <f t="shared" si="409"/>
        <v>24.695020665163383</v>
      </c>
      <c r="S1105" s="79">
        <f t="shared" si="409"/>
        <v>25.212607415843255</v>
      </c>
      <c r="T1105" s="79">
        <f t="shared" si="409"/>
        <v>25.60466954978946</v>
      </c>
      <c r="U1105" s="79">
        <f t="shared" si="409"/>
        <v>26.14304415088866</v>
      </c>
      <c r="V1105" s="3307">
        <f t="shared" si="409"/>
        <v>25.90810036236714</v>
      </c>
      <c r="W1105" s="79">
        <f t="shared" si="409"/>
        <v>25.600483508999567</v>
      </c>
      <c r="X1105" s="79">
        <f t="shared" si="409"/>
        <v>25.554612600145393</v>
      </c>
      <c r="Y1105" s="79">
        <f>SQRT(Y1099*Y1099+Y1100*Y1100)/Y1076/1.73</f>
        <v>27.157952205973888</v>
      </c>
      <c r="Z1105" s="179">
        <f t="shared" si="409"/>
        <v>27.998479373763768</v>
      </c>
      <c r="AA1105" s="179">
        <f t="shared" si="409"/>
        <v>26.467728241911384</v>
      </c>
      <c r="AB1105" s="180">
        <f t="shared" si="409"/>
        <v>26.158954237719595</v>
      </c>
      <c r="AC1105" s="109">
        <f>AVERAGE(E1105:AB1105)</f>
        <v>25.512473149214461</v>
      </c>
      <c r="AD1105" s="78">
        <f>(AC1101-AC1105)/AC1101</f>
        <v>5.8000991413619855E-2</v>
      </c>
      <c r="AE1105" s="79"/>
      <c r="AF1105" s="80"/>
      <c r="AJ1105" s="14"/>
      <c r="AK1105" s="14"/>
      <c r="AL1105" s="15"/>
      <c r="AM1105" s="14"/>
      <c r="AN1105" s="396"/>
    </row>
    <row r="1106" spans="1:40" x14ac:dyDescent="0.25">
      <c r="A1106" s="3670" t="s">
        <v>178</v>
      </c>
      <c r="B1106" s="3554"/>
      <c r="C1106" s="121" t="s">
        <v>13</v>
      </c>
      <c r="D1106" s="113" t="s">
        <v>811</v>
      </c>
      <c r="E1106" s="306">
        <v>4655.2</v>
      </c>
      <c r="F1106" s="306">
        <v>4457.2</v>
      </c>
      <c r="G1106" s="306">
        <v>4452.8</v>
      </c>
      <c r="H1106" s="3371">
        <v>4650.8</v>
      </c>
      <c r="I1106" s="306">
        <v>4796</v>
      </c>
      <c r="J1106" s="306">
        <v>4778.3999999999996</v>
      </c>
      <c r="K1106" s="306">
        <v>4985.2</v>
      </c>
      <c r="L1106" s="306">
        <v>4958.8</v>
      </c>
      <c r="M1106" s="306">
        <v>4928</v>
      </c>
      <c r="N1106" s="3371">
        <v>5046.8</v>
      </c>
      <c r="O1106" s="306">
        <v>4932.3999999999996</v>
      </c>
      <c r="P1106" s="306">
        <v>4923.6000000000004</v>
      </c>
      <c r="Q1106" s="306">
        <v>4910.3999999999996</v>
      </c>
      <c r="R1106" s="306">
        <v>4756.3999999999996</v>
      </c>
      <c r="S1106" s="306">
        <v>4804.8</v>
      </c>
      <c r="T1106" s="306">
        <v>4950</v>
      </c>
      <c r="U1106" s="306">
        <v>4976.3999999999996</v>
      </c>
      <c r="V1106" s="3371">
        <v>4967.6000000000004</v>
      </c>
      <c r="W1106" s="306">
        <v>4936.8</v>
      </c>
      <c r="X1106" s="306">
        <v>4884</v>
      </c>
      <c r="Y1106" s="306">
        <v>5143.6000000000004</v>
      </c>
      <c r="Z1106" s="306">
        <v>5280</v>
      </c>
      <c r="AA1106" s="306">
        <v>4989.6000000000004</v>
      </c>
      <c r="AB1106" s="306">
        <v>4862</v>
      </c>
      <c r="AC1106" s="106">
        <f>SUM(E1106:AB1106)</f>
        <v>117026.80000000002</v>
      </c>
      <c r="AD1106" s="70"/>
      <c r="AE1106" s="71">
        <v>1100</v>
      </c>
      <c r="AF1106" s="72">
        <v>40</v>
      </c>
      <c r="AJ1106" s="430"/>
      <c r="AK1106" s="431"/>
      <c r="AL1106" s="430"/>
      <c r="AM1106" s="15"/>
      <c r="AN1106" s="396"/>
    </row>
    <row r="1107" spans="1:40" x14ac:dyDescent="0.25">
      <c r="A1107" s="3671"/>
      <c r="B1107" s="3680"/>
      <c r="C1107" s="123" t="s">
        <v>14</v>
      </c>
      <c r="D1107" s="108" t="s">
        <v>811</v>
      </c>
      <c r="E1107" s="307">
        <v>1491.6</v>
      </c>
      <c r="F1107" s="307">
        <v>1350.8</v>
      </c>
      <c r="G1107" s="307">
        <v>1364</v>
      </c>
      <c r="H1107" s="3318">
        <v>1535.6</v>
      </c>
      <c r="I1107" s="307">
        <v>1619.2</v>
      </c>
      <c r="J1107" s="307">
        <v>1474</v>
      </c>
      <c r="K1107" s="307">
        <v>1500.4</v>
      </c>
      <c r="L1107" s="307">
        <v>1218.8</v>
      </c>
      <c r="M1107" s="307">
        <v>1091.2</v>
      </c>
      <c r="N1107" s="3318">
        <v>1201.2</v>
      </c>
      <c r="O1107" s="307">
        <v>1315.6</v>
      </c>
      <c r="P1107" s="307">
        <v>1342</v>
      </c>
      <c r="Q1107" s="307">
        <v>1377.2</v>
      </c>
      <c r="R1107" s="307">
        <v>1276</v>
      </c>
      <c r="S1107" s="307">
        <v>1223.2</v>
      </c>
      <c r="T1107" s="307">
        <v>1245.2</v>
      </c>
      <c r="U1107" s="307">
        <v>1258.4000000000001</v>
      </c>
      <c r="V1107" s="3318">
        <v>1262.8</v>
      </c>
      <c r="W1107" s="307">
        <v>1210</v>
      </c>
      <c r="X1107" s="307">
        <v>1205.5999999999999</v>
      </c>
      <c r="Y1107" s="307">
        <v>1474</v>
      </c>
      <c r="Z1107" s="307">
        <v>1601.6</v>
      </c>
      <c r="AA1107" s="307">
        <v>1557.6</v>
      </c>
      <c r="AB1107" s="307">
        <v>1509.2</v>
      </c>
      <c r="AC1107" s="107">
        <f>SUM(E1107:AB1107)</f>
        <v>32705.200000000001</v>
      </c>
      <c r="AD1107" s="73"/>
      <c r="AE1107" s="155"/>
      <c r="AF1107" s="74"/>
      <c r="AJ1107" s="15"/>
      <c r="AK1107" s="15"/>
      <c r="AL1107" s="15"/>
      <c r="AM1107" s="15"/>
      <c r="AN1107" s="396"/>
    </row>
    <row r="1108" spans="1:40" x14ac:dyDescent="0.25">
      <c r="A1108" s="3671"/>
      <c r="B1108" s="3680"/>
      <c r="C1108" s="123" t="s">
        <v>15</v>
      </c>
      <c r="D1108" s="108" t="s">
        <v>54</v>
      </c>
      <c r="E1108" s="326">
        <v>24</v>
      </c>
      <c r="F1108" s="327">
        <v>22</v>
      </c>
      <c r="G1108" s="327">
        <v>23</v>
      </c>
      <c r="H1108" s="3303">
        <v>24</v>
      </c>
      <c r="I1108" s="327">
        <v>25</v>
      </c>
      <c r="J1108" s="327">
        <v>23</v>
      </c>
      <c r="K1108" s="327">
        <v>25</v>
      </c>
      <c r="L1108" s="327">
        <v>23</v>
      </c>
      <c r="M1108" s="327">
        <v>25</v>
      </c>
      <c r="N1108" s="3303">
        <v>25</v>
      </c>
      <c r="O1108" s="327">
        <v>26</v>
      </c>
      <c r="P1108" s="327">
        <v>25</v>
      </c>
      <c r="Q1108" s="327">
        <v>25</v>
      </c>
      <c r="R1108" s="327">
        <v>24</v>
      </c>
      <c r="S1108" s="327">
        <v>25</v>
      </c>
      <c r="T1108" s="327">
        <v>25</v>
      </c>
      <c r="U1108" s="327">
        <v>26</v>
      </c>
      <c r="V1108" s="3303">
        <v>25</v>
      </c>
      <c r="W1108" s="327">
        <v>25</v>
      </c>
      <c r="X1108" s="327">
        <v>24</v>
      </c>
      <c r="Y1108" s="327">
        <v>25</v>
      </c>
      <c r="Z1108" s="327">
        <v>27</v>
      </c>
      <c r="AA1108" s="327">
        <v>25</v>
      </c>
      <c r="AB1108" s="327">
        <v>25</v>
      </c>
      <c r="AC1108" s="107">
        <f>AVERAGE(E1108:AB1108)</f>
        <v>24.625</v>
      </c>
      <c r="AD1108" s="76"/>
      <c r="AE1108" s="181"/>
      <c r="AF1108" s="77"/>
      <c r="AJ1108" s="15"/>
      <c r="AK1108" s="15"/>
      <c r="AL1108" s="15"/>
      <c r="AM1108" s="15"/>
      <c r="AN1108" s="396"/>
    </row>
    <row r="1109" spans="1:40" ht="16.5" thickBot="1" x14ac:dyDescent="0.3">
      <c r="A1109" s="3674"/>
      <c r="B1109" s="3556"/>
      <c r="C1109" s="126" t="s">
        <v>17</v>
      </c>
      <c r="D1109" s="114"/>
      <c r="E1109" s="317">
        <f t="shared" ref="E1109:AB1109" si="410">E1107/E1106</f>
        <v>0.32041587901701324</v>
      </c>
      <c r="F1109" s="318">
        <f t="shared" si="410"/>
        <v>0.30306021717670284</v>
      </c>
      <c r="G1109" s="318">
        <f t="shared" si="410"/>
        <v>0.30632411067193677</v>
      </c>
      <c r="H1109" s="3304">
        <f t="shared" si="410"/>
        <v>0.33017975402081357</v>
      </c>
      <c r="I1109" s="318">
        <f t="shared" si="410"/>
        <v>0.33761467889908259</v>
      </c>
      <c r="J1109" s="318">
        <f t="shared" si="410"/>
        <v>0.3084714548802947</v>
      </c>
      <c r="K1109" s="318">
        <f t="shared" si="410"/>
        <v>0.3009708737864078</v>
      </c>
      <c r="L1109" s="318">
        <f t="shared" si="410"/>
        <v>0.24578527062999111</v>
      </c>
      <c r="M1109" s="318">
        <f t="shared" si="410"/>
        <v>0.22142857142857145</v>
      </c>
      <c r="N1109" s="3304">
        <f t="shared" si="410"/>
        <v>0.23801220575414123</v>
      </c>
      <c r="O1109" s="318">
        <f t="shared" si="410"/>
        <v>0.26672613737734169</v>
      </c>
      <c r="P1109" s="318">
        <f t="shared" si="410"/>
        <v>0.27256478999106343</v>
      </c>
      <c r="Q1109" s="318">
        <f t="shared" si="410"/>
        <v>0.28046594982078854</v>
      </c>
      <c r="R1109" s="318">
        <f t="shared" si="410"/>
        <v>0.26827012025901947</v>
      </c>
      <c r="S1109" s="318">
        <f t="shared" si="410"/>
        <v>0.25457875457875456</v>
      </c>
      <c r="T1109" s="318">
        <f t="shared" si="410"/>
        <v>0.25155555555555559</v>
      </c>
      <c r="U1109" s="318">
        <f t="shared" si="410"/>
        <v>0.25287356321839083</v>
      </c>
      <c r="V1109" s="3304">
        <f t="shared" si="410"/>
        <v>0.25420726306465896</v>
      </c>
      <c r="W1109" s="318">
        <f t="shared" si="410"/>
        <v>0.24509803921568626</v>
      </c>
      <c r="X1109" s="318">
        <f t="shared" si="410"/>
        <v>0.24684684684684682</v>
      </c>
      <c r="Y1109" s="318">
        <f>Y1107/Y1106</f>
        <v>0.28656971770744222</v>
      </c>
      <c r="Z1109" s="318">
        <f t="shared" si="410"/>
        <v>0.30333333333333334</v>
      </c>
      <c r="AA1109" s="318">
        <f t="shared" si="410"/>
        <v>0.31216931216931215</v>
      </c>
      <c r="AB1109" s="318">
        <f t="shared" si="410"/>
        <v>0.31040723981900453</v>
      </c>
      <c r="AC1109" s="114"/>
      <c r="AD1109" s="73"/>
      <c r="AE1109" s="155"/>
      <c r="AF1109" s="74"/>
      <c r="AJ1109" s="15"/>
      <c r="AK1109" s="15"/>
      <c r="AL1109" s="15"/>
      <c r="AM1109" s="15"/>
      <c r="AN1109" s="396"/>
    </row>
    <row r="1110" spans="1:40" hidden="1" x14ac:dyDescent="0.25">
      <c r="A1110" s="2017"/>
      <c r="B1110" s="2017"/>
      <c r="C1110" s="357" t="s">
        <v>116</v>
      </c>
      <c r="D1110" s="122"/>
      <c r="E1110" s="2161"/>
      <c r="F1110" s="91"/>
      <c r="G1110" s="91"/>
      <c r="H1110" s="3305"/>
      <c r="I1110" s="91"/>
      <c r="J1110" s="91"/>
      <c r="K1110" s="91"/>
      <c r="L1110" s="91"/>
      <c r="M1110" s="91"/>
      <c r="N1110" s="3305"/>
      <c r="O1110" s="91"/>
      <c r="P1110" s="91"/>
      <c r="Q1110" s="91"/>
      <c r="R1110" s="91"/>
      <c r="S1110" s="91"/>
      <c r="T1110" s="91"/>
      <c r="U1110" s="91"/>
      <c r="V1110" s="3305"/>
      <c r="W1110" s="91"/>
      <c r="X1110" s="91"/>
      <c r="Y1110" s="91"/>
      <c r="Z1110" s="91"/>
      <c r="AA1110" s="91"/>
      <c r="AB1110" s="91"/>
      <c r="AC1110" s="122"/>
      <c r="AD1110" s="73"/>
      <c r="AE1110" s="155"/>
      <c r="AF1110" s="74"/>
      <c r="AJ1110" s="15"/>
      <c r="AK1110" s="15"/>
      <c r="AL1110" s="15"/>
      <c r="AM1110" s="15"/>
      <c r="AN1110" s="396"/>
    </row>
    <row r="1111" spans="1:40" hidden="1" x14ac:dyDescent="0.25">
      <c r="A1111" s="678"/>
      <c r="B1111" s="678"/>
      <c r="C1111" s="679" t="s">
        <v>117</v>
      </c>
      <c r="D1111" s="128"/>
      <c r="E1111" s="93"/>
      <c r="F1111" s="94"/>
      <c r="G1111" s="94"/>
      <c r="H1111" s="3337"/>
      <c r="I1111" s="94"/>
      <c r="J1111" s="94"/>
      <c r="K1111" s="94"/>
      <c r="L1111" s="94"/>
      <c r="M1111" s="94"/>
      <c r="N1111" s="3337"/>
      <c r="O1111" s="94"/>
      <c r="P1111" s="94"/>
      <c r="Q1111" s="94"/>
      <c r="R1111" s="94"/>
      <c r="S1111" s="94"/>
      <c r="T1111" s="94"/>
      <c r="U1111" s="94"/>
      <c r="V1111" s="3337"/>
      <c r="W1111" s="94"/>
      <c r="X1111" s="94"/>
      <c r="Y1111" s="94"/>
      <c r="Z1111" s="94"/>
      <c r="AA1111" s="94"/>
      <c r="AB1111" s="94"/>
      <c r="AC1111" s="108"/>
      <c r="AD1111" s="73"/>
      <c r="AE1111" s="155"/>
      <c r="AF1111" s="74"/>
      <c r="AG1111" s="15"/>
      <c r="AH1111" s="15"/>
      <c r="AI1111" s="15"/>
      <c r="AJ1111" s="15"/>
      <c r="AK1111" s="396"/>
      <c r="AL1111" s="396"/>
      <c r="AM1111" s="396"/>
      <c r="AN1111" s="396"/>
    </row>
    <row r="1112" spans="1:40" ht="16.5" hidden="1" thickBot="1" x14ac:dyDescent="0.3">
      <c r="A1112" s="3535" t="s">
        <v>42</v>
      </c>
      <c r="B1112" s="3536"/>
      <c r="C1112" s="3537"/>
      <c r="D1112" s="114"/>
      <c r="E1112" s="532">
        <f>SQRT(E1106*E1106+E1107*E1107)/E1075/1.73</f>
        <v>24.358823561647856</v>
      </c>
      <c r="F1112" s="533">
        <f t="shared" ref="F1112:AB1112" si="411">SQRT(F1106*F1106+F1107*F1107)/F1075/1.73</f>
        <v>23.208048468890858</v>
      </c>
      <c r="G1112" s="533">
        <f t="shared" si="411"/>
        <v>23.206246303436508</v>
      </c>
      <c r="H1112" s="3311">
        <f t="shared" si="411"/>
        <v>24.19720075225673</v>
      </c>
      <c r="I1112" s="461">
        <f t="shared" si="411"/>
        <v>25.224031181322584</v>
      </c>
      <c r="J1112" s="461">
        <f t="shared" si="411"/>
        <v>24.918169337083246</v>
      </c>
      <c r="K1112" s="461">
        <f t="shared" si="411"/>
        <v>25.942268430576163</v>
      </c>
      <c r="L1112" s="461">
        <f t="shared" si="411"/>
        <v>25.445412122256858</v>
      </c>
      <c r="M1112" s="461">
        <f t="shared" si="411"/>
        <v>25.592565623025965</v>
      </c>
      <c r="N1112" s="3311">
        <f t="shared" si="411"/>
        <v>26.075802953961453</v>
      </c>
      <c r="O1112" s="461">
        <f t="shared" si="411"/>
        <v>25.658900261546002</v>
      </c>
      <c r="P1112" s="461">
        <f t="shared" si="411"/>
        <v>25.650740222083567</v>
      </c>
      <c r="Q1112" s="461">
        <f t="shared" si="411"/>
        <v>25.633944869365717</v>
      </c>
      <c r="R1112" s="461">
        <f t="shared" si="411"/>
        <v>24.752867164821559</v>
      </c>
      <c r="S1112" s="461">
        <f t="shared" si="411"/>
        <v>24.921116862338078</v>
      </c>
      <c r="T1112" s="461">
        <f t="shared" si="411"/>
        <v>25.880824471744514</v>
      </c>
      <c r="U1112" s="461">
        <f t="shared" si="411"/>
        <v>26.257316054954369</v>
      </c>
      <c r="V1112" s="3311">
        <f t="shared" si="411"/>
        <v>25.989220035168504</v>
      </c>
      <c r="W1112" s="461">
        <f t="shared" si="411"/>
        <v>25.772851745044065</v>
      </c>
      <c r="X1112" s="461">
        <f t="shared" si="411"/>
        <v>25.507550479030606</v>
      </c>
      <c r="Y1112" s="461">
        <f>SQRT(Y1106*Y1106+Y1107*Y1107)/Y1075/1.73</f>
        <v>27.130286949595106</v>
      </c>
      <c r="Z1112" s="533">
        <f t="shared" si="411"/>
        <v>27.976700700583795</v>
      </c>
      <c r="AA1112" s="533">
        <f t="shared" si="411"/>
        <v>26.503735244732365</v>
      </c>
      <c r="AB1112" s="785">
        <f t="shared" si="411"/>
        <v>25.813038923592885</v>
      </c>
      <c r="AC1112" s="109">
        <f>AVERAGE(E1112:AB1112)</f>
        <v>25.48406927996081</v>
      </c>
      <c r="AD1112" s="78">
        <f>(AC1108-AC1112)/AC1108</f>
        <v>-3.4886062130388223E-2</v>
      </c>
      <c r="AE1112" s="79"/>
      <c r="AF1112" s="80"/>
      <c r="AJ1112" s="14"/>
      <c r="AK1112" s="14"/>
      <c r="AL1112" s="15"/>
      <c r="AM1112" s="14"/>
      <c r="AN1112" s="396"/>
    </row>
    <row r="1113" spans="1:40" ht="15.75" customHeight="1" x14ac:dyDescent="0.25">
      <c r="A1113" s="3670" t="s">
        <v>864</v>
      </c>
      <c r="B1113" s="3554"/>
      <c r="C1113" s="121" t="s">
        <v>13</v>
      </c>
      <c r="D1113" s="2341" t="s">
        <v>811</v>
      </c>
      <c r="E1113" s="70">
        <v>0</v>
      </c>
      <c r="F1113" s="71">
        <v>0</v>
      </c>
      <c r="G1113" s="71">
        <v>0</v>
      </c>
      <c r="H1113" s="3301">
        <v>0</v>
      </c>
      <c r="I1113" s="71">
        <v>0</v>
      </c>
      <c r="J1113" s="71">
        <v>0</v>
      </c>
      <c r="K1113" s="71">
        <v>0</v>
      </c>
      <c r="L1113" s="71">
        <v>0</v>
      </c>
      <c r="M1113" s="71">
        <v>0</v>
      </c>
      <c r="N1113" s="3301">
        <v>0</v>
      </c>
      <c r="O1113" s="71">
        <v>0</v>
      </c>
      <c r="P1113" s="71">
        <v>0</v>
      </c>
      <c r="Q1113" s="71">
        <v>0</v>
      </c>
      <c r="R1113" s="71">
        <v>0</v>
      </c>
      <c r="S1113" s="71">
        <v>0</v>
      </c>
      <c r="T1113" s="71">
        <v>0</v>
      </c>
      <c r="U1113" s="71">
        <v>0</v>
      </c>
      <c r="V1113" s="3301">
        <v>0</v>
      </c>
      <c r="W1113" s="71">
        <v>0</v>
      </c>
      <c r="X1113" s="71">
        <v>0</v>
      </c>
      <c r="Y1113" s="71">
        <v>0</v>
      </c>
      <c r="Z1113" s="71">
        <v>0</v>
      </c>
      <c r="AA1113" s="71">
        <v>0</v>
      </c>
      <c r="AB1113" s="72">
        <v>0</v>
      </c>
      <c r="AC1113" s="131">
        <f>SUM(E1113:AB1113)</f>
        <v>0</v>
      </c>
      <c r="AD1113" s="70"/>
      <c r="AE1113" s="71">
        <v>1100</v>
      </c>
      <c r="AF1113" s="72">
        <v>40</v>
      </c>
      <c r="AJ1113" s="430"/>
      <c r="AK1113" s="431"/>
      <c r="AL1113" s="430"/>
      <c r="AM1113" s="15"/>
      <c r="AN1113" s="396"/>
    </row>
    <row r="1114" spans="1:40" x14ac:dyDescent="0.25">
      <c r="A1114" s="3671"/>
      <c r="B1114" s="3680"/>
      <c r="C1114" s="123" t="s">
        <v>14</v>
      </c>
      <c r="D1114" s="347" t="s">
        <v>811</v>
      </c>
      <c r="E1114" s="392">
        <v>908.6</v>
      </c>
      <c r="F1114" s="308">
        <v>937.2</v>
      </c>
      <c r="G1114" s="308">
        <v>948.2</v>
      </c>
      <c r="H1114" s="3302">
        <v>952.6</v>
      </c>
      <c r="I1114" s="308">
        <v>952.6</v>
      </c>
      <c r="J1114" s="308">
        <v>946</v>
      </c>
      <c r="K1114" s="308">
        <v>941.6</v>
      </c>
      <c r="L1114" s="308">
        <v>939.4</v>
      </c>
      <c r="M1114" s="308">
        <v>935</v>
      </c>
      <c r="N1114" s="3302">
        <v>935</v>
      </c>
      <c r="O1114" s="308">
        <v>932.8</v>
      </c>
      <c r="P1114" s="308">
        <v>937.2</v>
      </c>
      <c r="Q1114" s="308">
        <v>935</v>
      </c>
      <c r="R1114" s="308">
        <v>943.8</v>
      </c>
      <c r="S1114" s="308">
        <v>930.6</v>
      </c>
      <c r="T1114" s="308">
        <v>921.8</v>
      </c>
      <c r="U1114" s="308">
        <v>921.8</v>
      </c>
      <c r="V1114" s="3302">
        <v>919.6</v>
      </c>
      <c r="W1114" s="308">
        <v>913</v>
      </c>
      <c r="X1114" s="308">
        <v>917.4</v>
      </c>
      <c r="Y1114" s="308">
        <v>935</v>
      </c>
      <c r="Z1114" s="308">
        <v>979</v>
      </c>
      <c r="AA1114" s="308">
        <v>935</v>
      </c>
      <c r="AB1114" s="309">
        <v>930.6</v>
      </c>
      <c r="AC1114" s="133">
        <f>SUM(E1114:AB1114)</f>
        <v>22448.799999999999</v>
      </c>
      <c r="AD1114" s="73"/>
      <c r="AE1114" s="155"/>
      <c r="AF1114" s="74"/>
      <c r="AG1114" s="1"/>
      <c r="AJ1114" s="396"/>
      <c r="AK1114" s="396"/>
      <c r="AL1114" s="396"/>
      <c r="AM1114" s="396"/>
      <c r="AN1114" s="396"/>
    </row>
    <row r="1115" spans="1:40" x14ac:dyDescent="0.25">
      <c r="A1115" s="3671"/>
      <c r="B1115" s="3680"/>
      <c r="C1115" s="123" t="s">
        <v>15</v>
      </c>
      <c r="D1115" s="347" t="s">
        <v>54</v>
      </c>
      <c r="E1115" s="1461"/>
      <c r="F1115" s="327"/>
      <c r="G1115" s="327"/>
      <c r="H1115" s="3303"/>
      <c r="I1115" s="327"/>
      <c r="J1115" s="327"/>
      <c r="K1115" s="327"/>
      <c r="L1115" s="327"/>
      <c r="M1115" s="327"/>
      <c r="N1115" s="3303"/>
      <c r="O1115" s="327"/>
      <c r="P1115" s="327"/>
      <c r="Q1115" s="327"/>
      <c r="R1115" s="327"/>
      <c r="S1115" s="327"/>
      <c r="T1115" s="327"/>
      <c r="U1115" s="327"/>
      <c r="V1115" s="3303"/>
      <c r="W1115" s="327"/>
      <c r="X1115" s="327"/>
      <c r="Y1115" s="327"/>
      <c r="Z1115" s="327"/>
      <c r="AA1115" s="327"/>
      <c r="AB1115" s="296"/>
      <c r="AC1115" s="133" t="e">
        <f>AVERAGE(E1115:AB1115)</f>
        <v>#DIV/0!</v>
      </c>
      <c r="AD1115" s="76"/>
      <c r="AE1115" s="181"/>
      <c r="AF1115" s="77"/>
      <c r="AG1115" s="1"/>
      <c r="AJ1115" s="396"/>
      <c r="AK1115" s="396"/>
      <c r="AL1115" s="396"/>
      <c r="AM1115" s="396"/>
      <c r="AN1115" s="396"/>
    </row>
    <row r="1116" spans="1:40" ht="16.5" thickBot="1" x14ac:dyDescent="0.3">
      <c r="A1116" s="3674"/>
      <c r="B1116" s="3556"/>
      <c r="C1116" s="126" t="s">
        <v>17</v>
      </c>
      <c r="D1116" s="346"/>
      <c r="E1116" s="573" t="e">
        <f t="shared" ref="E1116:AB1116" si="412">E1114/E1113</f>
        <v>#DIV/0!</v>
      </c>
      <c r="F1116" s="318" t="e">
        <f t="shared" si="412"/>
        <v>#DIV/0!</v>
      </c>
      <c r="G1116" s="318" t="e">
        <f t="shared" si="412"/>
        <v>#DIV/0!</v>
      </c>
      <c r="H1116" s="318" t="e">
        <f t="shared" si="412"/>
        <v>#DIV/0!</v>
      </c>
      <c r="I1116" s="318" t="e">
        <f t="shared" si="412"/>
        <v>#DIV/0!</v>
      </c>
      <c r="J1116" s="318" t="e">
        <f t="shared" si="412"/>
        <v>#DIV/0!</v>
      </c>
      <c r="K1116" s="318" t="e">
        <f t="shared" si="412"/>
        <v>#DIV/0!</v>
      </c>
      <c r="L1116" s="318" t="e">
        <f t="shared" si="412"/>
        <v>#DIV/0!</v>
      </c>
      <c r="M1116" s="318" t="e">
        <f t="shared" si="412"/>
        <v>#DIV/0!</v>
      </c>
      <c r="N1116" s="3304" t="e">
        <f t="shared" si="412"/>
        <v>#DIV/0!</v>
      </c>
      <c r="O1116" s="318" t="e">
        <f t="shared" si="412"/>
        <v>#DIV/0!</v>
      </c>
      <c r="P1116" s="318" t="e">
        <f t="shared" si="412"/>
        <v>#DIV/0!</v>
      </c>
      <c r="Q1116" s="318" t="e">
        <f t="shared" si="412"/>
        <v>#DIV/0!</v>
      </c>
      <c r="R1116" s="318" t="e">
        <f t="shared" si="412"/>
        <v>#DIV/0!</v>
      </c>
      <c r="S1116" s="318" t="e">
        <f t="shared" si="412"/>
        <v>#DIV/0!</v>
      </c>
      <c r="T1116" s="318" t="e">
        <f t="shared" si="412"/>
        <v>#DIV/0!</v>
      </c>
      <c r="U1116" s="318" t="e">
        <f t="shared" si="412"/>
        <v>#DIV/0!</v>
      </c>
      <c r="V1116" s="318" t="e">
        <f t="shared" si="412"/>
        <v>#DIV/0!</v>
      </c>
      <c r="W1116" s="318" t="e">
        <f t="shared" si="412"/>
        <v>#DIV/0!</v>
      </c>
      <c r="X1116" s="318" t="e">
        <f t="shared" si="412"/>
        <v>#DIV/0!</v>
      </c>
      <c r="Y1116" s="318" t="e">
        <f>Y1114/Y1113</f>
        <v>#DIV/0!</v>
      </c>
      <c r="Z1116" s="318" t="e">
        <f t="shared" si="412"/>
        <v>#DIV/0!</v>
      </c>
      <c r="AA1116" s="318" t="e">
        <f t="shared" si="412"/>
        <v>#DIV/0!</v>
      </c>
      <c r="AB1116" s="370" t="e">
        <f t="shared" si="412"/>
        <v>#DIV/0!</v>
      </c>
      <c r="AC1116" s="2352"/>
      <c r="AD1116" s="73"/>
      <c r="AE1116" s="155"/>
      <c r="AF1116" s="74"/>
      <c r="AG1116" s="1"/>
      <c r="AJ1116" s="396"/>
      <c r="AK1116" s="396"/>
      <c r="AL1116" s="396"/>
      <c r="AM1116" s="396"/>
      <c r="AN1116" s="396"/>
    </row>
    <row r="1117" spans="1:40" hidden="1" x14ac:dyDescent="0.25">
      <c r="A1117" s="2017"/>
      <c r="B1117" s="2017"/>
      <c r="C1117" s="357" t="s">
        <v>175</v>
      </c>
      <c r="D1117" s="2160"/>
      <c r="E1117" s="358"/>
      <c r="F1117" s="91"/>
      <c r="G1117" s="91"/>
      <c r="H1117" s="91"/>
      <c r="I1117" s="91"/>
      <c r="J1117" s="91"/>
      <c r="K1117" s="91"/>
      <c r="L1117" s="91"/>
      <c r="M1117" s="91"/>
      <c r="N1117" s="91"/>
      <c r="O1117" s="91"/>
      <c r="P1117" s="91"/>
      <c r="Q1117" s="91"/>
      <c r="R1117" s="91"/>
      <c r="S1117" s="91"/>
      <c r="T1117" s="91"/>
      <c r="U1117" s="91"/>
      <c r="V1117" s="91"/>
      <c r="W1117" s="91"/>
      <c r="X1117" s="91"/>
      <c r="Y1117" s="91"/>
      <c r="Z1117" s="91"/>
      <c r="AA1117" s="91"/>
      <c r="AB1117" s="92"/>
      <c r="AC1117" s="384"/>
      <c r="AD1117" s="73"/>
      <c r="AE1117" s="155"/>
      <c r="AF1117" s="74"/>
      <c r="AG1117" s="1"/>
      <c r="AJ1117" s="396"/>
      <c r="AK1117" s="396"/>
      <c r="AL1117" s="396"/>
      <c r="AM1117" s="396"/>
      <c r="AN1117" s="396"/>
    </row>
    <row r="1118" spans="1:40" hidden="1" x14ac:dyDescent="0.25">
      <c r="A1118" s="678"/>
      <c r="B1118" s="678"/>
      <c r="C1118" s="679" t="s">
        <v>176</v>
      </c>
      <c r="D1118" s="628"/>
      <c r="E1118" s="73"/>
      <c r="F1118" s="155"/>
      <c r="G1118" s="155"/>
      <c r="H1118" s="155"/>
      <c r="I1118" s="155"/>
      <c r="J1118" s="155"/>
      <c r="K1118" s="155"/>
      <c r="L1118" s="155"/>
      <c r="M1118" s="155"/>
      <c r="N1118" s="155"/>
      <c r="O1118" s="155"/>
      <c r="P1118" s="155"/>
      <c r="Q1118" s="155"/>
      <c r="R1118" s="155"/>
      <c r="S1118" s="155"/>
      <c r="T1118" s="155"/>
      <c r="U1118" s="155"/>
      <c r="V1118" s="155"/>
      <c r="W1118" s="155"/>
      <c r="X1118" s="155"/>
      <c r="Y1118" s="155"/>
      <c r="Z1118" s="155"/>
      <c r="AA1118" s="155"/>
      <c r="AB1118" s="74"/>
      <c r="AC1118" s="132"/>
      <c r="AD1118" s="73"/>
      <c r="AE1118" s="155"/>
      <c r="AF1118" s="74"/>
      <c r="AG1118" s="15"/>
      <c r="AH1118" s="15"/>
      <c r="AI1118" s="15"/>
      <c r="AJ1118" s="15"/>
      <c r="AK1118" s="396"/>
      <c r="AL1118" s="396"/>
      <c r="AM1118" s="396"/>
      <c r="AN1118" s="396"/>
    </row>
    <row r="1119" spans="1:40" ht="16.5" hidden="1" thickBot="1" x14ac:dyDescent="0.3">
      <c r="A1119" s="3535" t="s">
        <v>42</v>
      </c>
      <c r="B1119" s="3536"/>
      <c r="C1119" s="3537"/>
      <c r="D1119" s="346"/>
      <c r="E1119" s="458">
        <f>SQRT(E1113*E1113+E1114*E1114)/E1076/1.73</f>
        <v>4.5276061391269682</v>
      </c>
      <c r="F1119" s="179">
        <f t="shared" ref="F1119:AB1119" si="413">SQRT(F1113*F1113+F1114*F1114)/F1076/1.73</f>
        <v>4.670121586605541</v>
      </c>
      <c r="G1119" s="179">
        <f t="shared" si="413"/>
        <v>4.7249352202511465</v>
      </c>
      <c r="H1119" s="79">
        <f t="shared" si="413"/>
        <v>4.7062892149597353</v>
      </c>
      <c r="I1119" s="79">
        <f t="shared" si="413"/>
        <v>4.7468606737093886</v>
      </c>
      <c r="J1119" s="79">
        <f t="shared" si="413"/>
        <v>4.6736821303295288</v>
      </c>
      <c r="K1119" s="79">
        <f t="shared" si="413"/>
        <v>4.692047040063783</v>
      </c>
      <c r="L1119" s="79">
        <f t="shared" si="413"/>
        <v>4.6810843133346616</v>
      </c>
      <c r="M1119" s="79">
        <f t="shared" si="413"/>
        <v>4.699673284744911</v>
      </c>
      <c r="N1119" s="79">
        <f t="shared" si="413"/>
        <v>4.699673284744911</v>
      </c>
      <c r="O1119" s="79">
        <f t="shared" si="413"/>
        <v>4.6886152299572759</v>
      </c>
      <c r="P1119" s="79">
        <f t="shared" si="413"/>
        <v>4.7107313395325461</v>
      </c>
      <c r="Q1119" s="79">
        <f t="shared" si="413"/>
        <v>4.6591588598764195</v>
      </c>
      <c r="R1119" s="79">
        <f t="shared" si="413"/>
        <v>4.7439055038954505</v>
      </c>
      <c r="S1119" s="79">
        <f t="shared" si="413"/>
        <v>4.6775571751696408</v>
      </c>
      <c r="T1119" s="79">
        <f t="shared" si="413"/>
        <v>4.673968157387689</v>
      </c>
      <c r="U1119" s="79">
        <f t="shared" si="413"/>
        <v>4.7153307074530666</v>
      </c>
      <c r="V1119" s="79">
        <f t="shared" si="413"/>
        <v>4.6628131021194603</v>
      </c>
      <c r="W1119" s="79">
        <f t="shared" si="413"/>
        <v>4.5890927368685599</v>
      </c>
      <c r="X1119" s="79">
        <f t="shared" si="413"/>
        <v>4.6516580468512325</v>
      </c>
      <c r="Y1119" s="79">
        <f>SQRT(Y1113*Y1113+Y1114*Y1114)/Y1076/1.73</f>
        <v>4.699673284744911</v>
      </c>
      <c r="Z1119" s="179">
        <f t="shared" si="413"/>
        <v>4.9208343804976122</v>
      </c>
      <c r="AA1119" s="179">
        <f t="shared" si="413"/>
        <v>4.7408984889970593</v>
      </c>
      <c r="AB1119" s="180">
        <f t="shared" si="413"/>
        <v>4.7185883784606029</v>
      </c>
      <c r="AC1119" s="199">
        <f>AVERAGE(E1119:AB1119)</f>
        <v>4.6947832616534217</v>
      </c>
      <c r="AD1119" s="78" t="e">
        <f>(AC1115-AC1119)/AC1115</f>
        <v>#DIV/0!</v>
      </c>
      <c r="AE1119" s="79"/>
      <c r="AF1119" s="80"/>
      <c r="AG1119" s="2"/>
      <c r="AJ1119" s="396"/>
      <c r="AK1119" s="396"/>
      <c r="AL1119" s="396"/>
      <c r="AM1119" s="396"/>
      <c r="AN1119" s="396"/>
    </row>
    <row r="1120" spans="1:40" ht="16.5" thickBot="1" x14ac:dyDescent="0.3">
      <c r="A1120" s="2317" t="s">
        <v>21</v>
      </c>
      <c r="B1120" s="508"/>
      <c r="C1120" s="509"/>
      <c r="D1120" s="510">
        <v>0</v>
      </c>
      <c r="E1120" s="511">
        <v>1</v>
      </c>
      <c r="F1120" s="512">
        <v>2</v>
      </c>
      <c r="G1120" s="512">
        <v>3</v>
      </c>
      <c r="H1120" s="513">
        <v>4</v>
      </c>
      <c r="I1120" s="512">
        <v>5</v>
      </c>
      <c r="J1120" s="512">
        <v>6</v>
      </c>
      <c r="K1120" s="512">
        <v>7</v>
      </c>
      <c r="L1120" s="512">
        <v>8</v>
      </c>
      <c r="M1120" s="512">
        <v>9</v>
      </c>
      <c r="N1120" s="513">
        <v>10</v>
      </c>
      <c r="O1120" s="512">
        <v>11</v>
      </c>
      <c r="P1120" s="512">
        <v>12</v>
      </c>
      <c r="Q1120" s="512">
        <v>13</v>
      </c>
      <c r="R1120" s="512">
        <v>14</v>
      </c>
      <c r="S1120" s="512">
        <v>15</v>
      </c>
      <c r="T1120" s="512">
        <v>16</v>
      </c>
      <c r="U1120" s="512">
        <v>17</v>
      </c>
      <c r="V1120" s="512">
        <v>18</v>
      </c>
      <c r="W1120" s="512">
        <v>19</v>
      </c>
      <c r="X1120" s="512">
        <v>20</v>
      </c>
      <c r="Y1120" s="513">
        <v>21</v>
      </c>
      <c r="Z1120" s="512">
        <v>22</v>
      </c>
      <c r="AA1120" s="512">
        <v>23</v>
      </c>
      <c r="AB1120" s="514">
        <v>24</v>
      </c>
      <c r="AC1120" s="548"/>
      <c r="AD1120" s="302"/>
      <c r="AE1120" s="302"/>
      <c r="AF1120" s="302"/>
      <c r="AG1120" s="10"/>
      <c r="AJ1120" s="396"/>
      <c r="AK1120" s="396"/>
      <c r="AL1120" s="396"/>
      <c r="AM1120" s="396"/>
      <c r="AN1120" s="396"/>
    </row>
    <row r="1121" spans="1:40" ht="16.5" thickBot="1" x14ac:dyDescent="0.3">
      <c r="A1121" s="2983" t="s">
        <v>1044</v>
      </c>
      <c r="B1121" s="2984" t="s">
        <v>1010</v>
      </c>
      <c r="C1121" s="2985"/>
      <c r="D1121" s="2986" t="s">
        <v>54</v>
      </c>
      <c r="E1121" s="2987">
        <v>0</v>
      </c>
      <c r="F1121" s="2988">
        <v>0</v>
      </c>
      <c r="G1121" s="2988">
        <v>0</v>
      </c>
      <c r="H1121" s="2988">
        <v>0</v>
      </c>
      <c r="I1121" s="2988">
        <v>0</v>
      </c>
      <c r="J1121" s="2988">
        <v>0</v>
      </c>
      <c r="K1121" s="2988">
        <v>0</v>
      </c>
      <c r="L1121" s="2988">
        <v>0</v>
      </c>
      <c r="M1121" s="2988">
        <v>0</v>
      </c>
      <c r="N1121" s="2988">
        <v>0</v>
      </c>
      <c r="O1121" s="2988">
        <v>0</v>
      </c>
      <c r="P1121" s="2988">
        <v>0</v>
      </c>
      <c r="Q1121" s="2988">
        <v>0</v>
      </c>
      <c r="R1121" s="2988">
        <v>0</v>
      </c>
      <c r="S1121" s="2988">
        <v>0</v>
      </c>
      <c r="T1121" s="2988">
        <v>0</v>
      </c>
      <c r="U1121" s="2988">
        <v>0</v>
      </c>
      <c r="V1121" s="2988">
        <v>0</v>
      </c>
      <c r="W1121" s="2988">
        <v>0</v>
      </c>
      <c r="X1121" s="2988">
        <v>0</v>
      </c>
      <c r="Y1121" s="2988">
        <v>0</v>
      </c>
      <c r="Z1121" s="2988">
        <v>0</v>
      </c>
      <c r="AA1121" s="2988">
        <v>0</v>
      </c>
      <c r="AB1121" s="2989">
        <v>0</v>
      </c>
      <c r="AC1121" s="2990"/>
      <c r="AD1121" s="302"/>
      <c r="AE1121" s="302"/>
      <c r="AF1121" s="302"/>
      <c r="AG1121" s="10"/>
      <c r="AJ1121" s="396"/>
      <c r="AK1121" s="396"/>
      <c r="AL1121" s="396"/>
      <c r="AM1121" s="396"/>
      <c r="AN1121" s="396"/>
    </row>
    <row r="1122" spans="1:40" x14ac:dyDescent="0.25">
      <c r="A1122" s="442" t="s">
        <v>911</v>
      </c>
      <c r="B1122" s="145"/>
      <c r="C1122" s="443" t="s">
        <v>22</v>
      </c>
      <c r="D1122" s="1201" t="s">
        <v>54</v>
      </c>
      <c r="E1122" s="808">
        <v>10.57</v>
      </c>
      <c r="F1122" s="145">
        <v>10.61</v>
      </c>
      <c r="G1122" s="445">
        <v>10.61</v>
      </c>
      <c r="H1122" s="445">
        <v>10.64</v>
      </c>
      <c r="I1122" s="445">
        <v>10.62</v>
      </c>
      <c r="J1122" s="445">
        <v>10.66</v>
      </c>
      <c r="K1122" s="445">
        <v>10.61</v>
      </c>
      <c r="L1122" s="445">
        <v>10.65</v>
      </c>
      <c r="M1122" s="445">
        <v>10.52</v>
      </c>
      <c r="N1122" s="445">
        <v>10.52</v>
      </c>
      <c r="O1122" s="445">
        <v>10.5</v>
      </c>
      <c r="P1122" s="445">
        <v>10.51</v>
      </c>
      <c r="Q1122" s="445">
        <v>10.57</v>
      </c>
      <c r="R1122" s="445">
        <v>10.54</v>
      </c>
      <c r="S1122" s="445">
        <v>10.53</v>
      </c>
      <c r="T1122" s="445">
        <v>10.45</v>
      </c>
      <c r="U1122" s="445">
        <v>10.37</v>
      </c>
      <c r="V1122" s="445">
        <v>10.45</v>
      </c>
      <c r="W1122" s="445">
        <v>10.48</v>
      </c>
      <c r="X1122" s="445">
        <v>10.45</v>
      </c>
      <c r="Y1122" s="445">
        <v>10.51</v>
      </c>
      <c r="Z1122" s="445">
        <v>10.44</v>
      </c>
      <c r="AA1122" s="145">
        <v>10.4</v>
      </c>
      <c r="AB1122" s="516">
        <v>10.42</v>
      </c>
      <c r="AC1122" s="993">
        <f>AVERAGE(D1122:AB1122)</f>
        <v>10.526249999999997</v>
      </c>
      <c r="AD1122" s="302"/>
      <c r="AE1122" s="302"/>
      <c r="AF1122" s="302"/>
      <c r="AG1122" s="10"/>
      <c r="AJ1122" s="396"/>
      <c r="AK1122" s="396"/>
      <c r="AL1122" s="396"/>
      <c r="AM1122" s="396"/>
      <c r="AN1122" s="396"/>
    </row>
    <row r="1123" spans="1:40" ht="16.5" thickBot="1" x14ac:dyDescent="0.3">
      <c r="A1123" s="524" t="s">
        <v>913</v>
      </c>
      <c r="B1123" s="146"/>
      <c r="C1123" s="525" t="s">
        <v>22</v>
      </c>
      <c r="D1123" s="1236" t="s">
        <v>54</v>
      </c>
      <c r="E1123" s="812">
        <v>10.67</v>
      </c>
      <c r="F1123" s="146">
        <v>10.51</v>
      </c>
      <c r="G1123" s="528">
        <v>10.53</v>
      </c>
      <c r="H1123" s="528">
        <v>10.56</v>
      </c>
      <c r="I1123" s="528">
        <v>10.54</v>
      </c>
      <c r="J1123" s="528">
        <v>10.53</v>
      </c>
      <c r="K1123" s="528">
        <v>10.53</v>
      </c>
      <c r="L1123" s="528">
        <v>10.49</v>
      </c>
      <c r="M1123" s="528">
        <v>10.36</v>
      </c>
      <c r="N1123" s="528">
        <v>10.4</v>
      </c>
      <c r="O1123" s="528">
        <v>10.4</v>
      </c>
      <c r="P1123" s="528">
        <v>10.4</v>
      </c>
      <c r="Q1123" s="528">
        <v>10.47</v>
      </c>
      <c r="R1123" s="528">
        <v>10.42</v>
      </c>
      <c r="S1123" s="528">
        <v>10.44</v>
      </c>
      <c r="T1123" s="528">
        <v>10.34</v>
      </c>
      <c r="U1123" s="528">
        <v>10.24</v>
      </c>
      <c r="V1123" s="528">
        <v>10.35</v>
      </c>
      <c r="W1123" s="528">
        <v>10.36</v>
      </c>
      <c r="X1123" s="528">
        <v>10.34</v>
      </c>
      <c r="Y1123" s="528">
        <v>10.36</v>
      </c>
      <c r="Z1123" s="528">
        <v>10.38</v>
      </c>
      <c r="AA1123" s="146">
        <v>10.29</v>
      </c>
      <c r="AB1123" s="529">
        <v>10.34</v>
      </c>
      <c r="AC1123" s="995">
        <f>AVERAGE(D1123:AB1123)</f>
        <v>10.427083333333334</v>
      </c>
      <c r="AJ1123" s="396"/>
      <c r="AK1123" s="14"/>
      <c r="AL1123" s="14"/>
      <c r="AM1123" s="15"/>
      <c r="AN1123" s="14"/>
    </row>
    <row r="1124" spans="1:40" x14ac:dyDescent="0.25">
      <c r="A1124" s="3529" t="s">
        <v>179</v>
      </c>
      <c r="B1124" s="3532" t="s">
        <v>180</v>
      </c>
      <c r="C1124" s="121" t="s">
        <v>13</v>
      </c>
      <c r="D1124" s="113" t="s">
        <v>811</v>
      </c>
      <c r="E1124" s="325">
        <v>360.9</v>
      </c>
      <c r="F1124" s="325">
        <v>357.9</v>
      </c>
      <c r="G1124" s="325">
        <v>351.9</v>
      </c>
      <c r="H1124" s="3317">
        <v>354.3</v>
      </c>
      <c r="I1124" s="325">
        <v>347.1</v>
      </c>
      <c r="J1124" s="325">
        <v>373.8</v>
      </c>
      <c r="K1124" s="325">
        <v>409.2</v>
      </c>
      <c r="L1124" s="325">
        <v>422.7</v>
      </c>
      <c r="M1124" s="325">
        <v>392.7</v>
      </c>
      <c r="N1124" s="3317">
        <v>384.3</v>
      </c>
      <c r="O1124" s="325">
        <v>390</v>
      </c>
      <c r="P1124" s="325">
        <v>386.7</v>
      </c>
      <c r="Q1124" s="325">
        <v>365.1</v>
      </c>
      <c r="R1124" s="325">
        <v>368.7</v>
      </c>
      <c r="S1124" s="325">
        <v>368.1</v>
      </c>
      <c r="T1124" s="325">
        <v>386.4</v>
      </c>
      <c r="U1124" s="325">
        <v>417.6</v>
      </c>
      <c r="V1124" s="3317">
        <v>435.6</v>
      </c>
      <c r="W1124" s="325">
        <v>424.8</v>
      </c>
      <c r="X1124" s="325">
        <v>412.5</v>
      </c>
      <c r="Y1124" s="325">
        <v>410.4</v>
      </c>
      <c r="Z1124" s="325">
        <v>413.7</v>
      </c>
      <c r="AA1124" s="325">
        <v>377.4</v>
      </c>
      <c r="AB1124" s="325">
        <v>372.9</v>
      </c>
      <c r="AC1124" s="106">
        <f>SUM(E1124:AB1124)</f>
        <v>9284.6999999999989</v>
      </c>
      <c r="AD1124" s="720"/>
      <c r="AE1124" s="466">
        <v>100</v>
      </c>
      <c r="AF1124" s="467">
        <v>30</v>
      </c>
      <c r="AJ1124" s="396"/>
      <c r="AK1124" s="430"/>
      <c r="AL1124" s="431"/>
      <c r="AM1124" s="430"/>
      <c r="AN1124" s="15"/>
    </row>
    <row r="1125" spans="1:40" x14ac:dyDescent="0.25">
      <c r="A1125" s="3530"/>
      <c r="B1125" s="3533"/>
      <c r="C1125" s="123" t="s">
        <v>14</v>
      </c>
      <c r="D1125" s="108" t="s">
        <v>811</v>
      </c>
      <c r="E1125" s="307">
        <v>118.8</v>
      </c>
      <c r="F1125" s="307">
        <v>121.2</v>
      </c>
      <c r="G1125" s="307">
        <v>119.7</v>
      </c>
      <c r="H1125" s="3318">
        <v>122.1</v>
      </c>
      <c r="I1125" s="307">
        <v>120.9</v>
      </c>
      <c r="J1125" s="307">
        <v>122.1</v>
      </c>
      <c r="K1125" s="307">
        <v>122.4</v>
      </c>
      <c r="L1125" s="307">
        <v>125.4</v>
      </c>
      <c r="M1125" s="307">
        <v>97.2</v>
      </c>
      <c r="N1125" s="3318">
        <v>86.1</v>
      </c>
      <c r="O1125" s="307">
        <v>88.8</v>
      </c>
      <c r="P1125" s="307">
        <v>89.4</v>
      </c>
      <c r="Q1125" s="307">
        <v>87.6</v>
      </c>
      <c r="R1125" s="307">
        <v>91.5</v>
      </c>
      <c r="S1125" s="307">
        <v>95.1</v>
      </c>
      <c r="T1125" s="307">
        <v>114.6</v>
      </c>
      <c r="U1125" s="307">
        <v>113.1</v>
      </c>
      <c r="V1125" s="3318">
        <v>119.1</v>
      </c>
      <c r="W1125" s="307">
        <v>116.1</v>
      </c>
      <c r="X1125" s="307">
        <v>117.6</v>
      </c>
      <c r="Y1125" s="307">
        <v>116.7</v>
      </c>
      <c r="Z1125" s="307">
        <v>116.4</v>
      </c>
      <c r="AA1125" s="307">
        <v>111.6</v>
      </c>
      <c r="AB1125" s="307">
        <v>111</v>
      </c>
      <c r="AC1125" s="107">
        <f>SUM(E1125:AB1125)</f>
        <v>2644.4999999999991</v>
      </c>
      <c r="AD1125" s="721"/>
      <c r="AE1125" s="722"/>
      <c r="AF1125" s="723"/>
      <c r="AJ1125" s="396"/>
      <c r="AK1125" s="15"/>
      <c r="AL1125" s="15"/>
      <c r="AM1125" s="15"/>
      <c r="AN1125" s="15"/>
    </row>
    <row r="1126" spans="1:40" x14ac:dyDescent="0.25">
      <c r="A1126" s="3530"/>
      <c r="B1126" s="3533"/>
      <c r="C1126" s="123" t="s">
        <v>15</v>
      </c>
      <c r="D1126" s="108" t="s">
        <v>54</v>
      </c>
      <c r="E1126" s="1451">
        <v>20</v>
      </c>
      <c r="F1126" s="389">
        <v>20</v>
      </c>
      <c r="G1126" s="389">
        <v>20</v>
      </c>
      <c r="H1126" s="3358">
        <v>20</v>
      </c>
      <c r="I1126" s="389">
        <v>20</v>
      </c>
      <c r="J1126" s="389">
        <v>21</v>
      </c>
      <c r="K1126" s="389">
        <v>26</v>
      </c>
      <c r="L1126" s="389">
        <v>23</v>
      </c>
      <c r="M1126" s="389">
        <v>22</v>
      </c>
      <c r="N1126" s="3358">
        <v>22</v>
      </c>
      <c r="O1126" s="389">
        <v>21</v>
      </c>
      <c r="P1126" s="389">
        <v>20</v>
      </c>
      <c r="Q1126" s="389">
        <v>20</v>
      </c>
      <c r="R1126" s="389">
        <v>20</v>
      </c>
      <c r="S1126" s="389">
        <v>22</v>
      </c>
      <c r="T1126" s="389">
        <v>22</v>
      </c>
      <c r="U1126" s="389">
        <v>24</v>
      </c>
      <c r="V1126" s="3358">
        <v>25</v>
      </c>
      <c r="W1126" s="389">
        <v>24</v>
      </c>
      <c r="X1126" s="389">
        <v>23</v>
      </c>
      <c r="Y1126" s="389">
        <v>24</v>
      </c>
      <c r="Z1126" s="389">
        <v>22</v>
      </c>
      <c r="AA1126" s="389">
        <v>21</v>
      </c>
      <c r="AB1126" s="1452">
        <v>21</v>
      </c>
      <c r="AC1126" s="107">
        <f>AVERAGE(E1126:AB1126)</f>
        <v>21.791666666666668</v>
      </c>
      <c r="AD1126" s="721"/>
      <c r="AE1126" s="722"/>
      <c r="AF1126" s="723"/>
      <c r="AJ1126" s="396"/>
      <c r="AK1126" s="15"/>
      <c r="AL1126" s="15"/>
      <c r="AM1126" s="15"/>
      <c r="AN1126" s="15"/>
    </row>
    <row r="1127" spans="1:40" ht="16.5" thickBot="1" x14ac:dyDescent="0.3">
      <c r="A1127" s="3531"/>
      <c r="B1127" s="3534"/>
      <c r="C1127" s="126" t="s">
        <v>17</v>
      </c>
      <c r="D1127" s="114"/>
      <c r="E1127" s="317">
        <f t="shared" ref="E1127:AB1127" si="414">E1125/E1124</f>
        <v>0.32917705735660852</v>
      </c>
      <c r="F1127" s="318">
        <f t="shared" si="414"/>
        <v>0.33864207879295893</v>
      </c>
      <c r="G1127" s="318">
        <f t="shared" si="414"/>
        <v>0.34015345268542202</v>
      </c>
      <c r="H1127" s="3304">
        <f t="shared" si="414"/>
        <v>0.34462320067739199</v>
      </c>
      <c r="I1127" s="318">
        <f t="shared" si="414"/>
        <v>0.34831460674157305</v>
      </c>
      <c r="J1127" s="318">
        <f t="shared" si="414"/>
        <v>0.326645264847512</v>
      </c>
      <c r="K1127" s="318">
        <f t="shared" si="414"/>
        <v>0.29912023460410558</v>
      </c>
      <c r="L1127" s="318">
        <f t="shared" si="414"/>
        <v>0.29666430092264018</v>
      </c>
      <c r="M1127" s="318">
        <f t="shared" si="414"/>
        <v>0.2475171886936593</v>
      </c>
      <c r="N1127" s="3304">
        <f t="shared" si="414"/>
        <v>0.22404371584699451</v>
      </c>
      <c r="O1127" s="318">
        <f t="shared" si="414"/>
        <v>0.22769230769230769</v>
      </c>
      <c r="P1127" s="318">
        <f t="shared" si="414"/>
        <v>0.23118696664080685</v>
      </c>
      <c r="Q1127" s="318">
        <f t="shared" si="414"/>
        <v>0.23993426458504516</v>
      </c>
      <c r="R1127" s="318">
        <f t="shared" si="414"/>
        <v>0.24816924328722539</v>
      </c>
      <c r="S1127" s="318">
        <f t="shared" si="414"/>
        <v>0.25835370823145881</v>
      </c>
      <c r="T1127" s="318">
        <f t="shared" si="414"/>
        <v>0.296583850931677</v>
      </c>
      <c r="U1127" s="318">
        <f t="shared" si="414"/>
        <v>0.27083333333333331</v>
      </c>
      <c r="V1127" s="3304">
        <f t="shared" si="414"/>
        <v>0.27341597796143247</v>
      </c>
      <c r="W1127" s="318">
        <f t="shared" si="414"/>
        <v>0.27330508474576271</v>
      </c>
      <c r="X1127" s="318">
        <f t="shared" si="414"/>
        <v>0.28509090909090906</v>
      </c>
      <c r="Y1127" s="318">
        <f>Y1125/Y1124</f>
        <v>0.28435672514619886</v>
      </c>
      <c r="Z1127" s="318">
        <f t="shared" si="414"/>
        <v>0.28136330674401744</v>
      </c>
      <c r="AA1127" s="318">
        <f t="shared" si="414"/>
        <v>0.29570747217806043</v>
      </c>
      <c r="AB1127" s="806">
        <f t="shared" si="414"/>
        <v>0.29766693483507645</v>
      </c>
      <c r="AC1127" s="114"/>
      <c r="AD1127" s="721"/>
      <c r="AE1127" s="722"/>
      <c r="AF1127" s="723"/>
      <c r="AJ1127" s="396"/>
      <c r="AK1127" s="15"/>
      <c r="AL1127" s="15"/>
      <c r="AM1127" s="15"/>
      <c r="AN1127" s="15"/>
    </row>
    <row r="1128" spans="1:40" hidden="1" x14ac:dyDescent="0.25">
      <c r="A1128" s="1706"/>
      <c r="B1128" s="1703"/>
      <c r="C1128" s="456" t="s">
        <v>116</v>
      </c>
      <c r="D1128" s="113"/>
      <c r="E1128" s="2342"/>
      <c r="F1128" s="203"/>
      <c r="G1128" s="203"/>
      <c r="H1128" s="3315"/>
      <c r="I1128" s="203"/>
      <c r="J1128" s="203"/>
      <c r="K1128" s="203"/>
      <c r="L1128" s="203"/>
      <c r="M1128" s="203"/>
      <c r="N1128" s="3315"/>
      <c r="O1128" s="203"/>
      <c r="P1128" s="203"/>
      <c r="Q1128" s="203"/>
      <c r="R1128" s="203"/>
      <c r="S1128" s="203"/>
      <c r="T1128" s="203"/>
      <c r="U1128" s="203"/>
      <c r="V1128" s="3315"/>
      <c r="W1128" s="203"/>
      <c r="X1128" s="203"/>
      <c r="Y1128" s="203"/>
      <c r="Z1128" s="203"/>
      <c r="AA1128" s="203"/>
      <c r="AB1128" s="329"/>
      <c r="AC1128" s="113"/>
      <c r="AD1128" s="721"/>
      <c r="AE1128" s="722"/>
      <c r="AF1128" s="723"/>
      <c r="AJ1128" s="396"/>
      <c r="AK1128" s="15"/>
      <c r="AL1128" s="15"/>
      <c r="AM1128" s="15"/>
      <c r="AN1128" s="15"/>
    </row>
    <row r="1129" spans="1:40" hidden="1" x14ac:dyDescent="0.25">
      <c r="A1129" s="1707"/>
      <c r="B1129" s="1704"/>
      <c r="C1129" s="124" t="s">
        <v>117</v>
      </c>
      <c r="D1129" s="108"/>
      <c r="E1129" s="81"/>
      <c r="F1129" s="155"/>
      <c r="G1129" s="155"/>
      <c r="H1129" s="3306"/>
      <c r="I1129" s="155"/>
      <c r="J1129" s="155"/>
      <c r="K1129" s="155"/>
      <c r="L1129" s="155"/>
      <c r="M1129" s="155"/>
      <c r="N1129" s="3306"/>
      <c r="O1129" s="155"/>
      <c r="P1129" s="155"/>
      <c r="Q1129" s="155"/>
      <c r="R1129" s="155"/>
      <c r="S1129" s="155"/>
      <c r="T1129" s="155"/>
      <c r="U1129" s="155"/>
      <c r="V1129" s="3306"/>
      <c r="W1129" s="155"/>
      <c r="X1129" s="155"/>
      <c r="Y1129" s="155"/>
      <c r="Z1129" s="155"/>
      <c r="AA1129" s="155"/>
      <c r="AB1129" s="316"/>
      <c r="AC1129" s="108"/>
      <c r="AD1129" s="721"/>
      <c r="AE1129" s="722"/>
      <c r="AF1129" s="723"/>
      <c r="AG1129" s="15"/>
      <c r="AH1129" s="15"/>
      <c r="AI1129" s="15"/>
      <c r="AJ1129" s="15"/>
      <c r="AK1129" s="396"/>
      <c r="AL1129" s="396"/>
      <c r="AM1129" s="396"/>
      <c r="AN1129" s="396"/>
    </row>
    <row r="1130" spans="1:40" ht="16.5" hidden="1" thickBot="1" x14ac:dyDescent="0.3">
      <c r="A1130" s="3535" t="s">
        <v>42</v>
      </c>
      <c r="B1130" s="3536"/>
      <c r="C1130" s="3537"/>
      <c r="D1130" s="114"/>
      <c r="E1130" s="178">
        <f>SQRT(E1124*E1124+E1125*E1125)/E1122/1.73</f>
        <v>20.778095148807587</v>
      </c>
      <c r="F1130" s="178">
        <f t="shared" ref="F1130:AB1130" si="415">SQRT(F1124*F1124+F1125*F1125)/F1122/1.73</f>
        <v>20.586144426626969</v>
      </c>
      <c r="G1130" s="178">
        <f t="shared" si="415"/>
        <v>20.250341295799075</v>
      </c>
      <c r="H1130" s="3314">
        <f t="shared" si="415"/>
        <v>20.358833286775958</v>
      </c>
      <c r="I1130" s="643">
        <f t="shared" si="415"/>
        <v>20.005498219304975</v>
      </c>
      <c r="J1130" s="643">
        <f t="shared" si="415"/>
        <v>21.323101828112019</v>
      </c>
      <c r="K1130" s="643">
        <f t="shared" si="415"/>
        <v>23.269248462011419</v>
      </c>
      <c r="L1130" s="643">
        <f t="shared" si="415"/>
        <v>23.930563326605323</v>
      </c>
      <c r="M1130" s="643">
        <f t="shared" si="415"/>
        <v>22.228539548369461</v>
      </c>
      <c r="N1130" s="3314">
        <f t="shared" si="415"/>
        <v>21.63932132973159</v>
      </c>
      <c r="O1130" s="643">
        <f t="shared" si="415"/>
        <v>22.019366891600949</v>
      </c>
      <c r="P1130" s="643">
        <f t="shared" si="415"/>
        <v>21.828896590915431</v>
      </c>
      <c r="Q1130" s="643">
        <f t="shared" si="415"/>
        <v>20.532649133232571</v>
      </c>
      <c r="R1130" s="643">
        <f t="shared" si="415"/>
        <v>20.833604649967601</v>
      </c>
      <c r="S1130" s="643">
        <f t="shared" si="415"/>
        <v>20.869977682206954</v>
      </c>
      <c r="T1130" s="643">
        <f t="shared" si="415"/>
        <v>22.293670791985825</v>
      </c>
      <c r="U1130" s="643">
        <f t="shared" si="415"/>
        <v>24.116065307252537</v>
      </c>
      <c r="V1130" s="3314">
        <f t="shared" si="415"/>
        <v>24.979312238876226</v>
      </c>
      <c r="W1130" s="643">
        <f t="shared" si="415"/>
        <v>24.28957252697651</v>
      </c>
      <c r="X1130" s="643">
        <f t="shared" si="415"/>
        <v>23.726299433179143</v>
      </c>
      <c r="Y1130" s="643">
        <f>SQRT(Y1124*Y1124+Y1125*Y1125)/Y1122/1.73</f>
        <v>23.466212747625868</v>
      </c>
      <c r="Z1130" s="178">
        <f t="shared" si="415"/>
        <v>23.79484649214519</v>
      </c>
      <c r="AA1130" s="178">
        <f t="shared" si="415"/>
        <v>21.873872999420932</v>
      </c>
      <c r="AB1130" s="178">
        <f t="shared" si="415"/>
        <v>21.583101053284409</v>
      </c>
      <c r="AC1130" s="109">
        <f>AVERAGE(E1130:AB1130)</f>
        <v>22.107380642117274</v>
      </c>
      <c r="AD1130" s="96">
        <f>(AC1126-AC1130)/AC1126</f>
        <v>-1.4487830613412139E-2</v>
      </c>
      <c r="AE1130" s="79"/>
      <c r="AF1130" s="80"/>
      <c r="AJ1130" s="396"/>
      <c r="AK1130" s="14"/>
      <c r="AL1130" s="14"/>
      <c r="AM1130" s="15"/>
      <c r="AN1130" s="14"/>
    </row>
    <row r="1131" spans="1:40" x14ac:dyDescent="0.25">
      <c r="A1131" s="3529" t="s">
        <v>181</v>
      </c>
      <c r="B1131" s="3532" t="s">
        <v>182</v>
      </c>
      <c r="C1131" s="121" t="s">
        <v>13</v>
      </c>
      <c r="D1131" s="113" t="s">
        <v>811</v>
      </c>
      <c r="E1131" s="306">
        <v>123</v>
      </c>
      <c r="F1131" s="306">
        <v>115.8</v>
      </c>
      <c r="G1131" s="306">
        <v>112.5</v>
      </c>
      <c r="H1131" s="3371">
        <v>156.30000000000001</v>
      </c>
      <c r="I1131" s="306">
        <v>151.19999999999999</v>
      </c>
      <c r="J1131" s="306">
        <v>156.30000000000001</v>
      </c>
      <c r="K1131" s="306">
        <v>189.3</v>
      </c>
      <c r="L1131" s="306">
        <v>190.8</v>
      </c>
      <c r="M1131" s="306">
        <v>178.8</v>
      </c>
      <c r="N1131" s="3371">
        <v>154.80000000000001</v>
      </c>
      <c r="O1131" s="306">
        <v>150.30000000000001</v>
      </c>
      <c r="P1131" s="306">
        <v>141</v>
      </c>
      <c r="Q1131" s="306">
        <v>148.19999999999999</v>
      </c>
      <c r="R1131" s="306">
        <v>144.30000000000001</v>
      </c>
      <c r="S1131" s="306">
        <v>143.4</v>
      </c>
      <c r="T1131" s="306">
        <v>157.19999999999999</v>
      </c>
      <c r="U1131" s="306">
        <v>159.9</v>
      </c>
      <c r="V1131" s="3371">
        <v>158.1</v>
      </c>
      <c r="W1131" s="306">
        <v>164.7</v>
      </c>
      <c r="X1131" s="306">
        <v>158.1</v>
      </c>
      <c r="Y1131" s="306">
        <v>160.5</v>
      </c>
      <c r="Z1131" s="306">
        <v>152.1</v>
      </c>
      <c r="AA1131" s="306">
        <v>136.5</v>
      </c>
      <c r="AB1131" s="306">
        <v>126.3</v>
      </c>
      <c r="AC1131" s="106">
        <f>SUM(E1131:AB1131)</f>
        <v>3629.3999999999996</v>
      </c>
      <c r="AD1131" s="720"/>
      <c r="AE1131" s="466">
        <v>100</v>
      </c>
      <c r="AF1131" s="467">
        <v>30</v>
      </c>
      <c r="AJ1131" s="396"/>
      <c r="AK1131" s="430"/>
      <c r="AL1131" s="431"/>
      <c r="AM1131" s="430"/>
      <c r="AN1131" s="15"/>
    </row>
    <row r="1132" spans="1:40" x14ac:dyDescent="0.25">
      <c r="A1132" s="3530"/>
      <c r="B1132" s="3533"/>
      <c r="C1132" s="123" t="s">
        <v>14</v>
      </c>
      <c r="D1132" s="108" t="s">
        <v>811</v>
      </c>
      <c r="E1132" s="307">
        <v>66.900000000000006</v>
      </c>
      <c r="F1132" s="307">
        <v>64.2</v>
      </c>
      <c r="G1132" s="307">
        <v>61.5</v>
      </c>
      <c r="H1132" s="3318">
        <v>66.3</v>
      </c>
      <c r="I1132" s="307">
        <v>63.6</v>
      </c>
      <c r="J1132" s="307">
        <v>66.3</v>
      </c>
      <c r="K1132" s="307">
        <v>67.8</v>
      </c>
      <c r="L1132" s="307">
        <v>70.8</v>
      </c>
      <c r="M1132" s="307">
        <v>67.2</v>
      </c>
      <c r="N1132" s="3318">
        <v>62.7</v>
      </c>
      <c r="O1132" s="307">
        <v>61.8</v>
      </c>
      <c r="P1132" s="307">
        <v>58.5</v>
      </c>
      <c r="Q1132" s="307">
        <v>62.1</v>
      </c>
      <c r="R1132" s="307">
        <v>59.7</v>
      </c>
      <c r="S1132" s="307">
        <v>58.8</v>
      </c>
      <c r="T1132" s="307">
        <v>69</v>
      </c>
      <c r="U1132" s="307">
        <v>69.599999999999994</v>
      </c>
      <c r="V1132" s="3318">
        <v>66.900000000000006</v>
      </c>
      <c r="W1132" s="307">
        <v>68.099999999999994</v>
      </c>
      <c r="X1132" s="307">
        <v>67.2</v>
      </c>
      <c r="Y1132" s="307">
        <v>63.9</v>
      </c>
      <c r="Z1132" s="307">
        <v>61.2</v>
      </c>
      <c r="AA1132" s="307">
        <v>60</v>
      </c>
      <c r="AB1132" s="307">
        <v>58.2</v>
      </c>
      <c r="AC1132" s="107">
        <f>SUM(E1132:AB1132)</f>
        <v>1542.3000000000004</v>
      </c>
      <c r="AD1132" s="721"/>
      <c r="AE1132" s="722"/>
      <c r="AF1132" s="723"/>
      <c r="AJ1132" s="396"/>
      <c r="AK1132" s="15"/>
      <c r="AL1132" s="15"/>
      <c r="AM1132" s="15"/>
      <c r="AN1132" s="15"/>
    </row>
    <row r="1133" spans="1:40" x14ac:dyDescent="0.25">
      <c r="A1133" s="3530"/>
      <c r="B1133" s="3533"/>
      <c r="C1133" s="123" t="s">
        <v>15</v>
      </c>
      <c r="D1133" s="108" t="s">
        <v>54</v>
      </c>
      <c r="E1133" s="1451">
        <v>9</v>
      </c>
      <c r="F1133" s="389">
        <v>7</v>
      </c>
      <c r="G1133" s="389">
        <v>8</v>
      </c>
      <c r="H1133" s="3358">
        <v>9</v>
      </c>
      <c r="I1133" s="389">
        <v>9</v>
      </c>
      <c r="J1133" s="389">
        <v>10</v>
      </c>
      <c r="K1133" s="389">
        <v>12</v>
      </c>
      <c r="L1133" s="389">
        <v>11</v>
      </c>
      <c r="M1133" s="389">
        <v>10</v>
      </c>
      <c r="N1133" s="3358">
        <v>9</v>
      </c>
      <c r="O1133" s="389">
        <v>9</v>
      </c>
      <c r="P1133" s="389">
        <v>9</v>
      </c>
      <c r="Q1133" s="389">
        <v>9</v>
      </c>
      <c r="R1133" s="389">
        <v>9</v>
      </c>
      <c r="S1133" s="389">
        <v>9</v>
      </c>
      <c r="T1133" s="389">
        <v>10</v>
      </c>
      <c r="U1133" s="389">
        <v>10</v>
      </c>
      <c r="V1133" s="3358">
        <v>10</v>
      </c>
      <c r="W1133" s="389">
        <v>11</v>
      </c>
      <c r="X1133" s="389">
        <v>9</v>
      </c>
      <c r="Y1133" s="389">
        <v>9</v>
      </c>
      <c r="Z1133" s="389">
        <v>9</v>
      </c>
      <c r="AA1133" s="389">
        <v>8</v>
      </c>
      <c r="AB1133" s="1452">
        <v>8</v>
      </c>
      <c r="AC1133" s="107">
        <f>AVERAGE(E1133:AB1133)</f>
        <v>9.2916666666666661</v>
      </c>
      <c r="AD1133" s="721"/>
      <c r="AE1133" s="722"/>
      <c r="AF1133" s="723"/>
      <c r="AJ1133" s="396"/>
      <c r="AK1133" s="15"/>
      <c r="AL1133" s="15"/>
      <c r="AM1133" s="15"/>
      <c r="AN1133" s="15"/>
    </row>
    <row r="1134" spans="1:40" ht="16.5" thickBot="1" x14ac:dyDescent="0.3">
      <c r="A1134" s="3531"/>
      <c r="B1134" s="3534"/>
      <c r="C1134" s="126" t="s">
        <v>17</v>
      </c>
      <c r="D1134" s="114"/>
      <c r="E1134" s="317">
        <f t="shared" ref="E1134:AB1134" si="416">E1132/E1131</f>
        <v>0.54390243902439028</v>
      </c>
      <c r="F1134" s="318">
        <f t="shared" si="416"/>
        <v>0.55440414507772029</v>
      </c>
      <c r="G1134" s="318">
        <f t="shared" si="416"/>
        <v>0.54666666666666663</v>
      </c>
      <c r="H1134" s="3304">
        <f t="shared" si="416"/>
        <v>0.42418426103646828</v>
      </c>
      <c r="I1134" s="318">
        <f t="shared" si="416"/>
        <v>0.42063492063492069</v>
      </c>
      <c r="J1134" s="318">
        <f t="shared" si="416"/>
        <v>0.42418426103646828</v>
      </c>
      <c r="K1134" s="318">
        <f t="shared" si="416"/>
        <v>0.35816164817749602</v>
      </c>
      <c r="L1134" s="318">
        <f t="shared" si="416"/>
        <v>0.37106918238993708</v>
      </c>
      <c r="M1134" s="318">
        <f t="shared" si="416"/>
        <v>0.37583892617449666</v>
      </c>
      <c r="N1134" s="3304">
        <f t="shared" si="416"/>
        <v>0.40503875968992248</v>
      </c>
      <c r="O1134" s="318">
        <f t="shared" si="416"/>
        <v>0.41117764471057877</v>
      </c>
      <c r="P1134" s="318">
        <f t="shared" si="416"/>
        <v>0.41489361702127658</v>
      </c>
      <c r="Q1134" s="318">
        <f t="shared" si="416"/>
        <v>0.41902834008097173</v>
      </c>
      <c r="R1134" s="318">
        <f t="shared" si="416"/>
        <v>0.41372141372141369</v>
      </c>
      <c r="S1134" s="318">
        <f t="shared" si="416"/>
        <v>0.41004184100418406</v>
      </c>
      <c r="T1134" s="318">
        <f t="shared" si="416"/>
        <v>0.43893129770992367</v>
      </c>
      <c r="U1134" s="318">
        <f t="shared" si="416"/>
        <v>0.43527204502814254</v>
      </c>
      <c r="V1134" s="3304">
        <f t="shared" si="416"/>
        <v>0.42314990512333972</v>
      </c>
      <c r="W1134" s="318">
        <f t="shared" si="416"/>
        <v>0.4134790528233151</v>
      </c>
      <c r="X1134" s="318">
        <f t="shared" si="416"/>
        <v>0.42504743833017083</v>
      </c>
      <c r="Y1134" s="318">
        <f>Y1132/Y1131</f>
        <v>0.39813084112149533</v>
      </c>
      <c r="Z1134" s="318">
        <f t="shared" si="416"/>
        <v>0.4023668639053255</v>
      </c>
      <c r="AA1134" s="318">
        <f t="shared" si="416"/>
        <v>0.43956043956043955</v>
      </c>
      <c r="AB1134" s="806">
        <f t="shared" si="416"/>
        <v>0.4608076009501188</v>
      </c>
      <c r="AC1134" s="114"/>
      <c r="AD1134" s="721"/>
      <c r="AE1134" s="722"/>
      <c r="AF1134" s="723"/>
      <c r="AJ1134" s="396"/>
      <c r="AK1134" s="15"/>
      <c r="AL1134" s="15"/>
      <c r="AM1134" s="15"/>
      <c r="AN1134" s="15"/>
    </row>
    <row r="1135" spans="1:40" hidden="1" x14ac:dyDescent="0.25">
      <c r="A1135" s="1706"/>
      <c r="B1135" s="1703"/>
      <c r="C1135" s="456" t="s">
        <v>116</v>
      </c>
      <c r="D1135" s="113"/>
      <c r="E1135" s="2342"/>
      <c r="F1135" s="203"/>
      <c r="G1135" s="203"/>
      <c r="H1135" s="3315"/>
      <c r="I1135" s="203"/>
      <c r="J1135" s="203"/>
      <c r="K1135" s="203"/>
      <c r="L1135" s="203"/>
      <c r="M1135" s="203"/>
      <c r="N1135" s="3315"/>
      <c r="O1135" s="203"/>
      <c r="P1135" s="203"/>
      <c r="Q1135" s="203"/>
      <c r="R1135" s="203"/>
      <c r="S1135" s="203"/>
      <c r="T1135" s="203"/>
      <c r="U1135" s="203"/>
      <c r="V1135" s="3315"/>
      <c r="W1135" s="203"/>
      <c r="X1135" s="203"/>
      <c r="Y1135" s="203"/>
      <c r="Z1135" s="203"/>
      <c r="AA1135" s="203"/>
      <c r="AB1135" s="329"/>
      <c r="AC1135" s="113"/>
      <c r="AD1135" s="721"/>
      <c r="AE1135" s="722"/>
      <c r="AF1135" s="723"/>
      <c r="AJ1135" s="396"/>
      <c r="AK1135" s="15"/>
      <c r="AL1135" s="15"/>
      <c r="AM1135" s="15"/>
      <c r="AN1135" s="15"/>
    </row>
    <row r="1136" spans="1:40" hidden="1" x14ac:dyDescent="0.25">
      <c r="A1136" s="1707"/>
      <c r="B1136" s="1704"/>
      <c r="C1136" s="124" t="s">
        <v>117</v>
      </c>
      <c r="D1136" s="108"/>
      <c r="E1136" s="81"/>
      <c r="F1136" s="155"/>
      <c r="G1136" s="155"/>
      <c r="H1136" s="3306"/>
      <c r="I1136" s="155"/>
      <c r="J1136" s="155"/>
      <c r="K1136" s="155"/>
      <c r="L1136" s="155"/>
      <c r="M1136" s="155"/>
      <c r="N1136" s="3306"/>
      <c r="O1136" s="155"/>
      <c r="P1136" s="155"/>
      <c r="Q1136" s="155"/>
      <c r="R1136" s="155"/>
      <c r="S1136" s="155"/>
      <c r="T1136" s="155"/>
      <c r="U1136" s="155"/>
      <c r="V1136" s="3306"/>
      <c r="W1136" s="155"/>
      <c r="X1136" s="155"/>
      <c r="Y1136" s="155"/>
      <c r="Z1136" s="155"/>
      <c r="AA1136" s="155"/>
      <c r="AB1136" s="316"/>
      <c r="AC1136" s="108"/>
      <c r="AD1136" s="721"/>
      <c r="AE1136" s="722"/>
      <c r="AF1136" s="723"/>
      <c r="AG1136" s="15"/>
      <c r="AH1136" s="15"/>
      <c r="AI1136" s="15"/>
      <c r="AJ1136" s="15"/>
      <c r="AK1136" s="396"/>
      <c r="AL1136" s="396"/>
      <c r="AM1136" s="396"/>
      <c r="AN1136" s="396"/>
    </row>
    <row r="1137" spans="1:40" ht="16.5" hidden="1" thickBot="1" x14ac:dyDescent="0.3">
      <c r="A1137" s="3535" t="s">
        <v>42</v>
      </c>
      <c r="B1137" s="3536"/>
      <c r="C1137" s="3537"/>
      <c r="D1137" s="114"/>
      <c r="E1137" s="178">
        <f>SQRT(E1131*E1131+E1132*E1132)/E1123/1.73</f>
        <v>7.5852269784394331</v>
      </c>
      <c r="F1137" s="178">
        <f t="shared" ref="F1137:AB1137" si="417">SQRT(F1131*F1131+F1132*F1132)/F1123/1.73</f>
        <v>7.2821227268740456</v>
      </c>
      <c r="G1137" s="178">
        <f t="shared" si="417"/>
        <v>7.0381192122780831</v>
      </c>
      <c r="H1137" s="3314">
        <f t="shared" si="417"/>
        <v>9.293461396475406</v>
      </c>
      <c r="I1137" s="643">
        <f t="shared" si="417"/>
        <v>8.9958267570039876</v>
      </c>
      <c r="J1137" s="643">
        <f t="shared" si="417"/>
        <v>9.3199384944710619</v>
      </c>
      <c r="K1137" s="643">
        <f t="shared" si="417"/>
        <v>11.03785131424093</v>
      </c>
      <c r="L1137" s="643">
        <f t="shared" si="417"/>
        <v>11.214223198923492</v>
      </c>
      <c r="M1137" s="643">
        <f t="shared" si="417"/>
        <v>10.65744213291887</v>
      </c>
      <c r="N1137" s="3314">
        <f t="shared" si="417"/>
        <v>9.282789980071632</v>
      </c>
      <c r="O1137" s="643">
        <f t="shared" si="417"/>
        <v>9.0323186219846701</v>
      </c>
      <c r="P1137" s="643">
        <f t="shared" si="417"/>
        <v>8.484549832286147</v>
      </c>
      <c r="Q1137" s="643">
        <f t="shared" si="417"/>
        <v>8.8712004117449155</v>
      </c>
      <c r="R1137" s="643">
        <f t="shared" si="417"/>
        <v>8.6628666102753389</v>
      </c>
      <c r="S1137" s="643">
        <f t="shared" si="417"/>
        <v>8.5812180938738223</v>
      </c>
      <c r="T1137" s="643">
        <f t="shared" si="417"/>
        <v>9.5971957127845666</v>
      </c>
      <c r="U1137" s="643">
        <f t="shared" si="417"/>
        <v>9.8441369060458861</v>
      </c>
      <c r="V1137" s="3314">
        <f t="shared" si="417"/>
        <v>9.5876595520821883</v>
      </c>
      <c r="W1137" s="643">
        <f t="shared" si="417"/>
        <v>9.9439672257104554</v>
      </c>
      <c r="X1137" s="643">
        <f t="shared" si="417"/>
        <v>9.6034799129107302</v>
      </c>
      <c r="Y1137" s="643">
        <f>SQRT(Y1131*Y1131+Y1132*Y1132)/Y1123/1.73</f>
        <v>9.6387058754761803</v>
      </c>
      <c r="Z1137" s="178">
        <f t="shared" si="417"/>
        <v>9.1299828929330609</v>
      </c>
      <c r="AA1137" s="178">
        <f t="shared" si="417"/>
        <v>8.375875837456336</v>
      </c>
      <c r="AB1137" s="178">
        <f t="shared" si="417"/>
        <v>7.7740902632214386</v>
      </c>
      <c r="AC1137" s="109">
        <f>AVERAGE(E1137:AB1137)</f>
        <v>9.1180937475201116</v>
      </c>
      <c r="AD1137" s="96">
        <f>(AC1133-AC1137)/AC1133</f>
        <v>1.8680493540436358E-2</v>
      </c>
      <c r="AE1137" s="79"/>
      <c r="AF1137" s="80"/>
      <c r="AJ1137" s="396"/>
      <c r="AK1137" s="14"/>
      <c r="AL1137" s="14"/>
      <c r="AM1137" s="15"/>
      <c r="AN1137" s="14"/>
    </row>
    <row r="1138" spans="1:40" ht="15.75" customHeight="1" x14ac:dyDescent="0.25">
      <c r="A1138" s="3529" t="s">
        <v>827</v>
      </c>
      <c r="B1138" s="3532" t="s">
        <v>828</v>
      </c>
      <c r="C1138" s="121" t="s">
        <v>13</v>
      </c>
      <c r="D1138" s="113" t="s">
        <v>811</v>
      </c>
      <c r="E1138" s="3025">
        <v>0</v>
      </c>
      <c r="F1138" s="3025">
        <v>0</v>
      </c>
      <c r="G1138" s="3025">
        <v>0</v>
      </c>
      <c r="H1138" s="3373">
        <v>0</v>
      </c>
      <c r="I1138" s="3076">
        <v>0</v>
      </c>
      <c r="J1138" s="3076">
        <v>0</v>
      </c>
      <c r="K1138" s="3076">
        <v>0</v>
      </c>
      <c r="L1138" s="3076">
        <v>0</v>
      </c>
      <c r="M1138" s="3076">
        <v>0</v>
      </c>
      <c r="N1138" s="3373">
        <v>0</v>
      </c>
      <c r="O1138" s="3076">
        <v>0</v>
      </c>
      <c r="P1138" s="3076">
        <v>0</v>
      </c>
      <c r="Q1138" s="3076">
        <v>0</v>
      </c>
      <c r="R1138" s="3076">
        <v>0</v>
      </c>
      <c r="S1138" s="3076">
        <v>0</v>
      </c>
      <c r="T1138" s="3076">
        <v>0</v>
      </c>
      <c r="U1138" s="3076">
        <v>0</v>
      </c>
      <c r="V1138" s="3373">
        <v>0</v>
      </c>
      <c r="W1138" s="3076">
        <v>0</v>
      </c>
      <c r="X1138" s="3076">
        <v>0</v>
      </c>
      <c r="Y1138" s="3076">
        <v>0</v>
      </c>
      <c r="Z1138" s="3025">
        <v>0</v>
      </c>
      <c r="AA1138" s="3025">
        <v>0</v>
      </c>
      <c r="AB1138" s="3025">
        <v>0</v>
      </c>
      <c r="AC1138" s="106">
        <f>SUM(E1138:AB1138)</f>
        <v>0</v>
      </c>
      <c r="AD1138" s="720"/>
      <c r="AE1138" s="466">
        <v>100</v>
      </c>
      <c r="AF1138" s="467">
        <v>60</v>
      </c>
      <c r="AJ1138" s="396"/>
      <c r="AK1138" s="430"/>
      <c r="AL1138" s="431"/>
      <c r="AM1138" s="430"/>
      <c r="AN1138" s="15"/>
    </row>
    <row r="1139" spans="1:40" x14ac:dyDescent="0.25">
      <c r="A1139" s="3530"/>
      <c r="B1139" s="3533"/>
      <c r="C1139" s="123" t="s">
        <v>1054</v>
      </c>
      <c r="D1139" s="108" t="s">
        <v>811</v>
      </c>
      <c r="E1139" s="2307">
        <v>0</v>
      </c>
      <c r="F1139" s="2307">
        <v>0</v>
      </c>
      <c r="G1139" s="2307">
        <v>0</v>
      </c>
      <c r="H1139" s="3374">
        <v>0</v>
      </c>
      <c r="I1139" s="3059">
        <v>0</v>
      </c>
      <c r="J1139" s="3059">
        <v>0</v>
      </c>
      <c r="K1139" s="3059">
        <v>0</v>
      </c>
      <c r="L1139" s="3059">
        <v>0</v>
      </c>
      <c r="M1139" s="3059">
        <v>0</v>
      </c>
      <c r="N1139" s="3374">
        <v>0</v>
      </c>
      <c r="O1139" s="3059">
        <v>0</v>
      </c>
      <c r="P1139" s="3059">
        <v>0</v>
      </c>
      <c r="Q1139" s="3059">
        <v>0</v>
      </c>
      <c r="R1139" s="3059">
        <v>0</v>
      </c>
      <c r="S1139" s="3059">
        <v>0</v>
      </c>
      <c r="T1139" s="3059">
        <v>0</v>
      </c>
      <c r="U1139" s="3059">
        <v>0</v>
      </c>
      <c r="V1139" s="3374">
        <v>0</v>
      </c>
      <c r="W1139" s="3059">
        <v>0</v>
      </c>
      <c r="X1139" s="3059">
        <v>0</v>
      </c>
      <c r="Y1139" s="3059">
        <v>0</v>
      </c>
      <c r="Z1139" s="2307">
        <v>0</v>
      </c>
      <c r="AA1139" s="2307">
        <v>0</v>
      </c>
      <c r="AB1139" s="2307">
        <v>0</v>
      </c>
      <c r="AC1139" s="107">
        <f>SUM(E1139:AB1139)</f>
        <v>0</v>
      </c>
      <c r="AD1139" s="721"/>
      <c r="AE1139" s="722"/>
      <c r="AF1139" s="723"/>
      <c r="AJ1139" s="396"/>
      <c r="AK1139" s="15"/>
      <c r="AL1139" s="15"/>
      <c r="AM1139" s="15"/>
      <c r="AN1139" s="15"/>
    </row>
    <row r="1140" spans="1:40" x14ac:dyDescent="0.25">
      <c r="A1140" s="3530"/>
      <c r="B1140" s="3533"/>
      <c r="C1140" s="123" t="s">
        <v>15</v>
      </c>
      <c r="D1140" s="108" t="s">
        <v>54</v>
      </c>
      <c r="E1140" s="1451">
        <v>2</v>
      </c>
      <c r="F1140" s="389">
        <v>2</v>
      </c>
      <c r="G1140" s="389">
        <v>2</v>
      </c>
      <c r="H1140" s="3358">
        <v>2</v>
      </c>
      <c r="I1140" s="389">
        <v>2</v>
      </c>
      <c r="J1140" s="389">
        <v>2</v>
      </c>
      <c r="K1140" s="389">
        <v>2</v>
      </c>
      <c r="L1140" s="389">
        <v>2</v>
      </c>
      <c r="M1140" s="389">
        <v>2</v>
      </c>
      <c r="N1140" s="3358">
        <v>2</v>
      </c>
      <c r="O1140" s="389">
        <v>2</v>
      </c>
      <c r="P1140" s="389">
        <v>2</v>
      </c>
      <c r="Q1140" s="389">
        <v>2</v>
      </c>
      <c r="R1140" s="389">
        <v>2</v>
      </c>
      <c r="S1140" s="389">
        <v>2</v>
      </c>
      <c r="T1140" s="389">
        <v>2</v>
      </c>
      <c r="U1140" s="389">
        <v>2</v>
      </c>
      <c r="V1140" s="3358">
        <v>2</v>
      </c>
      <c r="W1140" s="389">
        <v>2</v>
      </c>
      <c r="X1140" s="389">
        <v>2</v>
      </c>
      <c r="Y1140" s="389">
        <v>2</v>
      </c>
      <c r="Z1140" s="389">
        <v>2</v>
      </c>
      <c r="AA1140" s="389">
        <v>2</v>
      </c>
      <c r="AB1140" s="1452">
        <v>2</v>
      </c>
      <c r="AC1140" s="107">
        <f>AVERAGE(E1140:AB1140)</f>
        <v>2</v>
      </c>
      <c r="AD1140" s="721"/>
      <c r="AE1140" s="722"/>
      <c r="AF1140" s="723"/>
      <c r="AJ1140" s="396"/>
      <c r="AK1140" s="15"/>
      <c r="AL1140" s="15"/>
      <c r="AM1140" s="15"/>
      <c r="AN1140" s="15"/>
    </row>
    <row r="1141" spans="1:40" ht="16.5" thickBot="1" x14ac:dyDescent="0.3">
      <c r="A1141" s="3531"/>
      <c r="B1141" s="3534"/>
      <c r="C1141" s="126" t="s">
        <v>17</v>
      </c>
      <c r="D1141" s="114"/>
      <c r="E1141" s="317" t="e">
        <f t="shared" ref="E1141:AB1141" si="418">E1139/E1138</f>
        <v>#DIV/0!</v>
      </c>
      <c r="F1141" s="318" t="e">
        <f t="shared" si="418"/>
        <v>#DIV/0!</v>
      </c>
      <c r="G1141" s="318" t="e">
        <f t="shared" si="418"/>
        <v>#DIV/0!</v>
      </c>
      <c r="H1141" s="3304" t="e">
        <f t="shared" si="418"/>
        <v>#DIV/0!</v>
      </c>
      <c r="I1141" s="318" t="e">
        <f t="shared" si="418"/>
        <v>#DIV/0!</v>
      </c>
      <c r="J1141" s="318" t="e">
        <f t="shared" si="418"/>
        <v>#DIV/0!</v>
      </c>
      <c r="K1141" s="318" t="e">
        <f t="shared" si="418"/>
        <v>#DIV/0!</v>
      </c>
      <c r="L1141" s="318" t="e">
        <f t="shared" si="418"/>
        <v>#DIV/0!</v>
      </c>
      <c r="M1141" s="318" t="e">
        <f t="shared" si="418"/>
        <v>#DIV/0!</v>
      </c>
      <c r="N1141" s="3304" t="e">
        <f t="shared" si="418"/>
        <v>#DIV/0!</v>
      </c>
      <c r="O1141" s="318" t="e">
        <f t="shared" si="418"/>
        <v>#DIV/0!</v>
      </c>
      <c r="P1141" s="318" t="e">
        <f t="shared" si="418"/>
        <v>#DIV/0!</v>
      </c>
      <c r="Q1141" s="318" t="e">
        <f t="shared" si="418"/>
        <v>#DIV/0!</v>
      </c>
      <c r="R1141" s="318" t="e">
        <f t="shared" si="418"/>
        <v>#DIV/0!</v>
      </c>
      <c r="S1141" s="318" t="e">
        <f t="shared" si="418"/>
        <v>#DIV/0!</v>
      </c>
      <c r="T1141" s="318" t="e">
        <f t="shared" si="418"/>
        <v>#DIV/0!</v>
      </c>
      <c r="U1141" s="318" t="e">
        <f t="shared" si="418"/>
        <v>#DIV/0!</v>
      </c>
      <c r="V1141" s="3304" t="e">
        <f t="shared" si="418"/>
        <v>#DIV/0!</v>
      </c>
      <c r="W1141" s="318" t="e">
        <f t="shared" si="418"/>
        <v>#DIV/0!</v>
      </c>
      <c r="X1141" s="318" t="e">
        <f t="shared" si="418"/>
        <v>#DIV/0!</v>
      </c>
      <c r="Y1141" s="318" t="e">
        <f>Y1139/Y1138</f>
        <v>#DIV/0!</v>
      </c>
      <c r="Z1141" s="318" t="e">
        <f t="shared" si="418"/>
        <v>#DIV/0!</v>
      </c>
      <c r="AA1141" s="318" t="e">
        <f t="shared" si="418"/>
        <v>#DIV/0!</v>
      </c>
      <c r="AB1141" s="806" t="e">
        <f t="shared" si="418"/>
        <v>#DIV/0!</v>
      </c>
      <c r="AC1141" s="114"/>
      <c r="AD1141" s="721"/>
      <c r="AE1141" s="722"/>
      <c r="AF1141" s="723"/>
      <c r="AJ1141" s="396"/>
      <c r="AK1141" s="15"/>
      <c r="AL1141" s="15"/>
      <c r="AM1141" s="15"/>
      <c r="AN1141" s="15"/>
    </row>
    <row r="1142" spans="1:40" hidden="1" x14ac:dyDescent="0.25">
      <c r="A1142" s="1706"/>
      <c r="B1142" s="1703"/>
      <c r="C1142" s="456" t="s">
        <v>116</v>
      </c>
      <c r="D1142" s="113"/>
      <c r="E1142" s="2342"/>
      <c r="F1142" s="203"/>
      <c r="G1142" s="203"/>
      <c r="H1142" s="3315"/>
      <c r="I1142" s="203"/>
      <c r="J1142" s="203"/>
      <c r="K1142" s="203"/>
      <c r="L1142" s="203"/>
      <c r="M1142" s="203"/>
      <c r="N1142" s="3315"/>
      <c r="O1142" s="203"/>
      <c r="P1142" s="203"/>
      <c r="Q1142" s="203"/>
      <c r="R1142" s="203"/>
      <c r="S1142" s="203"/>
      <c r="T1142" s="203"/>
      <c r="U1142" s="203"/>
      <c r="V1142" s="3315"/>
      <c r="W1142" s="203"/>
      <c r="X1142" s="203"/>
      <c r="Y1142" s="203"/>
      <c r="Z1142" s="203"/>
      <c r="AA1142" s="203"/>
      <c r="AB1142" s="329"/>
      <c r="AC1142" s="113"/>
      <c r="AD1142" s="721"/>
      <c r="AE1142" s="722"/>
      <c r="AF1142" s="723"/>
      <c r="AJ1142" s="396"/>
      <c r="AK1142" s="15"/>
      <c r="AL1142" s="15"/>
      <c r="AM1142" s="15"/>
      <c r="AN1142" s="15"/>
    </row>
    <row r="1143" spans="1:40" hidden="1" x14ac:dyDescent="0.25">
      <c r="A1143" s="1707"/>
      <c r="B1143" s="1704"/>
      <c r="C1143" s="124" t="s">
        <v>117</v>
      </c>
      <c r="D1143" s="108"/>
      <c r="E1143" s="81"/>
      <c r="F1143" s="81"/>
      <c r="G1143" s="81"/>
      <c r="H1143" s="3320"/>
      <c r="I1143" s="81"/>
      <c r="J1143" s="81"/>
      <c r="K1143" s="81"/>
      <c r="L1143" s="81"/>
      <c r="M1143" s="81"/>
      <c r="N1143" s="3320"/>
      <c r="O1143" s="81"/>
      <c r="P1143" s="81"/>
      <c r="Q1143" s="81"/>
      <c r="R1143" s="81"/>
      <c r="S1143" s="81"/>
      <c r="T1143" s="81"/>
      <c r="U1143" s="81"/>
      <c r="V1143" s="3320"/>
      <c r="W1143" s="81"/>
      <c r="X1143" s="81"/>
      <c r="Y1143" s="81"/>
      <c r="Z1143" s="81"/>
      <c r="AA1143" s="81"/>
      <c r="AB1143" s="81"/>
      <c r="AC1143" s="108"/>
      <c r="AD1143" s="721"/>
      <c r="AE1143" s="722"/>
      <c r="AF1143" s="723"/>
      <c r="AG1143" s="15"/>
      <c r="AH1143" s="15"/>
      <c r="AI1143" s="15"/>
      <c r="AJ1143" s="15"/>
      <c r="AK1143" s="396"/>
      <c r="AL1143" s="396"/>
      <c r="AM1143" s="396"/>
      <c r="AN1143" s="396"/>
    </row>
    <row r="1144" spans="1:40" ht="16.5" hidden="1" thickBot="1" x14ac:dyDescent="0.3">
      <c r="A1144" s="3535" t="s">
        <v>42</v>
      </c>
      <c r="B1144" s="3536"/>
      <c r="C1144" s="3537"/>
      <c r="D1144" s="114"/>
      <c r="E1144" s="178">
        <f>SQRT(E1138*E1138+E1139*E1139)/E1123/1.73</f>
        <v>0</v>
      </c>
      <c r="F1144" s="178">
        <f t="shared" ref="F1144:AB1144" si="419">SQRT(F1138*F1138+F1139*F1139)/F1123/1.73</f>
        <v>0</v>
      </c>
      <c r="G1144" s="178">
        <f t="shared" si="419"/>
        <v>0</v>
      </c>
      <c r="H1144" s="3314">
        <f t="shared" si="419"/>
        <v>0</v>
      </c>
      <c r="I1144" s="643">
        <f t="shared" si="419"/>
        <v>0</v>
      </c>
      <c r="J1144" s="643">
        <f t="shared" si="419"/>
        <v>0</v>
      </c>
      <c r="K1144" s="643">
        <f t="shared" si="419"/>
        <v>0</v>
      </c>
      <c r="L1144" s="643">
        <f t="shared" si="419"/>
        <v>0</v>
      </c>
      <c r="M1144" s="643">
        <f t="shared" si="419"/>
        <v>0</v>
      </c>
      <c r="N1144" s="3314">
        <f t="shared" si="419"/>
        <v>0</v>
      </c>
      <c r="O1144" s="643">
        <f t="shared" si="419"/>
        <v>0</v>
      </c>
      <c r="P1144" s="643">
        <f t="shared" si="419"/>
        <v>0</v>
      </c>
      <c r="Q1144" s="643">
        <f t="shared" si="419"/>
        <v>0</v>
      </c>
      <c r="R1144" s="643">
        <f t="shared" si="419"/>
        <v>0</v>
      </c>
      <c r="S1144" s="643">
        <f t="shared" si="419"/>
        <v>0</v>
      </c>
      <c r="T1144" s="643">
        <f t="shared" si="419"/>
        <v>0</v>
      </c>
      <c r="U1144" s="643">
        <f t="shared" si="419"/>
        <v>0</v>
      </c>
      <c r="V1144" s="3314">
        <f t="shared" si="419"/>
        <v>0</v>
      </c>
      <c r="W1144" s="643">
        <f t="shared" si="419"/>
        <v>0</v>
      </c>
      <c r="X1144" s="643">
        <f t="shared" si="419"/>
        <v>0</v>
      </c>
      <c r="Y1144" s="643">
        <f>SQRT(Y1138*Y1138+Y1139*Y1139)/Y1123/1.73</f>
        <v>0</v>
      </c>
      <c r="Z1144" s="178">
        <f t="shared" si="419"/>
        <v>0</v>
      </c>
      <c r="AA1144" s="178">
        <f t="shared" si="419"/>
        <v>0</v>
      </c>
      <c r="AB1144" s="178">
        <f t="shared" si="419"/>
        <v>0</v>
      </c>
      <c r="AC1144" s="109">
        <f>AVERAGE(E1144:AB1144)</f>
        <v>0</v>
      </c>
      <c r="AD1144" s="96">
        <f>(AC1140-AC1144)/AC1140</f>
        <v>1</v>
      </c>
      <c r="AE1144" s="79"/>
      <c r="AF1144" s="80"/>
      <c r="AJ1144" s="396"/>
      <c r="AK1144" s="14"/>
      <c r="AL1144" s="14"/>
      <c r="AM1144" s="15"/>
      <c r="AN1144" s="14"/>
    </row>
    <row r="1145" spans="1:40" x14ac:dyDescent="0.25">
      <c r="A1145" s="3529" t="s">
        <v>183</v>
      </c>
      <c r="B1145" s="3532" t="s">
        <v>184</v>
      </c>
      <c r="C1145" s="121" t="s">
        <v>13</v>
      </c>
      <c r="D1145" s="113" t="s">
        <v>811</v>
      </c>
      <c r="E1145" s="3025">
        <v>258.60000000000002</v>
      </c>
      <c r="F1145" s="3025">
        <v>254.1</v>
      </c>
      <c r="G1145" s="3025">
        <v>251.4</v>
      </c>
      <c r="H1145" s="3373">
        <v>288.3</v>
      </c>
      <c r="I1145" s="3076">
        <v>333.6</v>
      </c>
      <c r="J1145" s="3076">
        <v>320.39999999999998</v>
      </c>
      <c r="K1145" s="3076">
        <v>272.10000000000002</v>
      </c>
      <c r="L1145" s="3076">
        <v>259.5</v>
      </c>
      <c r="M1145" s="3076">
        <v>318</v>
      </c>
      <c r="N1145" s="3373">
        <v>346.2</v>
      </c>
      <c r="O1145" s="3076">
        <v>305.39999999999998</v>
      </c>
      <c r="P1145" s="3076">
        <v>276.60000000000002</v>
      </c>
      <c r="Q1145" s="3076">
        <v>249.3</v>
      </c>
      <c r="R1145" s="3076">
        <v>257.10000000000002</v>
      </c>
      <c r="S1145" s="3076">
        <v>312</v>
      </c>
      <c r="T1145" s="3076">
        <v>350.7</v>
      </c>
      <c r="U1145" s="3076">
        <v>298.8</v>
      </c>
      <c r="V1145" s="3373">
        <v>263.7</v>
      </c>
      <c r="W1145" s="3076">
        <v>264.3</v>
      </c>
      <c r="X1145" s="3076">
        <v>264.89999999999998</v>
      </c>
      <c r="Y1145" s="3076">
        <v>363.3</v>
      </c>
      <c r="Z1145" s="3025">
        <v>465</v>
      </c>
      <c r="AA1145" s="3025">
        <v>368.4</v>
      </c>
      <c r="AB1145" s="3025">
        <v>356.4</v>
      </c>
      <c r="AC1145" s="106">
        <f>SUM(E1145:AB1145)</f>
        <v>7298.0999999999995</v>
      </c>
      <c r="AD1145" s="720"/>
      <c r="AE1145" s="466">
        <v>100</v>
      </c>
      <c r="AF1145" s="467">
        <v>30</v>
      </c>
      <c r="AJ1145" s="396"/>
      <c r="AK1145" s="430"/>
      <c r="AL1145" s="431"/>
      <c r="AM1145" s="430"/>
      <c r="AN1145" s="15"/>
    </row>
    <row r="1146" spans="1:40" x14ac:dyDescent="0.25">
      <c r="A1146" s="3530"/>
      <c r="B1146" s="3533"/>
      <c r="C1146" s="123" t="s">
        <v>826</v>
      </c>
      <c r="D1146" s="108" t="s">
        <v>811</v>
      </c>
      <c r="E1146" s="2307">
        <v>76.2</v>
      </c>
      <c r="F1146" s="2307">
        <v>72</v>
      </c>
      <c r="G1146" s="2307">
        <v>68.400000000000006</v>
      </c>
      <c r="H1146" s="3374">
        <v>95.1</v>
      </c>
      <c r="I1146" s="3059">
        <v>139.5</v>
      </c>
      <c r="J1146" s="3059">
        <v>128.1</v>
      </c>
      <c r="K1146" s="3059">
        <v>77.400000000000006</v>
      </c>
      <c r="L1146" s="3059">
        <v>69.3</v>
      </c>
      <c r="M1146" s="3059">
        <v>110.1</v>
      </c>
      <c r="N1146" s="3374">
        <v>126.3</v>
      </c>
      <c r="O1146" s="3059">
        <v>96.9</v>
      </c>
      <c r="P1146" s="3059">
        <v>69.599999999999994</v>
      </c>
      <c r="Q1146" s="3059">
        <v>50.4</v>
      </c>
      <c r="R1146" s="3059">
        <v>50.7</v>
      </c>
      <c r="S1146" s="3059">
        <v>99.3</v>
      </c>
      <c r="T1146" s="3059">
        <v>127.5</v>
      </c>
      <c r="U1146" s="3059">
        <v>84.3</v>
      </c>
      <c r="V1146" s="3374">
        <v>60.3</v>
      </c>
      <c r="W1146" s="3059">
        <v>61.2</v>
      </c>
      <c r="X1146" s="3059">
        <v>65.7</v>
      </c>
      <c r="Y1146" s="3059">
        <v>139.5</v>
      </c>
      <c r="Z1146" s="2307">
        <v>209.7</v>
      </c>
      <c r="AA1146" s="2307">
        <v>134.69999999999999</v>
      </c>
      <c r="AB1146" s="2307">
        <v>129.6</v>
      </c>
      <c r="AC1146" s="107">
        <f>SUM(E1146:AB1146)</f>
        <v>2341.7999999999997</v>
      </c>
      <c r="AD1146" s="721"/>
      <c r="AE1146" s="722"/>
      <c r="AF1146" s="723"/>
      <c r="AJ1146" s="396"/>
      <c r="AK1146" s="15"/>
      <c r="AL1146" s="15"/>
      <c r="AM1146" s="15"/>
      <c r="AN1146" s="15"/>
    </row>
    <row r="1147" spans="1:40" x14ac:dyDescent="0.25">
      <c r="A1147" s="3530"/>
      <c r="B1147" s="3533"/>
      <c r="C1147" s="123" t="s">
        <v>15</v>
      </c>
      <c r="D1147" s="108" t="s">
        <v>54</v>
      </c>
      <c r="E1147" s="1451">
        <v>16</v>
      </c>
      <c r="F1147" s="389">
        <v>16</v>
      </c>
      <c r="G1147" s="389">
        <v>16</v>
      </c>
      <c r="H1147" s="3358">
        <v>19</v>
      </c>
      <c r="I1147" s="389">
        <v>23</v>
      </c>
      <c r="J1147" s="389">
        <v>16</v>
      </c>
      <c r="K1147" s="389">
        <v>15</v>
      </c>
      <c r="L1147" s="389">
        <v>15</v>
      </c>
      <c r="M1147" s="389">
        <v>21</v>
      </c>
      <c r="N1147" s="3358">
        <v>19</v>
      </c>
      <c r="O1147" s="389">
        <v>25</v>
      </c>
      <c r="P1147" s="389">
        <v>17</v>
      </c>
      <c r="Q1147" s="389">
        <v>13</v>
      </c>
      <c r="R1147" s="389">
        <v>17</v>
      </c>
      <c r="S1147" s="389">
        <v>22</v>
      </c>
      <c r="T1147" s="389">
        <v>20</v>
      </c>
      <c r="U1147" s="389">
        <v>15</v>
      </c>
      <c r="V1147" s="3358">
        <v>17</v>
      </c>
      <c r="W1147" s="389">
        <v>17</v>
      </c>
      <c r="X1147" s="389">
        <v>17</v>
      </c>
      <c r="Y1147" s="389">
        <v>28</v>
      </c>
      <c r="Z1147" s="389">
        <v>24</v>
      </c>
      <c r="AA1147" s="389">
        <v>19</v>
      </c>
      <c r="AB1147" s="1452">
        <v>20</v>
      </c>
      <c r="AC1147" s="107">
        <f>AVERAGE(E1147:AB1147)</f>
        <v>18.625</v>
      </c>
      <c r="AD1147" s="721"/>
      <c r="AE1147" s="722"/>
      <c r="AF1147" s="723"/>
      <c r="AJ1147" s="396"/>
      <c r="AK1147" s="15"/>
      <c r="AL1147" s="15"/>
      <c r="AM1147" s="15"/>
      <c r="AN1147" s="15"/>
    </row>
    <row r="1148" spans="1:40" ht="16.5" thickBot="1" x14ac:dyDescent="0.3">
      <c r="A1148" s="3531"/>
      <c r="B1148" s="3534"/>
      <c r="C1148" s="126" t="s">
        <v>17</v>
      </c>
      <c r="D1148" s="114"/>
      <c r="E1148" s="317">
        <f t="shared" ref="E1148:AB1148" si="420">E1146/E1145</f>
        <v>0.29466357308584684</v>
      </c>
      <c r="F1148" s="318">
        <f t="shared" si="420"/>
        <v>0.28335301062573792</v>
      </c>
      <c r="G1148" s="318">
        <f t="shared" si="420"/>
        <v>0.27207637231503584</v>
      </c>
      <c r="H1148" s="3304">
        <f t="shared" si="420"/>
        <v>0.3298647242455775</v>
      </c>
      <c r="I1148" s="318">
        <f t="shared" si="420"/>
        <v>0.41816546762589923</v>
      </c>
      <c r="J1148" s="318">
        <f t="shared" si="420"/>
        <v>0.39981273408239704</v>
      </c>
      <c r="K1148" s="318">
        <f t="shared" si="420"/>
        <v>0.28445424476295478</v>
      </c>
      <c r="L1148" s="318">
        <f t="shared" si="420"/>
        <v>0.26705202312138726</v>
      </c>
      <c r="M1148" s="318">
        <f t="shared" si="420"/>
        <v>0.3462264150943396</v>
      </c>
      <c r="N1148" s="3304">
        <f t="shared" si="420"/>
        <v>0.36481802426343157</v>
      </c>
      <c r="O1148" s="318">
        <f t="shared" si="420"/>
        <v>0.3172888015717093</v>
      </c>
      <c r="P1148" s="318">
        <f t="shared" si="420"/>
        <v>0.25162689804772231</v>
      </c>
      <c r="Q1148" s="318">
        <f t="shared" si="420"/>
        <v>0.20216606498194944</v>
      </c>
      <c r="R1148" s="318">
        <f t="shared" si="420"/>
        <v>0.1971995332555426</v>
      </c>
      <c r="S1148" s="318">
        <f t="shared" si="420"/>
        <v>0.31826923076923075</v>
      </c>
      <c r="T1148" s="318">
        <f t="shared" si="420"/>
        <v>0.36355859709153121</v>
      </c>
      <c r="U1148" s="318">
        <f t="shared" si="420"/>
        <v>0.28212851405622486</v>
      </c>
      <c r="V1148" s="3304">
        <f t="shared" si="420"/>
        <v>0.22866894197952217</v>
      </c>
      <c r="W1148" s="318">
        <f t="shared" si="420"/>
        <v>0.23155505107832008</v>
      </c>
      <c r="X1148" s="318">
        <f t="shared" si="420"/>
        <v>0.24801812004530013</v>
      </c>
      <c r="Y1148" s="318">
        <f>Y1146/Y1145</f>
        <v>0.38398018166804293</v>
      </c>
      <c r="Z1148" s="318">
        <f t="shared" si="420"/>
        <v>0.45096774193548383</v>
      </c>
      <c r="AA1148" s="318">
        <f t="shared" si="420"/>
        <v>0.36563517915309446</v>
      </c>
      <c r="AB1148" s="806">
        <f t="shared" si="420"/>
        <v>0.36363636363636365</v>
      </c>
      <c r="AC1148" s="114"/>
      <c r="AD1148" s="721"/>
      <c r="AE1148" s="722"/>
      <c r="AF1148" s="723"/>
      <c r="AJ1148" s="396"/>
      <c r="AK1148" s="15"/>
      <c r="AL1148" s="15"/>
      <c r="AM1148" s="15"/>
      <c r="AN1148" s="15"/>
    </row>
    <row r="1149" spans="1:40" hidden="1" x14ac:dyDescent="0.25">
      <c r="A1149" s="1706"/>
      <c r="B1149" s="1703"/>
      <c r="C1149" s="456" t="s">
        <v>116</v>
      </c>
      <c r="D1149" s="113"/>
      <c r="E1149" s="2342"/>
      <c r="F1149" s="203"/>
      <c r="G1149" s="203"/>
      <c r="H1149" s="3315"/>
      <c r="I1149" s="203"/>
      <c r="J1149" s="203"/>
      <c r="K1149" s="203"/>
      <c r="L1149" s="203"/>
      <c r="M1149" s="203"/>
      <c r="N1149" s="3315"/>
      <c r="O1149" s="203"/>
      <c r="P1149" s="203"/>
      <c r="Q1149" s="203"/>
      <c r="R1149" s="203"/>
      <c r="S1149" s="203"/>
      <c r="T1149" s="203"/>
      <c r="U1149" s="203"/>
      <c r="V1149" s="3315"/>
      <c r="W1149" s="203"/>
      <c r="X1149" s="203"/>
      <c r="Y1149" s="203"/>
      <c r="Z1149" s="203"/>
      <c r="AA1149" s="203"/>
      <c r="AB1149" s="329"/>
      <c r="AC1149" s="113"/>
      <c r="AD1149" s="721"/>
      <c r="AE1149" s="722"/>
      <c r="AF1149" s="723"/>
      <c r="AJ1149" s="396"/>
      <c r="AK1149" s="15"/>
      <c r="AL1149" s="15"/>
      <c r="AM1149" s="15"/>
      <c r="AN1149" s="15"/>
    </row>
    <row r="1150" spans="1:40" hidden="1" x14ac:dyDescent="0.25">
      <c r="A1150" s="1707"/>
      <c r="B1150" s="1704"/>
      <c r="C1150" s="124" t="s">
        <v>117</v>
      </c>
      <c r="D1150" s="108"/>
      <c r="E1150" s="81"/>
      <c r="F1150" s="81"/>
      <c r="G1150" s="81"/>
      <c r="H1150" s="3320"/>
      <c r="I1150" s="81"/>
      <c r="J1150" s="81"/>
      <c r="K1150" s="81"/>
      <c r="L1150" s="81"/>
      <c r="M1150" s="81"/>
      <c r="N1150" s="3320"/>
      <c r="O1150" s="81"/>
      <c r="P1150" s="81"/>
      <c r="Q1150" s="81"/>
      <c r="R1150" s="81"/>
      <c r="S1150" s="81"/>
      <c r="T1150" s="81"/>
      <c r="U1150" s="81"/>
      <c r="V1150" s="3320"/>
      <c r="W1150" s="81"/>
      <c r="X1150" s="81"/>
      <c r="Y1150" s="81"/>
      <c r="Z1150" s="81"/>
      <c r="AA1150" s="81"/>
      <c r="AB1150" s="81"/>
      <c r="AC1150" s="108"/>
      <c r="AD1150" s="721"/>
      <c r="AE1150" s="722"/>
      <c r="AF1150" s="723"/>
      <c r="AG1150" s="15"/>
      <c r="AH1150" s="15"/>
      <c r="AI1150" s="15"/>
      <c r="AJ1150" s="15"/>
      <c r="AK1150" s="396"/>
      <c r="AL1150" s="396"/>
      <c r="AM1150" s="396"/>
      <c r="AN1150" s="396"/>
    </row>
    <row r="1151" spans="1:40" ht="16.5" hidden="1" thickBot="1" x14ac:dyDescent="0.3">
      <c r="A1151" s="3535" t="s">
        <v>42</v>
      </c>
      <c r="B1151" s="3536"/>
      <c r="C1151" s="3537"/>
      <c r="D1151" s="114"/>
      <c r="E1151" s="178">
        <f>SQRT(E1145*E1145+E1146*E1146)/E1123/1.73</f>
        <v>14.604884670219342</v>
      </c>
      <c r="F1151" s="178">
        <f t="shared" ref="F1151:AB1151" si="421">SQRT(F1145*F1145+F1146*F1146)/F1123/1.73</f>
        <v>14.525323331887909</v>
      </c>
      <c r="G1151" s="178">
        <f t="shared" si="421"/>
        <v>14.302043873831852</v>
      </c>
      <c r="H1151" s="3314">
        <f t="shared" si="421"/>
        <v>16.61740988407551</v>
      </c>
      <c r="I1151" s="643">
        <f t="shared" si="421"/>
        <v>19.830461563838053</v>
      </c>
      <c r="J1151" s="643">
        <f t="shared" si="421"/>
        <v>18.941701491339295</v>
      </c>
      <c r="K1151" s="643">
        <f t="shared" si="421"/>
        <v>15.529221411818275</v>
      </c>
      <c r="L1151" s="643">
        <f t="shared" si="421"/>
        <v>14.80044335590353</v>
      </c>
      <c r="M1151" s="643">
        <f t="shared" si="421"/>
        <v>18.7761089307544</v>
      </c>
      <c r="N1151" s="3314">
        <f t="shared" si="421"/>
        <v>20.482371755555775</v>
      </c>
      <c r="O1151" s="643">
        <f t="shared" si="421"/>
        <v>17.808141007548873</v>
      </c>
      <c r="P1151" s="643">
        <f t="shared" si="421"/>
        <v>15.852725052675058</v>
      </c>
      <c r="Q1151" s="643">
        <f t="shared" si="421"/>
        <v>14.041967794246716</v>
      </c>
      <c r="R1151" s="643">
        <f t="shared" si="421"/>
        <v>14.53692492480619</v>
      </c>
      <c r="S1151" s="643">
        <f t="shared" si="421"/>
        <v>18.128417135249393</v>
      </c>
      <c r="T1151" s="643">
        <f t="shared" si="421"/>
        <v>20.860555843583271</v>
      </c>
      <c r="U1151" s="643">
        <f t="shared" si="421"/>
        <v>17.525292172288939</v>
      </c>
      <c r="V1151" s="3314">
        <f t="shared" si="421"/>
        <v>15.107454406472552</v>
      </c>
      <c r="W1151" s="643">
        <f t="shared" si="421"/>
        <v>15.136757109004645</v>
      </c>
      <c r="X1151" s="643">
        <f t="shared" si="421"/>
        <v>15.257310075696008</v>
      </c>
      <c r="Y1151" s="643">
        <f>SQRT(Y1145*Y1145+Y1146*Y1146)/Y1123/1.73</f>
        <v>21.713242345048073</v>
      </c>
      <c r="Z1151" s="178">
        <f t="shared" si="421"/>
        <v>28.4059573105285</v>
      </c>
      <c r="AA1151" s="178">
        <f t="shared" si="421"/>
        <v>22.034597721863189</v>
      </c>
      <c r="AB1151" s="178">
        <f t="shared" si="421"/>
        <v>21.200136241059234</v>
      </c>
      <c r="AC1151" s="109">
        <f>AVERAGE(E1151:AB1151)</f>
        <v>17.750810392053936</v>
      </c>
      <c r="AD1151" s="96">
        <f>(AC1147-AC1151)/AC1147</f>
        <v>4.6936354789050443E-2</v>
      </c>
      <c r="AE1151" s="79"/>
      <c r="AF1151" s="80"/>
      <c r="AJ1151" s="396"/>
      <c r="AK1151" s="14"/>
      <c r="AL1151" s="14"/>
      <c r="AM1151" s="15"/>
      <c r="AN1151" s="14"/>
    </row>
    <row r="1152" spans="1:40" x14ac:dyDescent="0.25">
      <c r="A1152" s="3529" t="s">
        <v>185</v>
      </c>
      <c r="B1152" s="3532" t="s">
        <v>186</v>
      </c>
      <c r="C1152" s="121" t="s">
        <v>13</v>
      </c>
      <c r="D1152" s="113" t="s">
        <v>811</v>
      </c>
      <c r="E1152" s="306">
        <v>204.9</v>
      </c>
      <c r="F1152" s="306">
        <v>175.5</v>
      </c>
      <c r="G1152" s="306">
        <v>186</v>
      </c>
      <c r="H1152" s="3371">
        <v>209.1</v>
      </c>
      <c r="I1152" s="306">
        <v>217.8</v>
      </c>
      <c r="J1152" s="306">
        <v>230.4</v>
      </c>
      <c r="K1152" s="306">
        <v>267.60000000000002</v>
      </c>
      <c r="L1152" s="306">
        <v>337.5</v>
      </c>
      <c r="M1152" s="306">
        <v>313.2</v>
      </c>
      <c r="N1152" s="3371">
        <v>316.2</v>
      </c>
      <c r="O1152" s="306">
        <v>306</v>
      </c>
      <c r="P1152" s="306">
        <v>287.10000000000002</v>
      </c>
      <c r="Q1152" s="306">
        <v>266.7</v>
      </c>
      <c r="R1152" s="306">
        <v>236.7</v>
      </c>
      <c r="S1152" s="306">
        <v>228.3</v>
      </c>
      <c r="T1152" s="306">
        <v>257.39999999999998</v>
      </c>
      <c r="U1152" s="306">
        <v>256.5</v>
      </c>
      <c r="V1152" s="3371">
        <v>267.3</v>
      </c>
      <c r="W1152" s="306">
        <v>264.60000000000002</v>
      </c>
      <c r="X1152" s="306">
        <v>256.5</v>
      </c>
      <c r="Y1152" s="306">
        <v>244.8</v>
      </c>
      <c r="Z1152" s="306">
        <v>249</v>
      </c>
      <c r="AA1152" s="306">
        <v>217.5</v>
      </c>
      <c r="AB1152" s="306">
        <v>210.3</v>
      </c>
      <c r="AC1152" s="106">
        <f>SUM(E1152:AB1152)</f>
        <v>6006.9000000000005</v>
      </c>
      <c r="AD1152" s="724"/>
      <c r="AE1152" s="725">
        <v>100</v>
      </c>
      <c r="AF1152" s="726">
        <v>30</v>
      </c>
      <c r="AJ1152" s="396"/>
      <c r="AK1152" s="430"/>
      <c r="AL1152" s="431"/>
      <c r="AM1152" s="430"/>
      <c r="AN1152" s="15"/>
    </row>
    <row r="1153" spans="1:40" x14ac:dyDescent="0.25">
      <c r="A1153" s="3530"/>
      <c r="B1153" s="3533"/>
      <c r="C1153" s="123" t="s">
        <v>14</v>
      </c>
      <c r="D1153" s="108" t="s">
        <v>811</v>
      </c>
      <c r="E1153" s="307">
        <v>89.4</v>
      </c>
      <c r="F1153" s="307">
        <v>75.599999999999994</v>
      </c>
      <c r="G1153" s="307">
        <v>77.7</v>
      </c>
      <c r="H1153" s="3318">
        <v>89.4</v>
      </c>
      <c r="I1153" s="307">
        <v>80.400000000000006</v>
      </c>
      <c r="J1153" s="307">
        <v>86.4</v>
      </c>
      <c r="K1153" s="307">
        <v>87.6</v>
      </c>
      <c r="L1153" s="307">
        <v>102</v>
      </c>
      <c r="M1153" s="307">
        <v>81.599999999999994</v>
      </c>
      <c r="N1153" s="3318">
        <v>82.8</v>
      </c>
      <c r="O1153" s="307">
        <v>86.1</v>
      </c>
      <c r="P1153" s="307">
        <v>80.400000000000006</v>
      </c>
      <c r="Q1153" s="307">
        <v>79.2</v>
      </c>
      <c r="R1153" s="307">
        <v>76.8</v>
      </c>
      <c r="S1153" s="307">
        <v>74.7</v>
      </c>
      <c r="T1153" s="307">
        <v>87.6</v>
      </c>
      <c r="U1153" s="307">
        <v>85.5</v>
      </c>
      <c r="V1153" s="3318">
        <v>88.8</v>
      </c>
      <c r="W1153" s="307">
        <v>87.6</v>
      </c>
      <c r="X1153" s="307">
        <v>88.2</v>
      </c>
      <c r="Y1153" s="307">
        <v>86.1</v>
      </c>
      <c r="Z1153" s="307">
        <v>89.1</v>
      </c>
      <c r="AA1153" s="307">
        <v>75.900000000000006</v>
      </c>
      <c r="AB1153" s="307">
        <v>81</v>
      </c>
      <c r="AC1153" s="107">
        <f>SUM(E1153:AB1153)</f>
        <v>2019.8999999999996</v>
      </c>
      <c r="AD1153" s="721"/>
      <c r="AE1153" s="722"/>
      <c r="AF1153" s="723"/>
      <c r="AJ1153" s="396"/>
      <c r="AK1153" s="15"/>
      <c r="AL1153" s="15"/>
      <c r="AM1153" s="15"/>
      <c r="AN1153" s="15"/>
    </row>
    <row r="1154" spans="1:40" x14ac:dyDescent="0.25">
      <c r="A1154" s="3530"/>
      <c r="B1154" s="3533"/>
      <c r="C1154" s="123" t="s">
        <v>15</v>
      </c>
      <c r="D1154" s="108" t="s">
        <v>54</v>
      </c>
      <c r="E1154" s="1451">
        <v>11</v>
      </c>
      <c r="F1154" s="389">
        <v>10</v>
      </c>
      <c r="G1154" s="389">
        <v>11</v>
      </c>
      <c r="H1154" s="3358">
        <v>11</v>
      </c>
      <c r="I1154" s="389">
        <v>11</v>
      </c>
      <c r="J1154" s="389">
        <v>12</v>
      </c>
      <c r="K1154" s="389">
        <v>18</v>
      </c>
      <c r="L1154" s="389">
        <v>19</v>
      </c>
      <c r="M1154" s="389">
        <v>17</v>
      </c>
      <c r="N1154" s="3358">
        <v>17</v>
      </c>
      <c r="O1154" s="389">
        <v>15</v>
      </c>
      <c r="P1154" s="389">
        <v>15</v>
      </c>
      <c r="Q1154" s="389">
        <v>13</v>
      </c>
      <c r="R1154" s="389">
        <v>11</v>
      </c>
      <c r="S1154" s="389">
        <v>14</v>
      </c>
      <c r="T1154" s="389">
        <v>16</v>
      </c>
      <c r="U1154" s="389">
        <v>14</v>
      </c>
      <c r="V1154" s="3358">
        <v>14</v>
      </c>
      <c r="W1154" s="389">
        <v>14</v>
      </c>
      <c r="X1154" s="389">
        <v>15</v>
      </c>
      <c r="Y1154" s="389">
        <v>14</v>
      </c>
      <c r="Z1154" s="389">
        <v>14</v>
      </c>
      <c r="AA1154" s="389">
        <v>13</v>
      </c>
      <c r="AB1154" s="1452">
        <v>12</v>
      </c>
      <c r="AC1154" s="107">
        <f>AVERAGE(E1154:AB1154)</f>
        <v>13.791666666666666</v>
      </c>
      <c r="AD1154" s="721"/>
      <c r="AE1154" s="722"/>
      <c r="AF1154" s="723"/>
      <c r="AJ1154" s="396"/>
      <c r="AK1154" s="15"/>
      <c r="AL1154" s="15"/>
      <c r="AM1154" s="15"/>
      <c r="AN1154" s="15"/>
    </row>
    <row r="1155" spans="1:40" ht="16.5" thickBot="1" x14ac:dyDescent="0.3">
      <c r="A1155" s="3531"/>
      <c r="B1155" s="3534"/>
      <c r="C1155" s="126" t="s">
        <v>17</v>
      </c>
      <c r="D1155" s="114"/>
      <c r="E1155" s="317">
        <f t="shared" ref="E1155:AB1155" si="422">E1153/E1152</f>
        <v>0.43631039531478771</v>
      </c>
      <c r="F1155" s="318">
        <f t="shared" si="422"/>
        <v>0.43076923076923074</v>
      </c>
      <c r="G1155" s="318">
        <f t="shared" si="422"/>
        <v>0.41774193548387101</v>
      </c>
      <c r="H1155" s="3304">
        <f t="shared" si="422"/>
        <v>0.4275466284074606</v>
      </c>
      <c r="I1155" s="318">
        <f t="shared" si="422"/>
        <v>0.36914600550964188</v>
      </c>
      <c r="J1155" s="318">
        <f t="shared" si="422"/>
        <v>0.375</v>
      </c>
      <c r="K1155" s="318">
        <f t="shared" si="422"/>
        <v>0.32735426008968604</v>
      </c>
      <c r="L1155" s="318">
        <f t="shared" si="422"/>
        <v>0.30222222222222223</v>
      </c>
      <c r="M1155" s="318">
        <f t="shared" si="422"/>
        <v>0.26053639846743293</v>
      </c>
      <c r="N1155" s="3304">
        <f t="shared" si="422"/>
        <v>0.26185958254269448</v>
      </c>
      <c r="O1155" s="318">
        <f t="shared" si="422"/>
        <v>0.28137254901960784</v>
      </c>
      <c r="P1155" s="318">
        <f t="shared" si="422"/>
        <v>0.28004179728317657</v>
      </c>
      <c r="Q1155" s="318">
        <f t="shared" si="422"/>
        <v>0.29696287964004503</v>
      </c>
      <c r="R1155" s="318">
        <f t="shared" si="422"/>
        <v>0.3244613434727503</v>
      </c>
      <c r="S1155" s="318">
        <f t="shared" si="422"/>
        <v>0.32720105124835741</v>
      </c>
      <c r="T1155" s="318">
        <f t="shared" si="422"/>
        <v>0.34032634032634035</v>
      </c>
      <c r="U1155" s="318">
        <f t="shared" si="422"/>
        <v>0.33333333333333331</v>
      </c>
      <c r="V1155" s="3304">
        <f t="shared" si="422"/>
        <v>0.33221099887766553</v>
      </c>
      <c r="W1155" s="318">
        <f t="shared" si="422"/>
        <v>0.33106575963718815</v>
      </c>
      <c r="X1155" s="318">
        <f t="shared" si="422"/>
        <v>0.34385964912280703</v>
      </c>
      <c r="Y1155" s="318">
        <f>Y1153/Y1152</f>
        <v>0.35171568627450978</v>
      </c>
      <c r="Z1155" s="318">
        <f t="shared" si="422"/>
        <v>0.35783132530120482</v>
      </c>
      <c r="AA1155" s="318">
        <f t="shared" si="422"/>
        <v>0.34896551724137936</v>
      </c>
      <c r="AB1155" s="806">
        <f t="shared" si="422"/>
        <v>0.38516405135520682</v>
      </c>
      <c r="AC1155" s="114"/>
      <c r="AD1155" s="721"/>
      <c r="AE1155" s="722"/>
      <c r="AF1155" s="723"/>
      <c r="AJ1155" s="396"/>
      <c r="AK1155" s="15"/>
      <c r="AL1155" s="15"/>
      <c r="AM1155" s="15"/>
      <c r="AN1155" s="15"/>
    </row>
    <row r="1156" spans="1:40" hidden="1" x14ac:dyDescent="0.25">
      <c r="A1156" s="1706"/>
      <c r="B1156" s="1703"/>
      <c r="C1156" s="456" t="s">
        <v>116</v>
      </c>
      <c r="D1156" s="113"/>
      <c r="E1156" s="2342"/>
      <c r="F1156" s="203"/>
      <c r="G1156" s="203"/>
      <c r="H1156" s="3315"/>
      <c r="I1156" s="203"/>
      <c r="J1156" s="203"/>
      <c r="K1156" s="203"/>
      <c r="L1156" s="203"/>
      <c r="M1156" s="203"/>
      <c r="N1156" s="3315"/>
      <c r="O1156" s="203"/>
      <c r="P1156" s="203"/>
      <c r="Q1156" s="203"/>
      <c r="R1156" s="203"/>
      <c r="S1156" s="203"/>
      <c r="T1156" s="203"/>
      <c r="U1156" s="203"/>
      <c r="V1156" s="3315"/>
      <c r="W1156" s="203"/>
      <c r="X1156" s="203"/>
      <c r="Y1156" s="203"/>
      <c r="Z1156" s="203"/>
      <c r="AA1156" s="203"/>
      <c r="AB1156" s="329"/>
      <c r="AC1156" s="113"/>
      <c r="AD1156" s="721"/>
      <c r="AE1156" s="722"/>
      <c r="AF1156" s="723"/>
      <c r="AJ1156" s="396"/>
      <c r="AK1156" s="15"/>
      <c r="AL1156" s="15"/>
      <c r="AM1156" s="15"/>
      <c r="AN1156" s="15"/>
    </row>
    <row r="1157" spans="1:40" hidden="1" x14ac:dyDescent="0.25">
      <c r="A1157" s="1707"/>
      <c r="B1157" s="1704"/>
      <c r="C1157" s="124" t="s">
        <v>117</v>
      </c>
      <c r="D1157" s="108"/>
      <c r="E1157" s="81"/>
      <c r="F1157" s="155"/>
      <c r="G1157" s="155"/>
      <c r="H1157" s="3306"/>
      <c r="I1157" s="155"/>
      <c r="J1157" s="155"/>
      <c r="K1157" s="155"/>
      <c r="L1157" s="155"/>
      <c r="M1157" s="155"/>
      <c r="N1157" s="3306"/>
      <c r="O1157" s="155"/>
      <c r="P1157" s="155"/>
      <c r="Q1157" s="155"/>
      <c r="R1157" s="155"/>
      <c r="S1157" s="155"/>
      <c r="T1157" s="155"/>
      <c r="U1157" s="155"/>
      <c r="V1157" s="3306"/>
      <c r="W1157" s="155"/>
      <c r="X1157" s="155"/>
      <c r="Y1157" s="155"/>
      <c r="Z1157" s="155"/>
      <c r="AA1157" s="155"/>
      <c r="AB1157" s="316"/>
      <c r="AC1157" s="108"/>
      <c r="AD1157" s="721"/>
      <c r="AE1157" s="722"/>
      <c r="AF1157" s="723"/>
      <c r="AG1157" s="15"/>
      <c r="AH1157" s="15"/>
      <c r="AI1157" s="15"/>
      <c r="AJ1157" s="15"/>
      <c r="AK1157" s="396"/>
      <c r="AL1157" s="396"/>
      <c r="AM1157" s="396"/>
      <c r="AN1157" s="396"/>
    </row>
    <row r="1158" spans="1:40" ht="16.5" hidden="1" thickBot="1" x14ac:dyDescent="0.3">
      <c r="A1158" s="3535" t="s">
        <v>42</v>
      </c>
      <c r="B1158" s="3536"/>
      <c r="C1158" s="3537"/>
      <c r="D1158" s="114"/>
      <c r="E1158" s="178">
        <f>SQRT(E1152*E1152+E1153*E1153)/E1123/1.73</f>
        <v>12.110772097196044</v>
      </c>
      <c r="F1158" s="178">
        <f t="shared" ref="F1158:AB1158" si="423">SQRT(F1152*F1152+F1153*F1153)/F1123/1.73</f>
        <v>10.509703426716166</v>
      </c>
      <c r="G1158" s="178">
        <f t="shared" si="423"/>
        <v>11.065384759066383</v>
      </c>
      <c r="H1158" s="3314">
        <f t="shared" si="423"/>
        <v>12.447982153354012</v>
      </c>
      <c r="I1158" s="643">
        <f t="shared" si="423"/>
        <v>12.732441728584215</v>
      </c>
      <c r="J1158" s="643">
        <f t="shared" si="423"/>
        <v>13.507638943241986</v>
      </c>
      <c r="K1158" s="643">
        <f t="shared" si="423"/>
        <v>15.456707463301088</v>
      </c>
      <c r="L1158" s="643">
        <f t="shared" si="423"/>
        <v>19.428169267986199</v>
      </c>
      <c r="M1158" s="643">
        <f t="shared" si="423"/>
        <v>18.058304074764322</v>
      </c>
      <c r="N1158" s="3314">
        <f t="shared" si="423"/>
        <v>18.167032846217108</v>
      </c>
      <c r="O1158" s="643">
        <f t="shared" si="423"/>
        <v>17.667984877140999</v>
      </c>
      <c r="P1158" s="643">
        <f t="shared" si="423"/>
        <v>16.570988011098471</v>
      </c>
      <c r="Q1158" s="643">
        <f t="shared" si="423"/>
        <v>15.359673638802805</v>
      </c>
      <c r="R1158" s="643">
        <f t="shared" si="423"/>
        <v>13.804466952545967</v>
      </c>
      <c r="S1158" s="643">
        <f t="shared" si="423"/>
        <v>13.299796407620518</v>
      </c>
      <c r="T1158" s="643">
        <f t="shared" si="423"/>
        <v>15.199852169543304</v>
      </c>
      <c r="U1158" s="643">
        <f t="shared" si="423"/>
        <v>15.262302426413275</v>
      </c>
      <c r="V1158" s="3314">
        <f t="shared" si="423"/>
        <v>15.730597580601941</v>
      </c>
      <c r="W1158" s="643">
        <f t="shared" si="423"/>
        <v>15.551349911204333</v>
      </c>
      <c r="X1158" s="643">
        <f t="shared" si="423"/>
        <v>15.163104706366447</v>
      </c>
      <c r="Y1158" s="643">
        <f>SQRT(Y1152*Y1152+Y1153*Y1153)/Y1123/1.73</f>
        <v>14.478764478764479</v>
      </c>
      <c r="Z1158" s="178">
        <f t="shared" si="423"/>
        <v>14.727151939364461</v>
      </c>
      <c r="AA1158" s="178">
        <f t="shared" si="423"/>
        <v>12.940499370060605</v>
      </c>
      <c r="AB1158" s="178">
        <f t="shared" si="423"/>
        <v>12.598244213535066</v>
      </c>
      <c r="AC1158" s="109">
        <f>AVERAGE(E1158:AB1158)</f>
        <v>14.659954726812089</v>
      </c>
      <c r="AD1158" s="96">
        <f>(AC1154-AC1158)/AC1154</f>
        <v>-6.2957442427462665E-2</v>
      </c>
      <c r="AE1158" s="79"/>
      <c r="AF1158" s="80"/>
      <c r="AJ1158" s="396"/>
      <c r="AK1158" s="14"/>
      <c r="AL1158" s="14"/>
      <c r="AM1158" s="15"/>
      <c r="AN1158" s="14"/>
    </row>
    <row r="1159" spans="1:40" x14ac:dyDescent="0.25">
      <c r="A1159" s="3529" t="s">
        <v>187</v>
      </c>
      <c r="B1159" s="3532" t="s">
        <v>188</v>
      </c>
      <c r="C1159" s="121" t="s">
        <v>13</v>
      </c>
      <c r="D1159" s="113" t="s">
        <v>811</v>
      </c>
      <c r="E1159" s="1643">
        <v>170.4</v>
      </c>
      <c r="F1159" s="1643">
        <v>163.80000000000001</v>
      </c>
      <c r="G1159" s="1643">
        <v>159.9</v>
      </c>
      <c r="H1159" s="3375">
        <v>158.4</v>
      </c>
      <c r="I1159" s="1643">
        <v>162.6</v>
      </c>
      <c r="J1159" s="1643">
        <v>189</v>
      </c>
      <c r="K1159" s="1643">
        <v>208.8</v>
      </c>
      <c r="L1159" s="1643">
        <v>225.9</v>
      </c>
      <c r="M1159" s="1643">
        <v>199.8</v>
      </c>
      <c r="N1159" s="3375">
        <v>206.4</v>
      </c>
      <c r="O1159" s="1643">
        <v>207</v>
      </c>
      <c r="P1159" s="1643">
        <v>207</v>
      </c>
      <c r="Q1159" s="1643">
        <v>208.8</v>
      </c>
      <c r="R1159" s="1643">
        <v>195</v>
      </c>
      <c r="S1159" s="1643">
        <v>196.2</v>
      </c>
      <c r="T1159" s="1643">
        <v>219.9</v>
      </c>
      <c r="U1159" s="1643">
        <v>223.2</v>
      </c>
      <c r="V1159" s="3375">
        <v>230.4</v>
      </c>
      <c r="W1159" s="1643">
        <v>230.4</v>
      </c>
      <c r="X1159" s="1643">
        <v>225.9</v>
      </c>
      <c r="Y1159" s="1643">
        <v>212.1</v>
      </c>
      <c r="Z1159" s="1643">
        <v>204.6</v>
      </c>
      <c r="AA1159" s="1643">
        <v>200.1</v>
      </c>
      <c r="AB1159" s="1643">
        <v>183</v>
      </c>
      <c r="AC1159" s="106">
        <f>SUM(E1159:AB1159)</f>
        <v>4788.6000000000013</v>
      </c>
      <c r="AD1159" s="720"/>
      <c r="AE1159" s="466">
        <v>100</v>
      </c>
      <c r="AF1159" s="467">
        <v>30</v>
      </c>
      <c r="AJ1159" s="396"/>
      <c r="AK1159" s="430"/>
      <c r="AL1159" s="431"/>
      <c r="AM1159" s="430"/>
      <c r="AN1159" s="15"/>
    </row>
    <row r="1160" spans="1:40" x14ac:dyDescent="0.25">
      <c r="A1160" s="3530"/>
      <c r="B1160" s="3533"/>
      <c r="C1160" s="123" t="s">
        <v>14</v>
      </c>
      <c r="D1160" s="108" t="s">
        <v>811</v>
      </c>
      <c r="E1160" s="307">
        <v>80.400000000000006</v>
      </c>
      <c r="F1160" s="307">
        <v>83.1</v>
      </c>
      <c r="G1160" s="307">
        <v>81</v>
      </c>
      <c r="H1160" s="3318">
        <v>82.2</v>
      </c>
      <c r="I1160" s="307">
        <v>82.5</v>
      </c>
      <c r="J1160" s="307">
        <v>80.099999999999994</v>
      </c>
      <c r="K1160" s="307">
        <v>81.3</v>
      </c>
      <c r="L1160" s="307">
        <v>85.5</v>
      </c>
      <c r="M1160" s="307">
        <v>67.2</v>
      </c>
      <c r="N1160" s="3318">
        <v>70.8</v>
      </c>
      <c r="O1160" s="307">
        <v>73.5</v>
      </c>
      <c r="P1160" s="307">
        <v>71.400000000000006</v>
      </c>
      <c r="Q1160" s="307">
        <v>69</v>
      </c>
      <c r="R1160" s="307">
        <v>69</v>
      </c>
      <c r="S1160" s="307">
        <v>67.5</v>
      </c>
      <c r="T1160" s="307">
        <v>83.1</v>
      </c>
      <c r="U1160" s="307">
        <v>79.8</v>
      </c>
      <c r="V1160" s="3318">
        <v>80.400000000000006</v>
      </c>
      <c r="W1160" s="307">
        <v>78.599999999999994</v>
      </c>
      <c r="X1160" s="307">
        <v>81.3</v>
      </c>
      <c r="Y1160" s="307">
        <v>79.8</v>
      </c>
      <c r="Z1160" s="307">
        <v>78.3</v>
      </c>
      <c r="AA1160" s="307">
        <v>78.3</v>
      </c>
      <c r="AB1160" s="307">
        <v>78.599999999999994</v>
      </c>
      <c r="AC1160" s="107">
        <f>SUM(E1160:AB1160)</f>
        <v>1862.6999999999996</v>
      </c>
      <c r="AD1160" s="721"/>
      <c r="AE1160" s="722"/>
      <c r="AF1160" s="723"/>
      <c r="AJ1160" s="396"/>
      <c r="AK1160" s="15"/>
      <c r="AL1160" s="15"/>
      <c r="AM1160" s="15"/>
      <c r="AN1160" s="15"/>
    </row>
    <row r="1161" spans="1:40" x14ac:dyDescent="0.25">
      <c r="A1161" s="3530"/>
      <c r="B1161" s="3533"/>
      <c r="C1161" s="123" t="s">
        <v>15</v>
      </c>
      <c r="D1161" s="108" t="s">
        <v>54</v>
      </c>
      <c r="E1161" s="1451">
        <v>11</v>
      </c>
      <c r="F1161" s="389">
        <v>11</v>
      </c>
      <c r="G1161" s="389">
        <v>10</v>
      </c>
      <c r="H1161" s="3358">
        <v>11</v>
      </c>
      <c r="I1161" s="389">
        <v>12</v>
      </c>
      <c r="J1161" s="389">
        <v>12</v>
      </c>
      <c r="K1161" s="389">
        <v>15</v>
      </c>
      <c r="L1161" s="389">
        <v>14</v>
      </c>
      <c r="M1161" s="389">
        <v>12</v>
      </c>
      <c r="N1161" s="3358">
        <v>13</v>
      </c>
      <c r="O1161" s="389">
        <v>13</v>
      </c>
      <c r="P1161" s="389">
        <v>14</v>
      </c>
      <c r="Q1161" s="389">
        <v>12</v>
      </c>
      <c r="R1161" s="389">
        <v>11</v>
      </c>
      <c r="S1161" s="389">
        <v>11</v>
      </c>
      <c r="T1161" s="389">
        <v>15</v>
      </c>
      <c r="U1161" s="389">
        <v>15</v>
      </c>
      <c r="V1161" s="3358">
        <v>16</v>
      </c>
      <c r="W1161" s="389">
        <v>14</v>
      </c>
      <c r="X1161" s="389">
        <v>14</v>
      </c>
      <c r="Y1161" s="389">
        <v>14</v>
      </c>
      <c r="Z1161" s="389">
        <v>14</v>
      </c>
      <c r="AA1161" s="389">
        <v>14</v>
      </c>
      <c r="AB1161" s="1452">
        <v>11</v>
      </c>
      <c r="AC1161" s="107">
        <f>AVERAGE(E1161:AB1161)</f>
        <v>12.875</v>
      </c>
      <c r="AD1161" s="721"/>
      <c r="AE1161" s="722"/>
      <c r="AF1161" s="723"/>
      <c r="AJ1161" s="396"/>
      <c r="AK1161" s="15"/>
      <c r="AL1161" s="15"/>
      <c r="AM1161" s="15"/>
      <c r="AN1161" s="15"/>
    </row>
    <row r="1162" spans="1:40" ht="16.5" thickBot="1" x14ac:dyDescent="0.3">
      <c r="A1162" s="3530"/>
      <c r="B1162" s="3533"/>
      <c r="C1162" s="452" t="s">
        <v>17</v>
      </c>
      <c r="D1162" s="128"/>
      <c r="E1162" s="351">
        <f t="shared" ref="E1162:AB1162" si="424">E1160/E1159</f>
        <v>0.471830985915493</v>
      </c>
      <c r="F1162" s="323">
        <f t="shared" si="424"/>
        <v>0.5073260073260073</v>
      </c>
      <c r="G1162" s="323">
        <f t="shared" si="424"/>
        <v>0.5065666041275797</v>
      </c>
      <c r="H1162" s="3351">
        <f t="shared" si="424"/>
        <v>0.51893939393939392</v>
      </c>
      <c r="I1162" s="323">
        <f t="shared" si="424"/>
        <v>0.50738007380073802</v>
      </c>
      <c r="J1162" s="323">
        <f t="shared" si="424"/>
        <v>0.4238095238095238</v>
      </c>
      <c r="K1162" s="323">
        <f t="shared" si="424"/>
        <v>0.38936781609195398</v>
      </c>
      <c r="L1162" s="323">
        <f t="shared" si="424"/>
        <v>0.37848605577689243</v>
      </c>
      <c r="M1162" s="323">
        <f t="shared" si="424"/>
        <v>0.33633633633633631</v>
      </c>
      <c r="N1162" s="3351">
        <f t="shared" si="424"/>
        <v>0.34302325581395349</v>
      </c>
      <c r="O1162" s="323">
        <f t="shared" si="424"/>
        <v>0.35507246376811596</v>
      </c>
      <c r="P1162" s="323">
        <f t="shared" si="424"/>
        <v>0.3449275362318841</v>
      </c>
      <c r="Q1162" s="323">
        <f t="shared" si="424"/>
        <v>0.33045977011494249</v>
      </c>
      <c r="R1162" s="323">
        <f t="shared" si="424"/>
        <v>0.35384615384615387</v>
      </c>
      <c r="S1162" s="323">
        <f t="shared" si="424"/>
        <v>0.34403669724770647</v>
      </c>
      <c r="T1162" s="323">
        <f t="shared" si="424"/>
        <v>0.37789904502046379</v>
      </c>
      <c r="U1162" s="323">
        <f t="shared" si="424"/>
        <v>0.35752688172043012</v>
      </c>
      <c r="V1162" s="3351">
        <f t="shared" si="424"/>
        <v>0.34895833333333337</v>
      </c>
      <c r="W1162" s="323">
        <f t="shared" si="424"/>
        <v>0.34114583333333331</v>
      </c>
      <c r="X1162" s="323">
        <f t="shared" si="424"/>
        <v>0.35989375830013276</v>
      </c>
      <c r="Y1162" s="323">
        <f>Y1160/Y1159</f>
        <v>0.37623762376237624</v>
      </c>
      <c r="Z1162" s="323">
        <f t="shared" si="424"/>
        <v>0.38269794721407624</v>
      </c>
      <c r="AA1162" s="323">
        <f t="shared" si="424"/>
        <v>0.39130434782608697</v>
      </c>
      <c r="AB1162" s="453">
        <f t="shared" si="424"/>
        <v>0.42950819672131146</v>
      </c>
      <c r="AC1162" s="128"/>
      <c r="AD1162" s="721"/>
      <c r="AE1162" s="722"/>
      <c r="AF1162" s="723"/>
      <c r="AJ1162" s="396"/>
      <c r="AK1162" s="15"/>
      <c r="AL1162" s="15"/>
      <c r="AM1162" s="15"/>
      <c r="AN1162" s="15"/>
    </row>
    <row r="1163" spans="1:40" hidden="1" x14ac:dyDescent="0.25">
      <c r="A1163" s="1706"/>
      <c r="B1163" s="1703"/>
      <c r="C1163" s="456" t="s">
        <v>116</v>
      </c>
      <c r="D1163" s="113"/>
      <c r="E1163" s="2342"/>
      <c r="F1163" s="203"/>
      <c r="G1163" s="203"/>
      <c r="H1163" s="3315"/>
      <c r="I1163" s="203"/>
      <c r="J1163" s="203"/>
      <c r="K1163" s="203"/>
      <c r="L1163" s="203"/>
      <c r="M1163" s="203"/>
      <c r="N1163" s="3315"/>
      <c r="O1163" s="203"/>
      <c r="P1163" s="203"/>
      <c r="Q1163" s="203"/>
      <c r="R1163" s="203"/>
      <c r="S1163" s="203"/>
      <c r="T1163" s="203"/>
      <c r="U1163" s="203"/>
      <c r="V1163" s="3315"/>
      <c r="W1163" s="203"/>
      <c r="X1163" s="203"/>
      <c r="Y1163" s="203"/>
      <c r="Z1163" s="203"/>
      <c r="AA1163" s="203"/>
      <c r="AB1163" s="329"/>
      <c r="AC1163" s="113"/>
      <c r="AD1163" s="721"/>
      <c r="AE1163" s="722"/>
      <c r="AF1163" s="723"/>
      <c r="AJ1163" s="396"/>
      <c r="AK1163" s="15"/>
      <c r="AL1163" s="15"/>
      <c r="AM1163" s="15"/>
      <c r="AN1163" s="15"/>
    </row>
    <row r="1164" spans="1:40" hidden="1" x14ac:dyDescent="0.25">
      <c r="A1164" s="1707"/>
      <c r="B1164" s="1704"/>
      <c r="C1164" s="124" t="s">
        <v>117</v>
      </c>
      <c r="D1164" s="108"/>
      <c r="E1164" s="81"/>
      <c r="F1164" s="155"/>
      <c r="G1164" s="155"/>
      <c r="H1164" s="3306"/>
      <c r="I1164" s="155"/>
      <c r="J1164" s="155"/>
      <c r="K1164" s="155"/>
      <c r="L1164" s="155"/>
      <c r="M1164" s="155"/>
      <c r="N1164" s="3306"/>
      <c r="O1164" s="155"/>
      <c r="P1164" s="155"/>
      <c r="Q1164" s="155"/>
      <c r="R1164" s="155"/>
      <c r="S1164" s="155"/>
      <c r="T1164" s="155"/>
      <c r="U1164" s="155"/>
      <c r="V1164" s="3306"/>
      <c r="W1164" s="155"/>
      <c r="X1164" s="155"/>
      <c r="Y1164" s="155"/>
      <c r="Z1164" s="155"/>
      <c r="AA1164" s="155"/>
      <c r="AB1164" s="316"/>
      <c r="AC1164" s="108"/>
      <c r="AD1164" s="721"/>
      <c r="AE1164" s="722"/>
      <c r="AF1164" s="723"/>
      <c r="AG1164" s="15"/>
      <c r="AH1164" s="15"/>
      <c r="AI1164" s="15"/>
      <c r="AJ1164" s="15"/>
      <c r="AK1164" s="396"/>
      <c r="AL1164" s="396"/>
      <c r="AM1164" s="396"/>
      <c r="AN1164" s="396"/>
    </row>
    <row r="1165" spans="1:40" ht="16.5" hidden="1" thickBot="1" x14ac:dyDescent="0.3">
      <c r="A1165" s="3535" t="s">
        <v>42</v>
      </c>
      <c r="B1165" s="3536"/>
      <c r="C1165" s="3537"/>
      <c r="D1165" s="114"/>
      <c r="E1165" s="178">
        <f>SQRT(E1159*E1159+E1160*E1160)/E1122/1.73</f>
        <v>10.303743608756486</v>
      </c>
      <c r="F1165" s="178">
        <f t="shared" ref="F1165:AB1165" si="425">SQRT(F1159*F1159+F1160*F1160)/F1122/1.73</f>
        <v>10.006579009531208</v>
      </c>
      <c r="G1165" s="178">
        <f t="shared" si="425"/>
        <v>9.7653358650501154</v>
      </c>
      <c r="H1165" s="3314">
        <f t="shared" si="425"/>
        <v>9.6950322978775194</v>
      </c>
      <c r="I1165" s="643">
        <f t="shared" si="425"/>
        <v>9.9241338723262604</v>
      </c>
      <c r="J1165" s="643">
        <f t="shared" si="425"/>
        <v>11.130855628309357</v>
      </c>
      <c r="K1165" s="643">
        <f t="shared" si="425"/>
        <v>12.207344790487316</v>
      </c>
      <c r="L1165" s="643">
        <f t="shared" si="425"/>
        <v>13.109660558486677</v>
      </c>
      <c r="M1165" s="643">
        <f t="shared" si="425"/>
        <v>11.582573096977175</v>
      </c>
      <c r="N1165" s="3314">
        <f t="shared" si="425"/>
        <v>11.989571628808516</v>
      </c>
      <c r="O1165" s="643">
        <f t="shared" si="425"/>
        <v>12.092577576000274</v>
      </c>
      <c r="P1165" s="643">
        <f t="shared" si="425"/>
        <v>12.042917719937693</v>
      </c>
      <c r="Q1165" s="643">
        <f t="shared" si="425"/>
        <v>12.025829737851847</v>
      </c>
      <c r="R1165" s="643">
        <f t="shared" si="425"/>
        <v>11.343945449279838</v>
      </c>
      <c r="S1165" s="643">
        <f t="shared" si="425"/>
        <v>11.389786515658072</v>
      </c>
      <c r="T1165" s="643">
        <f t="shared" si="425"/>
        <v>13.003175151779715</v>
      </c>
      <c r="U1165" s="643">
        <f t="shared" si="425"/>
        <v>13.212660625793545</v>
      </c>
      <c r="V1165" s="3314">
        <f t="shared" si="425"/>
        <v>13.498091356900076</v>
      </c>
      <c r="W1165" s="643">
        <f t="shared" si="425"/>
        <v>13.427068545373638</v>
      </c>
      <c r="X1165" s="643">
        <f t="shared" si="425"/>
        <v>13.280104000534834</v>
      </c>
      <c r="Y1165" s="643">
        <f>SQRT(Y1159*Y1159+Y1160*Y1160)/Y1122/1.73</f>
        <v>12.463505854095384</v>
      </c>
      <c r="Z1165" s="178">
        <f t="shared" si="425"/>
        <v>12.129364546156426</v>
      </c>
      <c r="AA1165" s="178">
        <f t="shared" si="425"/>
        <v>11.942760627666482</v>
      </c>
      <c r="AB1165" s="178">
        <f t="shared" si="425"/>
        <v>11.048431744789386</v>
      </c>
      <c r="AC1165" s="109">
        <f>AVERAGE(E1165:AB1165)</f>
        <v>11.77562707535116</v>
      </c>
      <c r="AD1165" s="96">
        <f>(AC1161-AC1165)/AC1161</f>
        <v>8.5388188322240002E-2</v>
      </c>
      <c r="AE1165" s="79"/>
      <c r="AF1165" s="80"/>
      <c r="AJ1165" s="396"/>
      <c r="AK1165" s="14"/>
      <c r="AL1165" s="14"/>
      <c r="AM1165" s="15"/>
      <c r="AN1165" s="14"/>
    </row>
    <row r="1166" spans="1:40" x14ac:dyDescent="0.25">
      <c r="A1166" s="3529" t="s">
        <v>189</v>
      </c>
      <c r="B1166" s="3532" t="s">
        <v>190</v>
      </c>
      <c r="C1166" s="121" t="s">
        <v>13</v>
      </c>
      <c r="D1166" s="113" t="s">
        <v>811</v>
      </c>
      <c r="E1166" s="306">
        <v>60.9</v>
      </c>
      <c r="F1166" s="306">
        <v>58.2</v>
      </c>
      <c r="G1166" s="306">
        <v>57</v>
      </c>
      <c r="H1166" s="3371">
        <v>56.4</v>
      </c>
      <c r="I1166" s="306">
        <v>57.9</v>
      </c>
      <c r="J1166" s="306">
        <v>63.3</v>
      </c>
      <c r="K1166" s="306">
        <v>67.5</v>
      </c>
      <c r="L1166" s="306">
        <v>73.2</v>
      </c>
      <c r="M1166" s="306">
        <v>66</v>
      </c>
      <c r="N1166" s="3371">
        <v>63.6</v>
      </c>
      <c r="O1166" s="306">
        <v>61.2</v>
      </c>
      <c r="P1166" s="306">
        <v>60</v>
      </c>
      <c r="Q1166" s="306">
        <v>57</v>
      </c>
      <c r="R1166" s="306">
        <v>57.3</v>
      </c>
      <c r="S1166" s="306">
        <v>66</v>
      </c>
      <c r="T1166" s="306">
        <v>75.3</v>
      </c>
      <c r="U1166" s="306">
        <v>72.900000000000006</v>
      </c>
      <c r="V1166" s="3371">
        <v>75</v>
      </c>
      <c r="W1166" s="306">
        <v>75.599999999999994</v>
      </c>
      <c r="X1166" s="306">
        <v>76.8</v>
      </c>
      <c r="Y1166" s="306">
        <v>72.3</v>
      </c>
      <c r="Z1166" s="306">
        <v>66</v>
      </c>
      <c r="AA1166" s="306">
        <v>63</v>
      </c>
      <c r="AB1166" s="306">
        <v>60</v>
      </c>
      <c r="AC1166" s="106">
        <f>SUM(E1166:AB1166)</f>
        <v>1562.3999999999999</v>
      </c>
      <c r="AD1166" s="720"/>
      <c r="AE1166" s="466">
        <v>100</v>
      </c>
      <c r="AF1166" s="467">
        <v>30</v>
      </c>
      <c r="AJ1166" s="396"/>
      <c r="AK1166" s="430"/>
      <c r="AL1166" s="431"/>
      <c r="AM1166" s="430"/>
      <c r="AN1166" s="15"/>
    </row>
    <row r="1167" spans="1:40" x14ac:dyDescent="0.25">
      <c r="A1167" s="3530"/>
      <c r="B1167" s="3533"/>
      <c r="C1167" s="123" t="s">
        <v>14</v>
      </c>
      <c r="D1167" s="108" t="s">
        <v>811</v>
      </c>
      <c r="E1167" s="307">
        <v>28.8</v>
      </c>
      <c r="F1167" s="307">
        <v>28.5</v>
      </c>
      <c r="G1167" s="307">
        <v>28.2</v>
      </c>
      <c r="H1167" s="3318">
        <v>26.7</v>
      </c>
      <c r="I1167" s="307">
        <v>27.9</v>
      </c>
      <c r="J1167" s="307">
        <v>26.7</v>
      </c>
      <c r="K1167" s="307">
        <v>27</v>
      </c>
      <c r="L1167" s="307">
        <v>28.2</v>
      </c>
      <c r="M1167" s="307">
        <v>21.6</v>
      </c>
      <c r="N1167" s="3318">
        <v>20.399999999999999</v>
      </c>
      <c r="O1167" s="307">
        <v>19.8</v>
      </c>
      <c r="P1167" s="307">
        <v>20.399999999999999</v>
      </c>
      <c r="Q1167" s="307">
        <v>19.5</v>
      </c>
      <c r="R1167" s="307">
        <v>21</v>
      </c>
      <c r="S1167" s="307">
        <v>25.2</v>
      </c>
      <c r="T1167" s="307">
        <v>28.2</v>
      </c>
      <c r="U1167" s="307">
        <v>24</v>
      </c>
      <c r="V1167" s="3318">
        <v>24.9</v>
      </c>
      <c r="W1167" s="307">
        <v>24.9</v>
      </c>
      <c r="X1167" s="307">
        <v>29.1</v>
      </c>
      <c r="Y1167" s="307">
        <v>30.9</v>
      </c>
      <c r="Z1167" s="307">
        <v>27</v>
      </c>
      <c r="AA1167" s="307">
        <v>26.1</v>
      </c>
      <c r="AB1167" s="307">
        <v>26.4</v>
      </c>
      <c r="AC1167" s="107">
        <f>SUM(E1167:AB1167)</f>
        <v>611.39999999999986</v>
      </c>
      <c r="AD1167" s="721"/>
      <c r="AE1167" s="722"/>
      <c r="AF1167" s="723"/>
      <c r="AJ1167" s="396"/>
      <c r="AK1167" s="15"/>
      <c r="AL1167" s="15"/>
      <c r="AM1167" s="15"/>
      <c r="AN1167" s="15"/>
    </row>
    <row r="1168" spans="1:40" x14ac:dyDescent="0.25">
      <c r="A1168" s="3530"/>
      <c r="B1168" s="3533"/>
      <c r="C1168" s="123" t="s">
        <v>15</v>
      </c>
      <c r="D1168" s="108" t="s">
        <v>54</v>
      </c>
      <c r="E1168" s="1451">
        <v>4</v>
      </c>
      <c r="F1168" s="389">
        <v>3</v>
      </c>
      <c r="G1168" s="389">
        <v>3</v>
      </c>
      <c r="H1168" s="3358">
        <v>4</v>
      </c>
      <c r="I1168" s="389">
        <v>3</v>
      </c>
      <c r="J1168" s="389">
        <v>4</v>
      </c>
      <c r="K1168" s="389">
        <v>5</v>
      </c>
      <c r="L1168" s="389">
        <v>4</v>
      </c>
      <c r="M1168" s="389">
        <v>4</v>
      </c>
      <c r="N1168" s="3358">
        <v>4</v>
      </c>
      <c r="O1168" s="389">
        <v>4</v>
      </c>
      <c r="P1168" s="389">
        <v>4</v>
      </c>
      <c r="Q1168" s="389">
        <v>3</v>
      </c>
      <c r="R1168" s="389">
        <v>6</v>
      </c>
      <c r="S1168" s="389">
        <v>4</v>
      </c>
      <c r="T1168" s="389">
        <v>5</v>
      </c>
      <c r="U1168" s="389">
        <v>4</v>
      </c>
      <c r="V1168" s="3358">
        <v>5</v>
      </c>
      <c r="W1168" s="389">
        <v>4</v>
      </c>
      <c r="X1168" s="389">
        <v>4</v>
      </c>
      <c r="Y1168" s="389">
        <v>5</v>
      </c>
      <c r="Z1168" s="389">
        <v>4</v>
      </c>
      <c r="AA1168" s="389">
        <v>4</v>
      </c>
      <c r="AB1168" s="1452">
        <v>4</v>
      </c>
      <c r="AC1168" s="107">
        <f>AVERAGE(E1168:AB1168)</f>
        <v>4.083333333333333</v>
      </c>
      <c r="AD1168" s="721"/>
      <c r="AE1168" s="722"/>
      <c r="AF1168" s="723"/>
      <c r="AJ1168" s="396"/>
      <c r="AK1168" s="15"/>
      <c r="AL1168" s="15"/>
      <c r="AM1168" s="15"/>
      <c r="AN1168" s="15"/>
    </row>
    <row r="1169" spans="1:40" ht="16.5" thickBot="1" x14ac:dyDescent="0.3">
      <c r="A1169" s="3531"/>
      <c r="B1169" s="3534"/>
      <c r="C1169" s="126" t="s">
        <v>17</v>
      </c>
      <c r="D1169" s="114"/>
      <c r="E1169" s="317">
        <f t="shared" ref="E1169:AB1169" si="426">E1167/E1166</f>
        <v>0.47290640394088673</v>
      </c>
      <c r="F1169" s="318">
        <f t="shared" si="426"/>
        <v>0.48969072164948452</v>
      </c>
      <c r="G1169" s="318">
        <f t="shared" si="426"/>
        <v>0.49473684210526314</v>
      </c>
      <c r="H1169" s="3304">
        <f t="shared" si="426"/>
        <v>0.47340425531914893</v>
      </c>
      <c r="I1169" s="318">
        <f t="shared" si="426"/>
        <v>0.48186528497409326</v>
      </c>
      <c r="J1169" s="318">
        <f t="shared" si="426"/>
        <v>0.4218009478672986</v>
      </c>
      <c r="K1169" s="318">
        <f t="shared" si="426"/>
        <v>0.4</v>
      </c>
      <c r="L1169" s="318">
        <f t="shared" si="426"/>
        <v>0.38524590163934425</v>
      </c>
      <c r="M1169" s="318">
        <f t="shared" si="426"/>
        <v>0.32727272727272727</v>
      </c>
      <c r="N1169" s="3304">
        <f t="shared" si="426"/>
        <v>0.32075471698113206</v>
      </c>
      <c r="O1169" s="318">
        <f t="shared" si="426"/>
        <v>0.3235294117647059</v>
      </c>
      <c r="P1169" s="318">
        <f t="shared" si="426"/>
        <v>0.33999999999999997</v>
      </c>
      <c r="Q1169" s="318">
        <f t="shared" si="426"/>
        <v>0.34210526315789475</v>
      </c>
      <c r="R1169" s="318">
        <f t="shared" si="426"/>
        <v>0.36649214659685864</v>
      </c>
      <c r="S1169" s="318">
        <f t="shared" si="426"/>
        <v>0.38181818181818183</v>
      </c>
      <c r="T1169" s="318">
        <f t="shared" si="426"/>
        <v>0.37450199203187251</v>
      </c>
      <c r="U1169" s="318">
        <f t="shared" si="426"/>
        <v>0.32921810699588477</v>
      </c>
      <c r="V1169" s="3304">
        <f t="shared" si="426"/>
        <v>0.33199999999999996</v>
      </c>
      <c r="W1169" s="318">
        <f t="shared" si="426"/>
        <v>0.32936507936507936</v>
      </c>
      <c r="X1169" s="318">
        <f t="shared" si="426"/>
        <v>0.37890625000000006</v>
      </c>
      <c r="Y1169" s="318">
        <f>Y1167/Y1166</f>
        <v>0.42738589211618255</v>
      </c>
      <c r="Z1169" s="318">
        <f t="shared" si="426"/>
        <v>0.40909090909090912</v>
      </c>
      <c r="AA1169" s="318">
        <f t="shared" si="426"/>
        <v>0.41428571428571431</v>
      </c>
      <c r="AB1169" s="806">
        <f t="shared" si="426"/>
        <v>0.44</v>
      </c>
      <c r="AC1169" s="114"/>
      <c r="AD1169" s="721"/>
      <c r="AE1169" s="722"/>
      <c r="AF1169" s="723"/>
      <c r="AJ1169" s="396"/>
      <c r="AK1169" s="15"/>
      <c r="AL1169" s="15"/>
      <c r="AM1169" s="15"/>
      <c r="AN1169" s="15"/>
    </row>
    <row r="1170" spans="1:40" hidden="1" x14ac:dyDescent="0.25">
      <c r="A1170" s="1706"/>
      <c r="B1170" s="1703"/>
      <c r="C1170" s="456" t="s">
        <v>116</v>
      </c>
      <c r="D1170" s="113"/>
      <c r="E1170" s="2342"/>
      <c r="F1170" s="203"/>
      <c r="G1170" s="203"/>
      <c r="H1170" s="3315"/>
      <c r="I1170" s="203"/>
      <c r="J1170" s="203"/>
      <c r="K1170" s="203"/>
      <c r="L1170" s="203"/>
      <c r="M1170" s="203"/>
      <c r="N1170" s="3315"/>
      <c r="O1170" s="203"/>
      <c r="P1170" s="203"/>
      <c r="Q1170" s="203"/>
      <c r="R1170" s="203"/>
      <c r="S1170" s="203"/>
      <c r="T1170" s="203"/>
      <c r="U1170" s="203"/>
      <c r="V1170" s="3315"/>
      <c r="W1170" s="203"/>
      <c r="X1170" s="203"/>
      <c r="Y1170" s="203"/>
      <c r="Z1170" s="203"/>
      <c r="AA1170" s="203"/>
      <c r="AB1170" s="329"/>
      <c r="AC1170" s="113"/>
      <c r="AD1170" s="721"/>
      <c r="AE1170" s="722"/>
      <c r="AF1170" s="723"/>
      <c r="AJ1170" s="396"/>
      <c r="AK1170" s="15"/>
      <c r="AL1170" s="15"/>
      <c r="AM1170" s="15"/>
      <c r="AN1170" s="15"/>
    </row>
    <row r="1171" spans="1:40" hidden="1" x14ac:dyDescent="0.25">
      <c r="A1171" s="1707"/>
      <c r="B1171" s="1704"/>
      <c r="C1171" s="124" t="s">
        <v>117</v>
      </c>
      <c r="D1171" s="108"/>
      <c r="E1171" s="81"/>
      <c r="F1171" s="155"/>
      <c r="G1171" s="155"/>
      <c r="H1171" s="3306"/>
      <c r="I1171" s="155"/>
      <c r="J1171" s="155"/>
      <c r="K1171" s="155"/>
      <c r="L1171" s="155"/>
      <c r="M1171" s="155"/>
      <c r="N1171" s="3306"/>
      <c r="O1171" s="155"/>
      <c r="P1171" s="155"/>
      <c r="Q1171" s="155"/>
      <c r="R1171" s="155"/>
      <c r="S1171" s="155"/>
      <c r="T1171" s="155"/>
      <c r="U1171" s="155"/>
      <c r="V1171" s="3306"/>
      <c r="W1171" s="155"/>
      <c r="X1171" s="155"/>
      <c r="Y1171" s="155"/>
      <c r="Z1171" s="155"/>
      <c r="AA1171" s="155"/>
      <c r="AB1171" s="316"/>
      <c r="AC1171" s="108"/>
      <c r="AD1171" s="721"/>
      <c r="AE1171" s="722"/>
      <c r="AF1171" s="723"/>
      <c r="AG1171" s="15"/>
      <c r="AH1171" s="15"/>
      <c r="AI1171" s="15"/>
      <c r="AJ1171" s="15"/>
      <c r="AK1171" s="396"/>
      <c r="AL1171" s="396"/>
      <c r="AM1171" s="396"/>
      <c r="AN1171" s="396"/>
    </row>
    <row r="1172" spans="1:40" ht="16.5" hidden="1" thickBot="1" x14ac:dyDescent="0.3">
      <c r="A1172" s="3535" t="s">
        <v>42</v>
      </c>
      <c r="B1172" s="3536"/>
      <c r="C1172" s="3537"/>
      <c r="D1172" s="114"/>
      <c r="E1172" s="178">
        <f>SQRT(E1166*E1166+E1167*E1167)/E1123/1.73</f>
        <v>3.6495026690714538</v>
      </c>
      <c r="F1172" s="178">
        <f t="shared" ref="F1172:AB1172" si="427">SQRT(F1166*F1166+F1167*F1167)/F1123/1.73</f>
        <v>3.5640965185482578</v>
      </c>
      <c r="G1172" s="178">
        <f t="shared" si="427"/>
        <v>3.4909528718241467</v>
      </c>
      <c r="H1172" s="3314">
        <f t="shared" si="427"/>
        <v>3.4156989594105265</v>
      </c>
      <c r="I1172" s="643">
        <f t="shared" si="427"/>
        <v>3.5247751785955894</v>
      </c>
      <c r="J1172" s="643">
        <f t="shared" si="427"/>
        <v>3.7712593810533868</v>
      </c>
      <c r="K1172" s="643">
        <f t="shared" si="427"/>
        <v>3.9907846503145872</v>
      </c>
      <c r="L1172" s="643">
        <f t="shared" si="427"/>
        <v>4.322537855405888</v>
      </c>
      <c r="M1172" s="643">
        <f t="shared" si="427"/>
        <v>3.8746543074689996</v>
      </c>
      <c r="N1172" s="3314">
        <f t="shared" si="427"/>
        <v>3.7122952556893942</v>
      </c>
      <c r="O1172" s="643">
        <f t="shared" si="427"/>
        <v>3.5751026115351436</v>
      </c>
      <c r="P1172" s="643">
        <f t="shared" si="427"/>
        <v>3.5222977127196691</v>
      </c>
      <c r="Q1172" s="643">
        <f t="shared" si="427"/>
        <v>3.3259495549668254</v>
      </c>
      <c r="R1172" s="643">
        <f t="shared" si="427"/>
        <v>3.3853838912963123</v>
      </c>
      <c r="S1172" s="643">
        <f t="shared" si="427"/>
        <v>3.9115503367311213</v>
      </c>
      <c r="T1172" s="643">
        <f t="shared" si="427"/>
        <v>4.4949897580635287</v>
      </c>
      <c r="U1172" s="643">
        <f t="shared" si="427"/>
        <v>4.3323815993174142</v>
      </c>
      <c r="V1172" s="3314">
        <f t="shared" si="427"/>
        <v>4.4134693625624912</v>
      </c>
      <c r="W1172" s="643">
        <f t="shared" si="427"/>
        <v>4.4409934571470879</v>
      </c>
      <c r="X1172" s="643">
        <f t="shared" si="427"/>
        <v>4.5911971780401064</v>
      </c>
      <c r="Y1172" s="643">
        <f>SQRT(Y1166*Y1166+Y1167*Y1167)/Y1123/1.73</f>
        <v>4.3869446440993354</v>
      </c>
      <c r="Z1172" s="178">
        <f t="shared" si="427"/>
        <v>3.9710195208676238</v>
      </c>
      <c r="AA1172" s="178">
        <f t="shared" si="427"/>
        <v>3.8306705686677462</v>
      </c>
      <c r="AB1172" s="178">
        <f t="shared" si="427"/>
        <v>3.6644939883268743</v>
      </c>
      <c r="AC1172" s="109">
        <f>AVERAGE(E1172:AB1172)</f>
        <v>3.881791742988479</v>
      </c>
      <c r="AD1172" s="96">
        <f>(AC1168-AC1172)/AC1168</f>
        <v>4.9357124166086716E-2</v>
      </c>
      <c r="AE1172" s="79"/>
      <c r="AF1172" s="80"/>
      <c r="AJ1172" s="396"/>
      <c r="AK1172" s="14"/>
      <c r="AL1172" s="14"/>
      <c r="AM1172" s="15"/>
      <c r="AN1172" s="14"/>
    </row>
    <row r="1173" spans="1:40" x14ac:dyDescent="0.25">
      <c r="A1173" s="3529" t="s">
        <v>191</v>
      </c>
      <c r="B1173" s="3532" t="s">
        <v>184</v>
      </c>
      <c r="C1173" s="121" t="s">
        <v>13</v>
      </c>
      <c r="D1173" s="113" t="s">
        <v>811</v>
      </c>
      <c r="E1173" s="3025">
        <v>5.4</v>
      </c>
      <c r="F1173" s="3026">
        <v>5.7</v>
      </c>
      <c r="G1173" s="3026">
        <v>5.7</v>
      </c>
      <c r="H1173" s="3339">
        <v>5.7</v>
      </c>
      <c r="I1173" s="3041">
        <v>6</v>
      </c>
      <c r="J1173" s="3041">
        <v>5.7</v>
      </c>
      <c r="K1173" s="3041">
        <v>5.7</v>
      </c>
      <c r="L1173" s="3041">
        <v>5.7</v>
      </c>
      <c r="M1173" s="3041">
        <v>5.7</v>
      </c>
      <c r="N1173" s="3339">
        <v>6</v>
      </c>
      <c r="O1173" s="3041">
        <v>5.7</v>
      </c>
      <c r="P1173" s="3041">
        <v>6</v>
      </c>
      <c r="Q1173" s="3041">
        <v>5.7</v>
      </c>
      <c r="R1173" s="3041">
        <v>6</v>
      </c>
      <c r="S1173" s="3041">
        <v>5.7</v>
      </c>
      <c r="T1173" s="3041">
        <v>5.4</v>
      </c>
      <c r="U1173" s="3041">
        <v>5.7</v>
      </c>
      <c r="V1173" s="3339">
        <v>5.4</v>
      </c>
      <c r="W1173" s="3041">
        <v>5.7</v>
      </c>
      <c r="X1173" s="3041">
        <v>5.7</v>
      </c>
      <c r="Y1173" s="3041">
        <v>5.7</v>
      </c>
      <c r="Z1173" s="3026">
        <v>5.7</v>
      </c>
      <c r="AA1173" s="3026">
        <v>5.7</v>
      </c>
      <c r="AB1173" s="3026">
        <v>5.4</v>
      </c>
      <c r="AC1173" s="106">
        <f>SUM(E1173:AB1173)</f>
        <v>136.80000000000004</v>
      </c>
      <c r="AD1173" s="720"/>
      <c r="AE1173" s="466">
        <v>100</v>
      </c>
      <c r="AF1173" s="467">
        <v>30</v>
      </c>
      <c r="AJ1173" s="396"/>
      <c r="AK1173" s="430"/>
      <c r="AL1173" s="431"/>
      <c r="AM1173" s="430"/>
      <c r="AN1173" s="15"/>
    </row>
    <row r="1174" spans="1:40" x14ac:dyDescent="0.25">
      <c r="A1174" s="3530"/>
      <c r="B1174" s="3533"/>
      <c r="C1174" s="123" t="s">
        <v>826</v>
      </c>
      <c r="D1174" s="108" t="s">
        <v>811</v>
      </c>
      <c r="E1174" s="2307">
        <v>3.9</v>
      </c>
      <c r="F1174" s="2308">
        <v>3.9</v>
      </c>
      <c r="G1174" s="2308">
        <v>4.2</v>
      </c>
      <c r="H1174" s="3340">
        <v>3.9</v>
      </c>
      <c r="I1174" s="3042">
        <v>4.2</v>
      </c>
      <c r="J1174" s="3042">
        <v>4.2</v>
      </c>
      <c r="K1174" s="3042">
        <v>3.9</v>
      </c>
      <c r="L1174" s="3042">
        <v>3.9</v>
      </c>
      <c r="M1174" s="3042">
        <v>3.9</v>
      </c>
      <c r="N1174" s="3340">
        <v>3.6</v>
      </c>
      <c r="O1174" s="3042">
        <v>3.6</v>
      </c>
      <c r="P1174" s="3042">
        <v>3.9</v>
      </c>
      <c r="Q1174" s="3042">
        <v>3.9</v>
      </c>
      <c r="R1174" s="3042">
        <v>3.9</v>
      </c>
      <c r="S1174" s="3042">
        <v>3.6</v>
      </c>
      <c r="T1174" s="3042">
        <v>3.6</v>
      </c>
      <c r="U1174" s="3042">
        <v>3.3</v>
      </c>
      <c r="V1174" s="3340">
        <v>3.3</v>
      </c>
      <c r="W1174" s="3042">
        <v>3.3</v>
      </c>
      <c r="X1174" s="3042">
        <v>3.6</v>
      </c>
      <c r="Y1174" s="3042">
        <v>3.3</v>
      </c>
      <c r="Z1174" s="2308">
        <v>3.6</v>
      </c>
      <c r="AA1174" s="2308">
        <v>3.3</v>
      </c>
      <c r="AB1174" s="2308">
        <v>3.3</v>
      </c>
      <c r="AC1174" s="107">
        <f>SUM(E1174:AB1174)</f>
        <v>89.09999999999998</v>
      </c>
      <c r="AD1174" s="721"/>
      <c r="AE1174" s="722"/>
      <c r="AF1174" s="723"/>
      <c r="AJ1174" s="396"/>
      <c r="AK1174" s="15"/>
      <c r="AL1174" s="15"/>
      <c r="AM1174" s="15"/>
      <c r="AN1174" s="15"/>
    </row>
    <row r="1175" spans="1:40" x14ac:dyDescent="0.25">
      <c r="A1175" s="3530"/>
      <c r="B1175" s="3533"/>
      <c r="C1175" s="123" t="s">
        <v>15</v>
      </c>
      <c r="D1175" s="108" t="s">
        <v>54</v>
      </c>
      <c r="E1175" s="1451">
        <v>1</v>
      </c>
      <c r="F1175" s="389">
        <v>1</v>
      </c>
      <c r="G1175" s="389">
        <v>1</v>
      </c>
      <c r="H1175" s="3358">
        <v>1</v>
      </c>
      <c r="I1175" s="389">
        <v>1</v>
      </c>
      <c r="J1175" s="389">
        <v>1</v>
      </c>
      <c r="K1175" s="389">
        <v>1</v>
      </c>
      <c r="L1175" s="389">
        <v>1</v>
      </c>
      <c r="M1175" s="389">
        <v>1</v>
      </c>
      <c r="N1175" s="3358">
        <v>1</v>
      </c>
      <c r="O1175" s="389">
        <v>1</v>
      </c>
      <c r="P1175" s="389">
        <v>1</v>
      </c>
      <c r="Q1175" s="389">
        <v>1</v>
      </c>
      <c r="R1175" s="389">
        <v>1</v>
      </c>
      <c r="S1175" s="389">
        <v>1</v>
      </c>
      <c r="T1175" s="389">
        <v>1</v>
      </c>
      <c r="U1175" s="389">
        <v>1</v>
      </c>
      <c r="V1175" s="3358">
        <v>1</v>
      </c>
      <c r="W1175" s="389">
        <v>1</v>
      </c>
      <c r="X1175" s="389">
        <v>1</v>
      </c>
      <c r="Y1175" s="389">
        <v>1</v>
      </c>
      <c r="Z1175" s="389">
        <v>1</v>
      </c>
      <c r="AA1175" s="389">
        <v>1</v>
      </c>
      <c r="AB1175" s="1497">
        <v>1</v>
      </c>
      <c r="AC1175" s="107">
        <f>AVERAGE(E1175:AB1175)</f>
        <v>1</v>
      </c>
      <c r="AD1175" s="721"/>
      <c r="AE1175" s="722"/>
      <c r="AF1175" s="723"/>
      <c r="AJ1175" s="396"/>
      <c r="AK1175" s="15"/>
      <c r="AL1175" s="15"/>
      <c r="AM1175" s="15"/>
      <c r="AN1175" s="15"/>
    </row>
    <row r="1176" spans="1:40" ht="16.5" thickBot="1" x14ac:dyDescent="0.3">
      <c r="A1176" s="3531"/>
      <c r="B1176" s="3534"/>
      <c r="C1176" s="126" t="s">
        <v>17</v>
      </c>
      <c r="D1176" s="114"/>
      <c r="E1176" s="317">
        <f t="shared" ref="E1176:AB1176" si="428">E1174/E1173</f>
        <v>0.72222222222222221</v>
      </c>
      <c r="F1176" s="318">
        <f t="shared" si="428"/>
        <v>0.68421052631578949</v>
      </c>
      <c r="G1176" s="318">
        <f t="shared" si="428"/>
        <v>0.73684210526315785</v>
      </c>
      <c r="H1176" s="3304">
        <f t="shared" si="428"/>
        <v>0.68421052631578949</v>
      </c>
      <c r="I1176" s="318">
        <f t="shared" si="428"/>
        <v>0.70000000000000007</v>
      </c>
      <c r="J1176" s="318">
        <f t="shared" si="428"/>
        <v>0.73684210526315785</v>
      </c>
      <c r="K1176" s="318">
        <f t="shared" si="428"/>
        <v>0.68421052631578949</v>
      </c>
      <c r="L1176" s="318">
        <f t="shared" si="428"/>
        <v>0.68421052631578949</v>
      </c>
      <c r="M1176" s="318">
        <f t="shared" si="428"/>
        <v>0.68421052631578949</v>
      </c>
      <c r="N1176" s="3304">
        <f t="shared" si="428"/>
        <v>0.6</v>
      </c>
      <c r="O1176" s="318">
        <f t="shared" si="428"/>
        <v>0.63157894736842102</v>
      </c>
      <c r="P1176" s="318">
        <f t="shared" si="428"/>
        <v>0.65</v>
      </c>
      <c r="Q1176" s="318">
        <f t="shared" si="428"/>
        <v>0.68421052631578949</v>
      </c>
      <c r="R1176" s="318">
        <f t="shared" si="428"/>
        <v>0.65</v>
      </c>
      <c r="S1176" s="318">
        <f t="shared" si="428"/>
        <v>0.63157894736842102</v>
      </c>
      <c r="T1176" s="318">
        <f t="shared" si="428"/>
        <v>0.66666666666666663</v>
      </c>
      <c r="U1176" s="318">
        <f t="shared" si="428"/>
        <v>0.57894736842105254</v>
      </c>
      <c r="V1176" s="3304">
        <f t="shared" si="428"/>
        <v>0.61111111111111105</v>
      </c>
      <c r="W1176" s="318">
        <f t="shared" si="428"/>
        <v>0.57894736842105254</v>
      </c>
      <c r="X1176" s="318">
        <f t="shared" si="428"/>
        <v>0.63157894736842102</v>
      </c>
      <c r="Y1176" s="318">
        <f>Y1174/Y1173</f>
        <v>0.57894736842105254</v>
      </c>
      <c r="Z1176" s="318">
        <f t="shared" si="428"/>
        <v>0.63157894736842102</v>
      </c>
      <c r="AA1176" s="318">
        <f t="shared" si="428"/>
        <v>0.57894736842105254</v>
      </c>
      <c r="AB1176" s="370">
        <f t="shared" si="428"/>
        <v>0.61111111111111105</v>
      </c>
      <c r="AC1176" s="128"/>
      <c r="AD1176" s="721"/>
      <c r="AE1176" s="722"/>
      <c r="AF1176" s="723"/>
      <c r="AJ1176" s="396"/>
      <c r="AK1176" s="15"/>
      <c r="AL1176" s="15"/>
      <c r="AM1176" s="15"/>
      <c r="AN1176" s="15"/>
    </row>
    <row r="1177" spans="1:40" hidden="1" x14ac:dyDescent="0.25">
      <c r="A1177" s="1706"/>
      <c r="B1177" s="1703"/>
      <c r="C1177" s="456" t="s">
        <v>116</v>
      </c>
      <c r="D1177" s="113"/>
      <c r="E1177" s="2342"/>
      <c r="F1177" s="203"/>
      <c r="G1177" s="203"/>
      <c r="H1177" s="3315"/>
      <c r="I1177" s="203"/>
      <c r="J1177" s="203"/>
      <c r="K1177" s="203"/>
      <c r="L1177" s="203"/>
      <c r="M1177" s="203"/>
      <c r="N1177" s="3315"/>
      <c r="O1177" s="203"/>
      <c r="P1177" s="203"/>
      <c r="Q1177" s="203"/>
      <c r="R1177" s="203"/>
      <c r="S1177" s="203"/>
      <c r="T1177" s="203"/>
      <c r="U1177" s="203"/>
      <c r="V1177" s="3315"/>
      <c r="W1177" s="203"/>
      <c r="X1177" s="203"/>
      <c r="Y1177" s="203"/>
      <c r="Z1177" s="203"/>
      <c r="AA1177" s="203"/>
      <c r="AB1177" s="329"/>
      <c r="AC1177" s="113"/>
      <c r="AD1177" s="721"/>
      <c r="AE1177" s="722"/>
      <c r="AF1177" s="723"/>
      <c r="AJ1177" s="396"/>
      <c r="AK1177" s="15"/>
      <c r="AL1177" s="15"/>
      <c r="AM1177" s="15"/>
      <c r="AN1177" s="15"/>
    </row>
    <row r="1178" spans="1:40" hidden="1" x14ac:dyDescent="0.25">
      <c r="A1178" s="1707"/>
      <c r="B1178" s="1704"/>
      <c r="C1178" s="124" t="s">
        <v>117</v>
      </c>
      <c r="D1178" s="108"/>
      <c r="E1178" s="81"/>
      <c r="F1178" s="155"/>
      <c r="G1178" s="155"/>
      <c r="H1178" s="3306"/>
      <c r="I1178" s="155"/>
      <c r="J1178" s="155"/>
      <c r="K1178" s="155"/>
      <c r="L1178" s="155"/>
      <c r="M1178" s="155"/>
      <c r="N1178" s="3306"/>
      <c r="O1178" s="155"/>
      <c r="P1178" s="155"/>
      <c r="Q1178" s="155"/>
      <c r="R1178" s="155"/>
      <c r="S1178" s="155"/>
      <c r="T1178" s="155"/>
      <c r="U1178" s="155"/>
      <c r="V1178" s="3306"/>
      <c r="W1178" s="155"/>
      <c r="X1178" s="155"/>
      <c r="Y1178" s="155"/>
      <c r="Z1178" s="155"/>
      <c r="AA1178" s="155"/>
      <c r="AB1178" s="316"/>
      <c r="AC1178" s="108"/>
      <c r="AD1178" s="721"/>
      <c r="AE1178" s="722"/>
      <c r="AF1178" s="723"/>
      <c r="AG1178" s="15"/>
      <c r="AH1178" s="15"/>
      <c r="AI1178" s="15"/>
      <c r="AJ1178" s="15"/>
      <c r="AK1178" s="396"/>
      <c r="AL1178" s="396"/>
      <c r="AM1178" s="396"/>
      <c r="AN1178" s="396"/>
    </row>
    <row r="1179" spans="1:40" ht="16.5" hidden="1" thickBot="1" x14ac:dyDescent="0.3">
      <c r="A1179" s="3535" t="s">
        <v>42</v>
      </c>
      <c r="B1179" s="3536"/>
      <c r="C1179" s="3537"/>
      <c r="D1179" s="114"/>
      <c r="E1179" s="178">
        <f>SQRT(E1173*E1173+E1174*E1174)/E1122/1.73</f>
        <v>0.36427018299978431</v>
      </c>
      <c r="F1179" s="178">
        <f t="shared" ref="F1179:AB1179" si="429">SQRT(F1173*F1173+F1174*F1174)/F1122/1.73</f>
        <v>0.37626836172292488</v>
      </c>
      <c r="G1179" s="178">
        <f t="shared" si="429"/>
        <v>0.38573350654707739</v>
      </c>
      <c r="H1179" s="3314">
        <f t="shared" si="429"/>
        <v>0.37520745468799177</v>
      </c>
      <c r="I1179" s="643">
        <f t="shared" si="429"/>
        <v>0.39863347427365875</v>
      </c>
      <c r="J1179" s="643">
        <f t="shared" si="429"/>
        <v>0.3839242499497646</v>
      </c>
      <c r="K1179" s="643">
        <f t="shared" si="429"/>
        <v>0.37626836172292488</v>
      </c>
      <c r="L1179" s="643">
        <f t="shared" si="429"/>
        <v>0.3748551472188012</v>
      </c>
      <c r="M1179" s="643">
        <f t="shared" si="429"/>
        <v>0.37948738763120088</v>
      </c>
      <c r="N1179" s="3314">
        <f t="shared" si="429"/>
        <v>0.38446681651323988</v>
      </c>
      <c r="O1179" s="643">
        <f t="shared" si="429"/>
        <v>0.37113468297678337</v>
      </c>
      <c r="P1179" s="643">
        <f t="shared" si="429"/>
        <v>0.39357596481885887</v>
      </c>
      <c r="Q1179" s="643">
        <f t="shared" si="429"/>
        <v>0.377692272268707</v>
      </c>
      <c r="R1179" s="643">
        <f t="shared" si="429"/>
        <v>0.3924557296248774</v>
      </c>
      <c r="S1179" s="643">
        <f t="shared" si="429"/>
        <v>0.37007731920761877</v>
      </c>
      <c r="T1179" s="643">
        <f t="shared" si="429"/>
        <v>0.35898953429959241</v>
      </c>
      <c r="U1179" s="643">
        <f t="shared" si="429"/>
        <v>0.36713003383649179</v>
      </c>
      <c r="V1179" s="3314">
        <f t="shared" si="429"/>
        <v>0.35005708067144381</v>
      </c>
      <c r="W1179" s="643">
        <f t="shared" si="429"/>
        <v>0.36327656974087968</v>
      </c>
      <c r="X1179" s="643">
        <f t="shared" si="429"/>
        <v>0.37291044701016512</v>
      </c>
      <c r="Y1179" s="643">
        <f>SQRT(Y1173*Y1173+Y1174*Y1174)/Y1122/1.73</f>
        <v>0.36223962425160977</v>
      </c>
      <c r="Z1179" s="178">
        <f t="shared" si="429"/>
        <v>0.37326764092492587</v>
      </c>
      <c r="AA1179" s="178">
        <f t="shared" si="429"/>
        <v>0.36607100489273259</v>
      </c>
      <c r="AB1179" s="178">
        <f t="shared" si="429"/>
        <v>0.35106492255437499</v>
      </c>
      <c r="AC1179" s="109">
        <f>AVERAGE(E1179:AB1179)</f>
        <v>0.37371074043110136</v>
      </c>
      <c r="AD1179" s="96">
        <f>(AC1175-AC1179)/AC1175</f>
        <v>0.62628925956889869</v>
      </c>
      <c r="AE1179" s="79"/>
      <c r="AF1179" s="80"/>
      <c r="AJ1179" s="396"/>
      <c r="AK1179" s="14"/>
      <c r="AL1179" s="14"/>
      <c r="AM1179" s="15"/>
      <c r="AN1179" s="14"/>
    </row>
    <row r="1180" spans="1:40" x14ac:dyDescent="0.25">
      <c r="A1180" s="3529" t="s">
        <v>192</v>
      </c>
      <c r="B1180" s="3532" t="s">
        <v>193</v>
      </c>
      <c r="C1180" s="121" t="s">
        <v>13</v>
      </c>
      <c r="D1180" s="113" t="s">
        <v>811</v>
      </c>
      <c r="E1180" s="306">
        <v>113.7</v>
      </c>
      <c r="F1180" s="306">
        <v>111.6</v>
      </c>
      <c r="G1180" s="306">
        <v>105.9</v>
      </c>
      <c r="H1180" s="3371">
        <v>107.4</v>
      </c>
      <c r="I1180" s="306">
        <v>109.8</v>
      </c>
      <c r="J1180" s="306">
        <v>122.4</v>
      </c>
      <c r="K1180" s="306">
        <v>150.6</v>
      </c>
      <c r="L1180" s="306">
        <v>174.3</v>
      </c>
      <c r="M1180" s="306">
        <v>159.30000000000001</v>
      </c>
      <c r="N1180" s="3371">
        <v>150.30000000000001</v>
      </c>
      <c r="O1180" s="306">
        <v>144.30000000000001</v>
      </c>
      <c r="P1180" s="306">
        <v>136.5</v>
      </c>
      <c r="Q1180" s="306">
        <v>142.5</v>
      </c>
      <c r="R1180" s="306">
        <v>144.30000000000001</v>
      </c>
      <c r="S1180" s="306">
        <v>137.69999999999999</v>
      </c>
      <c r="T1180" s="306">
        <v>139.5</v>
      </c>
      <c r="U1180" s="306">
        <v>141.30000000000001</v>
      </c>
      <c r="V1180" s="3371">
        <v>148.19999999999999</v>
      </c>
      <c r="W1180" s="306">
        <v>158.1</v>
      </c>
      <c r="X1180" s="306">
        <v>148.19999999999999</v>
      </c>
      <c r="Y1180" s="306">
        <v>143.69999999999999</v>
      </c>
      <c r="Z1180" s="306">
        <v>144.30000000000001</v>
      </c>
      <c r="AA1180" s="306">
        <v>131.1</v>
      </c>
      <c r="AB1180" s="131">
        <v>128.69999999999999</v>
      </c>
      <c r="AC1180" s="106">
        <f>SUM(E1180:AB1180)</f>
        <v>3293.6999999999994</v>
      </c>
      <c r="AD1180" s="720"/>
      <c r="AE1180" s="466">
        <v>100</v>
      </c>
      <c r="AF1180" s="467">
        <v>30</v>
      </c>
      <c r="AJ1180" s="396"/>
      <c r="AK1180" s="430"/>
      <c r="AL1180" s="431"/>
      <c r="AM1180" s="430"/>
      <c r="AN1180" s="15"/>
    </row>
    <row r="1181" spans="1:40" x14ac:dyDescent="0.25">
      <c r="A1181" s="3530"/>
      <c r="B1181" s="3533"/>
      <c r="C1181" s="123" t="s">
        <v>14</v>
      </c>
      <c r="D1181" s="108" t="s">
        <v>811</v>
      </c>
      <c r="E1181" s="307">
        <v>45.6</v>
      </c>
      <c r="F1181" s="307">
        <v>42.9</v>
      </c>
      <c r="G1181" s="307">
        <v>36</v>
      </c>
      <c r="H1181" s="3318">
        <v>36.9</v>
      </c>
      <c r="I1181" s="307">
        <v>36.299999999999997</v>
      </c>
      <c r="J1181" s="307">
        <v>37.5</v>
      </c>
      <c r="K1181" s="307">
        <v>42.3</v>
      </c>
      <c r="L1181" s="307">
        <v>52.5</v>
      </c>
      <c r="M1181" s="307">
        <v>51</v>
      </c>
      <c r="N1181" s="3318">
        <v>46.2</v>
      </c>
      <c r="O1181" s="307">
        <v>44.1</v>
      </c>
      <c r="P1181" s="307">
        <v>43.2</v>
      </c>
      <c r="Q1181" s="307">
        <v>42.3</v>
      </c>
      <c r="R1181" s="307">
        <v>42</v>
      </c>
      <c r="S1181" s="307">
        <v>41.1</v>
      </c>
      <c r="T1181" s="307">
        <v>47.7</v>
      </c>
      <c r="U1181" s="307">
        <v>49.2</v>
      </c>
      <c r="V1181" s="3318">
        <v>47.4</v>
      </c>
      <c r="W1181" s="307">
        <v>50.1</v>
      </c>
      <c r="X1181" s="307">
        <v>48.6</v>
      </c>
      <c r="Y1181" s="307">
        <v>48</v>
      </c>
      <c r="Z1181" s="307">
        <v>47.7</v>
      </c>
      <c r="AA1181" s="307">
        <v>45.9</v>
      </c>
      <c r="AB1181" s="133">
        <v>45.9</v>
      </c>
      <c r="AC1181" s="107">
        <f>SUM(E1181:AB1181)</f>
        <v>1070.4000000000003</v>
      </c>
      <c r="AD1181" s="721"/>
      <c r="AE1181" s="722"/>
      <c r="AF1181" s="723"/>
      <c r="AJ1181" s="396"/>
      <c r="AK1181" s="15"/>
      <c r="AL1181" s="15"/>
      <c r="AM1181" s="15"/>
      <c r="AN1181" s="15"/>
    </row>
    <row r="1182" spans="1:40" x14ac:dyDescent="0.25">
      <c r="A1182" s="3530"/>
      <c r="B1182" s="3533"/>
      <c r="C1182" s="123" t="s">
        <v>15</v>
      </c>
      <c r="D1182" s="108" t="s">
        <v>54</v>
      </c>
      <c r="E1182" s="1451">
        <v>8</v>
      </c>
      <c r="F1182" s="389">
        <v>6</v>
      </c>
      <c r="G1182" s="389">
        <v>6</v>
      </c>
      <c r="H1182" s="3358">
        <v>6</v>
      </c>
      <c r="I1182" s="389">
        <v>6</v>
      </c>
      <c r="J1182" s="389">
        <v>8</v>
      </c>
      <c r="K1182" s="389">
        <v>9</v>
      </c>
      <c r="L1182" s="389">
        <v>9</v>
      </c>
      <c r="M1182" s="389">
        <v>9</v>
      </c>
      <c r="N1182" s="3358">
        <v>9</v>
      </c>
      <c r="O1182" s="389">
        <v>8</v>
      </c>
      <c r="P1182" s="389">
        <v>8</v>
      </c>
      <c r="Q1182" s="389">
        <v>8</v>
      </c>
      <c r="R1182" s="389">
        <v>9</v>
      </c>
      <c r="S1182" s="389">
        <v>9</v>
      </c>
      <c r="T1182" s="389">
        <v>8</v>
      </c>
      <c r="U1182" s="389">
        <v>9</v>
      </c>
      <c r="V1182" s="3358">
        <v>11</v>
      </c>
      <c r="W1182" s="389">
        <v>10</v>
      </c>
      <c r="X1182" s="389">
        <v>9</v>
      </c>
      <c r="Y1182" s="389">
        <v>8</v>
      </c>
      <c r="Z1182" s="389">
        <v>8</v>
      </c>
      <c r="AA1182" s="389">
        <v>9</v>
      </c>
      <c r="AB1182" s="1497">
        <v>8</v>
      </c>
      <c r="AC1182" s="107">
        <f>AVERAGE(E1182:AB1182)</f>
        <v>8.25</v>
      </c>
      <c r="AD1182" s="721"/>
      <c r="AE1182" s="722"/>
      <c r="AF1182" s="723"/>
      <c r="AJ1182" s="396"/>
      <c r="AK1182" s="15"/>
      <c r="AL1182" s="15"/>
      <c r="AM1182" s="15"/>
      <c r="AN1182" s="15"/>
    </row>
    <row r="1183" spans="1:40" ht="16.5" thickBot="1" x14ac:dyDescent="0.3">
      <c r="A1183" s="3531"/>
      <c r="B1183" s="3534"/>
      <c r="C1183" s="126" t="s">
        <v>17</v>
      </c>
      <c r="D1183" s="114"/>
      <c r="E1183" s="317">
        <f t="shared" ref="E1183:AB1183" si="430">E1181/E1180</f>
        <v>0.40105540897097625</v>
      </c>
      <c r="F1183" s="318">
        <f t="shared" si="430"/>
        <v>0.38440860215053763</v>
      </c>
      <c r="G1183" s="318">
        <f t="shared" si="430"/>
        <v>0.33994334277620397</v>
      </c>
      <c r="H1183" s="3304">
        <f t="shared" si="430"/>
        <v>0.34357541899441335</v>
      </c>
      <c r="I1183" s="318">
        <f t="shared" si="430"/>
        <v>0.33060109289617484</v>
      </c>
      <c r="J1183" s="318">
        <f t="shared" si="430"/>
        <v>0.30637254901960781</v>
      </c>
      <c r="K1183" s="318">
        <f t="shared" si="430"/>
        <v>0.28087649402390436</v>
      </c>
      <c r="L1183" s="318">
        <f t="shared" si="430"/>
        <v>0.3012048192771084</v>
      </c>
      <c r="M1183" s="318">
        <f t="shared" si="430"/>
        <v>0.32015065913370994</v>
      </c>
      <c r="N1183" s="3304">
        <f t="shared" si="430"/>
        <v>0.30738522954091818</v>
      </c>
      <c r="O1183" s="318">
        <f t="shared" si="430"/>
        <v>0.30561330561330557</v>
      </c>
      <c r="P1183" s="318">
        <f t="shared" si="430"/>
        <v>0.31648351648351652</v>
      </c>
      <c r="Q1183" s="318">
        <f t="shared" si="430"/>
        <v>0.29684210526315785</v>
      </c>
      <c r="R1183" s="318">
        <f t="shared" si="430"/>
        <v>0.29106029106029102</v>
      </c>
      <c r="S1183" s="318">
        <f t="shared" si="430"/>
        <v>0.29847494553376908</v>
      </c>
      <c r="T1183" s="318">
        <f t="shared" si="430"/>
        <v>0.34193548387096778</v>
      </c>
      <c r="U1183" s="318">
        <f t="shared" si="430"/>
        <v>0.34819532908704881</v>
      </c>
      <c r="V1183" s="3304">
        <f t="shared" si="430"/>
        <v>0.31983805668016196</v>
      </c>
      <c r="W1183" s="318">
        <f t="shared" si="430"/>
        <v>0.31688804554079697</v>
      </c>
      <c r="X1183" s="318">
        <f t="shared" si="430"/>
        <v>0.32793522267206482</v>
      </c>
      <c r="Y1183" s="318">
        <f>Y1181/Y1180</f>
        <v>0.33402922755741132</v>
      </c>
      <c r="Z1183" s="318">
        <f t="shared" si="430"/>
        <v>0.33056133056133058</v>
      </c>
      <c r="AA1183" s="318">
        <f t="shared" si="430"/>
        <v>0.35011441647597252</v>
      </c>
      <c r="AB1183" s="370">
        <f t="shared" si="430"/>
        <v>0.35664335664335667</v>
      </c>
      <c r="AC1183" s="128"/>
      <c r="AD1183" s="721"/>
      <c r="AE1183" s="722"/>
      <c r="AF1183" s="723"/>
      <c r="AJ1183" s="396"/>
      <c r="AK1183" s="15"/>
      <c r="AL1183" s="15"/>
      <c r="AM1183" s="15"/>
      <c r="AN1183" s="15"/>
    </row>
    <row r="1184" spans="1:40" hidden="1" x14ac:dyDescent="0.25">
      <c r="A1184" s="1706"/>
      <c r="B1184" s="1703"/>
      <c r="C1184" s="456" t="s">
        <v>116</v>
      </c>
      <c r="D1184" s="113"/>
      <c r="E1184" s="2342"/>
      <c r="F1184" s="203"/>
      <c r="G1184" s="203"/>
      <c r="H1184" s="3315"/>
      <c r="I1184" s="203"/>
      <c r="J1184" s="203"/>
      <c r="K1184" s="203"/>
      <c r="L1184" s="203"/>
      <c r="M1184" s="203"/>
      <c r="N1184" s="3315"/>
      <c r="O1184" s="203"/>
      <c r="P1184" s="203"/>
      <c r="Q1184" s="203"/>
      <c r="R1184" s="203"/>
      <c r="S1184" s="203"/>
      <c r="T1184" s="203"/>
      <c r="U1184" s="203"/>
      <c r="V1184" s="3315"/>
      <c r="W1184" s="203"/>
      <c r="X1184" s="203"/>
      <c r="Y1184" s="203"/>
      <c r="Z1184" s="203"/>
      <c r="AA1184" s="203"/>
      <c r="AB1184" s="329"/>
      <c r="AC1184" s="113"/>
      <c r="AD1184" s="721"/>
      <c r="AE1184" s="722"/>
      <c r="AF1184" s="723"/>
      <c r="AJ1184" s="396"/>
      <c r="AK1184" s="15"/>
      <c r="AL1184" s="15"/>
      <c r="AM1184" s="15"/>
      <c r="AN1184" s="15"/>
    </row>
    <row r="1185" spans="1:40" hidden="1" x14ac:dyDescent="0.25">
      <c r="A1185" s="1707"/>
      <c r="B1185" s="1704"/>
      <c r="C1185" s="124" t="s">
        <v>117</v>
      </c>
      <c r="D1185" s="108"/>
      <c r="E1185" s="81"/>
      <c r="F1185" s="155"/>
      <c r="G1185" s="155"/>
      <c r="H1185" s="3306"/>
      <c r="I1185" s="155"/>
      <c r="J1185" s="155"/>
      <c r="K1185" s="155"/>
      <c r="L1185" s="155"/>
      <c r="M1185" s="155"/>
      <c r="N1185" s="3306"/>
      <c r="O1185" s="155"/>
      <c r="P1185" s="155"/>
      <c r="Q1185" s="155"/>
      <c r="R1185" s="155"/>
      <c r="S1185" s="155"/>
      <c r="T1185" s="155"/>
      <c r="U1185" s="155"/>
      <c r="V1185" s="3306"/>
      <c r="W1185" s="155"/>
      <c r="X1185" s="155"/>
      <c r="Y1185" s="155"/>
      <c r="Z1185" s="155"/>
      <c r="AA1185" s="155"/>
      <c r="AB1185" s="316"/>
      <c r="AC1185" s="108"/>
      <c r="AD1185" s="721"/>
      <c r="AE1185" s="722"/>
      <c r="AF1185" s="723"/>
      <c r="AG1185" s="15"/>
      <c r="AH1185" s="15"/>
      <c r="AI1185" s="15"/>
      <c r="AJ1185" s="15"/>
      <c r="AK1185" s="396"/>
      <c r="AL1185" s="396"/>
      <c r="AM1185" s="396"/>
      <c r="AN1185" s="396"/>
    </row>
    <row r="1186" spans="1:40" ht="16.5" hidden="1" thickBot="1" x14ac:dyDescent="0.3">
      <c r="A1186" s="3535" t="s">
        <v>42</v>
      </c>
      <c r="B1186" s="3536"/>
      <c r="C1186" s="3537"/>
      <c r="D1186" s="114"/>
      <c r="E1186" s="178">
        <f>SQRT(E1180*E1180+E1181*E1181)/E1122/1.73</f>
        <v>6.6992560066172846</v>
      </c>
      <c r="F1186" s="178">
        <f t="shared" ref="F1186:AB1186" si="431">SQRT(F1180*F1180+F1181*F1181)/F1122/1.73</f>
        <v>6.5137357654023527</v>
      </c>
      <c r="G1186" s="178">
        <f t="shared" si="431"/>
        <v>6.0937022122903288</v>
      </c>
      <c r="H1186" s="3314">
        <f t="shared" si="431"/>
        <v>6.1694437832864377</v>
      </c>
      <c r="I1186" s="643">
        <f t="shared" si="431"/>
        <v>6.2944190938165008</v>
      </c>
      <c r="J1186" s="643">
        <f t="shared" si="431"/>
        <v>6.9416034825325417</v>
      </c>
      <c r="K1186" s="643">
        <f t="shared" si="431"/>
        <v>8.5222131407802006</v>
      </c>
      <c r="L1186" s="643">
        <f t="shared" si="431"/>
        <v>9.8800508364005761</v>
      </c>
      <c r="M1186" s="643">
        <f t="shared" si="431"/>
        <v>9.1905717869090413</v>
      </c>
      <c r="N1186" s="3314">
        <f t="shared" si="431"/>
        <v>8.639769962801914</v>
      </c>
      <c r="O1186" s="643">
        <f t="shared" si="431"/>
        <v>8.3065438663965541</v>
      </c>
      <c r="P1186" s="643">
        <f t="shared" si="431"/>
        <v>7.8743028872542959</v>
      </c>
      <c r="Q1186" s="643">
        <f t="shared" si="431"/>
        <v>8.1288894905411659</v>
      </c>
      <c r="R1186" s="643">
        <f t="shared" si="431"/>
        <v>8.2420958130834538</v>
      </c>
      <c r="S1186" s="643">
        <f t="shared" si="431"/>
        <v>7.8884342749847596</v>
      </c>
      <c r="T1186" s="643">
        <f t="shared" si="431"/>
        <v>8.1549785599125677</v>
      </c>
      <c r="U1186" s="643">
        <f t="shared" si="431"/>
        <v>8.3400103810263353</v>
      </c>
      <c r="V1186" s="3314">
        <f t="shared" si="431"/>
        <v>8.6066670220803303</v>
      </c>
      <c r="W1186" s="643">
        <f t="shared" si="431"/>
        <v>9.1475192819624187</v>
      </c>
      <c r="X1186" s="643">
        <f t="shared" si="431"/>
        <v>8.627119549413278</v>
      </c>
      <c r="Y1186" s="643">
        <f>SQRT(Y1180*Y1180+Y1181*Y1181)/Y1122/1.73</f>
        <v>8.3325405697138724</v>
      </c>
      <c r="Z1186" s="178">
        <f t="shared" si="431"/>
        <v>8.41469769984365</v>
      </c>
      <c r="AA1186" s="178">
        <f t="shared" si="431"/>
        <v>7.7202598786202552</v>
      </c>
      <c r="AB1186" s="178">
        <f t="shared" si="431"/>
        <v>7.579911800128742</v>
      </c>
      <c r="AC1186" s="109">
        <f>AVERAGE(E1186:AB1186)</f>
        <v>7.9295307144082861</v>
      </c>
      <c r="AD1186" s="96">
        <f>(AC1182-AC1186)/AC1182</f>
        <v>3.8844761889904718E-2</v>
      </c>
      <c r="AE1186" s="79"/>
      <c r="AF1186" s="80"/>
      <c r="AJ1186" s="396"/>
      <c r="AK1186" s="14"/>
      <c r="AL1186" s="14"/>
      <c r="AM1186" s="15"/>
      <c r="AN1186" s="14"/>
    </row>
    <row r="1187" spans="1:40" ht="15.75" customHeight="1" x14ac:dyDescent="0.25">
      <c r="A1187" s="3529" t="s">
        <v>194</v>
      </c>
      <c r="B1187" s="3532" t="s">
        <v>828</v>
      </c>
      <c r="C1187" s="121" t="s">
        <v>13</v>
      </c>
      <c r="D1187" s="113" t="s">
        <v>811</v>
      </c>
      <c r="E1187" s="3025">
        <v>399</v>
      </c>
      <c r="F1187" s="3026">
        <v>389.4</v>
      </c>
      <c r="G1187" s="3026">
        <v>395.4</v>
      </c>
      <c r="H1187" s="3339">
        <v>658.2</v>
      </c>
      <c r="I1187" s="3041">
        <v>858</v>
      </c>
      <c r="J1187" s="3041">
        <v>588</v>
      </c>
      <c r="K1187" s="3041">
        <v>564</v>
      </c>
      <c r="L1187" s="3041">
        <v>441</v>
      </c>
      <c r="M1187" s="3041">
        <v>455.4</v>
      </c>
      <c r="N1187" s="3339">
        <v>411.6</v>
      </c>
      <c r="O1187" s="3041">
        <v>447</v>
      </c>
      <c r="P1187" s="3041">
        <v>424.2</v>
      </c>
      <c r="Q1187" s="3041">
        <v>430.8</v>
      </c>
      <c r="R1187" s="3041">
        <v>387.6</v>
      </c>
      <c r="S1187" s="3041">
        <v>385.8</v>
      </c>
      <c r="T1187" s="3041">
        <v>406.2</v>
      </c>
      <c r="U1187" s="3041">
        <v>411.6</v>
      </c>
      <c r="V1187" s="3339">
        <v>409.8</v>
      </c>
      <c r="W1187" s="3041">
        <v>394.8</v>
      </c>
      <c r="X1187" s="3041">
        <v>391.8</v>
      </c>
      <c r="Y1187" s="3041">
        <v>748.8</v>
      </c>
      <c r="Z1187" s="3026">
        <v>736.2</v>
      </c>
      <c r="AA1187" s="3026">
        <v>699</v>
      </c>
      <c r="AB1187" s="3026">
        <v>670.2</v>
      </c>
      <c r="AC1187" s="106">
        <f>SUM(E1187:AB1187)</f>
        <v>12103.8</v>
      </c>
      <c r="AD1187" s="720"/>
      <c r="AE1187" s="466">
        <v>100</v>
      </c>
      <c r="AF1187" s="467">
        <v>60</v>
      </c>
      <c r="AJ1187" s="396"/>
      <c r="AK1187" s="430"/>
      <c r="AL1187" s="431"/>
      <c r="AM1187" s="430"/>
      <c r="AN1187" s="15"/>
    </row>
    <row r="1188" spans="1:40" x14ac:dyDescent="0.25">
      <c r="A1188" s="3530"/>
      <c r="B1188" s="3533"/>
      <c r="C1188" s="123" t="s">
        <v>14</v>
      </c>
      <c r="D1188" s="108" t="s">
        <v>811</v>
      </c>
      <c r="E1188" s="2307">
        <v>79.8</v>
      </c>
      <c r="F1188" s="2308">
        <v>77.400000000000006</v>
      </c>
      <c r="G1188" s="2308">
        <v>77.400000000000006</v>
      </c>
      <c r="H1188" s="3340">
        <v>336</v>
      </c>
      <c r="I1188" s="3042">
        <v>550.79999999999995</v>
      </c>
      <c r="J1188" s="3042">
        <v>273</v>
      </c>
      <c r="K1188" s="3042">
        <v>296.39999999999998</v>
      </c>
      <c r="L1188" s="3042">
        <v>85.8</v>
      </c>
      <c r="M1188" s="3042">
        <v>100.2</v>
      </c>
      <c r="N1188" s="3340">
        <v>73.2</v>
      </c>
      <c r="O1188" s="3042">
        <v>96.6</v>
      </c>
      <c r="P1188" s="3042">
        <v>82.2</v>
      </c>
      <c r="Q1188" s="3042">
        <v>84</v>
      </c>
      <c r="R1188" s="3042">
        <v>81</v>
      </c>
      <c r="S1188" s="3042">
        <v>80.400000000000006</v>
      </c>
      <c r="T1188" s="3042">
        <v>85.2</v>
      </c>
      <c r="U1188" s="3042">
        <v>80.400000000000006</v>
      </c>
      <c r="V1188" s="3340">
        <v>83.4</v>
      </c>
      <c r="W1188" s="3042">
        <v>72</v>
      </c>
      <c r="X1188" s="3042">
        <v>114.6</v>
      </c>
      <c r="Y1188" s="3042">
        <v>421.2</v>
      </c>
      <c r="Z1188" s="2308">
        <v>443.4</v>
      </c>
      <c r="AA1188" s="2308">
        <v>408</v>
      </c>
      <c r="AB1188" s="2308">
        <v>366</v>
      </c>
      <c r="AC1188" s="107">
        <f>SUM(E1188:AB1188)</f>
        <v>4448.3999999999996</v>
      </c>
      <c r="AD1188" s="721"/>
      <c r="AE1188" s="722"/>
      <c r="AF1188" s="723"/>
      <c r="AJ1188" s="396"/>
      <c r="AK1188" s="15"/>
      <c r="AL1188" s="15"/>
      <c r="AM1188" s="15"/>
      <c r="AN1188" s="15"/>
    </row>
    <row r="1189" spans="1:40" x14ac:dyDescent="0.25">
      <c r="A1189" s="3530"/>
      <c r="B1189" s="3533"/>
      <c r="C1189" s="123" t="s">
        <v>15</v>
      </c>
      <c r="D1189" s="108" t="s">
        <v>54</v>
      </c>
      <c r="E1189" s="1451">
        <v>22</v>
      </c>
      <c r="F1189" s="389">
        <v>25</v>
      </c>
      <c r="G1189" s="389">
        <v>24</v>
      </c>
      <c r="H1189" s="3358">
        <v>65</v>
      </c>
      <c r="I1189" s="389">
        <v>54</v>
      </c>
      <c r="J1189" s="389">
        <v>23</v>
      </c>
      <c r="K1189" s="389">
        <v>26</v>
      </c>
      <c r="L1189" s="389">
        <v>28</v>
      </c>
      <c r="M1189" s="389">
        <v>28</v>
      </c>
      <c r="N1189" s="3358">
        <v>25</v>
      </c>
      <c r="O1189" s="389">
        <v>28</v>
      </c>
      <c r="P1189" s="389">
        <v>23</v>
      </c>
      <c r="Q1189" s="389">
        <v>26</v>
      </c>
      <c r="R1189" s="389">
        <v>22</v>
      </c>
      <c r="S1189" s="389">
        <v>28</v>
      </c>
      <c r="T1189" s="389">
        <v>22</v>
      </c>
      <c r="U1189" s="389">
        <v>21</v>
      </c>
      <c r="V1189" s="3358">
        <v>24</v>
      </c>
      <c r="W1189" s="389">
        <v>24</v>
      </c>
      <c r="X1189" s="389">
        <v>38</v>
      </c>
      <c r="Y1189" s="389">
        <v>30</v>
      </c>
      <c r="Z1189" s="389">
        <v>47</v>
      </c>
      <c r="AA1189" s="389">
        <v>32</v>
      </c>
      <c r="AB1189" s="1452">
        <v>66</v>
      </c>
      <c r="AC1189" s="107">
        <f>AVERAGE(E1189:AB1189)</f>
        <v>31.291666666666668</v>
      </c>
      <c r="AD1189" s="721"/>
      <c r="AE1189" s="722"/>
      <c r="AF1189" s="723"/>
      <c r="AJ1189" s="396"/>
      <c r="AK1189" s="15"/>
      <c r="AL1189" s="15"/>
      <c r="AM1189" s="15"/>
      <c r="AN1189" s="15"/>
    </row>
    <row r="1190" spans="1:40" ht="16.5" thickBot="1" x14ac:dyDescent="0.3">
      <c r="A1190" s="3531"/>
      <c r="B1190" s="3534"/>
      <c r="C1190" s="126" t="s">
        <v>17</v>
      </c>
      <c r="D1190" s="114"/>
      <c r="E1190" s="317">
        <f t="shared" ref="E1190:AB1190" si="432">E1188/E1187</f>
        <v>0.19999999999999998</v>
      </c>
      <c r="F1190" s="318">
        <f t="shared" si="432"/>
        <v>0.19876733436055471</v>
      </c>
      <c r="G1190" s="318">
        <f t="shared" si="432"/>
        <v>0.19575113808801217</v>
      </c>
      <c r="H1190" s="3304">
        <f t="shared" si="432"/>
        <v>0.51048313582497717</v>
      </c>
      <c r="I1190" s="318">
        <f t="shared" si="432"/>
        <v>0.64195804195804196</v>
      </c>
      <c r="J1190" s="318">
        <f t="shared" si="432"/>
        <v>0.4642857142857143</v>
      </c>
      <c r="K1190" s="318">
        <f t="shared" si="432"/>
        <v>0.52553191489361695</v>
      </c>
      <c r="L1190" s="318">
        <f t="shared" si="432"/>
        <v>0.19455782312925168</v>
      </c>
      <c r="M1190" s="318">
        <f t="shared" si="432"/>
        <v>0.22002635046113309</v>
      </c>
      <c r="N1190" s="3304">
        <f t="shared" si="432"/>
        <v>0.17784256559766765</v>
      </c>
      <c r="O1190" s="318">
        <f t="shared" si="432"/>
        <v>0.21610738255033557</v>
      </c>
      <c r="P1190" s="318">
        <f t="shared" si="432"/>
        <v>0.19377652050919378</v>
      </c>
      <c r="Q1190" s="318">
        <f t="shared" si="432"/>
        <v>0.19498607242339833</v>
      </c>
      <c r="R1190" s="318">
        <f t="shared" si="432"/>
        <v>0.20897832817337461</v>
      </c>
      <c r="S1190" s="318">
        <f t="shared" si="432"/>
        <v>0.20839813374805599</v>
      </c>
      <c r="T1190" s="318">
        <f t="shared" si="432"/>
        <v>0.20974889217134418</v>
      </c>
      <c r="U1190" s="318">
        <f t="shared" si="432"/>
        <v>0.19533527696793004</v>
      </c>
      <c r="V1190" s="3304">
        <f t="shared" si="432"/>
        <v>0.20351390922401172</v>
      </c>
      <c r="W1190" s="318">
        <f t="shared" si="432"/>
        <v>0.18237082066869301</v>
      </c>
      <c r="X1190" s="318">
        <f t="shared" si="432"/>
        <v>0.29249617151607959</v>
      </c>
      <c r="Y1190" s="318">
        <f>Y1188/Y1187</f>
        <v>0.5625</v>
      </c>
      <c r="Z1190" s="318">
        <f t="shared" si="432"/>
        <v>0.60228198859005699</v>
      </c>
      <c r="AA1190" s="318">
        <f t="shared" si="432"/>
        <v>0.58369098712446355</v>
      </c>
      <c r="AB1190" s="806">
        <f t="shared" si="432"/>
        <v>0.54610564010743057</v>
      </c>
      <c r="AC1190" s="114"/>
      <c r="AD1190" s="721"/>
      <c r="AE1190" s="722"/>
      <c r="AF1190" s="723"/>
      <c r="AJ1190" s="396"/>
      <c r="AK1190" s="15"/>
      <c r="AL1190" s="15"/>
      <c r="AM1190" s="15"/>
      <c r="AN1190" s="15"/>
    </row>
    <row r="1191" spans="1:40" hidden="1" x14ac:dyDescent="0.25">
      <c r="A1191" s="1706"/>
      <c r="B1191" s="1703"/>
      <c r="C1191" s="456" t="s">
        <v>116</v>
      </c>
      <c r="D1191" s="113"/>
      <c r="E1191" s="2660"/>
      <c r="F1191" s="203"/>
      <c r="G1191" s="203"/>
      <c r="H1191" s="3315"/>
      <c r="I1191" s="203"/>
      <c r="J1191" s="203"/>
      <c r="K1191" s="203"/>
      <c r="L1191" s="203"/>
      <c r="M1191" s="203"/>
      <c r="N1191" s="3315"/>
      <c r="O1191" s="203"/>
      <c r="P1191" s="203"/>
      <c r="Q1191" s="203"/>
      <c r="R1191" s="203"/>
      <c r="S1191" s="203"/>
      <c r="T1191" s="203"/>
      <c r="U1191" s="203"/>
      <c r="V1191" s="3315"/>
      <c r="W1191" s="203"/>
      <c r="X1191" s="203"/>
      <c r="Y1191" s="203"/>
      <c r="Z1191" s="203"/>
      <c r="AA1191" s="203"/>
      <c r="AB1191" s="329"/>
      <c r="AC1191" s="113"/>
      <c r="AD1191" s="721"/>
      <c r="AE1191" s="722"/>
      <c r="AF1191" s="723"/>
      <c r="AJ1191" s="396"/>
      <c r="AK1191" s="15"/>
      <c r="AL1191" s="15"/>
      <c r="AM1191" s="15"/>
      <c r="AN1191" s="15"/>
    </row>
    <row r="1192" spans="1:40" hidden="1" x14ac:dyDescent="0.25">
      <c r="A1192" s="1707"/>
      <c r="B1192" s="1704"/>
      <c r="C1192" s="124" t="s">
        <v>117</v>
      </c>
      <c r="D1192" s="108"/>
      <c r="E1192" s="81"/>
      <c r="F1192" s="155"/>
      <c r="G1192" s="155"/>
      <c r="H1192" s="3306"/>
      <c r="I1192" s="155"/>
      <c r="J1192" s="155"/>
      <c r="K1192" s="155"/>
      <c r="L1192" s="155"/>
      <c r="M1192" s="155"/>
      <c r="N1192" s="3306"/>
      <c r="O1192" s="155"/>
      <c r="P1192" s="155"/>
      <c r="Q1192" s="155"/>
      <c r="R1192" s="155"/>
      <c r="S1192" s="155"/>
      <c r="T1192" s="155"/>
      <c r="U1192" s="155"/>
      <c r="V1192" s="3306"/>
      <c r="W1192" s="155"/>
      <c r="X1192" s="155"/>
      <c r="Y1192" s="155"/>
      <c r="Z1192" s="155"/>
      <c r="AA1192" s="155"/>
      <c r="AB1192" s="316"/>
      <c r="AC1192" s="108"/>
      <c r="AD1192" s="721"/>
      <c r="AE1192" s="722"/>
      <c r="AF1192" s="723"/>
      <c r="AG1192" s="15"/>
      <c r="AH1192" s="15"/>
      <c r="AI1192" s="15"/>
      <c r="AJ1192" s="15"/>
      <c r="AK1192" s="396"/>
      <c r="AL1192" s="396"/>
      <c r="AM1192" s="396"/>
      <c r="AN1192" s="396"/>
    </row>
    <row r="1193" spans="1:40" ht="16.5" hidden="1" thickBot="1" x14ac:dyDescent="0.3">
      <c r="A1193" s="3538" t="s">
        <v>42</v>
      </c>
      <c r="B1193" s="3539"/>
      <c r="C1193" s="3540"/>
      <c r="D1193" s="128"/>
      <c r="E1193" s="1654">
        <f>SQRT(E1187*E1187+E1188*E1188)/E1123/1.73</f>
        <v>22.043423416347725</v>
      </c>
      <c r="F1193" s="461">
        <f t="shared" ref="F1193:AB1193" si="433">SQRT(F1187*F1187+F1188*F1188)/F1123/1.73</f>
        <v>21.835399425652142</v>
      </c>
      <c r="G1193" s="461">
        <f t="shared" si="433"/>
        <v>22.117064697947313</v>
      </c>
      <c r="H1193" s="3311">
        <f>SQRT(H1187*H1187+H1188*H1188)/H1123/1.73</f>
        <v>40.451563078035534</v>
      </c>
      <c r="I1193" s="461">
        <f t="shared" si="433"/>
        <v>55.915840545060021</v>
      </c>
      <c r="J1193" s="461">
        <f t="shared" si="433"/>
        <v>35.586991183911181</v>
      </c>
      <c r="K1193" s="461">
        <f t="shared" si="433"/>
        <v>34.975283403244774</v>
      </c>
      <c r="L1193" s="461">
        <f t="shared" si="433"/>
        <v>24.756250449134058</v>
      </c>
      <c r="M1193" s="461">
        <f t="shared" si="433"/>
        <v>26.016751897517462</v>
      </c>
      <c r="N1193" s="3311">
        <f t="shared" si="433"/>
        <v>23.235791970344383</v>
      </c>
      <c r="O1193" s="461">
        <f t="shared" si="433"/>
        <v>25.417901410726316</v>
      </c>
      <c r="P1193" s="461">
        <f t="shared" si="433"/>
        <v>24.015719418959861</v>
      </c>
      <c r="Q1193" s="461">
        <f t="shared" si="433"/>
        <v>24.231800243811815</v>
      </c>
      <c r="R1193" s="461">
        <f t="shared" si="433"/>
        <v>21.966049111314433</v>
      </c>
      <c r="S1193" s="461">
        <f t="shared" si="433"/>
        <v>21.819622656598483</v>
      </c>
      <c r="T1193" s="461">
        <f t="shared" si="433"/>
        <v>23.201838680542959</v>
      </c>
      <c r="U1193" s="461">
        <f t="shared" si="433"/>
        <v>23.673397389236289</v>
      </c>
      <c r="V1193" s="3311">
        <f t="shared" si="433"/>
        <v>23.355976119954619</v>
      </c>
      <c r="W1193" s="461">
        <f t="shared" si="433"/>
        <v>22.391124683062145</v>
      </c>
      <c r="X1193" s="461">
        <f t="shared" si="433"/>
        <v>22.820413413925269</v>
      </c>
      <c r="Y1193" s="461">
        <f>SQRT(Y1187*Y1187+Y1188*Y1188)/Y1123/1.73</f>
        <v>47.935244288397811</v>
      </c>
      <c r="Z1193" s="461">
        <f t="shared" si="433"/>
        <v>47.858538388338872</v>
      </c>
      <c r="AA1193" s="461">
        <f t="shared" si="433"/>
        <v>45.465368978795624</v>
      </c>
      <c r="AB1193" s="1655">
        <f t="shared" si="433"/>
        <v>42.68878863636499</v>
      </c>
      <c r="AC1193" s="535">
        <f>AVERAGE(E1193:AB1193)</f>
        <v>30.157339311967664</v>
      </c>
      <c r="AD1193" s="460">
        <f>(AC1189-AC1193)/AC1189</f>
        <v>3.6250141827930862E-2</v>
      </c>
      <c r="AE1193" s="461"/>
      <c r="AF1193" s="462"/>
      <c r="AJ1193" s="396"/>
      <c r="AK1193" s="14"/>
      <c r="AL1193" s="14"/>
      <c r="AM1193" s="15"/>
      <c r="AN1193" s="14"/>
    </row>
    <row r="1194" spans="1:40" ht="16.5" thickBot="1" x14ac:dyDescent="0.3">
      <c r="A1194" s="2608" t="s">
        <v>195</v>
      </c>
      <c r="B1194" s="2026" t="s">
        <v>30</v>
      </c>
      <c r="C1194" s="129" t="s">
        <v>13</v>
      </c>
      <c r="D1194" s="2746" t="s">
        <v>811</v>
      </c>
      <c r="E1194" s="147">
        <v>16.920000000000002</v>
      </c>
      <c r="F1194" s="203">
        <v>16.02</v>
      </c>
      <c r="G1194" s="203">
        <v>15.72</v>
      </c>
      <c r="H1194" s="3315">
        <v>15.84</v>
      </c>
      <c r="I1194" s="203">
        <v>15.72</v>
      </c>
      <c r="J1194" s="203">
        <v>15.66</v>
      </c>
      <c r="K1194" s="203">
        <v>15.78</v>
      </c>
      <c r="L1194" s="203">
        <v>15.6</v>
      </c>
      <c r="M1194" s="203">
        <v>11.16</v>
      </c>
      <c r="N1194" s="3315">
        <v>8.52</v>
      </c>
      <c r="O1194" s="203">
        <v>8.58</v>
      </c>
      <c r="P1194" s="203">
        <v>9.18</v>
      </c>
      <c r="Q1194" s="203">
        <v>9.42</v>
      </c>
      <c r="R1194" s="203">
        <v>9.48</v>
      </c>
      <c r="S1194" s="203">
        <v>9.7799999999999994</v>
      </c>
      <c r="T1194" s="203">
        <v>12.6</v>
      </c>
      <c r="U1194" s="203">
        <v>17.52</v>
      </c>
      <c r="V1194" s="3315">
        <v>17.16</v>
      </c>
      <c r="W1194" s="203">
        <v>16.02</v>
      </c>
      <c r="X1194" s="203">
        <v>16.079999999999998</v>
      </c>
      <c r="Y1194" s="203">
        <v>16.079999999999998</v>
      </c>
      <c r="Z1194" s="203">
        <v>15.96</v>
      </c>
      <c r="AA1194" s="203">
        <v>15.9</v>
      </c>
      <c r="AB1194" s="95">
        <v>15.78</v>
      </c>
      <c r="AC1194" s="2800">
        <f>SUM(E1194:AB1194)</f>
        <v>336.4799999999999</v>
      </c>
      <c r="AD1194" s="2817"/>
      <c r="AE1194" s="2818">
        <v>1</v>
      </c>
      <c r="AF1194" s="2819">
        <v>120</v>
      </c>
      <c r="AJ1194" s="396"/>
      <c r="AK1194" s="430"/>
      <c r="AL1194" s="431"/>
      <c r="AM1194" s="430"/>
      <c r="AN1194" s="15"/>
    </row>
    <row r="1195" spans="1:40" ht="16.5" hidden="1" thickBot="1" x14ac:dyDescent="0.3">
      <c r="A1195" s="2024"/>
      <c r="B1195" s="2027"/>
      <c r="C1195" s="988" t="s">
        <v>116</v>
      </c>
      <c r="D1195" s="347"/>
      <c r="E1195" s="73"/>
      <c r="F1195" s="155"/>
      <c r="G1195" s="155"/>
      <c r="H1195" s="3306"/>
      <c r="I1195" s="155"/>
      <c r="J1195" s="155"/>
      <c r="K1195" s="155"/>
      <c r="L1195" s="155"/>
      <c r="M1195" s="155"/>
      <c r="N1195" s="3306"/>
      <c r="O1195" s="155"/>
      <c r="P1195" s="155"/>
      <c r="Q1195" s="155"/>
      <c r="R1195" s="155"/>
      <c r="S1195" s="155"/>
      <c r="T1195" s="155"/>
      <c r="U1195" s="155"/>
      <c r="V1195" s="3306"/>
      <c r="W1195" s="155"/>
      <c r="X1195" s="155"/>
      <c r="Y1195" s="155"/>
      <c r="Z1195" s="155"/>
      <c r="AA1195" s="155"/>
      <c r="AB1195" s="74"/>
      <c r="AC1195" s="2758"/>
      <c r="AD1195" s="2812"/>
      <c r="AE1195" s="2813"/>
      <c r="AF1195" s="2814"/>
      <c r="AJ1195" s="396"/>
      <c r="AK1195" s="14"/>
      <c r="AL1195" s="14"/>
      <c r="AM1195" s="15"/>
      <c r="AN1195" s="14"/>
    </row>
    <row r="1196" spans="1:40" ht="16.5" thickBot="1" x14ac:dyDescent="0.3">
      <c r="A1196" s="2609" t="s">
        <v>196</v>
      </c>
      <c r="B1196" s="2027" t="s">
        <v>31</v>
      </c>
      <c r="C1196" s="130" t="s">
        <v>13</v>
      </c>
      <c r="D1196" s="347" t="s">
        <v>811</v>
      </c>
      <c r="E1196" s="73">
        <v>20.94</v>
      </c>
      <c r="F1196" s="155">
        <v>20.34</v>
      </c>
      <c r="G1196" s="155">
        <v>20.100000000000001</v>
      </c>
      <c r="H1196" s="3306">
        <v>20.52</v>
      </c>
      <c r="I1196" s="155">
        <v>20.46</v>
      </c>
      <c r="J1196" s="155">
        <v>20.04</v>
      </c>
      <c r="K1196" s="155">
        <v>19.559999999999999</v>
      </c>
      <c r="L1196" s="155">
        <v>19.68</v>
      </c>
      <c r="M1196" s="155">
        <v>21.48</v>
      </c>
      <c r="N1196" s="3306">
        <v>20.22</v>
      </c>
      <c r="O1196" s="155">
        <v>20.58</v>
      </c>
      <c r="P1196" s="155">
        <v>21.24</v>
      </c>
      <c r="Q1196" s="155">
        <v>21.06</v>
      </c>
      <c r="R1196" s="155">
        <v>20.28</v>
      </c>
      <c r="S1196" s="155">
        <v>20.16</v>
      </c>
      <c r="T1196" s="155">
        <v>20.04</v>
      </c>
      <c r="U1196" s="155">
        <v>19.14</v>
      </c>
      <c r="V1196" s="3306">
        <v>18.600000000000001</v>
      </c>
      <c r="W1196" s="155">
        <v>18.78</v>
      </c>
      <c r="X1196" s="155">
        <v>19.02</v>
      </c>
      <c r="Y1196" s="155">
        <v>19.079999999999998</v>
      </c>
      <c r="Z1196" s="155">
        <v>19.079999999999998</v>
      </c>
      <c r="AA1196" s="155">
        <v>18.96</v>
      </c>
      <c r="AB1196" s="74">
        <v>18.899999999999999</v>
      </c>
      <c r="AC1196" s="2811">
        <f>SUM(E1196:AB1196)</f>
        <v>478.25999999999993</v>
      </c>
      <c r="AD1196" s="1142"/>
      <c r="AE1196" s="1143">
        <v>1</v>
      </c>
      <c r="AF1196" s="1144">
        <v>120</v>
      </c>
      <c r="AJ1196" s="396"/>
      <c r="AK1196" s="430"/>
      <c r="AL1196" s="431"/>
      <c r="AM1196" s="430"/>
      <c r="AN1196" s="15"/>
    </row>
    <row r="1197" spans="1:40" ht="16.5" hidden="1" thickBot="1" x14ac:dyDescent="0.3">
      <c r="A1197" s="2025"/>
      <c r="B1197" s="2028"/>
      <c r="C1197" s="1001" t="s">
        <v>116</v>
      </c>
      <c r="D1197" s="346"/>
      <c r="E1197" s="148"/>
      <c r="F1197" s="127"/>
      <c r="G1197" s="127"/>
      <c r="H1197" s="3316"/>
      <c r="I1197" s="127"/>
      <c r="J1197" s="127"/>
      <c r="K1197" s="127"/>
      <c r="L1197" s="127"/>
      <c r="M1197" s="127"/>
      <c r="N1197" s="3316"/>
      <c r="O1197" s="127"/>
      <c r="P1197" s="127"/>
      <c r="Q1197" s="127"/>
      <c r="R1197" s="127"/>
      <c r="S1197" s="127"/>
      <c r="T1197" s="127"/>
      <c r="U1197" s="127"/>
      <c r="V1197" s="3316"/>
      <c r="W1197" s="127"/>
      <c r="X1197" s="127"/>
      <c r="Y1197" s="127"/>
      <c r="Z1197" s="127"/>
      <c r="AA1197" s="127"/>
      <c r="AB1197" s="175"/>
      <c r="AC1197" s="2759"/>
      <c r="AD1197" s="2815"/>
      <c r="AE1197" s="2816"/>
      <c r="AF1197" s="1141"/>
      <c r="AK1197" s="1"/>
      <c r="AL1197" s="1"/>
      <c r="AM1197" s="1"/>
      <c r="AN1197" s="1"/>
    </row>
    <row r="1198" spans="1:40" ht="15.75" customHeight="1" x14ac:dyDescent="0.25">
      <c r="A1198" s="3553" t="s">
        <v>32</v>
      </c>
      <c r="B1198" s="3557"/>
      <c r="C1198" s="121" t="s">
        <v>13</v>
      </c>
      <c r="D1198" s="113"/>
      <c r="E1198" s="828">
        <f>SUM(E1124,E1131,E1145,E1152,E1159,E1166,E1173,E1180,E1187,E1194,E1196,E1138)</f>
        <v>1734.6600000000003</v>
      </c>
      <c r="F1198" s="829">
        <f t="shared" ref="F1198:AC1198" si="434">SUM(F1124,F1131,F1145,F1152,F1159,F1166,F1173,F1180,F1187,F1194,F1196,F1138)</f>
        <v>1668.36</v>
      </c>
      <c r="G1198" s="829">
        <f t="shared" si="434"/>
        <v>1661.5200000000002</v>
      </c>
      <c r="H1198" s="3301">
        <f t="shared" si="434"/>
        <v>2030.4600000000003</v>
      </c>
      <c r="I1198" s="71">
        <f t="shared" si="434"/>
        <v>2280.1799999999998</v>
      </c>
      <c r="J1198" s="71">
        <f t="shared" si="434"/>
        <v>2085</v>
      </c>
      <c r="K1198" s="71">
        <f t="shared" si="434"/>
        <v>2170.1400000000003</v>
      </c>
      <c r="L1198" s="71">
        <f t="shared" si="434"/>
        <v>2165.88</v>
      </c>
      <c r="M1198" s="71">
        <f t="shared" si="434"/>
        <v>2121.54</v>
      </c>
      <c r="N1198" s="3301">
        <f t="shared" si="434"/>
        <v>2068.14</v>
      </c>
      <c r="O1198" s="71">
        <f t="shared" si="434"/>
        <v>2046.0599999999997</v>
      </c>
      <c r="P1198" s="71">
        <f t="shared" si="434"/>
        <v>1955.5200000000002</v>
      </c>
      <c r="Q1198" s="71">
        <f t="shared" si="434"/>
        <v>1904.58</v>
      </c>
      <c r="R1198" s="71">
        <f t="shared" si="434"/>
        <v>1826.76</v>
      </c>
      <c r="S1198" s="71">
        <f t="shared" si="434"/>
        <v>1873.14</v>
      </c>
      <c r="T1198" s="71">
        <f t="shared" si="434"/>
        <v>2030.6399999999999</v>
      </c>
      <c r="U1198" s="71">
        <f t="shared" si="434"/>
        <v>2024.16</v>
      </c>
      <c r="V1198" s="3301">
        <f t="shared" si="434"/>
        <v>2029.2600000000002</v>
      </c>
      <c r="W1198" s="71">
        <f t="shared" si="434"/>
        <v>2017.8</v>
      </c>
      <c r="X1198" s="71">
        <f t="shared" si="434"/>
        <v>1975.5</v>
      </c>
      <c r="Y1198" s="71">
        <f>SUM(Y1124,Y1131,Y1145,Y1152,Y1159,Y1166,Y1173,Y1180,Y1187,Y1194,Y1196,Y1138)</f>
        <v>2396.7599999999998</v>
      </c>
      <c r="Z1198" s="829">
        <f t="shared" si="434"/>
        <v>2471.64</v>
      </c>
      <c r="AA1198" s="829">
        <f t="shared" si="434"/>
        <v>2233.56</v>
      </c>
      <c r="AB1198" s="830">
        <f t="shared" si="434"/>
        <v>2147.88</v>
      </c>
      <c r="AC1198" s="537">
        <f t="shared" si="434"/>
        <v>48919.14</v>
      </c>
      <c r="AK1198" s="1"/>
      <c r="AL1198" s="1"/>
      <c r="AM1198" s="1"/>
      <c r="AN1198" s="1"/>
    </row>
    <row r="1199" spans="1:40" ht="16.5" thickBot="1" x14ac:dyDescent="0.3">
      <c r="A1199" s="3558"/>
      <c r="B1199" s="3559"/>
      <c r="C1199" s="126" t="s">
        <v>14</v>
      </c>
      <c r="D1199" s="114"/>
      <c r="E1199" s="1439">
        <f>SUM(E1125,E1132,E1146,E1153,E1160,E1167,E1174,E1181,E1188,E1139)</f>
        <v>589.79999999999995</v>
      </c>
      <c r="F1199" s="1105">
        <f t="shared" ref="F1199:AC1199" si="435">SUM(F1125,F1132,F1146,F1153,F1160,F1167,F1174,F1181,F1188,F1139)</f>
        <v>568.79999999999995</v>
      </c>
      <c r="G1199" s="1105">
        <f t="shared" si="435"/>
        <v>554.1</v>
      </c>
      <c r="H1199" s="3366">
        <f t="shared" si="435"/>
        <v>858.59999999999991</v>
      </c>
      <c r="I1199" s="2831">
        <f t="shared" si="435"/>
        <v>1106.0999999999999</v>
      </c>
      <c r="J1199" s="2831">
        <f t="shared" si="435"/>
        <v>824.4</v>
      </c>
      <c r="K1199" s="2831">
        <f t="shared" si="435"/>
        <v>806.1</v>
      </c>
      <c r="L1199" s="2831">
        <f t="shared" si="435"/>
        <v>623.39999999999986</v>
      </c>
      <c r="M1199" s="2831">
        <f t="shared" si="435"/>
        <v>600</v>
      </c>
      <c r="N1199" s="3366">
        <f t="shared" si="435"/>
        <v>572.1</v>
      </c>
      <c r="O1199" s="2831">
        <f t="shared" si="435"/>
        <v>571.20000000000005</v>
      </c>
      <c r="P1199" s="2831">
        <f t="shared" si="435"/>
        <v>518.99999999999989</v>
      </c>
      <c r="Q1199" s="2831">
        <f t="shared" si="435"/>
        <v>498</v>
      </c>
      <c r="R1199" s="2831">
        <f t="shared" si="435"/>
        <v>495.59999999999997</v>
      </c>
      <c r="S1199" s="2831">
        <f t="shared" si="435"/>
        <v>545.70000000000005</v>
      </c>
      <c r="T1199" s="2831">
        <f t="shared" si="435"/>
        <v>646.50000000000011</v>
      </c>
      <c r="U1199" s="2831">
        <f t="shared" si="435"/>
        <v>589.20000000000005</v>
      </c>
      <c r="V1199" s="3366">
        <f t="shared" si="435"/>
        <v>574.5</v>
      </c>
      <c r="W1199" s="2831">
        <f t="shared" si="435"/>
        <v>561.90000000000009</v>
      </c>
      <c r="X1199" s="2831">
        <f t="shared" si="435"/>
        <v>615.90000000000009</v>
      </c>
      <c r="Y1199" s="2831">
        <f>SUM(Y1125,Y1132,Y1146,Y1153,Y1160,Y1167,Y1174,Y1181,Y1188,Y1139)</f>
        <v>989.40000000000009</v>
      </c>
      <c r="Z1199" s="1105">
        <f t="shared" si="435"/>
        <v>1076.4000000000001</v>
      </c>
      <c r="AA1199" s="1105">
        <f t="shared" si="435"/>
        <v>943.8</v>
      </c>
      <c r="AB1199" s="1440">
        <f t="shared" si="435"/>
        <v>900</v>
      </c>
      <c r="AC1199" s="1110">
        <f t="shared" si="435"/>
        <v>16630.499999999996</v>
      </c>
      <c r="AK1199" s="1"/>
      <c r="AL1199" s="1"/>
      <c r="AM1199" s="1"/>
      <c r="AN1199" s="1"/>
    </row>
    <row r="1200" spans="1:40" ht="15.75" customHeight="1" x14ac:dyDescent="0.25">
      <c r="A1200" s="3553" t="s">
        <v>33</v>
      </c>
      <c r="B1200" s="3557"/>
      <c r="C1200" s="121" t="s">
        <v>34</v>
      </c>
      <c r="D1200" s="113"/>
      <c r="E1200" s="139">
        <f t="shared" ref="E1200:AC1200" si="436">100-(E1198/(E1042+E1049))*100</f>
        <v>1.5292915531334899</v>
      </c>
      <c r="F1200" s="137">
        <f t="shared" si="436"/>
        <v>1.2571022727272805</v>
      </c>
      <c r="G1200" s="137">
        <f t="shared" si="436"/>
        <v>1.3114754098360635</v>
      </c>
      <c r="H1200" s="3319">
        <f t="shared" si="436"/>
        <v>0.84676237913858188</v>
      </c>
      <c r="I1200" s="479">
        <f t="shared" si="436"/>
        <v>1.4445020746887991</v>
      </c>
      <c r="J1200" s="479">
        <f t="shared" si="436"/>
        <v>1.946952595936807</v>
      </c>
      <c r="K1200" s="479">
        <f t="shared" si="436"/>
        <v>1.339334424440807</v>
      </c>
      <c r="L1200" s="479">
        <f t="shared" si="436"/>
        <v>1.3985249931712787</v>
      </c>
      <c r="M1200" s="479">
        <f t="shared" si="436"/>
        <v>1.259424741692257</v>
      </c>
      <c r="N1200" s="3319">
        <f t="shared" si="436"/>
        <v>1.4326565627680878</v>
      </c>
      <c r="O1200" s="479">
        <f t="shared" si="436"/>
        <v>1.2995658465991511</v>
      </c>
      <c r="P1200" s="479">
        <f t="shared" si="436"/>
        <v>1.5049864007252864</v>
      </c>
      <c r="Q1200" s="479">
        <f t="shared" si="436"/>
        <v>1.4192546583850998</v>
      </c>
      <c r="R1200" s="479">
        <f t="shared" si="436"/>
        <v>1.3735017816650412</v>
      </c>
      <c r="S1200" s="479">
        <f t="shared" si="436"/>
        <v>1.2056962025316409</v>
      </c>
      <c r="T1200" s="479">
        <f t="shared" si="436"/>
        <v>1.559045956951735</v>
      </c>
      <c r="U1200" s="479">
        <f t="shared" si="436"/>
        <v>1.4719626168224238</v>
      </c>
      <c r="V1200" s="3319">
        <f t="shared" si="436"/>
        <v>1.338973162193696</v>
      </c>
      <c r="W1200" s="479">
        <f t="shared" si="436"/>
        <v>1.4361078546307198</v>
      </c>
      <c r="X1200" s="479">
        <f t="shared" si="436"/>
        <v>1.0964253529588461</v>
      </c>
      <c r="Y1200" s="479">
        <f t="shared" si="436"/>
        <v>1.3679012345679098</v>
      </c>
      <c r="Z1200" s="137">
        <f t="shared" si="436"/>
        <v>1.4025849688846392</v>
      </c>
      <c r="AA1200" s="137">
        <f t="shared" si="436"/>
        <v>1.6226215644820456</v>
      </c>
      <c r="AB1200" s="140">
        <f t="shared" si="436"/>
        <v>1.0284766380978567</v>
      </c>
      <c r="AC1200" s="480">
        <f t="shared" si="436"/>
        <v>1.3730993020189572</v>
      </c>
      <c r="AK1200" s="1"/>
      <c r="AL1200" s="1"/>
      <c r="AM1200" s="1"/>
      <c r="AN1200" s="1"/>
    </row>
    <row r="1201" spans="1:40" ht="16.5" thickBot="1" x14ac:dyDescent="0.3">
      <c r="A1201" s="3660"/>
      <c r="B1201" s="3661"/>
      <c r="C1201" s="452" t="s">
        <v>35</v>
      </c>
      <c r="D1201" s="128"/>
      <c r="E1201" s="1646">
        <f t="shared" ref="E1201:AC1201" si="437">100-(E1199/(E1043+E1050))*100</f>
        <v>-2.3958333333333286</v>
      </c>
      <c r="F1201" s="1647">
        <f t="shared" si="437"/>
        <v>-3.0434782608695485</v>
      </c>
      <c r="G1201" s="1647">
        <f t="shared" si="437"/>
        <v>-3.2997762863534774</v>
      </c>
      <c r="H1201" s="3351">
        <f t="shared" si="437"/>
        <v>-3.0979827089337135</v>
      </c>
      <c r="I1201" s="323">
        <f t="shared" si="437"/>
        <v>-1.3468938977459999</v>
      </c>
      <c r="J1201" s="323">
        <f t="shared" si="437"/>
        <v>-0.29197080291969257</v>
      </c>
      <c r="K1201" s="323">
        <f t="shared" si="437"/>
        <v>-1.3962264150943327</v>
      </c>
      <c r="L1201" s="323">
        <f t="shared" si="437"/>
        <v>-1.2670565302143899</v>
      </c>
      <c r="M1201" s="323">
        <f t="shared" si="437"/>
        <v>-2.1450459652706968</v>
      </c>
      <c r="N1201" s="3351">
        <f t="shared" si="437"/>
        <v>-0.89947089947091285</v>
      </c>
      <c r="O1201" s="323">
        <f t="shared" si="437"/>
        <v>-4.7304730473047414</v>
      </c>
      <c r="P1201" s="323">
        <f t="shared" si="437"/>
        <v>-2.0047169811320487</v>
      </c>
      <c r="Q1201" s="323">
        <f t="shared" si="437"/>
        <v>-3.4912718204488584</v>
      </c>
      <c r="R1201" s="323">
        <f t="shared" si="437"/>
        <v>-3.3792240300375482</v>
      </c>
      <c r="S1201" s="323">
        <f t="shared" si="437"/>
        <v>-3.7058152793614738</v>
      </c>
      <c r="T1201" s="323">
        <f t="shared" si="437"/>
        <v>-1.6509433962264239</v>
      </c>
      <c r="U1201" s="323">
        <f t="shared" si="437"/>
        <v>-2.1852237252861499</v>
      </c>
      <c r="V1201" s="3351">
        <f t="shared" si="437"/>
        <v>-1.8617021276595693</v>
      </c>
      <c r="W1201" s="323">
        <f t="shared" si="437"/>
        <v>-1.0248112189859881</v>
      </c>
      <c r="X1201" s="323">
        <f t="shared" si="437"/>
        <v>-3.8967611336032633</v>
      </c>
      <c r="Y1201" s="323">
        <f t="shared" si="437"/>
        <v>-1.1656441717791495</v>
      </c>
      <c r="Z1201" s="1647">
        <f t="shared" si="437"/>
        <v>-1.7583664208735286</v>
      </c>
      <c r="AA1201" s="1647">
        <f t="shared" si="437"/>
        <v>-0.96277278562260449</v>
      </c>
      <c r="AB1201" s="1648">
        <f t="shared" si="437"/>
        <v>-2.7397260273972677</v>
      </c>
      <c r="AC1201" s="2117">
        <f t="shared" si="437"/>
        <v>-2.0977604243406489</v>
      </c>
      <c r="AK1201" s="1"/>
      <c r="AL1201" s="1"/>
      <c r="AM1201" s="1"/>
      <c r="AN1201" s="1"/>
    </row>
    <row r="1202" spans="1:40" ht="16.5" thickBot="1" x14ac:dyDescent="0.3">
      <c r="A1202" s="2991" t="s">
        <v>1045</v>
      </c>
      <c r="B1202" s="2992" t="s">
        <v>1046</v>
      </c>
      <c r="C1202" s="2993"/>
      <c r="D1202" s="2533" t="s">
        <v>54</v>
      </c>
      <c r="E1202" s="2994">
        <v>0</v>
      </c>
      <c r="F1202" s="2995">
        <v>0</v>
      </c>
      <c r="G1202" s="2995">
        <v>0</v>
      </c>
      <c r="H1202" s="3376">
        <v>0</v>
      </c>
      <c r="I1202" s="2995">
        <v>0</v>
      </c>
      <c r="J1202" s="2995">
        <v>0</v>
      </c>
      <c r="K1202" s="2995">
        <v>0</v>
      </c>
      <c r="L1202" s="2995">
        <v>0</v>
      </c>
      <c r="M1202" s="2995">
        <v>0</v>
      </c>
      <c r="N1202" s="3376">
        <v>0</v>
      </c>
      <c r="O1202" s="2995">
        <v>0</v>
      </c>
      <c r="P1202" s="2995">
        <v>0</v>
      </c>
      <c r="Q1202" s="2995">
        <v>0</v>
      </c>
      <c r="R1202" s="2995">
        <v>0</v>
      </c>
      <c r="S1202" s="2995">
        <v>0</v>
      </c>
      <c r="T1202" s="2995">
        <v>0</v>
      </c>
      <c r="U1202" s="2995">
        <v>0</v>
      </c>
      <c r="V1202" s="3376">
        <v>0</v>
      </c>
      <c r="W1202" s="2995">
        <v>0</v>
      </c>
      <c r="X1202" s="2995">
        <v>0</v>
      </c>
      <c r="Y1202" s="2995">
        <v>0</v>
      </c>
      <c r="Z1202" s="2995">
        <v>0</v>
      </c>
      <c r="AA1202" s="2995">
        <v>0</v>
      </c>
      <c r="AB1202" s="2996">
        <v>0</v>
      </c>
      <c r="AC1202" s="2997"/>
      <c r="AK1202" s="1"/>
      <c r="AL1202" s="1"/>
      <c r="AM1202" s="1"/>
      <c r="AN1202" s="1"/>
    </row>
    <row r="1203" spans="1:40" x14ac:dyDescent="0.25">
      <c r="A1203" s="442" t="s">
        <v>929</v>
      </c>
      <c r="B1203" s="145"/>
      <c r="C1203" s="443" t="s">
        <v>22</v>
      </c>
      <c r="D1203" s="552" t="s">
        <v>54</v>
      </c>
      <c r="E1203" s="187">
        <v>6.28</v>
      </c>
      <c r="F1203" s="145">
        <v>6.31</v>
      </c>
      <c r="G1203" s="445">
        <v>6.32</v>
      </c>
      <c r="H1203" s="3341">
        <v>6.32</v>
      </c>
      <c r="I1203" s="445">
        <v>6.32</v>
      </c>
      <c r="J1203" s="445">
        <v>6.34</v>
      </c>
      <c r="K1203" s="445">
        <v>6.32</v>
      </c>
      <c r="L1203" s="445">
        <v>6.35</v>
      </c>
      <c r="M1203" s="445">
        <v>6.27</v>
      </c>
      <c r="N1203" s="3341">
        <v>6.26</v>
      </c>
      <c r="O1203" s="445">
        <v>6.24</v>
      </c>
      <c r="P1203" s="445">
        <v>6.24</v>
      </c>
      <c r="Q1203" s="445">
        <v>6.28</v>
      </c>
      <c r="R1203" s="445">
        <v>6.27</v>
      </c>
      <c r="S1203" s="445">
        <v>6.27</v>
      </c>
      <c r="T1203" s="445">
        <v>6.23</v>
      </c>
      <c r="U1203" s="445">
        <v>6.16</v>
      </c>
      <c r="V1203" s="3341">
        <v>6.23</v>
      </c>
      <c r="W1203" s="445">
        <v>6.23</v>
      </c>
      <c r="X1203" s="445">
        <v>6.21</v>
      </c>
      <c r="Y1203" s="445">
        <v>6.24</v>
      </c>
      <c r="Z1203" s="445">
        <v>6.21</v>
      </c>
      <c r="AA1203" s="145">
        <v>6.18</v>
      </c>
      <c r="AB1203" s="446">
        <v>6.2</v>
      </c>
      <c r="AC1203" s="2098">
        <f>AVERAGE(E1203:AB1203)</f>
        <v>6.2616666666666667</v>
      </c>
      <c r="AK1203" s="14"/>
      <c r="AL1203" s="14"/>
      <c r="AM1203" s="14"/>
      <c r="AN1203" s="14"/>
    </row>
    <row r="1204" spans="1:40" ht="16.5" thickBot="1" x14ac:dyDescent="0.3">
      <c r="A1204" s="524" t="s">
        <v>930</v>
      </c>
      <c r="B1204" s="146"/>
      <c r="C1204" s="525" t="s">
        <v>22</v>
      </c>
      <c r="D1204" s="388" t="s">
        <v>54</v>
      </c>
      <c r="E1204" s="188">
        <v>6.35</v>
      </c>
      <c r="F1204" s="146">
        <v>6.27</v>
      </c>
      <c r="G1204" s="528">
        <v>6.27</v>
      </c>
      <c r="H1204" s="527">
        <v>6.28</v>
      </c>
      <c r="I1204" s="528">
        <v>6.28</v>
      </c>
      <c r="J1204" s="528">
        <v>6.27</v>
      </c>
      <c r="K1204" s="528">
        <v>6.27</v>
      </c>
      <c r="L1204" s="528">
        <v>6.25</v>
      </c>
      <c r="M1204" s="528">
        <v>6.19</v>
      </c>
      <c r="N1204" s="527">
        <v>6.2</v>
      </c>
      <c r="O1204" s="528">
        <v>6.19</v>
      </c>
      <c r="P1204" s="528">
        <v>6.2</v>
      </c>
      <c r="Q1204" s="528">
        <v>6.23</v>
      </c>
      <c r="R1204" s="528">
        <v>6.2</v>
      </c>
      <c r="S1204" s="528">
        <v>6.2</v>
      </c>
      <c r="T1204" s="528">
        <v>6.17</v>
      </c>
      <c r="U1204" s="528">
        <v>6.12</v>
      </c>
      <c r="V1204" s="527">
        <v>6.18</v>
      </c>
      <c r="W1204" s="528">
        <v>6.18</v>
      </c>
      <c r="X1204" s="528">
        <v>6.18</v>
      </c>
      <c r="Y1204" s="528">
        <v>6.2</v>
      </c>
      <c r="Z1204" s="528">
        <v>6.18</v>
      </c>
      <c r="AA1204" s="146">
        <v>6.13</v>
      </c>
      <c r="AB1204" s="555">
        <v>6.17</v>
      </c>
      <c r="AC1204" s="2097">
        <f>AVERAGE(E1204:AB1204)</f>
        <v>6.2149999999999999</v>
      </c>
      <c r="AK1204" s="14"/>
      <c r="AL1204" s="14"/>
      <c r="AM1204" s="15"/>
      <c r="AN1204" s="14"/>
    </row>
    <row r="1205" spans="1:40" ht="15.75" customHeight="1" x14ac:dyDescent="0.25">
      <c r="A1205" s="3530" t="s">
        <v>197</v>
      </c>
      <c r="B1205" s="3533" t="s">
        <v>198</v>
      </c>
      <c r="C1205" s="125" t="s">
        <v>13</v>
      </c>
      <c r="D1205" s="122" t="s">
        <v>811</v>
      </c>
      <c r="E1205" s="3287">
        <v>801</v>
      </c>
      <c r="F1205" s="3288">
        <v>777.6</v>
      </c>
      <c r="G1205" s="3288">
        <v>775.8</v>
      </c>
      <c r="H1205" s="3377">
        <v>775.8</v>
      </c>
      <c r="I1205" s="3288">
        <v>777.6</v>
      </c>
      <c r="J1205" s="3288">
        <v>774</v>
      </c>
      <c r="K1205" s="3288">
        <v>772.2</v>
      </c>
      <c r="L1205" s="3288">
        <v>748.8</v>
      </c>
      <c r="M1205" s="3288">
        <v>727.2</v>
      </c>
      <c r="N1205" s="3377">
        <v>752.4</v>
      </c>
      <c r="O1205" s="3288">
        <v>756</v>
      </c>
      <c r="P1205" s="3288">
        <v>759.6</v>
      </c>
      <c r="Q1205" s="3288">
        <v>745.2</v>
      </c>
      <c r="R1205" s="3288">
        <v>721.8</v>
      </c>
      <c r="S1205" s="3288">
        <v>770.4</v>
      </c>
      <c r="T1205" s="3288">
        <v>770.4</v>
      </c>
      <c r="U1205" s="3288">
        <v>720</v>
      </c>
      <c r="V1205" s="3377">
        <v>693</v>
      </c>
      <c r="W1205" s="3288">
        <v>691.2</v>
      </c>
      <c r="X1205" s="3288">
        <v>693</v>
      </c>
      <c r="Y1205" s="3288">
        <v>694.8</v>
      </c>
      <c r="Z1205" s="3288">
        <v>727.2</v>
      </c>
      <c r="AA1205" s="3288">
        <v>750.6</v>
      </c>
      <c r="AB1205" s="3288">
        <v>730.8</v>
      </c>
      <c r="AC1205" s="134">
        <f>SUM(E1205:AB1205)</f>
        <v>17906.399999999994</v>
      </c>
      <c r="AD1205" s="720"/>
      <c r="AE1205" s="466">
        <v>60</v>
      </c>
      <c r="AF1205" s="467">
        <v>300</v>
      </c>
      <c r="AK1205" s="430"/>
      <c r="AL1205" s="431"/>
      <c r="AM1205" s="430"/>
      <c r="AN1205" s="15"/>
    </row>
    <row r="1206" spans="1:40" x14ac:dyDescent="0.25">
      <c r="A1206" s="3530"/>
      <c r="B1206" s="3533"/>
      <c r="C1206" s="123" t="s">
        <v>14</v>
      </c>
      <c r="D1206" s="108" t="s">
        <v>811</v>
      </c>
      <c r="E1206" s="3059">
        <v>142.19999999999999</v>
      </c>
      <c r="F1206" s="3042">
        <v>131.4</v>
      </c>
      <c r="G1206" s="3042">
        <v>118.8</v>
      </c>
      <c r="H1206" s="3340">
        <v>131.4</v>
      </c>
      <c r="I1206" s="3042">
        <v>131.4</v>
      </c>
      <c r="J1206" s="3042">
        <v>109.8</v>
      </c>
      <c r="K1206" s="3042">
        <v>99</v>
      </c>
      <c r="L1206" s="3042">
        <v>97.2</v>
      </c>
      <c r="M1206" s="3042">
        <v>81</v>
      </c>
      <c r="N1206" s="3340">
        <v>133.19999999999999</v>
      </c>
      <c r="O1206" s="3042">
        <v>136.80000000000001</v>
      </c>
      <c r="P1206" s="3042">
        <v>136.80000000000001</v>
      </c>
      <c r="Q1206" s="3042">
        <v>106.2</v>
      </c>
      <c r="R1206" s="3042">
        <v>129.6</v>
      </c>
      <c r="S1206" s="3042">
        <v>158.4</v>
      </c>
      <c r="T1206" s="3042">
        <v>153</v>
      </c>
      <c r="U1206" s="3042">
        <v>77.400000000000006</v>
      </c>
      <c r="V1206" s="3340">
        <v>30.6</v>
      </c>
      <c r="W1206" s="3042">
        <v>21.6</v>
      </c>
      <c r="X1206" s="3042">
        <v>34.200000000000003</v>
      </c>
      <c r="Y1206" s="3042">
        <v>32.4</v>
      </c>
      <c r="Z1206" s="3042">
        <v>115.2</v>
      </c>
      <c r="AA1206" s="3042">
        <v>131.4</v>
      </c>
      <c r="AB1206" s="3042">
        <v>113.4</v>
      </c>
      <c r="AC1206" s="107">
        <f>SUM(E1206:AB1206)</f>
        <v>2552.3999999999996</v>
      </c>
      <c r="AD1206" s="721"/>
      <c r="AE1206" s="722"/>
      <c r="AF1206" s="723"/>
      <c r="AK1206" s="15"/>
      <c r="AL1206" s="15"/>
      <c r="AM1206" s="15"/>
      <c r="AN1206" s="15"/>
    </row>
    <row r="1207" spans="1:40" x14ac:dyDescent="0.25">
      <c r="A1207" s="3530"/>
      <c r="B1207" s="3533"/>
      <c r="C1207" s="123" t="s">
        <v>15</v>
      </c>
      <c r="D1207" s="108" t="s">
        <v>54</v>
      </c>
      <c r="E1207" s="1451">
        <v>74</v>
      </c>
      <c r="F1207" s="389">
        <v>72</v>
      </c>
      <c r="G1207" s="389">
        <v>76</v>
      </c>
      <c r="H1207" s="3358">
        <v>72</v>
      </c>
      <c r="I1207" s="389">
        <v>76</v>
      </c>
      <c r="J1207" s="389">
        <v>78</v>
      </c>
      <c r="K1207" s="389">
        <v>74</v>
      </c>
      <c r="L1207" s="389">
        <v>67</v>
      </c>
      <c r="M1207" s="389">
        <v>70</v>
      </c>
      <c r="N1207" s="3358">
        <v>72</v>
      </c>
      <c r="O1207" s="389">
        <v>73</v>
      </c>
      <c r="P1207" s="389">
        <v>69</v>
      </c>
      <c r="Q1207" s="389">
        <v>70</v>
      </c>
      <c r="R1207" s="389">
        <v>76</v>
      </c>
      <c r="S1207" s="389">
        <v>80</v>
      </c>
      <c r="T1207" s="389">
        <v>71</v>
      </c>
      <c r="U1207" s="389">
        <v>71</v>
      </c>
      <c r="V1207" s="3358">
        <v>71</v>
      </c>
      <c r="W1207" s="389">
        <v>72</v>
      </c>
      <c r="X1207" s="389">
        <v>63</v>
      </c>
      <c r="Y1207" s="389">
        <v>68</v>
      </c>
      <c r="Z1207" s="389">
        <v>68</v>
      </c>
      <c r="AA1207" s="389">
        <v>72</v>
      </c>
      <c r="AB1207" s="1452">
        <v>71</v>
      </c>
      <c r="AC1207" s="107">
        <f>AVERAGE(E1207:AB1207)</f>
        <v>71.916666666666671</v>
      </c>
      <c r="AD1207" s="721"/>
      <c r="AE1207" s="722"/>
      <c r="AF1207" s="723"/>
      <c r="AK1207" s="15"/>
      <c r="AL1207" s="15"/>
      <c r="AM1207" s="15"/>
      <c r="AN1207" s="15"/>
    </row>
    <row r="1208" spans="1:40" ht="16.5" thickBot="1" x14ac:dyDescent="0.3">
      <c r="A1208" s="3530"/>
      <c r="B1208" s="3533"/>
      <c r="C1208" s="452" t="s">
        <v>17</v>
      </c>
      <c r="D1208" s="128"/>
      <c r="E1208" s="351">
        <f t="shared" ref="E1208:AB1208" si="438">E1206/E1205</f>
        <v>0.17752808988764043</v>
      </c>
      <c r="F1208" s="323">
        <f t="shared" si="438"/>
        <v>0.16898148148148148</v>
      </c>
      <c r="G1208" s="323">
        <f t="shared" si="438"/>
        <v>0.1531322505800464</v>
      </c>
      <c r="H1208" s="3351">
        <f t="shared" si="438"/>
        <v>0.16937354988399073</v>
      </c>
      <c r="I1208" s="323">
        <f t="shared" si="438"/>
        <v>0.16898148148148148</v>
      </c>
      <c r="J1208" s="323">
        <f t="shared" si="438"/>
        <v>0.14186046511627906</v>
      </c>
      <c r="K1208" s="323">
        <f t="shared" si="438"/>
        <v>0.12820512820512819</v>
      </c>
      <c r="L1208" s="323">
        <f t="shared" si="438"/>
        <v>0.12980769230769232</v>
      </c>
      <c r="M1208" s="323">
        <f t="shared" si="438"/>
        <v>0.11138613861386137</v>
      </c>
      <c r="N1208" s="3351">
        <f t="shared" si="438"/>
        <v>0.17703349282296649</v>
      </c>
      <c r="O1208" s="323">
        <f t="shared" si="438"/>
        <v>0.18095238095238098</v>
      </c>
      <c r="P1208" s="323">
        <f t="shared" si="438"/>
        <v>0.18009478672985782</v>
      </c>
      <c r="Q1208" s="323">
        <f t="shared" si="438"/>
        <v>0.14251207729468598</v>
      </c>
      <c r="R1208" s="323">
        <f t="shared" si="438"/>
        <v>0.17955112219451372</v>
      </c>
      <c r="S1208" s="323">
        <f t="shared" si="438"/>
        <v>0.20560747663551404</v>
      </c>
      <c r="T1208" s="323">
        <f t="shared" si="438"/>
        <v>0.19859813084112149</v>
      </c>
      <c r="U1208" s="323">
        <f t="shared" si="438"/>
        <v>0.10750000000000001</v>
      </c>
      <c r="V1208" s="3351">
        <f t="shared" si="438"/>
        <v>4.4155844155844157E-2</v>
      </c>
      <c r="W1208" s="323">
        <f t="shared" si="438"/>
        <v>3.125E-2</v>
      </c>
      <c r="X1208" s="323">
        <f t="shared" si="438"/>
        <v>4.9350649350649353E-2</v>
      </c>
      <c r="Y1208" s="323">
        <f>Y1206/Y1205</f>
        <v>4.6632124352331605E-2</v>
      </c>
      <c r="Z1208" s="323">
        <f t="shared" si="438"/>
        <v>0.15841584158415842</v>
      </c>
      <c r="AA1208" s="323">
        <f t="shared" si="438"/>
        <v>0.1750599520383693</v>
      </c>
      <c r="AB1208" s="453">
        <f t="shared" si="438"/>
        <v>0.15517241379310345</v>
      </c>
      <c r="AC1208" s="128"/>
      <c r="AD1208" s="721"/>
      <c r="AE1208" s="722"/>
      <c r="AF1208" s="723"/>
      <c r="AK1208" s="15"/>
      <c r="AL1208" s="15"/>
      <c r="AM1208" s="15"/>
      <c r="AN1208" s="15"/>
    </row>
    <row r="1209" spans="1:40" hidden="1" x14ac:dyDescent="0.25">
      <c r="A1209" s="1706"/>
      <c r="B1209" s="1703"/>
      <c r="C1209" s="456" t="s">
        <v>116</v>
      </c>
      <c r="D1209" s="113"/>
      <c r="E1209" s="3272"/>
      <c r="F1209" s="203"/>
      <c r="G1209" s="203"/>
      <c r="H1209" s="3315"/>
      <c r="I1209" s="203"/>
      <c r="J1209" s="203"/>
      <c r="K1209" s="203"/>
      <c r="L1209" s="203"/>
      <c r="M1209" s="203"/>
      <c r="N1209" s="3315"/>
      <c r="O1209" s="203"/>
      <c r="P1209" s="203"/>
      <c r="Q1209" s="203"/>
      <c r="R1209" s="203"/>
      <c r="S1209" s="203"/>
      <c r="T1209" s="203"/>
      <c r="U1209" s="203"/>
      <c r="V1209" s="3315"/>
      <c r="W1209" s="203"/>
      <c r="X1209" s="203"/>
      <c r="Y1209" s="203"/>
      <c r="Z1209" s="203"/>
      <c r="AA1209" s="203"/>
      <c r="AB1209" s="329"/>
      <c r="AC1209" s="113"/>
      <c r="AD1209" s="721"/>
      <c r="AE1209" s="722"/>
      <c r="AF1209" s="723"/>
      <c r="AK1209" s="15"/>
      <c r="AL1209" s="15"/>
      <c r="AM1209" s="15"/>
      <c r="AN1209" s="15"/>
    </row>
    <row r="1210" spans="1:40" hidden="1" x14ac:dyDescent="0.25">
      <c r="A1210" s="1707"/>
      <c r="B1210" s="1704"/>
      <c r="C1210" s="124" t="s">
        <v>117</v>
      </c>
      <c r="D1210" s="108"/>
      <c r="E1210" s="81"/>
      <c r="F1210" s="155"/>
      <c r="G1210" s="155"/>
      <c r="H1210" s="3306"/>
      <c r="I1210" s="155"/>
      <c r="J1210" s="155"/>
      <c r="K1210" s="155"/>
      <c r="L1210" s="155"/>
      <c r="M1210" s="155"/>
      <c r="N1210" s="3306"/>
      <c r="O1210" s="155"/>
      <c r="P1210" s="155"/>
      <c r="Q1210" s="155"/>
      <c r="R1210" s="155"/>
      <c r="S1210" s="155"/>
      <c r="T1210" s="155"/>
      <c r="U1210" s="155"/>
      <c r="V1210" s="3306"/>
      <c r="W1210" s="155"/>
      <c r="X1210" s="155"/>
      <c r="Y1210" s="155"/>
      <c r="Z1210" s="155"/>
      <c r="AA1210" s="155"/>
      <c r="AB1210" s="316"/>
      <c r="AC1210" s="108"/>
      <c r="AD1210" s="721"/>
      <c r="AE1210" s="722"/>
      <c r="AF1210" s="723"/>
      <c r="AG1210" s="15"/>
      <c r="AH1210" s="15"/>
      <c r="AI1210" s="15"/>
      <c r="AJ1210" s="15"/>
      <c r="AK1210" s="396"/>
      <c r="AL1210" s="396"/>
      <c r="AM1210" s="396"/>
      <c r="AN1210" s="396"/>
    </row>
    <row r="1211" spans="1:40" ht="16.5" hidden="1" thickBot="1" x14ac:dyDescent="0.3">
      <c r="A1211" s="3535" t="s">
        <v>42</v>
      </c>
      <c r="B1211" s="3536"/>
      <c r="C1211" s="3537"/>
      <c r="D1211" s="114"/>
      <c r="E1211" s="643">
        <f>SQRT(E1205*E1205+E1206*E1206)/E1204/1.73</f>
        <v>74.054374654275748</v>
      </c>
      <c r="F1211" s="79">
        <f t="shared" ref="F1211:AB1211" si="439">SQRT(F1205*F1205+F1206*F1206)/F1204/1.73</f>
        <v>72.703666491333863</v>
      </c>
      <c r="G1211" s="79">
        <f t="shared" si="439"/>
        <v>72.355131549145241</v>
      </c>
      <c r="H1211" s="3307">
        <f t="shared" si="439"/>
        <v>72.424538826200035</v>
      </c>
      <c r="I1211" s="79">
        <f>SQRT(I1205*I1205+I1206*I1206)/I1204/1.73</f>
        <v>72.587896321761676</v>
      </c>
      <c r="J1211" s="79">
        <f t="shared" si="439"/>
        <v>72.069893890373891</v>
      </c>
      <c r="K1211" s="79">
        <f t="shared" si="439"/>
        <v>71.77220535930941</v>
      </c>
      <c r="L1211" s="79">
        <f t="shared" si="439"/>
        <v>69.834201169953545</v>
      </c>
      <c r="M1211" s="79">
        <f t="shared" si="439"/>
        <v>68.32736302885418</v>
      </c>
      <c r="N1211" s="3307">
        <f t="shared" si="439"/>
        <v>71.238063580503493</v>
      </c>
      <c r="O1211" s="79">
        <f t="shared" si="439"/>
        <v>71.743297494918096</v>
      </c>
      <c r="P1211" s="79">
        <f t="shared" si="439"/>
        <v>71.957876777256047</v>
      </c>
      <c r="Q1211" s="79">
        <f t="shared" si="439"/>
        <v>69.840075873042437</v>
      </c>
      <c r="R1211" s="79">
        <f t="shared" si="439"/>
        <v>68.370559495926258</v>
      </c>
      <c r="S1211" s="79">
        <f t="shared" si="439"/>
        <v>73.327946681715318</v>
      </c>
      <c r="T1211" s="79">
        <f t="shared" si="439"/>
        <v>73.5842680112587</v>
      </c>
      <c r="U1211" s="79">
        <f t="shared" si="439"/>
        <v>68.395887616525243</v>
      </c>
      <c r="V1211" s="3307">
        <f t="shared" si="439"/>
        <v>64.8816109614244</v>
      </c>
      <c r="W1211" s="79">
        <f t="shared" si="439"/>
        <v>64.681652322684386</v>
      </c>
      <c r="X1211" s="79">
        <f t="shared" si="439"/>
        <v>64.897336448382831</v>
      </c>
      <c r="Y1211" s="79">
        <f>SQRT(Y1205*Y1205+Y1206*Y1206)/Y1204/1.73</f>
        <v>64.847569473591776</v>
      </c>
      <c r="Z1211" s="79">
        <f t="shared" si="439"/>
        <v>68.865463082371008</v>
      </c>
      <c r="AA1211" s="79">
        <f t="shared" si="439"/>
        <v>71.854958135253412</v>
      </c>
      <c r="AB1211" s="1717">
        <f t="shared" si="439"/>
        <v>69.284149649880661</v>
      </c>
      <c r="AC1211" s="109">
        <f>AVERAGE(E1211:AB1211)</f>
        <v>70.162499453997569</v>
      </c>
      <c r="AD1211" s="96">
        <f>(AC1207-AC1211)/AC1207</f>
        <v>2.4391664602583116E-2</v>
      </c>
      <c r="AE1211" s="79"/>
      <c r="AF1211" s="80"/>
      <c r="AK1211" s="14"/>
      <c r="AL1211" s="14"/>
      <c r="AM1211" s="15"/>
      <c r="AN1211" s="14"/>
    </row>
    <row r="1212" spans="1:40" x14ac:dyDescent="0.25">
      <c r="A1212" s="3529" t="s">
        <v>199</v>
      </c>
      <c r="B1212" s="3532" t="s">
        <v>200</v>
      </c>
      <c r="C1212" s="121" t="s">
        <v>13</v>
      </c>
      <c r="D1212" s="113" t="s">
        <v>811</v>
      </c>
      <c r="E1212" s="306">
        <v>114.48</v>
      </c>
      <c r="F1212" s="71">
        <v>108.72</v>
      </c>
      <c r="G1212" s="71">
        <v>105.48</v>
      </c>
      <c r="H1212" s="3301">
        <v>106.2</v>
      </c>
      <c r="I1212" s="71">
        <v>123.48</v>
      </c>
      <c r="J1212" s="71">
        <v>152.28</v>
      </c>
      <c r="K1212" s="71">
        <v>152.28</v>
      </c>
      <c r="L1212" s="71">
        <v>163.80000000000001</v>
      </c>
      <c r="M1212" s="71">
        <v>170.64</v>
      </c>
      <c r="N1212" s="3301">
        <v>169.2</v>
      </c>
      <c r="O1212" s="71">
        <v>170.64</v>
      </c>
      <c r="P1212" s="71">
        <v>167.4</v>
      </c>
      <c r="Q1212" s="71">
        <v>165.96</v>
      </c>
      <c r="R1212" s="71">
        <v>146.16</v>
      </c>
      <c r="S1212" s="71">
        <v>140.76</v>
      </c>
      <c r="T1212" s="71">
        <v>151.56</v>
      </c>
      <c r="U1212" s="71">
        <v>152.63999999999999</v>
      </c>
      <c r="V1212" s="3301">
        <v>152.28</v>
      </c>
      <c r="W1212" s="71">
        <v>155.52000000000001</v>
      </c>
      <c r="X1212" s="71">
        <v>153.36000000000001</v>
      </c>
      <c r="Y1212" s="71">
        <v>144.36000000000001</v>
      </c>
      <c r="Z1212" s="71">
        <v>131.76</v>
      </c>
      <c r="AA1212" s="71">
        <v>123.12</v>
      </c>
      <c r="AB1212" s="71">
        <v>116.64</v>
      </c>
      <c r="AC1212" s="106">
        <f>SUM(E1212:AB1212)</f>
        <v>3438.7200000000007</v>
      </c>
      <c r="AD1212" s="720"/>
      <c r="AE1212" s="466">
        <v>60</v>
      </c>
      <c r="AF1212" s="467">
        <v>60</v>
      </c>
      <c r="AK1212" s="430"/>
      <c r="AL1212" s="431"/>
      <c r="AM1212" s="430"/>
      <c r="AN1212" s="15"/>
    </row>
    <row r="1213" spans="1:40" x14ac:dyDescent="0.25">
      <c r="A1213" s="3530"/>
      <c r="B1213" s="3533"/>
      <c r="C1213" s="123" t="s">
        <v>14</v>
      </c>
      <c r="D1213" s="108" t="s">
        <v>811</v>
      </c>
      <c r="E1213" s="307">
        <v>128.16</v>
      </c>
      <c r="F1213" s="308">
        <v>126.36</v>
      </c>
      <c r="G1213" s="308">
        <v>119.52</v>
      </c>
      <c r="H1213" s="3302">
        <v>120.6</v>
      </c>
      <c r="I1213" s="308">
        <v>121.32</v>
      </c>
      <c r="J1213" s="308">
        <v>121.32</v>
      </c>
      <c r="K1213" s="308">
        <v>119.16</v>
      </c>
      <c r="L1213" s="308">
        <v>130.32</v>
      </c>
      <c r="M1213" s="308">
        <v>127.08</v>
      </c>
      <c r="N1213" s="3302">
        <v>116.64</v>
      </c>
      <c r="O1213" s="308">
        <v>119.16</v>
      </c>
      <c r="P1213" s="308">
        <v>119.88</v>
      </c>
      <c r="Q1213" s="308">
        <v>115.2</v>
      </c>
      <c r="R1213" s="308">
        <v>113.76</v>
      </c>
      <c r="S1213" s="308">
        <v>115.2</v>
      </c>
      <c r="T1213" s="308">
        <v>122.76</v>
      </c>
      <c r="U1213" s="308">
        <v>120.24</v>
      </c>
      <c r="V1213" s="3302">
        <v>119.16</v>
      </c>
      <c r="W1213" s="308">
        <v>116.28</v>
      </c>
      <c r="X1213" s="308">
        <v>120.24</v>
      </c>
      <c r="Y1213" s="308">
        <v>114.48</v>
      </c>
      <c r="Z1213" s="308">
        <v>114.48</v>
      </c>
      <c r="AA1213" s="308">
        <v>111.24</v>
      </c>
      <c r="AB1213" s="308">
        <v>109.8</v>
      </c>
      <c r="AC1213" s="107">
        <f>SUM(E1213:AB1213)</f>
        <v>2862.3599999999997</v>
      </c>
      <c r="AD1213" s="721"/>
      <c r="AE1213" s="722"/>
      <c r="AF1213" s="723"/>
      <c r="AK1213" s="15"/>
      <c r="AL1213" s="15"/>
      <c r="AM1213" s="15"/>
      <c r="AN1213" s="15"/>
    </row>
    <row r="1214" spans="1:40" x14ac:dyDescent="0.25">
      <c r="A1214" s="3530"/>
      <c r="B1214" s="3533"/>
      <c r="C1214" s="123" t="s">
        <v>15</v>
      </c>
      <c r="D1214" s="108" t="s">
        <v>54</v>
      </c>
      <c r="E1214" s="1451">
        <v>16</v>
      </c>
      <c r="F1214" s="389">
        <v>16</v>
      </c>
      <c r="G1214" s="389">
        <v>16</v>
      </c>
      <c r="H1214" s="3358">
        <v>16</v>
      </c>
      <c r="I1214" s="389">
        <v>19</v>
      </c>
      <c r="J1214" s="389">
        <v>19</v>
      </c>
      <c r="K1214" s="389">
        <v>20</v>
      </c>
      <c r="L1214" s="389">
        <v>23</v>
      </c>
      <c r="M1214" s="389">
        <v>20</v>
      </c>
      <c r="N1214" s="3358">
        <v>22</v>
      </c>
      <c r="O1214" s="389">
        <v>22</v>
      </c>
      <c r="P1214" s="389">
        <v>20</v>
      </c>
      <c r="Q1214" s="389">
        <v>18</v>
      </c>
      <c r="R1214" s="389">
        <v>19</v>
      </c>
      <c r="S1214" s="389">
        <v>19</v>
      </c>
      <c r="T1214" s="389">
        <v>20</v>
      </c>
      <c r="U1214" s="389">
        <v>20</v>
      </c>
      <c r="V1214" s="3358">
        <v>21</v>
      </c>
      <c r="W1214" s="389">
        <v>20</v>
      </c>
      <c r="X1214" s="389">
        <v>20</v>
      </c>
      <c r="Y1214" s="389">
        <v>18</v>
      </c>
      <c r="Z1214" s="389">
        <v>18</v>
      </c>
      <c r="AA1214" s="389">
        <v>16</v>
      </c>
      <c r="AB1214" s="1452">
        <v>16</v>
      </c>
      <c r="AC1214" s="107">
        <f>AVERAGE(E1214:AB1214)</f>
        <v>18.916666666666668</v>
      </c>
      <c r="AD1214" s="721"/>
      <c r="AE1214" s="722"/>
      <c r="AF1214" s="723"/>
      <c r="AK1214" s="15"/>
      <c r="AL1214" s="15"/>
      <c r="AM1214" s="15"/>
      <c r="AN1214" s="15"/>
    </row>
    <row r="1215" spans="1:40" ht="16.5" thickBot="1" x14ac:dyDescent="0.3">
      <c r="A1215" s="3531"/>
      <c r="B1215" s="3534"/>
      <c r="C1215" s="126" t="s">
        <v>17</v>
      </c>
      <c r="D1215" s="114"/>
      <c r="E1215" s="317">
        <f t="shared" ref="E1215:AB1215" si="440">E1213/E1212</f>
        <v>1.1194968553459119</v>
      </c>
      <c r="F1215" s="318">
        <f t="shared" si="440"/>
        <v>1.1622516556291391</v>
      </c>
      <c r="G1215" s="318">
        <f t="shared" si="440"/>
        <v>1.1331058020477816</v>
      </c>
      <c r="H1215" s="3304">
        <f t="shared" si="440"/>
        <v>1.1355932203389829</v>
      </c>
      <c r="I1215" s="318">
        <f t="shared" si="440"/>
        <v>0.98250728862973757</v>
      </c>
      <c r="J1215" s="318">
        <f t="shared" si="440"/>
        <v>0.79669030732860513</v>
      </c>
      <c r="K1215" s="318">
        <f t="shared" si="440"/>
        <v>0.78250591016548465</v>
      </c>
      <c r="L1215" s="318">
        <f t="shared" si="440"/>
        <v>0.79560439560439555</v>
      </c>
      <c r="M1215" s="318">
        <f t="shared" si="440"/>
        <v>0.74472573839662448</v>
      </c>
      <c r="N1215" s="3304">
        <f t="shared" si="440"/>
        <v>0.68936170212765957</v>
      </c>
      <c r="O1215" s="318">
        <f t="shared" si="440"/>
        <v>0.69831223628691985</v>
      </c>
      <c r="P1215" s="318">
        <f t="shared" si="440"/>
        <v>0.71612903225806446</v>
      </c>
      <c r="Q1215" s="318">
        <f t="shared" si="440"/>
        <v>0.69414316702819956</v>
      </c>
      <c r="R1215" s="318">
        <f t="shared" si="440"/>
        <v>0.77832512315270941</v>
      </c>
      <c r="S1215" s="318">
        <f t="shared" si="440"/>
        <v>0.81841432225063948</v>
      </c>
      <c r="T1215" s="318">
        <f t="shared" si="440"/>
        <v>0.80997624703087889</v>
      </c>
      <c r="U1215" s="318">
        <f t="shared" si="440"/>
        <v>0.78773584905660377</v>
      </c>
      <c r="V1215" s="3304">
        <f t="shared" si="440"/>
        <v>0.78250591016548465</v>
      </c>
      <c r="W1215" s="318">
        <f t="shared" si="440"/>
        <v>0.74768518518518512</v>
      </c>
      <c r="X1215" s="318">
        <f t="shared" si="440"/>
        <v>0.78403755868544589</v>
      </c>
      <c r="Y1215" s="318">
        <f>Y1213/Y1212</f>
        <v>0.79301745635910215</v>
      </c>
      <c r="Z1215" s="318">
        <f t="shared" si="440"/>
        <v>0.86885245901639352</v>
      </c>
      <c r="AA1215" s="318">
        <f t="shared" si="440"/>
        <v>0.90350877192982448</v>
      </c>
      <c r="AB1215" s="806">
        <f t="shared" si="440"/>
        <v>0.94135802469135799</v>
      </c>
      <c r="AC1215" s="114"/>
      <c r="AD1215" s="721"/>
      <c r="AE1215" s="722"/>
      <c r="AF1215" s="723"/>
      <c r="AK1215" s="15"/>
      <c r="AL1215" s="15"/>
      <c r="AM1215" s="15"/>
      <c r="AN1215" s="15"/>
    </row>
    <row r="1216" spans="1:40" hidden="1" x14ac:dyDescent="0.25">
      <c r="A1216" s="1706"/>
      <c r="B1216" s="1703"/>
      <c r="C1216" s="456" t="s">
        <v>116</v>
      </c>
      <c r="D1216" s="113"/>
      <c r="E1216" s="3272"/>
      <c r="F1216" s="203"/>
      <c r="G1216" s="203"/>
      <c r="H1216" s="3315"/>
      <c r="I1216" s="203"/>
      <c r="J1216" s="203"/>
      <c r="K1216" s="203"/>
      <c r="L1216" s="203"/>
      <c r="M1216" s="203"/>
      <c r="N1216" s="3315"/>
      <c r="O1216" s="203"/>
      <c r="P1216" s="203"/>
      <c r="Q1216" s="203"/>
      <c r="R1216" s="203"/>
      <c r="S1216" s="203"/>
      <c r="T1216" s="203"/>
      <c r="U1216" s="203"/>
      <c r="V1216" s="3315"/>
      <c r="W1216" s="203"/>
      <c r="X1216" s="203"/>
      <c r="Y1216" s="203"/>
      <c r="Z1216" s="203"/>
      <c r="AA1216" s="203"/>
      <c r="AB1216" s="329"/>
      <c r="AC1216" s="113"/>
      <c r="AD1216" s="721"/>
      <c r="AE1216" s="722"/>
      <c r="AF1216" s="723"/>
      <c r="AK1216" s="15"/>
      <c r="AL1216" s="15"/>
      <c r="AM1216" s="15"/>
      <c r="AN1216" s="15"/>
    </row>
    <row r="1217" spans="1:40" hidden="1" x14ac:dyDescent="0.25">
      <c r="A1217" s="1707"/>
      <c r="B1217" s="1704"/>
      <c r="C1217" s="124" t="s">
        <v>117</v>
      </c>
      <c r="D1217" s="108"/>
      <c r="E1217" s="81"/>
      <c r="F1217" s="155"/>
      <c r="G1217" s="155"/>
      <c r="H1217" s="3306"/>
      <c r="I1217" s="155"/>
      <c r="J1217" s="155"/>
      <c r="K1217" s="155"/>
      <c r="L1217" s="155"/>
      <c r="M1217" s="155"/>
      <c r="N1217" s="3306"/>
      <c r="O1217" s="155"/>
      <c r="P1217" s="155"/>
      <c r="Q1217" s="155"/>
      <c r="R1217" s="155"/>
      <c r="S1217" s="155"/>
      <c r="T1217" s="155"/>
      <c r="U1217" s="155"/>
      <c r="V1217" s="3306"/>
      <c r="W1217" s="155"/>
      <c r="X1217" s="155"/>
      <c r="Y1217" s="155"/>
      <c r="Z1217" s="155"/>
      <c r="AA1217" s="155"/>
      <c r="AB1217" s="316"/>
      <c r="AC1217" s="108"/>
      <c r="AD1217" s="721"/>
      <c r="AE1217" s="722"/>
      <c r="AF1217" s="723"/>
      <c r="AG1217" s="15"/>
      <c r="AH1217" s="15"/>
      <c r="AI1217" s="15"/>
      <c r="AJ1217" s="15"/>
      <c r="AK1217" s="396"/>
      <c r="AL1217" s="396"/>
      <c r="AM1217" s="396"/>
      <c r="AN1217" s="396"/>
    </row>
    <row r="1218" spans="1:40" ht="16.5" hidden="1" thickBot="1" x14ac:dyDescent="0.3">
      <c r="A1218" s="3535" t="s">
        <v>42</v>
      </c>
      <c r="B1218" s="3536"/>
      <c r="C1218" s="3537"/>
      <c r="D1218" s="114"/>
      <c r="E1218" s="643">
        <f>SQRT(E1212*E1212+E1213*E1213)/E1204/1.73</f>
        <v>15.642880184467019</v>
      </c>
      <c r="F1218" s="79">
        <f t="shared" ref="F1218:AB1218" si="441">SQRT(F1212*F1212+F1213*F1213)/F1204/1.73</f>
        <v>15.367609323487818</v>
      </c>
      <c r="G1218" s="79">
        <f t="shared" si="441"/>
        <v>14.695952977663893</v>
      </c>
      <c r="H1218" s="3307">
        <f t="shared" si="441"/>
        <v>14.790944890540908</v>
      </c>
      <c r="I1218" s="79">
        <f t="shared" si="441"/>
        <v>15.933367532031149</v>
      </c>
      <c r="J1218" s="79">
        <f t="shared" si="441"/>
        <v>17.949415349142363</v>
      </c>
      <c r="K1218" s="79">
        <f t="shared" si="441"/>
        <v>17.826013810649297</v>
      </c>
      <c r="L1218" s="79">
        <f t="shared" si="441"/>
        <v>19.358827713596689</v>
      </c>
      <c r="M1218" s="79">
        <f t="shared" si="441"/>
        <v>19.868071593248828</v>
      </c>
      <c r="N1218" s="3307">
        <f t="shared" si="441"/>
        <v>19.159796700272857</v>
      </c>
      <c r="O1218" s="79">
        <f t="shared" si="441"/>
        <v>19.435378860632706</v>
      </c>
      <c r="P1218" s="79">
        <f t="shared" si="441"/>
        <v>19.196156148577465</v>
      </c>
      <c r="Q1218" s="79">
        <f t="shared" si="441"/>
        <v>18.744297212936694</v>
      </c>
      <c r="R1218" s="79">
        <f t="shared" si="441"/>
        <v>17.267724692364169</v>
      </c>
      <c r="S1218" s="79">
        <f t="shared" si="441"/>
        <v>16.957973581684136</v>
      </c>
      <c r="T1218" s="79">
        <f t="shared" si="441"/>
        <v>18.272230392977669</v>
      </c>
      <c r="U1218" s="79">
        <f t="shared" si="441"/>
        <v>18.352662183251581</v>
      </c>
      <c r="V1218" s="3307">
        <f t="shared" si="441"/>
        <v>18.085615953522833</v>
      </c>
      <c r="W1218" s="79">
        <f t="shared" si="441"/>
        <v>18.162655365108087</v>
      </c>
      <c r="X1218" s="79">
        <f t="shared" si="441"/>
        <v>18.227430340399941</v>
      </c>
      <c r="Y1218" s="79">
        <f>SQRT(Y1212*Y1212+Y1213*Y1213)/Y1204/1.73</f>
        <v>17.177232120604263</v>
      </c>
      <c r="Z1218" s="79">
        <f t="shared" si="441"/>
        <v>16.325848557834426</v>
      </c>
      <c r="AA1218" s="79">
        <f t="shared" si="441"/>
        <v>15.646571181825106</v>
      </c>
      <c r="AB1218" s="1717">
        <f t="shared" si="441"/>
        <v>15.007381591016857</v>
      </c>
      <c r="AC1218" s="109">
        <f>AVERAGE(E1218:AB1218)</f>
        <v>17.393834927409866</v>
      </c>
      <c r="AD1218" s="96">
        <f>(AC1214-AC1218)/AC1214</f>
        <v>8.050211837480889E-2</v>
      </c>
      <c r="AE1218" s="79"/>
      <c r="AF1218" s="80"/>
      <c r="AK1218" s="14"/>
      <c r="AL1218" s="14"/>
      <c r="AM1218" s="15"/>
      <c r="AN1218" s="14"/>
    </row>
    <row r="1219" spans="1:40" x14ac:dyDescent="0.25">
      <c r="A1219" s="3529" t="s">
        <v>201</v>
      </c>
      <c r="B1219" s="3532" t="s">
        <v>202</v>
      </c>
      <c r="C1219" s="121" t="s">
        <v>13</v>
      </c>
      <c r="D1219" s="113" t="s">
        <v>811</v>
      </c>
      <c r="E1219" s="306">
        <v>1344</v>
      </c>
      <c r="F1219" s="71">
        <v>1273.44</v>
      </c>
      <c r="G1219" s="71">
        <v>1215.8399999999999</v>
      </c>
      <c r="H1219" s="3301">
        <v>1278.72</v>
      </c>
      <c r="I1219" s="71">
        <v>1240.8</v>
      </c>
      <c r="J1219" s="71">
        <v>1254.24</v>
      </c>
      <c r="K1219" s="71">
        <v>1261.92</v>
      </c>
      <c r="L1219" s="71">
        <v>1190.4000000000001</v>
      </c>
      <c r="M1219" s="71">
        <v>1300.8</v>
      </c>
      <c r="N1219" s="3301">
        <v>1317.6</v>
      </c>
      <c r="O1219" s="71">
        <v>1291.68</v>
      </c>
      <c r="P1219" s="71">
        <v>1303.2</v>
      </c>
      <c r="Q1219" s="71">
        <v>1279.2</v>
      </c>
      <c r="R1219" s="71">
        <v>1314.24</v>
      </c>
      <c r="S1219" s="71">
        <v>1294.56</v>
      </c>
      <c r="T1219" s="71">
        <v>1229.76</v>
      </c>
      <c r="U1219" s="71">
        <v>1262.4000000000001</v>
      </c>
      <c r="V1219" s="3301">
        <v>1279.68</v>
      </c>
      <c r="W1219" s="71">
        <v>1274.4000000000001</v>
      </c>
      <c r="X1219" s="71">
        <v>1202.4000000000001</v>
      </c>
      <c r="Y1219" s="71">
        <v>1228.8</v>
      </c>
      <c r="Z1219" s="71">
        <v>1270.08</v>
      </c>
      <c r="AA1219" s="71">
        <v>1262.4000000000001</v>
      </c>
      <c r="AB1219" s="71">
        <v>1248</v>
      </c>
      <c r="AC1219" s="106">
        <f>SUM(E1219:AB1219)</f>
        <v>30418.560000000005</v>
      </c>
      <c r="AD1219" s="720"/>
      <c r="AE1219" s="466">
        <v>60</v>
      </c>
      <c r="AF1219" s="467">
        <v>80</v>
      </c>
      <c r="AK1219" s="430"/>
      <c r="AL1219" s="431"/>
      <c r="AM1219" s="430"/>
      <c r="AN1219" s="15"/>
    </row>
    <row r="1220" spans="1:40" x14ac:dyDescent="0.25">
      <c r="A1220" s="3530"/>
      <c r="B1220" s="3533"/>
      <c r="C1220" s="123" t="s">
        <v>14</v>
      </c>
      <c r="D1220" s="108" t="s">
        <v>811</v>
      </c>
      <c r="E1220" s="307">
        <v>701.76</v>
      </c>
      <c r="F1220" s="308">
        <v>643.20000000000005</v>
      </c>
      <c r="G1220" s="308">
        <v>599.04</v>
      </c>
      <c r="H1220" s="3302">
        <v>645.12</v>
      </c>
      <c r="I1220" s="308">
        <v>610.55999999999995</v>
      </c>
      <c r="J1220" s="308">
        <v>630.72</v>
      </c>
      <c r="K1220" s="308">
        <v>616.79999999999995</v>
      </c>
      <c r="L1220" s="308">
        <v>574.55999999999995</v>
      </c>
      <c r="M1220" s="308">
        <v>666.72</v>
      </c>
      <c r="N1220" s="3302">
        <v>673.44</v>
      </c>
      <c r="O1220" s="308">
        <v>664.8</v>
      </c>
      <c r="P1220" s="308">
        <v>689.76</v>
      </c>
      <c r="Q1220" s="308">
        <v>638.4</v>
      </c>
      <c r="R1220" s="308">
        <v>715.68</v>
      </c>
      <c r="S1220" s="308">
        <v>694.56</v>
      </c>
      <c r="T1220" s="308">
        <v>624.48</v>
      </c>
      <c r="U1220" s="308">
        <v>638.4</v>
      </c>
      <c r="V1220" s="3302">
        <v>633.6</v>
      </c>
      <c r="W1220" s="308">
        <v>636.96</v>
      </c>
      <c r="X1220" s="308">
        <v>590.4</v>
      </c>
      <c r="Y1220" s="308">
        <v>590.4</v>
      </c>
      <c r="Z1220" s="308">
        <v>605.76</v>
      </c>
      <c r="AA1220" s="308">
        <v>616.32000000000005</v>
      </c>
      <c r="AB1220" s="308">
        <v>579.84</v>
      </c>
      <c r="AC1220" s="107">
        <f>SUM(E1220:AB1220)</f>
        <v>15281.28</v>
      </c>
      <c r="AD1220" s="721"/>
      <c r="AE1220" s="722"/>
      <c r="AF1220" s="723"/>
      <c r="AK1220" s="15"/>
      <c r="AL1220" s="15"/>
      <c r="AM1220" s="15"/>
      <c r="AN1220" s="15"/>
    </row>
    <row r="1221" spans="1:40" x14ac:dyDescent="0.25">
      <c r="A1221" s="3530"/>
      <c r="B1221" s="3533"/>
      <c r="C1221" s="123" t="s">
        <v>15</v>
      </c>
      <c r="D1221" s="108" t="s">
        <v>54</v>
      </c>
      <c r="E1221" s="1451">
        <v>142</v>
      </c>
      <c r="F1221" s="389">
        <v>126</v>
      </c>
      <c r="G1221" s="389">
        <v>134</v>
      </c>
      <c r="H1221" s="3358">
        <v>137</v>
      </c>
      <c r="I1221" s="389">
        <v>124</v>
      </c>
      <c r="J1221" s="389">
        <v>133</v>
      </c>
      <c r="K1221" s="389">
        <v>126</v>
      </c>
      <c r="L1221" s="389">
        <v>124</v>
      </c>
      <c r="M1221" s="389">
        <v>149</v>
      </c>
      <c r="N1221" s="3358">
        <v>134</v>
      </c>
      <c r="O1221" s="389">
        <v>139</v>
      </c>
      <c r="P1221" s="389">
        <v>127</v>
      </c>
      <c r="Q1221" s="389">
        <v>145</v>
      </c>
      <c r="R1221" s="389">
        <v>141</v>
      </c>
      <c r="S1221" s="389">
        <v>126</v>
      </c>
      <c r="T1221" s="389">
        <v>127</v>
      </c>
      <c r="U1221" s="389">
        <v>136</v>
      </c>
      <c r="V1221" s="3358">
        <v>128</v>
      </c>
      <c r="W1221" s="389">
        <v>139</v>
      </c>
      <c r="X1221" s="389">
        <v>123</v>
      </c>
      <c r="Y1221" s="389">
        <v>128</v>
      </c>
      <c r="Z1221" s="389">
        <v>126</v>
      </c>
      <c r="AA1221" s="389">
        <v>133</v>
      </c>
      <c r="AB1221" s="1452">
        <v>125</v>
      </c>
      <c r="AC1221" s="107">
        <f>AVERAGE(E1221:AB1221)</f>
        <v>132.16666666666666</v>
      </c>
      <c r="AD1221" s="721"/>
      <c r="AE1221" s="722"/>
      <c r="AF1221" s="723"/>
      <c r="AK1221" s="15"/>
      <c r="AL1221" s="15"/>
      <c r="AM1221" s="15"/>
      <c r="AN1221" s="15"/>
    </row>
    <row r="1222" spans="1:40" ht="16.5" thickBot="1" x14ac:dyDescent="0.3">
      <c r="A1222" s="3531"/>
      <c r="B1222" s="3534"/>
      <c r="C1222" s="126" t="s">
        <v>17</v>
      </c>
      <c r="D1222" s="114"/>
      <c r="E1222" s="317">
        <f t="shared" ref="E1222:AB1222" si="442">E1220/E1219</f>
        <v>0.52214285714285713</v>
      </c>
      <c r="F1222" s="318">
        <f t="shared" si="442"/>
        <v>0.50508857896720694</v>
      </c>
      <c r="G1222" s="318">
        <f t="shared" si="442"/>
        <v>0.49269640742202919</v>
      </c>
      <c r="H1222" s="3304">
        <f t="shared" si="442"/>
        <v>0.50450450450450446</v>
      </c>
      <c r="I1222" s="318">
        <f t="shared" si="442"/>
        <v>0.49206963249516439</v>
      </c>
      <c r="J1222" s="318">
        <f t="shared" si="442"/>
        <v>0.50287026406429391</v>
      </c>
      <c r="K1222" s="318">
        <f t="shared" si="442"/>
        <v>0.48877900342335484</v>
      </c>
      <c r="L1222" s="318">
        <f t="shared" si="442"/>
        <v>0.48266129032258054</v>
      </c>
      <c r="M1222" s="318">
        <f t="shared" si="442"/>
        <v>0.51254612546125466</v>
      </c>
      <c r="N1222" s="3304">
        <f t="shared" si="442"/>
        <v>0.51111111111111118</v>
      </c>
      <c r="O1222" s="318">
        <f t="shared" si="442"/>
        <v>0.51467855815681895</v>
      </c>
      <c r="P1222" s="318">
        <f t="shared" si="442"/>
        <v>0.52928176795580106</v>
      </c>
      <c r="Q1222" s="318">
        <f t="shared" si="442"/>
        <v>0.49906191369606001</v>
      </c>
      <c r="R1222" s="318">
        <f t="shared" si="442"/>
        <v>0.54455807158509861</v>
      </c>
      <c r="S1222" s="318">
        <f t="shared" si="442"/>
        <v>0.53652206154987025</v>
      </c>
      <c r="T1222" s="318">
        <f t="shared" si="442"/>
        <v>0.50780640124902421</v>
      </c>
      <c r="U1222" s="318">
        <f t="shared" si="442"/>
        <v>0.50570342205323193</v>
      </c>
      <c r="V1222" s="3304">
        <f t="shared" si="442"/>
        <v>0.49512378094523629</v>
      </c>
      <c r="W1222" s="318">
        <f t="shared" si="442"/>
        <v>0.49981167608286253</v>
      </c>
      <c r="X1222" s="318">
        <f t="shared" si="442"/>
        <v>0.49101796407185622</v>
      </c>
      <c r="Y1222" s="318">
        <f>Y1220/Y1219</f>
        <v>0.48046875</v>
      </c>
      <c r="Z1222" s="318">
        <f t="shared" si="442"/>
        <v>0.47694633408919124</v>
      </c>
      <c r="AA1222" s="318">
        <f t="shared" si="442"/>
        <v>0.48821292775665398</v>
      </c>
      <c r="AB1222" s="806">
        <f t="shared" si="442"/>
        <v>0.46461538461538465</v>
      </c>
      <c r="AC1222" s="114"/>
      <c r="AD1222" s="721"/>
      <c r="AE1222" s="722"/>
      <c r="AF1222" s="723"/>
      <c r="AK1222" s="15"/>
      <c r="AL1222" s="15"/>
      <c r="AM1222" s="15"/>
      <c r="AN1222" s="15"/>
    </row>
    <row r="1223" spans="1:40" hidden="1" x14ac:dyDescent="0.25">
      <c r="A1223" s="1706"/>
      <c r="B1223" s="1703"/>
      <c r="C1223" s="456" t="s">
        <v>116</v>
      </c>
      <c r="D1223" s="113"/>
      <c r="E1223" s="3272"/>
      <c r="F1223" s="203"/>
      <c r="G1223" s="203"/>
      <c r="H1223" s="3315"/>
      <c r="I1223" s="203"/>
      <c r="J1223" s="203"/>
      <c r="K1223" s="203"/>
      <c r="L1223" s="203"/>
      <c r="M1223" s="203"/>
      <c r="N1223" s="3315"/>
      <c r="O1223" s="203"/>
      <c r="P1223" s="203"/>
      <c r="Q1223" s="203"/>
      <c r="R1223" s="203"/>
      <c r="S1223" s="203"/>
      <c r="T1223" s="203"/>
      <c r="U1223" s="203"/>
      <c r="V1223" s="3315"/>
      <c r="W1223" s="203"/>
      <c r="X1223" s="203"/>
      <c r="Y1223" s="203"/>
      <c r="Z1223" s="203"/>
      <c r="AA1223" s="203"/>
      <c r="AB1223" s="329"/>
      <c r="AC1223" s="113"/>
      <c r="AD1223" s="721"/>
      <c r="AE1223" s="722"/>
      <c r="AF1223" s="723"/>
      <c r="AK1223" s="15"/>
      <c r="AL1223" s="15"/>
      <c r="AM1223" s="15"/>
      <c r="AN1223" s="15"/>
    </row>
    <row r="1224" spans="1:40" hidden="1" x14ac:dyDescent="0.25">
      <c r="A1224" s="1707"/>
      <c r="B1224" s="1704"/>
      <c r="C1224" s="124" t="s">
        <v>117</v>
      </c>
      <c r="D1224" s="108"/>
      <c r="E1224" s="81"/>
      <c r="F1224" s="155"/>
      <c r="G1224" s="155"/>
      <c r="H1224" s="3306"/>
      <c r="I1224" s="155"/>
      <c r="J1224" s="155"/>
      <c r="K1224" s="155"/>
      <c r="L1224" s="155"/>
      <c r="M1224" s="155"/>
      <c r="N1224" s="3306"/>
      <c r="O1224" s="155"/>
      <c r="P1224" s="155"/>
      <c r="Q1224" s="155"/>
      <c r="R1224" s="155"/>
      <c r="S1224" s="155"/>
      <c r="T1224" s="155"/>
      <c r="U1224" s="155"/>
      <c r="V1224" s="3306"/>
      <c r="W1224" s="155"/>
      <c r="X1224" s="155"/>
      <c r="Y1224" s="155"/>
      <c r="Z1224" s="155"/>
      <c r="AA1224" s="155"/>
      <c r="AB1224" s="316"/>
      <c r="AC1224" s="108"/>
      <c r="AD1224" s="721"/>
      <c r="AE1224" s="722"/>
      <c r="AF1224" s="723"/>
      <c r="AG1224" s="15"/>
      <c r="AH1224" s="15"/>
      <c r="AI1224" s="15"/>
      <c r="AJ1224" s="15"/>
      <c r="AK1224" s="396"/>
      <c r="AL1224" s="396"/>
      <c r="AM1224" s="396"/>
      <c r="AN1224" s="396"/>
    </row>
    <row r="1225" spans="1:40" ht="16.5" hidden="1" thickBot="1" x14ac:dyDescent="0.3">
      <c r="A1225" s="3535" t="s">
        <v>42</v>
      </c>
      <c r="B1225" s="3536"/>
      <c r="C1225" s="3537"/>
      <c r="D1225" s="114"/>
      <c r="E1225" s="643">
        <f>SQRT(E1219*E1219+E1220*E1220)/E1204/1.73</f>
        <v>138.01651544524756</v>
      </c>
      <c r="F1225" s="79">
        <f t="shared" ref="F1225:AB1225" si="443">SQRT(F1219*F1219+F1220*F1220)/F1204/1.73</f>
        <v>131.52445537096153</v>
      </c>
      <c r="G1225" s="79">
        <f t="shared" si="443"/>
        <v>124.95528385403661</v>
      </c>
      <c r="H1225" s="3307">
        <f t="shared" si="443"/>
        <v>131.82850763803626</v>
      </c>
      <c r="I1225" s="79">
        <f t="shared" si="443"/>
        <v>127.28581409059056</v>
      </c>
      <c r="J1225" s="79">
        <f t="shared" si="443"/>
        <v>129.42598589281306</v>
      </c>
      <c r="K1225" s="79">
        <f t="shared" si="443"/>
        <v>129.49027921529623</v>
      </c>
      <c r="L1225" s="79">
        <f t="shared" si="443"/>
        <v>122.24796257206968</v>
      </c>
      <c r="M1225" s="79">
        <f t="shared" si="443"/>
        <v>136.49742969879048</v>
      </c>
      <c r="N1225" s="3307">
        <f t="shared" si="443"/>
        <v>137.9569950928522</v>
      </c>
      <c r="O1225" s="79">
        <f t="shared" si="443"/>
        <v>135.65795076649573</v>
      </c>
      <c r="P1225" s="79">
        <f t="shared" si="443"/>
        <v>137.46808262366892</v>
      </c>
      <c r="Q1225" s="79">
        <f t="shared" si="443"/>
        <v>132.64669601586021</v>
      </c>
      <c r="R1225" s="79">
        <f t="shared" si="443"/>
        <v>139.51806154017385</v>
      </c>
      <c r="S1225" s="79">
        <f t="shared" si="443"/>
        <v>136.9676583493509</v>
      </c>
      <c r="T1225" s="79">
        <f t="shared" si="443"/>
        <v>129.21309118996166</v>
      </c>
      <c r="U1225" s="79">
        <f t="shared" si="443"/>
        <v>133.61297210891632</v>
      </c>
      <c r="V1225" s="3307">
        <f t="shared" si="443"/>
        <v>133.56024741682077</v>
      </c>
      <c r="W1225" s="79">
        <f t="shared" si="443"/>
        <v>133.25805789434494</v>
      </c>
      <c r="X1225" s="79">
        <f t="shared" si="443"/>
        <v>125.2903260421935</v>
      </c>
      <c r="Y1225" s="79">
        <f>SQRT(Y1219*Y1219+Y1220*Y1220)/Y1204/1.73</f>
        <v>127.10013557863694</v>
      </c>
      <c r="Z1225" s="79">
        <f t="shared" si="443"/>
        <v>131.61437420242126</v>
      </c>
      <c r="AA1225" s="79">
        <f t="shared" si="443"/>
        <v>132.46844524306167</v>
      </c>
      <c r="AB1225" s="1717">
        <f t="shared" si="443"/>
        <v>128.92182219406303</v>
      </c>
      <c r="AC1225" s="109">
        <f>AVERAGE(E1225:AB1225)</f>
        <v>131.93863125152765</v>
      </c>
      <c r="AD1225" s="96">
        <f>(AC1221-AC1225)/AC1221</f>
        <v>1.7253625357301712E-3</v>
      </c>
      <c r="AE1225" s="79"/>
      <c r="AF1225" s="80"/>
      <c r="AK1225" s="14"/>
      <c r="AL1225" s="14"/>
      <c r="AM1225" s="15"/>
      <c r="AN1225" s="14"/>
    </row>
    <row r="1226" spans="1:40" x14ac:dyDescent="0.25">
      <c r="A1226" s="3529" t="s">
        <v>203</v>
      </c>
      <c r="B1226" s="3532" t="s">
        <v>204</v>
      </c>
      <c r="C1226" s="121" t="s">
        <v>13</v>
      </c>
      <c r="D1226" s="113" t="s">
        <v>811</v>
      </c>
      <c r="E1226" s="306">
        <v>40.5</v>
      </c>
      <c r="F1226" s="71">
        <v>39.96</v>
      </c>
      <c r="G1226" s="71">
        <v>39.96</v>
      </c>
      <c r="H1226" s="3301">
        <v>39.6</v>
      </c>
      <c r="I1226" s="71">
        <v>39.96</v>
      </c>
      <c r="J1226" s="71">
        <v>40.32</v>
      </c>
      <c r="K1226" s="71">
        <v>40.5</v>
      </c>
      <c r="L1226" s="71">
        <v>39.24</v>
      </c>
      <c r="M1226" s="71">
        <v>42.66</v>
      </c>
      <c r="N1226" s="3301">
        <v>38.880000000000003</v>
      </c>
      <c r="O1226" s="71">
        <v>40.32</v>
      </c>
      <c r="P1226" s="71">
        <v>41.04</v>
      </c>
      <c r="Q1226" s="71">
        <v>39.06</v>
      </c>
      <c r="R1226" s="71">
        <v>38.880000000000003</v>
      </c>
      <c r="S1226" s="71">
        <v>41.04</v>
      </c>
      <c r="T1226" s="71">
        <v>40.32</v>
      </c>
      <c r="U1226" s="71">
        <v>39.24</v>
      </c>
      <c r="V1226" s="3301">
        <v>39.6</v>
      </c>
      <c r="W1226" s="71">
        <v>42.84</v>
      </c>
      <c r="X1226" s="71">
        <v>40.86</v>
      </c>
      <c r="Y1226" s="71">
        <v>39.78</v>
      </c>
      <c r="Z1226" s="71">
        <v>38.520000000000003</v>
      </c>
      <c r="AA1226" s="71">
        <v>39.42</v>
      </c>
      <c r="AB1226" s="71">
        <v>39.96</v>
      </c>
      <c r="AC1226" s="106">
        <f>SUM(E1226:AB1226)</f>
        <v>962.46</v>
      </c>
      <c r="AD1226" s="720"/>
      <c r="AE1226" s="466">
        <v>60</v>
      </c>
      <c r="AF1226" s="467">
        <v>30</v>
      </c>
      <c r="AK1226" s="430"/>
      <c r="AL1226" s="431"/>
      <c r="AM1226" s="430"/>
      <c r="AN1226" s="15"/>
    </row>
    <row r="1227" spans="1:40" x14ac:dyDescent="0.25">
      <c r="A1227" s="3530"/>
      <c r="B1227" s="3533"/>
      <c r="C1227" s="123" t="s">
        <v>14</v>
      </c>
      <c r="D1227" s="108" t="s">
        <v>811</v>
      </c>
      <c r="E1227" s="307">
        <v>53.28</v>
      </c>
      <c r="F1227" s="308">
        <v>52.02</v>
      </c>
      <c r="G1227" s="308">
        <v>49.14</v>
      </c>
      <c r="H1227" s="3302">
        <v>49.32</v>
      </c>
      <c r="I1227" s="308">
        <v>50.58</v>
      </c>
      <c r="J1227" s="308">
        <v>50.22</v>
      </c>
      <c r="K1227" s="308">
        <v>48.96</v>
      </c>
      <c r="L1227" s="308">
        <v>48.06</v>
      </c>
      <c r="M1227" s="308">
        <v>51.3</v>
      </c>
      <c r="N1227" s="3302">
        <v>44.64</v>
      </c>
      <c r="O1227" s="308">
        <v>48.24</v>
      </c>
      <c r="P1227" s="308">
        <v>48.6</v>
      </c>
      <c r="Q1227" s="308">
        <v>47.34</v>
      </c>
      <c r="R1227" s="308">
        <v>46.8</v>
      </c>
      <c r="S1227" s="308">
        <v>46.98</v>
      </c>
      <c r="T1227" s="308">
        <v>46.26</v>
      </c>
      <c r="U1227" s="308">
        <v>44.28</v>
      </c>
      <c r="V1227" s="3302">
        <v>43.92</v>
      </c>
      <c r="W1227" s="308">
        <v>48.06</v>
      </c>
      <c r="X1227" s="308">
        <v>46.8</v>
      </c>
      <c r="Y1227" s="308">
        <v>45.72</v>
      </c>
      <c r="Z1227" s="308">
        <v>45.36</v>
      </c>
      <c r="AA1227" s="308">
        <v>45.18</v>
      </c>
      <c r="AB1227" s="308">
        <v>45.9</v>
      </c>
      <c r="AC1227" s="107">
        <f>SUM(E1227:AB1227)</f>
        <v>1146.9599999999998</v>
      </c>
      <c r="AD1227" s="721"/>
      <c r="AE1227" s="722"/>
      <c r="AF1227" s="723"/>
      <c r="AK1227" s="15"/>
      <c r="AL1227" s="15"/>
      <c r="AM1227" s="15"/>
      <c r="AN1227" s="15"/>
    </row>
    <row r="1228" spans="1:40" x14ac:dyDescent="0.25">
      <c r="A1228" s="3530"/>
      <c r="B1228" s="3533"/>
      <c r="C1228" s="123" t="s">
        <v>15</v>
      </c>
      <c r="D1228" s="108" t="s">
        <v>54</v>
      </c>
      <c r="E1228" s="1451">
        <v>6</v>
      </c>
      <c r="F1228" s="389">
        <v>7</v>
      </c>
      <c r="G1228" s="389">
        <v>6</v>
      </c>
      <c r="H1228" s="3358">
        <v>6</v>
      </c>
      <c r="I1228" s="389">
        <v>6</v>
      </c>
      <c r="J1228" s="389">
        <v>6</v>
      </c>
      <c r="K1228" s="389">
        <v>6</v>
      </c>
      <c r="L1228" s="389">
        <v>6</v>
      </c>
      <c r="M1228" s="389">
        <v>6</v>
      </c>
      <c r="N1228" s="3358">
        <v>6</v>
      </c>
      <c r="O1228" s="389">
        <v>6</v>
      </c>
      <c r="P1228" s="389">
        <v>6</v>
      </c>
      <c r="Q1228" s="389">
        <v>6</v>
      </c>
      <c r="R1228" s="389">
        <v>7</v>
      </c>
      <c r="S1228" s="389">
        <v>7</v>
      </c>
      <c r="T1228" s="389">
        <v>6</v>
      </c>
      <c r="U1228" s="389">
        <v>6</v>
      </c>
      <c r="V1228" s="3358">
        <v>6</v>
      </c>
      <c r="W1228" s="389">
        <v>7</v>
      </c>
      <c r="X1228" s="389">
        <v>6</v>
      </c>
      <c r="Y1228" s="389">
        <v>6</v>
      </c>
      <c r="Z1228" s="389">
        <v>6</v>
      </c>
      <c r="AA1228" s="389">
        <v>6</v>
      </c>
      <c r="AB1228" s="1452">
        <v>6</v>
      </c>
      <c r="AC1228" s="107">
        <f>AVERAGE(E1228:AB1228)</f>
        <v>6.166666666666667</v>
      </c>
      <c r="AD1228" s="721"/>
      <c r="AE1228" s="722"/>
      <c r="AF1228" s="723"/>
      <c r="AK1228" s="15"/>
      <c r="AL1228" s="15"/>
      <c r="AM1228" s="15"/>
      <c r="AN1228" s="15"/>
    </row>
    <row r="1229" spans="1:40" ht="16.5" thickBot="1" x14ac:dyDescent="0.3">
      <c r="A1229" s="3531"/>
      <c r="B1229" s="3534"/>
      <c r="C1229" s="126" t="s">
        <v>17</v>
      </c>
      <c r="D1229" s="114"/>
      <c r="E1229" s="317">
        <f t="shared" ref="E1229:AB1229" si="444">E1227/E1226</f>
        <v>1.3155555555555556</v>
      </c>
      <c r="F1229" s="318">
        <f t="shared" si="444"/>
        <v>1.3018018018018018</v>
      </c>
      <c r="G1229" s="318">
        <f t="shared" si="444"/>
        <v>1.2297297297297298</v>
      </c>
      <c r="H1229" s="3304">
        <f t="shared" si="444"/>
        <v>1.2454545454545454</v>
      </c>
      <c r="I1229" s="318">
        <f t="shared" si="444"/>
        <v>1.2657657657657657</v>
      </c>
      <c r="J1229" s="318">
        <f t="shared" si="444"/>
        <v>1.2455357142857142</v>
      </c>
      <c r="K1229" s="318">
        <f t="shared" si="444"/>
        <v>1.2088888888888889</v>
      </c>
      <c r="L1229" s="318">
        <f t="shared" si="444"/>
        <v>1.224770642201835</v>
      </c>
      <c r="M1229" s="318">
        <f t="shared" si="444"/>
        <v>1.2025316455696202</v>
      </c>
      <c r="N1229" s="3304">
        <f t="shared" si="444"/>
        <v>1.1481481481481481</v>
      </c>
      <c r="O1229" s="318">
        <f t="shared" si="444"/>
        <v>1.1964285714285714</v>
      </c>
      <c r="P1229" s="318">
        <f t="shared" si="444"/>
        <v>1.1842105263157896</v>
      </c>
      <c r="Q1229" s="318">
        <f t="shared" si="444"/>
        <v>1.2119815668202765</v>
      </c>
      <c r="R1229" s="318">
        <f t="shared" si="444"/>
        <v>1.2037037037037035</v>
      </c>
      <c r="S1229" s="318">
        <f t="shared" si="444"/>
        <v>1.1447368421052631</v>
      </c>
      <c r="T1229" s="318">
        <f t="shared" si="444"/>
        <v>1.1473214285714286</v>
      </c>
      <c r="U1229" s="318">
        <f t="shared" si="444"/>
        <v>1.128440366972477</v>
      </c>
      <c r="V1229" s="3304">
        <f t="shared" si="444"/>
        <v>1.1090909090909091</v>
      </c>
      <c r="W1229" s="318">
        <f t="shared" si="444"/>
        <v>1.1218487394957983</v>
      </c>
      <c r="X1229" s="318">
        <f t="shared" si="444"/>
        <v>1.1453744493392071</v>
      </c>
      <c r="Y1229" s="318">
        <f>Y1227/Y1226</f>
        <v>1.1493212669683257</v>
      </c>
      <c r="Z1229" s="318">
        <f t="shared" si="444"/>
        <v>1.1775700934579438</v>
      </c>
      <c r="AA1229" s="318">
        <f t="shared" si="444"/>
        <v>1.1461187214611872</v>
      </c>
      <c r="AB1229" s="806">
        <f t="shared" si="444"/>
        <v>1.1486486486486487</v>
      </c>
      <c r="AC1229" s="114"/>
      <c r="AD1229" s="721"/>
      <c r="AE1229" s="722"/>
      <c r="AF1229" s="723"/>
      <c r="AK1229" s="15"/>
      <c r="AL1229" s="15"/>
      <c r="AM1229" s="15"/>
      <c r="AN1229" s="15"/>
    </row>
    <row r="1230" spans="1:40" hidden="1" x14ac:dyDescent="0.25">
      <c r="A1230" s="1706"/>
      <c r="B1230" s="1703"/>
      <c r="C1230" s="456" t="s">
        <v>116</v>
      </c>
      <c r="D1230" s="113"/>
      <c r="E1230" s="3272"/>
      <c r="F1230" s="203"/>
      <c r="G1230" s="203"/>
      <c r="H1230" s="3315"/>
      <c r="I1230" s="203"/>
      <c r="J1230" s="203"/>
      <c r="K1230" s="203"/>
      <c r="L1230" s="203"/>
      <c r="M1230" s="203"/>
      <c r="N1230" s="3315"/>
      <c r="O1230" s="203"/>
      <c r="P1230" s="203"/>
      <c r="Q1230" s="203"/>
      <c r="R1230" s="203"/>
      <c r="S1230" s="203"/>
      <c r="T1230" s="203"/>
      <c r="U1230" s="203"/>
      <c r="V1230" s="3315"/>
      <c r="W1230" s="203"/>
      <c r="X1230" s="203"/>
      <c r="Y1230" s="203"/>
      <c r="Z1230" s="203"/>
      <c r="AA1230" s="203"/>
      <c r="AB1230" s="329"/>
      <c r="AC1230" s="113"/>
      <c r="AD1230" s="721"/>
      <c r="AE1230" s="722"/>
      <c r="AF1230" s="723"/>
      <c r="AK1230" s="15"/>
      <c r="AL1230" s="15"/>
      <c r="AM1230" s="15"/>
      <c r="AN1230" s="15"/>
    </row>
    <row r="1231" spans="1:40" hidden="1" x14ac:dyDescent="0.25">
      <c r="A1231" s="1707"/>
      <c r="B1231" s="1704"/>
      <c r="C1231" s="124" t="s">
        <v>117</v>
      </c>
      <c r="D1231" s="108"/>
      <c r="E1231" s="81"/>
      <c r="F1231" s="155"/>
      <c r="G1231" s="155"/>
      <c r="H1231" s="3306"/>
      <c r="I1231" s="155"/>
      <c r="J1231" s="155"/>
      <c r="K1231" s="155"/>
      <c r="L1231" s="155"/>
      <c r="M1231" s="155"/>
      <c r="N1231" s="3306"/>
      <c r="O1231" s="155"/>
      <c r="P1231" s="155"/>
      <c r="Q1231" s="155"/>
      <c r="R1231" s="155"/>
      <c r="S1231" s="155"/>
      <c r="T1231" s="155"/>
      <c r="U1231" s="155"/>
      <c r="V1231" s="3306"/>
      <c r="W1231" s="155"/>
      <c r="X1231" s="155"/>
      <c r="Y1231" s="155"/>
      <c r="Z1231" s="155"/>
      <c r="AA1231" s="155"/>
      <c r="AB1231" s="316"/>
      <c r="AC1231" s="108"/>
      <c r="AD1231" s="721"/>
      <c r="AE1231" s="722"/>
      <c r="AF1231" s="723"/>
      <c r="AG1231" s="15"/>
      <c r="AH1231" s="15"/>
      <c r="AI1231" s="15"/>
      <c r="AJ1231" s="15"/>
      <c r="AK1231" s="396"/>
      <c r="AL1231" s="396"/>
      <c r="AM1231" s="396"/>
      <c r="AN1231" s="396"/>
    </row>
    <row r="1232" spans="1:40" ht="16.5" hidden="1" thickBot="1" x14ac:dyDescent="0.3">
      <c r="A1232" s="3535" t="s">
        <v>42</v>
      </c>
      <c r="B1232" s="3536"/>
      <c r="C1232" s="3537"/>
      <c r="D1232" s="114"/>
      <c r="E1232" s="643">
        <f>SQRT(E1226*E1226+E1227*E1227)/E1204/1.73</f>
        <v>6.0921573240622227</v>
      </c>
      <c r="F1232" s="79">
        <f t="shared" ref="F1232:AB1232" si="445">SQRT(F1226*F1226+F1227*F1227)/F1204/1.73</f>
        <v>6.0473634986439579</v>
      </c>
      <c r="G1232" s="79">
        <f t="shared" si="445"/>
        <v>5.8390471813587279</v>
      </c>
      <c r="H1232" s="3307">
        <f t="shared" si="445"/>
        <v>5.8218100876269361</v>
      </c>
      <c r="I1232" s="79">
        <f t="shared" si="445"/>
        <v>5.9331725555133854</v>
      </c>
      <c r="J1232" s="79">
        <f t="shared" si="445"/>
        <v>5.9373504521962417</v>
      </c>
      <c r="K1232" s="79">
        <f t="shared" si="445"/>
        <v>5.8577868739109995</v>
      </c>
      <c r="L1232" s="79">
        <f t="shared" si="445"/>
        <v>5.7382354685820616</v>
      </c>
      <c r="M1232" s="79">
        <f t="shared" si="445"/>
        <v>6.2304531788931152</v>
      </c>
      <c r="N1232" s="3307">
        <f t="shared" si="445"/>
        <v>5.519097314782031</v>
      </c>
      <c r="O1232" s="79">
        <f t="shared" si="445"/>
        <v>5.8710485033349267</v>
      </c>
      <c r="P1232" s="79">
        <f t="shared" si="445"/>
        <v>5.9304563372878611</v>
      </c>
      <c r="Q1232" s="79">
        <f t="shared" si="445"/>
        <v>5.6944237113503808</v>
      </c>
      <c r="R1232" s="79">
        <f t="shared" si="445"/>
        <v>5.6724962877466192</v>
      </c>
      <c r="S1232" s="79">
        <f t="shared" si="445"/>
        <v>5.8158775785802561</v>
      </c>
      <c r="T1232" s="79">
        <f t="shared" si="445"/>
        <v>5.7489828801895086</v>
      </c>
      <c r="U1232" s="79">
        <f t="shared" si="445"/>
        <v>5.588139866220371</v>
      </c>
      <c r="V1232" s="3307">
        <f t="shared" si="445"/>
        <v>5.5312219626370247</v>
      </c>
      <c r="W1232" s="79">
        <f t="shared" si="445"/>
        <v>6.0218400942331964</v>
      </c>
      <c r="X1232" s="79">
        <f t="shared" si="445"/>
        <v>5.8109437969730227</v>
      </c>
      <c r="Y1232" s="79">
        <f t="shared" si="445"/>
        <v>5.6501357768690772</v>
      </c>
      <c r="Z1232" s="79">
        <f t="shared" si="445"/>
        <v>5.5660615931813933</v>
      </c>
      <c r="AA1232" s="79">
        <f t="shared" si="445"/>
        <v>5.6539643451328203</v>
      </c>
      <c r="AB1232" s="1717">
        <f t="shared" si="445"/>
        <v>5.7013992028528602</v>
      </c>
      <c r="AC1232" s="109">
        <f>AVERAGE(E1232:AB1232)</f>
        <v>5.8030610780066247</v>
      </c>
      <c r="AD1232" s="96">
        <f>(AC1228-AC1232)/AC1228</f>
        <v>5.8963068431358193E-2</v>
      </c>
      <c r="AE1232" s="79"/>
      <c r="AF1232" s="80"/>
      <c r="AK1232" s="14"/>
      <c r="AL1232" s="14"/>
      <c r="AM1232" s="15"/>
      <c r="AN1232" s="14"/>
    </row>
    <row r="1233" spans="1:40" x14ac:dyDescent="0.25">
      <c r="A1233" s="3664" t="s">
        <v>205</v>
      </c>
      <c r="B1233" s="3532" t="s">
        <v>26</v>
      </c>
      <c r="C1233" s="121" t="s">
        <v>13</v>
      </c>
      <c r="D1233" s="113"/>
      <c r="E1233" s="306">
        <f t="shared" ref="E1233:AB1233" si="446">(E1237-D1237)*$AE1233*$AF1233*0.001</f>
        <v>0</v>
      </c>
      <c r="F1233" s="71">
        <f t="shared" si="446"/>
        <v>0</v>
      </c>
      <c r="G1233" s="71">
        <f t="shared" si="446"/>
        <v>0</v>
      </c>
      <c r="H1233" s="3301">
        <f t="shared" si="446"/>
        <v>0</v>
      </c>
      <c r="I1233" s="71">
        <f t="shared" si="446"/>
        <v>0</v>
      </c>
      <c r="J1233" s="71">
        <f t="shared" si="446"/>
        <v>0</v>
      </c>
      <c r="K1233" s="71">
        <f t="shared" si="446"/>
        <v>0</v>
      </c>
      <c r="L1233" s="71">
        <f t="shared" si="446"/>
        <v>0</v>
      </c>
      <c r="M1233" s="71">
        <f t="shared" si="446"/>
        <v>0</v>
      </c>
      <c r="N1233" s="3301">
        <f t="shared" si="446"/>
        <v>0</v>
      </c>
      <c r="O1233" s="71">
        <f t="shared" si="446"/>
        <v>0</v>
      </c>
      <c r="P1233" s="71">
        <f t="shared" si="446"/>
        <v>0</v>
      </c>
      <c r="Q1233" s="71">
        <f t="shared" si="446"/>
        <v>0</v>
      </c>
      <c r="R1233" s="71">
        <f t="shared" si="446"/>
        <v>0</v>
      </c>
      <c r="S1233" s="71">
        <f t="shared" si="446"/>
        <v>0</v>
      </c>
      <c r="T1233" s="71">
        <f t="shared" si="446"/>
        <v>0</v>
      </c>
      <c r="U1233" s="71">
        <f t="shared" si="446"/>
        <v>0</v>
      </c>
      <c r="V1233" s="3301">
        <f t="shared" si="446"/>
        <v>0</v>
      </c>
      <c r="W1233" s="71">
        <f t="shared" si="446"/>
        <v>0</v>
      </c>
      <c r="X1233" s="71">
        <f t="shared" si="446"/>
        <v>0</v>
      </c>
      <c r="Y1233" s="71">
        <f>(Y1237-X1237)*$AE1233*$AF1233*0.001</f>
        <v>0</v>
      </c>
      <c r="Z1233" s="71">
        <f>(Z1237-Y1237)*$AE1233*$AF1233*0.001</f>
        <v>0</v>
      </c>
      <c r="AA1233" s="71">
        <f t="shared" si="446"/>
        <v>0</v>
      </c>
      <c r="AB1233" s="71">
        <f t="shared" si="446"/>
        <v>0</v>
      </c>
      <c r="AC1233" s="106">
        <f>SUM(E1233:AB1233)</f>
        <v>0</v>
      </c>
      <c r="AD1233" s="720"/>
      <c r="AE1233" s="466">
        <v>60</v>
      </c>
      <c r="AF1233" s="467">
        <v>60</v>
      </c>
      <c r="AK1233" s="430"/>
      <c r="AL1233" s="431"/>
      <c r="AM1233" s="430"/>
      <c r="AN1233" s="15"/>
    </row>
    <row r="1234" spans="1:40" x14ac:dyDescent="0.25">
      <c r="A1234" s="3663"/>
      <c r="B1234" s="3533"/>
      <c r="C1234" s="123" t="s">
        <v>14</v>
      </c>
      <c r="D1234" s="108"/>
      <c r="E1234" s="307">
        <f t="shared" ref="E1234:AB1234" si="447">(E1238-D1238)*$AE1233*$AF1233*0.001</f>
        <v>0</v>
      </c>
      <c r="F1234" s="308">
        <f t="shared" si="447"/>
        <v>0</v>
      </c>
      <c r="G1234" s="308">
        <f t="shared" si="447"/>
        <v>0</v>
      </c>
      <c r="H1234" s="3302">
        <f t="shared" si="447"/>
        <v>0</v>
      </c>
      <c r="I1234" s="308">
        <f t="shared" si="447"/>
        <v>0</v>
      </c>
      <c r="J1234" s="308">
        <f t="shared" si="447"/>
        <v>0</v>
      </c>
      <c r="K1234" s="308">
        <f t="shared" si="447"/>
        <v>0</v>
      </c>
      <c r="L1234" s="308">
        <f t="shared" si="447"/>
        <v>0</v>
      </c>
      <c r="M1234" s="308">
        <f t="shared" si="447"/>
        <v>0</v>
      </c>
      <c r="N1234" s="3302">
        <f t="shared" si="447"/>
        <v>0</v>
      </c>
      <c r="O1234" s="308">
        <f t="shared" si="447"/>
        <v>0</v>
      </c>
      <c r="P1234" s="308">
        <f t="shared" si="447"/>
        <v>0</v>
      </c>
      <c r="Q1234" s="308">
        <f t="shared" si="447"/>
        <v>0</v>
      </c>
      <c r="R1234" s="308">
        <f t="shared" si="447"/>
        <v>0</v>
      </c>
      <c r="S1234" s="308">
        <f t="shared" si="447"/>
        <v>0</v>
      </c>
      <c r="T1234" s="308">
        <f t="shared" si="447"/>
        <v>0</v>
      </c>
      <c r="U1234" s="308">
        <f t="shared" si="447"/>
        <v>0</v>
      </c>
      <c r="V1234" s="3302">
        <f t="shared" si="447"/>
        <v>0</v>
      </c>
      <c r="W1234" s="308">
        <f t="shared" si="447"/>
        <v>0</v>
      </c>
      <c r="X1234" s="308">
        <f t="shared" si="447"/>
        <v>0</v>
      </c>
      <c r="Y1234" s="308">
        <f>(Y1238-X1238)*$AE1233*$AF1233*0.001</f>
        <v>0</v>
      </c>
      <c r="Z1234" s="308">
        <f>(Z1238-Y1238)*$AE1233*$AF1233*0.001</f>
        <v>0</v>
      </c>
      <c r="AA1234" s="308">
        <f t="shared" si="447"/>
        <v>0</v>
      </c>
      <c r="AB1234" s="308">
        <f t="shared" si="447"/>
        <v>0</v>
      </c>
      <c r="AC1234" s="107">
        <f>SUM(E1234:AB1234)</f>
        <v>0</v>
      </c>
      <c r="AD1234" s="721"/>
      <c r="AE1234" s="722"/>
      <c r="AF1234" s="723"/>
      <c r="AK1234" s="15"/>
      <c r="AL1234" s="15"/>
      <c r="AM1234" s="15"/>
      <c r="AN1234" s="15"/>
    </row>
    <row r="1235" spans="1:40" x14ac:dyDescent="0.25">
      <c r="A1235" s="3663"/>
      <c r="B1235" s="3533"/>
      <c r="C1235" s="123" t="s">
        <v>15</v>
      </c>
      <c r="D1235" s="108"/>
      <c r="E1235" s="1451">
        <v>0</v>
      </c>
      <c r="F1235" s="389">
        <v>0</v>
      </c>
      <c r="G1235" s="389">
        <v>0</v>
      </c>
      <c r="H1235" s="3358">
        <v>0</v>
      </c>
      <c r="I1235" s="389">
        <v>0</v>
      </c>
      <c r="J1235" s="389">
        <v>0</v>
      </c>
      <c r="K1235" s="389">
        <v>0</v>
      </c>
      <c r="L1235" s="389">
        <v>0</v>
      </c>
      <c r="M1235" s="389">
        <v>0</v>
      </c>
      <c r="N1235" s="3358">
        <v>0</v>
      </c>
      <c r="O1235" s="389">
        <v>0</v>
      </c>
      <c r="P1235" s="389">
        <v>0</v>
      </c>
      <c r="Q1235" s="389">
        <v>0</v>
      </c>
      <c r="R1235" s="389">
        <v>0</v>
      </c>
      <c r="S1235" s="389">
        <v>0</v>
      </c>
      <c r="T1235" s="389">
        <v>0</v>
      </c>
      <c r="U1235" s="389">
        <v>0</v>
      </c>
      <c r="V1235" s="3358">
        <v>0</v>
      </c>
      <c r="W1235" s="389">
        <v>0</v>
      </c>
      <c r="X1235" s="389">
        <v>0</v>
      </c>
      <c r="Y1235" s="389">
        <v>0</v>
      </c>
      <c r="Z1235" s="389">
        <v>0</v>
      </c>
      <c r="AA1235" s="389">
        <v>0</v>
      </c>
      <c r="AB1235" s="1452">
        <v>0</v>
      </c>
      <c r="AC1235" s="107">
        <f>AVERAGE(E1235:AB1235)</f>
        <v>0</v>
      </c>
      <c r="AD1235" s="721"/>
      <c r="AE1235" s="722"/>
      <c r="AF1235" s="723"/>
      <c r="AK1235" s="15"/>
      <c r="AL1235" s="15"/>
      <c r="AM1235" s="15"/>
      <c r="AN1235" s="15"/>
    </row>
    <row r="1236" spans="1:40" ht="16.5" thickBot="1" x14ac:dyDescent="0.3">
      <c r="A1236" s="3665"/>
      <c r="B1236" s="3534"/>
      <c r="C1236" s="126" t="s">
        <v>17</v>
      </c>
      <c r="D1236" s="114"/>
      <c r="E1236" s="317" t="e">
        <f t="shared" ref="E1236:AB1236" si="448">E1234/E1233</f>
        <v>#DIV/0!</v>
      </c>
      <c r="F1236" s="318" t="e">
        <f t="shared" si="448"/>
        <v>#DIV/0!</v>
      </c>
      <c r="G1236" s="318" t="e">
        <f t="shared" si="448"/>
        <v>#DIV/0!</v>
      </c>
      <c r="H1236" s="3304" t="e">
        <f t="shared" si="448"/>
        <v>#DIV/0!</v>
      </c>
      <c r="I1236" s="318" t="e">
        <f t="shared" si="448"/>
        <v>#DIV/0!</v>
      </c>
      <c r="J1236" s="318" t="e">
        <f t="shared" si="448"/>
        <v>#DIV/0!</v>
      </c>
      <c r="K1236" s="318" t="e">
        <f t="shared" si="448"/>
        <v>#DIV/0!</v>
      </c>
      <c r="L1236" s="318" t="e">
        <f t="shared" si="448"/>
        <v>#DIV/0!</v>
      </c>
      <c r="M1236" s="318" t="e">
        <f t="shared" si="448"/>
        <v>#DIV/0!</v>
      </c>
      <c r="N1236" s="3304" t="e">
        <f t="shared" si="448"/>
        <v>#DIV/0!</v>
      </c>
      <c r="O1236" s="318" t="e">
        <f t="shared" si="448"/>
        <v>#DIV/0!</v>
      </c>
      <c r="P1236" s="318" t="e">
        <f t="shared" si="448"/>
        <v>#DIV/0!</v>
      </c>
      <c r="Q1236" s="318" t="e">
        <f t="shared" si="448"/>
        <v>#DIV/0!</v>
      </c>
      <c r="R1236" s="318" t="e">
        <f t="shared" si="448"/>
        <v>#DIV/0!</v>
      </c>
      <c r="S1236" s="318" t="e">
        <f t="shared" si="448"/>
        <v>#DIV/0!</v>
      </c>
      <c r="T1236" s="318" t="e">
        <f t="shared" si="448"/>
        <v>#DIV/0!</v>
      </c>
      <c r="U1236" s="318" t="e">
        <f t="shared" si="448"/>
        <v>#DIV/0!</v>
      </c>
      <c r="V1236" s="3304" t="e">
        <f t="shared" si="448"/>
        <v>#DIV/0!</v>
      </c>
      <c r="W1236" s="318" t="e">
        <f t="shared" si="448"/>
        <v>#DIV/0!</v>
      </c>
      <c r="X1236" s="318" t="e">
        <f t="shared" si="448"/>
        <v>#DIV/0!</v>
      </c>
      <c r="Y1236" s="318" t="e">
        <f>Y1234/Y1233</f>
        <v>#DIV/0!</v>
      </c>
      <c r="Z1236" s="318" t="e">
        <f t="shared" si="448"/>
        <v>#DIV/0!</v>
      </c>
      <c r="AA1236" s="318" t="e">
        <f t="shared" si="448"/>
        <v>#DIV/0!</v>
      </c>
      <c r="AB1236" s="806" t="e">
        <f t="shared" si="448"/>
        <v>#DIV/0!</v>
      </c>
      <c r="AC1236" s="114"/>
      <c r="AD1236" s="721"/>
      <c r="AE1236" s="722"/>
      <c r="AF1236" s="723"/>
      <c r="AK1236" s="15"/>
      <c r="AL1236" s="15"/>
      <c r="AM1236" s="15"/>
      <c r="AN1236" s="15"/>
    </row>
    <row r="1237" spans="1:40" hidden="1" x14ac:dyDescent="0.25">
      <c r="A1237" s="1706"/>
      <c r="B1237" s="1703"/>
      <c r="C1237" s="456" t="s">
        <v>116</v>
      </c>
      <c r="D1237" s="113"/>
      <c r="E1237" s="3272"/>
      <c r="F1237" s="203"/>
      <c r="G1237" s="203"/>
      <c r="H1237" s="3315"/>
      <c r="I1237" s="203"/>
      <c r="J1237" s="203"/>
      <c r="K1237" s="203"/>
      <c r="L1237" s="203"/>
      <c r="M1237" s="203"/>
      <c r="N1237" s="3315"/>
      <c r="O1237" s="203"/>
      <c r="P1237" s="203"/>
      <c r="Q1237" s="203"/>
      <c r="R1237" s="203"/>
      <c r="S1237" s="203"/>
      <c r="T1237" s="203"/>
      <c r="U1237" s="203"/>
      <c r="V1237" s="3315"/>
      <c r="W1237" s="203"/>
      <c r="X1237" s="203"/>
      <c r="Y1237" s="203"/>
      <c r="Z1237" s="203"/>
      <c r="AA1237" s="203"/>
      <c r="AB1237" s="329"/>
      <c r="AC1237" s="113"/>
      <c r="AD1237" s="721"/>
      <c r="AE1237" s="722"/>
      <c r="AF1237" s="723"/>
      <c r="AK1237" s="15"/>
      <c r="AL1237" s="15"/>
      <c r="AM1237" s="15"/>
      <c r="AN1237" s="15"/>
    </row>
    <row r="1238" spans="1:40" hidden="1" x14ac:dyDescent="0.25">
      <c r="A1238" s="1707"/>
      <c r="B1238" s="1704"/>
      <c r="C1238" s="124" t="s">
        <v>117</v>
      </c>
      <c r="D1238" s="108"/>
      <c r="E1238" s="81"/>
      <c r="F1238" s="155"/>
      <c r="G1238" s="155"/>
      <c r="H1238" s="3306"/>
      <c r="I1238" s="155"/>
      <c r="J1238" s="155"/>
      <c r="K1238" s="155"/>
      <c r="L1238" s="155"/>
      <c r="M1238" s="155"/>
      <c r="N1238" s="3306"/>
      <c r="O1238" s="155"/>
      <c r="P1238" s="155"/>
      <c r="Q1238" s="155"/>
      <c r="R1238" s="155"/>
      <c r="S1238" s="155"/>
      <c r="T1238" s="155"/>
      <c r="U1238" s="155"/>
      <c r="V1238" s="3306"/>
      <c r="W1238" s="155"/>
      <c r="X1238" s="155"/>
      <c r="Y1238" s="155"/>
      <c r="Z1238" s="155"/>
      <c r="AA1238" s="155"/>
      <c r="AB1238" s="316"/>
      <c r="AC1238" s="108"/>
      <c r="AD1238" s="721"/>
      <c r="AE1238" s="722"/>
      <c r="AF1238" s="723"/>
      <c r="AG1238" s="15"/>
      <c r="AH1238" s="15"/>
      <c r="AI1238" s="15"/>
      <c r="AJ1238" s="15"/>
      <c r="AK1238" s="396"/>
      <c r="AL1238" s="396"/>
      <c r="AM1238" s="396"/>
      <c r="AN1238" s="396"/>
    </row>
    <row r="1239" spans="1:40" ht="16.5" hidden="1" thickBot="1" x14ac:dyDescent="0.3">
      <c r="A1239" s="3535" t="s">
        <v>42</v>
      </c>
      <c r="B1239" s="3536"/>
      <c r="C1239" s="3537"/>
      <c r="D1239" s="114"/>
      <c r="E1239" s="643">
        <f>SQRT(E1233*E1233+E1234*E1234)/E1204/1.73</f>
        <v>0</v>
      </c>
      <c r="F1239" s="79">
        <f t="shared" ref="F1239:AB1239" si="449">SQRT(F1233*F1233+F1234*F1234)/F1204/1.73</f>
        <v>0</v>
      </c>
      <c r="G1239" s="79">
        <f t="shared" si="449"/>
        <v>0</v>
      </c>
      <c r="H1239" s="3307">
        <f t="shared" si="449"/>
        <v>0</v>
      </c>
      <c r="I1239" s="79">
        <f t="shared" si="449"/>
        <v>0</v>
      </c>
      <c r="J1239" s="79">
        <f t="shared" si="449"/>
        <v>0</v>
      </c>
      <c r="K1239" s="79">
        <f t="shared" si="449"/>
        <v>0</v>
      </c>
      <c r="L1239" s="79">
        <f t="shared" si="449"/>
        <v>0</v>
      </c>
      <c r="M1239" s="79">
        <f t="shared" si="449"/>
        <v>0</v>
      </c>
      <c r="N1239" s="3307">
        <f t="shared" si="449"/>
        <v>0</v>
      </c>
      <c r="O1239" s="79">
        <f t="shared" si="449"/>
        <v>0</v>
      </c>
      <c r="P1239" s="79">
        <f t="shared" si="449"/>
        <v>0</v>
      </c>
      <c r="Q1239" s="79">
        <f t="shared" si="449"/>
        <v>0</v>
      </c>
      <c r="R1239" s="79">
        <f t="shared" si="449"/>
        <v>0</v>
      </c>
      <c r="S1239" s="79">
        <f t="shared" si="449"/>
        <v>0</v>
      </c>
      <c r="T1239" s="79">
        <f t="shared" si="449"/>
        <v>0</v>
      </c>
      <c r="U1239" s="79">
        <f t="shared" si="449"/>
        <v>0</v>
      </c>
      <c r="V1239" s="3307">
        <f t="shared" si="449"/>
        <v>0</v>
      </c>
      <c r="W1239" s="79">
        <f t="shared" si="449"/>
        <v>0</v>
      </c>
      <c r="X1239" s="79">
        <f t="shared" si="449"/>
        <v>0</v>
      </c>
      <c r="Y1239" s="79">
        <f>SQRT(Y1233*Y1233+Y1234*Y1234)/Y1204/1.73</f>
        <v>0</v>
      </c>
      <c r="Z1239" s="79">
        <f t="shared" si="449"/>
        <v>0</v>
      </c>
      <c r="AA1239" s="79">
        <f t="shared" si="449"/>
        <v>0</v>
      </c>
      <c r="AB1239" s="1717">
        <f t="shared" si="449"/>
        <v>0</v>
      </c>
      <c r="AC1239" s="109">
        <f>AVERAGE(E1239:AB1239)</f>
        <v>0</v>
      </c>
      <c r="AD1239" s="96" t="e">
        <f>(AC1235-AC1239)/AC1235</f>
        <v>#DIV/0!</v>
      </c>
      <c r="AE1239" s="79"/>
      <c r="AF1239" s="80"/>
      <c r="AK1239" s="14"/>
      <c r="AL1239" s="14"/>
      <c r="AM1239" s="15"/>
      <c r="AN1239" s="14"/>
    </row>
    <row r="1240" spans="1:40" x14ac:dyDescent="0.25">
      <c r="A1240" s="3664" t="s">
        <v>206</v>
      </c>
      <c r="B1240" s="3532" t="s">
        <v>26</v>
      </c>
      <c r="C1240" s="121" t="s">
        <v>13</v>
      </c>
      <c r="D1240" s="113"/>
      <c r="E1240" s="306">
        <f t="shared" ref="E1240:AB1240" si="450">(E1244-D1244)*$AE1240*$AF1240*0.001</f>
        <v>0</v>
      </c>
      <c r="F1240" s="71">
        <f t="shared" si="450"/>
        <v>0</v>
      </c>
      <c r="G1240" s="71">
        <f t="shared" si="450"/>
        <v>0</v>
      </c>
      <c r="H1240" s="3301">
        <f t="shared" si="450"/>
        <v>0</v>
      </c>
      <c r="I1240" s="71">
        <f t="shared" si="450"/>
        <v>0</v>
      </c>
      <c r="J1240" s="71">
        <f t="shared" si="450"/>
        <v>0</v>
      </c>
      <c r="K1240" s="71">
        <f t="shared" si="450"/>
        <v>0</v>
      </c>
      <c r="L1240" s="71">
        <f t="shared" si="450"/>
        <v>0</v>
      </c>
      <c r="M1240" s="71">
        <f t="shared" si="450"/>
        <v>0</v>
      </c>
      <c r="N1240" s="3301">
        <f t="shared" si="450"/>
        <v>0</v>
      </c>
      <c r="O1240" s="71">
        <f t="shared" si="450"/>
        <v>0</v>
      </c>
      <c r="P1240" s="71">
        <f t="shared" si="450"/>
        <v>0</v>
      </c>
      <c r="Q1240" s="71">
        <f t="shared" si="450"/>
        <v>0</v>
      </c>
      <c r="R1240" s="71">
        <f t="shared" si="450"/>
        <v>0</v>
      </c>
      <c r="S1240" s="71">
        <f t="shared" si="450"/>
        <v>0</v>
      </c>
      <c r="T1240" s="71">
        <f t="shared" si="450"/>
        <v>0</v>
      </c>
      <c r="U1240" s="71">
        <f t="shared" si="450"/>
        <v>0</v>
      </c>
      <c r="V1240" s="3301">
        <f t="shared" si="450"/>
        <v>0</v>
      </c>
      <c r="W1240" s="71">
        <f t="shared" si="450"/>
        <v>0</v>
      </c>
      <c r="X1240" s="71">
        <f t="shared" si="450"/>
        <v>0</v>
      </c>
      <c r="Y1240" s="71">
        <f>(Y1244-X1244)*$AE1240*$AF1240*0.001</f>
        <v>0</v>
      </c>
      <c r="Z1240" s="71">
        <f>(Z1244-Y1244)*$AE1240*$AF1240*0.001</f>
        <v>0</v>
      </c>
      <c r="AA1240" s="71">
        <f t="shared" si="450"/>
        <v>0</v>
      </c>
      <c r="AB1240" s="71">
        <f t="shared" si="450"/>
        <v>0</v>
      </c>
      <c r="AC1240" s="106">
        <f>SUM(E1240:AB1240)</f>
        <v>0</v>
      </c>
      <c r="AD1240" s="720"/>
      <c r="AE1240" s="466">
        <v>60</v>
      </c>
      <c r="AF1240" s="467">
        <v>80</v>
      </c>
      <c r="AK1240" s="430"/>
      <c r="AL1240" s="431"/>
      <c r="AM1240" s="430"/>
      <c r="AN1240" s="15"/>
    </row>
    <row r="1241" spans="1:40" x14ac:dyDescent="0.25">
      <c r="A1241" s="3663"/>
      <c r="B1241" s="3533"/>
      <c r="C1241" s="123" t="s">
        <v>14</v>
      </c>
      <c r="D1241" s="108"/>
      <c r="E1241" s="307">
        <f t="shared" ref="E1241:AB1241" si="451">(E1245-D1245)*$AE1240*$AF1240*0.001</f>
        <v>0</v>
      </c>
      <c r="F1241" s="308">
        <f t="shared" si="451"/>
        <v>0</v>
      </c>
      <c r="G1241" s="308">
        <f t="shared" si="451"/>
        <v>0</v>
      </c>
      <c r="H1241" s="3302">
        <f t="shared" si="451"/>
        <v>0</v>
      </c>
      <c r="I1241" s="308">
        <f t="shared" si="451"/>
        <v>0</v>
      </c>
      <c r="J1241" s="308">
        <f t="shared" si="451"/>
        <v>0</v>
      </c>
      <c r="K1241" s="308">
        <f t="shared" si="451"/>
        <v>0</v>
      </c>
      <c r="L1241" s="308">
        <f t="shared" si="451"/>
        <v>0</v>
      </c>
      <c r="M1241" s="308">
        <f t="shared" si="451"/>
        <v>0</v>
      </c>
      <c r="N1241" s="3302">
        <f t="shared" si="451"/>
        <v>0</v>
      </c>
      <c r="O1241" s="308">
        <f t="shared" si="451"/>
        <v>0</v>
      </c>
      <c r="P1241" s="308">
        <f t="shared" si="451"/>
        <v>0</v>
      </c>
      <c r="Q1241" s="308">
        <f t="shared" si="451"/>
        <v>0</v>
      </c>
      <c r="R1241" s="308">
        <f t="shared" si="451"/>
        <v>0</v>
      </c>
      <c r="S1241" s="308">
        <f t="shared" si="451"/>
        <v>0</v>
      </c>
      <c r="T1241" s="308">
        <f t="shared" si="451"/>
        <v>0</v>
      </c>
      <c r="U1241" s="308">
        <f t="shared" si="451"/>
        <v>0</v>
      </c>
      <c r="V1241" s="3302">
        <f t="shared" si="451"/>
        <v>0</v>
      </c>
      <c r="W1241" s="308">
        <f t="shared" si="451"/>
        <v>0</v>
      </c>
      <c r="X1241" s="308">
        <f t="shared" si="451"/>
        <v>0</v>
      </c>
      <c r="Y1241" s="308">
        <f>(Y1245-X1245)*$AE1240*$AF1240*0.001</f>
        <v>0</v>
      </c>
      <c r="Z1241" s="308">
        <f>(Z1245-Y1245)*$AE1240*$AF1240*0.001</f>
        <v>0</v>
      </c>
      <c r="AA1241" s="308">
        <f t="shared" si="451"/>
        <v>0</v>
      </c>
      <c r="AB1241" s="308">
        <f t="shared" si="451"/>
        <v>0</v>
      </c>
      <c r="AC1241" s="107">
        <f>SUM(E1241:AB1241)</f>
        <v>0</v>
      </c>
      <c r="AD1241" s="721"/>
      <c r="AE1241" s="722"/>
      <c r="AF1241" s="723"/>
      <c r="AK1241" s="15"/>
      <c r="AL1241" s="15"/>
      <c r="AM1241" s="15"/>
      <c r="AN1241" s="15"/>
    </row>
    <row r="1242" spans="1:40" x14ac:dyDescent="0.25">
      <c r="A1242" s="3663"/>
      <c r="B1242" s="3533"/>
      <c r="C1242" s="123" t="s">
        <v>15</v>
      </c>
      <c r="D1242" s="108"/>
      <c r="E1242" s="1451">
        <v>0</v>
      </c>
      <c r="F1242" s="389">
        <v>0</v>
      </c>
      <c r="G1242" s="389">
        <v>0</v>
      </c>
      <c r="H1242" s="3358">
        <v>0</v>
      </c>
      <c r="I1242" s="389">
        <v>0</v>
      </c>
      <c r="J1242" s="389">
        <v>0</v>
      </c>
      <c r="K1242" s="389">
        <v>0</v>
      </c>
      <c r="L1242" s="389">
        <v>0</v>
      </c>
      <c r="M1242" s="389">
        <v>0</v>
      </c>
      <c r="N1242" s="3358">
        <v>0</v>
      </c>
      <c r="O1242" s="389">
        <v>0</v>
      </c>
      <c r="P1242" s="389">
        <v>0</v>
      </c>
      <c r="Q1242" s="389">
        <v>0</v>
      </c>
      <c r="R1242" s="389">
        <v>0</v>
      </c>
      <c r="S1242" s="389">
        <v>0</v>
      </c>
      <c r="T1242" s="389">
        <v>0</v>
      </c>
      <c r="U1242" s="389">
        <v>0</v>
      </c>
      <c r="V1242" s="3358">
        <v>0</v>
      </c>
      <c r="W1242" s="389">
        <v>0</v>
      </c>
      <c r="X1242" s="389">
        <v>0</v>
      </c>
      <c r="Y1242" s="389">
        <v>0</v>
      </c>
      <c r="Z1242" s="389">
        <v>0</v>
      </c>
      <c r="AA1242" s="389">
        <v>0</v>
      </c>
      <c r="AB1242" s="1452">
        <v>0</v>
      </c>
      <c r="AC1242" s="107">
        <f>AVERAGE(E1242:AB1242)</f>
        <v>0</v>
      </c>
      <c r="AD1242" s="721"/>
      <c r="AE1242" s="722"/>
      <c r="AF1242" s="723"/>
      <c r="AK1242" s="15"/>
      <c r="AL1242" s="15"/>
      <c r="AM1242" s="15"/>
      <c r="AN1242" s="15"/>
    </row>
    <row r="1243" spans="1:40" ht="16.5" thickBot="1" x14ac:dyDescent="0.3">
      <c r="A1243" s="3665"/>
      <c r="B1243" s="3534"/>
      <c r="C1243" s="126" t="s">
        <v>17</v>
      </c>
      <c r="D1243" s="114"/>
      <c r="E1243" s="317" t="e">
        <f t="shared" ref="E1243:AB1243" si="452">E1241/E1240</f>
        <v>#DIV/0!</v>
      </c>
      <c r="F1243" s="318" t="e">
        <f t="shared" si="452"/>
        <v>#DIV/0!</v>
      </c>
      <c r="G1243" s="318" t="e">
        <f t="shared" si="452"/>
        <v>#DIV/0!</v>
      </c>
      <c r="H1243" s="3304" t="e">
        <f t="shared" si="452"/>
        <v>#DIV/0!</v>
      </c>
      <c r="I1243" s="318" t="e">
        <f t="shared" si="452"/>
        <v>#DIV/0!</v>
      </c>
      <c r="J1243" s="318" t="e">
        <f t="shared" si="452"/>
        <v>#DIV/0!</v>
      </c>
      <c r="K1243" s="318" t="e">
        <f t="shared" si="452"/>
        <v>#DIV/0!</v>
      </c>
      <c r="L1243" s="318" t="e">
        <f t="shared" si="452"/>
        <v>#DIV/0!</v>
      </c>
      <c r="M1243" s="318" t="e">
        <f t="shared" si="452"/>
        <v>#DIV/0!</v>
      </c>
      <c r="N1243" s="3304" t="e">
        <f t="shared" si="452"/>
        <v>#DIV/0!</v>
      </c>
      <c r="O1243" s="318" t="e">
        <f t="shared" si="452"/>
        <v>#DIV/0!</v>
      </c>
      <c r="P1243" s="318" t="e">
        <f t="shared" si="452"/>
        <v>#DIV/0!</v>
      </c>
      <c r="Q1243" s="318" t="e">
        <f t="shared" si="452"/>
        <v>#DIV/0!</v>
      </c>
      <c r="R1243" s="318" t="e">
        <f t="shared" si="452"/>
        <v>#DIV/0!</v>
      </c>
      <c r="S1243" s="318" t="e">
        <f t="shared" si="452"/>
        <v>#DIV/0!</v>
      </c>
      <c r="T1243" s="318" t="e">
        <f t="shared" si="452"/>
        <v>#DIV/0!</v>
      </c>
      <c r="U1243" s="318" t="e">
        <f t="shared" si="452"/>
        <v>#DIV/0!</v>
      </c>
      <c r="V1243" s="3304" t="e">
        <f t="shared" si="452"/>
        <v>#DIV/0!</v>
      </c>
      <c r="W1243" s="318" t="e">
        <f t="shared" si="452"/>
        <v>#DIV/0!</v>
      </c>
      <c r="X1243" s="318" t="e">
        <f t="shared" si="452"/>
        <v>#DIV/0!</v>
      </c>
      <c r="Y1243" s="318" t="e">
        <f>Y1241/Y1240</f>
        <v>#DIV/0!</v>
      </c>
      <c r="Z1243" s="318" t="e">
        <f t="shared" si="452"/>
        <v>#DIV/0!</v>
      </c>
      <c r="AA1243" s="318" t="e">
        <f t="shared" si="452"/>
        <v>#DIV/0!</v>
      </c>
      <c r="AB1243" s="806" t="e">
        <f t="shared" si="452"/>
        <v>#DIV/0!</v>
      </c>
      <c r="AC1243" s="114"/>
      <c r="AD1243" s="721"/>
      <c r="AE1243" s="722"/>
      <c r="AF1243" s="723"/>
      <c r="AK1243" s="15"/>
      <c r="AL1243" s="15"/>
      <c r="AM1243" s="15"/>
      <c r="AN1243" s="15"/>
    </row>
    <row r="1244" spans="1:40" hidden="1" x14ac:dyDescent="0.25">
      <c r="A1244" s="1706"/>
      <c r="B1244" s="1703"/>
      <c r="C1244" s="456" t="s">
        <v>116</v>
      </c>
      <c r="D1244" s="113"/>
      <c r="E1244" s="3272"/>
      <c r="F1244" s="203"/>
      <c r="G1244" s="203"/>
      <c r="H1244" s="3315"/>
      <c r="I1244" s="203"/>
      <c r="J1244" s="203"/>
      <c r="K1244" s="203"/>
      <c r="L1244" s="203"/>
      <c r="M1244" s="203"/>
      <c r="N1244" s="3315"/>
      <c r="O1244" s="203"/>
      <c r="P1244" s="203"/>
      <c r="Q1244" s="203"/>
      <c r="R1244" s="203"/>
      <c r="S1244" s="203"/>
      <c r="T1244" s="203"/>
      <c r="U1244" s="203"/>
      <c r="V1244" s="3315"/>
      <c r="W1244" s="203"/>
      <c r="X1244" s="203"/>
      <c r="Y1244" s="203"/>
      <c r="Z1244" s="203"/>
      <c r="AA1244" s="203"/>
      <c r="AB1244" s="329"/>
      <c r="AC1244" s="113"/>
      <c r="AD1244" s="721"/>
      <c r="AE1244" s="722"/>
      <c r="AF1244" s="723"/>
      <c r="AK1244" s="15"/>
      <c r="AL1244" s="15"/>
      <c r="AM1244" s="15"/>
      <c r="AN1244" s="15"/>
    </row>
    <row r="1245" spans="1:40" hidden="1" x14ac:dyDescent="0.25">
      <c r="A1245" s="1707"/>
      <c r="B1245" s="1704"/>
      <c r="C1245" s="124" t="s">
        <v>117</v>
      </c>
      <c r="D1245" s="108"/>
      <c r="E1245" s="81"/>
      <c r="F1245" s="155"/>
      <c r="G1245" s="155"/>
      <c r="H1245" s="3306"/>
      <c r="I1245" s="155"/>
      <c r="J1245" s="155"/>
      <c r="K1245" s="155"/>
      <c r="L1245" s="155"/>
      <c r="M1245" s="155"/>
      <c r="N1245" s="3306"/>
      <c r="O1245" s="155"/>
      <c r="P1245" s="155"/>
      <c r="Q1245" s="155"/>
      <c r="R1245" s="155"/>
      <c r="S1245" s="155"/>
      <c r="T1245" s="155"/>
      <c r="U1245" s="155"/>
      <c r="V1245" s="3306"/>
      <c r="W1245" s="155"/>
      <c r="X1245" s="155"/>
      <c r="Y1245" s="155"/>
      <c r="Z1245" s="155"/>
      <c r="AA1245" s="155"/>
      <c r="AB1245" s="316"/>
      <c r="AC1245" s="108"/>
      <c r="AD1245" s="721"/>
      <c r="AE1245" s="722"/>
      <c r="AF1245" s="723"/>
      <c r="AG1245" s="15"/>
      <c r="AH1245" s="15"/>
      <c r="AI1245" s="15"/>
      <c r="AJ1245" s="15"/>
      <c r="AK1245" s="396"/>
      <c r="AL1245" s="396"/>
      <c r="AM1245" s="396"/>
      <c r="AN1245" s="396"/>
    </row>
    <row r="1246" spans="1:40" ht="16.5" hidden="1" thickBot="1" x14ac:dyDescent="0.3">
      <c r="A1246" s="3535" t="s">
        <v>42</v>
      </c>
      <c r="B1246" s="3536"/>
      <c r="C1246" s="3537"/>
      <c r="D1246" s="114"/>
      <c r="E1246" s="643">
        <f>SQRT(E1240*E1240+E1241*E1241)/E1204/1.73</f>
        <v>0</v>
      </c>
      <c r="F1246" s="79">
        <f t="shared" ref="F1246:AB1246" si="453">SQRT(F1240*F1240+F1241*F1241)/F1204/1.73</f>
        <v>0</v>
      </c>
      <c r="G1246" s="79">
        <f t="shared" si="453"/>
        <v>0</v>
      </c>
      <c r="H1246" s="3307">
        <f t="shared" si="453"/>
        <v>0</v>
      </c>
      <c r="I1246" s="79">
        <f t="shared" si="453"/>
        <v>0</v>
      </c>
      <c r="J1246" s="79">
        <f t="shared" si="453"/>
        <v>0</v>
      </c>
      <c r="K1246" s="79">
        <f t="shared" si="453"/>
        <v>0</v>
      </c>
      <c r="L1246" s="79">
        <f t="shared" si="453"/>
        <v>0</v>
      </c>
      <c r="M1246" s="79">
        <f t="shared" si="453"/>
        <v>0</v>
      </c>
      <c r="N1246" s="3307">
        <f t="shared" si="453"/>
        <v>0</v>
      </c>
      <c r="O1246" s="79">
        <f t="shared" si="453"/>
        <v>0</v>
      </c>
      <c r="P1246" s="79">
        <f t="shared" si="453"/>
        <v>0</v>
      </c>
      <c r="Q1246" s="79">
        <f t="shared" si="453"/>
        <v>0</v>
      </c>
      <c r="R1246" s="79">
        <f t="shared" si="453"/>
        <v>0</v>
      </c>
      <c r="S1246" s="79">
        <f t="shared" si="453"/>
        <v>0</v>
      </c>
      <c r="T1246" s="79">
        <f t="shared" si="453"/>
        <v>0</v>
      </c>
      <c r="U1246" s="79">
        <f t="shared" si="453"/>
        <v>0</v>
      </c>
      <c r="V1246" s="3307">
        <f t="shared" si="453"/>
        <v>0</v>
      </c>
      <c r="W1246" s="79">
        <f t="shared" si="453"/>
        <v>0</v>
      </c>
      <c r="X1246" s="79">
        <f t="shared" si="453"/>
        <v>0</v>
      </c>
      <c r="Y1246" s="79">
        <f>SQRT(Y1240*Y1240+Y1241*Y1241)/Y1204/1.73</f>
        <v>0</v>
      </c>
      <c r="Z1246" s="79">
        <f t="shared" si="453"/>
        <v>0</v>
      </c>
      <c r="AA1246" s="79">
        <f t="shared" si="453"/>
        <v>0</v>
      </c>
      <c r="AB1246" s="1717">
        <f t="shared" si="453"/>
        <v>0</v>
      </c>
      <c r="AC1246" s="109">
        <f>AVERAGE(E1246:AB1246)</f>
        <v>0</v>
      </c>
      <c r="AD1246" s="96" t="e">
        <f>(AC1242-AC1246)/AC1242</f>
        <v>#DIV/0!</v>
      </c>
      <c r="AE1246" s="79"/>
      <c r="AF1246" s="80"/>
      <c r="AK1246" s="14"/>
      <c r="AL1246" s="14"/>
      <c r="AM1246" s="15"/>
      <c r="AN1246" s="14"/>
    </row>
    <row r="1247" spans="1:40" x14ac:dyDescent="0.25">
      <c r="A1247" s="3664" t="s">
        <v>207</v>
      </c>
      <c r="B1247" s="3532" t="s">
        <v>26</v>
      </c>
      <c r="C1247" s="121" t="s">
        <v>13</v>
      </c>
      <c r="D1247" s="113"/>
      <c r="E1247" s="306">
        <f t="shared" ref="E1247:AB1247" si="454">(E1251-D1251)*$AE1247*$AF1247*0.001</f>
        <v>0</v>
      </c>
      <c r="F1247" s="71">
        <f t="shared" si="454"/>
        <v>0</v>
      </c>
      <c r="G1247" s="71">
        <f t="shared" si="454"/>
        <v>0</v>
      </c>
      <c r="H1247" s="3301">
        <f t="shared" si="454"/>
        <v>0</v>
      </c>
      <c r="I1247" s="71">
        <f t="shared" si="454"/>
        <v>0</v>
      </c>
      <c r="J1247" s="71">
        <f t="shared" si="454"/>
        <v>0</v>
      </c>
      <c r="K1247" s="71">
        <f t="shared" si="454"/>
        <v>0</v>
      </c>
      <c r="L1247" s="71">
        <f t="shared" si="454"/>
        <v>0</v>
      </c>
      <c r="M1247" s="71">
        <f t="shared" si="454"/>
        <v>0</v>
      </c>
      <c r="N1247" s="3301">
        <f t="shared" si="454"/>
        <v>0</v>
      </c>
      <c r="O1247" s="71">
        <f t="shared" si="454"/>
        <v>0</v>
      </c>
      <c r="P1247" s="71">
        <f t="shared" si="454"/>
        <v>0</v>
      </c>
      <c r="Q1247" s="71">
        <f t="shared" si="454"/>
        <v>0</v>
      </c>
      <c r="R1247" s="71">
        <f t="shared" si="454"/>
        <v>0</v>
      </c>
      <c r="S1247" s="71">
        <f t="shared" si="454"/>
        <v>0</v>
      </c>
      <c r="T1247" s="71">
        <f t="shared" si="454"/>
        <v>0</v>
      </c>
      <c r="U1247" s="71">
        <f t="shared" si="454"/>
        <v>0</v>
      </c>
      <c r="V1247" s="3301">
        <f t="shared" si="454"/>
        <v>0</v>
      </c>
      <c r="W1247" s="71">
        <f t="shared" si="454"/>
        <v>0</v>
      </c>
      <c r="X1247" s="71">
        <f t="shared" si="454"/>
        <v>0</v>
      </c>
      <c r="Y1247" s="71">
        <f>(Y1251-X1251)*$AE1247*$AF1247*0.001</f>
        <v>0</v>
      </c>
      <c r="Z1247" s="71">
        <f>(Z1251-Y1251)*$AE1247*$AF1247*0.001</f>
        <v>0</v>
      </c>
      <c r="AA1247" s="71">
        <f t="shared" si="454"/>
        <v>0</v>
      </c>
      <c r="AB1247" s="71">
        <f t="shared" si="454"/>
        <v>0</v>
      </c>
      <c r="AC1247" s="106">
        <f>SUM(E1247:AB1247)</f>
        <v>0</v>
      </c>
      <c r="AD1247" s="720"/>
      <c r="AE1247" s="466">
        <v>60</v>
      </c>
      <c r="AF1247" s="467">
        <v>80</v>
      </c>
      <c r="AK1247" s="430"/>
      <c r="AL1247" s="431"/>
      <c r="AM1247" s="430"/>
      <c r="AN1247" s="15"/>
    </row>
    <row r="1248" spans="1:40" x14ac:dyDescent="0.25">
      <c r="A1248" s="3663"/>
      <c r="B1248" s="3533"/>
      <c r="C1248" s="123" t="s">
        <v>14</v>
      </c>
      <c r="D1248" s="108"/>
      <c r="E1248" s="307">
        <f t="shared" ref="E1248:AB1248" si="455">(E1252-D1252)*$AE1247*$AF1247*0.001</f>
        <v>0</v>
      </c>
      <c r="F1248" s="308">
        <f t="shared" si="455"/>
        <v>0</v>
      </c>
      <c r="G1248" s="308">
        <f t="shared" si="455"/>
        <v>0</v>
      </c>
      <c r="H1248" s="3302">
        <f t="shared" si="455"/>
        <v>0</v>
      </c>
      <c r="I1248" s="308">
        <f t="shared" si="455"/>
        <v>0</v>
      </c>
      <c r="J1248" s="308">
        <f t="shared" si="455"/>
        <v>0</v>
      </c>
      <c r="K1248" s="308">
        <f t="shared" si="455"/>
        <v>0</v>
      </c>
      <c r="L1248" s="308">
        <f t="shared" si="455"/>
        <v>0</v>
      </c>
      <c r="M1248" s="308">
        <f t="shared" si="455"/>
        <v>0</v>
      </c>
      <c r="N1248" s="3302">
        <f t="shared" si="455"/>
        <v>0</v>
      </c>
      <c r="O1248" s="308">
        <f t="shared" si="455"/>
        <v>0</v>
      </c>
      <c r="P1248" s="308">
        <f t="shared" si="455"/>
        <v>0</v>
      </c>
      <c r="Q1248" s="308">
        <f t="shared" si="455"/>
        <v>0</v>
      </c>
      <c r="R1248" s="308">
        <f t="shared" si="455"/>
        <v>0</v>
      </c>
      <c r="S1248" s="308">
        <f t="shared" si="455"/>
        <v>0</v>
      </c>
      <c r="T1248" s="308">
        <f t="shared" si="455"/>
        <v>0</v>
      </c>
      <c r="U1248" s="308">
        <f t="shared" si="455"/>
        <v>0</v>
      </c>
      <c r="V1248" s="3302">
        <f t="shared" si="455"/>
        <v>0</v>
      </c>
      <c r="W1248" s="308">
        <f t="shared" si="455"/>
        <v>0</v>
      </c>
      <c r="X1248" s="308">
        <f t="shared" si="455"/>
        <v>0</v>
      </c>
      <c r="Y1248" s="308">
        <f>(Y1252-X1252)*$AE1247*$AF1247*0.001</f>
        <v>0</v>
      </c>
      <c r="Z1248" s="308">
        <f>(Z1252-Y1252)*$AE1247*$AF1247*0.001</f>
        <v>0</v>
      </c>
      <c r="AA1248" s="308">
        <f t="shared" si="455"/>
        <v>0</v>
      </c>
      <c r="AB1248" s="308">
        <f t="shared" si="455"/>
        <v>0</v>
      </c>
      <c r="AC1248" s="107">
        <f>SUM(E1248:AB1248)</f>
        <v>0</v>
      </c>
      <c r="AD1248" s="721"/>
      <c r="AE1248" s="722"/>
      <c r="AF1248" s="723"/>
      <c r="AK1248" s="15"/>
      <c r="AL1248" s="15"/>
      <c r="AM1248" s="15"/>
      <c r="AN1248" s="15"/>
    </row>
    <row r="1249" spans="1:40" x14ac:dyDescent="0.25">
      <c r="A1249" s="3663"/>
      <c r="B1249" s="3533"/>
      <c r="C1249" s="123" t="s">
        <v>15</v>
      </c>
      <c r="D1249" s="108"/>
      <c r="E1249" s="1451">
        <v>0</v>
      </c>
      <c r="F1249" s="389">
        <v>0</v>
      </c>
      <c r="G1249" s="389">
        <v>0</v>
      </c>
      <c r="H1249" s="3358">
        <v>0</v>
      </c>
      <c r="I1249" s="389">
        <v>0</v>
      </c>
      <c r="J1249" s="389">
        <v>0</v>
      </c>
      <c r="K1249" s="389">
        <v>0</v>
      </c>
      <c r="L1249" s="389">
        <v>0</v>
      </c>
      <c r="M1249" s="389">
        <v>0</v>
      </c>
      <c r="N1249" s="3358">
        <v>0</v>
      </c>
      <c r="O1249" s="389">
        <v>0</v>
      </c>
      <c r="P1249" s="389">
        <v>0</v>
      </c>
      <c r="Q1249" s="389">
        <v>0</v>
      </c>
      <c r="R1249" s="389">
        <v>0</v>
      </c>
      <c r="S1249" s="389">
        <v>0</v>
      </c>
      <c r="T1249" s="389">
        <v>0</v>
      </c>
      <c r="U1249" s="389">
        <v>0</v>
      </c>
      <c r="V1249" s="3358">
        <v>0</v>
      </c>
      <c r="W1249" s="389">
        <v>0</v>
      </c>
      <c r="X1249" s="389">
        <v>0</v>
      </c>
      <c r="Y1249" s="389">
        <v>0</v>
      </c>
      <c r="Z1249" s="389">
        <v>0</v>
      </c>
      <c r="AA1249" s="389">
        <v>0</v>
      </c>
      <c r="AB1249" s="1452">
        <v>0</v>
      </c>
      <c r="AC1249" s="107">
        <f>AVERAGE(E1249:AB1249)</f>
        <v>0</v>
      </c>
      <c r="AD1249" s="721"/>
      <c r="AE1249" s="722"/>
      <c r="AF1249" s="723"/>
      <c r="AK1249" s="15"/>
      <c r="AL1249" s="15"/>
      <c r="AM1249" s="15"/>
      <c r="AN1249" s="15"/>
    </row>
    <row r="1250" spans="1:40" ht="16.5" thickBot="1" x14ac:dyDescent="0.3">
      <c r="A1250" s="3665"/>
      <c r="B1250" s="3534"/>
      <c r="C1250" s="126" t="s">
        <v>17</v>
      </c>
      <c r="D1250" s="114"/>
      <c r="E1250" s="317" t="e">
        <f t="shared" ref="E1250:AB1250" si="456">E1248/E1247</f>
        <v>#DIV/0!</v>
      </c>
      <c r="F1250" s="318" t="e">
        <f t="shared" si="456"/>
        <v>#DIV/0!</v>
      </c>
      <c r="G1250" s="318" t="e">
        <f t="shared" si="456"/>
        <v>#DIV/0!</v>
      </c>
      <c r="H1250" s="3304" t="e">
        <f t="shared" si="456"/>
        <v>#DIV/0!</v>
      </c>
      <c r="I1250" s="318" t="e">
        <f t="shared" si="456"/>
        <v>#DIV/0!</v>
      </c>
      <c r="J1250" s="318" t="e">
        <f t="shared" si="456"/>
        <v>#DIV/0!</v>
      </c>
      <c r="K1250" s="318" t="e">
        <f t="shared" si="456"/>
        <v>#DIV/0!</v>
      </c>
      <c r="L1250" s="318" t="e">
        <f t="shared" si="456"/>
        <v>#DIV/0!</v>
      </c>
      <c r="M1250" s="318" t="e">
        <f t="shared" si="456"/>
        <v>#DIV/0!</v>
      </c>
      <c r="N1250" s="3304" t="e">
        <f t="shared" si="456"/>
        <v>#DIV/0!</v>
      </c>
      <c r="O1250" s="318" t="e">
        <f t="shared" si="456"/>
        <v>#DIV/0!</v>
      </c>
      <c r="P1250" s="318" t="e">
        <f t="shared" si="456"/>
        <v>#DIV/0!</v>
      </c>
      <c r="Q1250" s="318" t="e">
        <f t="shared" si="456"/>
        <v>#DIV/0!</v>
      </c>
      <c r="R1250" s="318" t="e">
        <f t="shared" si="456"/>
        <v>#DIV/0!</v>
      </c>
      <c r="S1250" s="318" t="e">
        <f t="shared" si="456"/>
        <v>#DIV/0!</v>
      </c>
      <c r="T1250" s="318" t="e">
        <f t="shared" si="456"/>
        <v>#DIV/0!</v>
      </c>
      <c r="U1250" s="318" t="e">
        <f t="shared" si="456"/>
        <v>#DIV/0!</v>
      </c>
      <c r="V1250" s="3304" t="e">
        <f t="shared" si="456"/>
        <v>#DIV/0!</v>
      </c>
      <c r="W1250" s="318" t="e">
        <f t="shared" si="456"/>
        <v>#DIV/0!</v>
      </c>
      <c r="X1250" s="318" t="e">
        <f t="shared" si="456"/>
        <v>#DIV/0!</v>
      </c>
      <c r="Y1250" s="318" t="e">
        <f>Y1248/Y1247</f>
        <v>#DIV/0!</v>
      </c>
      <c r="Z1250" s="318" t="e">
        <f t="shared" si="456"/>
        <v>#DIV/0!</v>
      </c>
      <c r="AA1250" s="318" t="e">
        <f t="shared" si="456"/>
        <v>#DIV/0!</v>
      </c>
      <c r="AB1250" s="806" t="e">
        <f t="shared" si="456"/>
        <v>#DIV/0!</v>
      </c>
      <c r="AC1250" s="114"/>
      <c r="AD1250" s="721"/>
      <c r="AE1250" s="722"/>
      <c r="AF1250" s="723"/>
      <c r="AK1250" s="15"/>
      <c r="AL1250" s="15"/>
      <c r="AM1250" s="15"/>
      <c r="AN1250" s="15"/>
    </row>
    <row r="1251" spans="1:40" hidden="1" x14ac:dyDescent="0.25">
      <c r="A1251" s="1706"/>
      <c r="B1251" s="1703"/>
      <c r="C1251" s="456" t="s">
        <v>116</v>
      </c>
      <c r="D1251" s="113"/>
      <c r="E1251" s="3272"/>
      <c r="F1251" s="203"/>
      <c r="G1251" s="203"/>
      <c r="H1251" s="3315"/>
      <c r="I1251" s="203"/>
      <c r="J1251" s="203"/>
      <c r="K1251" s="203"/>
      <c r="L1251" s="203"/>
      <c r="M1251" s="203"/>
      <c r="N1251" s="3315"/>
      <c r="O1251" s="203"/>
      <c r="P1251" s="203"/>
      <c r="Q1251" s="203"/>
      <c r="R1251" s="203"/>
      <c r="S1251" s="203"/>
      <c r="T1251" s="203"/>
      <c r="U1251" s="203"/>
      <c r="V1251" s="3315"/>
      <c r="W1251" s="203"/>
      <c r="X1251" s="203"/>
      <c r="Y1251" s="203"/>
      <c r="Z1251" s="203"/>
      <c r="AA1251" s="203"/>
      <c r="AB1251" s="329"/>
      <c r="AC1251" s="113"/>
      <c r="AD1251" s="721"/>
      <c r="AE1251" s="722"/>
      <c r="AF1251" s="723"/>
      <c r="AK1251" s="15"/>
      <c r="AL1251" s="15"/>
      <c r="AM1251" s="15"/>
      <c r="AN1251" s="15"/>
    </row>
    <row r="1252" spans="1:40" hidden="1" x14ac:dyDescent="0.25">
      <c r="A1252" s="1707"/>
      <c r="B1252" s="1704"/>
      <c r="C1252" s="124" t="s">
        <v>117</v>
      </c>
      <c r="D1252" s="108"/>
      <c r="E1252" s="81"/>
      <c r="F1252" s="155"/>
      <c r="G1252" s="155"/>
      <c r="H1252" s="3306"/>
      <c r="I1252" s="155"/>
      <c r="J1252" s="155"/>
      <c r="K1252" s="155"/>
      <c r="L1252" s="155"/>
      <c r="M1252" s="155"/>
      <c r="N1252" s="3306"/>
      <c r="O1252" s="155"/>
      <c r="P1252" s="155"/>
      <c r="Q1252" s="155"/>
      <c r="R1252" s="155"/>
      <c r="S1252" s="155"/>
      <c r="T1252" s="155"/>
      <c r="U1252" s="155"/>
      <c r="V1252" s="3306"/>
      <c r="W1252" s="155"/>
      <c r="X1252" s="155"/>
      <c r="Y1252" s="155"/>
      <c r="Z1252" s="155"/>
      <c r="AA1252" s="155"/>
      <c r="AB1252" s="316"/>
      <c r="AC1252" s="108"/>
      <c r="AD1252" s="721"/>
      <c r="AE1252" s="722"/>
      <c r="AF1252" s="723"/>
      <c r="AG1252" s="15"/>
      <c r="AH1252" s="15"/>
      <c r="AI1252" s="15"/>
      <c r="AJ1252" s="15"/>
      <c r="AK1252" s="396"/>
      <c r="AL1252" s="396"/>
      <c r="AM1252" s="396"/>
      <c r="AN1252" s="396"/>
    </row>
    <row r="1253" spans="1:40" ht="16.5" hidden="1" thickBot="1" x14ac:dyDescent="0.3">
      <c r="A1253" s="3535" t="s">
        <v>42</v>
      </c>
      <c r="B1253" s="3536"/>
      <c r="C1253" s="3537"/>
      <c r="D1253" s="114"/>
      <c r="E1253" s="643">
        <f>SQRT(E1247*E1247+E1248*E1248)/E1204/1.73</f>
        <v>0</v>
      </c>
      <c r="F1253" s="79">
        <f t="shared" ref="F1253:AB1253" si="457">SQRT(F1247*F1247+F1248*F1248)/F1204/1.73</f>
        <v>0</v>
      </c>
      <c r="G1253" s="79">
        <f t="shared" si="457"/>
        <v>0</v>
      </c>
      <c r="H1253" s="3307">
        <f t="shared" si="457"/>
        <v>0</v>
      </c>
      <c r="I1253" s="79">
        <f t="shared" si="457"/>
        <v>0</v>
      </c>
      <c r="J1253" s="79">
        <f t="shared" si="457"/>
        <v>0</v>
      </c>
      <c r="K1253" s="79">
        <f t="shared" si="457"/>
        <v>0</v>
      </c>
      <c r="L1253" s="79">
        <f t="shared" si="457"/>
        <v>0</v>
      </c>
      <c r="M1253" s="79">
        <f t="shared" si="457"/>
        <v>0</v>
      </c>
      <c r="N1253" s="3307">
        <f t="shared" si="457"/>
        <v>0</v>
      </c>
      <c r="O1253" s="79">
        <f t="shared" si="457"/>
        <v>0</v>
      </c>
      <c r="P1253" s="79">
        <f t="shared" si="457"/>
        <v>0</v>
      </c>
      <c r="Q1253" s="79">
        <f t="shared" si="457"/>
        <v>0</v>
      </c>
      <c r="R1253" s="79">
        <f t="shared" si="457"/>
        <v>0</v>
      </c>
      <c r="S1253" s="79">
        <f t="shared" si="457"/>
        <v>0</v>
      </c>
      <c r="T1253" s="79">
        <f t="shared" si="457"/>
        <v>0</v>
      </c>
      <c r="U1253" s="79">
        <f t="shared" si="457"/>
        <v>0</v>
      </c>
      <c r="V1253" s="3307">
        <f t="shared" si="457"/>
        <v>0</v>
      </c>
      <c r="W1253" s="79">
        <f t="shared" si="457"/>
        <v>0</v>
      </c>
      <c r="X1253" s="79">
        <f t="shared" si="457"/>
        <v>0</v>
      </c>
      <c r="Y1253" s="79">
        <f>SQRT(Y1247*Y1247+Y1248*Y1248)/Y1204/1.73</f>
        <v>0</v>
      </c>
      <c r="Z1253" s="79">
        <f t="shared" si="457"/>
        <v>0</v>
      </c>
      <c r="AA1253" s="79">
        <f t="shared" si="457"/>
        <v>0</v>
      </c>
      <c r="AB1253" s="1717">
        <f t="shared" si="457"/>
        <v>0</v>
      </c>
      <c r="AC1253" s="109">
        <f>AVERAGE(E1253:AB1253)</f>
        <v>0</v>
      </c>
      <c r="AD1253" s="96" t="e">
        <f>(AC1249-AC1253)/AC1249</f>
        <v>#DIV/0!</v>
      </c>
      <c r="AE1253" s="79"/>
      <c r="AF1253" s="80"/>
      <c r="AK1253" s="14"/>
      <c r="AL1253" s="14"/>
      <c r="AM1253" s="15"/>
      <c r="AN1253" s="14"/>
    </row>
    <row r="1254" spans="1:40" x14ac:dyDescent="0.25">
      <c r="A1254" s="3529" t="s">
        <v>208</v>
      </c>
      <c r="B1254" s="3532" t="s">
        <v>200</v>
      </c>
      <c r="C1254" s="121" t="s">
        <v>13</v>
      </c>
      <c r="D1254" s="113" t="s">
        <v>811</v>
      </c>
      <c r="E1254" s="306">
        <v>587.76</v>
      </c>
      <c r="F1254" s="71">
        <v>561.36</v>
      </c>
      <c r="G1254" s="71">
        <v>555.6</v>
      </c>
      <c r="H1254" s="3301">
        <v>532.79999999999995</v>
      </c>
      <c r="I1254" s="71">
        <v>539.28</v>
      </c>
      <c r="J1254" s="71">
        <v>560.16</v>
      </c>
      <c r="K1254" s="71">
        <v>672.24</v>
      </c>
      <c r="L1254" s="71">
        <v>731.28</v>
      </c>
      <c r="M1254" s="71">
        <v>744.24</v>
      </c>
      <c r="N1254" s="3301">
        <v>781.92</v>
      </c>
      <c r="O1254" s="71">
        <v>757.92</v>
      </c>
      <c r="P1254" s="71">
        <v>762.24</v>
      </c>
      <c r="Q1254" s="71">
        <v>784.08</v>
      </c>
      <c r="R1254" s="71">
        <v>803.28</v>
      </c>
      <c r="S1254" s="71">
        <v>833.76</v>
      </c>
      <c r="T1254" s="71">
        <v>891.84</v>
      </c>
      <c r="U1254" s="71">
        <v>872.88</v>
      </c>
      <c r="V1254" s="3301">
        <v>900.48</v>
      </c>
      <c r="W1254" s="71">
        <v>888</v>
      </c>
      <c r="X1254" s="71">
        <v>909.36</v>
      </c>
      <c r="Y1254" s="71">
        <v>876.24</v>
      </c>
      <c r="Z1254" s="71">
        <v>815.28</v>
      </c>
      <c r="AA1254" s="71">
        <v>703.44</v>
      </c>
      <c r="AB1254" s="71">
        <v>629.52</v>
      </c>
      <c r="AC1254" s="106">
        <f>SUM(E1254:AB1254)</f>
        <v>17694.96</v>
      </c>
      <c r="AD1254" s="720"/>
      <c r="AE1254" s="466">
        <v>60</v>
      </c>
      <c r="AF1254" s="467">
        <v>40</v>
      </c>
      <c r="AK1254" s="430"/>
      <c r="AL1254" s="431"/>
      <c r="AM1254" s="430"/>
      <c r="AN1254" s="15"/>
    </row>
    <row r="1255" spans="1:40" x14ac:dyDescent="0.25">
      <c r="A1255" s="3530"/>
      <c r="B1255" s="3533"/>
      <c r="C1255" s="123" t="s">
        <v>14</v>
      </c>
      <c r="D1255" s="108" t="s">
        <v>811</v>
      </c>
      <c r="E1255" s="307">
        <v>297.83999999999997</v>
      </c>
      <c r="F1255" s="308">
        <v>305.27999999999997</v>
      </c>
      <c r="G1255" s="308">
        <v>301.44</v>
      </c>
      <c r="H1255" s="3302">
        <v>305.04000000000002</v>
      </c>
      <c r="I1255" s="308">
        <v>295.92</v>
      </c>
      <c r="J1255" s="308">
        <v>294.24</v>
      </c>
      <c r="K1255" s="308">
        <v>298.8</v>
      </c>
      <c r="L1255" s="308">
        <v>312</v>
      </c>
      <c r="M1255" s="308">
        <v>313.68</v>
      </c>
      <c r="N1255" s="3302">
        <v>297.60000000000002</v>
      </c>
      <c r="O1255" s="308">
        <v>304.32</v>
      </c>
      <c r="P1255" s="308">
        <v>300</v>
      </c>
      <c r="Q1255" s="308">
        <v>299.04000000000002</v>
      </c>
      <c r="R1255" s="308">
        <v>309.36</v>
      </c>
      <c r="S1255" s="308">
        <v>313.92</v>
      </c>
      <c r="T1255" s="308">
        <v>336.48</v>
      </c>
      <c r="U1255" s="308">
        <v>321.60000000000002</v>
      </c>
      <c r="V1255" s="3302">
        <v>323.04000000000002</v>
      </c>
      <c r="W1255" s="308">
        <v>313.2</v>
      </c>
      <c r="X1255" s="308">
        <v>321.60000000000002</v>
      </c>
      <c r="Y1255" s="308">
        <v>316.08</v>
      </c>
      <c r="Z1255" s="308">
        <v>311.52</v>
      </c>
      <c r="AA1255" s="308">
        <v>295.2</v>
      </c>
      <c r="AB1255" s="308">
        <v>286.08</v>
      </c>
      <c r="AC1255" s="107">
        <f>SUM(E1255:AB1255)</f>
        <v>7373.28</v>
      </c>
      <c r="AD1255" s="721"/>
      <c r="AE1255" s="722"/>
      <c r="AF1255" s="723"/>
      <c r="AK1255" s="15"/>
      <c r="AL1255" s="15"/>
      <c r="AM1255" s="15"/>
      <c r="AN1255" s="15"/>
    </row>
    <row r="1256" spans="1:40" x14ac:dyDescent="0.25">
      <c r="A1256" s="3530"/>
      <c r="B1256" s="3533"/>
      <c r="C1256" s="123" t="s">
        <v>15</v>
      </c>
      <c r="D1256" s="108" t="s">
        <v>54</v>
      </c>
      <c r="E1256" s="1451">
        <v>62</v>
      </c>
      <c r="F1256" s="389">
        <v>61</v>
      </c>
      <c r="G1256" s="389">
        <v>59</v>
      </c>
      <c r="H1256" s="3358">
        <v>55</v>
      </c>
      <c r="I1256" s="389">
        <v>59</v>
      </c>
      <c r="J1256" s="389">
        <v>61</v>
      </c>
      <c r="K1256" s="389">
        <v>75</v>
      </c>
      <c r="L1256" s="389">
        <v>74</v>
      </c>
      <c r="M1256" s="389">
        <v>79</v>
      </c>
      <c r="N1256" s="3358">
        <v>82</v>
      </c>
      <c r="O1256" s="389">
        <v>74</v>
      </c>
      <c r="P1256" s="389">
        <v>78</v>
      </c>
      <c r="Q1256" s="389">
        <v>75</v>
      </c>
      <c r="R1256" s="389">
        <v>78</v>
      </c>
      <c r="S1256" s="389">
        <v>85</v>
      </c>
      <c r="T1256" s="389">
        <v>90</v>
      </c>
      <c r="U1256" s="389">
        <v>86</v>
      </c>
      <c r="V1256" s="3358">
        <v>88</v>
      </c>
      <c r="W1256" s="389">
        <v>93</v>
      </c>
      <c r="X1256" s="389">
        <v>89</v>
      </c>
      <c r="Y1256" s="389">
        <v>86</v>
      </c>
      <c r="Z1256" s="389">
        <v>80</v>
      </c>
      <c r="AA1256" s="389">
        <v>68</v>
      </c>
      <c r="AB1256" s="1452">
        <v>60</v>
      </c>
      <c r="AC1256" s="107">
        <f>AVERAGE(E1256:AB1256)</f>
        <v>74.875</v>
      </c>
      <c r="AD1256" s="721"/>
      <c r="AE1256" s="722"/>
      <c r="AF1256" s="723"/>
      <c r="AK1256" s="15"/>
      <c r="AL1256" s="15"/>
      <c r="AM1256" s="15"/>
      <c r="AN1256" s="15"/>
    </row>
    <row r="1257" spans="1:40" ht="16.5" thickBot="1" x14ac:dyDescent="0.3">
      <c r="A1257" s="3531"/>
      <c r="B1257" s="3534"/>
      <c r="C1257" s="126" t="s">
        <v>17</v>
      </c>
      <c r="D1257" s="114"/>
      <c r="E1257" s="317">
        <f>E1255/E1254</f>
        <v>0.50673744385463448</v>
      </c>
      <c r="F1257" s="318">
        <f>F1255/F1254</f>
        <v>0.54382214621633174</v>
      </c>
      <c r="G1257" s="318">
        <f t="shared" ref="G1257:AB1257" si="458">G1255/G1254</f>
        <v>0.54254859611231099</v>
      </c>
      <c r="H1257" s="3304">
        <f t="shared" si="458"/>
        <v>0.57252252252252256</v>
      </c>
      <c r="I1257" s="318">
        <f t="shared" si="458"/>
        <v>0.54873164218958614</v>
      </c>
      <c r="J1257" s="318">
        <f t="shared" si="458"/>
        <v>0.52527849185946873</v>
      </c>
      <c r="K1257" s="318">
        <f t="shared" si="458"/>
        <v>0.44448411281685113</v>
      </c>
      <c r="L1257" s="318">
        <f t="shared" si="458"/>
        <v>0.426649163111257</v>
      </c>
      <c r="M1257" s="318">
        <f t="shared" si="458"/>
        <v>0.42147694292163818</v>
      </c>
      <c r="N1257" s="3304">
        <f t="shared" si="458"/>
        <v>0.38060159607120936</v>
      </c>
      <c r="O1257" s="318">
        <f t="shared" si="458"/>
        <v>0.40151994933502216</v>
      </c>
      <c r="P1257" s="318">
        <f t="shared" si="458"/>
        <v>0.39357682619647355</v>
      </c>
      <c r="Q1257" s="318">
        <f t="shared" si="458"/>
        <v>0.38138965411692682</v>
      </c>
      <c r="R1257" s="318">
        <f t="shared" si="458"/>
        <v>0.38512100388407533</v>
      </c>
      <c r="S1257" s="318">
        <f t="shared" si="458"/>
        <v>0.37651122625215894</v>
      </c>
      <c r="T1257" s="318">
        <f t="shared" si="458"/>
        <v>0.37728740581270181</v>
      </c>
      <c r="U1257" s="318">
        <f t="shared" si="458"/>
        <v>0.36843552378333794</v>
      </c>
      <c r="V1257" s="3304">
        <f t="shared" si="458"/>
        <v>0.35874200426439234</v>
      </c>
      <c r="W1257" s="318">
        <f t="shared" si="458"/>
        <v>0.35270270270270271</v>
      </c>
      <c r="X1257" s="318">
        <f t="shared" si="458"/>
        <v>0.35365531802586436</v>
      </c>
      <c r="Y1257" s="318">
        <f>Y1255/Y1254</f>
        <v>0.36072308956450283</v>
      </c>
      <c r="Z1257" s="318">
        <f t="shared" si="458"/>
        <v>0.38210185457756846</v>
      </c>
      <c r="AA1257" s="318">
        <f t="shared" si="458"/>
        <v>0.41965199590583413</v>
      </c>
      <c r="AB1257" s="806">
        <f t="shared" si="458"/>
        <v>0.45444147922226458</v>
      </c>
      <c r="AC1257" s="114"/>
      <c r="AD1257" s="721"/>
      <c r="AE1257" s="722"/>
      <c r="AF1257" s="723"/>
      <c r="AK1257" s="15"/>
      <c r="AL1257" s="15"/>
      <c r="AM1257" s="15"/>
      <c r="AN1257" s="15"/>
    </row>
    <row r="1258" spans="1:40" hidden="1" x14ac:dyDescent="0.25">
      <c r="A1258" s="1706"/>
      <c r="B1258" s="1703"/>
      <c r="C1258" s="456" t="s">
        <v>116</v>
      </c>
      <c r="D1258" s="113"/>
      <c r="E1258" s="3272"/>
      <c r="F1258" s="203"/>
      <c r="G1258" s="203"/>
      <c r="H1258" s="3315"/>
      <c r="I1258" s="203"/>
      <c r="J1258" s="203"/>
      <c r="K1258" s="203"/>
      <c r="L1258" s="203"/>
      <c r="M1258" s="203"/>
      <c r="N1258" s="3315"/>
      <c r="O1258" s="203"/>
      <c r="P1258" s="203"/>
      <c r="Q1258" s="203"/>
      <c r="R1258" s="203"/>
      <c r="S1258" s="203"/>
      <c r="T1258" s="203"/>
      <c r="U1258" s="203"/>
      <c r="V1258" s="3315"/>
      <c r="W1258" s="203"/>
      <c r="X1258" s="203"/>
      <c r="Y1258" s="203"/>
      <c r="Z1258" s="203"/>
      <c r="AA1258" s="203"/>
      <c r="AB1258" s="329"/>
      <c r="AC1258" s="113"/>
      <c r="AD1258" s="721"/>
      <c r="AE1258" s="722"/>
      <c r="AF1258" s="723"/>
      <c r="AK1258" s="15"/>
      <c r="AL1258" s="15"/>
      <c r="AM1258" s="15"/>
      <c r="AN1258" s="15"/>
    </row>
    <row r="1259" spans="1:40" hidden="1" x14ac:dyDescent="0.25">
      <c r="A1259" s="1707"/>
      <c r="B1259" s="1704"/>
      <c r="C1259" s="124" t="s">
        <v>117</v>
      </c>
      <c r="D1259" s="108"/>
      <c r="E1259" s="81"/>
      <c r="F1259" s="155"/>
      <c r="G1259" s="155"/>
      <c r="H1259" s="3306"/>
      <c r="I1259" s="155"/>
      <c r="J1259" s="155"/>
      <c r="K1259" s="155"/>
      <c r="L1259" s="155"/>
      <c r="M1259" s="155"/>
      <c r="N1259" s="3306"/>
      <c r="O1259" s="155"/>
      <c r="P1259" s="155"/>
      <c r="Q1259" s="155"/>
      <c r="R1259" s="155"/>
      <c r="S1259" s="155"/>
      <c r="T1259" s="155"/>
      <c r="U1259" s="155"/>
      <c r="V1259" s="3306"/>
      <c r="W1259" s="155"/>
      <c r="X1259" s="155"/>
      <c r="Y1259" s="155"/>
      <c r="Z1259" s="155"/>
      <c r="AA1259" s="155"/>
      <c r="AB1259" s="316"/>
      <c r="AC1259" s="108"/>
      <c r="AD1259" s="721"/>
      <c r="AE1259" s="722"/>
      <c r="AF1259" s="723"/>
      <c r="AG1259" s="15"/>
      <c r="AH1259" s="15"/>
      <c r="AI1259" s="15"/>
      <c r="AJ1259" s="15"/>
      <c r="AK1259" s="396"/>
      <c r="AL1259" s="396"/>
      <c r="AM1259" s="396"/>
      <c r="AN1259" s="396"/>
    </row>
    <row r="1260" spans="1:40" ht="16.5" hidden="1" thickBot="1" x14ac:dyDescent="0.3">
      <c r="A1260" s="3535" t="s">
        <v>42</v>
      </c>
      <c r="B1260" s="3536"/>
      <c r="C1260" s="3537"/>
      <c r="D1260" s="114"/>
      <c r="E1260" s="643">
        <f>SQRT(E1254*E1254+E1255*E1255)/E1204/1.73</f>
        <v>59.980532772090775</v>
      </c>
      <c r="F1260" s="79">
        <f t="shared" ref="F1260:AB1260" si="459">SQRT(F1254*F1254+F1255*F1255)/F1204/1.73</f>
        <v>58.909749487141212</v>
      </c>
      <c r="G1260" s="79">
        <f t="shared" si="459"/>
        <v>58.274152145926301</v>
      </c>
      <c r="H1260" s="3307">
        <f t="shared" si="459"/>
        <v>56.509551972416858</v>
      </c>
      <c r="I1260" s="79">
        <f t="shared" si="459"/>
        <v>56.619362655165304</v>
      </c>
      <c r="J1260" s="79">
        <f t="shared" si="459"/>
        <v>58.332386607299071</v>
      </c>
      <c r="K1260" s="79">
        <f t="shared" si="459"/>
        <v>67.82041739311407</v>
      </c>
      <c r="L1260" s="79">
        <f t="shared" si="459"/>
        <v>73.531213741147937</v>
      </c>
      <c r="M1260" s="79">
        <f t="shared" si="459"/>
        <v>75.419395800715506</v>
      </c>
      <c r="N1260" s="3307">
        <f t="shared" si="459"/>
        <v>78.001016077775631</v>
      </c>
      <c r="O1260" s="79">
        <f t="shared" si="459"/>
        <v>76.268208519136593</v>
      </c>
      <c r="P1260" s="79">
        <f t="shared" si="459"/>
        <v>76.370677718837513</v>
      </c>
      <c r="Q1260" s="79">
        <f t="shared" si="459"/>
        <v>77.860255442145572</v>
      </c>
      <c r="R1260" s="79">
        <f t="shared" si="459"/>
        <v>80.252816520348304</v>
      </c>
      <c r="S1260" s="79">
        <f t="shared" si="459"/>
        <v>83.05978622347898</v>
      </c>
      <c r="T1260" s="79">
        <f t="shared" si="459"/>
        <v>89.300619553265847</v>
      </c>
      <c r="U1260" s="79">
        <f t="shared" si="459"/>
        <v>87.861251207233778</v>
      </c>
      <c r="V1260" s="3307">
        <f t="shared" si="459"/>
        <v>89.480407374239149</v>
      </c>
      <c r="W1260" s="79">
        <f t="shared" si="459"/>
        <v>88.072160640421941</v>
      </c>
      <c r="X1260" s="79">
        <f t="shared" si="459"/>
        <v>90.2176360450174</v>
      </c>
      <c r="Y1260" s="79">
        <f>SQRT(Y1254*Y1254+Y1255*Y1255)/Y1204/1.73</f>
        <v>86.845592585188982</v>
      </c>
      <c r="Z1260" s="79">
        <f t="shared" si="459"/>
        <v>81.632832402998133</v>
      </c>
      <c r="AA1260" s="79">
        <f t="shared" si="459"/>
        <v>71.935629297571779</v>
      </c>
      <c r="AB1260" s="1717">
        <f t="shared" si="459"/>
        <v>64.780604806533063</v>
      </c>
      <c r="AC1260" s="109">
        <f>AVERAGE(E1260:AB1260)</f>
        <v>74.472344041217085</v>
      </c>
      <c r="AD1260" s="96">
        <f>(AC1256-AC1260)/AC1256</f>
        <v>5.3777089653811753E-3</v>
      </c>
      <c r="AE1260" s="79"/>
      <c r="AF1260" s="80"/>
      <c r="AK1260" s="14"/>
      <c r="AL1260" s="14"/>
      <c r="AM1260" s="15"/>
      <c r="AN1260" s="14"/>
    </row>
    <row r="1261" spans="1:40" x14ac:dyDescent="0.25">
      <c r="A1261" s="3664" t="s">
        <v>209</v>
      </c>
      <c r="B1261" s="3532" t="s">
        <v>26</v>
      </c>
      <c r="C1261" s="121" t="s">
        <v>13</v>
      </c>
      <c r="D1261" s="113"/>
      <c r="E1261" s="1643">
        <f t="shared" ref="E1261:AB1261" si="460">(E1265-D1265)*$AE1261*$AF1261*0.001</f>
        <v>0</v>
      </c>
      <c r="F1261" s="3289">
        <f t="shared" si="460"/>
        <v>0</v>
      </c>
      <c r="G1261" s="3289">
        <f t="shared" si="460"/>
        <v>0</v>
      </c>
      <c r="H1261" s="3378">
        <f t="shared" si="460"/>
        <v>0</v>
      </c>
      <c r="I1261" s="3289">
        <f t="shared" si="460"/>
        <v>0</v>
      </c>
      <c r="J1261" s="3289">
        <f t="shared" si="460"/>
        <v>0</v>
      </c>
      <c r="K1261" s="3289">
        <f t="shared" si="460"/>
        <v>0</v>
      </c>
      <c r="L1261" s="3289">
        <f t="shared" si="460"/>
        <v>0</v>
      </c>
      <c r="M1261" s="3289">
        <f t="shared" si="460"/>
        <v>0</v>
      </c>
      <c r="N1261" s="3378">
        <f t="shared" si="460"/>
        <v>0</v>
      </c>
      <c r="O1261" s="3289">
        <f t="shared" si="460"/>
        <v>0</v>
      </c>
      <c r="P1261" s="3289">
        <f t="shared" si="460"/>
        <v>0</v>
      </c>
      <c r="Q1261" s="3289">
        <f t="shared" si="460"/>
        <v>0</v>
      </c>
      <c r="R1261" s="3289">
        <f t="shared" si="460"/>
        <v>0</v>
      </c>
      <c r="S1261" s="3289">
        <f t="shared" si="460"/>
        <v>0</v>
      </c>
      <c r="T1261" s="3289">
        <f t="shared" si="460"/>
        <v>0</v>
      </c>
      <c r="U1261" s="3289">
        <f t="shared" si="460"/>
        <v>0</v>
      </c>
      <c r="V1261" s="3378">
        <f t="shared" si="460"/>
        <v>0</v>
      </c>
      <c r="W1261" s="3289">
        <f t="shared" si="460"/>
        <v>0</v>
      </c>
      <c r="X1261" s="3289">
        <f t="shared" si="460"/>
        <v>0</v>
      </c>
      <c r="Y1261" s="3289">
        <f>(Y1265-X1265)*$AE1261*$AF1261*0.001</f>
        <v>0</v>
      </c>
      <c r="Z1261" s="3289">
        <f>(Z1265-Y1265)*$AE1261*$AF1261*0.001</f>
        <v>0</v>
      </c>
      <c r="AA1261" s="3289">
        <f t="shared" si="460"/>
        <v>0</v>
      </c>
      <c r="AB1261" s="3289">
        <f t="shared" si="460"/>
        <v>0</v>
      </c>
      <c r="AC1261" s="106">
        <f>SUM(E1261:AB1261)</f>
        <v>0</v>
      </c>
      <c r="AD1261" s="720"/>
      <c r="AE1261" s="466">
        <v>60</v>
      </c>
      <c r="AF1261" s="467">
        <v>40</v>
      </c>
      <c r="AK1261" s="430"/>
      <c r="AL1261" s="431"/>
      <c r="AM1261" s="430"/>
      <c r="AN1261" s="15"/>
    </row>
    <row r="1262" spans="1:40" x14ac:dyDescent="0.25">
      <c r="A1262" s="3663"/>
      <c r="B1262" s="3533"/>
      <c r="C1262" s="123" t="s">
        <v>14</v>
      </c>
      <c r="D1262" s="108"/>
      <c r="E1262" s="307">
        <f t="shared" ref="E1262:AB1262" si="461">(E1266-D1266)*$AE1261*$AF1261*0.001</f>
        <v>0</v>
      </c>
      <c r="F1262" s="308">
        <f t="shared" si="461"/>
        <v>0</v>
      </c>
      <c r="G1262" s="308">
        <f t="shared" si="461"/>
        <v>0</v>
      </c>
      <c r="H1262" s="3302">
        <f t="shared" si="461"/>
        <v>0</v>
      </c>
      <c r="I1262" s="308">
        <f t="shared" si="461"/>
        <v>0</v>
      </c>
      <c r="J1262" s="308">
        <f t="shared" si="461"/>
        <v>0</v>
      </c>
      <c r="K1262" s="308">
        <f t="shared" si="461"/>
        <v>0</v>
      </c>
      <c r="L1262" s="308">
        <f t="shared" si="461"/>
        <v>0</v>
      </c>
      <c r="M1262" s="308">
        <f t="shared" si="461"/>
        <v>0</v>
      </c>
      <c r="N1262" s="3302">
        <f t="shared" si="461"/>
        <v>0</v>
      </c>
      <c r="O1262" s="308">
        <f t="shared" si="461"/>
        <v>0</v>
      </c>
      <c r="P1262" s="308">
        <f t="shared" si="461"/>
        <v>0</v>
      </c>
      <c r="Q1262" s="308">
        <f t="shared" si="461"/>
        <v>0</v>
      </c>
      <c r="R1262" s="308">
        <f t="shared" si="461"/>
        <v>0</v>
      </c>
      <c r="S1262" s="308">
        <f t="shared" si="461"/>
        <v>0</v>
      </c>
      <c r="T1262" s="308">
        <f t="shared" si="461"/>
        <v>0</v>
      </c>
      <c r="U1262" s="308">
        <f t="shared" si="461"/>
        <v>0</v>
      </c>
      <c r="V1262" s="3302">
        <f t="shared" si="461"/>
        <v>0</v>
      </c>
      <c r="W1262" s="308">
        <f t="shared" si="461"/>
        <v>0</v>
      </c>
      <c r="X1262" s="308">
        <f t="shared" si="461"/>
        <v>0</v>
      </c>
      <c r="Y1262" s="308">
        <f>(Y1266-X1266)*$AE1261*$AF1261*0.001</f>
        <v>0</v>
      </c>
      <c r="Z1262" s="308">
        <f>(Z1266-Y1266)*$AE1261*$AF1261*0.001</f>
        <v>0</v>
      </c>
      <c r="AA1262" s="308">
        <f t="shared" si="461"/>
        <v>0</v>
      </c>
      <c r="AB1262" s="308">
        <f t="shared" si="461"/>
        <v>0</v>
      </c>
      <c r="AC1262" s="107">
        <f>SUM(E1262:AB1262)</f>
        <v>0</v>
      </c>
      <c r="AD1262" s="721"/>
      <c r="AE1262" s="722"/>
      <c r="AF1262" s="723"/>
      <c r="AK1262" s="15"/>
      <c r="AL1262" s="15"/>
      <c r="AM1262" s="15"/>
      <c r="AN1262" s="15"/>
    </row>
    <row r="1263" spans="1:40" x14ac:dyDescent="0.25">
      <c r="A1263" s="3663"/>
      <c r="B1263" s="3533"/>
      <c r="C1263" s="123" t="s">
        <v>15</v>
      </c>
      <c r="D1263" s="108"/>
      <c r="E1263" s="1451">
        <v>0</v>
      </c>
      <c r="F1263" s="389">
        <v>0</v>
      </c>
      <c r="G1263" s="389">
        <v>0</v>
      </c>
      <c r="H1263" s="3358">
        <v>0</v>
      </c>
      <c r="I1263" s="389">
        <v>0</v>
      </c>
      <c r="J1263" s="389">
        <v>0</v>
      </c>
      <c r="K1263" s="389">
        <v>0</v>
      </c>
      <c r="L1263" s="389">
        <v>0</v>
      </c>
      <c r="M1263" s="389">
        <v>0</v>
      </c>
      <c r="N1263" s="3358">
        <v>0</v>
      </c>
      <c r="O1263" s="389">
        <v>0</v>
      </c>
      <c r="P1263" s="389">
        <v>0</v>
      </c>
      <c r="Q1263" s="389">
        <v>0</v>
      </c>
      <c r="R1263" s="389">
        <v>0</v>
      </c>
      <c r="S1263" s="389">
        <v>0</v>
      </c>
      <c r="T1263" s="389">
        <v>0</v>
      </c>
      <c r="U1263" s="389">
        <v>0</v>
      </c>
      <c r="V1263" s="3358">
        <v>0</v>
      </c>
      <c r="W1263" s="389">
        <v>0</v>
      </c>
      <c r="X1263" s="389">
        <v>0</v>
      </c>
      <c r="Y1263" s="389">
        <v>0</v>
      </c>
      <c r="Z1263" s="389">
        <v>0</v>
      </c>
      <c r="AA1263" s="389">
        <v>0</v>
      </c>
      <c r="AB1263" s="1452">
        <v>0</v>
      </c>
      <c r="AC1263" s="107"/>
      <c r="AD1263" s="721"/>
      <c r="AE1263" s="722"/>
      <c r="AF1263" s="723"/>
      <c r="AK1263" s="15"/>
      <c r="AL1263" s="15"/>
      <c r="AM1263" s="15"/>
      <c r="AN1263" s="15"/>
    </row>
    <row r="1264" spans="1:40" ht="16.5" thickBot="1" x14ac:dyDescent="0.3">
      <c r="A1264" s="3663"/>
      <c r="B1264" s="3533"/>
      <c r="C1264" s="452" t="s">
        <v>17</v>
      </c>
      <c r="D1264" s="128"/>
      <c r="E1264" s="351" t="e">
        <f t="shared" ref="E1264:AB1264" si="462">E1262/E1261</f>
        <v>#DIV/0!</v>
      </c>
      <c r="F1264" s="323" t="e">
        <f t="shared" si="462"/>
        <v>#DIV/0!</v>
      </c>
      <c r="G1264" s="323" t="e">
        <f t="shared" si="462"/>
        <v>#DIV/0!</v>
      </c>
      <c r="H1264" s="3351" t="e">
        <f t="shared" si="462"/>
        <v>#DIV/0!</v>
      </c>
      <c r="I1264" s="323" t="e">
        <f t="shared" si="462"/>
        <v>#DIV/0!</v>
      </c>
      <c r="J1264" s="323" t="e">
        <f t="shared" si="462"/>
        <v>#DIV/0!</v>
      </c>
      <c r="K1264" s="323" t="e">
        <f t="shared" si="462"/>
        <v>#DIV/0!</v>
      </c>
      <c r="L1264" s="323" t="e">
        <f t="shared" si="462"/>
        <v>#DIV/0!</v>
      </c>
      <c r="M1264" s="323" t="e">
        <f t="shared" si="462"/>
        <v>#DIV/0!</v>
      </c>
      <c r="N1264" s="3351" t="e">
        <f t="shared" si="462"/>
        <v>#DIV/0!</v>
      </c>
      <c r="O1264" s="323" t="e">
        <f t="shared" si="462"/>
        <v>#DIV/0!</v>
      </c>
      <c r="P1264" s="323" t="e">
        <f t="shared" si="462"/>
        <v>#DIV/0!</v>
      </c>
      <c r="Q1264" s="323" t="e">
        <f t="shared" si="462"/>
        <v>#DIV/0!</v>
      </c>
      <c r="R1264" s="323" t="e">
        <f t="shared" si="462"/>
        <v>#DIV/0!</v>
      </c>
      <c r="S1264" s="323" t="e">
        <f t="shared" si="462"/>
        <v>#DIV/0!</v>
      </c>
      <c r="T1264" s="323" t="e">
        <f t="shared" si="462"/>
        <v>#DIV/0!</v>
      </c>
      <c r="U1264" s="323" t="e">
        <f t="shared" si="462"/>
        <v>#DIV/0!</v>
      </c>
      <c r="V1264" s="3351" t="e">
        <f t="shared" si="462"/>
        <v>#DIV/0!</v>
      </c>
      <c r="W1264" s="323" t="e">
        <f t="shared" si="462"/>
        <v>#DIV/0!</v>
      </c>
      <c r="X1264" s="323" t="e">
        <f t="shared" si="462"/>
        <v>#DIV/0!</v>
      </c>
      <c r="Y1264" s="323" t="e">
        <f>Y1262/Y1261</f>
        <v>#DIV/0!</v>
      </c>
      <c r="Z1264" s="323" t="e">
        <f t="shared" si="462"/>
        <v>#DIV/0!</v>
      </c>
      <c r="AA1264" s="323" t="e">
        <f t="shared" si="462"/>
        <v>#DIV/0!</v>
      </c>
      <c r="AB1264" s="453" t="e">
        <f t="shared" si="462"/>
        <v>#DIV/0!</v>
      </c>
      <c r="AC1264" s="128"/>
      <c r="AD1264" s="721"/>
      <c r="AE1264" s="722"/>
      <c r="AF1264" s="723"/>
      <c r="AK1264" s="15"/>
      <c r="AL1264" s="15"/>
      <c r="AM1264" s="15"/>
      <c r="AN1264" s="15"/>
    </row>
    <row r="1265" spans="1:40" hidden="1" x14ac:dyDescent="0.25">
      <c r="A1265" s="1706"/>
      <c r="B1265" s="1703"/>
      <c r="C1265" s="456" t="s">
        <v>116</v>
      </c>
      <c r="D1265" s="113"/>
      <c r="E1265" s="3272"/>
      <c r="F1265" s="203"/>
      <c r="G1265" s="203"/>
      <c r="H1265" s="3315"/>
      <c r="I1265" s="203"/>
      <c r="J1265" s="203"/>
      <c r="K1265" s="203"/>
      <c r="L1265" s="203"/>
      <c r="M1265" s="203"/>
      <c r="N1265" s="3315"/>
      <c r="O1265" s="203"/>
      <c r="P1265" s="203"/>
      <c r="Q1265" s="203"/>
      <c r="R1265" s="203"/>
      <c r="S1265" s="203"/>
      <c r="T1265" s="203"/>
      <c r="U1265" s="203"/>
      <c r="V1265" s="3315"/>
      <c r="W1265" s="203"/>
      <c r="X1265" s="203"/>
      <c r="Y1265" s="203"/>
      <c r="Z1265" s="203"/>
      <c r="AA1265" s="203"/>
      <c r="AB1265" s="329"/>
      <c r="AC1265" s="113"/>
      <c r="AD1265" s="721"/>
      <c r="AE1265" s="722"/>
      <c r="AF1265" s="723"/>
      <c r="AK1265" s="15"/>
      <c r="AL1265" s="15"/>
      <c r="AM1265" s="15"/>
      <c r="AN1265" s="15"/>
    </row>
    <row r="1266" spans="1:40" hidden="1" x14ac:dyDescent="0.25">
      <c r="A1266" s="1707"/>
      <c r="B1266" s="1704"/>
      <c r="C1266" s="124" t="s">
        <v>117</v>
      </c>
      <c r="D1266" s="108"/>
      <c r="E1266" s="81"/>
      <c r="F1266" s="155"/>
      <c r="G1266" s="155"/>
      <c r="H1266" s="3306"/>
      <c r="I1266" s="155"/>
      <c r="J1266" s="155"/>
      <c r="K1266" s="155"/>
      <c r="L1266" s="155"/>
      <c r="M1266" s="155"/>
      <c r="N1266" s="3306"/>
      <c r="O1266" s="155"/>
      <c r="P1266" s="155"/>
      <c r="Q1266" s="155"/>
      <c r="R1266" s="155"/>
      <c r="S1266" s="155"/>
      <c r="T1266" s="155"/>
      <c r="U1266" s="155"/>
      <c r="V1266" s="3306"/>
      <c r="W1266" s="155"/>
      <c r="X1266" s="155"/>
      <c r="Y1266" s="155"/>
      <c r="Z1266" s="155"/>
      <c r="AA1266" s="155"/>
      <c r="AB1266" s="316"/>
      <c r="AC1266" s="108"/>
      <c r="AD1266" s="721"/>
      <c r="AE1266" s="722"/>
      <c r="AF1266" s="723"/>
      <c r="AG1266" s="15"/>
      <c r="AH1266" s="15"/>
      <c r="AI1266" s="15"/>
      <c r="AJ1266" s="15"/>
      <c r="AK1266" s="396"/>
      <c r="AL1266" s="396"/>
      <c r="AM1266" s="396"/>
      <c r="AN1266" s="396"/>
    </row>
    <row r="1267" spans="1:40" ht="16.5" hidden="1" thickBot="1" x14ac:dyDescent="0.3">
      <c r="A1267" s="3535" t="s">
        <v>42</v>
      </c>
      <c r="B1267" s="3536"/>
      <c r="C1267" s="3537"/>
      <c r="D1267" s="114"/>
      <c r="E1267" s="643">
        <f>SQRT(E1261*E1261+E1262*E1262)/E1204/1.73</f>
        <v>0</v>
      </c>
      <c r="F1267" s="79">
        <f t="shared" ref="F1267:AB1267" si="463">SQRT(F1261*F1261+F1262*F1262)/F1204/1.73</f>
        <v>0</v>
      </c>
      <c r="G1267" s="79">
        <f t="shared" si="463"/>
        <v>0</v>
      </c>
      <c r="H1267" s="3307">
        <f t="shared" si="463"/>
        <v>0</v>
      </c>
      <c r="I1267" s="79">
        <f t="shared" si="463"/>
        <v>0</v>
      </c>
      <c r="J1267" s="79">
        <f t="shared" si="463"/>
        <v>0</v>
      </c>
      <c r="K1267" s="79">
        <f t="shared" si="463"/>
        <v>0</v>
      </c>
      <c r="L1267" s="79">
        <f t="shared" si="463"/>
        <v>0</v>
      </c>
      <c r="M1267" s="79">
        <f t="shared" si="463"/>
        <v>0</v>
      </c>
      <c r="N1267" s="3307">
        <f t="shared" si="463"/>
        <v>0</v>
      </c>
      <c r="O1267" s="79">
        <f t="shared" si="463"/>
        <v>0</v>
      </c>
      <c r="P1267" s="79">
        <f t="shared" si="463"/>
        <v>0</v>
      </c>
      <c r="Q1267" s="79">
        <f t="shared" si="463"/>
        <v>0</v>
      </c>
      <c r="R1267" s="79">
        <f t="shared" si="463"/>
        <v>0</v>
      </c>
      <c r="S1267" s="79">
        <f t="shared" si="463"/>
        <v>0</v>
      </c>
      <c r="T1267" s="79">
        <f t="shared" si="463"/>
        <v>0</v>
      </c>
      <c r="U1267" s="79">
        <f t="shared" si="463"/>
        <v>0</v>
      </c>
      <c r="V1267" s="3307">
        <f t="shared" si="463"/>
        <v>0</v>
      </c>
      <c r="W1267" s="79">
        <f t="shared" si="463"/>
        <v>0</v>
      </c>
      <c r="X1267" s="79">
        <f t="shared" si="463"/>
        <v>0</v>
      </c>
      <c r="Y1267" s="79">
        <f>SQRT(Y1261*Y1261+Y1262*Y1262)/Y1204/1.73</f>
        <v>0</v>
      </c>
      <c r="Z1267" s="79">
        <f t="shared" si="463"/>
        <v>0</v>
      </c>
      <c r="AA1267" s="79">
        <f t="shared" si="463"/>
        <v>0</v>
      </c>
      <c r="AB1267" s="1717">
        <f t="shared" si="463"/>
        <v>0</v>
      </c>
      <c r="AC1267" s="109">
        <f>AVERAGE(E1267:AB1267)</f>
        <v>0</v>
      </c>
      <c r="AD1267" s="96" t="e">
        <f>(AC1263-AC1267)/AC1263</f>
        <v>#DIV/0!</v>
      </c>
      <c r="AE1267" s="79"/>
      <c r="AF1267" s="80"/>
      <c r="AK1267" s="14"/>
      <c r="AL1267" s="14"/>
      <c r="AM1267" s="15"/>
      <c r="AN1267" s="14"/>
    </row>
    <row r="1268" spans="1:40" ht="15.75" customHeight="1" x14ac:dyDescent="0.25">
      <c r="A1268" s="3529" t="s">
        <v>210</v>
      </c>
      <c r="B1268" s="3532" t="s">
        <v>211</v>
      </c>
      <c r="C1268" s="121" t="s">
        <v>13</v>
      </c>
      <c r="D1268" s="113" t="s">
        <v>811</v>
      </c>
      <c r="E1268" s="306">
        <v>349.2</v>
      </c>
      <c r="F1268" s="71">
        <v>354.6</v>
      </c>
      <c r="G1268" s="71">
        <v>352.8</v>
      </c>
      <c r="H1268" s="3301">
        <v>352.8</v>
      </c>
      <c r="I1268" s="71">
        <v>352.8</v>
      </c>
      <c r="J1268" s="71">
        <v>349.2</v>
      </c>
      <c r="K1268" s="71">
        <v>365.4</v>
      </c>
      <c r="L1268" s="71">
        <v>349.2</v>
      </c>
      <c r="M1268" s="71">
        <v>343.8</v>
      </c>
      <c r="N1268" s="3301">
        <v>340.2</v>
      </c>
      <c r="O1268" s="71">
        <v>351</v>
      </c>
      <c r="P1268" s="71">
        <v>372.6</v>
      </c>
      <c r="Q1268" s="71">
        <v>342</v>
      </c>
      <c r="R1268" s="71">
        <v>360</v>
      </c>
      <c r="S1268" s="71">
        <v>367.2</v>
      </c>
      <c r="T1268" s="71">
        <v>365.4</v>
      </c>
      <c r="U1268" s="71">
        <v>313.2</v>
      </c>
      <c r="V1268" s="3301">
        <v>298.8</v>
      </c>
      <c r="W1268" s="71">
        <v>315</v>
      </c>
      <c r="X1268" s="71">
        <v>325.8</v>
      </c>
      <c r="Y1268" s="71">
        <v>325.8</v>
      </c>
      <c r="Z1268" s="71">
        <v>327.60000000000002</v>
      </c>
      <c r="AA1268" s="71">
        <v>333</v>
      </c>
      <c r="AB1268" s="71">
        <v>352.8</v>
      </c>
      <c r="AC1268" s="106">
        <f>SUM(E1268:AB1268)</f>
        <v>8260.1999999999989</v>
      </c>
      <c r="AD1268" s="720"/>
      <c r="AE1268" s="466">
        <v>60</v>
      </c>
      <c r="AF1268" s="467">
        <v>300</v>
      </c>
      <c r="AK1268" s="430"/>
      <c r="AL1268" s="431"/>
      <c r="AM1268" s="430"/>
      <c r="AN1268" s="15"/>
    </row>
    <row r="1269" spans="1:40" x14ac:dyDescent="0.25">
      <c r="A1269" s="3530"/>
      <c r="B1269" s="3533"/>
      <c r="C1269" s="123" t="s">
        <v>14</v>
      </c>
      <c r="D1269" s="108" t="s">
        <v>811</v>
      </c>
      <c r="E1269" s="307">
        <v>124.2</v>
      </c>
      <c r="F1269" s="308">
        <v>131.4</v>
      </c>
      <c r="G1269" s="308">
        <v>133.19999999999999</v>
      </c>
      <c r="H1269" s="3302">
        <v>131.4</v>
      </c>
      <c r="I1269" s="308">
        <v>127.8</v>
      </c>
      <c r="J1269" s="308">
        <v>126</v>
      </c>
      <c r="K1269" s="308">
        <v>135</v>
      </c>
      <c r="L1269" s="308">
        <v>129.6</v>
      </c>
      <c r="M1269" s="308">
        <v>126</v>
      </c>
      <c r="N1269" s="3302">
        <v>111.6</v>
      </c>
      <c r="O1269" s="308">
        <v>124.2</v>
      </c>
      <c r="P1269" s="308">
        <v>131.4</v>
      </c>
      <c r="Q1269" s="308">
        <v>127.8</v>
      </c>
      <c r="R1269" s="308">
        <v>133.19999999999999</v>
      </c>
      <c r="S1269" s="308">
        <v>133.19999999999999</v>
      </c>
      <c r="T1269" s="308">
        <v>131.4</v>
      </c>
      <c r="U1269" s="308">
        <v>126</v>
      </c>
      <c r="V1269" s="3302">
        <v>117</v>
      </c>
      <c r="W1269" s="308">
        <v>120.6</v>
      </c>
      <c r="X1269" s="308">
        <v>124.2</v>
      </c>
      <c r="Y1269" s="308">
        <v>126</v>
      </c>
      <c r="Z1269" s="308">
        <v>147.6</v>
      </c>
      <c r="AA1269" s="308">
        <v>145.80000000000001</v>
      </c>
      <c r="AB1269" s="308">
        <v>147.6</v>
      </c>
      <c r="AC1269" s="107">
        <f>SUM(E1269:AB1269)</f>
        <v>3112.2</v>
      </c>
      <c r="AD1269" s="721"/>
      <c r="AE1269" s="722"/>
      <c r="AF1269" s="723"/>
      <c r="AK1269" s="15"/>
      <c r="AL1269" s="15"/>
      <c r="AM1269" s="15"/>
      <c r="AN1269" s="15"/>
    </row>
    <row r="1270" spans="1:40" x14ac:dyDescent="0.25">
      <c r="A1270" s="3530"/>
      <c r="B1270" s="3533"/>
      <c r="C1270" s="123" t="s">
        <v>15</v>
      </c>
      <c r="D1270" s="108" t="s">
        <v>54</v>
      </c>
      <c r="E1270" s="1451">
        <v>34</v>
      </c>
      <c r="F1270" s="389">
        <v>36</v>
      </c>
      <c r="G1270" s="389">
        <v>35</v>
      </c>
      <c r="H1270" s="3358">
        <v>35</v>
      </c>
      <c r="I1270" s="389">
        <v>35</v>
      </c>
      <c r="J1270" s="389">
        <v>34</v>
      </c>
      <c r="K1270" s="389">
        <v>34</v>
      </c>
      <c r="L1270" s="389">
        <v>35</v>
      </c>
      <c r="M1270" s="389">
        <v>32</v>
      </c>
      <c r="N1270" s="3358">
        <v>36</v>
      </c>
      <c r="O1270" s="389">
        <v>38</v>
      </c>
      <c r="P1270" s="389">
        <v>37</v>
      </c>
      <c r="Q1270" s="389">
        <v>35</v>
      </c>
      <c r="R1270" s="389">
        <v>36</v>
      </c>
      <c r="S1270" s="389">
        <v>40</v>
      </c>
      <c r="T1270" s="389">
        <v>34</v>
      </c>
      <c r="U1270" s="389">
        <v>32</v>
      </c>
      <c r="V1270" s="3358">
        <v>33</v>
      </c>
      <c r="W1270" s="389">
        <v>34</v>
      </c>
      <c r="X1270" s="389">
        <v>35</v>
      </c>
      <c r="Y1270" s="389">
        <v>34</v>
      </c>
      <c r="Z1270" s="389">
        <v>35</v>
      </c>
      <c r="AA1270" s="389">
        <v>35</v>
      </c>
      <c r="AB1270" s="1452">
        <v>38</v>
      </c>
      <c r="AC1270" s="107">
        <f>AVERAGE(E1270:AB1270)</f>
        <v>35.083333333333336</v>
      </c>
      <c r="AD1270" s="721"/>
      <c r="AE1270" s="722"/>
      <c r="AF1270" s="723"/>
      <c r="AK1270" s="15"/>
      <c r="AL1270" s="15"/>
      <c r="AM1270" s="15"/>
      <c r="AN1270" s="15"/>
    </row>
    <row r="1271" spans="1:40" ht="16.5" thickBot="1" x14ac:dyDescent="0.3">
      <c r="A1271" s="3531"/>
      <c r="B1271" s="3534"/>
      <c r="C1271" s="126" t="s">
        <v>17</v>
      </c>
      <c r="D1271" s="114"/>
      <c r="E1271" s="317">
        <f t="shared" ref="E1271:AB1271" si="464">E1269/E1268</f>
        <v>0.35567010309278352</v>
      </c>
      <c r="F1271" s="318">
        <f t="shared" si="464"/>
        <v>0.37055837563451777</v>
      </c>
      <c r="G1271" s="318">
        <f t="shared" si="464"/>
        <v>0.37755102040816324</v>
      </c>
      <c r="H1271" s="3304">
        <f t="shared" si="464"/>
        <v>0.37244897959183676</v>
      </c>
      <c r="I1271" s="318">
        <f t="shared" si="464"/>
        <v>0.36224489795918363</v>
      </c>
      <c r="J1271" s="318">
        <f t="shared" si="464"/>
        <v>0.36082474226804123</v>
      </c>
      <c r="K1271" s="318">
        <f t="shared" si="464"/>
        <v>0.36945812807881778</v>
      </c>
      <c r="L1271" s="318">
        <f t="shared" si="464"/>
        <v>0.37113402061855671</v>
      </c>
      <c r="M1271" s="318">
        <f t="shared" si="464"/>
        <v>0.36649214659685864</v>
      </c>
      <c r="N1271" s="3304">
        <f t="shared" si="464"/>
        <v>0.32804232804232802</v>
      </c>
      <c r="O1271" s="318">
        <f t="shared" si="464"/>
        <v>0.35384615384615387</v>
      </c>
      <c r="P1271" s="318">
        <f t="shared" si="464"/>
        <v>0.35265700483091789</v>
      </c>
      <c r="Q1271" s="318">
        <f t="shared" si="464"/>
        <v>0.37368421052631579</v>
      </c>
      <c r="R1271" s="318">
        <f t="shared" si="464"/>
        <v>0.37</v>
      </c>
      <c r="S1271" s="318">
        <f t="shared" si="464"/>
        <v>0.36274509803921567</v>
      </c>
      <c r="T1271" s="318">
        <f t="shared" si="464"/>
        <v>0.35960591133004932</v>
      </c>
      <c r="U1271" s="318">
        <f t="shared" si="464"/>
        <v>0.40229885057471265</v>
      </c>
      <c r="V1271" s="3304">
        <f t="shared" si="464"/>
        <v>0.39156626506024095</v>
      </c>
      <c r="W1271" s="318">
        <f t="shared" si="464"/>
        <v>0.38285714285714284</v>
      </c>
      <c r="X1271" s="318">
        <f t="shared" si="464"/>
        <v>0.38121546961325964</v>
      </c>
      <c r="Y1271" s="318">
        <f>Y1269/Y1268</f>
        <v>0.38674033149171272</v>
      </c>
      <c r="Z1271" s="318">
        <f t="shared" si="464"/>
        <v>0.4505494505494505</v>
      </c>
      <c r="AA1271" s="318">
        <f t="shared" si="464"/>
        <v>0.43783783783783786</v>
      </c>
      <c r="AB1271" s="806">
        <f t="shared" si="464"/>
        <v>0.41836734693877548</v>
      </c>
      <c r="AC1271" s="114"/>
      <c r="AD1271" s="721"/>
      <c r="AE1271" s="722"/>
      <c r="AF1271" s="723"/>
      <c r="AK1271" s="15"/>
      <c r="AL1271" s="15"/>
      <c r="AM1271" s="15"/>
      <c r="AN1271" s="15"/>
    </row>
    <row r="1272" spans="1:40" hidden="1" x14ac:dyDescent="0.25">
      <c r="A1272" s="1706"/>
      <c r="B1272" s="1703"/>
      <c r="C1272" s="456" t="s">
        <v>116</v>
      </c>
      <c r="D1272" s="113"/>
      <c r="E1272" s="3272"/>
      <c r="F1272" s="203"/>
      <c r="G1272" s="203"/>
      <c r="H1272" s="3315"/>
      <c r="I1272" s="203"/>
      <c r="J1272" s="203"/>
      <c r="K1272" s="203"/>
      <c r="L1272" s="203"/>
      <c r="M1272" s="203"/>
      <c r="N1272" s="3315"/>
      <c r="O1272" s="203"/>
      <c r="P1272" s="203"/>
      <c r="Q1272" s="203"/>
      <c r="R1272" s="203"/>
      <c r="S1272" s="203"/>
      <c r="T1272" s="203"/>
      <c r="U1272" s="203"/>
      <c r="V1272" s="3315"/>
      <c r="W1272" s="203"/>
      <c r="X1272" s="203"/>
      <c r="Y1272" s="203"/>
      <c r="Z1272" s="203"/>
      <c r="AA1272" s="203"/>
      <c r="AB1272" s="329"/>
      <c r="AC1272" s="113"/>
      <c r="AD1272" s="721"/>
      <c r="AE1272" s="722"/>
      <c r="AF1272" s="723"/>
      <c r="AK1272" s="15"/>
      <c r="AL1272" s="15"/>
      <c r="AM1272" s="15"/>
      <c r="AN1272" s="15"/>
    </row>
    <row r="1273" spans="1:40" hidden="1" x14ac:dyDescent="0.25">
      <c r="A1273" s="1707"/>
      <c r="B1273" s="1704"/>
      <c r="C1273" s="124" t="s">
        <v>117</v>
      </c>
      <c r="D1273" s="108"/>
      <c r="E1273" s="81"/>
      <c r="F1273" s="155"/>
      <c r="G1273" s="155"/>
      <c r="H1273" s="3306"/>
      <c r="I1273" s="155"/>
      <c r="J1273" s="155"/>
      <c r="K1273" s="155"/>
      <c r="L1273" s="155"/>
      <c r="M1273" s="155"/>
      <c r="N1273" s="3306"/>
      <c r="O1273" s="155"/>
      <c r="P1273" s="155"/>
      <c r="Q1273" s="155"/>
      <c r="R1273" s="155"/>
      <c r="S1273" s="155"/>
      <c r="T1273" s="155"/>
      <c r="U1273" s="155"/>
      <c r="V1273" s="3306"/>
      <c r="W1273" s="155"/>
      <c r="X1273" s="155"/>
      <c r="Y1273" s="155"/>
      <c r="Z1273" s="155"/>
      <c r="AA1273" s="155"/>
      <c r="AB1273" s="316"/>
      <c r="AC1273" s="108"/>
      <c r="AD1273" s="721"/>
      <c r="AE1273" s="722"/>
      <c r="AF1273" s="723"/>
      <c r="AG1273" s="15"/>
      <c r="AH1273" s="15"/>
      <c r="AI1273" s="15"/>
      <c r="AJ1273" s="15"/>
      <c r="AK1273" s="396"/>
      <c r="AL1273" s="396"/>
      <c r="AM1273" s="396"/>
      <c r="AN1273" s="396"/>
    </row>
    <row r="1274" spans="1:40" ht="16.5" hidden="1" thickBot="1" x14ac:dyDescent="0.3">
      <c r="A1274" s="3535" t="s">
        <v>42</v>
      </c>
      <c r="B1274" s="3536"/>
      <c r="C1274" s="3537"/>
      <c r="D1274" s="114"/>
      <c r="E1274" s="643">
        <f>SQRT(E1268*E1268+E1269*E1269)/E1204/1.73</f>
        <v>33.738070409580054</v>
      </c>
      <c r="F1274" s="79">
        <f t="shared" ref="F1274:AB1274" si="465">SQRT(F1268*F1268+F1269*F1269)/F1204/1.73</f>
        <v>34.863034550742555</v>
      </c>
      <c r="G1274" s="79">
        <f t="shared" si="465"/>
        <v>34.765745482647354</v>
      </c>
      <c r="H1274" s="3307">
        <f t="shared" si="465"/>
        <v>34.652212474747053</v>
      </c>
      <c r="I1274" s="79">
        <f t="shared" si="465"/>
        <v>34.537955790271425</v>
      </c>
      <c r="J1274" s="79">
        <f t="shared" si="465"/>
        <v>34.224505731772254</v>
      </c>
      <c r="K1274" s="79">
        <f t="shared" si="465"/>
        <v>35.911991280529755</v>
      </c>
      <c r="L1274" s="79">
        <f t="shared" si="465"/>
        <v>34.448452411791202</v>
      </c>
      <c r="M1274" s="79">
        <f t="shared" si="465"/>
        <v>34.192924213868409</v>
      </c>
      <c r="N1274" s="3307">
        <f t="shared" si="465"/>
        <v>33.380304765108754</v>
      </c>
      <c r="O1274" s="79">
        <f t="shared" si="465"/>
        <v>34.768551383479327</v>
      </c>
      <c r="P1274" s="79">
        <f t="shared" si="465"/>
        <v>36.83486615511486</v>
      </c>
      <c r="Q1274" s="79">
        <f t="shared" si="465"/>
        <v>33.874724918188562</v>
      </c>
      <c r="R1274" s="79">
        <f t="shared" si="465"/>
        <v>35.787045163149699</v>
      </c>
      <c r="S1274" s="79">
        <f t="shared" si="465"/>
        <v>36.417344974654675</v>
      </c>
      <c r="T1274" s="79">
        <f t="shared" si="465"/>
        <v>36.37852578343449</v>
      </c>
      <c r="U1274" s="79">
        <f t="shared" si="465"/>
        <v>31.885865228154177</v>
      </c>
      <c r="V1274" s="3307">
        <f t="shared" si="465"/>
        <v>30.013849882724383</v>
      </c>
      <c r="W1274" s="79">
        <f t="shared" si="465"/>
        <v>31.548453807099815</v>
      </c>
      <c r="X1274" s="79">
        <f t="shared" si="465"/>
        <v>32.612261530502387</v>
      </c>
      <c r="Y1274" s="79">
        <f>SQRT(Y1268*Y1268+Y1269*Y1269)/Y1204/1.73</f>
        <v>32.567216122300046</v>
      </c>
      <c r="Z1274" s="79">
        <f t="shared" si="465"/>
        <v>33.607885680307533</v>
      </c>
      <c r="AA1274" s="79">
        <f t="shared" si="465"/>
        <v>34.278474397094172</v>
      </c>
      <c r="AB1274" s="1717">
        <f t="shared" si="465"/>
        <v>35.827954607670684</v>
      </c>
      <c r="AC1274" s="109">
        <f>AVERAGE(E1274:AB1274)</f>
        <v>34.213259031038895</v>
      </c>
      <c r="AD1274" s="96">
        <f>(AC1270-AC1274)/AC1270</f>
        <v>2.4800217642596885E-2</v>
      </c>
      <c r="AE1274" s="79"/>
      <c r="AF1274" s="80"/>
      <c r="AK1274" s="14"/>
      <c r="AL1274" s="14"/>
      <c r="AM1274" s="15"/>
      <c r="AN1274" s="14"/>
    </row>
    <row r="1275" spans="1:40" x14ac:dyDescent="0.25">
      <c r="A1275" s="3529" t="s">
        <v>212</v>
      </c>
      <c r="B1275" s="3532" t="s">
        <v>213</v>
      </c>
      <c r="C1275" s="121" t="s">
        <v>13</v>
      </c>
      <c r="D1275" s="113" t="s">
        <v>811</v>
      </c>
      <c r="E1275" s="3290">
        <v>17.100000000000001</v>
      </c>
      <c r="F1275" s="3291">
        <v>17.46</v>
      </c>
      <c r="G1275" s="3291">
        <v>17.28</v>
      </c>
      <c r="H1275" s="3379">
        <v>17.46</v>
      </c>
      <c r="I1275" s="3291">
        <v>17.82</v>
      </c>
      <c r="J1275" s="3291">
        <v>17.46</v>
      </c>
      <c r="K1275" s="3291">
        <v>16.739999999999998</v>
      </c>
      <c r="L1275" s="3291">
        <v>20.7</v>
      </c>
      <c r="M1275" s="3291">
        <v>23.4</v>
      </c>
      <c r="N1275" s="3379">
        <v>20.34</v>
      </c>
      <c r="O1275" s="3291">
        <v>19.079999999999998</v>
      </c>
      <c r="P1275" s="3291">
        <v>18.18</v>
      </c>
      <c r="Q1275" s="3291">
        <v>17.46</v>
      </c>
      <c r="R1275" s="3291">
        <v>19.98</v>
      </c>
      <c r="S1275" s="3291">
        <v>20.7</v>
      </c>
      <c r="T1275" s="3291">
        <v>19.440000000000001</v>
      </c>
      <c r="U1275" s="3291">
        <v>17.100000000000001</v>
      </c>
      <c r="V1275" s="3379">
        <v>16.920000000000002</v>
      </c>
      <c r="W1275" s="3291">
        <v>16.739999999999998</v>
      </c>
      <c r="X1275" s="3291">
        <v>15.84</v>
      </c>
      <c r="Y1275" s="3291">
        <v>15.3</v>
      </c>
      <c r="Z1275" s="3291">
        <v>15.66</v>
      </c>
      <c r="AA1275" s="3291">
        <v>16.38</v>
      </c>
      <c r="AB1275" s="3291">
        <v>15.84</v>
      </c>
      <c r="AC1275" s="106">
        <f>SUM(E1275:AB1275)</f>
        <v>430.38000000000005</v>
      </c>
      <c r="AD1275" s="720"/>
      <c r="AE1275" s="466">
        <v>60</v>
      </c>
      <c r="AF1275" s="467">
        <v>30</v>
      </c>
      <c r="AK1275" s="430"/>
      <c r="AL1275" s="431"/>
      <c r="AM1275" s="430"/>
      <c r="AN1275" s="15"/>
    </row>
    <row r="1276" spans="1:40" x14ac:dyDescent="0.25">
      <c r="A1276" s="3530"/>
      <c r="B1276" s="3533"/>
      <c r="C1276" s="123" t="s">
        <v>14</v>
      </c>
      <c r="D1276" s="108" t="s">
        <v>811</v>
      </c>
      <c r="E1276" s="3059">
        <v>8.4600000000000009</v>
      </c>
      <c r="F1276" s="3042">
        <v>8.82</v>
      </c>
      <c r="G1276" s="3042">
        <v>8.82</v>
      </c>
      <c r="H1276" s="3340">
        <v>9</v>
      </c>
      <c r="I1276" s="3042">
        <v>9.18</v>
      </c>
      <c r="J1276" s="3042">
        <v>8.82</v>
      </c>
      <c r="K1276" s="3042">
        <v>8.64</v>
      </c>
      <c r="L1276" s="3042">
        <v>14.94</v>
      </c>
      <c r="M1276" s="3042">
        <v>19.440000000000001</v>
      </c>
      <c r="N1276" s="3340">
        <v>17.82</v>
      </c>
      <c r="O1276" s="3042">
        <v>15.48</v>
      </c>
      <c r="P1276" s="3042">
        <v>14.94</v>
      </c>
      <c r="Q1276" s="3042">
        <v>15.84</v>
      </c>
      <c r="R1276" s="3042">
        <v>17.64</v>
      </c>
      <c r="S1276" s="3042">
        <v>17.82</v>
      </c>
      <c r="T1276" s="3042">
        <v>10.62</v>
      </c>
      <c r="U1276" s="3042">
        <v>7.74</v>
      </c>
      <c r="V1276" s="3340">
        <v>8.1</v>
      </c>
      <c r="W1276" s="3042">
        <v>7.56</v>
      </c>
      <c r="X1276" s="3042">
        <v>8.2799999999999994</v>
      </c>
      <c r="Y1276" s="3042">
        <v>8.1</v>
      </c>
      <c r="Z1276" s="3042">
        <v>8.2799999999999994</v>
      </c>
      <c r="AA1276" s="3042">
        <v>8.1</v>
      </c>
      <c r="AB1276" s="3042">
        <v>7.38</v>
      </c>
      <c r="AC1276" s="107">
        <f>SUM(E1276:AB1276)</f>
        <v>269.82</v>
      </c>
      <c r="AD1276" s="721"/>
      <c r="AE1276" s="722"/>
      <c r="AF1276" s="723"/>
      <c r="AK1276" s="15"/>
      <c r="AL1276" s="15"/>
      <c r="AM1276" s="15"/>
      <c r="AN1276" s="15"/>
    </row>
    <row r="1277" spans="1:40" x14ac:dyDescent="0.25">
      <c r="A1277" s="3530"/>
      <c r="B1277" s="3533"/>
      <c r="C1277" s="123" t="s">
        <v>15</v>
      </c>
      <c r="D1277" s="108" t="s">
        <v>54</v>
      </c>
      <c r="E1277" s="1451">
        <v>3</v>
      </c>
      <c r="F1277" s="389">
        <v>3</v>
      </c>
      <c r="G1277" s="389">
        <v>3</v>
      </c>
      <c r="H1277" s="3358">
        <v>3</v>
      </c>
      <c r="I1277" s="389">
        <v>2</v>
      </c>
      <c r="J1277" s="389">
        <v>3</v>
      </c>
      <c r="K1277" s="389">
        <v>2</v>
      </c>
      <c r="L1277" s="389">
        <v>3</v>
      </c>
      <c r="M1277" s="389">
        <v>2</v>
      </c>
      <c r="N1277" s="3358">
        <v>4</v>
      </c>
      <c r="O1277" s="389">
        <v>5</v>
      </c>
      <c r="P1277" s="389">
        <v>3</v>
      </c>
      <c r="Q1277" s="389">
        <v>3</v>
      </c>
      <c r="R1277" s="389">
        <v>3</v>
      </c>
      <c r="S1277" s="389">
        <v>3</v>
      </c>
      <c r="T1277" s="389">
        <v>3</v>
      </c>
      <c r="U1277" s="389">
        <v>3</v>
      </c>
      <c r="V1277" s="3358">
        <v>3</v>
      </c>
      <c r="W1277" s="389">
        <v>2</v>
      </c>
      <c r="X1277" s="389">
        <v>2</v>
      </c>
      <c r="Y1277" s="389">
        <v>2</v>
      </c>
      <c r="Z1277" s="389">
        <v>2</v>
      </c>
      <c r="AA1277" s="389">
        <v>2</v>
      </c>
      <c r="AB1277" s="1452">
        <v>2</v>
      </c>
      <c r="AC1277" s="107">
        <f>AVERAGE(E1277:AB1277)</f>
        <v>2.75</v>
      </c>
      <c r="AD1277" s="721"/>
      <c r="AE1277" s="722"/>
      <c r="AF1277" s="723"/>
      <c r="AK1277" s="15"/>
      <c r="AL1277" s="15"/>
      <c r="AM1277" s="15"/>
      <c r="AN1277" s="15"/>
    </row>
    <row r="1278" spans="1:40" ht="16.5" thickBot="1" x14ac:dyDescent="0.3">
      <c r="A1278" s="3530"/>
      <c r="B1278" s="3533"/>
      <c r="C1278" s="452" t="s">
        <v>17</v>
      </c>
      <c r="D1278" s="128"/>
      <c r="E1278" s="351">
        <f t="shared" ref="E1278:AB1278" si="466">E1276/E1275</f>
        <v>0.49473684210526314</v>
      </c>
      <c r="F1278" s="323">
        <f t="shared" si="466"/>
        <v>0.50515463917525771</v>
      </c>
      <c r="G1278" s="323">
        <f t="shared" si="466"/>
        <v>0.51041666666666663</v>
      </c>
      <c r="H1278" s="3351">
        <f t="shared" si="466"/>
        <v>0.51546391752577314</v>
      </c>
      <c r="I1278" s="323">
        <f t="shared" si="466"/>
        <v>0.51515151515151514</v>
      </c>
      <c r="J1278" s="323">
        <f t="shared" si="466"/>
        <v>0.50515463917525771</v>
      </c>
      <c r="K1278" s="323">
        <f t="shared" si="466"/>
        <v>0.51612903225806461</v>
      </c>
      <c r="L1278" s="323">
        <f t="shared" si="466"/>
        <v>0.72173913043478266</v>
      </c>
      <c r="M1278" s="323">
        <f t="shared" si="466"/>
        <v>0.83076923076923093</v>
      </c>
      <c r="N1278" s="3351">
        <f t="shared" si="466"/>
        <v>0.87610619469026552</v>
      </c>
      <c r="O1278" s="323">
        <f t="shared" si="466"/>
        <v>0.81132075471698117</v>
      </c>
      <c r="P1278" s="323">
        <f t="shared" si="466"/>
        <v>0.82178217821782173</v>
      </c>
      <c r="Q1278" s="323">
        <f t="shared" si="466"/>
        <v>0.90721649484536082</v>
      </c>
      <c r="R1278" s="323">
        <f t="shared" si="466"/>
        <v>0.88288288288288286</v>
      </c>
      <c r="S1278" s="323">
        <f t="shared" si="466"/>
        <v>0.86086956521739133</v>
      </c>
      <c r="T1278" s="323">
        <f t="shared" si="466"/>
        <v>0.54629629629629617</v>
      </c>
      <c r="U1278" s="323">
        <f t="shared" si="466"/>
        <v>0.45263157894736838</v>
      </c>
      <c r="V1278" s="3351">
        <f t="shared" si="466"/>
        <v>0.47872340425531906</v>
      </c>
      <c r="W1278" s="323">
        <f t="shared" si="466"/>
        <v>0.45161290322580649</v>
      </c>
      <c r="X1278" s="323">
        <f t="shared" si="466"/>
        <v>0.52272727272727271</v>
      </c>
      <c r="Y1278" s="323">
        <f>Y1276/Y1275</f>
        <v>0.52941176470588236</v>
      </c>
      <c r="Z1278" s="323">
        <f t="shared" si="466"/>
        <v>0.52873563218390796</v>
      </c>
      <c r="AA1278" s="323">
        <f t="shared" si="466"/>
        <v>0.49450549450549453</v>
      </c>
      <c r="AB1278" s="453">
        <f t="shared" si="466"/>
        <v>0.46590909090909088</v>
      </c>
      <c r="AC1278" s="128"/>
      <c r="AD1278" s="721"/>
      <c r="AE1278" s="722"/>
      <c r="AF1278" s="723"/>
      <c r="AK1278" s="15"/>
      <c r="AL1278" s="15"/>
      <c r="AM1278" s="15"/>
      <c r="AN1278" s="15"/>
    </row>
    <row r="1279" spans="1:40" hidden="1" x14ac:dyDescent="0.25">
      <c r="A1279" s="1706"/>
      <c r="B1279" s="1703"/>
      <c r="C1279" s="456" t="s">
        <v>116</v>
      </c>
      <c r="D1279" s="113"/>
      <c r="E1279" s="3272"/>
      <c r="F1279" s="203"/>
      <c r="G1279" s="203"/>
      <c r="H1279" s="3315"/>
      <c r="I1279" s="203"/>
      <c r="J1279" s="203"/>
      <c r="K1279" s="203"/>
      <c r="L1279" s="203"/>
      <c r="M1279" s="203"/>
      <c r="N1279" s="3315"/>
      <c r="O1279" s="203"/>
      <c r="P1279" s="203"/>
      <c r="Q1279" s="203"/>
      <c r="R1279" s="203"/>
      <c r="S1279" s="203"/>
      <c r="T1279" s="203"/>
      <c r="U1279" s="203"/>
      <c r="V1279" s="3315"/>
      <c r="W1279" s="203"/>
      <c r="X1279" s="203"/>
      <c r="Y1279" s="203"/>
      <c r="Z1279" s="203"/>
      <c r="AA1279" s="203"/>
      <c r="AB1279" s="329"/>
      <c r="AC1279" s="113"/>
      <c r="AD1279" s="721"/>
      <c r="AE1279" s="722"/>
      <c r="AF1279" s="723"/>
      <c r="AK1279" s="15"/>
      <c r="AL1279" s="15"/>
      <c r="AM1279" s="15"/>
      <c r="AN1279" s="15"/>
    </row>
    <row r="1280" spans="1:40" hidden="1" x14ac:dyDescent="0.25">
      <c r="A1280" s="1707"/>
      <c r="B1280" s="1704"/>
      <c r="C1280" s="124" t="s">
        <v>117</v>
      </c>
      <c r="D1280" s="108"/>
      <c r="E1280" s="81"/>
      <c r="F1280" s="155"/>
      <c r="G1280" s="155"/>
      <c r="H1280" s="3306"/>
      <c r="I1280" s="155"/>
      <c r="J1280" s="155"/>
      <c r="K1280" s="155"/>
      <c r="L1280" s="155"/>
      <c r="M1280" s="155"/>
      <c r="N1280" s="3306"/>
      <c r="O1280" s="155"/>
      <c r="P1280" s="155"/>
      <c r="Q1280" s="155"/>
      <c r="R1280" s="155"/>
      <c r="S1280" s="155"/>
      <c r="T1280" s="155"/>
      <c r="U1280" s="155"/>
      <c r="V1280" s="3306"/>
      <c r="W1280" s="155"/>
      <c r="X1280" s="155"/>
      <c r="Y1280" s="155"/>
      <c r="Z1280" s="155"/>
      <c r="AA1280" s="155"/>
      <c r="AB1280" s="316"/>
      <c r="AC1280" s="108"/>
      <c r="AD1280" s="721"/>
      <c r="AE1280" s="722"/>
      <c r="AF1280" s="723"/>
      <c r="AG1280" s="15"/>
      <c r="AH1280" s="15"/>
      <c r="AI1280" s="15"/>
      <c r="AJ1280" s="15"/>
      <c r="AK1280" s="396"/>
      <c r="AL1280" s="396"/>
      <c r="AM1280" s="396"/>
      <c r="AN1280" s="396"/>
    </row>
    <row r="1281" spans="1:40" ht="16.5" hidden="1" thickBot="1" x14ac:dyDescent="0.3">
      <c r="A1281" s="3535" t="s">
        <v>42</v>
      </c>
      <c r="B1281" s="3536"/>
      <c r="C1281" s="3537"/>
      <c r="D1281" s="114"/>
      <c r="E1281" s="643">
        <f>SQRT(E1275*E1275+E1276*E1276)/E1204/1.73</f>
        <v>1.7366803341877928</v>
      </c>
      <c r="F1281" s="79">
        <f t="shared" ref="F1281:AB1281" si="467">SQRT(F1275*F1275+F1276*F1276)/F1204/1.73</f>
        <v>1.8033657199741782</v>
      </c>
      <c r="G1281" s="79">
        <f t="shared" si="467"/>
        <v>1.788569645176397</v>
      </c>
      <c r="H1281" s="3307">
        <f t="shared" si="467"/>
        <v>1.8080248942201649</v>
      </c>
      <c r="I1281" s="79">
        <f t="shared" si="467"/>
        <v>1.845069040971635</v>
      </c>
      <c r="J1281" s="79">
        <f t="shared" si="467"/>
        <v>1.8033657199741782</v>
      </c>
      <c r="K1281" s="79">
        <f t="shared" si="467"/>
        <v>1.7367024021087112</v>
      </c>
      <c r="L1281" s="79">
        <f t="shared" si="467"/>
        <v>2.3609979366023843</v>
      </c>
      <c r="M1281" s="79">
        <f t="shared" si="467"/>
        <v>2.8408301279506487</v>
      </c>
      <c r="N1281" s="3307">
        <f t="shared" si="467"/>
        <v>2.5211604870454551</v>
      </c>
      <c r="O1281" s="79">
        <f t="shared" si="467"/>
        <v>2.294380752498645</v>
      </c>
      <c r="P1281" s="79">
        <f t="shared" si="467"/>
        <v>2.1938440067685847</v>
      </c>
      <c r="Q1281" s="79">
        <f t="shared" si="467"/>
        <v>2.1873002325222055</v>
      </c>
      <c r="R1281" s="79">
        <f t="shared" si="467"/>
        <v>2.4848748098946043</v>
      </c>
      <c r="S1281" s="79">
        <f t="shared" si="467"/>
        <v>2.5465016542619994</v>
      </c>
      <c r="T1281" s="79">
        <f t="shared" si="467"/>
        <v>2.0752760629352811</v>
      </c>
      <c r="U1281" s="79">
        <f t="shared" si="467"/>
        <v>1.7728404170321264</v>
      </c>
      <c r="V1281" s="3307">
        <f t="shared" si="467"/>
        <v>1.7545786227096192</v>
      </c>
      <c r="W1281" s="79">
        <f t="shared" si="467"/>
        <v>1.7180106870784502</v>
      </c>
      <c r="X1281" s="79">
        <f t="shared" si="467"/>
        <v>1.6717694488767822</v>
      </c>
      <c r="Y1281" s="79">
        <f>SQRT(Y1275*Y1275+Y1276*Y1276)/Y1204/1.73</f>
        <v>1.6140076128570027</v>
      </c>
      <c r="Z1281" s="79">
        <f t="shared" si="467"/>
        <v>1.6568673482179621</v>
      </c>
      <c r="AA1281" s="79">
        <f t="shared" si="467"/>
        <v>1.7231020396819481</v>
      </c>
      <c r="AB1281" s="1717">
        <f t="shared" si="467"/>
        <v>1.6371252897249267</v>
      </c>
      <c r="AC1281" s="109">
        <f>AVERAGE(E1281:AB1281)</f>
        <v>1.9823018872196536</v>
      </c>
      <c r="AD1281" s="96">
        <f>(AC1277-AC1281)/AC1277</f>
        <v>0.27916295010194414</v>
      </c>
      <c r="AE1281" s="79"/>
      <c r="AF1281" s="80"/>
      <c r="AK1281" s="14"/>
      <c r="AL1281" s="14"/>
      <c r="AM1281" s="15"/>
      <c r="AN1281" s="14"/>
    </row>
    <row r="1282" spans="1:40" ht="15.75" customHeight="1" x14ac:dyDescent="0.25">
      <c r="A1282" s="3529" t="s">
        <v>214</v>
      </c>
      <c r="B1282" s="3532" t="s">
        <v>215</v>
      </c>
      <c r="C1282" s="121" t="s">
        <v>13</v>
      </c>
      <c r="D1282" s="113" t="s">
        <v>811</v>
      </c>
      <c r="E1282" s="306">
        <v>1297.2</v>
      </c>
      <c r="F1282" s="71">
        <v>1206</v>
      </c>
      <c r="G1282" s="71">
        <v>1263.5999999999999</v>
      </c>
      <c r="H1282" s="3301">
        <v>1260</v>
      </c>
      <c r="I1282" s="71">
        <v>1280.4000000000001</v>
      </c>
      <c r="J1282" s="71">
        <v>1285.2</v>
      </c>
      <c r="K1282" s="71">
        <v>1308</v>
      </c>
      <c r="L1282" s="71">
        <v>1239.5999999999999</v>
      </c>
      <c r="M1282" s="71">
        <v>1168.8</v>
      </c>
      <c r="N1282" s="3301">
        <v>1219.2</v>
      </c>
      <c r="O1282" s="71">
        <v>1272</v>
      </c>
      <c r="P1282" s="71">
        <v>1330.8</v>
      </c>
      <c r="Q1282" s="71">
        <v>1297.2</v>
      </c>
      <c r="R1282" s="71">
        <v>1144.8</v>
      </c>
      <c r="S1282" s="71">
        <v>1150.8</v>
      </c>
      <c r="T1282" s="71">
        <v>1154.4000000000001</v>
      </c>
      <c r="U1282" s="71">
        <v>1196.4000000000001</v>
      </c>
      <c r="V1282" s="3301">
        <v>1268.4000000000001</v>
      </c>
      <c r="W1282" s="71">
        <v>1232.4000000000001</v>
      </c>
      <c r="X1282" s="71">
        <v>1198.8</v>
      </c>
      <c r="Y1282" s="71">
        <v>1299.5999999999999</v>
      </c>
      <c r="Z1282" s="71">
        <v>1310.4000000000001</v>
      </c>
      <c r="AA1282" s="71">
        <v>1288.8</v>
      </c>
      <c r="AB1282" s="71">
        <v>1309.2</v>
      </c>
      <c r="AC1282" s="106">
        <f>SUM(E1282:AB1282)</f>
        <v>29982</v>
      </c>
      <c r="AD1282" s="720"/>
      <c r="AE1282" s="466">
        <v>60</v>
      </c>
      <c r="AF1282" s="467">
        <v>200</v>
      </c>
      <c r="AK1282" s="430"/>
      <c r="AL1282" s="431"/>
      <c r="AM1282" s="430"/>
      <c r="AN1282" s="15"/>
    </row>
    <row r="1283" spans="1:40" x14ac:dyDescent="0.25">
      <c r="A1283" s="3530"/>
      <c r="B1283" s="3533"/>
      <c r="C1283" s="123" t="s">
        <v>14</v>
      </c>
      <c r="D1283" s="108" t="s">
        <v>811</v>
      </c>
      <c r="E1283" s="307">
        <v>1072.8</v>
      </c>
      <c r="F1283" s="308">
        <v>1023.6</v>
      </c>
      <c r="G1283" s="308">
        <v>1081.2</v>
      </c>
      <c r="H1283" s="3302">
        <v>1082.4000000000001</v>
      </c>
      <c r="I1283" s="308">
        <v>1074</v>
      </c>
      <c r="J1283" s="308">
        <v>1050</v>
      </c>
      <c r="K1283" s="308">
        <v>1056</v>
      </c>
      <c r="L1283" s="308">
        <v>871.2</v>
      </c>
      <c r="M1283" s="308">
        <v>560.4</v>
      </c>
      <c r="N1283" s="3302">
        <v>704.4</v>
      </c>
      <c r="O1283" s="308">
        <v>1048.8</v>
      </c>
      <c r="P1283" s="308">
        <v>1083.5999999999999</v>
      </c>
      <c r="Q1283" s="308">
        <v>1090.8</v>
      </c>
      <c r="R1283" s="308">
        <v>1009.2</v>
      </c>
      <c r="S1283" s="308">
        <v>944.4</v>
      </c>
      <c r="T1283" s="308">
        <v>937.2</v>
      </c>
      <c r="U1283" s="308">
        <v>969.6</v>
      </c>
      <c r="V1283" s="3302">
        <v>1014</v>
      </c>
      <c r="W1283" s="308">
        <v>988.8</v>
      </c>
      <c r="X1283" s="308">
        <v>951.6</v>
      </c>
      <c r="Y1283" s="308">
        <v>1053.5999999999999</v>
      </c>
      <c r="Z1283" s="308">
        <v>1076.4000000000001</v>
      </c>
      <c r="AA1283" s="308">
        <v>1069.2</v>
      </c>
      <c r="AB1283" s="308">
        <v>1057.2</v>
      </c>
      <c r="AC1283" s="107">
        <f>SUM(E1283:AB1283)</f>
        <v>23870.399999999998</v>
      </c>
      <c r="AD1283" s="721"/>
      <c r="AE1283" s="722"/>
      <c r="AF1283" s="723"/>
      <c r="AK1283" s="15"/>
      <c r="AL1283" s="15"/>
      <c r="AM1283" s="15"/>
      <c r="AN1283" s="15"/>
    </row>
    <row r="1284" spans="1:40" x14ac:dyDescent="0.25">
      <c r="A1284" s="3530"/>
      <c r="B1284" s="3533"/>
      <c r="C1284" s="123" t="s">
        <v>15</v>
      </c>
      <c r="D1284" s="108" t="s">
        <v>54</v>
      </c>
      <c r="E1284" s="1451">
        <v>170</v>
      </c>
      <c r="F1284" s="389">
        <v>146</v>
      </c>
      <c r="G1284" s="389">
        <v>155</v>
      </c>
      <c r="H1284" s="3358">
        <v>149</v>
      </c>
      <c r="I1284" s="389">
        <v>165</v>
      </c>
      <c r="J1284" s="389">
        <v>140</v>
      </c>
      <c r="K1284" s="389">
        <v>158</v>
      </c>
      <c r="L1284" s="389">
        <v>107</v>
      </c>
      <c r="M1284" s="389">
        <v>117</v>
      </c>
      <c r="N1284" s="3358">
        <v>143</v>
      </c>
      <c r="O1284" s="389">
        <v>152</v>
      </c>
      <c r="P1284" s="389">
        <v>158</v>
      </c>
      <c r="Q1284" s="389">
        <v>145</v>
      </c>
      <c r="R1284" s="389">
        <v>141</v>
      </c>
      <c r="S1284" s="389">
        <v>149</v>
      </c>
      <c r="T1284" s="389">
        <v>135</v>
      </c>
      <c r="U1284" s="389">
        <v>169</v>
      </c>
      <c r="V1284" s="3358">
        <v>150</v>
      </c>
      <c r="W1284" s="389">
        <v>155</v>
      </c>
      <c r="X1284" s="389">
        <v>130</v>
      </c>
      <c r="Y1284" s="389">
        <v>161</v>
      </c>
      <c r="Z1284" s="389">
        <v>151</v>
      </c>
      <c r="AA1284" s="389">
        <v>167</v>
      </c>
      <c r="AB1284" s="1452">
        <v>142</v>
      </c>
      <c r="AC1284" s="107">
        <f>AVERAGE(E1284:AB1284)</f>
        <v>148.125</v>
      </c>
      <c r="AD1284" s="721"/>
      <c r="AE1284" s="722"/>
      <c r="AF1284" s="723"/>
      <c r="AK1284" s="15"/>
      <c r="AL1284" s="15"/>
      <c r="AM1284" s="15"/>
      <c r="AN1284" s="15"/>
    </row>
    <row r="1285" spans="1:40" ht="16.5" thickBot="1" x14ac:dyDescent="0.3">
      <c r="A1285" s="3531"/>
      <c r="B1285" s="3534"/>
      <c r="C1285" s="126" t="s">
        <v>17</v>
      </c>
      <c r="D1285" s="114"/>
      <c r="E1285" s="317">
        <f t="shared" ref="E1285:AB1285" si="468">E1283/E1282</f>
        <v>0.82701202590194256</v>
      </c>
      <c r="F1285" s="318">
        <f t="shared" si="468"/>
        <v>0.8487562189054727</v>
      </c>
      <c r="G1285" s="318">
        <f t="shared" si="468"/>
        <v>0.85565052231718908</v>
      </c>
      <c r="H1285" s="3304">
        <f t="shared" si="468"/>
        <v>0.85904761904761917</v>
      </c>
      <c r="I1285" s="318">
        <f t="shared" si="468"/>
        <v>0.83880037488284909</v>
      </c>
      <c r="J1285" s="318">
        <f t="shared" si="468"/>
        <v>0.81699346405228757</v>
      </c>
      <c r="K1285" s="318">
        <f t="shared" si="468"/>
        <v>0.80733944954128445</v>
      </c>
      <c r="L1285" s="318">
        <f t="shared" si="468"/>
        <v>0.70280735721200394</v>
      </c>
      <c r="M1285" s="318">
        <f t="shared" si="468"/>
        <v>0.47946611909650921</v>
      </c>
      <c r="N1285" s="3304">
        <f t="shared" si="468"/>
        <v>0.577755905511811</v>
      </c>
      <c r="O1285" s="318">
        <f t="shared" si="468"/>
        <v>0.82452830188679238</v>
      </c>
      <c r="P1285" s="318">
        <f t="shared" si="468"/>
        <v>0.8142470694319206</v>
      </c>
      <c r="Q1285" s="318">
        <f t="shared" si="468"/>
        <v>0.84088806660499527</v>
      </c>
      <c r="R1285" s="318">
        <f t="shared" si="468"/>
        <v>0.88155136268343826</v>
      </c>
      <c r="S1285" s="318">
        <f t="shared" si="468"/>
        <v>0.82064650677789364</v>
      </c>
      <c r="T1285" s="318">
        <f t="shared" si="468"/>
        <v>0.81185031185031187</v>
      </c>
      <c r="U1285" s="318">
        <f t="shared" si="468"/>
        <v>0.81043129388164492</v>
      </c>
      <c r="V1285" s="3304">
        <f t="shared" si="468"/>
        <v>0.79943235572374638</v>
      </c>
      <c r="W1285" s="318">
        <f t="shared" si="468"/>
        <v>0.80233690360272625</v>
      </c>
      <c r="X1285" s="318">
        <f t="shared" si="468"/>
        <v>0.79379379379379389</v>
      </c>
      <c r="Y1285" s="318">
        <f>Y1283/Y1282</f>
        <v>0.81071098799630659</v>
      </c>
      <c r="Z1285" s="318">
        <f t="shared" si="468"/>
        <v>0.8214285714285714</v>
      </c>
      <c r="AA1285" s="318">
        <f t="shared" si="468"/>
        <v>0.82960893854748607</v>
      </c>
      <c r="AB1285" s="806">
        <f t="shared" si="468"/>
        <v>0.80751604032997248</v>
      </c>
      <c r="AC1285" s="114"/>
      <c r="AD1285" s="721"/>
      <c r="AE1285" s="722"/>
      <c r="AF1285" s="723"/>
      <c r="AK1285" s="15"/>
      <c r="AL1285" s="15"/>
      <c r="AM1285" s="15"/>
      <c r="AN1285" s="15"/>
    </row>
    <row r="1286" spans="1:40" hidden="1" x14ac:dyDescent="0.25">
      <c r="A1286" s="1706"/>
      <c r="B1286" s="1703"/>
      <c r="C1286" s="456" t="s">
        <v>116</v>
      </c>
      <c r="D1286" s="113"/>
      <c r="E1286" s="3272"/>
      <c r="F1286" s="203"/>
      <c r="G1286" s="203"/>
      <c r="H1286" s="3315"/>
      <c r="I1286" s="203"/>
      <c r="J1286" s="203"/>
      <c r="K1286" s="203"/>
      <c r="L1286" s="203"/>
      <c r="M1286" s="203"/>
      <c r="N1286" s="3315"/>
      <c r="O1286" s="203"/>
      <c r="P1286" s="203"/>
      <c r="Q1286" s="203"/>
      <c r="R1286" s="203"/>
      <c r="S1286" s="203"/>
      <c r="T1286" s="203"/>
      <c r="U1286" s="203"/>
      <c r="V1286" s="3315"/>
      <c r="W1286" s="203"/>
      <c r="X1286" s="203"/>
      <c r="Y1286" s="203"/>
      <c r="Z1286" s="203"/>
      <c r="AA1286" s="203"/>
      <c r="AB1286" s="329"/>
      <c r="AC1286" s="113"/>
      <c r="AD1286" s="721"/>
      <c r="AE1286" s="722"/>
      <c r="AF1286" s="723"/>
      <c r="AK1286" s="15"/>
      <c r="AL1286" s="15"/>
      <c r="AM1286" s="15"/>
      <c r="AN1286" s="15"/>
    </row>
    <row r="1287" spans="1:40" hidden="1" x14ac:dyDescent="0.25">
      <c r="A1287" s="1707"/>
      <c r="B1287" s="1704"/>
      <c r="C1287" s="124" t="s">
        <v>117</v>
      </c>
      <c r="D1287" s="108"/>
      <c r="E1287" s="81"/>
      <c r="F1287" s="155"/>
      <c r="G1287" s="155"/>
      <c r="H1287" s="3306"/>
      <c r="I1287" s="155"/>
      <c r="J1287" s="155"/>
      <c r="K1287" s="155"/>
      <c r="L1287" s="155"/>
      <c r="M1287" s="155"/>
      <c r="N1287" s="3306"/>
      <c r="O1287" s="155"/>
      <c r="P1287" s="155"/>
      <c r="Q1287" s="155"/>
      <c r="R1287" s="155"/>
      <c r="S1287" s="155"/>
      <c r="T1287" s="155"/>
      <c r="U1287" s="155"/>
      <c r="V1287" s="3306"/>
      <c r="W1287" s="155"/>
      <c r="X1287" s="155"/>
      <c r="Y1287" s="155"/>
      <c r="Z1287" s="155"/>
      <c r="AA1287" s="155"/>
      <c r="AB1287" s="316"/>
      <c r="AC1287" s="108"/>
      <c r="AD1287" s="721"/>
      <c r="AE1287" s="722"/>
      <c r="AF1287" s="723"/>
      <c r="AG1287" s="15"/>
      <c r="AH1287" s="15"/>
      <c r="AI1287" s="15"/>
      <c r="AJ1287" s="15"/>
      <c r="AK1287" s="396"/>
      <c r="AL1287" s="396"/>
      <c r="AM1287" s="396"/>
      <c r="AN1287" s="396"/>
    </row>
    <row r="1288" spans="1:40" ht="16.5" hidden="1" thickBot="1" x14ac:dyDescent="0.3">
      <c r="A1288" s="3535" t="s">
        <v>42</v>
      </c>
      <c r="B1288" s="3536"/>
      <c r="C1288" s="3537"/>
      <c r="D1288" s="114"/>
      <c r="E1288" s="643">
        <f>SQRT(E1282*E1282+E1283*E1283)/E1204/1.73</f>
        <v>153.23273904494872</v>
      </c>
      <c r="F1288" s="79">
        <f t="shared" ref="F1288:AB1288" si="469">SQRT(F1282*F1282+F1283*F1283)/F1204/1.73</f>
        <v>145.82995942845167</v>
      </c>
      <c r="G1288" s="79">
        <f t="shared" si="469"/>
        <v>153.31589936830281</v>
      </c>
      <c r="H1288" s="3307">
        <f t="shared" si="469"/>
        <v>152.89209722582422</v>
      </c>
      <c r="I1288" s="79">
        <f t="shared" si="469"/>
        <v>153.82324137086565</v>
      </c>
      <c r="J1288" s="79">
        <f t="shared" si="469"/>
        <v>152.99849929123701</v>
      </c>
      <c r="K1288" s="79">
        <f t="shared" si="469"/>
        <v>154.97885030419448</v>
      </c>
      <c r="L1288" s="79">
        <f t="shared" si="469"/>
        <v>140.1269794503377</v>
      </c>
      <c r="M1288" s="79">
        <f t="shared" si="469"/>
        <v>121.04202768931</v>
      </c>
      <c r="N1288" s="3307">
        <f t="shared" si="469"/>
        <v>131.27524122990499</v>
      </c>
      <c r="O1288" s="79">
        <f t="shared" si="469"/>
        <v>153.95195665744751</v>
      </c>
      <c r="P1288" s="79">
        <f t="shared" si="469"/>
        <v>160.00033829594116</v>
      </c>
      <c r="Q1288" s="79">
        <f t="shared" si="469"/>
        <v>157.25387209174949</v>
      </c>
      <c r="R1288" s="79">
        <f t="shared" si="469"/>
        <v>142.28259258712987</v>
      </c>
      <c r="S1288" s="79">
        <f t="shared" si="469"/>
        <v>138.79372063872859</v>
      </c>
      <c r="T1288" s="79">
        <f t="shared" si="469"/>
        <v>139.30331586795128</v>
      </c>
      <c r="U1288" s="79">
        <f t="shared" si="469"/>
        <v>145.4500167214797</v>
      </c>
      <c r="V1288" s="3307">
        <f t="shared" si="469"/>
        <v>151.88795419165939</v>
      </c>
      <c r="W1288" s="79">
        <f t="shared" si="469"/>
        <v>147.78633146555714</v>
      </c>
      <c r="X1288" s="79">
        <f t="shared" si="469"/>
        <v>143.15958265787177</v>
      </c>
      <c r="Y1288" s="79">
        <f>SQRT(Y1282*Y1282+Y1283*Y1283)/Y1204/1.73</f>
        <v>155.97903388617854</v>
      </c>
      <c r="Z1288" s="79">
        <f t="shared" si="469"/>
        <v>158.61477442005594</v>
      </c>
      <c r="AA1288" s="79">
        <f t="shared" si="469"/>
        <v>157.90557244530936</v>
      </c>
      <c r="AB1288" s="1717">
        <f t="shared" si="469"/>
        <v>157.64875655203159</v>
      </c>
      <c r="AC1288" s="109">
        <f>AVERAGE(E1288:AB1288)</f>
        <v>148.73055637010287</v>
      </c>
      <c r="AD1288" s="96">
        <f>(AC1284-AC1288)/AC1284</f>
        <v>-4.0881442707367058E-3</v>
      </c>
      <c r="AE1288" s="79"/>
      <c r="AF1288" s="80"/>
      <c r="AK1288" s="14"/>
      <c r="AL1288" s="14"/>
      <c r="AM1288" s="15"/>
      <c r="AN1288" s="14"/>
    </row>
    <row r="1289" spans="1:40" ht="15.75" customHeight="1" x14ac:dyDescent="0.25">
      <c r="A1289" s="3529" t="s">
        <v>216</v>
      </c>
      <c r="B1289" s="3532" t="s">
        <v>1071</v>
      </c>
      <c r="C1289" s="121" t="s">
        <v>13</v>
      </c>
      <c r="D1289" s="113" t="s">
        <v>811</v>
      </c>
      <c r="E1289" s="1643">
        <v>1720.8</v>
      </c>
      <c r="F1289" s="3289">
        <v>1662.72</v>
      </c>
      <c r="G1289" s="3289">
        <v>1709.76</v>
      </c>
      <c r="H1289" s="3378">
        <v>1702.08</v>
      </c>
      <c r="I1289" s="3289">
        <v>1656.48</v>
      </c>
      <c r="J1289" s="3289">
        <v>1656.96</v>
      </c>
      <c r="K1289" s="3289">
        <v>1692</v>
      </c>
      <c r="L1289" s="3289">
        <v>1645.44</v>
      </c>
      <c r="M1289" s="3289">
        <v>1608.48</v>
      </c>
      <c r="N1289" s="3378">
        <v>1768.8</v>
      </c>
      <c r="O1289" s="3289">
        <v>1616.64</v>
      </c>
      <c r="P1289" s="3289">
        <v>1626.72</v>
      </c>
      <c r="Q1289" s="3289">
        <v>1734.72</v>
      </c>
      <c r="R1289" s="3289">
        <v>1595.52</v>
      </c>
      <c r="S1289" s="3289">
        <v>1569.6</v>
      </c>
      <c r="T1289" s="3289">
        <v>1570.56</v>
      </c>
      <c r="U1289" s="3289">
        <v>1605.12</v>
      </c>
      <c r="V1289" s="3378">
        <v>1557.6</v>
      </c>
      <c r="W1289" s="3289">
        <v>1499.04</v>
      </c>
      <c r="X1289" s="3289">
        <v>1551.36</v>
      </c>
      <c r="Y1289" s="3289">
        <v>1604.64</v>
      </c>
      <c r="Z1289" s="3289">
        <v>1799.04</v>
      </c>
      <c r="AA1289" s="3289">
        <v>1830.72</v>
      </c>
      <c r="AB1289" s="3289">
        <v>1849.44</v>
      </c>
      <c r="AC1289" s="106">
        <f>SUM(E1289:AB1289)</f>
        <v>39834.240000000005</v>
      </c>
      <c r="AD1289" s="720"/>
      <c r="AE1289" s="466">
        <v>60</v>
      </c>
      <c r="AF1289" s="467">
        <v>80</v>
      </c>
      <c r="AK1289" s="430"/>
      <c r="AL1289" s="431"/>
      <c r="AM1289" s="430"/>
      <c r="AN1289" s="15"/>
    </row>
    <row r="1290" spans="1:40" x14ac:dyDescent="0.25">
      <c r="A1290" s="3530"/>
      <c r="B1290" s="3533"/>
      <c r="C1290" s="123" t="s">
        <v>14</v>
      </c>
      <c r="D1290" s="108" t="s">
        <v>811</v>
      </c>
      <c r="E1290" s="307">
        <v>700.32</v>
      </c>
      <c r="F1290" s="308">
        <v>589.91999999999996</v>
      </c>
      <c r="G1290" s="308">
        <v>662.4</v>
      </c>
      <c r="H1290" s="3302">
        <v>673.92</v>
      </c>
      <c r="I1290" s="308">
        <v>624</v>
      </c>
      <c r="J1290" s="308">
        <v>614.4</v>
      </c>
      <c r="K1290" s="308">
        <v>663.36</v>
      </c>
      <c r="L1290" s="308">
        <v>478.08</v>
      </c>
      <c r="M1290" s="308">
        <v>461.28</v>
      </c>
      <c r="N1290" s="3302">
        <v>592.32000000000005</v>
      </c>
      <c r="O1290" s="308">
        <v>491.52</v>
      </c>
      <c r="P1290" s="308">
        <v>522.24</v>
      </c>
      <c r="Q1290" s="308">
        <v>685.44</v>
      </c>
      <c r="R1290" s="308">
        <v>459.36</v>
      </c>
      <c r="S1290" s="308">
        <v>348.96</v>
      </c>
      <c r="T1290" s="308">
        <v>312.48</v>
      </c>
      <c r="U1290" s="308">
        <v>437.28</v>
      </c>
      <c r="V1290" s="3302">
        <v>438.24</v>
      </c>
      <c r="W1290" s="308">
        <v>389.76</v>
      </c>
      <c r="X1290" s="308">
        <v>394.08</v>
      </c>
      <c r="Y1290" s="308">
        <v>475.68</v>
      </c>
      <c r="Z1290" s="308">
        <v>601.44000000000005</v>
      </c>
      <c r="AA1290" s="308">
        <v>621.12</v>
      </c>
      <c r="AB1290" s="308">
        <v>633.6</v>
      </c>
      <c r="AC1290" s="107">
        <f>SUM(E1290:AB1290)</f>
        <v>12871.2</v>
      </c>
      <c r="AD1290" s="721"/>
      <c r="AE1290" s="722"/>
      <c r="AF1290" s="723"/>
      <c r="AK1290" s="15"/>
      <c r="AL1290" s="15"/>
      <c r="AM1290" s="15"/>
      <c r="AN1290" s="15"/>
    </row>
    <row r="1291" spans="1:40" x14ac:dyDescent="0.25">
      <c r="A1291" s="3530"/>
      <c r="B1291" s="3533"/>
      <c r="C1291" s="123" t="s">
        <v>15</v>
      </c>
      <c r="D1291" s="108" t="s">
        <v>54</v>
      </c>
      <c r="E1291" s="1451">
        <v>162</v>
      </c>
      <c r="F1291" s="389">
        <v>152</v>
      </c>
      <c r="G1291" s="389">
        <v>154</v>
      </c>
      <c r="H1291" s="3358">
        <v>146</v>
      </c>
      <c r="I1291" s="389">
        <v>153</v>
      </c>
      <c r="J1291" s="389">
        <v>151</v>
      </c>
      <c r="K1291" s="389">
        <v>153</v>
      </c>
      <c r="L1291" s="389">
        <v>125</v>
      </c>
      <c r="M1291" s="389">
        <v>178</v>
      </c>
      <c r="N1291" s="3358">
        <v>170</v>
      </c>
      <c r="O1291" s="389">
        <v>153</v>
      </c>
      <c r="P1291" s="389">
        <v>162</v>
      </c>
      <c r="Q1291" s="389">
        <v>177</v>
      </c>
      <c r="R1291" s="389">
        <v>143</v>
      </c>
      <c r="S1291" s="389">
        <v>150</v>
      </c>
      <c r="T1291" s="389">
        <v>134</v>
      </c>
      <c r="U1291" s="389">
        <v>164</v>
      </c>
      <c r="V1291" s="3358">
        <v>137</v>
      </c>
      <c r="W1291" s="389">
        <v>142</v>
      </c>
      <c r="X1291" s="389">
        <v>127</v>
      </c>
      <c r="Y1291" s="389">
        <v>143</v>
      </c>
      <c r="Z1291" s="389">
        <v>169</v>
      </c>
      <c r="AA1291" s="389">
        <v>169</v>
      </c>
      <c r="AB1291" s="1452">
        <v>171</v>
      </c>
      <c r="AC1291" s="107">
        <f>AVERAGE(E1291:AB1291)</f>
        <v>153.54166666666666</v>
      </c>
      <c r="AD1291" s="721"/>
      <c r="AE1291" s="722"/>
      <c r="AF1291" s="723"/>
      <c r="AK1291" s="15"/>
      <c r="AL1291" s="15"/>
      <c r="AM1291" s="15"/>
      <c r="AN1291" s="15"/>
    </row>
    <row r="1292" spans="1:40" ht="16.5" thickBot="1" x14ac:dyDescent="0.3">
      <c r="A1292" s="3530"/>
      <c r="B1292" s="3533"/>
      <c r="C1292" s="452" t="s">
        <v>17</v>
      </c>
      <c r="D1292" s="128"/>
      <c r="E1292" s="351">
        <f t="shared" ref="E1292:AB1292" si="470">E1290/E1289</f>
        <v>0.40697350069735011</v>
      </c>
      <c r="F1292" s="323">
        <f t="shared" si="470"/>
        <v>0.3547921478060046</v>
      </c>
      <c r="G1292" s="323">
        <f t="shared" si="470"/>
        <v>0.38742279618192027</v>
      </c>
      <c r="H1292" s="3351">
        <f t="shared" si="470"/>
        <v>0.39593908629441621</v>
      </c>
      <c r="I1292" s="323">
        <f t="shared" si="470"/>
        <v>0.37670240509997099</v>
      </c>
      <c r="J1292" s="323">
        <f t="shared" si="470"/>
        <v>0.37079953650057934</v>
      </c>
      <c r="K1292" s="323">
        <f t="shared" si="470"/>
        <v>0.3920567375886525</v>
      </c>
      <c r="L1292" s="323">
        <f t="shared" si="470"/>
        <v>0.29054842473745623</v>
      </c>
      <c r="M1292" s="323">
        <f t="shared" si="470"/>
        <v>0.28678006565204417</v>
      </c>
      <c r="N1292" s="3351">
        <f t="shared" si="470"/>
        <v>0.33487109905020357</v>
      </c>
      <c r="O1292" s="323">
        <f t="shared" si="470"/>
        <v>0.30403800475059378</v>
      </c>
      <c r="P1292" s="323">
        <f t="shared" si="470"/>
        <v>0.32103865447034524</v>
      </c>
      <c r="Q1292" s="323">
        <f t="shared" si="470"/>
        <v>0.39513004980630884</v>
      </c>
      <c r="R1292" s="323">
        <f t="shared" si="470"/>
        <v>0.28790613718411556</v>
      </c>
      <c r="S1292" s="323">
        <f t="shared" si="470"/>
        <v>0.22232415902140673</v>
      </c>
      <c r="T1292" s="323">
        <f t="shared" si="470"/>
        <v>0.19896088019559904</v>
      </c>
      <c r="U1292" s="323">
        <f t="shared" si="470"/>
        <v>0.2724282296650718</v>
      </c>
      <c r="V1292" s="3351">
        <f t="shared" si="470"/>
        <v>0.28135593220338984</v>
      </c>
      <c r="W1292" s="323">
        <f t="shared" si="470"/>
        <v>0.26000640409862313</v>
      </c>
      <c r="X1292" s="323">
        <f t="shared" si="470"/>
        <v>0.2540222772277228</v>
      </c>
      <c r="Y1292" s="323">
        <f>Y1290/Y1289</f>
        <v>0.29644032306311696</v>
      </c>
      <c r="Z1292" s="323">
        <f t="shared" si="470"/>
        <v>0.33431163287086452</v>
      </c>
      <c r="AA1292" s="323">
        <f t="shared" si="470"/>
        <v>0.33927635028841113</v>
      </c>
      <c r="AB1292" s="453">
        <f t="shared" si="470"/>
        <v>0.34259018946275632</v>
      </c>
      <c r="AC1292" s="128"/>
      <c r="AD1292" s="721"/>
      <c r="AE1292" s="722"/>
      <c r="AF1292" s="723"/>
      <c r="AK1292" s="15"/>
      <c r="AL1292" s="15"/>
      <c r="AM1292" s="15"/>
      <c r="AN1292" s="15"/>
    </row>
    <row r="1293" spans="1:40" hidden="1" x14ac:dyDescent="0.25">
      <c r="A1293" s="1706"/>
      <c r="B1293" s="1703"/>
      <c r="C1293" s="456" t="s">
        <v>116</v>
      </c>
      <c r="D1293" s="113"/>
      <c r="E1293" s="3272"/>
      <c r="F1293" s="203"/>
      <c r="G1293" s="203"/>
      <c r="H1293" s="3315"/>
      <c r="I1293" s="203"/>
      <c r="J1293" s="203"/>
      <c r="K1293" s="203"/>
      <c r="L1293" s="203"/>
      <c r="M1293" s="203"/>
      <c r="N1293" s="3315"/>
      <c r="O1293" s="203"/>
      <c r="P1293" s="203"/>
      <c r="Q1293" s="203"/>
      <c r="R1293" s="203"/>
      <c r="S1293" s="203"/>
      <c r="T1293" s="203"/>
      <c r="U1293" s="203"/>
      <c r="V1293" s="3315"/>
      <c r="W1293" s="203"/>
      <c r="X1293" s="203"/>
      <c r="Y1293" s="203"/>
      <c r="Z1293" s="203"/>
      <c r="AA1293" s="203"/>
      <c r="AB1293" s="329"/>
      <c r="AC1293" s="113"/>
      <c r="AD1293" s="721"/>
      <c r="AE1293" s="722"/>
      <c r="AF1293" s="723"/>
      <c r="AK1293" s="15"/>
      <c r="AL1293" s="15"/>
      <c r="AM1293" s="15"/>
      <c r="AN1293" s="15"/>
    </row>
    <row r="1294" spans="1:40" hidden="1" x14ac:dyDescent="0.25">
      <c r="A1294" s="1707"/>
      <c r="B1294" s="1704"/>
      <c r="C1294" s="124" t="s">
        <v>117</v>
      </c>
      <c r="D1294" s="108"/>
      <c r="E1294" s="81"/>
      <c r="F1294" s="155"/>
      <c r="G1294" s="155"/>
      <c r="H1294" s="3306"/>
      <c r="I1294" s="155"/>
      <c r="J1294" s="155"/>
      <c r="K1294" s="155"/>
      <c r="L1294" s="155"/>
      <c r="M1294" s="155"/>
      <c r="N1294" s="3306"/>
      <c r="O1294" s="155"/>
      <c r="P1294" s="155"/>
      <c r="Q1294" s="155"/>
      <c r="R1294" s="155"/>
      <c r="S1294" s="155"/>
      <c r="T1294" s="155"/>
      <c r="U1294" s="155"/>
      <c r="V1294" s="3306"/>
      <c r="W1294" s="155"/>
      <c r="X1294" s="155"/>
      <c r="Y1294" s="155"/>
      <c r="Z1294" s="155"/>
      <c r="AA1294" s="155"/>
      <c r="AB1294" s="316"/>
      <c r="AC1294" s="108"/>
      <c r="AD1294" s="721"/>
      <c r="AE1294" s="722"/>
      <c r="AF1294" s="723"/>
      <c r="AG1294" s="15"/>
      <c r="AH1294" s="15"/>
      <c r="AI1294" s="15"/>
      <c r="AJ1294" s="15"/>
      <c r="AK1294" s="396"/>
      <c r="AL1294" s="396"/>
      <c r="AM1294" s="396"/>
      <c r="AN1294" s="396"/>
    </row>
    <row r="1295" spans="1:40" ht="16.5" hidden="1" thickBot="1" x14ac:dyDescent="0.3">
      <c r="A1295" s="3535" t="s">
        <v>42</v>
      </c>
      <c r="B1295" s="3536"/>
      <c r="C1295" s="3537"/>
      <c r="D1295" s="114"/>
      <c r="E1295" s="643">
        <f>SQRT(E1289*E1289+E1290*E1290)/E1204/1.73</f>
        <v>169.11823926976905</v>
      </c>
      <c r="F1295" s="79">
        <f t="shared" ref="F1295:AB1295" si="471">SQRT(F1289*F1289+F1290*F1290)/F1204/1.73</f>
        <v>162.6488663641349</v>
      </c>
      <c r="G1295" s="79">
        <f t="shared" si="471"/>
        <v>169.03966949015728</v>
      </c>
      <c r="H1295" s="3307">
        <f t="shared" si="471"/>
        <v>168.49899301662978</v>
      </c>
      <c r="I1295" s="79">
        <f t="shared" si="471"/>
        <v>162.92787019694771</v>
      </c>
      <c r="J1295" s="79">
        <f t="shared" si="471"/>
        <v>162.91932890833053</v>
      </c>
      <c r="K1295" s="79">
        <f t="shared" si="471"/>
        <v>167.54626783201945</v>
      </c>
      <c r="L1295" s="79">
        <f t="shared" si="471"/>
        <v>158.47266686468549</v>
      </c>
      <c r="M1295" s="79">
        <f t="shared" si="471"/>
        <v>156.25764220057235</v>
      </c>
      <c r="N1295" s="3307">
        <f t="shared" si="471"/>
        <v>173.90833794240604</v>
      </c>
      <c r="O1295" s="79">
        <f t="shared" si="471"/>
        <v>157.78844186386115</v>
      </c>
      <c r="P1295" s="79">
        <f t="shared" si="471"/>
        <v>159.28531067575247</v>
      </c>
      <c r="Q1295" s="79">
        <f t="shared" si="471"/>
        <v>173.06057794419931</v>
      </c>
      <c r="R1295" s="79">
        <f t="shared" si="471"/>
        <v>154.79489010786043</v>
      </c>
      <c r="S1295" s="79">
        <f t="shared" si="471"/>
        <v>149.90893807673817</v>
      </c>
      <c r="T1295" s="79">
        <f t="shared" si="471"/>
        <v>150.02144963578485</v>
      </c>
      <c r="U1295" s="79">
        <f t="shared" si="471"/>
        <v>157.12888174870216</v>
      </c>
      <c r="V1295" s="3307">
        <f t="shared" si="471"/>
        <v>151.34375795578364</v>
      </c>
      <c r="W1295" s="79">
        <f t="shared" si="471"/>
        <v>144.87171564693728</v>
      </c>
      <c r="X1295" s="79">
        <f t="shared" si="471"/>
        <v>149.71193257266157</v>
      </c>
      <c r="Y1295" s="79">
        <f>SQRT(Y1289*Y1289+Y1290*Y1290)/Y1204/1.73</f>
        <v>156.03775451360357</v>
      </c>
      <c r="Z1295" s="79">
        <f t="shared" si="471"/>
        <v>177.42409440807828</v>
      </c>
      <c r="AA1295" s="79">
        <f t="shared" si="471"/>
        <v>182.29464039830273</v>
      </c>
      <c r="AB1295" s="1717">
        <f t="shared" si="471"/>
        <v>183.15007522385358</v>
      </c>
      <c r="AC1295" s="109">
        <f>AVERAGE(E1295:AB1295)</f>
        <v>162.42334761907381</v>
      </c>
      <c r="AD1295" s="96">
        <f>(AC1291-AC1295)/AC1291</f>
        <v>-5.7845411901701942E-2</v>
      </c>
      <c r="AE1295" s="79"/>
      <c r="AF1295" s="80"/>
      <c r="AK1295" s="14"/>
      <c r="AL1295" s="14"/>
      <c r="AM1295" s="15"/>
      <c r="AN1295" s="14"/>
    </row>
    <row r="1296" spans="1:40" x14ac:dyDescent="0.25">
      <c r="A1296" s="3664" t="s">
        <v>217</v>
      </c>
      <c r="B1296" s="3685" t="s">
        <v>26</v>
      </c>
      <c r="C1296" s="121" t="s">
        <v>13</v>
      </c>
      <c r="D1296" s="113"/>
      <c r="E1296" s="306">
        <f t="shared" ref="E1296:AB1296" si="472">(E1300-D1300)*$AE1296*$AF1296*0.001</f>
        <v>0</v>
      </c>
      <c r="F1296" s="71">
        <f t="shared" si="472"/>
        <v>0</v>
      </c>
      <c r="G1296" s="71">
        <f t="shared" si="472"/>
        <v>0</v>
      </c>
      <c r="H1296" s="3301">
        <f t="shared" si="472"/>
        <v>0</v>
      </c>
      <c r="I1296" s="71">
        <f t="shared" si="472"/>
        <v>0</v>
      </c>
      <c r="J1296" s="71">
        <f t="shared" si="472"/>
        <v>0</v>
      </c>
      <c r="K1296" s="71">
        <f t="shared" si="472"/>
        <v>0</v>
      </c>
      <c r="L1296" s="71">
        <f t="shared" si="472"/>
        <v>0</v>
      </c>
      <c r="M1296" s="71">
        <f t="shared" si="472"/>
        <v>0</v>
      </c>
      <c r="N1296" s="3301">
        <f t="shared" si="472"/>
        <v>0</v>
      </c>
      <c r="O1296" s="71">
        <f t="shared" si="472"/>
        <v>0</v>
      </c>
      <c r="P1296" s="71">
        <f t="shared" si="472"/>
        <v>0</v>
      </c>
      <c r="Q1296" s="71">
        <f t="shared" si="472"/>
        <v>0</v>
      </c>
      <c r="R1296" s="71">
        <f t="shared" si="472"/>
        <v>0</v>
      </c>
      <c r="S1296" s="71">
        <f t="shared" si="472"/>
        <v>0</v>
      </c>
      <c r="T1296" s="71">
        <f t="shared" si="472"/>
        <v>0</v>
      </c>
      <c r="U1296" s="71">
        <f t="shared" si="472"/>
        <v>0</v>
      </c>
      <c r="V1296" s="3301">
        <f t="shared" si="472"/>
        <v>0</v>
      </c>
      <c r="W1296" s="71">
        <f t="shared" si="472"/>
        <v>0</v>
      </c>
      <c r="X1296" s="71">
        <f t="shared" si="472"/>
        <v>0</v>
      </c>
      <c r="Y1296" s="71">
        <f>(Y1300-X1300)*$AE1296*$AF1296*0.001</f>
        <v>0</v>
      </c>
      <c r="Z1296" s="71">
        <f>(Z1300-Y1300)*$AE1296*$AF1296*0.001</f>
        <v>0</v>
      </c>
      <c r="AA1296" s="71">
        <f t="shared" si="472"/>
        <v>0</v>
      </c>
      <c r="AB1296" s="71">
        <f t="shared" si="472"/>
        <v>0</v>
      </c>
      <c r="AC1296" s="106">
        <f>SUM(E1296:AB1296)</f>
        <v>0</v>
      </c>
      <c r="AD1296" s="720"/>
      <c r="AE1296" s="466">
        <v>60</v>
      </c>
      <c r="AF1296" s="467">
        <v>80</v>
      </c>
      <c r="AK1296" s="430"/>
      <c r="AL1296" s="431"/>
      <c r="AM1296" s="430"/>
      <c r="AN1296" s="15"/>
    </row>
    <row r="1297" spans="1:40" x14ac:dyDescent="0.25">
      <c r="A1297" s="3663"/>
      <c r="B1297" s="3686"/>
      <c r="C1297" s="123" t="s">
        <v>14</v>
      </c>
      <c r="D1297" s="108"/>
      <c r="E1297" s="307">
        <f t="shared" ref="E1297:AB1297" si="473">(E1301-D1301)*$AE1296*$AF1296*0.001</f>
        <v>0</v>
      </c>
      <c r="F1297" s="308">
        <f t="shared" si="473"/>
        <v>0</v>
      </c>
      <c r="G1297" s="308">
        <f t="shared" si="473"/>
        <v>0</v>
      </c>
      <c r="H1297" s="3302">
        <f t="shared" si="473"/>
        <v>0</v>
      </c>
      <c r="I1297" s="308">
        <f t="shared" si="473"/>
        <v>0</v>
      </c>
      <c r="J1297" s="308">
        <f t="shared" si="473"/>
        <v>0</v>
      </c>
      <c r="K1297" s="308">
        <f t="shared" si="473"/>
        <v>0</v>
      </c>
      <c r="L1297" s="308">
        <f t="shared" si="473"/>
        <v>0</v>
      </c>
      <c r="M1297" s="308">
        <f t="shared" si="473"/>
        <v>0</v>
      </c>
      <c r="N1297" s="3302">
        <f t="shared" si="473"/>
        <v>0</v>
      </c>
      <c r="O1297" s="308">
        <f t="shared" si="473"/>
        <v>0</v>
      </c>
      <c r="P1297" s="308">
        <f t="shared" si="473"/>
        <v>0</v>
      </c>
      <c r="Q1297" s="308">
        <f t="shared" si="473"/>
        <v>0</v>
      </c>
      <c r="R1297" s="308">
        <f t="shared" si="473"/>
        <v>0</v>
      </c>
      <c r="S1297" s="308">
        <f t="shared" si="473"/>
        <v>0</v>
      </c>
      <c r="T1297" s="308">
        <f t="shared" si="473"/>
        <v>0</v>
      </c>
      <c r="U1297" s="308">
        <f t="shared" si="473"/>
        <v>0</v>
      </c>
      <c r="V1297" s="3302">
        <f t="shared" si="473"/>
        <v>0</v>
      </c>
      <c r="W1297" s="308">
        <f t="shared" si="473"/>
        <v>0</v>
      </c>
      <c r="X1297" s="308">
        <f t="shared" si="473"/>
        <v>0</v>
      </c>
      <c r="Y1297" s="308">
        <f>(Y1301-X1301)*$AE1296*$AF1296*0.001</f>
        <v>0</v>
      </c>
      <c r="Z1297" s="308">
        <f>(Z1301-Y1301)*$AE1296*$AF1296*0.001</f>
        <v>0</v>
      </c>
      <c r="AA1297" s="308">
        <f t="shared" si="473"/>
        <v>0</v>
      </c>
      <c r="AB1297" s="308">
        <f t="shared" si="473"/>
        <v>0</v>
      </c>
      <c r="AC1297" s="107">
        <f>SUM(E1297:AB1297)</f>
        <v>0</v>
      </c>
      <c r="AD1297" s="721"/>
      <c r="AE1297" s="722"/>
      <c r="AF1297" s="723"/>
      <c r="AK1297" s="15"/>
      <c r="AL1297" s="15"/>
      <c r="AM1297" s="15"/>
      <c r="AN1297" s="15"/>
    </row>
    <row r="1298" spans="1:40" x14ac:dyDescent="0.25">
      <c r="A1298" s="3663"/>
      <c r="B1298" s="3686"/>
      <c r="C1298" s="123" t="s">
        <v>15</v>
      </c>
      <c r="D1298" s="108"/>
      <c r="E1298" s="1451">
        <v>0</v>
      </c>
      <c r="F1298" s="389">
        <v>0</v>
      </c>
      <c r="G1298" s="389">
        <v>0</v>
      </c>
      <c r="H1298" s="3358">
        <v>0</v>
      </c>
      <c r="I1298" s="389">
        <v>0</v>
      </c>
      <c r="J1298" s="389">
        <v>0</v>
      </c>
      <c r="K1298" s="389">
        <v>0</v>
      </c>
      <c r="L1298" s="389">
        <v>0</v>
      </c>
      <c r="M1298" s="389">
        <v>0</v>
      </c>
      <c r="N1298" s="3358">
        <v>0</v>
      </c>
      <c r="O1298" s="389">
        <v>0</v>
      </c>
      <c r="P1298" s="389">
        <v>0</v>
      </c>
      <c r="Q1298" s="389">
        <v>0</v>
      </c>
      <c r="R1298" s="389">
        <v>0</v>
      </c>
      <c r="S1298" s="389">
        <v>0</v>
      </c>
      <c r="T1298" s="389">
        <v>0</v>
      </c>
      <c r="U1298" s="389">
        <v>0</v>
      </c>
      <c r="V1298" s="3358">
        <v>0</v>
      </c>
      <c r="W1298" s="389">
        <v>0</v>
      </c>
      <c r="X1298" s="389">
        <v>0</v>
      </c>
      <c r="Y1298" s="389">
        <v>0</v>
      </c>
      <c r="Z1298" s="389">
        <v>0</v>
      </c>
      <c r="AA1298" s="389">
        <v>0</v>
      </c>
      <c r="AB1298" s="1452">
        <v>0</v>
      </c>
      <c r="AC1298" s="107"/>
      <c r="AD1298" s="721"/>
      <c r="AE1298" s="722"/>
      <c r="AF1298" s="723"/>
      <c r="AK1298" s="15"/>
      <c r="AL1298" s="15"/>
      <c r="AM1298" s="15"/>
      <c r="AN1298" s="15"/>
    </row>
    <row r="1299" spans="1:40" ht="16.5" thickBot="1" x14ac:dyDescent="0.3">
      <c r="A1299" s="3665"/>
      <c r="B1299" s="3687"/>
      <c r="C1299" s="126" t="s">
        <v>17</v>
      </c>
      <c r="D1299" s="114"/>
      <c r="E1299" s="317" t="e">
        <f t="shared" ref="E1299:AB1299" si="474">E1297/E1296</f>
        <v>#DIV/0!</v>
      </c>
      <c r="F1299" s="318" t="e">
        <f t="shared" si="474"/>
        <v>#DIV/0!</v>
      </c>
      <c r="G1299" s="318" t="e">
        <f t="shared" si="474"/>
        <v>#DIV/0!</v>
      </c>
      <c r="H1299" s="3304" t="e">
        <f t="shared" si="474"/>
        <v>#DIV/0!</v>
      </c>
      <c r="I1299" s="318" t="e">
        <f t="shared" si="474"/>
        <v>#DIV/0!</v>
      </c>
      <c r="J1299" s="318" t="e">
        <f t="shared" si="474"/>
        <v>#DIV/0!</v>
      </c>
      <c r="K1299" s="318" t="e">
        <f t="shared" si="474"/>
        <v>#DIV/0!</v>
      </c>
      <c r="L1299" s="318" t="e">
        <f t="shared" si="474"/>
        <v>#DIV/0!</v>
      </c>
      <c r="M1299" s="318" t="e">
        <f t="shared" si="474"/>
        <v>#DIV/0!</v>
      </c>
      <c r="N1299" s="3304" t="e">
        <f t="shared" si="474"/>
        <v>#DIV/0!</v>
      </c>
      <c r="O1299" s="318" t="e">
        <f t="shared" si="474"/>
        <v>#DIV/0!</v>
      </c>
      <c r="P1299" s="318" t="e">
        <f t="shared" si="474"/>
        <v>#DIV/0!</v>
      </c>
      <c r="Q1299" s="318" t="e">
        <f t="shared" si="474"/>
        <v>#DIV/0!</v>
      </c>
      <c r="R1299" s="318" t="e">
        <f t="shared" si="474"/>
        <v>#DIV/0!</v>
      </c>
      <c r="S1299" s="318" t="e">
        <f t="shared" si="474"/>
        <v>#DIV/0!</v>
      </c>
      <c r="T1299" s="318" t="e">
        <f t="shared" si="474"/>
        <v>#DIV/0!</v>
      </c>
      <c r="U1299" s="318" t="e">
        <f t="shared" si="474"/>
        <v>#DIV/0!</v>
      </c>
      <c r="V1299" s="3304" t="e">
        <f t="shared" si="474"/>
        <v>#DIV/0!</v>
      </c>
      <c r="W1299" s="318" t="e">
        <f t="shared" si="474"/>
        <v>#DIV/0!</v>
      </c>
      <c r="X1299" s="318" t="e">
        <f t="shared" si="474"/>
        <v>#DIV/0!</v>
      </c>
      <c r="Y1299" s="318" t="e">
        <f>Y1297/Y1296</f>
        <v>#DIV/0!</v>
      </c>
      <c r="Z1299" s="318" t="e">
        <f t="shared" si="474"/>
        <v>#DIV/0!</v>
      </c>
      <c r="AA1299" s="318" t="e">
        <f t="shared" si="474"/>
        <v>#DIV/0!</v>
      </c>
      <c r="AB1299" s="806" t="e">
        <f t="shared" si="474"/>
        <v>#DIV/0!</v>
      </c>
      <c r="AC1299" s="114"/>
      <c r="AD1299" s="721"/>
      <c r="AE1299" s="722"/>
      <c r="AF1299" s="723"/>
      <c r="AK1299" s="15"/>
      <c r="AL1299" s="15"/>
      <c r="AM1299" s="15"/>
      <c r="AN1299" s="15"/>
    </row>
    <row r="1300" spans="1:40" hidden="1" x14ac:dyDescent="0.25">
      <c r="A1300" s="1706"/>
      <c r="B1300" s="1703"/>
      <c r="C1300" s="456" t="s">
        <v>116</v>
      </c>
      <c r="D1300" s="113"/>
      <c r="E1300" s="3272"/>
      <c r="F1300" s="203"/>
      <c r="G1300" s="203"/>
      <c r="H1300" s="3315"/>
      <c r="I1300" s="203"/>
      <c r="J1300" s="203"/>
      <c r="K1300" s="203"/>
      <c r="L1300" s="203"/>
      <c r="M1300" s="203"/>
      <c r="N1300" s="3315"/>
      <c r="O1300" s="203"/>
      <c r="P1300" s="203"/>
      <c r="Q1300" s="203"/>
      <c r="R1300" s="203"/>
      <c r="S1300" s="203"/>
      <c r="T1300" s="203"/>
      <c r="U1300" s="203"/>
      <c r="V1300" s="3315"/>
      <c r="W1300" s="203"/>
      <c r="X1300" s="203"/>
      <c r="Y1300" s="203"/>
      <c r="Z1300" s="203"/>
      <c r="AA1300" s="203"/>
      <c r="AB1300" s="329"/>
      <c r="AC1300" s="113"/>
      <c r="AD1300" s="721"/>
      <c r="AE1300" s="722"/>
      <c r="AF1300" s="723"/>
      <c r="AK1300" s="15"/>
      <c r="AL1300" s="15"/>
      <c r="AM1300" s="15"/>
      <c r="AN1300" s="15"/>
    </row>
    <row r="1301" spans="1:40" hidden="1" x14ac:dyDescent="0.25">
      <c r="A1301" s="1707"/>
      <c r="B1301" s="1704"/>
      <c r="C1301" s="124" t="s">
        <v>117</v>
      </c>
      <c r="D1301" s="108"/>
      <c r="E1301" s="81"/>
      <c r="F1301" s="155"/>
      <c r="G1301" s="155"/>
      <c r="H1301" s="3306"/>
      <c r="I1301" s="155"/>
      <c r="J1301" s="155"/>
      <c r="K1301" s="155"/>
      <c r="L1301" s="155"/>
      <c r="M1301" s="155"/>
      <c r="N1301" s="3306"/>
      <c r="O1301" s="155"/>
      <c r="P1301" s="155"/>
      <c r="Q1301" s="155"/>
      <c r="R1301" s="155"/>
      <c r="S1301" s="155"/>
      <c r="T1301" s="155"/>
      <c r="U1301" s="155"/>
      <c r="V1301" s="3306"/>
      <c r="W1301" s="155"/>
      <c r="X1301" s="155"/>
      <c r="Y1301" s="155"/>
      <c r="Z1301" s="155"/>
      <c r="AA1301" s="155"/>
      <c r="AB1301" s="316"/>
      <c r="AC1301" s="108"/>
      <c r="AD1301" s="721"/>
      <c r="AE1301" s="722"/>
      <c r="AF1301" s="723"/>
      <c r="AG1301" s="15"/>
      <c r="AH1301" s="15"/>
      <c r="AI1301" s="15"/>
      <c r="AJ1301" s="15"/>
      <c r="AK1301" s="396"/>
      <c r="AL1301" s="396"/>
      <c r="AM1301" s="396"/>
      <c r="AN1301" s="396"/>
    </row>
    <row r="1302" spans="1:40" ht="16.5" hidden="1" thickBot="1" x14ac:dyDescent="0.3">
      <c r="A1302" s="3535" t="s">
        <v>42</v>
      </c>
      <c r="B1302" s="3536"/>
      <c r="C1302" s="3537"/>
      <c r="D1302" s="114"/>
      <c r="E1302" s="643">
        <f>SQRT(E1296*E1296+E1297*E1297)/E1204/1.73</f>
        <v>0</v>
      </c>
      <c r="F1302" s="79">
        <f t="shared" ref="F1302:AB1302" si="475">SQRT(F1296*F1296+F1297*F1297)/F1204/1.73</f>
        <v>0</v>
      </c>
      <c r="G1302" s="79">
        <f t="shared" si="475"/>
        <v>0</v>
      </c>
      <c r="H1302" s="3307">
        <f t="shared" si="475"/>
        <v>0</v>
      </c>
      <c r="I1302" s="79">
        <f t="shared" si="475"/>
        <v>0</v>
      </c>
      <c r="J1302" s="79">
        <f t="shared" si="475"/>
        <v>0</v>
      </c>
      <c r="K1302" s="79">
        <f t="shared" si="475"/>
        <v>0</v>
      </c>
      <c r="L1302" s="79">
        <f t="shared" si="475"/>
        <v>0</v>
      </c>
      <c r="M1302" s="79">
        <f t="shared" si="475"/>
        <v>0</v>
      </c>
      <c r="N1302" s="3307">
        <f t="shared" si="475"/>
        <v>0</v>
      </c>
      <c r="O1302" s="79">
        <f t="shared" si="475"/>
        <v>0</v>
      </c>
      <c r="P1302" s="79">
        <f t="shared" si="475"/>
        <v>0</v>
      </c>
      <c r="Q1302" s="79">
        <f t="shared" si="475"/>
        <v>0</v>
      </c>
      <c r="R1302" s="79">
        <f t="shared" si="475"/>
        <v>0</v>
      </c>
      <c r="S1302" s="79">
        <f t="shared" si="475"/>
        <v>0</v>
      </c>
      <c r="T1302" s="79">
        <f t="shared" si="475"/>
        <v>0</v>
      </c>
      <c r="U1302" s="79">
        <f t="shared" si="475"/>
        <v>0</v>
      </c>
      <c r="V1302" s="3307">
        <f t="shared" si="475"/>
        <v>0</v>
      </c>
      <c r="W1302" s="79">
        <f t="shared" si="475"/>
        <v>0</v>
      </c>
      <c r="X1302" s="79">
        <f t="shared" si="475"/>
        <v>0</v>
      </c>
      <c r="Y1302" s="79">
        <f>SQRT(Y1296*Y1296+Y1297*Y1297)/Y1204/1.73</f>
        <v>0</v>
      </c>
      <c r="Z1302" s="79">
        <f t="shared" si="475"/>
        <v>0</v>
      </c>
      <c r="AA1302" s="79">
        <f t="shared" si="475"/>
        <v>0</v>
      </c>
      <c r="AB1302" s="1717">
        <f t="shared" si="475"/>
        <v>0</v>
      </c>
      <c r="AC1302" s="109">
        <f>AVERAGE(E1302:AB1302)</f>
        <v>0</v>
      </c>
      <c r="AD1302" s="96" t="e">
        <f>(AC1298-AC1302)/AC1298</f>
        <v>#DIV/0!</v>
      </c>
      <c r="AE1302" s="79"/>
      <c r="AF1302" s="80"/>
      <c r="AK1302" s="14"/>
      <c r="AL1302" s="14"/>
      <c r="AM1302" s="15"/>
      <c r="AN1302" s="14"/>
    </row>
    <row r="1303" spans="1:40" x14ac:dyDescent="0.25">
      <c r="A1303" s="3529" t="s">
        <v>218</v>
      </c>
      <c r="B1303" s="3532" t="s">
        <v>200</v>
      </c>
      <c r="C1303" s="121" t="s">
        <v>13</v>
      </c>
      <c r="D1303" s="113" t="s">
        <v>811</v>
      </c>
      <c r="E1303" s="1643">
        <v>410.76</v>
      </c>
      <c r="F1303" s="3289">
        <v>410.4</v>
      </c>
      <c r="G1303" s="3289">
        <v>397.44</v>
      </c>
      <c r="H1303" s="3378">
        <v>410.04</v>
      </c>
      <c r="I1303" s="3289">
        <v>438.84</v>
      </c>
      <c r="J1303" s="3289">
        <v>466.2</v>
      </c>
      <c r="K1303" s="3289">
        <v>518.76</v>
      </c>
      <c r="L1303" s="3289">
        <v>567</v>
      </c>
      <c r="M1303" s="3289">
        <v>578.16</v>
      </c>
      <c r="N1303" s="3378">
        <v>601.20000000000005</v>
      </c>
      <c r="O1303" s="3289">
        <v>543.6</v>
      </c>
      <c r="P1303" s="3289">
        <v>522.36</v>
      </c>
      <c r="Q1303" s="3289">
        <v>523.08000000000004</v>
      </c>
      <c r="R1303" s="3289">
        <v>590.4</v>
      </c>
      <c r="S1303" s="3289">
        <v>577.79999999999995</v>
      </c>
      <c r="T1303" s="3289">
        <v>592.20000000000005</v>
      </c>
      <c r="U1303" s="3289">
        <v>578.88</v>
      </c>
      <c r="V1303" s="3378">
        <v>595.44000000000005</v>
      </c>
      <c r="W1303" s="3289">
        <v>601.20000000000005</v>
      </c>
      <c r="X1303" s="3289">
        <v>606.6</v>
      </c>
      <c r="Y1303" s="3289">
        <v>593.64</v>
      </c>
      <c r="Z1303" s="3289">
        <v>567.72</v>
      </c>
      <c r="AA1303" s="3289">
        <v>483.12</v>
      </c>
      <c r="AB1303" s="3289">
        <v>460.08</v>
      </c>
      <c r="AC1303" s="106">
        <f>SUM(E1303:AB1303)</f>
        <v>12634.92</v>
      </c>
      <c r="AD1303" s="720"/>
      <c r="AE1303" s="466">
        <v>60</v>
      </c>
      <c r="AF1303" s="467">
        <v>60</v>
      </c>
      <c r="AK1303" s="430"/>
      <c r="AL1303" s="431"/>
      <c r="AM1303" s="430"/>
      <c r="AN1303" s="15"/>
    </row>
    <row r="1304" spans="1:40" x14ac:dyDescent="0.25">
      <c r="A1304" s="3530"/>
      <c r="B1304" s="3533"/>
      <c r="C1304" s="123" t="s">
        <v>14</v>
      </c>
      <c r="D1304" s="108" t="s">
        <v>811</v>
      </c>
      <c r="E1304" s="307">
        <v>173.52</v>
      </c>
      <c r="F1304" s="308">
        <v>180.36</v>
      </c>
      <c r="G1304" s="308">
        <v>176.4</v>
      </c>
      <c r="H1304" s="3302">
        <v>182.16</v>
      </c>
      <c r="I1304" s="308">
        <v>184.32</v>
      </c>
      <c r="J1304" s="308">
        <v>178.92</v>
      </c>
      <c r="K1304" s="308">
        <v>179.28</v>
      </c>
      <c r="L1304" s="308">
        <v>193.68</v>
      </c>
      <c r="M1304" s="308">
        <v>189.72</v>
      </c>
      <c r="N1304" s="3302">
        <v>185.4</v>
      </c>
      <c r="O1304" s="308">
        <v>172.08</v>
      </c>
      <c r="P1304" s="308">
        <v>168.84</v>
      </c>
      <c r="Q1304" s="308">
        <v>163.44</v>
      </c>
      <c r="R1304" s="308">
        <v>179.28</v>
      </c>
      <c r="S1304" s="308">
        <v>180.36</v>
      </c>
      <c r="T1304" s="308">
        <v>189.72</v>
      </c>
      <c r="U1304" s="308">
        <v>182.16</v>
      </c>
      <c r="V1304" s="3302">
        <v>182.16</v>
      </c>
      <c r="W1304" s="308">
        <v>181.08</v>
      </c>
      <c r="X1304" s="308">
        <v>188.64</v>
      </c>
      <c r="Y1304" s="308">
        <v>181.44</v>
      </c>
      <c r="Z1304" s="308">
        <v>180.72</v>
      </c>
      <c r="AA1304" s="308">
        <v>168.12</v>
      </c>
      <c r="AB1304" s="308">
        <v>171.36</v>
      </c>
      <c r="AC1304" s="107">
        <f>SUM(E1304:AB1304)</f>
        <v>4313.16</v>
      </c>
      <c r="AD1304" s="721"/>
      <c r="AE1304" s="722"/>
      <c r="AF1304" s="723"/>
      <c r="AK1304" s="15"/>
      <c r="AL1304" s="15"/>
      <c r="AM1304" s="15"/>
      <c r="AN1304" s="15"/>
    </row>
    <row r="1305" spans="1:40" x14ac:dyDescent="0.25">
      <c r="A1305" s="3530"/>
      <c r="B1305" s="3533"/>
      <c r="C1305" s="123" t="s">
        <v>15</v>
      </c>
      <c r="D1305" s="108" t="s">
        <v>54</v>
      </c>
      <c r="E1305" s="1451">
        <v>38</v>
      </c>
      <c r="F1305" s="389">
        <v>41</v>
      </c>
      <c r="G1305" s="389">
        <v>37</v>
      </c>
      <c r="H1305" s="3358">
        <v>47</v>
      </c>
      <c r="I1305" s="389">
        <v>42</v>
      </c>
      <c r="J1305" s="389">
        <v>51</v>
      </c>
      <c r="K1305" s="389">
        <v>52</v>
      </c>
      <c r="L1305" s="389">
        <v>56</v>
      </c>
      <c r="M1305" s="389">
        <v>54</v>
      </c>
      <c r="N1305" s="3358">
        <v>56</v>
      </c>
      <c r="O1305" s="389">
        <v>50</v>
      </c>
      <c r="P1305" s="389">
        <v>49</v>
      </c>
      <c r="Q1305" s="389">
        <v>49</v>
      </c>
      <c r="R1305" s="389">
        <v>58</v>
      </c>
      <c r="S1305" s="389">
        <v>53</v>
      </c>
      <c r="T1305" s="389">
        <v>56</v>
      </c>
      <c r="U1305" s="389">
        <v>56</v>
      </c>
      <c r="V1305" s="3358">
        <v>56</v>
      </c>
      <c r="W1305" s="389">
        <v>59</v>
      </c>
      <c r="X1305" s="389">
        <v>57</v>
      </c>
      <c r="Y1305" s="389">
        <v>57</v>
      </c>
      <c r="Z1305" s="389">
        <v>52</v>
      </c>
      <c r="AA1305" s="389">
        <v>46</v>
      </c>
      <c r="AB1305" s="1452">
        <v>41</v>
      </c>
      <c r="AC1305" s="107">
        <f>AVERAGE(E1305:AB1305)</f>
        <v>50.541666666666664</v>
      </c>
      <c r="AD1305" s="721"/>
      <c r="AE1305" s="722"/>
      <c r="AF1305" s="723"/>
      <c r="AK1305" s="15"/>
      <c r="AL1305" s="15"/>
      <c r="AM1305" s="15"/>
      <c r="AN1305" s="15"/>
    </row>
    <row r="1306" spans="1:40" ht="16.5" thickBot="1" x14ac:dyDescent="0.3">
      <c r="A1306" s="3530"/>
      <c r="B1306" s="3533"/>
      <c r="C1306" s="452" t="s">
        <v>17</v>
      </c>
      <c r="D1306" s="128"/>
      <c r="E1306" s="351">
        <f t="shared" ref="E1306:AB1306" si="476">E1304/E1303</f>
        <v>0.42243645924627521</v>
      </c>
      <c r="F1306" s="323">
        <f t="shared" si="476"/>
        <v>0.43947368421052635</v>
      </c>
      <c r="G1306" s="323">
        <f t="shared" si="476"/>
        <v>0.44384057971014496</v>
      </c>
      <c r="H1306" s="3351">
        <f t="shared" si="476"/>
        <v>0.44424934152765583</v>
      </c>
      <c r="I1306" s="323">
        <f t="shared" si="476"/>
        <v>0.4200164068908942</v>
      </c>
      <c r="J1306" s="323">
        <f t="shared" si="476"/>
        <v>0.38378378378378375</v>
      </c>
      <c r="K1306" s="323">
        <f t="shared" si="476"/>
        <v>0.34559333795975017</v>
      </c>
      <c r="L1306" s="323">
        <f t="shared" si="476"/>
        <v>0.34158730158730161</v>
      </c>
      <c r="M1306" s="323">
        <f t="shared" si="476"/>
        <v>0.32814445828144462</v>
      </c>
      <c r="N1306" s="3351">
        <f t="shared" si="476"/>
        <v>0.30838323353293412</v>
      </c>
      <c r="O1306" s="323">
        <f t="shared" si="476"/>
        <v>0.31655629139072849</v>
      </c>
      <c r="P1306" s="323">
        <f t="shared" si="476"/>
        <v>0.3232253618194349</v>
      </c>
      <c r="Q1306" s="323">
        <f t="shared" si="476"/>
        <v>0.3124569855471438</v>
      </c>
      <c r="R1306" s="323">
        <f t="shared" si="476"/>
        <v>0.30365853658536585</v>
      </c>
      <c r="S1306" s="323">
        <f t="shared" si="476"/>
        <v>0.3121495327102804</v>
      </c>
      <c r="T1306" s="323">
        <f t="shared" si="476"/>
        <v>0.32036474164133738</v>
      </c>
      <c r="U1306" s="323">
        <f t="shared" si="476"/>
        <v>0.31467661691542287</v>
      </c>
      <c r="V1306" s="3351">
        <f t="shared" si="476"/>
        <v>0.30592503022974604</v>
      </c>
      <c r="W1306" s="323">
        <f t="shared" si="476"/>
        <v>0.30119760479041918</v>
      </c>
      <c r="X1306" s="323">
        <f t="shared" si="476"/>
        <v>0.31097922848664683</v>
      </c>
      <c r="Y1306" s="323">
        <f>Y1304/Y1303</f>
        <v>0.30563978168587025</v>
      </c>
      <c r="Z1306" s="323">
        <f t="shared" si="476"/>
        <v>0.31832593532022824</v>
      </c>
      <c r="AA1306" s="323">
        <f t="shared" si="476"/>
        <v>0.34798807749627425</v>
      </c>
      <c r="AB1306" s="453">
        <f t="shared" si="476"/>
        <v>0.37245696400625983</v>
      </c>
      <c r="AC1306" s="128"/>
      <c r="AD1306" s="1357"/>
      <c r="AE1306" s="472"/>
      <c r="AF1306" s="473"/>
      <c r="AK1306" s="15"/>
      <c r="AL1306" s="15"/>
      <c r="AM1306" s="15"/>
      <c r="AN1306" s="15"/>
    </row>
    <row r="1307" spans="1:40" hidden="1" x14ac:dyDescent="0.25">
      <c r="A1307" s="1706"/>
      <c r="B1307" s="1703"/>
      <c r="C1307" s="456" t="s">
        <v>116</v>
      </c>
      <c r="D1307" s="113"/>
      <c r="E1307" s="2342"/>
      <c r="F1307" s="203"/>
      <c r="G1307" s="203"/>
      <c r="H1307" s="3315"/>
      <c r="I1307" s="203"/>
      <c r="J1307" s="203"/>
      <c r="K1307" s="203"/>
      <c r="L1307" s="203"/>
      <c r="M1307" s="203"/>
      <c r="N1307" s="3315"/>
      <c r="O1307" s="203"/>
      <c r="P1307" s="203"/>
      <c r="Q1307" s="203"/>
      <c r="R1307" s="203"/>
      <c r="S1307" s="203"/>
      <c r="T1307" s="203"/>
      <c r="U1307" s="203"/>
      <c r="V1307" s="3315"/>
      <c r="W1307" s="203"/>
      <c r="X1307" s="203"/>
      <c r="Y1307" s="203"/>
      <c r="Z1307" s="203"/>
      <c r="AA1307" s="203"/>
      <c r="AB1307" s="329"/>
      <c r="AC1307" s="113"/>
      <c r="AD1307" s="724"/>
      <c r="AE1307" s="725"/>
      <c r="AF1307" s="726"/>
      <c r="AK1307" s="15"/>
      <c r="AL1307" s="15"/>
      <c r="AM1307" s="15"/>
      <c r="AN1307" s="15"/>
    </row>
    <row r="1308" spans="1:40" hidden="1" x14ac:dyDescent="0.25">
      <c r="A1308" s="1707"/>
      <c r="B1308" s="1704"/>
      <c r="C1308" s="124" t="s">
        <v>117</v>
      </c>
      <c r="D1308" s="108"/>
      <c r="E1308" s="81"/>
      <c r="F1308" s="155"/>
      <c r="G1308" s="155"/>
      <c r="H1308" s="3306"/>
      <c r="I1308" s="155"/>
      <c r="J1308" s="155"/>
      <c r="K1308" s="155"/>
      <c r="L1308" s="155"/>
      <c r="M1308" s="155"/>
      <c r="N1308" s="3306"/>
      <c r="O1308" s="155"/>
      <c r="P1308" s="155"/>
      <c r="Q1308" s="155"/>
      <c r="R1308" s="155"/>
      <c r="S1308" s="155"/>
      <c r="T1308" s="155"/>
      <c r="U1308" s="155"/>
      <c r="V1308" s="3306"/>
      <c r="W1308" s="155"/>
      <c r="X1308" s="155"/>
      <c r="Y1308" s="155"/>
      <c r="Z1308" s="155"/>
      <c r="AA1308" s="155"/>
      <c r="AB1308" s="316"/>
      <c r="AC1308" s="108"/>
      <c r="AD1308" s="721"/>
      <c r="AE1308" s="722"/>
      <c r="AF1308" s="723"/>
      <c r="AG1308" s="15"/>
      <c r="AH1308" s="15"/>
      <c r="AI1308" s="15"/>
      <c r="AJ1308" s="15"/>
      <c r="AK1308" s="396"/>
      <c r="AL1308" s="396"/>
      <c r="AM1308" s="396"/>
      <c r="AN1308" s="396"/>
    </row>
    <row r="1309" spans="1:40" ht="16.5" hidden="1" thickBot="1" x14ac:dyDescent="0.3">
      <c r="A1309" s="3535" t="s">
        <v>42</v>
      </c>
      <c r="B1309" s="3536"/>
      <c r="C1309" s="3537"/>
      <c r="D1309" s="114"/>
      <c r="E1309" s="178">
        <f>SQRT(E1303*E1303+E1304*E1304)/E1204/1.73</f>
        <v>40.590497026281518</v>
      </c>
      <c r="F1309" s="179">
        <f t="shared" ref="F1309:AB1309" si="477">SQRT(F1303*F1303+F1304*F1304)/F1204/1.73</f>
        <v>41.327476410587508</v>
      </c>
      <c r="G1309" s="179">
        <f t="shared" si="477"/>
        <v>40.087041015892616</v>
      </c>
      <c r="H1309" s="3307">
        <f t="shared" si="477"/>
        <v>41.298320784225623</v>
      </c>
      <c r="I1309" s="79">
        <f t="shared" si="477"/>
        <v>43.810732188372633</v>
      </c>
      <c r="J1309" s="79">
        <f t="shared" si="477"/>
        <v>46.035750531219861</v>
      </c>
      <c r="K1309" s="79">
        <f t="shared" si="477"/>
        <v>50.600199696620358</v>
      </c>
      <c r="L1309" s="79">
        <f t="shared" si="477"/>
        <v>55.414277325655057</v>
      </c>
      <c r="M1309" s="79">
        <f t="shared" si="477"/>
        <v>56.822221483739568</v>
      </c>
      <c r="N1309" s="3307">
        <f t="shared" si="477"/>
        <v>58.655415036924552</v>
      </c>
      <c r="O1309" s="79">
        <f t="shared" si="477"/>
        <v>53.245152176606638</v>
      </c>
      <c r="P1309" s="79">
        <f t="shared" si="477"/>
        <v>51.181144555226872</v>
      </c>
      <c r="Q1309" s="79">
        <f t="shared" si="477"/>
        <v>50.846589058118887</v>
      </c>
      <c r="R1309" s="79">
        <f t="shared" si="477"/>
        <v>57.525623374042922</v>
      </c>
      <c r="S1309" s="79">
        <f t="shared" si="477"/>
        <v>56.432541481442925</v>
      </c>
      <c r="T1309" s="79">
        <f t="shared" si="477"/>
        <v>58.257620309625239</v>
      </c>
      <c r="U1309" s="79">
        <f t="shared" si="477"/>
        <v>57.318403991256545</v>
      </c>
      <c r="V1309" s="3307">
        <f t="shared" si="477"/>
        <v>58.24125404129267</v>
      </c>
      <c r="W1309" s="79">
        <f t="shared" si="477"/>
        <v>58.727434809865784</v>
      </c>
      <c r="X1309" s="79">
        <f t="shared" si="477"/>
        <v>59.417359710081513</v>
      </c>
      <c r="Y1309" s="79">
        <f>SQRT(Y1303*Y1303+Y1304*Y1304)/Y1204/1.73</f>
        <v>57.873268653715037</v>
      </c>
      <c r="Z1309" s="179">
        <f t="shared" si="477"/>
        <v>55.726097038150328</v>
      </c>
      <c r="AA1309" s="179">
        <f t="shared" si="477"/>
        <v>48.235832985726546</v>
      </c>
      <c r="AB1309" s="395">
        <f t="shared" si="477"/>
        <v>45.995078105628529</v>
      </c>
      <c r="AC1309" s="109">
        <f>AVERAGE(E1309:AB1309)</f>
        <v>51.819388824595826</v>
      </c>
      <c r="AD1309" s="96">
        <f>(AC1305-AC1309)/AC1305</f>
        <v>-2.5280570313520108E-2</v>
      </c>
      <c r="AE1309" s="79"/>
      <c r="AF1309" s="80"/>
      <c r="AK1309" s="15"/>
      <c r="AL1309" s="15"/>
      <c r="AM1309" s="15"/>
      <c r="AN1309" s="15"/>
    </row>
    <row r="1310" spans="1:40" x14ac:dyDescent="0.25">
      <c r="A1310" s="3697" t="s">
        <v>219</v>
      </c>
      <c r="B1310" s="3698"/>
      <c r="C1310" s="121" t="s">
        <v>13</v>
      </c>
      <c r="D1310" s="113"/>
      <c r="E1310" s="306">
        <f t="shared" ref="E1310:AC1311" si="478">SUM(E1205,E1212,E1219,E1226,E1233,E1240,E1247,E1254,E1261,E1268,E1275,E1282,E1289,E1296,E1303)</f>
        <v>6682.8</v>
      </c>
      <c r="F1310" s="71">
        <f>SUM(F1205,F1212,F1219,F1226,F1233,F1240,F1247,F1254,F1261,F1268,F1275,F1282,F1289,F1296,F1303)</f>
        <v>6412.26</v>
      </c>
      <c r="G1310" s="71">
        <f t="shared" si="478"/>
        <v>6433.56</v>
      </c>
      <c r="H1310" s="3301">
        <f t="shared" si="478"/>
        <v>6475.5</v>
      </c>
      <c r="I1310" s="71">
        <f t="shared" si="478"/>
        <v>6467.4600000000009</v>
      </c>
      <c r="J1310" s="71">
        <f t="shared" si="478"/>
        <v>6556.0199999999995</v>
      </c>
      <c r="K1310" s="71">
        <f t="shared" si="478"/>
        <v>6800.0400000000009</v>
      </c>
      <c r="L1310" s="71">
        <f t="shared" si="478"/>
        <v>6695.4599999999991</v>
      </c>
      <c r="M1310" s="71">
        <f t="shared" si="478"/>
        <v>6708.18</v>
      </c>
      <c r="N1310" s="3301">
        <f t="shared" si="478"/>
        <v>7009.74</v>
      </c>
      <c r="O1310" s="71">
        <f t="shared" si="478"/>
        <v>6818.880000000001</v>
      </c>
      <c r="P1310" s="71">
        <f t="shared" si="478"/>
        <v>6904.1399999999994</v>
      </c>
      <c r="Q1310" s="71">
        <f t="shared" si="478"/>
        <v>6927.96</v>
      </c>
      <c r="R1310" s="71">
        <f t="shared" si="478"/>
        <v>6735.0599999999995</v>
      </c>
      <c r="S1310" s="71">
        <f t="shared" si="478"/>
        <v>6766.62</v>
      </c>
      <c r="T1310" s="71">
        <f t="shared" si="478"/>
        <v>6785.88</v>
      </c>
      <c r="U1310" s="71">
        <f t="shared" si="478"/>
        <v>6757.86</v>
      </c>
      <c r="V1310" s="3301">
        <f t="shared" si="478"/>
        <v>6802.2000000000007</v>
      </c>
      <c r="W1310" s="71">
        <f t="shared" si="478"/>
        <v>6716.34</v>
      </c>
      <c r="X1310" s="71">
        <f t="shared" si="478"/>
        <v>6697.380000000001</v>
      </c>
      <c r="Y1310" s="71">
        <f>SUM(Y1205,Y1212,Y1219,Y1226,Y1233,Y1240,Y1247,Y1254,Y1261,Y1268,Y1275,Y1282,Y1289,Y1296,Y1303)</f>
        <v>6822.9600000000009</v>
      </c>
      <c r="Z1310" s="71">
        <f t="shared" si="478"/>
        <v>7003.26</v>
      </c>
      <c r="AA1310" s="71">
        <f t="shared" si="478"/>
        <v>6831</v>
      </c>
      <c r="AB1310" s="393">
        <f t="shared" si="478"/>
        <v>6752.2800000000007</v>
      </c>
      <c r="AC1310" s="106">
        <f t="shared" si="478"/>
        <v>161562.84000000003</v>
      </c>
      <c r="AK1310" s="15"/>
      <c r="AL1310" s="15"/>
      <c r="AM1310" s="15"/>
      <c r="AN1310" s="15"/>
    </row>
    <row r="1311" spans="1:40" ht="16.5" thickBot="1" x14ac:dyDescent="0.3">
      <c r="A1311" s="3699"/>
      <c r="B1311" s="3700"/>
      <c r="C1311" s="452" t="s">
        <v>14</v>
      </c>
      <c r="D1311" s="128"/>
      <c r="E1311" s="1654">
        <f t="shared" si="478"/>
        <v>3402.54</v>
      </c>
      <c r="F1311" s="461">
        <f t="shared" si="478"/>
        <v>3192.36</v>
      </c>
      <c r="G1311" s="461">
        <f t="shared" si="478"/>
        <v>3249.96</v>
      </c>
      <c r="H1311" s="3311">
        <f t="shared" si="478"/>
        <v>3330.36</v>
      </c>
      <c r="I1311" s="461">
        <f t="shared" si="478"/>
        <v>3229.0800000000004</v>
      </c>
      <c r="J1311" s="461">
        <f t="shared" si="478"/>
        <v>3184.44</v>
      </c>
      <c r="K1311" s="461">
        <f t="shared" si="478"/>
        <v>3225.0000000000005</v>
      </c>
      <c r="L1311" s="461">
        <f t="shared" si="478"/>
        <v>2849.64</v>
      </c>
      <c r="M1311" s="461">
        <f t="shared" si="478"/>
        <v>2596.6199999999994</v>
      </c>
      <c r="N1311" s="3311">
        <f t="shared" si="478"/>
        <v>2877.06</v>
      </c>
      <c r="O1311" s="461">
        <f t="shared" si="478"/>
        <v>3125.4</v>
      </c>
      <c r="P1311" s="461">
        <f t="shared" si="478"/>
        <v>3216.0600000000004</v>
      </c>
      <c r="Q1311" s="461">
        <f t="shared" si="478"/>
        <v>3289.5</v>
      </c>
      <c r="R1311" s="461">
        <f t="shared" si="478"/>
        <v>3113.88</v>
      </c>
      <c r="S1311" s="461">
        <f t="shared" si="478"/>
        <v>2953.8</v>
      </c>
      <c r="T1311" s="461">
        <f t="shared" si="478"/>
        <v>2864.3999999999996</v>
      </c>
      <c r="U1311" s="461">
        <f t="shared" si="478"/>
        <v>2924.7</v>
      </c>
      <c r="V1311" s="3311">
        <f t="shared" si="478"/>
        <v>2909.8199999999997</v>
      </c>
      <c r="W1311" s="461">
        <f t="shared" si="478"/>
        <v>2823.8999999999996</v>
      </c>
      <c r="X1311" s="461">
        <f t="shared" si="478"/>
        <v>2780.0399999999995</v>
      </c>
      <c r="Y1311" s="461">
        <f>SUM(Y1206,Y1213,Y1220,Y1227,Y1234,Y1241,Y1248,Y1255,Y1262,Y1269,Y1276,Y1283,Y1290,Y1297,Y1304)</f>
        <v>2943.8999999999996</v>
      </c>
      <c r="Z1311" s="461">
        <f t="shared" si="478"/>
        <v>3206.76</v>
      </c>
      <c r="AA1311" s="461">
        <f t="shared" si="478"/>
        <v>3211.6799999999994</v>
      </c>
      <c r="AB1311" s="1655">
        <f t="shared" si="478"/>
        <v>3152.16</v>
      </c>
      <c r="AC1311" s="535">
        <f t="shared" si="478"/>
        <v>73653.06</v>
      </c>
      <c r="AK1311" s="15"/>
      <c r="AL1311" s="15"/>
      <c r="AM1311" s="15"/>
      <c r="AN1311" s="15"/>
    </row>
    <row r="1312" spans="1:40" ht="15.75" customHeight="1" x14ac:dyDescent="0.25">
      <c r="A1312" s="3553" t="s">
        <v>220</v>
      </c>
      <c r="B1312" s="3557"/>
      <c r="C1312" s="121" t="s">
        <v>34</v>
      </c>
      <c r="D1312" s="113"/>
      <c r="E1312" s="931">
        <f t="shared" ref="E1312:AC1312" si="479">100-(E1310/(E1056+E1063))*100</f>
        <v>8.9702188733383537E-2</v>
      </c>
      <c r="F1312" s="931">
        <f t="shared" si="479"/>
        <v>-1.0293842410618481E-2</v>
      </c>
      <c r="G1312" s="932">
        <f t="shared" si="479"/>
        <v>5.0335570469783875E-2</v>
      </c>
      <c r="H1312" s="3342">
        <f t="shared" si="479"/>
        <v>1.3896609227330714E-2</v>
      </c>
      <c r="I1312" s="1228">
        <f t="shared" si="479"/>
        <v>8.249907304409021E-2</v>
      </c>
      <c r="J1312" s="1228">
        <f t="shared" si="479"/>
        <v>4.8481522136839317E-2</v>
      </c>
      <c r="K1312" s="1228">
        <f t="shared" si="479"/>
        <v>5.8201058201049705E-2</v>
      </c>
      <c r="L1312" s="1228">
        <f t="shared" si="479"/>
        <v>-9.9569429494067663E-2</v>
      </c>
      <c r="M1312" s="1228">
        <f t="shared" si="479"/>
        <v>0.19371540796286979</v>
      </c>
      <c r="N1312" s="3342">
        <f t="shared" si="479"/>
        <v>4.3634496919921162E-2</v>
      </c>
      <c r="O1312" s="1228">
        <f t="shared" si="479"/>
        <v>9.8452883263007607E-2</v>
      </c>
      <c r="P1312" s="1228">
        <f t="shared" si="479"/>
        <v>0.11371527777778567</v>
      </c>
      <c r="Q1312" s="1228">
        <f t="shared" si="479"/>
        <v>0.1849930843706602</v>
      </c>
      <c r="R1312" s="1228">
        <f t="shared" si="479"/>
        <v>6.1431623931625268E-2</v>
      </c>
      <c r="S1312" s="1228">
        <f t="shared" si="479"/>
        <v>0.17967781908302527</v>
      </c>
      <c r="T1312" s="1228">
        <f t="shared" si="479"/>
        <v>0.16066384180790294</v>
      </c>
      <c r="U1312" s="1228">
        <f t="shared" si="479"/>
        <v>0.20290625553785446</v>
      </c>
      <c r="V1312" s="3342">
        <f t="shared" si="479"/>
        <v>2.6455026455025177E-2</v>
      </c>
      <c r="W1312" s="1228">
        <f t="shared" si="479"/>
        <v>0.12580299785867055</v>
      </c>
      <c r="X1312" s="1228">
        <f t="shared" si="479"/>
        <v>8.6824203365551966E-2</v>
      </c>
      <c r="Y1312" s="1228">
        <f t="shared" si="479"/>
        <v>9.1372342294846476E-2</v>
      </c>
      <c r="Z1312" s="1228">
        <f t="shared" si="479"/>
        <v>8.4745762711861516E-2</v>
      </c>
      <c r="AA1312" s="932">
        <f t="shared" si="479"/>
        <v>2.634351949420477E-2</v>
      </c>
      <c r="AB1312" s="933">
        <f t="shared" si="479"/>
        <v>1.9545131485415368E-2</v>
      </c>
      <c r="AC1312" s="934">
        <f t="shared" si="479"/>
        <v>8.1116182418625726E-2</v>
      </c>
      <c r="AK1312" s="15"/>
      <c r="AL1312" s="15"/>
      <c r="AM1312" s="15"/>
      <c r="AN1312" s="15"/>
    </row>
    <row r="1313" spans="1:40" ht="16.5" thickBot="1" x14ac:dyDescent="0.3">
      <c r="A1313" s="3558"/>
      <c r="B1313" s="3559"/>
      <c r="C1313" s="126" t="s">
        <v>35</v>
      </c>
      <c r="D1313" s="114"/>
      <c r="E1313" s="935">
        <f t="shared" ref="E1313:AC1313" si="480">100-(E1311/(E1057+E1064))*100</f>
        <v>-0.65495207667731847</v>
      </c>
      <c r="F1313" s="936">
        <f t="shared" si="480"/>
        <v>-0.88357982555935166</v>
      </c>
      <c r="G1313" s="936">
        <f t="shared" si="480"/>
        <v>-0.75520833333331439</v>
      </c>
      <c r="H1313" s="3343">
        <f t="shared" si="480"/>
        <v>-0.99344978165940745</v>
      </c>
      <c r="I1313" s="1229">
        <f t="shared" si="480"/>
        <v>-1.0097597597597598</v>
      </c>
      <c r="J1313" s="1229">
        <f t="shared" si="480"/>
        <v>-0.63329541145240853</v>
      </c>
      <c r="K1313" s="1229">
        <f t="shared" si="480"/>
        <v>-0.31728256812245093</v>
      </c>
      <c r="L1313" s="1229">
        <f t="shared" si="480"/>
        <v>-0.70822731128075134</v>
      </c>
      <c r="M1313" s="1229">
        <f t="shared" si="480"/>
        <v>-3.9297272306953346E-2</v>
      </c>
      <c r="N1313" s="3343">
        <f t="shared" si="480"/>
        <v>-0.77973938629676809</v>
      </c>
      <c r="O1313" s="1229">
        <f t="shared" si="480"/>
        <v>-0.83236546651181698</v>
      </c>
      <c r="P1313" s="1229">
        <f t="shared" si="480"/>
        <v>-0.82957110609483209</v>
      </c>
      <c r="Q1313" s="1229">
        <f t="shared" si="480"/>
        <v>-0.19188596491228793</v>
      </c>
      <c r="R1313" s="1229">
        <f t="shared" si="480"/>
        <v>-0.92959937767406586</v>
      </c>
      <c r="S1313" s="1229">
        <f t="shared" si="480"/>
        <v>-0.55147058823530415</v>
      </c>
      <c r="T1313" s="1229">
        <f t="shared" si="480"/>
        <v>-0.84495141529362172</v>
      </c>
      <c r="U1313" s="1229">
        <f t="shared" si="480"/>
        <v>-5.131362889983393E-2</v>
      </c>
      <c r="V1313" s="3343">
        <f t="shared" si="480"/>
        <v>0.82413087934560281</v>
      </c>
      <c r="W1313" s="1229">
        <f t="shared" si="480"/>
        <v>0.70675105485233303</v>
      </c>
      <c r="X1313" s="1229">
        <f t="shared" si="480"/>
        <v>0.48539518900344092</v>
      </c>
      <c r="Y1313" s="1229">
        <f t="shared" si="480"/>
        <v>0.87878787878788955</v>
      </c>
      <c r="Z1313" s="1229">
        <f t="shared" si="480"/>
        <v>-0.53799849510909326</v>
      </c>
      <c r="AA1313" s="936">
        <f t="shared" si="480"/>
        <v>-0.80602636534838723</v>
      </c>
      <c r="AB1313" s="937">
        <f t="shared" si="480"/>
        <v>-0.52812858783006789</v>
      </c>
      <c r="AC1313" s="938">
        <f t="shared" si="480"/>
        <v>-0.43288661986811405</v>
      </c>
      <c r="AK1313" s="15"/>
      <c r="AL1313" s="15"/>
      <c r="AM1313" s="15"/>
      <c r="AN1313" s="15"/>
    </row>
    <row r="1314" spans="1:40" ht="15.75" customHeight="1" x14ac:dyDescent="0.25">
      <c r="A1314" s="3560" t="s">
        <v>64</v>
      </c>
      <c r="B1314" s="3645"/>
      <c r="C1314" s="741" t="s">
        <v>34</v>
      </c>
      <c r="D1314" s="407"/>
      <c r="E1314" s="2820">
        <f>(E1099+E1106-E1092-E1042-E1049-E1056-E1063-E1078-E1085)/(E1099+E1106)</f>
        <v>-3.3645914734742421E-3</v>
      </c>
      <c r="F1314" s="2820">
        <f t="shared" ref="F1314:AC1314" si="481">(F1099+F1106-F1092-F1042-F1049-F1056-F1063-F1078-F1085)/(F1099+F1106)</f>
        <v>-4.0827436037017394E-3</v>
      </c>
      <c r="G1314" s="2820">
        <f t="shared" si="481"/>
        <v>2.9536435786437117E-3</v>
      </c>
      <c r="H1314" s="3077">
        <f t="shared" si="481"/>
        <v>4.3392335452830458E-3</v>
      </c>
      <c r="I1314" s="3077">
        <f t="shared" si="481"/>
        <v>-2.96168711140978E-3</v>
      </c>
      <c r="J1314" s="3077">
        <f t="shared" si="481"/>
        <v>-3.4851301115242598E-3</v>
      </c>
      <c r="K1314" s="3077">
        <f t="shared" si="481"/>
        <v>4.7444815246672194E-3</v>
      </c>
      <c r="L1314" s="3077">
        <f t="shared" si="481"/>
        <v>-1.1734189723319924E-2</v>
      </c>
      <c r="M1314" s="3077">
        <f t="shared" si="481"/>
        <v>5.8696888455601311E-3</v>
      </c>
      <c r="N1314" s="3077">
        <f t="shared" si="481"/>
        <v>-4.7181175714745534E-3</v>
      </c>
      <c r="O1314" s="3077">
        <f t="shared" si="481"/>
        <v>-8.5956366910906789E-4</v>
      </c>
      <c r="P1314" s="3077">
        <f t="shared" si="481"/>
        <v>-3.4506839748591994E-3</v>
      </c>
      <c r="Q1314" s="3077">
        <f t="shared" si="481"/>
        <v>-4.7890347617868152E-3</v>
      </c>
      <c r="R1314" s="3077">
        <f t="shared" si="481"/>
        <v>-3.548812104211979E-3</v>
      </c>
      <c r="S1314" s="3077">
        <f t="shared" si="481"/>
        <v>1.3584117032391944E-3</v>
      </c>
      <c r="T1314" s="3077">
        <f t="shared" si="481"/>
        <v>-4.3036314452004256E-3</v>
      </c>
      <c r="U1314" s="3077">
        <f t="shared" si="481"/>
        <v>-1.0778930242017861E-3</v>
      </c>
      <c r="V1314" s="3077">
        <f t="shared" si="481"/>
        <v>-2.3794996949359458E-3</v>
      </c>
      <c r="W1314" s="3077">
        <f t="shared" si="481"/>
        <v>-1.408968390100391E-3</v>
      </c>
      <c r="X1314" s="3077">
        <f t="shared" si="481"/>
        <v>-1.0950413223140402E-3</v>
      </c>
      <c r="Y1314" s="3077">
        <f>(Y1099+Y1106-Y1092-Y1042-Y1049-Y1056-Y1063-Y1078-Y1085)/(Y1099+Y1106)</f>
        <v>-1.6624941323736058E-3</v>
      </c>
      <c r="Z1314" s="2820">
        <f t="shared" si="481"/>
        <v>-4.7153602382497455E-3</v>
      </c>
      <c r="AA1314" s="2820">
        <f t="shared" si="481"/>
        <v>-6.8729219041440926E-3</v>
      </c>
      <c r="AB1314" s="2821">
        <f t="shared" si="481"/>
        <v>-7.4481731286477255E-4</v>
      </c>
      <c r="AC1314" s="2823">
        <f t="shared" si="481"/>
        <v>-2.0181904392431523E-3</v>
      </c>
      <c r="AK1314" s="15"/>
      <c r="AL1314" s="15"/>
      <c r="AM1314" s="15"/>
      <c r="AN1314" s="15"/>
    </row>
    <row r="1315" spans="1:40" ht="16.5" thickBot="1" x14ac:dyDescent="0.3">
      <c r="A1315" s="3646"/>
      <c r="B1315" s="3647"/>
      <c r="C1315" s="581" t="s">
        <v>35</v>
      </c>
      <c r="D1315" s="742"/>
      <c r="E1315" s="2822">
        <f>(E1100+E1107+E1114-E1079-E1086-E1093-E1043-E1050-E1057-E1064)/(E1100+E1107+E1114)</f>
        <v>5.8941058941058881E-2</v>
      </c>
      <c r="F1315" s="2797">
        <f t="shared" ref="F1315:AC1315" si="482">(F1100+F1107+F1114-F1079-F1086-F1093-F1043-F1050-F1057-F1064)/(F1100+F1107+F1114)</f>
        <v>5.0970377936670051E-2</v>
      </c>
      <c r="G1315" s="2797">
        <f t="shared" si="482"/>
        <v>6.3013698630136936E-2</v>
      </c>
      <c r="H1315" s="3057">
        <f t="shared" si="482"/>
        <v>6.6407486099181789E-2</v>
      </c>
      <c r="I1315" s="3057">
        <f t="shared" si="482"/>
        <v>5.056901208873938E-2</v>
      </c>
      <c r="J1315" s="3057">
        <f t="shared" si="482"/>
        <v>4.5310853530031676E-2</v>
      </c>
      <c r="K1315" s="3057">
        <f t="shared" si="482"/>
        <v>6.6272354694485947E-2</v>
      </c>
      <c r="L1315" s="3057">
        <f t="shared" si="482"/>
        <v>2.6724673710379062E-2</v>
      </c>
      <c r="M1315" s="3057">
        <f t="shared" si="482"/>
        <v>8.9478803135190854E-2</v>
      </c>
      <c r="N1315" s="3057">
        <f t="shared" si="482"/>
        <v>7.8029853963463958E-2</v>
      </c>
      <c r="O1315" s="3057">
        <f t="shared" si="482"/>
        <v>7.024793388429755E-2</v>
      </c>
      <c r="P1315" s="3057">
        <f t="shared" si="482"/>
        <v>6.5021741328749147E-2</v>
      </c>
      <c r="Q1315" s="3057">
        <f t="shared" si="482"/>
        <v>6.0356447506365013E-2</v>
      </c>
      <c r="R1315" s="3057">
        <f t="shared" si="482"/>
        <v>5.9621168152799081E-2</v>
      </c>
      <c r="S1315" s="3057">
        <f t="shared" si="482"/>
        <v>6.8921025751303683E-2</v>
      </c>
      <c r="T1315" s="3057">
        <f t="shared" si="482"/>
        <v>6.2206636093876458E-2</v>
      </c>
      <c r="U1315" s="3057">
        <f t="shared" si="482"/>
        <v>7.1326221939181797E-2</v>
      </c>
      <c r="V1315" s="3057">
        <f t="shared" si="482"/>
        <v>6.4705882352941099E-2</v>
      </c>
      <c r="W1315" s="3057">
        <f t="shared" si="482"/>
        <v>6.9509058070165844E-2</v>
      </c>
      <c r="X1315" s="3057">
        <f t="shared" si="482"/>
        <v>7.7727545073260976E-2</v>
      </c>
      <c r="Y1315" s="3057">
        <f>(Y1100+Y1107+Y1114-Y1079-Y1086-Y1093-Y1043-Y1050-Y1057-Y1064)/(Y1100+Y1107+Y1114)</f>
        <v>6.9701682454404057E-2</v>
      </c>
      <c r="Z1315" s="2797">
        <f t="shared" si="482"/>
        <v>7.4035317200784753E-2</v>
      </c>
      <c r="AA1315" s="2797">
        <f t="shared" si="482"/>
        <v>5.4472029737047296E-2</v>
      </c>
      <c r="AB1315" s="2798">
        <f t="shared" si="482"/>
        <v>7.1087852544806318E-2</v>
      </c>
      <c r="AC1315" s="2824">
        <f t="shared" si="482"/>
        <v>6.3830231722501296E-2</v>
      </c>
      <c r="AK1315" s="15"/>
      <c r="AL1315" s="15"/>
      <c r="AM1315" s="15"/>
      <c r="AN1315" s="15"/>
    </row>
    <row r="1316" spans="1:40" x14ac:dyDescent="0.25">
      <c r="A1316" s="3692" t="s">
        <v>221</v>
      </c>
      <c r="B1316" s="3693"/>
      <c r="C1316" s="743"/>
      <c r="D1316" s="407" t="s">
        <v>111</v>
      </c>
      <c r="E1316" s="408">
        <f>(E1044+E1051-E1126-E1133-E1147-E1154-E1161-E1168-E1175-E1182-E1189-E1140)/(E1044+E1051)</f>
        <v>-1.9607843137254902E-2</v>
      </c>
      <c r="F1316" s="408">
        <f t="shared" ref="F1316:AC1316" si="483">(F1044+F1051-F1126-F1133-F1147-F1154-F1161-F1168-F1175-F1182-F1189-F1140)/(F1044+F1051)</f>
        <v>-0.01</v>
      </c>
      <c r="G1316" s="408">
        <f t="shared" si="483"/>
        <v>9.8039215686274508E-3</v>
      </c>
      <c r="H1316" s="744">
        <f t="shared" si="483"/>
        <v>7.4999999999999997E-2</v>
      </c>
      <c r="I1316" s="744">
        <f t="shared" si="483"/>
        <v>7.2368421052631582E-2</v>
      </c>
      <c r="J1316" s="744">
        <f t="shared" si="483"/>
        <v>-9.2592592592592587E-3</v>
      </c>
      <c r="K1316" s="744">
        <f t="shared" si="483"/>
        <v>4.4444444444444446E-2</v>
      </c>
      <c r="L1316" s="744">
        <f t="shared" si="483"/>
        <v>0</v>
      </c>
      <c r="M1316" s="744">
        <f t="shared" si="483"/>
        <v>-8.0000000000000002E-3</v>
      </c>
      <c r="N1316" s="744">
        <f t="shared" si="483"/>
        <v>-8.3333333333333332E-3</v>
      </c>
      <c r="O1316" s="744">
        <f>(O1044+O1051-O1126-O1133-O1147-O1154-O1161-O1168-O1175-O1182-O1189-O1140)/(O1044+O1051)</f>
        <v>-1.6129032258064516E-2</v>
      </c>
      <c r="P1316" s="744">
        <f t="shared" si="483"/>
        <v>1.7391304347826087E-2</v>
      </c>
      <c r="Q1316" s="744">
        <f t="shared" si="483"/>
        <v>-1.9047619047619049E-2</v>
      </c>
      <c r="R1316" s="744">
        <f t="shared" si="483"/>
        <v>-2.8571428571428571E-2</v>
      </c>
      <c r="S1316" s="744">
        <f t="shared" si="483"/>
        <v>-1.6666666666666666E-2</v>
      </c>
      <c r="T1316" s="744">
        <f t="shared" si="483"/>
        <v>1.6260162601626018E-2</v>
      </c>
      <c r="U1316" s="744">
        <f t="shared" si="483"/>
        <v>4.1666666666666664E-2</v>
      </c>
      <c r="V1316" s="744">
        <f t="shared" si="483"/>
        <v>-8.0645161290322578E-3</v>
      </c>
      <c r="W1316" s="744">
        <f t="shared" si="483"/>
        <v>0</v>
      </c>
      <c r="X1316" s="744">
        <f t="shared" si="483"/>
        <v>-2.3255813953488372E-2</v>
      </c>
      <c r="Y1316" s="744">
        <f>(Y1044+Y1051-Y1126-Y1133-Y1147-Y1154-Y1161-Y1168-Y1175-Y1182-Y1189-Y1140)/(Y1044+Y1051)</f>
        <v>2.8776978417266189E-2</v>
      </c>
      <c r="Z1316" s="408">
        <f t="shared" si="483"/>
        <v>-5.0724637681159424E-2</v>
      </c>
      <c r="AA1316" s="408">
        <f t="shared" si="483"/>
        <v>-1.6528925619834711E-2</v>
      </c>
      <c r="AB1316" s="409">
        <f t="shared" si="483"/>
        <v>-6.5789473684210523E-3</v>
      </c>
      <c r="AC1316" s="410">
        <f t="shared" si="483"/>
        <v>4.720161834119903E-3</v>
      </c>
      <c r="AK1316" s="15"/>
      <c r="AL1316" s="15"/>
      <c r="AM1316" s="15"/>
      <c r="AN1316" s="15"/>
    </row>
    <row r="1317" spans="1:40" ht="16.5" thickBot="1" x14ac:dyDescent="0.3">
      <c r="A1317" s="3694"/>
      <c r="B1317" s="3695"/>
      <c r="C1317" s="743"/>
      <c r="D1317" s="141" t="s">
        <v>112</v>
      </c>
      <c r="E1317" s="411">
        <f>(E1048+E1055-E1130-E1137-E1151-E1158-E1165-E1172-E1179-E1186-E1193-E1144)/(E1048+E1055)</f>
        <v>2.8345155955438482E-2</v>
      </c>
      <c r="F1317" s="411">
        <f t="shared" ref="F1317:AC1317" si="484">(F1048+F1055-F1130-F1137-F1151-F1158-F1165-F1172-F1179-F1186-F1193-F1144)/(F1048+F1055)</f>
        <v>2.0432433550366481E-2</v>
      </c>
      <c r="G1317" s="411">
        <f t="shared" si="484"/>
        <v>2.1091820424732215E-2</v>
      </c>
      <c r="H1317" s="745">
        <f t="shared" si="484"/>
        <v>1.4115437739959357E-2</v>
      </c>
      <c r="I1317" s="745">
        <f t="shared" si="484"/>
        <v>1.6081581960513628E-2</v>
      </c>
      <c r="J1317" s="745">
        <f t="shared" si="484"/>
        <v>2.6635913610206903E-2</v>
      </c>
      <c r="K1317" s="745">
        <f t="shared" si="484"/>
        <v>2.0241515072870742E-2</v>
      </c>
      <c r="L1317" s="745">
        <f t="shared" si="484"/>
        <v>2.2175178129403304E-2</v>
      </c>
      <c r="M1317" s="745">
        <f t="shared" si="484"/>
        <v>1.9635919839580806E-2</v>
      </c>
      <c r="N1317" s="745">
        <f t="shared" si="484"/>
        <v>2.095306585292777E-2</v>
      </c>
      <c r="O1317" s="745">
        <f t="shared" si="484"/>
        <v>1.8484951087132377E-2</v>
      </c>
      <c r="P1317" s="745">
        <f t="shared" si="484"/>
        <v>2.3055520341371268E-2</v>
      </c>
      <c r="Q1317" s="745">
        <f t="shared" si="484"/>
        <v>2.1831502264680478E-2</v>
      </c>
      <c r="R1317" s="745">
        <f t="shared" si="484"/>
        <v>2.1098187990182215E-2</v>
      </c>
      <c r="S1317" s="745">
        <f t="shared" si="484"/>
        <v>1.9818571476786572E-2</v>
      </c>
      <c r="T1317" s="745">
        <f t="shared" si="484"/>
        <v>2.3303160562593093E-2</v>
      </c>
      <c r="U1317" s="745">
        <f t="shared" si="484"/>
        <v>2.4048899407268856E-2</v>
      </c>
      <c r="V1317" s="745">
        <f t="shared" si="484"/>
        <v>2.3479885991130333E-2</v>
      </c>
      <c r="W1317" s="745">
        <f t="shared" si="484"/>
        <v>2.4197400014152423E-2</v>
      </c>
      <c r="X1317" s="745">
        <f t="shared" si="484"/>
        <v>1.976662224642883E-2</v>
      </c>
      <c r="Y1317" s="745">
        <f>(Y1048+Y1055-Y1130-Y1137-Y1151-Y1158-Y1165-Y1172-Y1179-Y1186-Y1193-Y1144)/(Y1048+Y1055)</f>
        <v>1.4764526061813854E-2</v>
      </c>
      <c r="Z1317" s="411">
        <f t="shared" si="484"/>
        <v>1.4796485539246557E-2</v>
      </c>
      <c r="AA1317" s="411">
        <f t="shared" si="484"/>
        <v>1.8911393992463311E-2</v>
      </c>
      <c r="AB1317" s="412">
        <f t="shared" si="484"/>
        <v>1.367227600798479E-2</v>
      </c>
      <c r="AC1317" s="413">
        <f t="shared" si="484"/>
        <v>2.0219019991901524E-2</v>
      </c>
      <c r="AK1317" s="15"/>
      <c r="AL1317" s="15"/>
      <c r="AM1317" s="15"/>
      <c r="AN1317" s="15"/>
    </row>
    <row r="1318" spans="1:40" x14ac:dyDescent="0.25">
      <c r="A1318" s="3692" t="s">
        <v>222</v>
      </c>
      <c r="B1318" s="3693"/>
      <c r="C1318" s="228"/>
      <c r="D1318" s="236" t="s">
        <v>111</v>
      </c>
      <c r="E1318" s="408">
        <f>(E1058+E1065-E1207-E1214-E1221-E1228-E1235-E1242-E1249-E1256-E1263-E1270-E1277-E1284-E1291-E1298-E1305)/(E1058+E1065)</f>
        <v>-7.1225071225071226E-3</v>
      </c>
      <c r="F1318" s="408">
        <f t="shared" ref="F1318:AC1318" si="485">(F1058+F1065-F1207-F1214-F1221-F1228-F1235-F1242-F1249-F1256-F1263-F1270-F1277-F1284-F1291-F1298-F1305)/(F1058+F1065)</f>
        <v>-3.7735849056603772E-2</v>
      </c>
      <c r="G1318" s="408">
        <f t="shared" si="485"/>
        <v>-3.5276073619631899E-2</v>
      </c>
      <c r="H1318" s="744">
        <f t="shared" si="485"/>
        <v>-2.4615384615384615E-2</v>
      </c>
      <c r="I1318" s="744">
        <f t="shared" si="485"/>
        <v>-4.7692307692307694E-2</v>
      </c>
      <c r="J1318" s="744">
        <f t="shared" si="485"/>
        <v>-2.2692889561270801E-2</v>
      </c>
      <c r="K1318" s="744">
        <f t="shared" si="485"/>
        <v>-1.7441860465116279E-2</v>
      </c>
      <c r="L1318" s="744">
        <f t="shared" si="485"/>
        <v>-4.5531197301854974E-2</v>
      </c>
      <c r="M1318" s="744">
        <f t="shared" si="485"/>
        <v>-4.2772861356932153E-2</v>
      </c>
      <c r="N1318" s="744">
        <f t="shared" si="485"/>
        <v>-1.5406162464985995E-2</v>
      </c>
      <c r="O1318" s="744">
        <f t="shared" si="485"/>
        <v>1.2482662968099861E-2</v>
      </c>
      <c r="P1318" s="744">
        <f t="shared" si="485"/>
        <v>-1.5759312320916905E-2</v>
      </c>
      <c r="Q1318" s="744">
        <f t="shared" si="485"/>
        <v>-2.4079320113314446E-2</v>
      </c>
      <c r="R1318" s="744">
        <f t="shared" si="485"/>
        <v>-3.0837004405286344E-2</v>
      </c>
      <c r="S1318" s="744">
        <f t="shared" si="485"/>
        <v>-4.0935672514619881E-2</v>
      </c>
      <c r="T1318" s="744">
        <f t="shared" si="485"/>
        <v>-3.2061068702290078E-2</v>
      </c>
      <c r="U1318" s="744">
        <f t="shared" si="485"/>
        <v>-1.9204389574759947E-2</v>
      </c>
      <c r="V1318" s="744">
        <f t="shared" si="485"/>
        <v>-1.6129032258064516E-2</v>
      </c>
      <c r="W1318" s="744">
        <f t="shared" si="485"/>
        <v>-2.553191489361702E-2</v>
      </c>
      <c r="X1318" s="744">
        <f t="shared" si="485"/>
        <v>-3.0015797788309637E-2</v>
      </c>
      <c r="Y1318" s="744">
        <f>(Y1058+Y1065-Y1207-Y1214-Y1221-Y1228-Y1235-Y1242-Y1249-Y1256-Y1263-Y1270-Y1277-Y1284-Y1291-Y1298-Y1305)/(Y1058+Y1065)</f>
        <v>-3.8404726735598228E-2</v>
      </c>
      <c r="Z1318" s="408">
        <f t="shared" si="485"/>
        <v>-2.9112081513828238E-2</v>
      </c>
      <c r="AA1318" s="408">
        <f t="shared" si="485"/>
        <v>-1.5647226173541962E-2</v>
      </c>
      <c r="AB1318" s="409">
        <f t="shared" si="485"/>
        <v>5.9171597633136093E-3</v>
      </c>
      <c r="AC1318" s="410">
        <f t="shared" si="485"/>
        <v>-2.4414242666502377E-2</v>
      </c>
      <c r="AK1318" s="14"/>
      <c r="AL1318" s="14"/>
      <c r="AM1318" s="15"/>
      <c r="AN1318" s="14"/>
    </row>
    <row r="1319" spans="1:40" ht="15.75" customHeight="1" thickBot="1" x14ac:dyDescent="0.3">
      <c r="A1319" s="3694"/>
      <c r="B1319" s="3695"/>
      <c r="C1319" s="229"/>
      <c r="D1319" s="141" t="s">
        <v>112</v>
      </c>
      <c r="E1319" s="411">
        <f t="shared" ref="E1319:AC1319" si="486">(E1062+E1069-E1211-E1218-E1225-E1232-E1239-E1246-E1253-E1260-E1267-E1274-E1281-E1288-E1295-E1302-E1309)/(E1062+E1069)</f>
        <v>-1.3677437983623576E-2</v>
      </c>
      <c r="F1319" s="411">
        <f t="shared" si="486"/>
        <v>-1.6990717891906471E-2</v>
      </c>
      <c r="G1319" s="411">
        <f t="shared" si="486"/>
        <v>-1.5404170493397967E-2</v>
      </c>
      <c r="H1319" s="745">
        <f t="shared" si="486"/>
        <v>-1.5672695166356505E-2</v>
      </c>
      <c r="I1319" s="745">
        <f t="shared" si="486"/>
        <v>-1.4771188262267513E-2</v>
      </c>
      <c r="J1319" s="745">
        <f t="shared" si="486"/>
        <v>-1.406606321519892E-2</v>
      </c>
      <c r="K1319" s="745">
        <f t="shared" si="486"/>
        <v>-1.2852273074304841E-2</v>
      </c>
      <c r="L1319" s="745">
        <f t="shared" si="486"/>
        <v>-1.4406261856030167E-2</v>
      </c>
      <c r="M1319" s="745">
        <f t="shared" si="486"/>
        <v>-6.8898395202153838E-3</v>
      </c>
      <c r="N1319" s="745">
        <f t="shared" si="486"/>
        <v>-8.0776840819801899E-3</v>
      </c>
      <c r="O1319" s="745">
        <f t="shared" si="486"/>
        <v>-1.5424150254490837E-2</v>
      </c>
      <c r="P1319" s="745">
        <f t="shared" si="486"/>
        <v>-1.4805485780647954E-2</v>
      </c>
      <c r="Q1319" s="745">
        <f t="shared" si="486"/>
        <v>-1.2566172431152718E-2</v>
      </c>
      <c r="R1319" s="745">
        <f t="shared" si="486"/>
        <v>-1.8678238367109988E-2</v>
      </c>
      <c r="S1319" s="745">
        <f t="shared" si="486"/>
        <v>-1.6605076242738447E-2</v>
      </c>
      <c r="T1319" s="745">
        <f t="shared" si="486"/>
        <v>-1.7435548237446433E-2</v>
      </c>
      <c r="U1319" s="745">
        <f t="shared" si="486"/>
        <v>-1.5225103613388474E-2</v>
      </c>
      <c r="V1319" s="745">
        <f t="shared" si="486"/>
        <v>-1.6632876452486515E-2</v>
      </c>
      <c r="W1319" s="745">
        <f t="shared" si="486"/>
        <v>-1.722925681805625E-2</v>
      </c>
      <c r="X1319" s="745">
        <f t="shared" si="486"/>
        <v>-1.7154492338044263E-2</v>
      </c>
      <c r="Y1319" s="745">
        <f>(Y1062+Y1069-Y1211-Y1218-Y1225-Y1232-Y1239-Y1246-Y1253-Y1260-Y1267-Y1274-Y1281-Y1288-Y1295-Y1302-Y1309)/(Y1062+Y1069)</f>
        <v>-1.5896273639099959E-2</v>
      </c>
      <c r="Z1319" s="411">
        <f t="shared" si="486"/>
        <v>-1.4321509676554239E-2</v>
      </c>
      <c r="AA1319" s="411">
        <f t="shared" si="486"/>
        <v>-1.4869093220336735E-2</v>
      </c>
      <c r="AB1319" s="412">
        <f t="shared" si="486"/>
        <v>-1.3873554873437161E-2</v>
      </c>
      <c r="AC1319" s="413">
        <f t="shared" si="486"/>
        <v>-1.4721513673583791E-2</v>
      </c>
      <c r="AK1319" s="12"/>
      <c r="AL1319" s="12"/>
      <c r="AM1319" s="12"/>
      <c r="AN1319" s="12"/>
    </row>
    <row r="1320" spans="1:40" ht="16.5" thickBot="1" x14ac:dyDescent="0.3">
      <c r="A1320" s="11"/>
      <c r="B1320" s="12"/>
      <c r="C1320" s="12"/>
      <c r="D1320" s="11"/>
      <c r="E1320" s="28"/>
      <c r="F1320" s="28"/>
      <c r="G1320" s="28"/>
      <c r="H1320" s="2123"/>
      <c r="I1320" s="28"/>
      <c r="J1320" s="28"/>
      <c r="K1320" s="607"/>
      <c r="L1320" s="28"/>
      <c r="M1320" s="28"/>
      <c r="N1320" s="2123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123"/>
      <c r="Z1320" s="28"/>
      <c r="AA1320" s="28"/>
      <c r="AB1320" s="28"/>
      <c r="AC1320" s="28"/>
      <c r="AK1320" s="2"/>
      <c r="AL1320" s="2"/>
      <c r="AM1320" s="2"/>
      <c r="AN1320" s="2"/>
    </row>
    <row r="1321" spans="1:40" ht="16.5" thickBot="1" x14ac:dyDescent="0.3">
      <c r="A1321" s="3568" t="s">
        <v>223</v>
      </c>
      <c r="B1321" s="3569"/>
      <c r="C1321" s="420"/>
      <c r="D1321" s="485">
        <v>0</v>
      </c>
      <c r="E1321" s="416">
        <v>1</v>
      </c>
      <c r="F1321" s="417">
        <v>2</v>
      </c>
      <c r="G1321" s="417">
        <v>3</v>
      </c>
      <c r="H1321" s="746">
        <v>4</v>
      </c>
      <c r="I1321" s="746">
        <v>5</v>
      </c>
      <c r="J1321" s="746">
        <v>6</v>
      </c>
      <c r="K1321" s="746">
        <v>7</v>
      </c>
      <c r="L1321" s="746">
        <v>8</v>
      </c>
      <c r="M1321" s="746">
        <v>9</v>
      </c>
      <c r="N1321" s="746">
        <v>10</v>
      </c>
      <c r="O1321" s="746">
        <v>11</v>
      </c>
      <c r="P1321" s="746">
        <v>12</v>
      </c>
      <c r="Q1321" s="746">
        <v>13</v>
      </c>
      <c r="R1321" s="746">
        <v>14</v>
      </c>
      <c r="S1321" s="746">
        <v>15</v>
      </c>
      <c r="T1321" s="746">
        <v>16</v>
      </c>
      <c r="U1321" s="746">
        <v>17</v>
      </c>
      <c r="V1321" s="746">
        <v>18</v>
      </c>
      <c r="W1321" s="746">
        <v>19</v>
      </c>
      <c r="X1321" s="746">
        <v>20</v>
      </c>
      <c r="Y1321" s="746">
        <v>21</v>
      </c>
      <c r="Z1321" s="417">
        <v>22</v>
      </c>
      <c r="AA1321" s="417">
        <v>23</v>
      </c>
      <c r="AB1321" s="420">
        <v>24</v>
      </c>
      <c r="AC1321" s="576"/>
      <c r="AK1321" s="14"/>
      <c r="AL1321" s="14"/>
      <c r="AM1321" s="14"/>
      <c r="AN1321" s="14"/>
    </row>
    <row r="1322" spans="1:40" x14ac:dyDescent="0.25">
      <c r="A1322" s="841" t="s">
        <v>10</v>
      </c>
      <c r="B1322" s="350"/>
      <c r="C1322" s="1077"/>
      <c r="D1322" s="2528" t="s">
        <v>54</v>
      </c>
      <c r="E1322" s="747">
        <v>7</v>
      </c>
      <c r="F1322" s="350">
        <v>7</v>
      </c>
      <c r="G1322" s="350">
        <v>7</v>
      </c>
      <c r="H1322" s="487">
        <v>7</v>
      </c>
      <c r="I1322" s="487">
        <v>7</v>
      </c>
      <c r="J1322" s="487">
        <v>7</v>
      </c>
      <c r="K1322" s="487">
        <v>7</v>
      </c>
      <c r="L1322" s="487">
        <v>7</v>
      </c>
      <c r="M1322" s="487">
        <v>7</v>
      </c>
      <c r="N1322" s="487">
        <v>7</v>
      </c>
      <c r="O1322" s="487">
        <v>7</v>
      </c>
      <c r="P1322" s="487">
        <v>7</v>
      </c>
      <c r="Q1322" s="487">
        <v>7</v>
      </c>
      <c r="R1322" s="487">
        <v>7</v>
      </c>
      <c r="S1322" s="487">
        <v>7</v>
      </c>
      <c r="T1322" s="487">
        <v>7</v>
      </c>
      <c r="U1322" s="487">
        <v>7</v>
      </c>
      <c r="V1322" s="487">
        <v>7</v>
      </c>
      <c r="W1322" s="487">
        <v>7</v>
      </c>
      <c r="X1322" s="487">
        <v>7</v>
      </c>
      <c r="Y1322" s="487">
        <v>7</v>
      </c>
      <c r="Z1322" s="487">
        <v>7</v>
      </c>
      <c r="AA1322" s="487">
        <v>7</v>
      </c>
      <c r="AB1322" s="1478">
        <v>7</v>
      </c>
      <c r="AC1322" s="1174"/>
      <c r="AK1322" s="14"/>
      <c r="AL1322" s="14"/>
      <c r="AM1322" s="14"/>
      <c r="AN1322" s="14"/>
    </row>
    <row r="1323" spans="1:40" ht="16.5" thickBot="1" x14ac:dyDescent="0.3">
      <c r="A1323" s="769" t="s">
        <v>11</v>
      </c>
      <c r="B1323" s="1668"/>
      <c r="C1323" s="1021"/>
      <c r="D1323" s="2529" t="s">
        <v>54</v>
      </c>
      <c r="E1323" s="638">
        <v>7</v>
      </c>
      <c r="F1323" s="490">
        <v>7</v>
      </c>
      <c r="G1323" s="490">
        <v>7</v>
      </c>
      <c r="H1323" s="490">
        <v>7</v>
      </c>
      <c r="I1323" s="490">
        <v>7</v>
      </c>
      <c r="J1323" s="490">
        <v>7</v>
      </c>
      <c r="K1323" s="490">
        <v>7</v>
      </c>
      <c r="L1323" s="490">
        <v>7</v>
      </c>
      <c r="M1323" s="490">
        <v>7</v>
      </c>
      <c r="N1323" s="490">
        <v>7</v>
      </c>
      <c r="O1323" s="490">
        <v>7</v>
      </c>
      <c r="P1323" s="490">
        <v>7</v>
      </c>
      <c r="Q1323" s="490">
        <v>7</v>
      </c>
      <c r="R1323" s="490">
        <v>7</v>
      </c>
      <c r="S1323" s="490">
        <v>7</v>
      </c>
      <c r="T1323" s="490">
        <v>7</v>
      </c>
      <c r="U1323" s="490">
        <v>7</v>
      </c>
      <c r="V1323" s="490">
        <v>7</v>
      </c>
      <c r="W1323" s="490">
        <v>7</v>
      </c>
      <c r="X1323" s="490">
        <v>7</v>
      </c>
      <c r="Y1323" s="490">
        <v>7</v>
      </c>
      <c r="Z1323" s="490">
        <v>7</v>
      </c>
      <c r="AA1323" s="490">
        <v>7</v>
      </c>
      <c r="AB1323" s="1479">
        <v>7</v>
      </c>
      <c r="AC1323" s="1178"/>
      <c r="AK1323" s="14"/>
      <c r="AL1323" s="14"/>
      <c r="AM1323" s="15"/>
      <c r="AN1323" s="14"/>
    </row>
    <row r="1324" spans="1:40" x14ac:dyDescent="0.25">
      <c r="A1324" s="3701" t="s">
        <v>43</v>
      </c>
      <c r="B1324" s="3704" t="s">
        <v>1059</v>
      </c>
      <c r="C1324" s="1314" t="s">
        <v>13</v>
      </c>
      <c r="D1324" s="113"/>
      <c r="E1324" s="306"/>
      <c r="F1324" s="306"/>
      <c r="G1324" s="306"/>
      <c r="H1324" s="3371"/>
      <c r="I1324" s="306"/>
      <c r="J1324" s="306"/>
      <c r="K1324" s="306"/>
      <c r="L1324" s="306"/>
      <c r="M1324" s="306"/>
      <c r="N1324" s="3371"/>
      <c r="O1324" s="306"/>
      <c r="P1324" s="306"/>
      <c r="Q1324" s="306"/>
      <c r="R1324" s="306"/>
      <c r="S1324" s="306"/>
      <c r="T1324" s="306"/>
      <c r="U1324" s="306"/>
      <c r="V1324" s="3371"/>
      <c r="W1324" s="306"/>
      <c r="X1324" s="306"/>
      <c r="Y1324" s="306"/>
      <c r="Z1324" s="306"/>
      <c r="AA1324" s="306"/>
      <c r="AB1324" s="306"/>
      <c r="AC1324" s="106">
        <f>SUM(E1324:AB1324)</f>
        <v>0</v>
      </c>
      <c r="AD1324" s="306"/>
      <c r="AE1324" s="71">
        <v>1100</v>
      </c>
      <c r="AF1324" s="72">
        <v>40</v>
      </c>
      <c r="AJ1324" s="430"/>
      <c r="AK1324" s="431"/>
      <c r="AL1324" s="430"/>
      <c r="AM1324" s="15"/>
      <c r="AN1324" s="396"/>
    </row>
    <row r="1325" spans="1:40" x14ac:dyDescent="0.25">
      <c r="A1325" s="3702"/>
      <c r="B1325" s="3705"/>
      <c r="C1325" s="1315" t="s">
        <v>14</v>
      </c>
      <c r="D1325" s="108"/>
      <c r="E1325" s="307"/>
      <c r="F1325" s="307"/>
      <c r="G1325" s="307"/>
      <c r="H1325" s="3318"/>
      <c r="I1325" s="307"/>
      <c r="J1325" s="307"/>
      <c r="K1325" s="307"/>
      <c r="L1325" s="307"/>
      <c r="M1325" s="307"/>
      <c r="N1325" s="3318"/>
      <c r="O1325" s="307"/>
      <c r="P1325" s="307"/>
      <c r="Q1325" s="307"/>
      <c r="R1325" s="307"/>
      <c r="S1325" s="307"/>
      <c r="T1325" s="307"/>
      <c r="U1325" s="307"/>
      <c r="V1325" s="3318"/>
      <c r="W1325" s="307"/>
      <c r="X1325" s="307"/>
      <c r="Y1325" s="307"/>
      <c r="Z1325" s="307"/>
      <c r="AA1325" s="307"/>
      <c r="AB1325" s="307"/>
      <c r="AC1325" s="107">
        <f>SUM(E1325:AB1325)</f>
        <v>0</v>
      </c>
      <c r="AD1325" s="81"/>
      <c r="AE1325" s="155"/>
      <c r="AF1325" s="74"/>
      <c r="AJ1325" s="15"/>
      <c r="AK1325" s="15"/>
      <c r="AL1325" s="15"/>
      <c r="AM1325" s="15"/>
      <c r="AN1325" s="396"/>
    </row>
    <row r="1326" spans="1:40" x14ac:dyDescent="0.25">
      <c r="A1326" s="3702"/>
      <c r="B1326" s="3705"/>
      <c r="C1326" s="1315" t="s">
        <v>15</v>
      </c>
      <c r="D1326" s="108" t="s">
        <v>54</v>
      </c>
      <c r="E1326" s="326">
        <v>7.4</v>
      </c>
      <c r="F1326" s="327">
        <v>6.9</v>
      </c>
      <c r="G1326" s="327">
        <v>6.7</v>
      </c>
      <c r="H1326" s="3303">
        <v>6.9</v>
      </c>
      <c r="I1326" s="327">
        <v>7.6</v>
      </c>
      <c r="J1326" s="327">
        <v>7.8</v>
      </c>
      <c r="K1326" s="327">
        <v>8.4</v>
      </c>
      <c r="L1326" s="327">
        <v>8.9</v>
      </c>
      <c r="M1326" s="327">
        <v>9.1999999999999993</v>
      </c>
      <c r="N1326" s="3303">
        <v>8.6</v>
      </c>
      <c r="O1326" s="327">
        <v>8.4</v>
      </c>
      <c r="P1326" s="327">
        <v>8.6</v>
      </c>
      <c r="Q1326" s="327">
        <v>8.6</v>
      </c>
      <c r="R1326" s="327">
        <v>8.1999999999999993</v>
      </c>
      <c r="S1326" s="327">
        <v>8.9</v>
      </c>
      <c r="T1326" s="327">
        <v>9.5</v>
      </c>
      <c r="U1326" s="327">
        <v>9.1999999999999993</v>
      </c>
      <c r="V1326" s="3303">
        <v>8.8000000000000007</v>
      </c>
      <c r="W1326" s="327">
        <v>9</v>
      </c>
      <c r="X1326" s="327">
        <v>8.9</v>
      </c>
      <c r="Y1326" s="327">
        <v>8.5</v>
      </c>
      <c r="Z1326" s="327">
        <v>8</v>
      </c>
      <c r="AA1326" s="327">
        <v>7.5</v>
      </c>
      <c r="AB1326" s="1447">
        <v>7.2</v>
      </c>
      <c r="AC1326" s="107">
        <f>AVERAGE(E1326:AB1326)</f>
        <v>8.2374999999999989</v>
      </c>
      <c r="AD1326" s="583"/>
      <c r="AE1326" s="668"/>
      <c r="AF1326" s="77"/>
      <c r="AJ1326" s="15"/>
      <c r="AK1326" s="15"/>
      <c r="AL1326" s="15"/>
      <c r="AM1326" s="15"/>
      <c r="AN1326" s="396"/>
    </row>
    <row r="1327" spans="1:40" ht="16.5" thickBot="1" x14ac:dyDescent="0.3">
      <c r="A1327" s="3703"/>
      <c r="B1327" s="3706"/>
      <c r="C1327" s="1486" t="s">
        <v>17</v>
      </c>
      <c r="D1327" s="114"/>
      <c r="E1327" s="1224" t="e">
        <f t="shared" ref="E1327:X1327" si="487">E1325/E1324</f>
        <v>#DIV/0!</v>
      </c>
      <c r="F1327" s="740" t="e">
        <f t="shared" si="487"/>
        <v>#DIV/0!</v>
      </c>
      <c r="G1327" s="740" t="e">
        <f t="shared" si="487"/>
        <v>#DIV/0!</v>
      </c>
      <c r="H1327" s="3372" t="e">
        <f t="shared" si="487"/>
        <v>#DIV/0!</v>
      </c>
      <c r="I1327" s="740" t="e">
        <f t="shared" si="487"/>
        <v>#DIV/0!</v>
      </c>
      <c r="J1327" s="740" t="e">
        <f t="shared" si="487"/>
        <v>#DIV/0!</v>
      </c>
      <c r="K1327" s="740" t="e">
        <f t="shared" si="487"/>
        <v>#DIV/0!</v>
      </c>
      <c r="L1327" s="740" t="e">
        <f t="shared" si="487"/>
        <v>#DIV/0!</v>
      </c>
      <c r="M1327" s="740" t="e">
        <f t="shared" si="487"/>
        <v>#DIV/0!</v>
      </c>
      <c r="N1327" s="3372" t="e">
        <f t="shared" si="487"/>
        <v>#DIV/0!</v>
      </c>
      <c r="O1327" s="740" t="e">
        <f t="shared" si="487"/>
        <v>#DIV/0!</v>
      </c>
      <c r="P1327" s="740" t="e">
        <f t="shared" si="487"/>
        <v>#DIV/0!</v>
      </c>
      <c r="Q1327" s="740" t="e">
        <f t="shared" si="487"/>
        <v>#DIV/0!</v>
      </c>
      <c r="R1327" s="740" t="e">
        <f t="shared" si="487"/>
        <v>#DIV/0!</v>
      </c>
      <c r="S1327" s="740" t="e">
        <f t="shared" si="487"/>
        <v>#DIV/0!</v>
      </c>
      <c r="T1327" s="740" t="e">
        <f t="shared" si="487"/>
        <v>#DIV/0!</v>
      </c>
      <c r="U1327" s="740" t="e">
        <f t="shared" si="487"/>
        <v>#DIV/0!</v>
      </c>
      <c r="V1327" s="3372" t="e">
        <f t="shared" si="487"/>
        <v>#DIV/0!</v>
      </c>
      <c r="W1327" s="740" t="e">
        <f t="shared" si="487"/>
        <v>#DIV/0!</v>
      </c>
      <c r="X1327" s="740" t="e">
        <f t="shared" si="487"/>
        <v>#DIV/0!</v>
      </c>
      <c r="Y1327" s="740" t="e">
        <f>Y1325/Y1324</f>
        <v>#DIV/0!</v>
      </c>
      <c r="Z1327" s="740" t="e">
        <f t="shared" ref="Z1327:AB1327" si="488">Z1325/Z1324</f>
        <v>#DIV/0!</v>
      </c>
      <c r="AA1327" s="740" t="e">
        <f t="shared" si="488"/>
        <v>#DIV/0!</v>
      </c>
      <c r="AB1327" s="1225" t="e">
        <f t="shared" si="488"/>
        <v>#DIV/0!</v>
      </c>
      <c r="AC1327" s="114"/>
      <c r="AD1327" s="81"/>
      <c r="AE1327" s="155"/>
      <c r="AF1327" s="74"/>
      <c r="AJ1327" s="15"/>
      <c r="AK1327" s="15"/>
      <c r="AL1327" s="15"/>
      <c r="AM1327" s="15"/>
      <c r="AN1327" s="396"/>
    </row>
    <row r="1328" spans="1:40" x14ac:dyDescent="0.25">
      <c r="A1328" s="3701" t="s">
        <v>48</v>
      </c>
      <c r="B1328" s="3704" t="s">
        <v>1060</v>
      </c>
      <c r="C1328" s="1314" t="s">
        <v>13</v>
      </c>
      <c r="D1328" s="113"/>
      <c r="E1328" s="306"/>
      <c r="F1328" s="306"/>
      <c r="G1328" s="306"/>
      <c r="H1328" s="3371"/>
      <c r="I1328" s="306"/>
      <c r="J1328" s="306"/>
      <c r="K1328" s="306"/>
      <c r="L1328" s="306"/>
      <c r="M1328" s="306"/>
      <c r="N1328" s="3371"/>
      <c r="O1328" s="306"/>
      <c r="P1328" s="306"/>
      <c r="Q1328" s="306"/>
      <c r="R1328" s="306"/>
      <c r="S1328" s="306"/>
      <c r="T1328" s="306"/>
      <c r="U1328" s="306"/>
      <c r="V1328" s="3371"/>
      <c r="W1328" s="306"/>
      <c r="X1328" s="306"/>
      <c r="Y1328" s="306"/>
      <c r="Z1328" s="306"/>
      <c r="AA1328" s="306"/>
      <c r="AB1328" s="306"/>
      <c r="AC1328" s="106">
        <f>SUM(E1328:AB1328)</f>
        <v>0</v>
      </c>
      <c r="AD1328" s="306"/>
      <c r="AE1328" s="71">
        <v>1100</v>
      </c>
      <c r="AF1328" s="72">
        <v>40</v>
      </c>
      <c r="AJ1328" s="430"/>
      <c r="AK1328" s="431"/>
      <c r="AL1328" s="430"/>
      <c r="AM1328" s="15"/>
      <c r="AN1328" s="396"/>
    </row>
    <row r="1329" spans="1:41" x14ac:dyDescent="0.25">
      <c r="A1329" s="3702"/>
      <c r="B1329" s="3705"/>
      <c r="C1329" s="1315" t="s">
        <v>14</v>
      </c>
      <c r="D1329" s="108"/>
      <c r="E1329" s="307"/>
      <c r="F1329" s="307"/>
      <c r="G1329" s="307"/>
      <c r="H1329" s="3318"/>
      <c r="I1329" s="307"/>
      <c r="J1329" s="307"/>
      <c r="K1329" s="307"/>
      <c r="L1329" s="307"/>
      <c r="M1329" s="307"/>
      <c r="N1329" s="3318"/>
      <c r="O1329" s="307"/>
      <c r="P1329" s="307"/>
      <c r="Q1329" s="307"/>
      <c r="R1329" s="307"/>
      <c r="S1329" s="307"/>
      <c r="T1329" s="307"/>
      <c r="U1329" s="307"/>
      <c r="V1329" s="3318"/>
      <c r="W1329" s="307"/>
      <c r="X1329" s="307"/>
      <c r="Y1329" s="307"/>
      <c r="Z1329" s="307"/>
      <c r="AA1329" s="307"/>
      <c r="AB1329" s="307"/>
      <c r="AC1329" s="107">
        <f>SUM(E1329:AB1329)</f>
        <v>0</v>
      </c>
      <c r="AD1329" s="81"/>
      <c r="AE1329" s="155"/>
      <c r="AF1329" s="74"/>
      <c r="AJ1329" s="15"/>
      <c r="AK1329" s="15"/>
      <c r="AL1329" s="15"/>
      <c r="AM1329" s="15"/>
      <c r="AN1329" s="396"/>
    </row>
    <row r="1330" spans="1:41" x14ac:dyDescent="0.25">
      <c r="A1330" s="3702"/>
      <c r="B1330" s="3705"/>
      <c r="C1330" s="1315" t="s">
        <v>15</v>
      </c>
      <c r="D1330" s="108" t="s">
        <v>54</v>
      </c>
      <c r="E1330" s="326">
        <v>2.4</v>
      </c>
      <c r="F1330" s="327">
        <v>2</v>
      </c>
      <c r="G1330" s="327">
        <v>2.1</v>
      </c>
      <c r="H1330" s="3303">
        <v>2.2000000000000002</v>
      </c>
      <c r="I1330" s="327">
        <v>2</v>
      </c>
      <c r="J1330" s="327">
        <v>2.6</v>
      </c>
      <c r="K1330" s="327">
        <v>2.8</v>
      </c>
      <c r="L1330" s="327">
        <v>3.4</v>
      </c>
      <c r="M1330" s="327">
        <v>2.9</v>
      </c>
      <c r="N1330" s="3303">
        <v>2.8</v>
      </c>
      <c r="O1330" s="327">
        <v>3</v>
      </c>
      <c r="P1330" s="327">
        <v>2.7</v>
      </c>
      <c r="Q1330" s="327">
        <v>3</v>
      </c>
      <c r="R1330" s="327">
        <v>3</v>
      </c>
      <c r="S1330" s="327">
        <v>3.3</v>
      </c>
      <c r="T1330" s="327">
        <v>2.9</v>
      </c>
      <c r="U1330" s="327">
        <v>2.9</v>
      </c>
      <c r="V1330" s="3303">
        <v>3.1</v>
      </c>
      <c r="W1330" s="327">
        <v>3</v>
      </c>
      <c r="X1330" s="327">
        <v>2.9</v>
      </c>
      <c r="Y1330" s="327">
        <v>2.8</v>
      </c>
      <c r="Z1330" s="327">
        <v>2.8</v>
      </c>
      <c r="AA1330" s="327">
        <v>2.2999999999999998</v>
      </c>
      <c r="AB1330" s="1447">
        <v>2.6</v>
      </c>
      <c r="AC1330" s="107">
        <f>AVERAGE(E1330:AB1330)</f>
        <v>2.7291666666666656</v>
      </c>
      <c r="AD1330" s="583"/>
      <c r="AE1330" s="668"/>
      <c r="AF1330" s="77"/>
      <c r="AJ1330" s="15"/>
      <c r="AK1330" s="15"/>
      <c r="AL1330" s="15"/>
      <c r="AM1330" s="15"/>
      <c r="AN1330" s="396"/>
    </row>
    <row r="1331" spans="1:41" ht="16.5" thickBot="1" x14ac:dyDescent="0.3">
      <c r="A1331" s="3703"/>
      <c r="B1331" s="3706"/>
      <c r="C1331" s="1486" t="s">
        <v>17</v>
      </c>
      <c r="D1331" s="114"/>
      <c r="E1331" s="1224" t="e">
        <f t="shared" ref="E1331:X1331" si="489">E1329/E1328</f>
        <v>#DIV/0!</v>
      </c>
      <c r="F1331" s="740" t="e">
        <f t="shared" si="489"/>
        <v>#DIV/0!</v>
      </c>
      <c r="G1331" s="740" t="e">
        <f t="shared" si="489"/>
        <v>#DIV/0!</v>
      </c>
      <c r="H1331" s="3372" t="e">
        <f t="shared" si="489"/>
        <v>#DIV/0!</v>
      </c>
      <c r="I1331" s="740" t="e">
        <f t="shared" si="489"/>
        <v>#DIV/0!</v>
      </c>
      <c r="J1331" s="740" t="e">
        <f t="shared" si="489"/>
        <v>#DIV/0!</v>
      </c>
      <c r="K1331" s="740" t="e">
        <f t="shared" si="489"/>
        <v>#DIV/0!</v>
      </c>
      <c r="L1331" s="740" t="e">
        <f t="shared" si="489"/>
        <v>#DIV/0!</v>
      </c>
      <c r="M1331" s="740" t="e">
        <f t="shared" si="489"/>
        <v>#DIV/0!</v>
      </c>
      <c r="N1331" s="3372" t="e">
        <f t="shared" si="489"/>
        <v>#DIV/0!</v>
      </c>
      <c r="O1331" s="740" t="e">
        <f t="shared" si="489"/>
        <v>#DIV/0!</v>
      </c>
      <c r="P1331" s="740" t="e">
        <f t="shared" si="489"/>
        <v>#DIV/0!</v>
      </c>
      <c r="Q1331" s="740" t="e">
        <f t="shared" si="489"/>
        <v>#DIV/0!</v>
      </c>
      <c r="R1331" s="740" t="e">
        <f t="shared" si="489"/>
        <v>#DIV/0!</v>
      </c>
      <c r="S1331" s="740" t="e">
        <f t="shared" si="489"/>
        <v>#DIV/0!</v>
      </c>
      <c r="T1331" s="740" t="e">
        <f t="shared" si="489"/>
        <v>#DIV/0!</v>
      </c>
      <c r="U1331" s="740" t="e">
        <f t="shared" si="489"/>
        <v>#DIV/0!</v>
      </c>
      <c r="V1331" s="3372" t="e">
        <f t="shared" si="489"/>
        <v>#DIV/0!</v>
      </c>
      <c r="W1331" s="740" t="e">
        <f t="shared" si="489"/>
        <v>#DIV/0!</v>
      </c>
      <c r="X1331" s="740" t="e">
        <f t="shared" si="489"/>
        <v>#DIV/0!</v>
      </c>
      <c r="Y1331" s="740" t="e">
        <f>Y1329/Y1328</f>
        <v>#DIV/0!</v>
      </c>
      <c r="Z1331" s="740" t="e">
        <f t="shared" ref="Z1331:AB1331" si="490">Z1329/Z1328</f>
        <v>#DIV/0!</v>
      </c>
      <c r="AA1331" s="740" t="e">
        <f t="shared" si="490"/>
        <v>#DIV/0!</v>
      </c>
      <c r="AB1331" s="1225" t="e">
        <f t="shared" si="490"/>
        <v>#DIV/0!</v>
      </c>
      <c r="AC1331" s="114"/>
      <c r="AD1331" s="81"/>
      <c r="AE1331" s="155"/>
      <c r="AF1331" s="74"/>
      <c r="AJ1331" s="15"/>
      <c r="AK1331" s="15"/>
      <c r="AL1331" s="15"/>
      <c r="AM1331" s="15"/>
      <c r="AN1331" s="396"/>
    </row>
    <row r="1332" spans="1:41" x14ac:dyDescent="0.25">
      <c r="A1332" s="3696" t="s">
        <v>1061</v>
      </c>
      <c r="B1332" s="3550" t="s">
        <v>12</v>
      </c>
      <c r="C1332" s="125" t="s">
        <v>13</v>
      </c>
      <c r="D1332" s="122" t="s">
        <v>811</v>
      </c>
      <c r="E1332" s="325">
        <v>1380</v>
      </c>
      <c r="F1332" s="321">
        <v>1302</v>
      </c>
      <c r="G1332" s="321">
        <v>1273.2</v>
      </c>
      <c r="H1332" s="3308">
        <v>1263.5999999999999</v>
      </c>
      <c r="I1332" s="321">
        <v>1297.2</v>
      </c>
      <c r="J1332" s="321">
        <v>1432.8</v>
      </c>
      <c r="K1332" s="321">
        <v>1528.8</v>
      </c>
      <c r="L1332" s="321">
        <v>1656</v>
      </c>
      <c r="M1332" s="321">
        <v>1693.2</v>
      </c>
      <c r="N1332" s="3308">
        <v>1680</v>
      </c>
      <c r="O1332" s="321">
        <v>1657.2</v>
      </c>
      <c r="P1332" s="321">
        <v>1646.4</v>
      </c>
      <c r="Q1332" s="321">
        <v>1635.6</v>
      </c>
      <c r="R1332" s="321">
        <v>1622.4</v>
      </c>
      <c r="S1332" s="321">
        <v>1636.8</v>
      </c>
      <c r="T1332" s="321">
        <v>1773.6</v>
      </c>
      <c r="U1332" s="321">
        <v>1771.2</v>
      </c>
      <c r="V1332" s="3308">
        <v>1711.2</v>
      </c>
      <c r="W1332" s="321">
        <v>1664.4</v>
      </c>
      <c r="X1332" s="321">
        <v>1672.8</v>
      </c>
      <c r="Y1332" s="321">
        <v>1621.2</v>
      </c>
      <c r="Z1332" s="321">
        <v>1558.8</v>
      </c>
      <c r="AA1332" s="321">
        <v>1468.8</v>
      </c>
      <c r="AB1332" s="531">
        <v>1406.4</v>
      </c>
      <c r="AC1332" s="134">
        <f>SUM(E1332:AB1332)</f>
        <v>37353.600000000006</v>
      </c>
      <c r="AD1332" s="306">
        <v>6300</v>
      </c>
      <c r="AE1332" s="71">
        <v>100</v>
      </c>
      <c r="AF1332" s="72">
        <v>120</v>
      </c>
      <c r="AK1332" s="430"/>
      <c r="AL1332" s="431"/>
      <c r="AM1332" s="430"/>
      <c r="AN1332" s="15"/>
    </row>
    <row r="1333" spans="1:41" x14ac:dyDescent="0.25">
      <c r="A1333" s="3671"/>
      <c r="B1333" s="3551"/>
      <c r="C1333" s="123" t="s">
        <v>14</v>
      </c>
      <c r="D1333" s="108" t="s">
        <v>811</v>
      </c>
      <c r="E1333" s="307">
        <v>512.4</v>
      </c>
      <c r="F1333" s="308">
        <v>459.6</v>
      </c>
      <c r="G1333" s="308">
        <v>439.2</v>
      </c>
      <c r="H1333" s="3302">
        <v>435.6</v>
      </c>
      <c r="I1333" s="308">
        <v>444</v>
      </c>
      <c r="J1333" s="308">
        <v>505.2</v>
      </c>
      <c r="K1333" s="308">
        <v>507.6</v>
      </c>
      <c r="L1333" s="308">
        <v>518.4</v>
      </c>
      <c r="M1333" s="308">
        <v>466.8</v>
      </c>
      <c r="N1333" s="3302">
        <v>439.2</v>
      </c>
      <c r="O1333" s="308">
        <v>446.4</v>
      </c>
      <c r="P1333" s="308">
        <v>442.8</v>
      </c>
      <c r="Q1333" s="308">
        <v>445.2</v>
      </c>
      <c r="R1333" s="308">
        <v>445.2</v>
      </c>
      <c r="S1333" s="308">
        <v>439.2</v>
      </c>
      <c r="T1333" s="308">
        <v>523.20000000000005</v>
      </c>
      <c r="U1333" s="308">
        <v>508.8</v>
      </c>
      <c r="V1333" s="3302">
        <v>513.6</v>
      </c>
      <c r="W1333" s="308">
        <v>502.8</v>
      </c>
      <c r="X1333" s="308">
        <v>507.6</v>
      </c>
      <c r="Y1333" s="308">
        <v>505.2</v>
      </c>
      <c r="Z1333" s="308">
        <v>504</v>
      </c>
      <c r="AA1333" s="308">
        <v>490.8</v>
      </c>
      <c r="AB1333" s="394">
        <v>492</v>
      </c>
      <c r="AC1333" s="107">
        <f>SUM(E1333:AB1333)</f>
        <v>11494.8</v>
      </c>
      <c r="AD1333" s="81"/>
      <c r="AE1333" s="155"/>
      <c r="AF1333" s="74"/>
      <c r="AK1333" s="15"/>
      <c r="AL1333" s="15"/>
      <c r="AM1333" s="15"/>
      <c r="AN1333" s="15"/>
    </row>
    <row r="1334" spans="1:41" x14ac:dyDescent="0.25">
      <c r="A1334" s="3671"/>
      <c r="B1334" s="3551"/>
      <c r="C1334" s="123" t="s">
        <v>15</v>
      </c>
      <c r="D1334" s="108" t="s">
        <v>54</v>
      </c>
      <c r="E1334" s="326">
        <v>82</v>
      </c>
      <c r="F1334" s="326">
        <v>77</v>
      </c>
      <c r="G1334" s="326">
        <v>74</v>
      </c>
      <c r="H1334" s="3309">
        <v>77</v>
      </c>
      <c r="I1334" s="326">
        <v>81</v>
      </c>
      <c r="J1334" s="326">
        <v>83</v>
      </c>
      <c r="K1334" s="326">
        <v>92</v>
      </c>
      <c r="L1334" s="326">
        <v>97</v>
      </c>
      <c r="M1334" s="326">
        <v>99</v>
      </c>
      <c r="N1334" s="3309">
        <v>93</v>
      </c>
      <c r="O1334" s="326">
        <v>93</v>
      </c>
      <c r="P1334" s="326">
        <v>95</v>
      </c>
      <c r="Q1334" s="326">
        <v>94</v>
      </c>
      <c r="R1334" s="326">
        <v>92</v>
      </c>
      <c r="S1334" s="326">
        <v>97</v>
      </c>
      <c r="T1334" s="326">
        <v>102</v>
      </c>
      <c r="U1334" s="326">
        <v>101</v>
      </c>
      <c r="V1334" s="3309">
        <v>97</v>
      </c>
      <c r="W1334" s="326">
        <v>97</v>
      </c>
      <c r="X1334" s="326">
        <v>96</v>
      </c>
      <c r="Y1334" s="326">
        <v>92</v>
      </c>
      <c r="Z1334" s="326">
        <v>87</v>
      </c>
      <c r="AA1334" s="326">
        <v>82</v>
      </c>
      <c r="AB1334" s="326">
        <v>79</v>
      </c>
      <c r="AC1334" s="107">
        <f>AVERAGE(E1334:AB1334)</f>
        <v>89.958333333333329</v>
      </c>
      <c r="AD1334" s="583">
        <f>SQRT(MAX((E1332*E1332+E1333*E1333),(F1332*F1332+F1333*F1333),(G1332*G1332+G1333*G1333),(H1332*H1332+H1333*H1333),(I1332*I1332+I1333*I1333),(J1332*J1332+J1333*J1333),(K1332*K1332+K1333*K1333),(L1332*L1332+L1333*L1333),(M1332*M1332+M1333*M1333),(N1332*N1332+N1333*N1333),(E1332*E1332+E1333*E1333),(O1332*O1332+O1333*O1333),(P1332*P1332+P1333*P1333),(R1332*R1332+R1333*R1333),(S1332*S1332+S1333*S1333),(T1332*T1332+T1333*T1333),(U1332*U1332+U1333*U1333),(V1332*V1332+V1333*V1333),(W1332*W1332+W1333*W1333),(X1332*X1332+X1333*X1333),(V1332*V1332+V1333*V1333),(Z1332*Z1332+Z1333*Z1333),(AA1332*AA1332+AA1333*AA1333),(AB1332*AB1332+AB1333*AB1333)))/AD1332</f>
        <v>0.29351756737591811</v>
      </c>
      <c r="AE1334" s="668"/>
      <c r="AF1334" s="77"/>
      <c r="AK1334" s="15"/>
      <c r="AL1334" s="15"/>
      <c r="AM1334" s="15"/>
      <c r="AN1334" s="15"/>
    </row>
    <row r="1335" spans="1:41" ht="16.5" thickBot="1" x14ac:dyDescent="0.3">
      <c r="A1335" s="3671"/>
      <c r="B1335" s="3551"/>
      <c r="C1335" s="123" t="s">
        <v>17</v>
      </c>
      <c r="D1335" s="108"/>
      <c r="E1335" s="313">
        <f t="shared" ref="E1335:AB1335" si="491">E1333/E1332</f>
        <v>0.37130434782608696</v>
      </c>
      <c r="F1335" s="314">
        <f t="shared" si="491"/>
        <v>0.35299539170506916</v>
      </c>
      <c r="G1335" s="314">
        <f t="shared" si="491"/>
        <v>0.34495758718190384</v>
      </c>
      <c r="H1335" s="3310">
        <v>109</v>
      </c>
      <c r="I1335" s="314">
        <f t="shared" si="491"/>
        <v>0.34227567067530063</v>
      </c>
      <c r="J1335" s="314">
        <f t="shared" si="491"/>
        <v>0.35259631490787269</v>
      </c>
      <c r="K1335" s="314">
        <f t="shared" si="491"/>
        <v>0.33202511773940346</v>
      </c>
      <c r="L1335" s="314">
        <f t="shared" si="491"/>
        <v>0.31304347826086953</v>
      </c>
      <c r="M1335" s="314">
        <f t="shared" si="491"/>
        <v>0.27569099929128277</v>
      </c>
      <c r="N1335" s="3310">
        <f t="shared" si="491"/>
        <v>0.2614285714285714</v>
      </c>
      <c r="O1335" s="314">
        <f t="shared" si="491"/>
        <v>0.26937002172338881</v>
      </c>
      <c r="P1335" s="314">
        <f t="shared" si="491"/>
        <v>0.26895043731778423</v>
      </c>
      <c r="Q1335" s="314">
        <f t="shared" si="491"/>
        <v>0.27219369038884816</v>
      </c>
      <c r="R1335" s="314">
        <f t="shared" si="491"/>
        <v>0.27440828402366862</v>
      </c>
      <c r="S1335" s="314">
        <f t="shared" si="491"/>
        <v>0.26832844574780057</v>
      </c>
      <c r="T1335" s="314">
        <f t="shared" si="491"/>
        <v>0.29499323410013534</v>
      </c>
      <c r="U1335" s="314">
        <f t="shared" si="491"/>
        <v>0.2872628726287263</v>
      </c>
      <c r="V1335" s="3310">
        <f t="shared" si="491"/>
        <v>0.30014025245441794</v>
      </c>
      <c r="W1335" s="314">
        <f t="shared" si="491"/>
        <v>0.30209084354722421</v>
      </c>
      <c r="X1335" s="314">
        <f t="shared" si="491"/>
        <v>0.30344332855093259</v>
      </c>
      <c r="Y1335" s="314">
        <f>Y1333/Y1332</f>
        <v>0.31162102146558102</v>
      </c>
      <c r="Z1335" s="314">
        <f t="shared" si="491"/>
        <v>0.32332563510392609</v>
      </c>
      <c r="AA1335" s="314">
        <f t="shared" si="491"/>
        <v>0.33415032679738566</v>
      </c>
      <c r="AB1335" s="336">
        <f t="shared" si="491"/>
        <v>0.34982935153583616</v>
      </c>
      <c r="AC1335" s="108"/>
      <c r="AD1335" s="81"/>
      <c r="AE1335" s="155"/>
      <c r="AF1335" s="74"/>
      <c r="AK1335" s="15"/>
      <c r="AL1335" s="15"/>
      <c r="AM1335" s="15"/>
      <c r="AN1335" s="15"/>
    </row>
    <row r="1336" spans="1:41" hidden="1" x14ac:dyDescent="0.25">
      <c r="A1336" s="2324"/>
      <c r="B1336" s="2027"/>
      <c r="C1336" s="124" t="s">
        <v>116</v>
      </c>
      <c r="D1336" s="108"/>
      <c r="E1336" s="81"/>
      <c r="F1336" s="155"/>
      <c r="G1336" s="155"/>
      <c r="H1336" s="3306"/>
      <c r="I1336" s="155"/>
      <c r="J1336" s="155"/>
      <c r="K1336" s="155"/>
      <c r="L1336" s="155"/>
      <c r="M1336" s="155"/>
      <c r="N1336" s="3306"/>
      <c r="O1336" s="155"/>
      <c r="P1336" s="155"/>
      <c r="Q1336" s="155"/>
      <c r="R1336" s="155"/>
      <c r="S1336" s="155"/>
      <c r="T1336" s="155"/>
      <c r="U1336" s="155"/>
      <c r="V1336" s="3306"/>
      <c r="W1336" s="155"/>
      <c r="X1336" s="155"/>
      <c r="Y1336" s="155"/>
      <c r="Z1336" s="155"/>
      <c r="AA1336" s="155"/>
      <c r="AB1336" s="316"/>
      <c r="AC1336" s="108"/>
      <c r="AD1336" s="81"/>
      <c r="AE1336" s="155"/>
      <c r="AF1336" s="74"/>
      <c r="AK1336" s="15"/>
      <c r="AL1336" s="15"/>
      <c r="AM1336" s="15"/>
      <c r="AN1336" s="15"/>
    </row>
    <row r="1337" spans="1:41" hidden="1" x14ac:dyDescent="0.25">
      <c r="A1337" s="2324"/>
      <c r="B1337" s="2027"/>
      <c r="C1337" s="124" t="s">
        <v>117</v>
      </c>
      <c r="D1337" s="108"/>
      <c r="E1337" s="81"/>
      <c r="F1337" s="155"/>
      <c r="G1337" s="155"/>
      <c r="H1337" s="3306"/>
      <c r="I1337" s="155"/>
      <c r="J1337" s="155"/>
      <c r="K1337" s="155"/>
      <c r="L1337" s="155"/>
      <c r="M1337" s="155"/>
      <c r="N1337" s="3306"/>
      <c r="O1337" s="155"/>
      <c r="P1337" s="155"/>
      <c r="Q1337" s="155"/>
      <c r="R1337" s="155"/>
      <c r="S1337" s="155"/>
      <c r="T1337" s="155"/>
      <c r="U1337" s="155"/>
      <c r="V1337" s="3306"/>
      <c r="W1337" s="155"/>
      <c r="X1337" s="155"/>
      <c r="Y1337" s="155"/>
      <c r="Z1337" s="155"/>
      <c r="AA1337" s="155"/>
      <c r="AB1337" s="316"/>
      <c r="AC1337" s="108"/>
      <c r="AD1337" s="81"/>
      <c r="AE1337" s="155"/>
      <c r="AF1337" s="74"/>
      <c r="AG1337" s="15"/>
      <c r="AH1337" s="15"/>
      <c r="AI1337" s="15"/>
      <c r="AJ1337" s="15"/>
      <c r="AK1337" s="396"/>
      <c r="AL1337" s="396"/>
      <c r="AM1337" s="396"/>
      <c r="AN1337" s="396"/>
    </row>
    <row r="1338" spans="1:41" ht="16.5" hidden="1" thickBot="1" x14ac:dyDescent="0.3">
      <c r="A1338" s="3535" t="s">
        <v>42</v>
      </c>
      <c r="B1338" s="3536"/>
      <c r="C1338" s="3537"/>
      <c r="D1338" s="114"/>
      <c r="E1338" s="178">
        <f>SQRT(E1332*E1332+E1333*E1333)/E1351/1.73</f>
        <v>81.270332627440794</v>
      </c>
      <c r="F1338" s="179">
        <f t="shared" ref="F1338:AB1338" si="492">SQRT(F1332*F1332+F1333*F1333)/F1351/1.73</f>
        <v>76.447718979939609</v>
      </c>
      <c r="G1338" s="179">
        <f t="shared" si="492"/>
        <v>74.002944977373346</v>
      </c>
      <c r="H1338" s="3307">
        <f t="shared" si="492"/>
        <v>73.161611402450234</v>
      </c>
      <c r="I1338" s="79">
        <f t="shared" si="492"/>
        <v>75.407471372601066</v>
      </c>
      <c r="J1338" s="79">
        <f t="shared" si="492"/>
        <v>83.796129422917943</v>
      </c>
      <c r="K1338" s="79">
        <f t="shared" si="492"/>
        <v>88.426974814704252</v>
      </c>
      <c r="L1338" s="79">
        <f t="shared" si="492"/>
        <v>96.260238353286212</v>
      </c>
      <c r="M1338" s="79">
        <f t="shared" si="492"/>
        <v>97.901794285825133</v>
      </c>
      <c r="N1338" s="3307">
        <f t="shared" si="492"/>
        <v>96.327701986370073</v>
      </c>
      <c r="O1338" s="79">
        <f t="shared" si="492"/>
        <v>95.207671332008999</v>
      </c>
      <c r="P1338" s="79">
        <f t="shared" si="492"/>
        <v>94.941700754056512</v>
      </c>
      <c r="Q1338" s="79">
        <f t="shared" si="492"/>
        <v>93.406204873545889</v>
      </c>
      <c r="R1338" s="79">
        <f t="shared" si="492"/>
        <v>93.327346818987266</v>
      </c>
      <c r="S1338" s="79">
        <f t="shared" si="492"/>
        <v>94.191908801375092</v>
      </c>
      <c r="T1338" s="79">
        <f t="shared" si="492"/>
        <v>103.37321108151095</v>
      </c>
      <c r="U1338" s="79">
        <f t="shared" si="492"/>
        <v>104.02542523407105</v>
      </c>
      <c r="V1338" s="3307">
        <f t="shared" si="492"/>
        <v>100.07025071056741</v>
      </c>
      <c r="W1338" s="79">
        <f t="shared" si="492"/>
        <v>97.103559300655519</v>
      </c>
      <c r="X1338" s="79">
        <f t="shared" si="492"/>
        <v>98.009021076841179</v>
      </c>
      <c r="Y1338" s="79">
        <f>SQRT(Y1332*Y1332+Y1333*Y1333)/Y1351/1.73</f>
        <v>94.83633585441909</v>
      </c>
      <c r="Z1338" s="179">
        <f t="shared" si="492"/>
        <v>91.760382625833387</v>
      </c>
      <c r="AA1338" s="179">
        <f t="shared" si="492"/>
        <v>86.656577686171033</v>
      </c>
      <c r="AB1338" s="395">
        <f t="shared" si="492"/>
        <v>83.374358234848827</v>
      </c>
      <c r="AC1338" s="109">
        <f>AVERAGE(E1338:AB1338)</f>
        <v>90.553619691991727</v>
      </c>
      <c r="AD1338" s="96">
        <f>(AC1334-AC1338)/AC1334</f>
        <v>-6.6173564649381986E-3</v>
      </c>
      <c r="AE1338" s="79"/>
      <c r="AF1338" s="80"/>
      <c r="AK1338" s="14"/>
      <c r="AL1338" s="14"/>
      <c r="AM1338" s="15"/>
      <c r="AN1338" s="14"/>
    </row>
    <row r="1339" spans="1:41" x14ac:dyDescent="0.25">
      <c r="A1339" s="3670" t="s">
        <v>857</v>
      </c>
      <c r="B1339" s="3565" t="s">
        <v>20</v>
      </c>
      <c r="C1339" s="121" t="s">
        <v>13</v>
      </c>
      <c r="D1339" s="113" t="s">
        <v>811</v>
      </c>
      <c r="E1339" s="306">
        <v>403.2</v>
      </c>
      <c r="F1339" s="71">
        <v>373.2</v>
      </c>
      <c r="G1339" s="71">
        <v>368.4</v>
      </c>
      <c r="H1339" s="3301">
        <v>367.2</v>
      </c>
      <c r="I1339" s="71">
        <v>368.4</v>
      </c>
      <c r="J1339" s="71">
        <v>422.4</v>
      </c>
      <c r="K1339" s="71">
        <v>470.4</v>
      </c>
      <c r="L1339" s="71">
        <v>528</v>
      </c>
      <c r="M1339" s="71">
        <v>568.79999999999995</v>
      </c>
      <c r="N1339" s="3301">
        <v>526.79999999999995</v>
      </c>
      <c r="O1339" s="71">
        <v>534</v>
      </c>
      <c r="P1339" s="71">
        <v>524.4</v>
      </c>
      <c r="Q1339" s="71">
        <v>525.6</v>
      </c>
      <c r="R1339" s="71">
        <v>544.79999999999995</v>
      </c>
      <c r="S1339" s="71">
        <v>572.4</v>
      </c>
      <c r="T1339" s="71">
        <v>572.4</v>
      </c>
      <c r="U1339" s="71">
        <v>548.4</v>
      </c>
      <c r="V1339" s="3301">
        <v>554.4</v>
      </c>
      <c r="W1339" s="71">
        <v>542.4</v>
      </c>
      <c r="X1339" s="71">
        <v>537.6</v>
      </c>
      <c r="Y1339" s="71">
        <v>525.6</v>
      </c>
      <c r="Z1339" s="71">
        <v>502.8</v>
      </c>
      <c r="AA1339" s="71">
        <v>465.6</v>
      </c>
      <c r="AB1339" s="393">
        <v>423.6</v>
      </c>
      <c r="AC1339" s="3186">
        <f>SUM(E1339:AB1339)</f>
        <v>11770.8</v>
      </c>
      <c r="AD1339" s="306">
        <v>6300</v>
      </c>
      <c r="AE1339" s="71">
        <v>100</v>
      </c>
      <c r="AF1339" s="72">
        <v>120</v>
      </c>
      <c r="AK1339" s="430"/>
      <c r="AL1339" s="431"/>
      <c r="AM1339" s="430"/>
      <c r="AN1339" s="15"/>
    </row>
    <row r="1340" spans="1:41" x14ac:dyDescent="0.25">
      <c r="A1340" s="3671"/>
      <c r="B1340" s="3551"/>
      <c r="C1340" s="123" t="s">
        <v>14</v>
      </c>
      <c r="D1340" s="108" t="s">
        <v>811</v>
      </c>
      <c r="E1340" s="307">
        <v>145.19999999999999</v>
      </c>
      <c r="F1340" s="308">
        <v>127.2</v>
      </c>
      <c r="G1340" s="308">
        <v>124.8</v>
      </c>
      <c r="H1340" s="3302">
        <v>127.2</v>
      </c>
      <c r="I1340" s="308">
        <v>130.80000000000001</v>
      </c>
      <c r="J1340" s="308">
        <v>160.80000000000001</v>
      </c>
      <c r="K1340" s="308">
        <v>156</v>
      </c>
      <c r="L1340" s="308">
        <v>159.6</v>
      </c>
      <c r="M1340" s="308">
        <v>140.4</v>
      </c>
      <c r="N1340" s="3302">
        <v>151.19999999999999</v>
      </c>
      <c r="O1340" s="308">
        <v>147.6</v>
      </c>
      <c r="P1340" s="308">
        <v>147.6</v>
      </c>
      <c r="Q1340" s="308">
        <v>146.4</v>
      </c>
      <c r="R1340" s="308">
        <v>150</v>
      </c>
      <c r="S1340" s="308">
        <v>164.4</v>
      </c>
      <c r="T1340" s="308">
        <v>184.8</v>
      </c>
      <c r="U1340" s="308">
        <v>171.6</v>
      </c>
      <c r="V1340" s="3302">
        <v>172.8</v>
      </c>
      <c r="W1340" s="308">
        <v>168</v>
      </c>
      <c r="X1340" s="308">
        <v>171.6</v>
      </c>
      <c r="Y1340" s="308">
        <v>166.8</v>
      </c>
      <c r="Z1340" s="308">
        <v>168</v>
      </c>
      <c r="AA1340" s="308">
        <v>164.4</v>
      </c>
      <c r="AB1340" s="394">
        <v>148.80000000000001</v>
      </c>
      <c r="AC1340" s="107">
        <f>SUM(E1340:AB1340)</f>
        <v>3696.0000000000005</v>
      </c>
      <c r="AD1340" s="81"/>
      <c r="AE1340" s="155"/>
      <c r="AF1340" s="74"/>
      <c r="AK1340" s="15"/>
      <c r="AL1340" s="15"/>
      <c r="AM1340" s="15"/>
      <c r="AN1340" s="15"/>
    </row>
    <row r="1341" spans="1:41" x14ac:dyDescent="0.25">
      <c r="A1341" s="3671"/>
      <c r="B1341" s="3551"/>
      <c r="C1341" s="123" t="s">
        <v>15</v>
      </c>
      <c r="D1341" s="108" t="s">
        <v>54</v>
      </c>
      <c r="E1341" s="326">
        <v>27</v>
      </c>
      <c r="F1341" s="326">
        <v>22</v>
      </c>
      <c r="G1341" s="326">
        <v>24</v>
      </c>
      <c r="H1341" s="3309">
        <v>25</v>
      </c>
      <c r="I1341" s="326">
        <v>22</v>
      </c>
      <c r="J1341" s="326">
        <v>29</v>
      </c>
      <c r="K1341" s="326">
        <v>31</v>
      </c>
      <c r="L1341" s="326">
        <v>37</v>
      </c>
      <c r="M1341" s="326">
        <v>31</v>
      </c>
      <c r="N1341" s="3309">
        <v>31</v>
      </c>
      <c r="O1341" s="326">
        <v>33</v>
      </c>
      <c r="P1341" s="326">
        <v>30</v>
      </c>
      <c r="Q1341" s="326">
        <v>34</v>
      </c>
      <c r="R1341" s="326">
        <v>33</v>
      </c>
      <c r="S1341" s="326">
        <v>36</v>
      </c>
      <c r="T1341" s="326">
        <v>32</v>
      </c>
      <c r="U1341" s="326">
        <v>30</v>
      </c>
      <c r="V1341" s="3309">
        <v>34</v>
      </c>
      <c r="W1341" s="326">
        <v>33</v>
      </c>
      <c r="X1341" s="326">
        <v>31</v>
      </c>
      <c r="Y1341" s="326">
        <v>30</v>
      </c>
      <c r="Z1341" s="326">
        <v>32</v>
      </c>
      <c r="AA1341" s="326">
        <v>27</v>
      </c>
      <c r="AB1341" s="326">
        <v>29</v>
      </c>
      <c r="AC1341" s="107">
        <f>AVERAGE(E1341:AB1341)</f>
        <v>30.125</v>
      </c>
      <c r="AD1341" s="583">
        <f>SQRT(MAX((E1339*E1339+E1340*E1340),(F1339*F1339+F1340*F1340),(G1339*G1339+G1340*G1340),(H1339*H1339+H1340*H1340),(I1339*I1339+I1340*I1340),(J1339*J1339+J1340*J1340),(K1339*K1339+K1340*K1340),(L1339*L1339+L1340*L1340),(M1339*M1339+M1340*M1340),(N1339*N1339+N1340*N1340),(E1339*E1339+E1340*E1340),(O1339*O1339+O1340*O1340),(P1339*P1339+P1340*P1340),(R1339*R1339+R1340*R1340),(S1339*S1339+S1340*S1340),(T1339*T1339+T1340*T1340),(U1339*U1339+U1340*U1340),(V1339*V1339+V1340*V1340),(W1339*W1339+W1340*W1340),(X1339*X1339+X1340*X1340),(V1339*V1339+V1340*V1340),(Z1339*Z1339+Z1340*Z1340),(AA1339*AA1339+AA1340*AA1340),(AB1339*AB1339+AB1340*AB1340)))/AD1339</f>
        <v>9.5474943585255434E-2</v>
      </c>
      <c r="AE1341" s="668"/>
      <c r="AF1341" s="77"/>
      <c r="AK1341" s="15"/>
      <c r="AL1341" s="15"/>
      <c r="AM1341" s="15"/>
      <c r="AN1341" s="15"/>
    </row>
    <row r="1342" spans="1:41" ht="16.5" thickBot="1" x14ac:dyDescent="0.3">
      <c r="A1342" s="3674"/>
      <c r="B1342" s="3552"/>
      <c r="C1342" s="126" t="s">
        <v>17</v>
      </c>
      <c r="D1342" s="114"/>
      <c r="E1342" s="317">
        <f t="shared" ref="E1342:AB1342" si="493">E1340/E1339</f>
        <v>0.36011904761904762</v>
      </c>
      <c r="F1342" s="318">
        <f t="shared" si="493"/>
        <v>0.34083601286173637</v>
      </c>
      <c r="G1342" s="318">
        <f t="shared" si="493"/>
        <v>0.33876221498371339</v>
      </c>
      <c r="H1342" s="3304">
        <f t="shared" si="493"/>
        <v>0.34640522875816998</v>
      </c>
      <c r="I1342" s="318">
        <f t="shared" si="493"/>
        <v>0.35504885993485347</v>
      </c>
      <c r="J1342" s="318">
        <f t="shared" si="493"/>
        <v>0.38068181818181823</v>
      </c>
      <c r="K1342" s="318">
        <f t="shared" si="493"/>
        <v>0.33163265306122452</v>
      </c>
      <c r="L1342" s="318">
        <f t="shared" si="493"/>
        <v>0.30227272727272725</v>
      </c>
      <c r="M1342" s="318">
        <f t="shared" si="493"/>
        <v>0.24683544303797472</v>
      </c>
      <c r="N1342" s="3304">
        <f t="shared" si="493"/>
        <v>0.28701594533029612</v>
      </c>
      <c r="O1342" s="318">
        <f t="shared" si="493"/>
        <v>0.27640449438202247</v>
      </c>
      <c r="P1342" s="318">
        <f t="shared" si="493"/>
        <v>0.28146453089244849</v>
      </c>
      <c r="Q1342" s="318">
        <f t="shared" si="493"/>
        <v>0.27853881278538811</v>
      </c>
      <c r="R1342" s="318">
        <f t="shared" si="493"/>
        <v>0.27533039647577096</v>
      </c>
      <c r="S1342" s="318">
        <f t="shared" si="493"/>
        <v>0.28721174004192873</v>
      </c>
      <c r="T1342" s="318">
        <f t="shared" si="493"/>
        <v>0.32285115303983231</v>
      </c>
      <c r="U1342" s="318">
        <f t="shared" si="493"/>
        <v>0.31291028446389496</v>
      </c>
      <c r="V1342" s="3304">
        <f t="shared" si="493"/>
        <v>0.31168831168831174</v>
      </c>
      <c r="W1342" s="318">
        <f t="shared" si="493"/>
        <v>0.30973451327433632</v>
      </c>
      <c r="X1342" s="318">
        <f t="shared" si="493"/>
        <v>0.31919642857142855</v>
      </c>
      <c r="Y1342" s="318">
        <f>Y1340/Y1339</f>
        <v>0.31735159817351599</v>
      </c>
      <c r="Z1342" s="318">
        <f t="shared" si="493"/>
        <v>0.33412887828162291</v>
      </c>
      <c r="AA1342" s="318">
        <f t="shared" si="493"/>
        <v>0.35309278350515466</v>
      </c>
      <c r="AB1342" s="806">
        <f t="shared" si="493"/>
        <v>0.35127478753541075</v>
      </c>
      <c r="AC1342" s="114"/>
      <c r="AD1342" s="81"/>
      <c r="AE1342" s="155"/>
      <c r="AF1342" s="74"/>
      <c r="AK1342" s="15"/>
      <c r="AL1342" s="15"/>
      <c r="AM1342" s="15"/>
      <c r="AN1342" s="15"/>
    </row>
    <row r="1343" spans="1:41" hidden="1" x14ac:dyDescent="0.25">
      <c r="A1343" s="3293"/>
      <c r="B1343" s="2017"/>
      <c r="C1343" s="357" t="s">
        <v>116</v>
      </c>
      <c r="D1343" s="122"/>
      <c r="E1343" s="2161"/>
      <c r="F1343" s="91"/>
      <c r="G1343" s="91"/>
      <c r="H1343" s="91"/>
      <c r="I1343" s="91"/>
      <c r="J1343" s="91"/>
      <c r="K1343" s="91"/>
      <c r="L1343" s="91"/>
      <c r="M1343" s="91"/>
      <c r="N1343" s="91"/>
      <c r="O1343" s="91"/>
      <c r="P1343" s="91"/>
      <c r="Q1343" s="91"/>
      <c r="R1343" s="91"/>
      <c r="S1343" s="91"/>
      <c r="T1343" s="91"/>
      <c r="U1343" s="91"/>
      <c r="V1343" s="91"/>
      <c r="W1343" s="91"/>
      <c r="X1343" s="91"/>
      <c r="Y1343" s="91"/>
      <c r="Z1343" s="91"/>
      <c r="AA1343" s="91"/>
      <c r="AB1343" s="382"/>
      <c r="AC1343" s="122"/>
      <c r="AD1343" s="81"/>
      <c r="AE1343" s="155"/>
      <c r="AF1343" s="74"/>
      <c r="AK1343" s="15"/>
      <c r="AL1343" s="15"/>
      <c r="AM1343" s="15"/>
      <c r="AN1343" s="15"/>
      <c r="AO1343" s="396"/>
    </row>
    <row r="1344" spans="1:41" hidden="1" x14ac:dyDescent="0.25">
      <c r="A1344" s="2324"/>
      <c r="B1344" s="2027"/>
      <c r="C1344" s="124" t="s">
        <v>117</v>
      </c>
      <c r="D1344" s="108"/>
      <c r="E1344" s="81"/>
      <c r="F1344" s="155"/>
      <c r="G1344" s="155"/>
      <c r="H1344" s="155"/>
      <c r="I1344" s="155"/>
      <c r="J1344" s="155"/>
      <c r="K1344" s="155"/>
      <c r="L1344" s="155"/>
      <c r="M1344" s="155"/>
      <c r="N1344" s="155"/>
      <c r="O1344" s="155"/>
      <c r="P1344" s="155"/>
      <c r="Q1344" s="155"/>
      <c r="R1344" s="155"/>
      <c r="S1344" s="155"/>
      <c r="T1344" s="155"/>
      <c r="U1344" s="155"/>
      <c r="V1344" s="155"/>
      <c r="W1344" s="155"/>
      <c r="X1344" s="155"/>
      <c r="Y1344" s="155"/>
      <c r="Z1344" s="155"/>
      <c r="AA1344" s="155"/>
      <c r="AB1344" s="316"/>
      <c r="AC1344" s="108"/>
      <c r="AD1344" s="81"/>
      <c r="AE1344" s="155"/>
      <c r="AF1344" s="74"/>
      <c r="AG1344" s="15"/>
      <c r="AH1344" s="15"/>
      <c r="AI1344" s="15"/>
      <c r="AJ1344" s="15"/>
      <c r="AK1344" s="396"/>
      <c r="AL1344" s="396"/>
      <c r="AM1344" s="396"/>
      <c r="AN1344" s="396"/>
      <c r="AO1344" s="396"/>
    </row>
    <row r="1345" spans="1:41" ht="16.5" hidden="1" thickBot="1" x14ac:dyDescent="0.3">
      <c r="A1345" s="3535" t="s">
        <v>42</v>
      </c>
      <c r="B1345" s="3536"/>
      <c r="C1345" s="3537"/>
      <c r="D1345" s="114"/>
      <c r="E1345" s="178">
        <f>SQRT(E1339*E1339+E1340*E1340)/E1352/1.73</f>
        <v>23.864694980253653</v>
      </c>
      <c r="F1345" s="179">
        <f t="shared" ref="F1345:AB1345" si="494">SQRT(F1339*F1339+F1340*F1340)/F1352/1.73</f>
        <v>22.020146138779161</v>
      </c>
      <c r="G1345" s="179">
        <f t="shared" si="494"/>
        <v>21.55658033443915</v>
      </c>
      <c r="H1345" s="79">
        <f t="shared" si="494"/>
        <v>21.454492035226817</v>
      </c>
      <c r="I1345" s="79">
        <f t="shared" si="494"/>
        <v>21.686352168037143</v>
      </c>
      <c r="J1345" s="79">
        <f t="shared" si="494"/>
        <v>25.16910468824938</v>
      </c>
      <c r="K1345" s="79">
        <f t="shared" si="494"/>
        <v>27.439635020056702</v>
      </c>
      <c r="L1345" s="79">
        <f t="shared" si="494"/>
        <v>30.835645770071839</v>
      </c>
      <c r="M1345" s="79">
        <f t="shared" si="494"/>
        <v>32.407094521154384</v>
      </c>
      <c r="N1345" s="79">
        <f t="shared" si="494"/>
        <v>30.171706399395795</v>
      </c>
      <c r="O1345" s="79">
        <f t="shared" si="494"/>
        <v>30.49949070243099</v>
      </c>
      <c r="P1345" s="79">
        <f t="shared" si="494"/>
        <v>30.60248239967877</v>
      </c>
      <c r="Q1345" s="79">
        <f t="shared" si="494"/>
        <v>30.412774236593339</v>
      </c>
      <c r="R1345" s="79">
        <f t="shared" si="494"/>
        <v>31.681043551963914</v>
      </c>
      <c r="S1345" s="79">
        <f t="shared" si="494"/>
        <v>33.389269710198576</v>
      </c>
      <c r="T1345" s="79">
        <f t="shared" si="494"/>
        <v>33.334930064293708</v>
      </c>
      <c r="U1345" s="79">
        <f t="shared" si="494"/>
        <v>32.122899392237173</v>
      </c>
      <c r="V1345" s="79">
        <f t="shared" si="494"/>
        <v>32.244772283273711</v>
      </c>
      <c r="W1345" s="79">
        <f t="shared" si="494"/>
        <v>31.438771727380491</v>
      </c>
      <c r="X1345" s="79">
        <f t="shared" si="494"/>
        <v>31.395399439115032</v>
      </c>
      <c r="Y1345" s="79">
        <f>SQRT(Y1339*Y1339+Y1340*Y1340)/Y1352/1.73</f>
        <v>30.560594815402947</v>
      </c>
      <c r="Z1345" s="179">
        <f t="shared" si="494"/>
        <v>29.49280726620372</v>
      </c>
      <c r="AA1345" s="179">
        <f t="shared" si="494"/>
        <v>27.417608189019319</v>
      </c>
      <c r="AB1345" s="395">
        <f t="shared" si="494"/>
        <v>24.954136964027114</v>
      </c>
      <c r="AC1345" s="109">
        <f>AVERAGE(E1345:AB1345)</f>
        <v>28.589684699895127</v>
      </c>
      <c r="AD1345" s="96">
        <f>(AC1341-AC1345)/AC1341</f>
        <v>5.0964823239995787E-2</v>
      </c>
      <c r="AE1345" s="79"/>
      <c r="AF1345" s="80"/>
      <c r="AK1345" s="15"/>
      <c r="AL1345" s="15"/>
      <c r="AM1345" s="15"/>
      <c r="AN1345" s="15"/>
      <c r="AO1345" s="396"/>
    </row>
    <row r="1346" spans="1:41" ht="16.5" thickBot="1" x14ac:dyDescent="0.3">
      <c r="A1346" s="2411" t="s">
        <v>909</v>
      </c>
      <c r="B1346" s="2412" t="s">
        <v>906</v>
      </c>
      <c r="C1346" s="2439" t="s">
        <v>15</v>
      </c>
      <c r="D1346" s="2429" t="s">
        <v>54</v>
      </c>
      <c r="E1346" s="2435">
        <v>0</v>
      </c>
      <c r="F1346" s="2436">
        <v>0</v>
      </c>
      <c r="G1346" s="2436">
        <v>0</v>
      </c>
      <c r="H1346" s="2436">
        <v>0</v>
      </c>
      <c r="I1346" s="2436">
        <v>0</v>
      </c>
      <c r="J1346" s="2436">
        <v>0</v>
      </c>
      <c r="K1346" s="2436">
        <v>0</v>
      </c>
      <c r="L1346" s="2436">
        <v>0</v>
      </c>
      <c r="M1346" s="2436">
        <v>0</v>
      </c>
      <c r="N1346" s="2436">
        <v>0</v>
      </c>
      <c r="O1346" s="2436">
        <v>0</v>
      </c>
      <c r="P1346" s="2436">
        <v>0</v>
      </c>
      <c r="Q1346" s="2436">
        <v>0</v>
      </c>
      <c r="R1346" s="2436">
        <v>0</v>
      </c>
      <c r="S1346" s="2436">
        <v>0</v>
      </c>
      <c r="T1346" s="2436">
        <v>0</v>
      </c>
      <c r="U1346" s="2436">
        <v>0</v>
      </c>
      <c r="V1346" s="2436">
        <v>0</v>
      </c>
      <c r="W1346" s="2436">
        <v>0</v>
      </c>
      <c r="X1346" s="2436">
        <v>0</v>
      </c>
      <c r="Y1346" s="2436">
        <v>0</v>
      </c>
      <c r="Z1346" s="2436">
        <v>0</v>
      </c>
      <c r="AA1346" s="2436">
        <v>0</v>
      </c>
      <c r="AB1346" s="2437">
        <v>0</v>
      </c>
      <c r="AC1346" s="2430">
        <f>AVERAGE(E1346:AB1346)</f>
        <v>0</v>
      </c>
      <c r="AD1346" s="252"/>
      <c r="AE1346" s="253"/>
      <c r="AF1346" s="254"/>
      <c r="AK1346" s="15"/>
      <c r="AL1346" s="15"/>
      <c r="AM1346" s="15"/>
      <c r="AN1346" s="15"/>
      <c r="AO1346" s="396"/>
    </row>
    <row r="1347" spans="1:41" x14ac:dyDescent="0.25">
      <c r="A1347" s="149" t="s">
        <v>51</v>
      </c>
      <c r="B1347" s="150"/>
      <c r="C1347" s="194"/>
      <c r="D1347" s="162"/>
      <c r="E1347" s="115">
        <f t="shared" ref="E1347:AB1348" si="495">E1332+E1339</f>
        <v>1783.2</v>
      </c>
      <c r="F1347" s="116">
        <f t="shared" si="495"/>
        <v>1675.2</v>
      </c>
      <c r="G1347" s="116">
        <f t="shared" si="495"/>
        <v>1641.6</v>
      </c>
      <c r="H1347" s="501">
        <f t="shared" si="495"/>
        <v>1630.8</v>
      </c>
      <c r="I1347" s="501">
        <f t="shared" si="495"/>
        <v>1665.6</v>
      </c>
      <c r="J1347" s="501">
        <f t="shared" si="495"/>
        <v>1855.1999999999998</v>
      </c>
      <c r="K1347" s="501">
        <f t="shared" si="495"/>
        <v>1999.1999999999998</v>
      </c>
      <c r="L1347" s="501">
        <f t="shared" si="495"/>
        <v>2184</v>
      </c>
      <c r="M1347" s="501">
        <f t="shared" si="495"/>
        <v>2262</v>
      </c>
      <c r="N1347" s="501">
        <f t="shared" si="495"/>
        <v>2206.8000000000002</v>
      </c>
      <c r="O1347" s="501">
        <f t="shared" si="495"/>
        <v>2191.1999999999998</v>
      </c>
      <c r="P1347" s="501">
        <f t="shared" si="495"/>
        <v>2170.8000000000002</v>
      </c>
      <c r="Q1347" s="501">
        <f t="shared" si="495"/>
        <v>2161.1999999999998</v>
      </c>
      <c r="R1347" s="501">
        <f t="shared" si="495"/>
        <v>2167.1999999999998</v>
      </c>
      <c r="S1347" s="501">
        <f t="shared" si="495"/>
        <v>2209.1999999999998</v>
      </c>
      <c r="T1347" s="501">
        <f t="shared" si="495"/>
        <v>2346</v>
      </c>
      <c r="U1347" s="501">
        <f t="shared" si="495"/>
        <v>2319.6</v>
      </c>
      <c r="V1347" s="501">
        <f t="shared" si="495"/>
        <v>2265.6</v>
      </c>
      <c r="W1347" s="501">
        <f t="shared" si="495"/>
        <v>2206.8000000000002</v>
      </c>
      <c r="X1347" s="501">
        <f t="shared" si="495"/>
        <v>2210.4</v>
      </c>
      <c r="Y1347" s="501">
        <f>Y1332+Y1339</f>
        <v>2146.8000000000002</v>
      </c>
      <c r="Z1347" s="116">
        <f t="shared" si="495"/>
        <v>2061.6</v>
      </c>
      <c r="AA1347" s="116">
        <f t="shared" si="495"/>
        <v>1934.4</v>
      </c>
      <c r="AB1347" s="116">
        <f t="shared" si="495"/>
        <v>1830</v>
      </c>
      <c r="AC1347" s="162"/>
      <c r="AD1347" s="437">
        <f>MAX(E1347:AB1347)</f>
        <v>2346</v>
      </c>
      <c r="AE1347" s="83"/>
      <c r="AF1347" s="84"/>
      <c r="AK1347" s="15"/>
      <c r="AL1347" s="15"/>
      <c r="AM1347" s="15"/>
      <c r="AN1347" s="15"/>
      <c r="AO1347" s="396"/>
    </row>
    <row r="1348" spans="1:41" x14ac:dyDescent="0.25">
      <c r="A1348" s="151" t="s">
        <v>53</v>
      </c>
      <c r="B1348" s="152"/>
      <c r="C1348" s="185"/>
      <c r="D1348" s="164"/>
      <c r="E1348" s="117">
        <f t="shared" si="495"/>
        <v>657.59999999999991</v>
      </c>
      <c r="F1348" s="118">
        <f t="shared" si="495"/>
        <v>586.80000000000007</v>
      </c>
      <c r="G1348" s="118">
        <f t="shared" si="495"/>
        <v>564</v>
      </c>
      <c r="H1348" s="503">
        <f t="shared" si="495"/>
        <v>562.80000000000007</v>
      </c>
      <c r="I1348" s="503">
        <f t="shared" si="495"/>
        <v>574.79999999999995</v>
      </c>
      <c r="J1348" s="503">
        <f t="shared" si="495"/>
        <v>666</v>
      </c>
      <c r="K1348" s="503">
        <f t="shared" si="495"/>
        <v>663.6</v>
      </c>
      <c r="L1348" s="503">
        <f t="shared" si="495"/>
        <v>678</v>
      </c>
      <c r="M1348" s="503">
        <f t="shared" si="495"/>
        <v>607.20000000000005</v>
      </c>
      <c r="N1348" s="503">
        <f t="shared" si="495"/>
        <v>590.4</v>
      </c>
      <c r="O1348" s="503">
        <f t="shared" si="495"/>
        <v>594</v>
      </c>
      <c r="P1348" s="503">
        <f t="shared" si="495"/>
        <v>590.4</v>
      </c>
      <c r="Q1348" s="503">
        <f t="shared" si="495"/>
        <v>591.6</v>
      </c>
      <c r="R1348" s="503">
        <f t="shared" si="495"/>
        <v>595.20000000000005</v>
      </c>
      <c r="S1348" s="503">
        <f t="shared" si="495"/>
        <v>603.6</v>
      </c>
      <c r="T1348" s="503">
        <f t="shared" si="495"/>
        <v>708</v>
      </c>
      <c r="U1348" s="503">
        <f t="shared" si="495"/>
        <v>680.4</v>
      </c>
      <c r="V1348" s="503">
        <f t="shared" si="495"/>
        <v>686.40000000000009</v>
      </c>
      <c r="W1348" s="503">
        <f t="shared" si="495"/>
        <v>670.8</v>
      </c>
      <c r="X1348" s="503">
        <f t="shared" si="495"/>
        <v>679.2</v>
      </c>
      <c r="Y1348" s="503">
        <f>Y1333+Y1340</f>
        <v>672</v>
      </c>
      <c r="Z1348" s="118">
        <f t="shared" si="495"/>
        <v>672</v>
      </c>
      <c r="AA1348" s="118">
        <f t="shared" si="495"/>
        <v>655.20000000000005</v>
      </c>
      <c r="AB1348" s="118">
        <f t="shared" si="495"/>
        <v>640.79999999999995</v>
      </c>
      <c r="AC1348" s="164"/>
      <c r="AD1348" s="439">
        <f>MAX(E1348:AB1348)</f>
        <v>708</v>
      </c>
      <c r="AE1348" s="86"/>
      <c r="AF1348" s="87"/>
      <c r="AK1348" s="15"/>
      <c r="AL1348" s="15"/>
      <c r="AM1348" s="15"/>
      <c r="AN1348" s="15"/>
      <c r="AO1348" s="396"/>
    </row>
    <row r="1349" spans="1:41" ht="16.5" thickBot="1" x14ac:dyDescent="0.3">
      <c r="A1349" s="153" t="s">
        <v>52</v>
      </c>
      <c r="B1349" s="154"/>
      <c r="C1349" s="195"/>
      <c r="D1349" s="190"/>
      <c r="E1349" s="119">
        <f>SQRT(E1348*E1348+E1347*E1347)</f>
        <v>1900.5893822706682</v>
      </c>
      <c r="F1349" s="120">
        <f t="shared" ref="F1349:AB1349" si="496">SQRT(F1348*F1348+F1347*F1347)</f>
        <v>1775.0012056333935</v>
      </c>
      <c r="G1349" s="120">
        <f t="shared" si="496"/>
        <v>1735.7841340443229</v>
      </c>
      <c r="H1349" s="505">
        <f t="shared" si="496"/>
        <v>1725.181868673561</v>
      </c>
      <c r="I1349" s="505">
        <f t="shared" si="496"/>
        <v>1761.9927355128341</v>
      </c>
      <c r="J1349" s="505">
        <f t="shared" si="496"/>
        <v>1971.1222793119657</v>
      </c>
      <c r="K1349" s="505">
        <f t="shared" si="496"/>
        <v>2106.4580698414102</v>
      </c>
      <c r="L1349" s="505">
        <f t="shared" si="496"/>
        <v>2286.8187510163548</v>
      </c>
      <c r="M1349" s="505">
        <f t="shared" si="496"/>
        <v>2342.0793837955193</v>
      </c>
      <c r="N1349" s="505">
        <f t="shared" si="496"/>
        <v>2284.4120468952183</v>
      </c>
      <c r="O1349" s="505">
        <f t="shared" si="496"/>
        <v>2270.2848808024069</v>
      </c>
      <c r="P1349" s="505">
        <f t="shared" si="496"/>
        <v>2249.6543734538427</v>
      </c>
      <c r="Q1349" s="505">
        <f t="shared" si="496"/>
        <v>2240.7088164239458</v>
      </c>
      <c r="R1349" s="505">
        <f t="shared" si="496"/>
        <v>2247.4471918156382</v>
      </c>
      <c r="S1349" s="505">
        <f t="shared" si="496"/>
        <v>2290.1741418503525</v>
      </c>
      <c r="T1349" s="505">
        <f t="shared" si="496"/>
        <v>2450.506070182239</v>
      </c>
      <c r="U1349" s="505">
        <f t="shared" si="496"/>
        <v>2417.3308255180959</v>
      </c>
      <c r="V1349" s="505">
        <f t="shared" si="496"/>
        <v>2367.2955708994177</v>
      </c>
      <c r="W1349" s="505">
        <f t="shared" si="496"/>
        <v>2306.49926945577</v>
      </c>
      <c r="X1349" s="505">
        <f t="shared" si="496"/>
        <v>2312.3971977149599</v>
      </c>
      <c r="Y1349" s="505">
        <f>SQRT(Y1348*Y1348+Y1347*Y1347)</f>
        <v>2249.5186685155563</v>
      </c>
      <c r="Z1349" s="120">
        <f t="shared" si="496"/>
        <v>2168.3584943454343</v>
      </c>
      <c r="AA1349" s="120">
        <f t="shared" si="496"/>
        <v>2042.3492355618323</v>
      </c>
      <c r="AB1349" s="120">
        <f t="shared" si="496"/>
        <v>1938.9493649912574</v>
      </c>
      <c r="AC1349" s="440"/>
      <c r="AD1349" s="441">
        <f>MAX(E1349:AB1349)</f>
        <v>2450.506070182239</v>
      </c>
      <c r="AE1349" s="89"/>
      <c r="AF1349" s="90"/>
      <c r="AK1349" s="14"/>
      <c r="AL1349" s="14"/>
      <c r="AM1349" s="14"/>
      <c r="AN1349" s="14"/>
      <c r="AO1349" s="396"/>
    </row>
    <row r="1350" spans="1:41" ht="16.5" thickBot="1" x14ac:dyDescent="0.3">
      <c r="A1350" s="2317" t="s">
        <v>21</v>
      </c>
      <c r="B1350" s="508"/>
      <c r="C1350" s="509"/>
      <c r="D1350" s="1122"/>
      <c r="E1350" s="511">
        <v>1</v>
      </c>
      <c r="F1350" s="512">
        <v>2</v>
      </c>
      <c r="G1350" s="512">
        <v>3</v>
      </c>
      <c r="H1350" s="513">
        <v>4</v>
      </c>
      <c r="I1350" s="512">
        <v>5</v>
      </c>
      <c r="J1350" s="512">
        <v>6</v>
      </c>
      <c r="K1350" s="512">
        <v>7</v>
      </c>
      <c r="L1350" s="512">
        <v>8</v>
      </c>
      <c r="M1350" s="512">
        <v>9</v>
      </c>
      <c r="N1350" s="513">
        <v>10</v>
      </c>
      <c r="O1350" s="512">
        <v>11</v>
      </c>
      <c r="P1350" s="512">
        <v>12</v>
      </c>
      <c r="Q1350" s="512">
        <v>13</v>
      </c>
      <c r="R1350" s="512">
        <v>14</v>
      </c>
      <c r="S1350" s="512">
        <v>15</v>
      </c>
      <c r="T1350" s="512">
        <v>16</v>
      </c>
      <c r="U1350" s="512">
        <v>17</v>
      </c>
      <c r="V1350" s="512">
        <v>18</v>
      </c>
      <c r="W1350" s="512">
        <v>19</v>
      </c>
      <c r="X1350" s="512">
        <v>20</v>
      </c>
      <c r="Y1350" s="513">
        <v>21</v>
      </c>
      <c r="Z1350" s="512">
        <v>22</v>
      </c>
      <c r="AA1350" s="512">
        <v>23</v>
      </c>
      <c r="AB1350" s="514">
        <v>24</v>
      </c>
      <c r="AC1350" s="548"/>
      <c r="AD1350" s="181"/>
      <c r="AE1350" s="181"/>
      <c r="AF1350" s="181"/>
      <c r="AK1350" s="10"/>
      <c r="AL1350" s="10"/>
      <c r="AM1350" s="10"/>
      <c r="AN1350" s="10"/>
      <c r="AO1350" s="396"/>
    </row>
    <row r="1351" spans="1:41" x14ac:dyDescent="0.25">
      <c r="A1351" s="808" t="s">
        <v>911</v>
      </c>
      <c r="B1351" s="145"/>
      <c r="C1351" s="443" t="s">
        <v>22</v>
      </c>
      <c r="D1351" s="1659" t="s">
        <v>54</v>
      </c>
      <c r="E1351" s="187">
        <v>10.47</v>
      </c>
      <c r="F1351" s="145">
        <v>10.44</v>
      </c>
      <c r="G1351" s="445">
        <v>10.52</v>
      </c>
      <c r="H1351" s="445">
        <v>10.56</v>
      </c>
      <c r="I1351" s="445">
        <v>10.51</v>
      </c>
      <c r="J1351" s="445">
        <v>10.48</v>
      </c>
      <c r="K1351" s="445">
        <v>10.53</v>
      </c>
      <c r="L1351" s="445">
        <v>10.42</v>
      </c>
      <c r="M1351" s="445">
        <v>10.37</v>
      </c>
      <c r="N1351" s="445">
        <v>10.42</v>
      </c>
      <c r="O1351" s="445">
        <v>10.42</v>
      </c>
      <c r="P1351" s="445">
        <v>10.38</v>
      </c>
      <c r="Q1351" s="445">
        <v>10.49</v>
      </c>
      <c r="R1351" s="445">
        <v>10.42</v>
      </c>
      <c r="S1351" s="445">
        <v>10.4</v>
      </c>
      <c r="T1351" s="445">
        <v>10.34</v>
      </c>
      <c r="U1351" s="445">
        <v>10.24</v>
      </c>
      <c r="V1351" s="445">
        <v>10.32</v>
      </c>
      <c r="W1351" s="445">
        <v>10.35</v>
      </c>
      <c r="X1351" s="445">
        <v>10.31</v>
      </c>
      <c r="Y1351" s="445">
        <v>10.35</v>
      </c>
      <c r="Z1351" s="445">
        <v>10.32</v>
      </c>
      <c r="AA1351" s="445">
        <v>10.33</v>
      </c>
      <c r="AB1351" s="446">
        <v>10.33</v>
      </c>
      <c r="AC1351" s="554"/>
      <c r="AD1351" s="181"/>
      <c r="AE1351" s="181"/>
      <c r="AF1351" s="181"/>
      <c r="AK1351" s="10"/>
      <c r="AL1351" s="10"/>
      <c r="AM1351" s="10"/>
      <c r="AN1351" s="10"/>
      <c r="AO1351" s="396"/>
    </row>
    <row r="1352" spans="1:41" ht="16.5" thickBot="1" x14ac:dyDescent="0.3">
      <c r="A1352" s="812" t="s">
        <v>913</v>
      </c>
      <c r="B1352" s="146"/>
      <c r="C1352" s="525" t="s">
        <v>22</v>
      </c>
      <c r="D1352" s="1660" t="s">
        <v>54</v>
      </c>
      <c r="E1352" s="188">
        <v>10.38</v>
      </c>
      <c r="F1352" s="146">
        <v>10.35</v>
      </c>
      <c r="G1352" s="528">
        <v>10.43</v>
      </c>
      <c r="H1352" s="528">
        <v>10.47</v>
      </c>
      <c r="I1352" s="528">
        <v>10.42</v>
      </c>
      <c r="J1352" s="528">
        <v>10.38</v>
      </c>
      <c r="K1352" s="528">
        <v>10.44</v>
      </c>
      <c r="L1352" s="528">
        <v>10.34</v>
      </c>
      <c r="M1352" s="528">
        <v>10.45</v>
      </c>
      <c r="N1352" s="528">
        <v>10.5</v>
      </c>
      <c r="O1352" s="528">
        <v>10.5</v>
      </c>
      <c r="P1352" s="528">
        <v>10.29</v>
      </c>
      <c r="Q1352" s="528">
        <v>10.37</v>
      </c>
      <c r="R1352" s="528">
        <v>10.31</v>
      </c>
      <c r="S1352" s="528">
        <v>10.31</v>
      </c>
      <c r="T1352" s="528">
        <v>10.43</v>
      </c>
      <c r="U1352" s="528">
        <v>10.34</v>
      </c>
      <c r="V1352" s="528">
        <v>10.41</v>
      </c>
      <c r="W1352" s="528">
        <v>10.44</v>
      </c>
      <c r="X1352" s="528">
        <v>10.39</v>
      </c>
      <c r="Y1352" s="528">
        <v>10.43</v>
      </c>
      <c r="Z1352" s="528">
        <v>10.39</v>
      </c>
      <c r="AA1352" s="528">
        <v>10.41</v>
      </c>
      <c r="AB1352" s="555">
        <v>10.4</v>
      </c>
      <c r="AC1352" s="557"/>
      <c r="AK1352" s="14"/>
      <c r="AL1352" s="14"/>
      <c r="AM1352" s="15"/>
      <c r="AN1352" s="14"/>
      <c r="AO1352" s="396"/>
    </row>
    <row r="1353" spans="1:41" x14ac:dyDescent="0.25">
      <c r="A1353" s="3688" t="s">
        <v>47</v>
      </c>
      <c r="B1353" s="3597" t="s">
        <v>224</v>
      </c>
      <c r="C1353" s="125" t="s">
        <v>13</v>
      </c>
      <c r="D1353" s="122" t="s">
        <v>811</v>
      </c>
      <c r="E1353" s="325">
        <v>114.2</v>
      </c>
      <c r="F1353" s="321">
        <v>109.4</v>
      </c>
      <c r="G1353" s="321">
        <v>108</v>
      </c>
      <c r="H1353" s="3308">
        <v>111.4</v>
      </c>
      <c r="I1353" s="321">
        <v>116.6</v>
      </c>
      <c r="J1353" s="321">
        <v>128.6</v>
      </c>
      <c r="K1353" s="321">
        <v>135</v>
      </c>
      <c r="L1353" s="321">
        <v>136.4</v>
      </c>
      <c r="M1353" s="321">
        <v>125.6</v>
      </c>
      <c r="N1353" s="3308">
        <v>119.4</v>
      </c>
      <c r="O1353" s="321">
        <v>120.8</v>
      </c>
      <c r="P1353" s="321">
        <v>120.6</v>
      </c>
      <c r="Q1353" s="321">
        <v>118.4</v>
      </c>
      <c r="R1353" s="321">
        <v>116</v>
      </c>
      <c r="S1353" s="321">
        <v>128.6</v>
      </c>
      <c r="T1353" s="321">
        <v>136.6</v>
      </c>
      <c r="U1353" s="321">
        <v>139.6</v>
      </c>
      <c r="V1353" s="3308">
        <v>138.6</v>
      </c>
      <c r="W1353" s="321">
        <v>141</v>
      </c>
      <c r="X1353" s="321">
        <v>140.4</v>
      </c>
      <c r="Y1353" s="321">
        <v>136.80000000000001</v>
      </c>
      <c r="Z1353" s="321">
        <v>130.4</v>
      </c>
      <c r="AA1353" s="321">
        <v>124.6</v>
      </c>
      <c r="AB1353" s="531">
        <v>119.8</v>
      </c>
      <c r="AC1353" s="134">
        <f>SUM(E1353:AB1353)</f>
        <v>3016.8</v>
      </c>
      <c r="AD1353" s="720"/>
      <c r="AE1353" s="466">
        <v>100</v>
      </c>
      <c r="AF1353" s="467">
        <v>15</v>
      </c>
      <c r="AK1353" s="430"/>
      <c r="AL1353" s="431"/>
      <c r="AM1353" s="430"/>
      <c r="AN1353" s="15"/>
      <c r="AO1353" s="396"/>
    </row>
    <row r="1354" spans="1:41" x14ac:dyDescent="0.25">
      <c r="A1354" s="3688"/>
      <c r="B1354" s="3597"/>
      <c r="C1354" s="123" t="s">
        <v>14</v>
      </c>
      <c r="D1354" s="108" t="s">
        <v>811</v>
      </c>
      <c r="E1354" s="307">
        <v>31.2</v>
      </c>
      <c r="F1354" s="308">
        <v>29.8</v>
      </c>
      <c r="G1354" s="308">
        <v>29.6</v>
      </c>
      <c r="H1354" s="3302">
        <v>30</v>
      </c>
      <c r="I1354" s="308">
        <v>31.4</v>
      </c>
      <c r="J1354" s="308">
        <v>33.4</v>
      </c>
      <c r="K1354" s="308">
        <v>31.2</v>
      </c>
      <c r="L1354" s="308">
        <v>30.4</v>
      </c>
      <c r="M1354" s="308">
        <v>28.8</v>
      </c>
      <c r="N1354" s="3302">
        <v>25.8</v>
      </c>
      <c r="O1354" s="308">
        <v>27</v>
      </c>
      <c r="P1354" s="308">
        <v>25.6</v>
      </c>
      <c r="Q1354" s="308">
        <v>26.6</v>
      </c>
      <c r="R1354" s="308">
        <v>26</v>
      </c>
      <c r="S1354" s="308">
        <v>28.2</v>
      </c>
      <c r="T1354" s="308">
        <v>30.8</v>
      </c>
      <c r="U1354" s="308">
        <v>31</v>
      </c>
      <c r="V1354" s="3302">
        <v>29.8</v>
      </c>
      <c r="W1354" s="308">
        <v>30.6</v>
      </c>
      <c r="X1354" s="308">
        <v>30.2</v>
      </c>
      <c r="Y1354" s="308">
        <v>31.2</v>
      </c>
      <c r="Z1354" s="308">
        <v>31</v>
      </c>
      <c r="AA1354" s="308">
        <v>30.4</v>
      </c>
      <c r="AB1354" s="394">
        <v>29.8</v>
      </c>
      <c r="AC1354" s="107">
        <f>SUM(E1354:AB1354)</f>
        <v>709.80000000000007</v>
      </c>
      <c r="AD1354" s="721"/>
      <c r="AE1354" s="722"/>
      <c r="AF1354" s="723"/>
      <c r="AK1354" s="15"/>
      <c r="AL1354" s="15"/>
      <c r="AM1354" s="15"/>
      <c r="AN1354" s="15"/>
      <c r="AO1354" s="396"/>
    </row>
    <row r="1355" spans="1:41" x14ac:dyDescent="0.25">
      <c r="A1355" s="3688"/>
      <c r="B1355" s="3597"/>
      <c r="C1355" s="123" t="s">
        <v>15</v>
      </c>
      <c r="D1355" s="108" t="s">
        <v>54</v>
      </c>
      <c r="E1355" s="1451">
        <v>7</v>
      </c>
      <c r="F1355" s="389">
        <v>6</v>
      </c>
      <c r="G1355" s="389">
        <v>6</v>
      </c>
      <c r="H1355" s="3358">
        <v>8</v>
      </c>
      <c r="I1355" s="389">
        <v>8</v>
      </c>
      <c r="J1355" s="389">
        <v>7</v>
      </c>
      <c r="K1355" s="389">
        <v>7</v>
      </c>
      <c r="L1355" s="389">
        <v>7</v>
      </c>
      <c r="M1355" s="389">
        <v>8</v>
      </c>
      <c r="N1355" s="3358">
        <v>6</v>
      </c>
      <c r="O1355" s="389">
        <v>6</v>
      </c>
      <c r="P1355" s="389">
        <v>7</v>
      </c>
      <c r="Q1355" s="389">
        <v>8</v>
      </c>
      <c r="R1355" s="389">
        <v>6</v>
      </c>
      <c r="S1355" s="389">
        <v>8</v>
      </c>
      <c r="T1355" s="389">
        <v>8</v>
      </c>
      <c r="U1355" s="389">
        <v>8</v>
      </c>
      <c r="V1355" s="3358">
        <v>8</v>
      </c>
      <c r="W1355" s="389">
        <v>8</v>
      </c>
      <c r="X1355" s="389">
        <v>7</v>
      </c>
      <c r="Y1355" s="389">
        <v>8</v>
      </c>
      <c r="Z1355" s="389">
        <v>8</v>
      </c>
      <c r="AA1355" s="389">
        <v>7</v>
      </c>
      <c r="AB1355" s="389">
        <v>8</v>
      </c>
      <c r="AC1355" s="107">
        <f>AVERAGE(E1355:AB1355)</f>
        <v>7.291666666666667</v>
      </c>
      <c r="AD1355" s="721"/>
      <c r="AE1355" s="722"/>
      <c r="AF1355" s="723"/>
      <c r="AK1355" s="15"/>
      <c r="AL1355" s="15"/>
      <c r="AM1355" s="15"/>
      <c r="AN1355" s="15"/>
      <c r="AO1355" s="396"/>
    </row>
    <row r="1356" spans="1:41" ht="16.5" thickBot="1" x14ac:dyDescent="0.3">
      <c r="A1356" s="3688"/>
      <c r="B1356" s="3597"/>
      <c r="C1356" s="130" t="s">
        <v>17</v>
      </c>
      <c r="D1356" s="128"/>
      <c r="E1356" s="351">
        <f t="shared" ref="E1356:AB1356" si="497">E1354/E1353</f>
        <v>0.27320490367775829</v>
      </c>
      <c r="F1356" s="323">
        <f t="shared" si="497"/>
        <v>0.27239488117001825</v>
      </c>
      <c r="G1356" s="323">
        <f t="shared" si="497"/>
        <v>0.27407407407407408</v>
      </c>
      <c r="H1356" s="3351">
        <f t="shared" si="497"/>
        <v>0.26929982046678635</v>
      </c>
      <c r="I1356" s="323">
        <f t="shared" si="497"/>
        <v>0.26929674099485418</v>
      </c>
      <c r="J1356" s="323">
        <f t="shared" si="497"/>
        <v>0.25972006220839816</v>
      </c>
      <c r="K1356" s="323">
        <f t="shared" si="497"/>
        <v>0.2311111111111111</v>
      </c>
      <c r="L1356" s="323">
        <f t="shared" si="497"/>
        <v>0.2228739002932551</v>
      </c>
      <c r="M1356" s="323">
        <f t="shared" si="497"/>
        <v>0.22929936305732485</v>
      </c>
      <c r="N1356" s="3351">
        <f t="shared" si="497"/>
        <v>0.21608040201005024</v>
      </c>
      <c r="O1356" s="323">
        <f t="shared" si="497"/>
        <v>0.22350993377483444</v>
      </c>
      <c r="P1356" s="323">
        <f t="shared" si="497"/>
        <v>0.21227197346600335</v>
      </c>
      <c r="Q1356" s="323">
        <f t="shared" si="497"/>
        <v>0.22466216216216217</v>
      </c>
      <c r="R1356" s="323">
        <f t="shared" si="497"/>
        <v>0.22413793103448276</v>
      </c>
      <c r="S1356" s="323">
        <f t="shared" si="497"/>
        <v>0.21928460342146189</v>
      </c>
      <c r="T1356" s="323">
        <f t="shared" si="497"/>
        <v>0.22547584187408493</v>
      </c>
      <c r="U1356" s="323">
        <f t="shared" si="497"/>
        <v>0.22206303724928367</v>
      </c>
      <c r="V1356" s="3351">
        <f t="shared" si="497"/>
        <v>0.21500721500721501</v>
      </c>
      <c r="W1356" s="323">
        <f t="shared" si="497"/>
        <v>0.21702127659574469</v>
      </c>
      <c r="X1356" s="323">
        <f t="shared" si="497"/>
        <v>0.21509971509971509</v>
      </c>
      <c r="Y1356" s="323">
        <f>Y1354/Y1353</f>
        <v>0.22807017543859648</v>
      </c>
      <c r="Z1356" s="323">
        <f t="shared" si="497"/>
        <v>0.23773006134969324</v>
      </c>
      <c r="AA1356" s="323">
        <f t="shared" si="497"/>
        <v>0.24398073836276082</v>
      </c>
      <c r="AB1356" s="453">
        <f t="shared" si="497"/>
        <v>0.24874791318864775</v>
      </c>
      <c r="AC1356" s="128"/>
      <c r="AD1356" s="721"/>
      <c r="AE1356" s="722"/>
      <c r="AF1356" s="723"/>
      <c r="AK1356" s="15"/>
      <c r="AL1356" s="15"/>
      <c r="AM1356" s="15"/>
      <c r="AN1356" s="15"/>
      <c r="AO1356" s="396"/>
    </row>
    <row r="1357" spans="1:41" hidden="1" x14ac:dyDescent="0.25">
      <c r="A1357" s="2323"/>
      <c r="B1357" s="121" t="s">
        <v>116</v>
      </c>
      <c r="C1357" s="2119"/>
      <c r="D1357" s="113"/>
      <c r="E1357" s="2342"/>
      <c r="F1357" s="203"/>
      <c r="G1357" s="203"/>
      <c r="H1357" s="3315"/>
      <c r="I1357" s="203"/>
      <c r="J1357" s="203"/>
      <c r="K1357" s="203"/>
      <c r="L1357" s="203"/>
      <c r="M1357" s="203"/>
      <c r="N1357" s="3315"/>
      <c r="O1357" s="203"/>
      <c r="P1357" s="203"/>
      <c r="Q1357" s="203"/>
      <c r="R1357" s="203"/>
      <c r="S1357" s="203"/>
      <c r="T1357" s="203"/>
      <c r="U1357" s="203"/>
      <c r="V1357" s="3315"/>
      <c r="W1357" s="203"/>
      <c r="X1357" s="203"/>
      <c r="Y1357" s="203"/>
      <c r="Z1357" s="203"/>
      <c r="AA1357" s="203"/>
      <c r="AB1357" s="329"/>
      <c r="AC1357" s="113"/>
      <c r="AD1357" s="721"/>
      <c r="AE1357" s="722"/>
      <c r="AF1357" s="723"/>
      <c r="AK1357" s="15"/>
      <c r="AL1357" s="15"/>
      <c r="AM1357" s="15"/>
      <c r="AN1357" s="15"/>
      <c r="AO1357" s="396"/>
    </row>
    <row r="1358" spans="1:41" hidden="1" x14ac:dyDescent="0.25">
      <c r="A1358" s="1501"/>
      <c r="B1358" s="123" t="s">
        <v>117</v>
      </c>
      <c r="D1358" s="108"/>
      <c r="E1358" s="81"/>
      <c r="F1358" s="155"/>
      <c r="G1358" s="155"/>
      <c r="H1358" s="3306"/>
      <c r="I1358" s="155"/>
      <c r="J1358" s="155"/>
      <c r="K1358" s="155"/>
      <c r="L1358" s="155"/>
      <c r="M1358" s="155"/>
      <c r="N1358" s="3306"/>
      <c r="O1358" s="155"/>
      <c r="P1358" s="155"/>
      <c r="Q1358" s="155"/>
      <c r="R1358" s="155"/>
      <c r="S1358" s="155"/>
      <c r="T1358" s="155"/>
      <c r="U1358" s="155"/>
      <c r="V1358" s="3306"/>
      <c r="W1358" s="155"/>
      <c r="X1358" s="155"/>
      <c r="Y1358" s="155"/>
      <c r="Z1358" s="155"/>
      <c r="AA1358" s="155"/>
      <c r="AB1358" s="316"/>
      <c r="AC1358" s="108"/>
      <c r="AD1358" s="721"/>
      <c r="AE1358" s="722"/>
      <c r="AF1358" s="723"/>
      <c r="AG1358" s="15"/>
      <c r="AH1358" s="15"/>
      <c r="AI1358" s="15"/>
      <c r="AJ1358" s="15"/>
      <c r="AK1358" s="396"/>
      <c r="AL1358" s="396"/>
      <c r="AM1358" s="396"/>
      <c r="AN1358" s="396"/>
      <c r="AO1358" s="396"/>
    </row>
    <row r="1359" spans="1:41" ht="16.5" hidden="1" thickBot="1" x14ac:dyDescent="0.3">
      <c r="A1359" s="3689" t="s">
        <v>42</v>
      </c>
      <c r="B1359" s="3690"/>
      <c r="C1359" s="3691"/>
      <c r="D1359" s="114"/>
      <c r="E1359" s="178">
        <f>SQRT(E1353*E1353+E1354*E1354)/E1351/1.73</f>
        <v>6.5358940844969586</v>
      </c>
      <c r="F1359" s="179">
        <f t="shared" ref="F1359:AB1359" si="498">SQRT(F1353*F1353+F1354*F1354)/F1351/1.73</f>
        <v>6.2778811022164556</v>
      </c>
      <c r="G1359" s="179">
        <f t="shared" si="498"/>
        <v>6.1530393981572642</v>
      </c>
      <c r="H1359" s="3307">
        <f t="shared" si="498"/>
        <v>6.3150726890519353</v>
      </c>
      <c r="I1359" s="79">
        <f t="shared" si="498"/>
        <v>6.6412920663625048</v>
      </c>
      <c r="J1359" s="79">
        <f t="shared" si="498"/>
        <v>7.3283848999570287</v>
      </c>
      <c r="K1359" s="79">
        <f t="shared" si="498"/>
        <v>7.6060380924327688</v>
      </c>
      <c r="L1359" s="79">
        <f t="shared" si="498"/>
        <v>7.7522454520704045</v>
      </c>
      <c r="M1359" s="79">
        <f t="shared" si="498"/>
        <v>7.1827700811861952</v>
      </c>
      <c r="N1359" s="3307">
        <f t="shared" si="498"/>
        <v>6.7764103285707789</v>
      </c>
      <c r="O1359" s="79">
        <f t="shared" si="498"/>
        <v>6.866553447421186</v>
      </c>
      <c r="P1359" s="79">
        <f t="shared" si="498"/>
        <v>6.8655342368161349</v>
      </c>
      <c r="Q1359" s="79">
        <f t="shared" si="498"/>
        <v>6.6868653210582769</v>
      </c>
      <c r="R1359" s="79">
        <f t="shared" si="498"/>
        <v>6.5945929245508657</v>
      </c>
      <c r="S1359" s="79">
        <f t="shared" si="498"/>
        <v>7.3174528318263299</v>
      </c>
      <c r="T1359" s="79">
        <f t="shared" si="498"/>
        <v>7.8280253268567908</v>
      </c>
      <c r="U1359" s="79">
        <f t="shared" si="498"/>
        <v>8.0721955969712518</v>
      </c>
      <c r="V1359" s="3307">
        <f t="shared" si="498"/>
        <v>7.9405506539830526</v>
      </c>
      <c r="W1359" s="79">
        <f t="shared" si="498"/>
        <v>8.0579834931871233</v>
      </c>
      <c r="X1359" s="79">
        <f t="shared" si="498"/>
        <v>8.0516295921209267</v>
      </c>
      <c r="Y1359" s="79">
        <f>SQRT(Y1353*Y1353+Y1354*Y1354)/Y1351/1.73</f>
        <v>7.8362957431815534</v>
      </c>
      <c r="Z1359" s="179">
        <f t="shared" si="498"/>
        <v>7.5074032546148768</v>
      </c>
      <c r="AA1359" s="179">
        <f t="shared" si="498"/>
        <v>7.1767455718745872</v>
      </c>
      <c r="AB1359" s="395">
        <f t="shared" si="498"/>
        <v>6.9079183987626251</v>
      </c>
      <c r="AC1359" s="109">
        <f>AVERAGE(E1359:AB1359)</f>
        <v>7.1782822744886614</v>
      </c>
      <c r="AD1359" s="96">
        <f>(AC1355-AC1359)/AC1355</f>
        <v>1.5549859498697903E-2</v>
      </c>
      <c r="AE1359" s="79"/>
      <c r="AF1359" s="80"/>
      <c r="AK1359" s="14"/>
      <c r="AL1359" s="14"/>
      <c r="AM1359" s="15"/>
      <c r="AN1359" s="14"/>
      <c r="AO1359" s="396"/>
    </row>
    <row r="1360" spans="1:41" x14ac:dyDescent="0.25">
      <c r="A1360" s="3701" t="s">
        <v>27</v>
      </c>
      <c r="B1360" s="3596" t="s">
        <v>135</v>
      </c>
      <c r="C1360" s="121" t="s">
        <v>13</v>
      </c>
      <c r="D1360" s="113" t="s">
        <v>811</v>
      </c>
      <c r="E1360" s="306">
        <v>0</v>
      </c>
      <c r="F1360" s="71">
        <v>0</v>
      </c>
      <c r="G1360" s="71">
        <v>0</v>
      </c>
      <c r="H1360" s="3301">
        <v>0</v>
      </c>
      <c r="I1360" s="71">
        <v>0</v>
      </c>
      <c r="J1360" s="71">
        <v>0</v>
      </c>
      <c r="K1360" s="71">
        <v>0</v>
      </c>
      <c r="L1360" s="71">
        <v>0</v>
      </c>
      <c r="M1360" s="71">
        <v>0</v>
      </c>
      <c r="N1360" s="3301">
        <v>0</v>
      </c>
      <c r="O1360" s="71">
        <v>0</v>
      </c>
      <c r="P1360" s="71">
        <v>0</v>
      </c>
      <c r="Q1360" s="71">
        <v>0</v>
      </c>
      <c r="R1360" s="71">
        <v>0</v>
      </c>
      <c r="S1360" s="71">
        <v>0</v>
      </c>
      <c r="T1360" s="71">
        <v>0</v>
      </c>
      <c r="U1360" s="71">
        <v>0</v>
      </c>
      <c r="V1360" s="3301">
        <v>0</v>
      </c>
      <c r="W1360" s="71">
        <v>0</v>
      </c>
      <c r="X1360" s="71">
        <v>0</v>
      </c>
      <c r="Y1360" s="71">
        <v>0</v>
      </c>
      <c r="Z1360" s="71">
        <v>0</v>
      </c>
      <c r="AA1360" s="71">
        <v>0</v>
      </c>
      <c r="AB1360" s="393">
        <v>0</v>
      </c>
      <c r="AC1360" s="106">
        <f>SUM(E1360:AB1360)</f>
        <v>0</v>
      </c>
      <c r="AD1360" s="720"/>
      <c r="AE1360" s="466">
        <v>100</v>
      </c>
      <c r="AF1360" s="467">
        <v>10</v>
      </c>
      <c r="AK1360" s="430"/>
      <c r="AL1360" s="431"/>
      <c r="AM1360" s="430"/>
      <c r="AN1360" s="15"/>
      <c r="AO1360" s="396"/>
    </row>
    <row r="1361" spans="1:41" x14ac:dyDescent="0.25">
      <c r="A1361" s="3688"/>
      <c r="B1361" s="3597"/>
      <c r="C1361" s="123" t="s">
        <v>14</v>
      </c>
      <c r="D1361" s="108" t="s">
        <v>811</v>
      </c>
      <c r="E1361" s="307">
        <v>0</v>
      </c>
      <c r="F1361" s="308">
        <v>0</v>
      </c>
      <c r="G1361" s="308">
        <v>0</v>
      </c>
      <c r="H1361" s="3302">
        <v>0</v>
      </c>
      <c r="I1361" s="308">
        <v>0</v>
      </c>
      <c r="J1361" s="308">
        <v>0</v>
      </c>
      <c r="K1361" s="308">
        <v>0</v>
      </c>
      <c r="L1361" s="308">
        <v>0</v>
      </c>
      <c r="M1361" s="308">
        <v>0</v>
      </c>
      <c r="N1361" s="3302">
        <v>0</v>
      </c>
      <c r="O1361" s="308">
        <v>0</v>
      </c>
      <c r="P1361" s="308">
        <v>0</v>
      </c>
      <c r="Q1361" s="308">
        <v>0</v>
      </c>
      <c r="R1361" s="308">
        <v>0</v>
      </c>
      <c r="S1361" s="308">
        <v>0</v>
      </c>
      <c r="T1361" s="308">
        <v>0</v>
      </c>
      <c r="U1361" s="308">
        <v>0</v>
      </c>
      <c r="V1361" s="3302">
        <v>0</v>
      </c>
      <c r="W1361" s="308">
        <v>0</v>
      </c>
      <c r="X1361" s="308">
        <v>0</v>
      </c>
      <c r="Y1361" s="308">
        <v>0</v>
      </c>
      <c r="Z1361" s="308">
        <v>0</v>
      </c>
      <c r="AA1361" s="308">
        <v>0</v>
      </c>
      <c r="AB1361" s="394">
        <v>0</v>
      </c>
      <c r="AC1361" s="107">
        <f>SUM(E1361:AB1361)</f>
        <v>0</v>
      </c>
      <c r="AD1361" s="721"/>
      <c r="AE1361" s="722"/>
      <c r="AF1361" s="723"/>
      <c r="AK1361" s="15"/>
      <c r="AL1361" s="15"/>
      <c r="AM1361" s="15"/>
      <c r="AN1361" s="15"/>
      <c r="AO1361" s="396"/>
    </row>
    <row r="1362" spans="1:41" x14ac:dyDescent="0.25">
      <c r="A1362" s="3688"/>
      <c r="B1362" s="3597"/>
      <c r="C1362" s="123" t="s">
        <v>15</v>
      </c>
      <c r="D1362" s="108" t="s">
        <v>16</v>
      </c>
      <c r="E1362" s="1451"/>
      <c r="F1362" s="389"/>
      <c r="G1362" s="389"/>
      <c r="H1362" s="3358"/>
      <c r="I1362" s="389"/>
      <c r="J1362" s="389"/>
      <c r="K1362" s="389"/>
      <c r="L1362" s="389"/>
      <c r="M1362" s="389"/>
      <c r="N1362" s="3358"/>
      <c r="O1362" s="389"/>
      <c r="P1362" s="389"/>
      <c r="Q1362" s="389"/>
      <c r="R1362" s="389"/>
      <c r="S1362" s="389"/>
      <c r="T1362" s="389"/>
      <c r="U1362" s="389"/>
      <c r="V1362" s="3358"/>
      <c r="W1362" s="389"/>
      <c r="X1362" s="389"/>
      <c r="Y1362" s="389"/>
      <c r="Z1362" s="389"/>
      <c r="AA1362" s="389"/>
      <c r="AB1362" s="1452"/>
      <c r="AC1362" s="107"/>
      <c r="AD1362" s="721"/>
      <c r="AE1362" s="722"/>
      <c r="AF1362" s="723"/>
      <c r="AK1362" s="15"/>
      <c r="AL1362" s="15"/>
      <c r="AM1362" s="15"/>
      <c r="AN1362" s="15"/>
      <c r="AO1362" s="396"/>
    </row>
    <row r="1363" spans="1:41" ht="16.5" thickBot="1" x14ac:dyDescent="0.3">
      <c r="A1363" s="3711"/>
      <c r="B1363" s="3669"/>
      <c r="C1363" s="130" t="s">
        <v>17</v>
      </c>
      <c r="D1363" s="114"/>
      <c r="E1363" s="317" t="e">
        <f t="shared" ref="E1363:AB1363" si="499">E1361/E1360</f>
        <v>#DIV/0!</v>
      </c>
      <c r="F1363" s="318" t="e">
        <f t="shared" si="499"/>
        <v>#DIV/0!</v>
      </c>
      <c r="G1363" s="318" t="e">
        <f t="shared" si="499"/>
        <v>#DIV/0!</v>
      </c>
      <c r="H1363" s="3304" t="e">
        <f t="shared" si="499"/>
        <v>#DIV/0!</v>
      </c>
      <c r="I1363" s="318" t="e">
        <f t="shared" si="499"/>
        <v>#DIV/0!</v>
      </c>
      <c r="J1363" s="318" t="e">
        <f t="shared" si="499"/>
        <v>#DIV/0!</v>
      </c>
      <c r="K1363" s="318" t="e">
        <f t="shared" si="499"/>
        <v>#DIV/0!</v>
      </c>
      <c r="L1363" s="318" t="e">
        <f t="shared" si="499"/>
        <v>#DIV/0!</v>
      </c>
      <c r="M1363" s="318" t="e">
        <f t="shared" si="499"/>
        <v>#DIV/0!</v>
      </c>
      <c r="N1363" s="3304" t="e">
        <f t="shared" si="499"/>
        <v>#DIV/0!</v>
      </c>
      <c r="O1363" s="318" t="e">
        <f t="shared" si="499"/>
        <v>#DIV/0!</v>
      </c>
      <c r="P1363" s="318" t="e">
        <f t="shared" si="499"/>
        <v>#DIV/0!</v>
      </c>
      <c r="Q1363" s="318" t="e">
        <f t="shared" si="499"/>
        <v>#DIV/0!</v>
      </c>
      <c r="R1363" s="318" t="e">
        <f t="shared" si="499"/>
        <v>#DIV/0!</v>
      </c>
      <c r="S1363" s="318" t="e">
        <f t="shared" si="499"/>
        <v>#DIV/0!</v>
      </c>
      <c r="T1363" s="318" t="e">
        <f t="shared" si="499"/>
        <v>#DIV/0!</v>
      </c>
      <c r="U1363" s="318" t="e">
        <f t="shared" si="499"/>
        <v>#DIV/0!</v>
      </c>
      <c r="V1363" s="3304" t="e">
        <f t="shared" si="499"/>
        <v>#DIV/0!</v>
      </c>
      <c r="W1363" s="318" t="e">
        <f t="shared" si="499"/>
        <v>#DIV/0!</v>
      </c>
      <c r="X1363" s="318" t="e">
        <f t="shared" si="499"/>
        <v>#DIV/0!</v>
      </c>
      <c r="Y1363" s="318" t="e">
        <f>Y1361/Y1360</f>
        <v>#DIV/0!</v>
      </c>
      <c r="Z1363" s="318" t="e">
        <f t="shared" si="499"/>
        <v>#DIV/0!</v>
      </c>
      <c r="AA1363" s="318" t="e">
        <f t="shared" si="499"/>
        <v>#DIV/0!</v>
      </c>
      <c r="AB1363" s="806" t="e">
        <f t="shared" si="499"/>
        <v>#DIV/0!</v>
      </c>
      <c r="AC1363" s="114"/>
      <c r="AD1363" s="721"/>
      <c r="AE1363" s="722"/>
      <c r="AF1363" s="723"/>
      <c r="AK1363" s="15"/>
      <c r="AL1363" s="15"/>
      <c r="AM1363" s="15"/>
      <c r="AN1363" s="15"/>
      <c r="AO1363" s="396"/>
    </row>
    <row r="1364" spans="1:41" hidden="1" x14ac:dyDescent="0.25">
      <c r="A1364" s="2323"/>
      <c r="B1364" s="121" t="s">
        <v>116</v>
      </c>
      <c r="C1364" s="2119"/>
      <c r="D1364" s="2341"/>
      <c r="E1364" s="147"/>
      <c r="F1364" s="203"/>
      <c r="G1364" s="203"/>
      <c r="H1364" s="3315"/>
      <c r="I1364" s="203"/>
      <c r="J1364" s="203"/>
      <c r="K1364" s="203"/>
      <c r="L1364" s="203"/>
      <c r="M1364" s="203"/>
      <c r="N1364" s="3315"/>
      <c r="O1364" s="203"/>
      <c r="P1364" s="203"/>
      <c r="Q1364" s="203"/>
      <c r="R1364" s="203"/>
      <c r="S1364" s="203"/>
      <c r="T1364" s="203"/>
      <c r="U1364" s="203"/>
      <c r="V1364" s="3315"/>
      <c r="W1364" s="203"/>
      <c r="X1364" s="203"/>
      <c r="Y1364" s="203"/>
      <c r="Z1364" s="203"/>
      <c r="AA1364" s="203"/>
      <c r="AB1364" s="95"/>
      <c r="AC1364" s="284"/>
      <c r="AD1364" s="721"/>
      <c r="AE1364" s="722"/>
      <c r="AF1364" s="723"/>
      <c r="AK1364" s="15"/>
      <c r="AL1364" s="15"/>
      <c r="AM1364" s="15"/>
      <c r="AN1364" s="15"/>
      <c r="AO1364" s="396"/>
    </row>
    <row r="1365" spans="1:41" hidden="1" x14ac:dyDescent="0.25">
      <c r="A1365" s="1501"/>
      <c r="B1365" s="123" t="s">
        <v>117</v>
      </c>
      <c r="D1365" s="347"/>
      <c r="E1365" s="73"/>
      <c r="F1365" s="155"/>
      <c r="G1365" s="155"/>
      <c r="H1365" s="3306"/>
      <c r="I1365" s="155"/>
      <c r="J1365" s="155"/>
      <c r="K1365" s="155"/>
      <c r="L1365" s="155"/>
      <c r="M1365" s="155"/>
      <c r="N1365" s="3306"/>
      <c r="O1365" s="155"/>
      <c r="P1365" s="155"/>
      <c r="Q1365" s="155"/>
      <c r="R1365" s="155"/>
      <c r="S1365" s="155"/>
      <c r="T1365" s="155"/>
      <c r="U1365" s="155"/>
      <c r="V1365" s="3306"/>
      <c r="W1365" s="155"/>
      <c r="X1365" s="155"/>
      <c r="Y1365" s="155"/>
      <c r="Z1365" s="155"/>
      <c r="AA1365" s="155"/>
      <c r="AB1365" s="74"/>
      <c r="AC1365" s="132"/>
      <c r="AD1365" s="721"/>
      <c r="AE1365" s="722"/>
      <c r="AF1365" s="723"/>
      <c r="AG1365" s="15"/>
      <c r="AH1365" s="15"/>
      <c r="AI1365" s="15"/>
      <c r="AJ1365" s="15"/>
      <c r="AK1365" s="396"/>
      <c r="AL1365" s="396"/>
      <c r="AM1365" s="396"/>
      <c r="AN1365" s="396"/>
      <c r="AO1365" s="396"/>
    </row>
    <row r="1366" spans="1:41" ht="16.5" hidden="1" thickBot="1" x14ac:dyDescent="0.3">
      <c r="A1366" s="3689" t="s">
        <v>42</v>
      </c>
      <c r="B1366" s="3690"/>
      <c r="C1366" s="3691"/>
      <c r="D1366" s="346"/>
      <c r="E1366" s="458">
        <f>SQRT(E1360*E1360+E1361*E1361)/E1351/1.73</f>
        <v>0</v>
      </c>
      <c r="F1366" s="179">
        <f t="shared" ref="F1366:AB1366" si="500">SQRT(F1360*F1360+F1361*F1361)/F1351/1.73</f>
        <v>0</v>
      </c>
      <c r="G1366" s="179">
        <f t="shared" si="500"/>
        <v>0</v>
      </c>
      <c r="H1366" s="3307">
        <f t="shared" si="500"/>
        <v>0</v>
      </c>
      <c r="I1366" s="79">
        <f t="shared" si="500"/>
        <v>0</v>
      </c>
      <c r="J1366" s="79">
        <f t="shared" si="500"/>
        <v>0</v>
      </c>
      <c r="K1366" s="79">
        <f t="shared" si="500"/>
        <v>0</v>
      </c>
      <c r="L1366" s="79">
        <f t="shared" si="500"/>
        <v>0</v>
      </c>
      <c r="M1366" s="79">
        <f t="shared" si="500"/>
        <v>0</v>
      </c>
      <c r="N1366" s="3307">
        <f t="shared" si="500"/>
        <v>0</v>
      </c>
      <c r="O1366" s="79">
        <f t="shared" si="500"/>
        <v>0</v>
      </c>
      <c r="P1366" s="79">
        <f t="shared" si="500"/>
        <v>0</v>
      </c>
      <c r="Q1366" s="79">
        <f t="shared" si="500"/>
        <v>0</v>
      </c>
      <c r="R1366" s="79">
        <f t="shared" si="500"/>
        <v>0</v>
      </c>
      <c r="S1366" s="79">
        <f t="shared" si="500"/>
        <v>0</v>
      </c>
      <c r="T1366" s="79">
        <f t="shared" si="500"/>
        <v>0</v>
      </c>
      <c r="U1366" s="79">
        <f t="shared" si="500"/>
        <v>0</v>
      </c>
      <c r="V1366" s="3307">
        <f t="shared" si="500"/>
        <v>0</v>
      </c>
      <c r="W1366" s="79">
        <f t="shared" si="500"/>
        <v>0</v>
      </c>
      <c r="X1366" s="79">
        <f t="shared" si="500"/>
        <v>0</v>
      </c>
      <c r="Y1366" s="79">
        <f>SQRT(Y1360*Y1360+Y1361*Y1361)/Y1351/1.73</f>
        <v>0</v>
      </c>
      <c r="Z1366" s="179">
        <f t="shared" si="500"/>
        <v>0</v>
      </c>
      <c r="AA1366" s="179">
        <f t="shared" si="500"/>
        <v>0</v>
      </c>
      <c r="AB1366" s="180">
        <f t="shared" si="500"/>
        <v>0</v>
      </c>
      <c r="AC1366" s="199">
        <f>AVERAGE(E1366:AB1366)</f>
        <v>0</v>
      </c>
      <c r="AD1366" s="96" t="e">
        <f>(AC1362-AC1366)/AC1362</f>
        <v>#DIV/0!</v>
      </c>
      <c r="AE1366" s="79"/>
      <c r="AF1366" s="80"/>
      <c r="AK1366" s="14"/>
      <c r="AL1366" s="14"/>
      <c r="AM1366" s="15"/>
      <c r="AN1366" s="14"/>
      <c r="AO1366" s="396"/>
    </row>
    <row r="1367" spans="1:41" x14ac:dyDescent="0.25">
      <c r="A1367" s="3701" t="s">
        <v>29</v>
      </c>
      <c r="B1367" s="3596" t="s">
        <v>226</v>
      </c>
      <c r="C1367" s="121" t="s">
        <v>13</v>
      </c>
      <c r="D1367" s="113" t="s">
        <v>811</v>
      </c>
      <c r="E1367" s="325">
        <v>576.20000000000005</v>
      </c>
      <c r="F1367" s="321">
        <v>518.79999999999995</v>
      </c>
      <c r="G1367" s="321">
        <v>507.6</v>
      </c>
      <c r="H1367" s="3308">
        <v>503</v>
      </c>
      <c r="I1367" s="321">
        <v>526.4</v>
      </c>
      <c r="J1367" s="321">
        <v>626.79999999999995</v>
      </c>
      <c r="K1367" s="321">
        <v>679.4</v>
      </c>
      <c r="L1367" s="321">
        <v>804.6</v>
      </c>
      <c r="M1367" s="321">
        <v>893.2</v>
      </c>
      <c r="N1367" s="3308">
        <v>913.4</v>
      </c>
      <c r="O1367" s="321">
        <v>907</v>
      </c>
      <c r="P1367" s="321">
        <v>891.4</v>
      </c>
      <c r="Q1367" s="321">
        <v>870.4</v>
      </c>
      <c r="R1367" s="321">
        <v>866.4</v>
      </c>
      <c r="S1367" s="321">
        <v>866.6</v>
      </c>
      <c r="T1367" s="321">
        <v>912</v>
      </c>
      <c r="U1367" s="321">
        <v>904.6</v>
      </c>
      <c r="V1367" s="3308">
        <v>845.4</v>
      </c>
      <c r="W1367" s="321">
        <v>805.2</v>
      </c>
      <c r="X1367" s="321">
        <v>793.2</v>
      </c>
      <c r="Y1367" s="321">
        <v>762.6</v>
      </c>
      <c r="Z1367" s="321">
        <v>721.2</v>
      </c>
      <c r="AA1367" s="321">
        <v>660</v>
      </c>
      <c r="AB1367" s="531">
        <v>607.79999999999995</v>
      </c>
      <c r="AC1367" s="106">
        <f>SUM(E1367:AB1367)</f>
        <v>17963.2</v>
      </c>
      <c r="AD1367" s="720"/>
      <c r="AE1367" s="466">
        <v>100</v>
      </c>
      <c r="AF1367" s="467">
        <v>20</v>
      </c>
      <c r="AK1367" s="430"/>
      <c r="AL1367" s="431"/>
      <c r="AM1367" s="430"/>
      <c r="AN1367" s="15"/>
      <c r="AO1367" s="396"/>
    </row>
    <row r="1368" spans="1:41" x14ac:dyDescent="0.25">
      <c r="A1368" s="3688"/>
      <c r="B1368" s="3597"/>
      <c r="C1368" s="123" t="s">
        <v>14</v>
      </c>
      <c r="D1368" s="108" t="s">
        <v>811</v>
      </c>
      <c r="E1368" s="307">
        <v>234.8</v>
      </c>
      <c r="F1368" s="308">
        <v>194.2</v>
      </c>
      <c r="G1368" s="308">
        <v>192.8</v>
      </c>
      <c r="H1368" s="3302">
        <v>194.4</v>
      </c>
      <c r="I1368" s="308">
        <v>198.8</v>
      </c>
      <c r="J1368" s="308">
        <v>245.2</v>
      </c>
      <c r="K1368" s="308">
        <v>239.2</v>
      </c>
      <c r="L1368" s="308">
        <v>249.6</v>
      </c>
      <c r="M1368" s="308">
        <v>241</v>
      </c>
      <c r="N1368" s="3302">
        <v>230.4</v>
      </c>
      <c r="O1368" s="308">
        <v>232.8</v>
      </c>
      <c r="P1368" s="308">
        <v>230.6</v>
      </c>
      <c r="Q1368" s="308">
        <v>224</v>
      </c>
      <c r="R1368" s="308">
        <v>221.6</v>
      </c>
      <c r="S1368" s="308">
        <v>214.8</v>
      </c>
      <c r="T1368" s="308">
        <v>262.39999999999998</v>
      </c>
      <c r="U1368" s="308">
        <v>249.2</v>
      </c>
      <c r="V1368" s="3302">
        <v>247.4</v>
      </c>
      <c r="W1368" s="308">
        <v>237.6</v>
      </c>
      <c r="X1368" s="308">
        <v>236.8</v>
      </c>
      <c r="Y1368" s="308">
        <v>232.6</v>
      </c>
      <c r="Z1368" s="308">
        <v>228.2</v>
      </c>
      <c r="AA1368" s="308">
        <v>222.2</v>
      </c>
      <c r="AB1368" s="394">
        <v>224.2</v>
      </c>
      <c r="AC1368" s="107">
        <f>SUM(E1368:AB1368)</f>
        <v>5484.8</v>
      </c>
      <c r="AD1368" s="721"/>
      <c r="AE1368" s="722"/>
      <c r="AF1368" s="723"/>
      <c r="AK1368" s="15"/>
      <c r="AL1368" s="15"/>
      <c r="AM1368" s="15"/>
      <c r="AN1368" s="15"/>
      <c r="AO1368" s="396"/>
    </row>
    <row r="1369" spans="1:41" x14ac:dyDescent="0.25">
      <c r="A1369" s="3688"/>
      <c r="B1369" s="3597"/>
      <c r="C1369" s="123" t="s">
        <v>15</v>
      </c>
      <c r="D1369" s="108" t="s">
        <v>54</v>
      </c>
      <c r="E1369" s="1451">
        <v>32</v>
      </c>
      <c r="F1369" s="389">
        <v>31</v>
      </c>
      <c r="G1369" s="389">
        <v>29</v>
      </c>
      <c r="H1369" s="3358">
        <v>30</v>
      </c>
      <c r="I1369" s="389">
        <v>34</v>
      </c>
      <c r="J1369" s="389">
        <v>34</v>
      </c>
      <c r="K1369" s="389">
        <v>40</v>
      </c>
      <c r="L1369" s="389">
        <v>47</v>
      </c>
      <c r="M1369" s="389">
        <v>51</v>
      </c>
      <c r="N1369" s="3358">
        <v>49</v>
      </c>
      <c r="O1369" s="389">
        <v>49</v>
      </c>
      <c r="P1369" s="389">
        <v>49</v>
      </c>
      <c r="Q1369" s="389">
        <v>48</v>
      </c>
      <c r="R1369" s="389">
        <v>48</v>
      </c>
      <c r="S1369" s="389">
        <v>47</v>
      </c>
      <c r="T1369" s="389">
        <v>50</v>
      </c>
      <c r="U1369" s="389">
        <v>47</v>
      </c>
      <c r="V1369" s="3358">
        <v>45</v>
      </c>
      <c r="W1369" s="389">
        <v>44</v>
      </c>
      <c r="X1369" s="389">
        <v>42</v>
      </c>
      <c r="Y1369" s="389">
        <v>41</v>
      </c>
      <c r="Z1369" s="389">
        <v>36</v>
      </c>
      <c r="AA1369" s="389">
        <v>35</v>
      </c>
      <c r="AB1369" s="1452">
        <v>30</v>
      </c>
      <c r="AC1369" s="107">
        <f>AVERAGE(E1369:AB1369)</f>
        <v>41.166666666666664</v>
      </c>
      <c r="AD1369" s="721"/>
      <c r="AE1369" s="722"/>
      <c r="AF1369" s="723"/>
      <c r="AK1369" s="15"/>
      <c r="AL1369" s="15"/>
      <c r="AM1369" s="15"/>
      <c r="AN1369" s="15"/>
      <c r="AO1369" s="396"/>
    </row>
    <row r="1370" spans="1:41" ht="16.5" thickBot="1" x14ac:dyDescent="0.3">
      <c r="A1370" s="3688"/>
      <c r="B1370" s="3597"/>
      <c r="C1370" s="130" t="s">
        <v>17</v>
      </c>
      <c r="D1370" s="128"/>
      <c r="E1370" s="351">
        <f t="shared" ref="E1370:AB1370" si="501">E1368/E1367</f>
        <v>0.407497396737244</v>
      </c>
      <c r="F1370" s="323">
        <f t="shared" si="501"/>
        <v>0.37432536622976098</v>
      </c>
      <c r="G1370" s="323">
        <f t="shared" si="501"/>
        <v>0.37982663514578408</v>
      </c>
      <c r="H1370" s="3351">
        <f t="shared" si="501"/>
        <v>0.38648111332007956</v>
      </c>
      <c r="I1370" s="323">
        <f t="shared" si="501"/>
        <v>0.37765957446808512</v>
      </c>
      <c r="J1370" s="323">
        <f t="shared" si="501"/>
        <v>0.39119336311423103</v>
      </c>
      <c r="K1370" s="323">
        <f t="shared" si="501"/>
        <v>0.35207536061230499</v>
      </c>
      <c r="L1370" s="323">
        <f t="shared" si="501"/>
        <v>0.31021625652498136</v>
      </c>
      <c r="M1370" s="323">
        <f t="shared" si="501"/>
        <v>0.26981639050604567</v>
      </c>
      <c r="N1370" s="3351">
        <f t="shared" si="501"/>
        <v>0.25224436172542153</v>
      </c>
      <c r="O1370" s="323">
        <f t="shared" si="501"/>
        <v>0.25667034178610804</v>
      </c>
      <c r="P1370" s="323">
        <f t="shared" si="501"/>
        <v>0.25869418891631141</v>
      </c>
      <c r="Q1370" s="323">
        <f t="shared" si="501"/>
        <v>0.25735294117647062</v>
      </c>
      <c r="R1370" s="323">
        <f t="shared" si="501"/>
        <v>0.25577100646352724</v>
      </c>
      <c r="S1370" s="323">
        <f t="shared" si="501"/>
        <v>0.24786522040156936</v>
      </c>
      <c r="T1370" s="323">
        <f t="shared" si="501"/>
        <v>0.28771929824561399</v>
      </c>
      <c r="U1370" s="323">
        <f t="shared" si="501"/>
        <v>0.27548087552509393</v>
      </c>
      <c r="V1370" s="3351">
        <f t="shared" si="501"/>
        <v>0.29264253607759644</v>
      </c>
      <c r="W1370" s="323">
        <f t="shared" si="501"/>
        <v>0.29508196721311475</v>
      </c>
      <c r="X1370" s="323">
        <f t="shared" si="501"/>
        <v>0.29853756933938475</v>
      </c>
      <c r="Y1370" s="323">
        <f>Y1368/Y1367</f>
        <v>0.30500917912404929</v>
      </c>
      <c r="Z1370" s="323">
        <f t="shared" si="501"/>
        <v>0.31641708264004431</v>
      </c>
      <c r="AA1370" s="323">
        <f t="shared" si="501"/>
        <v>0.33666666666666667</v>
      </c>
      <c r="AB1370" s="453">
        <f t="shared" si="501"/>
        <v>0.36887133925633431</v>
      </c>
      <c r="AC1370" s="128"/>
      <c r="AD1370" s="721"/>
      <c r="AE1370" s="722"/>
      <c r="AF1370" s="723"/>
      <c r="AK1370" s="15"/>
      <c r="AL1370" s="15"/>
      <c r="AM1370" s="15"/>
      <c r="AN1370" s="15"/>
      <c r="AO1370" s="396"/>
    </row>
    <row r="1371" spans="1:41" ht="17.25" hidden="1" customHeight="1" x14ac:dyDescent="0.25">
      <c r="A1371" s="2323"/>
      <c r="B1371" s="121" t="s">
        <v>116</v>
      </c>
      <c r="C1371" s="2119"/>
      <c r="D1371" s="113"/>
      <c r="E1371" s="2342"/>
      <c r="F1371" s="203"/>
      <c r="G1371" s="203"/>
      <c r="H1371" s="3315"/>
      <c r="I1371" s="203"/>
      <c r="J1371" s="203"/>
      <c r="K1371" s="203"/>
      <c r="L1371" s="203"/>
      <c r="M1371" s="203"/>
      <c r="N1371" s="3315"/>
      <c r="O1371" s="203"/>
      <c r="P1371" s="203"/>
      <c r="Q1371" s="203"/>
      <c r="R1371" s="203"/>
      <c r="S1371" s="203"/>
      <c r="T1371" s="203"/>
      <c r="U1371" s="203"/>
      <c r="V1371" s="3315"/>
      <c r="W1371" s="203"/>
      <c r="X1371" s="203"/>
      <c r="Y1371" s="203"/>
      <c r="Z1371" s="203"/>
      <c r="AA1371" s="203"/>
      <c r="AB1371" s="329"/>
      <c r="AC1371" s="113"/>
      <c r="AD1371" s="721"/>
      <c r="AE1371" s="722"/>
      <c r="AF1371" s="723"/>
      <c r="AK1371" s="15"/>
      <c r="AL1371" s="15"/>
      <c r="AM1371" s="15"/>
      <c r="AN1371" s="15"/>
      <c r="AO1371" s="396"/>
    </row>
    <row r="1372" spans="1:41" hidden="1" x14ac:dyDescent="0.25">
      <c r="A1372" s="1501"/>
      <c r="B1372" s="123" t="s">
        <v>117</v>
      </c>
      <c r="D1372" s="108"/>
      <c r="E1372" s="81"/>
      <c r="F1372" s="155"/>
      <c r="G1372" s="155"/>
      <c r="H1372" s="3306"/>
      <c r="I1372" s="155"/>
      <c r="J1372" s="155"/>
      <c r="K1372" s="155"/>
      <c r="L1372" s="155"/>
      <c r="M1372" s="155"/>
      <c r="N1372" s="3306"/>
      <c r="O1372" s="155"/>
      <c r="P1372" s="155"/>
      <c r="Q1372" s="155"/>
      <c r="R1372" s="155"/>
      <c r="S1372" s="155"/>
      <c r="T1372" s="155"/>
      <c r="U1372" s="155"/>
      <c r="V1372" s="3306"/>
      <c r="W1372" s="155"/>
      <c r="X1372" s="155"/>
      <c r="Y1372" s="155"/>
      <c r="Z1372" s="155"/>
      <c r="AA1372" s="155"/>
      <c r="AB1372" s="316"/>
      <c r="AC1372" s="108"/>
      <c r="AD1372" s="721"/>
      <c r="AE1372" s="722"/>
      <c r="AF1372" s="723"/>
      <c r="AG1372" s="15"/>
      <c r="AH1372" s="15"/>
      <c r="AI1372" s="15"/>
      <c r="AJ1372" s="15"/>
      <c r="AK1372" s="396"/>
      <c r="AL1372" s="396"/>
      <c r="AM1372" s="396"/>
      <c r="AN1372" s="396"/>
      <c r="AO1372" s="396"/>
    </row>
    <row r="1373" spans="1:41" ht="16.5" hidden="1" thickBot="1" x14ac:dyDescent="0.3">
      <c r="A1373" s="3689" t="s">
        <v>42</v>
      </c>
      <c r="B1373" s="3690"/>
      <c r="C1373" s="3691"/>
      <c r="D1373" s="114"/>
      <c r="E1373" s="178">
        <f>SQRT(E1367*E1367+E1368*E1368)/E1351/1.73</f>
        <v>34.351034814218657</v>
      </c>
      <c r="F1373" s="179">
        <f t="shared" ref="F1373:AB1373" si="502">SQRT(F1367*F1367+F1368*F1368)/F1351/1.73</f>
        <v>30.671043264896877</v>
      </c>
      <c r="G1373" s="179">
        <f t="shared" si="502"/>
        <v>29.834839006685566</v>
      </c>
      <c r="H1373" s="3307">
        <f t="shared" si="502"/>
        <v>29.518035355356176</v>
      </c>
      <c r="I1373" s="79">
        <f t="shared" si="502"/>
        <v>30.947049942970846</v>
      </c>
      <c r="J1373" s="79">
        <f t="shared" si="502"/>
        <v>37.122937039953875</v>
      </c>
      <c r="K1373" s="79">
        <f t="shared" si="502"/>
        <v>39.539022467659748</v>
      </c>
      <c r="L1373" s="79">
        <f t="shared" si="502"/>
        <v>46.732376283054172</v>
      </c>
      <c r="M1373" s="79">
        <f t="shared" si="502"/>
        <v>51.568371441167756</v>
      </c>
      <c r="N1373" s="3307">
        <f t="shared" si="502"/>
        <v>52.256691058388313</v>
      </c>
      <c r="O1373" s="79">
        <f t="shared" si="502"/>
        <v>51.945454823694774</v>
      </c>
      <c r="P1373" s="79">
        <f t="shared" si="502"/>
        <v>51.273816807632876</v>
      </c>
      <c r="Q1373" s="79">
        <f t="shared" si="502"/>
        <v>49.524813552006222</v>
      </c>
      <c r="R1373" s="79">
        <f t="shared" si="502"/>
        <v>49.609494418363077</v>
      </c>
      <c r="S1373" s="79">
        <f t="shared" si="502"/>
        <v>49.623385216288575</v>
      </c>
      <c r="T1373" s="79">
        <f t="shared" si="502"/>
        <v>53.051636997484458</v>
      </c>
      <c r="U1373" s="79">
        <f t="shared" si="502"/>
        <v>52.965661558658859</v>
      </c>
      <c r="V1373" s="3307">
        <f t="shared" si="502"/>
        <v>49.33774454751898</v>
      </c>
      <c r="W1373" s="79">
        <f t="shared" si="502"/>
        <v>46.886384124047602</v>
      </c>
      <c r="X1373" s="79">
        <f t="shared" si="502"/>
        <v>46.410552322787865</v>
      </c>
      <c r="Y1373" s="79">
        <f>SQRT(Y1367*Y1367+Y1368*Y1368)/Y1351/1.73</f>
        <v>44.527315017371016</v>
      </c>
      <c r="Z1373" s="179">
        <f t="shared" si="502"/>
        <v>42.369164728594654</v>
      </c>
      <c r="AA1373" s="179">
        <f t="shared" si="502"/>
        <v>38.968373939903074</v>
      </c>
      <c r="AB1373" s="395">
        <f t="shared" si="502"/>
        <v>36.250672252209306</v>
      </c>
      <c r="AC1373" s="109">
        <f>AVERAGE(E1373:AB1373)</f>
        <v>43.553577957538067</v>
      </c>
      <c r="AD1373" s="96">
        <f>(AC1369-AC1373)/AC1369</f>
        <v>-5.7981650790398458E-2</v>
      </c>
      <c r="AE1373" s="79"/>
      <c r="AF1373" s="80"/>
      <c r="AK1373" s="14"/>
      <c r="AL1373" s="14"/>
      <c r="AM1373" s="15"/>
      <c r="AN1373" s="14"/>
      <c r="AO1373" s="396"/>
    </row>
    <row r="1374" spans="1:41" x14ac:dyDescent="0.25">
      <c r="A1374" s="3701" t="s">
        <v>37</v>
      </c>
      <c r="B1374" s="3596" t="s">
        <v>227</v>
      </c>
      <c r="C1374" s="121" t="s">
        <v>13</v>
      </c>
      <c r="D1374" s="113" t="s">
        <v>811</v>
      </c>
      <c r="E1374" s="306">
        <v>285</v>
      </c>
      <c r="F1374" s="71">
        <v>273.39999999999998</v>
      </c>
      <c r="G1374" s="71">
        <v>265.60000000000002</v>
      </c>
      <c r="H1374" s="3301">
        <v>257.8</v>
      </c>
      <c r="I1374" s="71">
        <v>260.2</v>
      </c>
      <c r="J1374" s="71">
        <v>278</v>
      </c>
      <c r="K1374" s="71">
        <v>287.39999999999998</v>
      </c>
      <c r="L1374" s="71">
        <v>290</v>
      </c>
      <c r="M1374" s="71">
        <v>272.39999999999998</v>
      </c>
      <c r="N1374" s="3301">
        <v>269.8</v>
      </c>
      <c r="O1374" s="71">
        <v>271.8</v>
      </c>
      <c r="P1374" s="71">
        <v>270</v>
      </c>
      <c r="Q1374" s="71">
        <v>281.8</v>
      </c>
      <c r="R1374" s="71">
        <v>279.8</v>
      </c>
      <c r="S1374" s="71">
        <v>280</v>
      </c>
      <c r="T1374" s="71">
        <v>294.2</v>
      </c>
      <c r="U1374" s="71">
        <v>301.39999999999998</v>
      </c>
      <c r="V1374" s="3301">
        <v>307.8</v>
      </c>
      <c r="W1374" s="71">
        <v>307.60000000000002</v>
      </c>
      <c r="X1374" s="71">
        <v>319.2</v>
      </c>
      <c r="Y1374" s="71">
        <v>307.60000000000002</v>
      </c>
      <c r="Z1374" s="71">
        <v>301.2</v>
      </c>
      <c r="AA1374" s="71">
        <v>292.2</v>
      </c>
      <c r="AB1374" s="393">
        <v>289.2</v>
      </c>
      <c r="AC1374" s="106">
        <f>SUM(E1374:AB1374)</f>
        <v>6843.4000000000005</v>
      </c>
      <c r="AD1374" s="720"/>
      <c r="AE1374" s="466">
        <v>100</v>
      </c>
      <c r="AF1374" s="467">
        <v>20</v>
      </c>
      <c r="AK1374" s="430"/>
      <c r="AL1374" s="431"/>
      <c r="AM1374" s="430"/>
      <c r="AN1374" s="15"/>
      <c r="AO1374" s="396"/>
    </row>
    <row r="1375" spans="1:41" x14ac:dyDescent="0.25">
      <c r="A1375" s="3688"/>
      <c r="B1375" s="3597"/>
      <c r="C1375" s="123" t="s">
        <v>14</v>
      </c>
      <c r="D1375" s="108" t="s">
        <v>811</v>
      </c>
      <c r="E1375" s="307">
        <v>64.8</v>
      </c>
      <c r="F1375" s="308">
        <v>55.2</v>
      </c>
      <c r="G1375" s="308">
        <v>54.8</v>
      </c>
      <c r="H1375" s="3302">
        <v>47.2</v>
      </c>
      <c r="I1375" s="308">
        <v>48.6</v>
      </c>
      <c r="J1375" s="308">
        <v>59.8</v>
      </c>
      <c r="K1375" s="308">
        <v>58</v>
      </c>
      <c r="L1375" s="308">
        <v>58.8</v>
      </c>
      <c r="M1375" s="308">
        <v>46.6</v>
      </c>
      <c r="N1375" s="3302">
        <v>44.4</v>
      </c>
      <c r="O1375" s="308">
        <v>49.2</v>
      </c>
      <c r="P1375" s="308">
        <v>46.8</v>
      </c>
      <c r="Q1375" s="308">
        <v>53</v>
      </c>
      <c r="R1375" s="308">
        <v>55.8</v>
      </c>
      <c r="S1375" s="308">
        <v>52.6</v>
      </c>
      <c r="T1375" s="308">
        <v>61.4</v>
      </c>
      <c r="U1375" s="308">
        <v>59</v>
      </c>
      <c r="V1375" s="3302">
        <v>59.8</v>
      </c>
      <c r="W1375" s="308">
        <v>59.2</v>
      </c>
      <c r="X1375" s="308">
        <v>61.6</v>
      </c>
      <c r="Y1375" s="308">
        <v>61</v>
      </c>
      <c r="Z1375" s="308">
        <v>62.6</v>
      </c>
      <c r="AA1375" s="308">
        <v>61.2</v>
      </c>
      <c r="AB1375" s="394">
        <v>61.8</v>
      </c>
      <c r="AC1375" s="107">
        <f>SUM(E1375:AB1375)</f>
        <v>1343.1999999999998</v>
      </c>
      <c r="AD1375" s="721"/>
      <c r="AE1375" s="722"/>
      <c r="AF1375" s="723"/>
      <c r="AK1375" s="15"/>
      <c r="AL1375" s="15"/>
      <c r="AM1375" s="15"/>
      <c r="AN1375" s="15"/>
      <c r="AO1375" s="396"/>
    </row>
    <row r="1376" spans="1:41" x14ac:dyDescent="0.25">
      <c r="A1376" s="3688"/>
      <c r="B1376" s="3597"/>
      <c r="C1376" s="123" t="s">
        <v>15</v>
      </c>
      <c r="D1376" s="108" t="s">
        <v>54</v>
      </c>
      <c r="E1376" s="1451">
        <v>15</v>
      </c>
      <c r="F1376" s="389">
        <v>14</v>
      </c>
      <c r="G1376" s="389">
        <v>14</v>
      </c>
      <c r="H1376" s="3358">
        <v>14</v>
      </c>
      <c r="I1376" s="389">
        <v>14</v>
      </c>
      <c r="J1376" s="389">
        <v>17</v>
      </c>
      <c r="K1376" s="389">
        <v>16</v>
      </c>
      <c r="L1376" s="389">
        <v>16</v>
      </c>
      <c r="M1376" s="389">
        <v>15</v>
      </c>
      <c r="N1376" s="3358">
        <v>15</v>
      </c>
      <c r="O1376" s="389">
        <v>16</v>
      </c>
      <c r="P1376" s="389">
        <v>15</v>
      </c>
      <c r="Q1376" s="389">
        <v>15</v>
      </c>
      <c r="R1376" s="389">
        <v>15</v>
      </c>
      <c r="S1376" s="389">
        <v>17</v>
      </c>
      <c r="T1376" s="389">
        <v>17</v>
      </c>
      <c r="U1376" s="389">
        <v>18</v>
      </c>
      <c r="V1376" s="3358">
        <v>18</v>
      </c>
      <c r="W1376" s="389">
        <v>18</v>
      </c>
      <c r="X1376" s="389">
        <v>17</v>
      </c>
      <c r="Y1376" s="389">
        <v>16</v>
      </c>
      <c r="Z1376" s="389">
        <v>17</v>
      </c>
      <c r="AA1376" s="389">
        <v>17</v>
      </c>
      <c r="AB1376" s="1452">
        <v>16</v>
      </c>
      <c r="AC1376" s="107">
        <f>AVERAGE(E1376:AB1376)</f>
        <v>15.916666666666666</v>
      </c>
      <c r="AD1376" s="721"/>
      <c r="AE1376" s="722"/>
      <c r="AF1376" s="723"/>
      <c r="AK1376" s="15"/>
      <c r="AL1376" s="15"/>
      <c r="AM1376" s="15"/>
      <c r="AN1376" s="15"/>
      <c r="AO1376" s="396"/>
    </row>
    <row r="1377" spans="1:41" ht="16.5" thickBot="1" x14ac:dyDescent="0.3">
      <c r="A1377" s="3688"/>
      <c r="B1377" s="3597"/>
      <c r="C1377" s="130" t="s">
        <v>17</v>
      </c>
      <c r="D1377" s="128"/>
      <c r="E1377" s="351">
        <f t="shared" ref="E1377:AB1377" si="503">E1375/E1374</f>
        <v>0.22736842105263158</v>
      </c>
      <c r="F1377" s="323">
        <f t="shared" si="503"/>
        <v>0.20190197512801758</v>
      </c>
      <c r="G1377" s="323">
        <f t="shared" si="503"/>
        <v>0.20632530120481926</v>
      </c>
      <c r="H1377" s="3351">
        <f t="shared" si="503"/>
        <v>0.1830876648564779</v>
      </c>
      <c r="I1377" s="323">
        <f t="shared" si="503"/>
        <v>0.18677940046118371</v>
      </c>
      <c r="J1377" s="323">
        <f t="shared" si="503"/>
        <v>0.21510791366906473</v>
      </c>
      <c r="K1377" s="323">
        <f t="shared" si="503"/>
        <v>0.20180932498260265</v>
      </c>
      <c r="L1377" s="323">
        <f t="shared" si="503"/>
        <v>0.20275862068965517</v>
      </c>
      <c r="M1377" s="323">
        <f t="shared" si="503"/>
        <v>0.17107195301027903</v>
      </c>
      <c r="N1377" s="3351">
        <f t="shared" si="503"/>
        <v>0.16456634544106744</v>
      </c>
      <c r="O1377" s="323">
        <f t="shared" si="503"/>
        <v>0.18101545253863136</v>
      </c>
      <c r="P1377" s="323">
        <f t="shared" si="503"/>
        <v>0.17333333333333331</v>
      </c>
      <c r="Q1377" s="323">
        <f t="shared" si="503"/>
        <v>0.18807665010645847</v>
      </c>
      <c r="R1377" s="323">
        <f t="shared" si="503"/>
        <v>0.19942816297355251</v>
      </c>
      <c r="S1377" s="323">
        <f t="shared" si="503"/>
        <v>0.18785714285714286</v>
      </c>
      <c r="T1377" s="323">
        <f t="shared" si="503"/>
        <v>0.2087015635622026</v>
      </c>
      <c r="U1377" s="323">
        <f t="shared" si="503"/>
        <v>0.19575315195753154</v>
      </c>
      <c r="V1377" s="3351">
        <f t="shared" si="503"/>
        <v>0.19428200129954515</v>
      </c>
      <c r="W1377" s="323">
        <f t="shared" si="503"/>
        <v>0.19245773732119636</v>
      </c>
      <c r="X1377" s="323">
        <f t="shared" si="503"/>
        <v>0.19298245614035089</v>
      </c>
      <c r="Y1377" s="323">
        <f>Y1375/Y1374</f>
        <v>0.19830949284785435</v>
      </c>
      <c r="Z1377" s="323">
        <f t="shared" si="503"/>
        <v>0.20783532536520585</v>
      </c>
      <c r="AA1377" s="323">
        <f t="shared" si="503"/>
        <v>0.20944558521560577</v>
      </c>
      <c r="AB1377" s="453">
        <f t="shared" si="503"/>
        <v>0.21369294605809128</v>
      </c>
      <c r="AC1377" s="128"/>
      <c r="AD1377" s="721"/>
      <c r="AE1377" s="722"/>
      <c r="AF1377" s="723"/>
      <c r="AK1377" s="15"/>
      <c r="AL1377" s="15"/>
      <c r="AM1377" s="15"/>
      <c r="AN1377" s="15"/>
      <c r="AO1377" s="396"/>
    </row>
    <row r="1378" spans="1:41" hidden="1" x14ac:dyDescent="0.25">
      <c r="A1378" s="2323"/>
      <c r="B1378" s="121" t="s">
        <v>116</v>
      </c>
      <c r="C1378" s="2119"/>
      <c r="D1378" s="113"/>
      <c r="E1378" s="2342"/>
      <c r="F1378" s="203"/>
      <c r="G1378" s="203"/>
      <c r="H1378" s="3315"/>
      <c r="I1378" s="203"/>
      <c r="J1378" s="203"/>
      <c r="K1378" s="203"/>
      <c r="L1378" s="203"/>
      <c r="M1378" s="203"/>
      <c r="N1378" s="3315"/>
      <c r="O1378" s="203"/>
      <c r="P1378" s="203"/>
      <c r="Q1378" s="203"/>
      <c r="R1378" s="203"/>
      <c r="S1378" s="203"/>
      <c r="T1378" s="203"/>
      <c r="U1378" s="203"/>
      <c r="V1378" s="3315"/>
      <c r="W1378" s="203"/>
      <c r="X1378" s="203"/>
      <c r="Y1378" s="203"/>
      <c r="Z1378" s="203"/>
      <c r="AA1378" s="203"/>
      <c r="AB1378" s="329"/>
      <c r="AC1378" s="113"/>
      <c r="AD1378" s="721"/>
      <c r="AE1378" s="722"/>
      <c r="AF1378" s="723"/>
      <c r="AK1378" s="15"/>
      <c r="AL1378" s="15"/>
      <c r="AM1378" s="15"/>
      <c r="AN1378" s="15"/>
      <c r="AO1378" s="396"/>
    </row>
    <row r="1379" spans="1:41" hidden="1" x14ac:dyDescent="0.25">
      <c r="A1379" s="1501"/>
      <c r="B1379" s="123" t="s">
        <v>117</v>
      </c>
      <c r="D1379" s="108"/>
      <c r="E1379" s="81"/>
      <c r="F1379" s="155"/>
      <c r="G1379" s="155"/>
      <c r="H1379" s="3306"/>
      <c r="I1379" s="155"/>
      <c r="J1379" s="155"/>
      <c r="K1379" s="155"/>
      <c r="L1379" s="155"/>
      <c r="M1379" s="155"/>
      <c r="N1379" s="3306"/>
      <c r="O1379" s="155"/>
      <c r="P1379" s="155"/>
      <c r="Q1379" s="155"/>
      <c r="R1379" s="155"/>
      <c r="S1379" s="155"/>
      <c r="T1379" s="155"/>
      <c r="U1379" s="155"/>
      <c r="V1379" s="3306"/>
      <c r="W1379" s="155"/>
      <c r="X1379" s="155"/>
      <c r="Y1379" s="155"/>
      <c r="Z1379" s="155"/>
      <c r="AA1379" s="155"/>
      <c r="AB1379" s="316"/>
      <c r="AC1379" s="108"/>
      <c r="AD1379" s="721"/>
      <c r="AE1379" s="722"/>
      <c r="AF1379" s="723"/>
      <c r="AG1379" s="15"/>
      <c r="AH1379" s="15"/>
      <c r="AI1379" s="15"/>
      <c r="AJ1379" s="15"/>
      <c r="AK1379" s="396"/>
      <c r="AL1379" s="396"/>
      <c r="AM1379" s="396"/>
      <c r="AN1379" s="396"/>
      <c r="AO1379" s="396"/>
    </row>
    <row r="1380" spans="1:41" ht="16.5" hidden="1" thickBot="1" x14ac:dyDescent="0.3">
      <c r="A1380" s="3689" t="s">
        <v>42</v>
      </c>
      <c r="B1380" s="3690"/>
      <c r="C1380" s="3691"/>
      <c r="D1380" s="114"/>
      <c r="E1380" s="178">
        <f>SQRT(E1374*E1374+E1375*E1375)/E1351/1.73</f>
        <v>16.136051400537372</v>
      </c>
      <c r="F1380" s="179">
        <f t="shared" ref="F1380:AB1380" si="504">SQRT(F1374*F1374+F1375*F1375)/F1351/1.73</f>
        <v>15.442873866779117</v>
      </c>
      <c r="G1380" s="179">
        <f t="shared" si="504"/>
        <v>14.901118443389977</v>
      </c>
      <c r="H1380" s="3307">
        <f t="shared" si="504"/>
        <v>14.34605739321154</v>
      </c>
      <c r="I1380" s="79">
        <f t="shared" si="504"/>
        <v>14.558104860010424</v>
      </c>
      <c r="J1380" s="79">
        <f t="shared" si="504"/>
        <v>15.684099548322255</v>
      </c>
      <c r="K1380" s="79">
        <f t="shared" si="504"/>
        <v>16.094619030913659</v>
      </c>
      <c r="L1380" s="79">
        <f t="shared" si="504"/>
        <v>16.414690765142577</v>
      </c>
      <c r="M1380" s="79">
        <f t="shared" si="504"/>
        <v>15.404442148110073</v>
      </c>
      <c r="N1380" s="3307">
        <f t="shared" si="504"/>
        <v>15.168083111053406</v>
      </c>
      <c r="O1380" s="79">
        <f t="shared" si="504"/>
        <v>15.322750187903377</v>
      </c>
      <c r="P1380" s="79">
        <f t="shared" si="504"/>
        <v>15.259780601277741</v>
      </c>
      <c r="Q1380" s="79">
        <f t="shared" si="504"/>
        <v>15.800388981384051</v>
      </c>
      <c r="R1380" s="79">
        <f t="shared" si="504"/>
        <v>15.827155233767181</v>
      </c>
      <c r="S1380" s="79">
        <f t="shared" si="504"/>
        <v>15.834693543761679</v>
      </c>
      <c r="T1380" s="79">
        <f t="shared" si="504"/>
        <v>16.800955344987361</v>
      </c>
      <c r="U1380" s="79">
        <f t="shared" si="504"/>
        <v>17.33654897511558</v>
      </c>
      <c r="V1380" s="3307">
        <f t="shared" si="504"/>
        <v>17.562577093449299</v>
      </c>
      <c r="W1380" s="79">
        <f t="shared" si="504"/>
        <v>17.494342636298978</v>
      </c>
      <c r="X1380" s="79">
        <f t="shared" si="504"/>
        <v>18.226287185732456</v>
      </c>
      <c r="Y1380" s="79">
        <f>SQRT(Y1374*Y1374+Y1375*Y1375)/Y1351/1.73</f>
        <v>17.513619538137124</v>
      </c>
      <c r="Z1380" s="179">
        <f t="shared" si="504"/>
        <v>17.231061174235837</v>
      </c>
      <c r="AA1380" s="179">
        <f t="shared" si="504"/>
        <v>16.705384090493784</v>
      </c>
      <c r="AB1380" s="395">
        <f t="shared" si="504"/>
        <v>16.548097932408741</v>
      </c>
      <c r="AC1380" s="109">
        <f>AVERAGE(E1380:AB1380)</f>
        <v>16.150574295267649</v>
      </c>
      <c r="AD1380" s="96">
        <f>(AC1376-AC1380)/AC1376</f>
        <v>-1.4695767241946584E-2</v>
      </c>
      <c r="AE1380" s="79"/>
      <c r="AF1380" s="80"/>
      <c r="AK1380" s="14"/>
      <c r="AL1380" s="14"/>
      <c r="AM1380" s="15"/>
      <c r="AN1380" s="14"/>
      <c r="AO1380" s="396"/>
    </row>
    <row r="1381" spans="1:41" x14ac:dyDescent="0.25">
      <c r="A1381" s="3701" t="s">
        <v>24</v>
      </c>
      <c r="B1381" s="3596" t="s">
        <v>228</v>
      </c>
      <c r="C1381" s="121" t="s">
        <v>13</v>
      </c>
      <c r="D1381" s="113" t="s">
        <v>811</v>
      </c>
      <c r="E1381" s="306">
        <v>306</v>
      </c>
      <c r="F1381" s="71">
        <v>304.60000000000002</v>
      </c>
      <c r="G1381" s="71">
        <v>295.39999999999998</v>
      </c>
      <c r="H1381" s="3301">
        <v>296.39999999999998</v>
      </c>
      <c r="I1381" s="71">
        <v>298.39999999999998</v>
      </c>
      <c r="J1381" s="71">
        <v>299.2</v>
      </c>
      <c r="K1381" s="71">
        <v>320.2</v>
      </c>
      <c r="L1381" s="71">
        <v>321.39999999999998</v>
      </c>
      <c r="M1381" s="71">
        <v>301.8</v>
      </c>
      <c r="N1381" s="3301">
        <v>285.39999999999998</v>
      </c>
      <c r="O1381" s="71">
        <v>263.60000000000002</v>
      </c>
      <c r="P1381" s="71">
        <v>274.39999999999998</v>
      </c>
      <c r="Q1381" s="71">
        <v>265.60000000000002</v>
      </c>
      <c r="R1381" s="71">
        <v>253.8</v>
      </c>
      <c r="S1381" s="71">
        <v>256.60000000000002</v>
      </c>
      <c r="T1381" s="71">
        <v>311</v>
      </c>
      <c r="U1381" s="71">
        <v>314</v>
      </c>
      <c r="V1381" s="3301">
        <v>316.39999999999998</v>
      </c>
      <c r="W1381" s="71">
        <v>308.39999999999998</v>
      </c>
      <c r="X1381" s="71">
        <v>319.2</v>
      </c>
      <c r="Y1381" s="71">
        <v>314.2</v>
      </c>
      <c r="Z1381" s="71">
        <v>309.39999999999998</v>
      </c>
      <c r="AA1381" s="71">
        <v>298.8</v>
      </c>
      <c r="AB1381" s="393">
        <v>295</v>
      </c>
      <c r="AC1381" s="106">
        <f>SUM(E1381:AB1381)</f>
        <v>7129.2</v>
      </c>
      <c r="AD1381" s="720"/>
      <c r="AE1381" s="466">
        <v>100</v>
      </c>
      <c r="AF1381" s="467">
        <v>20</v>
      </c>
      <c r="AK1381" s="430"/>
      <c r="AL1381" s="431"/>
      <c r="AM1381" s="430"/>
      <c r="AN1381" s="15"/>
      <c r="AO1381" s="396"/>
    </row>
    <row r="1382" spans="1:41" x14ac:dyDescent="0.25">
      <c r="A1382" s="3688"/>
      <c r="B1382" s="3597"/>
      <c r="C1382" s="123" t="s">
        <v>14</v>
      </c>
      <c r="D1382" s="108" t="s">
        <v>811</v>
      </c>
      <c r="E1382" s="307">
        <v>109.8</v>
      </c>
      <c r="F1382" s="308">
        <v>110.4</v>
      </c>
      <c r="G1382" s="308">
        <v>93.8</v>
      </c>
      <c r="H1382" s="3302">
        <v>94.4</v>
      </c>
      <c r="I1382" s="308">
        <v>95.4</v>
      </c>
      <c r="J1382" s="308">
        <v>93.2</v>
      </c>
      <c r="K1382" s="308">
        <v>107</v>
      </c>
      <c r="L1382" s="308">
        <v>108.6</v>
      </c>
      <c r="M1382" s="308">
        <v>86.2</v>
      </c>
      <c r="N1382" s="3302">
        <v>78.599999999999994</v>
      </c>
      <c r="O1382" s="308">
        <v>76.8</v>
      </c>
      <c r="P1382" s="308">
        <v>78.400000000000006</v>
      </c>
      <c r="Q1382" s="308">
        <v>80</v>
      </c>
      <c r="R1382" s="308">
        <v>79</v>
      </c>
      <c r="S1382" s="308">
        <v>82.6</v>
      </c>
      <c r="T1382" s="308">
        <v>101.6</v>
      </c>
      <c r="U1382" s="308">
        <v>106</v>
      </c>
      <c r="V1382" s="3302">
        <v>111.8</v>
      </c>
      <c r="W1382" s="308">
        <v>110.4</v>
      </c>
      <c r="X1382" s="308">
        <v>113.4</v>
      </c>
      <c r="Y1382" s="308">
        <v>112.4</v>
      </c>
      <c r="Z1382" s="308">
        <v>113.2</v>
      </c>
      <c r="AA1382" s="308">
        <v>109.6</v>
      </c>
      <c r="AB1382" s="394">
        <v>109.6</v>
      </c>
      <c r="AC1382" s="107">
        <f>SUM(E1382:AB1382)</f>
        <v>2362.1999999999998</v>
      </c>
      <c r="AD1382" s="721"/>
      <c r="AE1382" s="722"/>
      <c r="AF1382" s="723"/>
      <c r="AK1382" s="15"/>
      <c r="AL1382" s="15"/>
      <c r="AM1382" s="15"/>
      <c r="AN1382" s="15"/>
      <c r="AO1382" s="396"/>
    </row>
    <row r="1383" spans="1:41" x14ac:dyDescent="0.25">
      <c r="A1383" s="3688"/>
      <c r="B1383" s="3597"/>
      <c r="C1383" s="123" t="s">
        <v>15</v>
      </c>
      <c r="D1383" s="108" t="s">
        <v>54</v>
      </c>
      <c r="E1383" s="1451">
        <v>22</v>
      </c>
      <c r="F1383" s="389">
        <v>20</v>
      </c>
      <c r="G1383" s="389">
        <v>19</v>
      </c>
      <c r="H1383" s="3358">
        <v>19</v>
      </c>
      <c r="I1383" s="389">
        <v>19</v>
      </c>
      <c r="J1383" s="389">
        <v>19</v>
      </c>
      <c r="K1383" s="389">
        <v>22</v>
      </c>
      <c r="L1383" s="389">
        <v>20</v>
      </c>
      <c r="M1383" s="389">
        <v>20</v>
      </c>
      <c r="N1383" s="3358">
        <v>17</v>
      </c>
      <c r="O1383" s="389">
        <v>16</v>
      </c>
      <c r="P1383" s="389">
        <v>18</v>
      </c>
      <c r="Q1383" s="389">
        <v>16</v>
      </c>
      <c r="R1383" s="389">
        <v>16</v>
      </c>
      <c r="S1383" s="389">
        <v>19</v>
      </c>
      <c r="T1383" s="389">
        <v>20</v>
      </c>
      <c r="U1383" s="389">
        <v>21</v>
      </c>
      <c r="V1383" s="3358">
        <v>20</v>
      </c>
      <c r="W1383" s="389">
        <v>20</v>
      </c>
      <c r="X1383" s="389">
        <v>23</v>
      </c>
      <c r="Y1383" s="389">
        <v>21</v>
      </c>
      <c r="Z1383" s="389">
        <v>20</v>
      </c>
      <c r="AA1383" s="389">
        <v>19</v>
      </c>
      <c r="AB1383" s="1452">
        <v>19</v>
      </c>
      <c r="AC1383" s="107">
        <f>AVERAGE(E1383:AB1383)</f>
        <v>19.375</v>
      </c>
      <c r="AD1383" s="721"/>
      <c r="AE1383" s="722"/>
      <c r="AF1383" s="723"/>
      <c r="AK1383" s="15"/>
      <c r="AL1383" s="15"/>
      <c r="AM1383" s="15"/>
      <c r="AN1383" s="15"/>
      <c r="AO1383" s="396"/>
    </row>
    <row r="1384" spans="1:41" ht="16.5" thickBot="1" x14ac:dyDescent="0.3">
      <c r="A1384" s="3688"/>
      <c r="B1384" s="3597"/>
      <c r="C1384" s="130" t="s">
        <v>17</v>
      </c>
      <c r="D1384" s="128"/>
      <c r="E1384" s="351">
        <f t="shared" ref="E1384:AB1384" si="505">E1382/E1381</f>
        <v>0.35882352941176471</v>
      </c>
      <c r="F1384" s="323">
        <f t="shared" si="505"/>
        <v>0.36244254760341432</v>
      </c>
      <c r="G1384" s="323">
        <f t="shared" si="505"/>
        <v>0.31753554502369669</v>
      </c>
      <c r="H1384" s="3351">
        <f t="shared" si="505"/>
        <v>0.31848852901484487</v>
      </c>
      <c r="I1384" s="323">
        <f t="shared" si="505"/>
        <v>0.31970509383378021</v>
      </c>
      <c r="J1384" s="323">
        <f t="shared" si="505"/>
        <v>0.31149732620320858</v>
      </c>
      <c r="K1384" s="323">
        <f t="shared" si="505"/>
        <v>0.33416614615865087</v>
      </c>
      <c r="L1384" s="323">
        <f t="shared" si="505"/>
        <v>0.33789670192906035</v>
      </c>
      <c r="M1384" s="323">
        <f t="shared" si="505"/>
        <v>0.28561961563949634</v>
      </c>
      <c r="N1384" s="3351">
        <f t="shared" si="505"/>
        <v>0.27540294323756132</v>
      </c>
      <c r="O1384" s="323">
        <f t="shared" si="505"/>
        <v>0.29135053110773895</v>
      </c>
      <c r="P1384" s="323">
        <f t="shared" si="505"/>
        <v>0.28571428571428575</v>
      </c>
      <c r="Q1384" s="323">
        <f t="shared" si="505"/>
        <v>0.3012048192771084</v>
      </c>
      <c r="R1384" s="323">
        <f t="shared" si="505"/>
        <v>0.31126871552403468</v>
      </c>
      <c r="S1384" s="323">
        <f t="shared" si="505"/>
        <v>0.32190179267342162</v>
      </c>
      <c r="T1384" s="323">
        <f t="shared" si="505"/>
        <v>0.32668810289389066</v>
      </c>
      <c r="U1384" s="323">
        <f t="shared" si="505"/>
        <v>0.33757961783439489</v>
      </c>
      <c r="V1384" s="3351">
        <f t="shared" si="505"/>
        <v>0.3533501896333755</v>
      </c>
      <c r="W1384" s="323">
        <f t="shared" si="505"/>
        <v>0.35797665369649811</v>
      </c>
      <c r="X1384" s="323">
        <f t="shared" si="505"/>
        <v>0.35526315789473689</v>
      </c>
      <c r="Y1384" s="323">
        <f>Y1382/Y1381</f>
        <v>0.35773392743475496</v>
      </c>
      <c r="Z1384" s="323">
        <f t="shared" si="505"/>
        <v>0.36586942469295414</v>
      </c>
      <c r="AA1384" s="323">
        <f t="shared" si="505"/>
        <v>0.36680053547523422</v>
      </c>
      <c r="AB1384" s="453">
        <f t="shared" si="505"/>
        <v>0.37152542372881353</v>
      </c>
      <c r="AC1384" s="128"/>
      <c r="AD1384" s="721"/>
      <c r="AE1384" s="722"/>
      <c r="AF1384" s="723"/>
      <c r="AK1384" s="15"/>
      <c r="AL1384" s="15"/>
      <c r="AM1384" s="15"/>
      <c r="AN1384" s="15"/>
      <c r="AO1384" s="396"/>
    </row>
    <row r="1385" spans="1:41" hidden="1" x14ac:dyDescent="0.25">
      <c r="A1385" s="2323"/>
      <c r="B1385" s="121" t="s">
        <v>116</v>
      </c>
      <c r="C1385" s="2119"/>
      <c r="D1385" s="113"/>
      <c r="E1385" s="2342"/>
      <c r="F1385" s="203"/>
      <c r="G1385" s="203"/>
      <c r="H1385" s="3315"/>
      <c r="I1385" s="203"/>
      <c r="J1385" s="203"/>
      <c r="K1385" s="203"/>
      <c r="L1385" s="203"/>
      <c r="M1385" s="203"/>
      <c r="N1385" s="3315"/>
      <c r="O1385" s="203"/>
      <c r="P1385" s="203"/>
      <c r="Q1385" s="203"/>
      <c r="R1385" s="203"/>
      <c r="S1385" s="203"/>
      <c r="T1385" s="203"/>
      <c r="U1385" s="203"/>
      <c r="V1385" s="3315"/>
      <c r="W1385" s="203"/>
      <c r="X1385" s="203"/>
      <c r="Y1385" s="203"/>
      <c r="Z1385" s="203"/>
      <c r="AA1385" s="203"/>
      <c r="AB1385" s="329"/>
      <c r="AC1385" s="113"/>
      <c r="AD1385" s="721"/>
      <c r="AE1385" s="722"/>
      <c r="AF1385" s="723"/>
      <c r="AK1385" s="15"/>
      <c r="AL1385" s="15"/>
      <c r="AM1385" s="15"/>
      <c r="AN1385" s="15"/>
      <c r="AO1385" s="396"/>
    </row>
    <row r="1386" spans="1:41" hidden="1" x14ac:dyDescent="0.25">
      <c r="A1386" s="1501"/>
      <c r="B1386" s="123" t="s">
        <v>117</v>
      </c>
      <c r="D1386" s="108"/>
      <c r="E1386" s="81"/>
      <c r="F1386" s="155"/>
      <c r="G1386" s="155"/>
      <c r="H1386" s="3306"/>
      <c r="I1386" s="155"/>
      <c r="J1386" s="155"/>
      <c r="K1386" s="155"/>
      <c r="L1386" s="155"/>
      <c r="M1386" s="155"/>
      <c r="N1386" s="3306"/>
      <c r="O1386" s="155"/>
      <c r="P1386" s="155"/>
      <c r="Q1386" s="155"/>
      <c r="R1386" s="155"/>
      <c r="S1386" s="155"/>
      <c r="T1386" s="155"/>
      <c r="U1386" s="155"/>
      <c r="V1386" s="3306"/>
      <c r="W1386" s="155"/>
      <c r="X1386" s="155"/>
      <c r="Y1386" s="155"/>
      <c r="Z1386" s="155"/>
      <c r="AA1386" s="155"/>
      <c r="AB1386" s="316"/>
      <c r="AC1386" s="108"/>
      <c r="AD1386" s="721"/>
      <c r="AE1386" s="722"/>
      <c r="AF1386" s="723"/>
      <c r="AG1386" s="15"/>
      <c r="AH1386" s="15"/>
      <c r="AI1386" s="15"/>
      <c r="AJ1386" s="15"/>
      <c r="AK1386" s="396"/>
      <c r="AL1386" s="396"/>
      <c r="AM1386" s="396"/>
      <c r="AN1386" s="396"/>
      <c r="AO1386" s="396"/>
    </row>
    <row r="1387" spans="1:41" ht="16.5" hidden="1" thickBot="1" x14ac:dyDescent="0.3">
      <c r="A1387" s="3689" t="s">
        <v>42</v>
      </c>
      <c r="B1387" s="3690"/>
      <c r="C1387" s="3691"/>
      <c r="D1387" s="114"/>
      <c r="E1387" s="178">
        <f>SQRT(E1381*E1381+E1382*E1382)/E1351/1.73</f>
        <v>17.948508101941705</v>
      </c>
      <c r="F1387" s="179">
        <f t="shared" ref="F1387:AB1387" si="506">SQRT(F1381*F1381+F1382*F1382)/F1351/1.73</f>
        <v>17.938436604103025</v>
      </c>
      <c r="G1387" s="179">
        <f t="shared" si="506"/>
        <v>17.029760646380169</v>
      </c>
      <c r="H1387" s="3307">
        <f t="shared" si="506"/>
        <v>17.027371174110641</v>
      </c>
      <c r="I1387" s="79">
        <f t="shared" si="506"/>
        <v>17.229887368567759</v>
      </c>
      <c r="J1387" s="79">
        <f t="shared" si="506"/>
        <v>17.284768654232504</v>
      </c>
      <c r="K1387" s="79">
        <f t="shared" si="506"/>
        <v>18.532508702630828</v>
      </c>
      <c r="L1387" s="79">
        <f t="shared" si="506"/>
        <v>18.81952230209912</v>
      </c>
      <c r="M1387" s="79">
        <f t="shared" si="506"/>
        <v>17.495381286895565</v>
      </c>
      <c r="N1387" s="3307">
        <f t="shared" si="506"/>
        <v>16.421595832755209</v>
      </c>
      <c r="O1387" s="79">
        <f t="shared" si="506"/>
        <v>15.230826204332011</v>
      </c>
      <c r="P1387" s="79">
        <f t="shared" si="506"/>
        <v>15.892072775557503</v>
      </c>
      <c r="Q1387" s="79">
        <f t="shared" si="506"/>
        <v>15.284948590700061</v>
      </c>
      <c r="R1387" s="79">
        <f t="shared" si="506"/>
        <v>14.745482244853532</v>
      </c>
      <c r="S1387" s="79">
        <f t="shared" si="506"/>
        <v>14.982598483555616</v>
      </c>
      <c r="T1387" s="79">
        <f t="shared" si="506"/>
        <v>18.289996830511804</v>
      </c>
      <c r="U1387" s="79">
        <f t="shared" si="506"/>
        <v>18.707613390154613</v>
      </c>
      <c r="V1387" s="3307">
        <f t="shared" si="506"/>
        <v>18.795730435200113</v>
      </c>
      <c r="W1387" s="79">
        <f t="shared" si="506"/>
        <v>18.29409026708678</v>
      </c>
      <c r="X1387" s="79">
        <f t="shared" si="506"/>
        <v>18.991889397689583</v>
      </c>
      <c r="Y1387" s="79">
        <f>SQRT(Y1381*Y1381+Y1382*Y1382)/Y1351/1.73</f>
        <v>18.636707462941068</v>
      </c>
      <c r="Z1387" s="179">
        <f t="shared" si="506"/>
        <v>18.453311366722062</v>
      </c>
      <c r="AA1387" s="179">
        <f t="shared" si="506"/>
        <v>17.809206864254531</v>
      </c>
      <c r="AB1387" s="395">
        <f t="shared" si="506"/>
        <v>17.609728666557615</v>
      </c>
      <c r="AC1387" s="109">
        <f>AVERAGE(E1387:AB1387)</f>
        <v>17.393830985576393</v>
      </c>
      <c r="AD1387" s="96">
        <f>(AC1383-AC1387)/AC1383</f>
        <v>0.10225388461541196</v>
      </c>
      <c r="AE1387" s="79"/>
      <c r="AF1387" s="80"/>
      <c r="AK1387" s="14"/>
      <c r="AL1387" s="14"/>
      <c r="AM1387" s="15"/>
      <c r="AN1387" s="14"/>
      <c r="AO1387" s="396"/>
    </row>
    <row r="1388" spans="1:41" x14ac:dyDescent="0.25">
      <c r="A1388" s="3707" t="s">
        <v>56</v>
      </c>
      <c r="B1388" s="3709" t="s">
        <v>26</v>
      </c>
      <c r="C1388" s="121" t="s">
        <v>13</v>
      </c>
      <c r="D1388" s="113"/>
      <c r="E1388" s="306">
        <f t="shared" ref="E1388:AB1388" si="507">(E1392-D1392)*$AE1388*$AF1388</f>
        <v>0</v>
      </c>
      <c r="F1388" s="71">
        <f t="shared" si="507"/>
        <v>0</v>
      </c>
      <c r="G1388" s="71">
        <f t="shared" si="507"/>
        <v>0</v>
      </c>
      <c r="H1388" s="3301">
        <f t="shared" si="507"/>
        <v>0</v>
      </c>
      <c r="I1388" s="71">
        <f t="shared" si="507"/>
        <v>0</v>
      </c>
      <c r="J1388" s="71">
        <f t="shared" si="507"/>
        <v>0</v>
      </c>
      <c r="K1388" s="71">
        <f t="shared" si="507"/>
        <v>0</v>
      </c>
      <c r="L1388" s="71">
        <f t="shared" si="507"/>
        <v>0</v>
      </c>
      <c r="M1388" s="71">
        <f t="shared" si="507"/>
        <v>0</v>
      </c>
      <c r="N1388" s="3301">
        <f t="shared" si="507"/>
        <v>0</v>
      </c>
      <c r="O1388" s="71">
        <f t="shared" si="507"/>
        <v>0</v>
      </c>
      <c r="P1388" s="71">
        <f t="shared" si="507"/>
        <v>0</v>
      </c>
      <c r="Q1388" s="71">
        <f t="shared" si="507"/>
        <v>0</v>
      </c>
      <c r="R1388" s="71">
        <f t="shared" si="507"/>
        <v>0</v>
      </c>
      <c r="S1388" s="71">
        <f t="shared" si="507"/>
        <v>0</v>
      </c>
      <c r="T1388" s="71">
        <f t="shared" si="507"/>
        <v>0</v>
      </c>
      <c r="U1388" s="71">
        <f t="shared" si="507"/>
        <v>0</v>
      </c>
      <c r="V1388" s="3301">
        <f t="shared" si="507"/>
        <v>0</v>
      </c>
      <c r="W1388" s="71">
        <f t="shared" si="507"/>
        <v>0</v>
      </c>
      <c r="X1388" s="71">
        <f t="shared" si="507"/>
        <v>0</v>
      </c>
      <c r="Y1388" s="71">
        <f>(Y1392-X1392)*$AE1388*$AF1388</f>
        <v>0</v>
      </c>
      <c r="Z1388" s="71">
        <f>(Z1392-Y1392)*$AE1388*$AF1388</f>
        <v>0</v>
      </c>
      <c r="AA1388" s="71">
        <f t="shared" si="507"/>
        <v>0</v>
      </c>
      <c r="AB1388" s="393">
        <f t="shared" si="507"/>
        <v>0</v>
      </c>
      <c r="AC1388" s="106">
        <f>SUM(E1388:AB1388)</f>
        <v>0</v>
      </c>
      <c r="AD1388" s="720"/>
      <c r="AE1388" s="466">
        <v>0</v>
      </c>
      <c r="AF1388" s="467">
        <v>0</v>
      </c>
      <c r="AK1388" s="430"/>
      <c r="AL1388" s="431"/>
      <c r="AM1388" s="430"/>
      <c r="AN1388" s="15"/>
      <c r="AO1388" s="396"/>
    </row>
    <row r="1389" spans="1:41" x14ac:dyDescent="0.25">
      <c r="A1389" s="3708"/>
      <c r="B1389" s="3710"/>
      <c r="C1389" s="123" t="s">
        <v>14</v>
      </c>
      <c r="D1389" s="108"/>
      <c r="E1389" s="307">
        <f t="shared" ref="E1389:AB1389" si="508">(E1393-D1393)*$AE1388*$AF1388</f>
        <v>0</v>
      </c>
      <c r="F1389" s="308">
        <f t="shared" si="508"/>
        <v>0</v>
      </c>
      <c r="G1389" s="308">
        <f t="shared" si="508"/>
        <v>0</v>
      </c>
      <c r="H1389" s="3302">
        <f t="shared" si="508"/>
        <v>0</v>
      </c>
      <c r="I1389" s="308">
        <f t="shared" si="508"/>
        <v>0</v>
      </c>
      <c r="J1389" s="308">
        <f t="shared" si="508"/>
        <v>0</v>
      </c>
      <c r="K1389" s="308">
        <f t="shared" si="508"/>
        <v>0</v>
      </c>
      <c r="L1389" s="308">
        <f t="shared" si="508"/>
        <v>0</v>
      </c>
      <c r="M1389" s="308">
        <f t="shared" si="508"/>
        <v>0</v>
      </c>
      <c r="N1389" s="3302">
        <f t="shared" si="508"/>
        <v>0</v>
      </c>
      <c r="O1389" s="308">
        <f t="shared" si="508"/>
        <v>0</v>
      </c>
      <c r="P1389" s="308">
        <f t="shared" si="508"/>
        <v>0</v>
      </c>
      <c r="Q1389" s="308">
        <f t="shared" si="508"/>
        <v>0</v>
      </c>
      <c r="R1389" s="308">
        <f t="shared" si="508"/>
        <v>0</v>
      </c>
      <c r="S1389" s="308">
        <f t="shared" si="508"/>
        <v>0</v>
      </c>
      <c r="T1389" s="308">
        <f t="shared" si="508"/>
        <v>0</v>
      </c>
      <c r="U1389" s="308">
        <f t="shared" si="508"/>
        <v>0</v>
      </c>
      <c r="V1389" s="3302">
        <f t="shared" si="508"/>
        <v>0</v>
      </c>
      <c r="W1389" s="308">
        <f t="shared" si="508"/>
        <v>0</v>
      </c>
      <c r="X1389" s="308">
        <f t="shared" si="508"/>
        <v>0</v>
      </c>
      <c r="Y1389" s="308">
        <f>(Y1393-X1393)*$AE1388*$AF1388</f>
        <v>0</v>
      </c>
      <c r="Z1389" s="308">
        <f>(Z1393-Y1393)*$AE1388*$AF1388</f>
        <v>0</v>
      </c>
      <c r="AA1389" s="308">
        <f t="shared" si="508"/>
        <v>0</v>
      </c>
      <c r="AB1389" s="394">
        <f t="shared" si="508"/>
        <v>0</v>
      </c>
      <c r="AC1389" s="107">
        <f>SUM(E1389:AB1389)</f>
        <v>0</v>
      </c>
      <c r="AD1389" s="721"/>
      <c r="AE1389" s="722"/>
      <c r="AF1389" s="723"/>
      <c r="AK1389" s="15"/>
      <c r="AL1389" s="15"/>
      <c r="AM1389" s="15"/>
      <c r="AN1389" s="15"/>
      <c r="AO1389" s="396"/>
    </row>
    <row r="1390" spans="1:41" x14ac:dyDescent="0.25">
      <c r="A1390" s="3708"/>
      <c r="B1390" s="3710"/>
      <c r="C1390" s="123" t="s">
        <v>15</v>
      </c>
      <c r="D1390" s="108"/>
      <c r="E1390" s="93"/>
      <c r="F1390" s="94"/>
      <c r="G1390" s="94"/>
      <c r="H1390" s="3337"/>
      <c r="I1390" s="94"/>
      <c r="J1390" s="94"/>
      <c r="K1390" s="94"/>
      <c r="L1390" s="94"/>
      <c r="M1390" s="94"/>
      <c r="N1390" s="3337"/>
      <c r="O1390" s="94"/>
      <c r="P1390" s="94"/>
      <c r="Q1390" s="94"/>
      <c r="R1390" s="94"/>
      <c r="S1390" s="94"/>
      <c r="T1390" s="94"/>
      <c r="U1390" s="94"/>
      <c r="V1390" s="3337"/>
      <c r="W1390" s="94"/>
      <c r="X1390" s="94"/>
      <c r="Y1390" s="94"/>
      <c r="Z1390" s="94"/>
      <c r="AA1390" s="94"/>
      <c r="AB1390" s="451"/>
      <c r="AC1390" s="107"/>
      <c r="AD1390" s="721"/>
      <c r="AE1390" s="722"/>
      <c r="AF1390" s="723"/>
      <c r="AK1390" s="15"/>
      <c r="AL1390" s="15"/>
      <c r="AM1390" s="15"/>
      <c r="AN1390" s="15"/>
      <c r="AO1390" s="396"/>
    </row>
    <row r="1391" spans="1:41" ht="16.5" thickBot="1" x14ac:dyDescent="0.3">
      <c r="A1391" s="3708"/>
      <c r="B1391" s="3710"/>
      <c r="C1391" s="130" t="s">
        <v>17</v>
      </c>
      <c r="D1391" s="128"/>
      <c r="E1391" s="351" t="e">
        <f t="shared" ref="E1391:AB1391" si="509">E1389/E1388</f>
        <v>#DIV/0!</v>
      </c>
      <c r="F1391" s="323" t="e">
        <f t="shared" si="509"/>
        <v>#DIV/0!</v>
      </c>
      <c r="G1391" s="323" t="e">
        <f t="shared" si="509"/>
        <v>#DIV/0!</v>
      </c>
      <c r="H1391" s="3351" t="e">
        <f t="shared" si="509"/>
        <v>#DIV/0!</v>
      </c>
      <c r="I1391" s="323" t="e">
        <f t="shared" si="509"/>
        <v>#DIV/0!</v>
      </c>
      <c r="J1391" s="323" t="e">
        <f t="shared" si="509"/>
        <v>#DIV/0!</v>
      </c>
      <c r="K1391" s="323" t="e">
        <f t="shared" si="509"/>
        <v>#DIV/0!</v>
      </c>
      <c r="L1391" s="323" t="e">
        <f t="shared" si="509"/>
        <v>#DIV/0!</v>
      </c>
      <c r="M1391" s="323" t="e">
        <f t="shared" si="509"/>
        <v>#DIV/0!</v>
      </c>
      <c r="N1391" s="3351" t="e">
        <f t="shared" si="509"/>
        <v>#DIV/0!</v>
      </c>
      <c r="O1391" s="323" t="e">
        <f t="shared" si="509"/>
        <v>#DIV/0!</v>
      </c>
      <c r="P1391" s="323" t="e">
        <f t="shared" si="509"/>
        <v>#DIV/0!</v>
      </c>
      <c r="Q1391" s="323" t="e">
        <f t="shared" si="509"/>
        <v>#DIV/0!</v>
      </c>
      <c r="R1391" s="323" t="e">
        <f t="shared" si="509"/>
        <v>#DIV/0!</v>
      </c>
      <c r="S1391" s="323" t="e">
        <f t="shared" si="509"/>
        <v>#DIV/0!</v>
      </c>
      <c r="T1391" s="323" t="e">
        <f t="shared" si="509"/>
        <v>#DIV/0!</v>
      </c>
      <c r="U1391" s="323" t="e">
        <f t="shared" si="509"/>
        <v>#DIV/0!</v>
      </c>
      <c r="V1391" s="3351" t="e">
        <f t="shared" si="509"/>
        <v>#DIV/0!</v>
      </c>
      <c r="W1391" s="323" t="e">
        <f t="shared" si="509"/>
        <v>#DIV/0!</v>
      </c>
      <c r="X1391" s="323" t="e">
        <f t="shared" si="509"/>
        <v>#DIV/0!</v>
      </c>
      <c r="Y1391" s="323" t="e">
        <f>Y1389/Y1388</f>
        <v>#DIV/0!</v>
      </c>
      <c r="Z1391" s="323" t="e">
        <f t="shared" si="509"/>
        <v>#DIV/0!</v>
      </c>
      <c r="AA1391" s="323" t="e">
        <f t="shared" si="509"/>
        <v>#DIV/0!</v>
      </c>
      <c r="AB1391" s="453" t="e">
        <f t="shared" si="509"/>
        <v>#DIV/0!</v>
      </c>
      <c r="AC1391" s="128"/>
      <c r="AD1391" s="721"/>
      <c r="AE1391" s="722"/>
      <c r="AF1391" s="723"/>
      <c r="AK1391" s="15"/>
      <c r="AL1391" s="15"/>
      <c r="AM1391" s="15"/>
      <c r="AN1391" s="15"/>
      <c r="AO1391" s="396"/>
    </row>
    <row r="1392" spans="1:41" hidden="1" x14ac:dyDescent="0.25">
      <c r="A1392" s="2323"/>
      <c r="B1392" s="121" t="s">
        <v>116</v>
      </c>
      <c r="C1392" s="2119"/>
      <c r="D1392" s="113"/>
      <c r="E1392" s="2342"/>
      <c r="F1392" s="203"/>
      <c r="G1392" s="203"/>
      <c r="H1392" s="3315"/>
      <c r="I1392" s="203"/>
      <c r="J1392" s="203"/>
      <c r="K1392" s="203"/>
      <c r="L1392" s="203"/>
      <c r="M1392" s="203"/>
      <c r="N1392" s="3315"/>
      <c r="O1392" s="203"/>
      <c r="P1392" s="203"/>
      <c r="Q1392" s="203"/>
      <c r="R1392" s="203"/>
      <c r="S1392" s="203"/>
      <c r="T1392" s="203"/>
      <c r="U1392" s="203"/>
      <c r="V1392" s="3315"/>
      <c r="W1392" s="203"/>
      <c r="X1392" s="203"/>
      <c r="Y1392" s="203"/>
      <c r="Z1392" s="203"/>
      <c r="AA1392" s="203"/>
      <c r="AB1392" s="329"/>
      <c r="AC1392" s="113"/>
      <c r="AD1392" s="721"/>
      <c r="AE1392" s="722"/>
      <c r="AF1392" s="723"/>
      <c r="AK1392" s="15"/>
      <c r="AL1392" s="15"/>
      <c r="AM1392" s="15"/>
      <c r="AN1392" s="15"/>
      <c r="AO1392" s="396"/>
    </row>
    <row r="1393" spans="1:41" hidden="1" x14ac:dyDescent="0.25">
      <c r="A1393" s="1501"/>
      <c r="B1393" s="123" t="s">
        <v>117</v>
      </c>
      <c r="D1393" s="108"/>
      <c r="E1393" s="81"/>
      <c r="F1393" s="155"/>
      <c r="G1393" s="155"/>
      <c r="H1393" s="3306"/>
      <c r="I1393" s="155"/>
      <c r="J1393" s="155"/>
      <c r="K1393" s="155"/>
      <c r="L1393" s="155"/>
      <c r="M1393" s="155"/>
      <c r="N1393" s="3306"/>
      <c r="O1393" s="155"/>
      <c r="P1393" s="155"/>
      <c r="Q1393" s="155"/>
      <c r="R1393" s="155"/>
      <c r="S1393" s="155"/>
      <c r="T1393" s="155"/>
      <c r="U1393" s="155"/>
      <c r="V1393" s="3306"/>
      <c r="W1393" s="155"/>
      <c r="X1393" s="155"/>
      <c r="Y1393" s="155"/>
      <c r="Z1393" s="155"/>
      <c r="AA1393" s="155"/>
      <c r="AB1393" s="316"/>
      <c r="AC1393" s="108"/>
      <c r="AD1393" s="721"/>
      <c r="AE1393" s="722"/>
      <c r="AF1393" s="723"/>
      <c r="AG1393" s="15"/>
      <c r="AH1393" s="15"/>
      <c r="AI1393" s="15"/>
      <c r="AJ1393" s="15"/>
      <c r="AK1393" s="396"/>
      <c r="AL1393" s="396"/>
      <c r="AM1393" s="396"/>
      <c r="AN1393" s="396"/>
      <c r="AO1393" s="396"/>
    </row>
    <row r="1394" spans="1:41" ht="16.5" hidden="1" thickBot="1" x14ac:dyDescent="0.3">
      <c r="A1394" s="3689" t="s">
        <v>42</v>
      </c>
      <c r="B1394" s="3690"/>
      <c r="C1394" s="3691"/>
      <c r="D1394" s="114"/>
      <c r="E1394" s="178">
        <f>SQRT(E1388*E1388+E1389*E1389)/E1351/1.73</f>
        <v>0</v>
      </c>
      <c r="F1394" s="179">
        <f t="shared" ref="F1394:AB1394" si="510">SQRT(F1388*F1388+F1389*F1389)/F1351/1.73</f>
        <v>0</v>
      </c>
      <c r="G1394" s="179">
        <f t="shared" si="510"/>
        <v>0</v>
      </c>
      <c r="H1394" s="3307">
        <f t="shared" si="510"/>
        <v>0</v>
      </c>
      <c r="I1394" s="79">
        <f t="shared" si="510"/>
        <v>0</v>
      </c>
      <c r="J1394" s="79">
        <f t="shared" si="510"/>
        <v>0</v>
      </c>
      <c r="K1394" s="79">
        <f t="shared" si="510"/>
        <v>0</v>
      </c>
      <c r="L1394" s="79">
        <f t="shared" si="510"/>
        <v>0</v>
      </c>
      <c r="M1394" s="79">
        <f t="shared" si="510"/>
        <v>0</v>
      </c>
      <c r="N1394" s="3307">
        <f t="shared" si="510"/>
        <v>0</v>
      </c>
      <c r="O1394" s="79">
        <f t="shared" si="510"/>
        <v>0</v>
      </c>
      <c r="P1394" s="79">
        <f t="shared" si="510"/>
        <v>0</v>
      </c>
      <c r="Q1394" s="79">
        <f t="shared" si="510"/>
        <v>0</v>
      </c>
      <c r="R1394" s="79">
        <f t="shared" si="510"/>
        <v>0</v>
      </c>
      <c r="S1394" s="79">
        <f t="shared" si="510"/>
        <v>0</v>
      </c>
      <c r="T1394" s="79">
        <f t="shared" si="510"/>
        <v>0</v>
      </c>
      <c r="U1394" s="79">
        <f t="shared" si="510"/>
        <v>0</v>
      </c>
      <c r="V1394" s="3307">
        <f t="shared" si="510"/>
        <v>0</v>
      </c>
      <c r="W1394" s="79">
        <f t="shared" si="510"/>
        <v>0</v>
      </c>
      <c r="X1394" s="79">
        <f t="shared" si="510"/>
        <v>0</v>
      </c>
      <c r="Y1394" s="79">
        <f>SQRT(Y1388*Y1388+Y1389*Y1389)/Y1351/1.73</f>
        <v>0</v>
      </c>
      <c r="Z1394" s="179">
        <f t="shared" si="510"/>
        <v>0</v>
      </c>
      <c r="AA1394" s="179">
        <f t="shared" si="510"/>
        <v>0</v>
      </c>
      <c r="AB1394" s="395">
        <f t="shared" si="510"/>
        <v>0</v>
      </c>
      <c r="AC1394" s="109">
        <f>AVERAGE(E1394:AB1394)</f>
        <v>0</v>
      </c>
      <c r="AD1394" s="96" t="e">
        <f>(AC1390-AC1394)/AC1390</f>
        <v>#DIV/0!</v>
      </c>
      <c r="AE1394" s="79"/>
      <c r="AF1394" s="80"/>
      <c r="AK1394" s="14"/>
      <c r="AL1394" s="14"/>
      <c r="AM1394" s="15"/>
      <c r="AN1394" s="14"/>
      <c r="AO1394" s="396"/>
    </row>
    <row r="1395" spans="1:41" x14ac:dyDescent="0.25">
      <c r="A1395" s="3701" t="s">
        <v>4</v>
      </c>
      <c r="B1395" s="3596" t="s">
        <v>229</v>
      </c>
      <c r="C1395" s="121" t="s">
        <v>13</v>
      </c>
      <c r="D1395" s="113" t="s">
        <v>811</v>
      </c>
      <c r="E1395" s="306">
        <v>80</v>
      </c>
      <c r="F1395" s="71">
        <v>76.400000000000006</v>
      </c>
      <c r="G1395" s="71">
        <v>76.8</v>
      </c>
      <c r="H1395" s="3301">
        <v>76.400000000000006</v>
      </c>
      <c r="I1395" s="71">
        <v>77.599999999999994</v>
      </c>
      <c r="J1395" s="71">
        <v>84</v>
      </c>
      <c r="K1395" s="71">
        <v>89.6</v>
      </c>
      <c r="L1395" s="71">
        <v>82.8</v>
      </c>
      <c r="M1395" s="71">
        <v>79.599999999999994</v>
      </c>
      <c r="N1395" s="3301">
        <v>72.8</v>
      </c>
      <c r="O1395" s="71">
        <v>76.400000000000006</v>
      </c>
      <c r="P1395" s="71">
        <v>71.2</v>
      </c>
      <c r="Q1395" s="71">
        <v>82.4</v>
      </c>
      <c r="R1395" s="71">
        <v>88</v>
      </c>
      <c r="S1395" s="71">
        <v>88</v>
      </c>
      <c r="T1395" s="71">
        <v>99.6</v>
      </c>
      <c r="U1395" s="71">
        <v>92.4</v>
      </c>
      <c r="V1395" s="3301">
        <v>86.4</v>
      </c>
      <c r="W1395" s="71">
        <v>84.4</v>
      </c>
      <c r="X1395" s="71">
        <v>83.6</v>
      </c>
      <c r="Y1395" s="71">
        <v>82.8</v>
      </c>
      <c r="Z1395" s="71">
        <v>78.400000000000006</v>
      </c>
      <c r="AA1395" s="71">
        <v>76.8</v>
      </c>
      <c r="AB1395" s="393">
        <v>76</v>
      </c>
      <c r="AC1395" s="106">
        <f>SUM(E1395:AB1395)</f>
        <v>1962.4</v>
      </c>
      <c r="AD1395" s="720"/>
      <c r="AE1395" s="466">
        <v>100</v>
      </c>
      <c r="AF1395" s="467">
        <v>40</v>
      </c>
      <c r="AK1395" s="430"/>
      <c r="AL1395" s="431"/>
      <c r="AM1395" s="430"/>
      <c r="AN1395" s="15"/>
      <c r="AO1395" s="396"/>
    </row>
    <row r="1396" spans="1:41" x14ac:dyDescent="0.25">
      <c r="A1396" s="3688"/>
      <c r="B1396" s="3597"/>
      <c r="C1396" s="123" t="s">
        <v>14</v>
      </c>
      <c r="D1396" s="108" t="s">
        <v>811</v>
      </c>
      <c r="E1396" s="307">
        <v>66</v>
      </c>
      <c r="F1396" s="308">
        <v>62.4</v>
      </c>
      <c r="G1396" s="308">
        <v>62.4</v>
      </c>
      <c r="H1396" s="3302">
        <v>63.6</v>
      </c>
      <c r="I1396" s="308">
        <v>64</v>
      </c>
      <c r="J1396" s="308">
        <v>67.2</v>
      </c>
      <c r="K1396" s="308">
        <v>65.599999999999994</v>
      </c>
      <c r="L1396" s="308">
        <v>64</v>
      </c>
      <c r="M1396" s="308">
        <v>58.8</v>
      </c>
      <c r="N1396" s="3302">
        <v>53.6</v>
      </c>
      <c r="O1396" s="308">
        <v>55.6</v>
      </c>
      <c r="P1396" s="308">
        <v>55.2</v>
      </c>
      <c r="Q1396" s="308">
        <v>55.6</v>
      </c>
      <c r="R1396" s="308">
        <v>56</v>
      </c>
      <c r="S1396" s="308">
        <v>55.6</v>
      </c>
      <c r="T1396" s="308">
        <v>61.2</v>
      </c>
      <c r="U1396" s="308">
        <v>58</v>
      </c>
      <c r="V1396" s="3302">
        <v>59.6</v>
      </c>
      <c r="W1396" s="308">
        <v>58.8</v>
      </c>
      <c r="X1396" s="308">
        <v>60.8</v>
      </c>
      <c r="Y1396" s="308">
        <v>61.6</v>
      </c>
      <c r="Z1396" s="308">
        <v>63.2</v>
      </c>
      <c r="AA1396" s="308">
        <v>61.2</v>
      </c>
      <c r="AB1396" s="394">
        <v>61.2</v>
      </c>
      <c r="AC1396" s="107">
        <f>SUM(E1396:AB1396)</f>
        <v>1451.2</v>
      </c>
      <c r="AD1396" s="721"/>
      <c r="AE1396" s="722"/>
      <c r="AF1396" s="723"/>
      <c r="AK1396" s="15"/>
      <c r="AL1396" s="15"/>
      <c r="AM1396" s="15"/>
      <c r="AN1396" s="15"/>
      <c r="AO1396" s="396"/>
    </row>
    <row r="1397" spans="1:41" x14ac:dyDescent="0.25">
      <c r="A1397" s="3688"/>
      <c r="B1397" s="3597"/>
      <c r="C1397" s="123" t="s">
        <v>15</v>
      </c>
      <c r="D1397" s="108" t="s">
        <v>54</v>
      </c>
      <c r="E1397" s="1451">
        <v>7</v>
      </c>
      <c r="F1397" s="389">
        <v>6</v>
      </c>
      <c r="G1397" s="389">
        <v>6</v>
      </c>
      <c r="H1397" s="3358">
        <v>6</v>
      </c>
      <c r="I1397" s="389">
        <v>6</v>
      </c>
      <c r="J1397" s="389">
        <v>7</v>
      </c>
      <c r="K1397" s="389">
        <v>6</v>
      </c>
      <c r="L1397" s="389">
        <v>7</v>
      </c>
      <c r="M1397" s="389">
        <v>5</v>
      </c>
      <c r="N1397" s="3358">
        <v>5</v>
      </c>
      <c r="O1397" s="389">
        <v>5</v>
      </c>
      <c r="P1397" s="389">
        <v>6</v>
      </c>
      <c r="Q1397" s="389">
        <v>6</v>
      </c>
      <c r="R1397" s="389">
        <v>6</v>
      </c>
      <c r="S1397" s="389">
        <v>7</v>
      </c>
      <c r="T1397" s="389">
        <v>7</v>
      </c>
      <c r="U1397" s="389">
        <v>7</v>
      </c>
      <c r="V1397" s="3358">
        <v>7</v>
      </c>
      <c r="W1397" s="389">
        <v>6</v>
      </c>
      <c r="X1397" s="389">
        <v>6</v>
      </c>
      <c r="Y1397" s="389">
        <v>6</v>
      </c>
      <c r="Z1397" s="389">
        <v>6</v>
      </c>
      <c r="AA1397" s="389">
        <v>6</v>
      </c>
      <c r="AB1397" s="1452">
        <v>6</v>
      </c>
      <c r="AC1397" s="107">
        <f>AVERAGE(E1397:AB1397)</f>
        <v>6.166666666666667</v>
      </c>
      <c r="AD1397" s="721"/>
      <c r="AE1397" s="722"/>
      <c r="AF1397" s="723"/>
      <c r="AK1397" s="15"/>
      <c r="AL1397" s="15"/>
      <c r="AM1397" s="15"/>
      <c r="AN1397" s="15"/>
      <c r="AO1397" s="396"/>
    </row>
    <row r="1398" spans="1:41" ht="16.5" thickBot="1" x14ac:dyDescent="0.3">
      <c r="A1398" s="3688"/>
      <c r="B1398" s="3597"/>
      <c r="C1398" s="130" t="s">
        <v>17</v>
      </c>
      <c r="D1398" s="128"/>
      <c r="E1398" s="351">
        <f t="shared" ref="E1398:AB1398" si="511">E1396/E1395</f>
        <v>0.82499999999999996</v>
      </c>
      <c r="F1398" s="323">
        <f t="shared" si="511"/>
        <v>0.81675392670157065</v>
      </c>
      <c r="G1398" s="323">
        <f t="shared" si="511"/>
        <v>0.8125</v>
      </c>
      <c r="H1398" s="3351">
        <f t="shared" si="511"/>
        <v>0.83246073298429313</v>
      </c>
      <c r="I1398" s="323">
        <f t="shared" si="511"/>
        <v>0.82474226804123718</v>
      </c>
      <c r="J1398" s="323">
        <f t="shared" si="511"/>
        <v>0.8</v>
      </c>
      <c r="K1398" s="323">
        <f t="shared" si="511"/>
        <v>0.7321428571428571</v>
      </c>
      <c r="L1398" s="323">
        <f t="shared" si="511"/>
        <v>0.77294685990338163</v>
      </c>
      <c r="M1398" s="323">
        <f t="shared" si="511"/>
        <v>0.7386934673366834</v>
      </c>
      <c r="N1398" s="3351">
        <f t="shared" si="511"/>
        <v>0.73626373626373631</v>
      </c>
      <c r="O1398" s="323">
        <f t="shared" si="511"/>
        <v>0.72774869109947637</v>
      </c>
      <c r="P1398" s="323">
        <f t="shared" si="511"/>
        <v>0.7752808988764045</v>
      </c>
      <c r="Q1398" s="323">
        <f t="shared" si="511"/>
        <v>0.67475728155339798</v>
      </c>
      <c r="R1398" s="323">
        <f t="shared" si="511"/>
        <v>0.63636363636363635</v>
      </c>
      <c r="S1398" s="323">
        <f t="shared" si="511"/>
        <v>0.63181818181818183</v>
      </c>
      <c r="T1398" s="323">
        <f t="shared" si="511"/>
        <v>0.6144578313253013</v>
      </c>
      <c r="U1398" s="323">
        <f t="shared" si="511"/>
        <v>0.62770562770562766</v>
      </c>
      <c r="V1398" s="3351">
        <f t="shared" si="511"/>
        <v>0.68981481481481477</v>
      </c>
      <c r="W1398" s="323">
        <f t="shared" si="511"/>
        <v>0.69668246445497617</v>
      </c>
      <c r="X1398" s="323">
        <f t="shared" si="511"/>
        <v>0.72727272727272729</v>
      </c>
      <c r="Y1398" s="323">
        <f>Y1396/Y1395</f>
        <v>0.74396135265700492</v>
      </c>
      <c r="Z1398" s="323">
        <f t="shared" si="511"/>
        <v>0.80612244897959184</v>
      </c>
      <c r="AA1398" s="323">
        <f t="shared" si="511"/>
        <v>0.79687500000000011</v>
      </c>
      <c r="AB1398" s="453">
        <f t="shared" si="511"/>
        <v>0.8052631578947369</v>
      </c>
      <c r="AC1398" s="128"/>
      <c r="AD1398" s="721"/>
      <c r="AE1398" s="722"/>
      <c r="AF1398" s="723"/>
      <c r="AK1398" s="15"/>
      <c r="AL1398" s="15"/>
      <c r="AM1398" s="15"/>
      <c r="AN1398" s="15"/>
      <c r="AO1398" s="396"/>
    </row>
    <row r="1399" spans="1:41" hidden="1" x14ac:dyDescent="0.25">
      <c r="A1399" s="2323"/>
      <c r="B1399" s="121" t="s">
        <v>116</v>
      </c>
      <c r="C1399" s="2119"/>
      <c r="D1399" s="113"/>
      <c r="E1399" s="2342"/>
      <c r="F1399" s="203"/>
      <c r="G1399" s="203"/>
      <c r="H1399" s="3315"/>
      <c r="I1399" s="203"/>
      <c r="J1399" s="203"/>
      <c r="K1399" s="203"/>
      <c r="L1399" s="203"/>
      <c r="M1399" s="203"/>
      <c r="N1399" s="3315"/>
      <c r="O1399" s="203"/>
      <c r="P1399" s="203"/>
      <c r="Q1399" s="203"/>
      <c r="R1399" s="203"/>
      <c r="S1399" s="203"/>
      <c r="T1399" s="203"/>
      <c r="U1399" s="203"/>
      <c r="V1399" s="3315"/>
      <c r="W1399" s="203"/>
      <c r="X1399" s="203"/>
      <c r="Y1399" s="203"/>
      <c r="Z1399" s="203"/>
      <c r="AA1399" s="203"/>
      <c r="AB1399" s="329"/>
      <c r="AC1399" s="113"/>
      <c r="AD1399" s="721"/>
      <c r="AE1399" s="722"/>
      <c r="AF1399" s="723"/>
      <c r="AK1399" s="15"/>
      <c r="AL1399" s="15"/>
      <c r="AM1399" s="15"/>
      <c r="AN1399" s="15"/>
      <c r="AO1399" s="396"/>
    </row>
    <row r="1400" spans="1:41" hidden="1" x14ac:dyDescent="0.25">
      <c r="A1400" s="1501"/>
      <c r="B1400" s="123" t="s">
        <v>117</v>
      </c>
      <c r="D1400" s="108"/>
      <c r="E1400" s="81"/>
      <c r="F1400" s="81"/>
      <c r="G1400" s="81"/>
      <c r="H1400" s="3320"/>
      <c r="I1400" s="81"/>
      <c r="J1400" s="81"/>
      <c r="K1400" s="81"/>
      <c r="L1400" s="81"/>
      <c r="M1400" s="81"/>
      <c r="N1400" s="3320"/>
      <c r="O1400" s="81"/>
      <c r="P1400" s="81"/>
      <c r="Q1400" s="81"/>
      <c r="R1400" s="81"/>
      <c r="S1400" s="81"/>
      <c r="T1400" s="81"/>
      <c r="U1400" s="81"/>
      <c r="V1400" s="3320"/>
      <c r="W1400" s="81"/>
      <c r="X1400" s="81"/>
      <c r="Y1400" s="81"/>
      <c r="Z1400" s="81"/>
      <c r="AA1400" s="81"/>
      <c r="AB1400" s="81"/>
      <c r="AC1400" s="108"/>
      <c r="AD1400" s="721"/>
      <c r="AE1400" s="722"/>
      <c r="AF1400" s="723"/>
      <c r="AG1400" s="15"/>
      <c r="AH1400" s="15"/>
      <c r="AI1400" s="15"/>
      <c r="AJ1400" s="15"/>
      <c r="AK1400" s="396"/>
      <c r="AL1400" s="396"/>
      <c r="AM1400" s="396"/>
      <c r="AN1400" s="396"/>
      <c r="AO1400" s="396"/>
    </row>
    <row r="1401" spans="1:41" ht="16.5" hidden="1" thickBot="1" x14ac:dyDescent="0.3">
      <c r="A1401" s="3689" t="s">
        <v>42</v>
      </c>
      <c r="B1401" s="3690"/>
      <c r="C1401" s="3691"/>
      <c r="D1401" s="114"/>
      <c r="E1401" s="178">
        <f>SQRT(E1395*E1395+E1396*E1396)/E1351/1.73</f>
        <v>5.7257530350803219</v>
      </c>
      <c r="F1401" s="179">
        <f t="shared" ref="F1401:AB1401" si="512">SQRT(F1395*F1395+F1396*F1396)/F1351/1.73</f>
        <v>5.4616754094178548</v>
      </c>
      <c r="G1401" s="179">
        <f t="shared" si="512"/>
        <v>5.4371818619543211</v>
      </c>
      <c r="H1401" s="3307">
        <f t="shared" si="512"/>
        <v>5.4413999153079269</v>
      </c>
      <c r="I1401" s="79">
        <f t="shared" si="512"/>
        <v>5.5321426169799155</v>
      </c>
      <c r="J1401" s="79">
        <f t="shared" si="512"/>
        <v>5.9332660718391139</v>
      </c>
      <c r="K1401" s="79">
        <f t="shared" si="512"/>
        <v>6.0958438195603009</v>
      </c>
      <c r="L1401" s="79">
        <f t="shared" si="512"/>
        <v>5.8053675775272993</v>
      </c>
      <c r="M1401" s="79">
        <f t="shared" si="512"/>
        <v>5.5162802440028393</v>
      </c>
      <c r="N1401" s="3307">
        <f t="shared" si="512"/>
        <v>5.0150078081117098</v>
      </c>
      <c r="O1401" s="79">
        <f t="shared" si="512"/>
        <v>5.2416866080123494</v>
      </c>
      <c r="P1401" s="79">
        <f t="shared" si="512"/>
        <v>5.0169573008269941</v>
      </c>
      <c r="Q1401" s="79">
        <f t="shared" si="512"/>
        <v>5.4774887651941144</v>
      </c>
      <c r="R1401" s="79">
        <f t="shared" si="512"/>
        <v>5.786295723167008</v>
      </c>
      <c r="S1401" s="79">
        <f t="shared" si="512"/>
        <v>5.7855177473190906</v>
      </c>
      <c r="T1401" s="79">
        <f t="shared" si="512"/>
        <v>6.5350318773488949</v>
      </c>
      <c r="U1401" s="79">
        <f t="shared" si="512"/>
        <v>6.1582814642160058</v>
      </c>
      <c r="V1401" s="3307">
        <f t="shared" si="512"/>
        <v>5.8790646974920637</v>
      </c>
      <c r="W1401" s="79">
        <f t="shared" si="512"/>
        <v>5.7447720368241306</v>
      </c>
      <c r="X1401" s="79">
        <f t="shared" si="512"/>
        <v>5.7955504149621477</v>
      </c>
      <c r="Y1401" s="79">
        <f>SQRT(Y1395*Y1395+Y1396*Y1396)/Y1351/1.73</f>
        <v>5.7636354857941425</v>
      </c>
      <c r="Z1401" s="179">
        <f t="shared" si="512"/>
        <v>5.6404052523669463</v>
      </c>
      <c r="AA1401" s="179">
        <f t="shared" si="512"/>
        <v>5.4950920379114025</v>
      </c>
      <c r="AB1401" s="395">
        <f t="shared" si="512"/>
        <v>5.4601540125417092</v>
      </c>
      <c r="AC1401" s="109">
        <f>AVERAGE(E1401:AB1401)</f>
        <v>5.6559938243232759</v>
      </c>
      <c r="AD1401" s="96">
        <f>(AC1397-AC1401)/AC1397</f>
        <v>8.281181227190125E-2</v>
      </c>
      <c r="AE1401" s="79"/>
      <c r="AF1401" s="80"/>
      <c r="AK1401" s="14"/>
      <c r="AL1401" s="14"/>
      <c r="AM1401" s="15"/>
      <c r="AN1401" s="14"/>
      <c r="AO1401" s="396"/>
    </row>
    <row r="1402" spans="1:41" x14ac:dyDescent="0.25">
      <c r="A1402" s="3701" t="s">
        <v>230</v>
      </c>
      <c r="B1402" s="3596" t="s">
        <v>231</v>
      </c>
      <c r="C1402" s="121" t="s">
        <v>13</v>
      </c>
      <c r="D1402" s="113" t="s">
        <v>811</v>
      </c>
      <c r="E1402" s="306">
        <v>10.8</v>
      </c>
      <c r="F1402" s="71">
        <v>12.4</v>
      </c>
      <c r="G1402" s="71">
        <v>12.2</v>
      </c>
      <c r="H1402" s="3301">
        <v>11</v>
      </c>
      <c r="I1402" s="71">
        <v>10.4</v>
      </c>
      <c r="J1402" s="71">
        <v>10</v>
      </c>
      <c r="K1402" s="71">
        <v>10</v>
      </c>
      <c r="L1402" s="71">
        <v>13</v>
      </c>
      <c r="M1402" s="71">
        <v>13.8</v>
      </c>
      <c r="N1402" s="3301">
        <v>11.2</v>
      </c>
      <c r="O1402" s="71">
        <v>10.6</v>
      </c>
      <c r="P1402" s="71">
        <v>11.4</v>
      </c>
      <c r="Q1402" s="71">
        <v>10.8</v>
      </c>
      <c r="R1402" s="71">
        <v>10.6</v>
      </c>
      <c r="S1402" s="71">
        <v>11.4</v>
      </c>
      <c r="T1402" s="71">
        <v>13.2</v>
      </c>
      <c r="U1402" s="71">
        <v>12</v>
      </c>
      <c r="V1402" s="3301">
        <v>10.4</v>
      </c>
      <c r="W1402" s="71">
        <v>10.199999999999999</v>
      </c>
      <c r="X1402" s="71">
        <v>10.4</v>
      </c>
      <c r="Y1402" s="71">
        <v>10.199999999999999</v>
      </c>
      <c r="Z1402" s="71">
        <v>10</v>
      </c>
      <c r="AA1402" s="71">
        <v>10</v>
      </c>
      <c r="AB1402" s="393">
        <v>12.2</v>
      </c>
      <c r="AC1402" s="106">
        <f>SUM(E1402:AB1402)</f>
        <v>268.2</v>
      </c>
      <c r="AD1402" s="720"/>
      <c r="AE1402" s="466">
        <v>100</v>
      </c>
      <c r="AF1402" s="467">
        <v>20</v>
      </c>
      <c r="AK1402" s="430"/>
      <c r="AL1402" s="431"/>
      <c r="AM1402" s="430"/>
      <c r="AN1402" s="15"/>
      <c r="AO1402" s="396"/>
    </row>
    <row r="1403" spans="1:41" x14ac:dyDescent="0.25">
      <c r="A1403" s="3688"/>
      <c r="B1403" s="3597"/>
      <c r="C1403" s="123" t="s">
        <v>14</v>
      </c>
      <c r="D1403" s="108" t="s">
        <v>811</v>
      </c>
      <c r="E1403" s="307">
        <v>8.1999999999999993</v>
      </c>
      <c r="F1403" s="308">
        <v>8.4</v>
      </c>
      <c r="G1403" s="308">
        <v>8.6</v>
      </c>
      <c r="H1403" s="3302">
        <v>8.6</v>
      </c>
      <c r="I1403" s="308">
        <v>8.6</v>
      </c>
      <c r="J1403" s="308">
        <v>8.6</v>
      </c>
      <c r="K1403" s="308">
        <v>8.4</v>
      </c>
      <c r="L1403" s="308">
        <v>8.4</v>
      </c>
      <c r="M1403" s="308">
        <v>8.1999999999999993</v>
      </c>
      <c r="N1403" s="3302">
        <v>7.6</v>
      </c>
      <c r="O1403" s="308">
        <v>8</v>
      </c>
      <c r="P1403" s="308">
        <v>8</v>
      </c>
      <c r="Q1403" s="308">
        <v>8</v>
      </c>
      <c r="R1403" s="308">
        <v>8</v>
      </c>
      <c r="S1403" s="308">
        <v>7.8</v>
      </c>
      <c r="T1403" s="308">
        <v>7.8</v>
      </c>
      <c r="U1403" s="308">
        <v>7.6</v>
      </c>
      <c r="V1403" s="3302">
        <v>7.4</v>
      </c>
      <c r="W1403" s="308">
        <v>7.2</v>
      </c>
      <c r="X1403" s="308">
        <v>7.8</v>
      </c>
      <c r="Y1403" s="308">
        <v>7.6</v>
      </c>
      <c r="Z1403" s="308">
        <v>7.8</v>
      </c>
      <c r="AA1403" s="308">
        <v>7.6</v>
      </c>
      <c r="AB1403" s="394">
        <v>7.6</v>
      </c>
      <c r="AC1403" s="107">
        <f>SUM(E1403:AB1403)</f>
        <v>191.8</v>
      </c>
      <c r="AD1403" s="721"/>
      <c r="AE1403" s="722"/>
      <c r="AF1403" s="723"/>
      <c r="AK1403" s="15"/>
      <c r="AL1403" s="15"/>
      <c r="AM1403" s="15"/>
      <c r="AN1403" s="15"/>
      <c r="AO1403" s="396"/>
    </row>
    <row r="1404" spans="1:41" x14ac:dyDescent="0.25">
      <c r="A1404" s="3688"/>
      <c r="B1404" s="3597"/>
      <c r="C1404" s="123" t="s">
        <v>15</v>
      </c>
      <c r="D1404" s="108" t="s">
        <v>54</v>
      </c>
      <c r="E1404" s="1451">
        <v>1</v>
      </c>
      <c r="F1404" s="389">
        <v>1</v>
      </c>
      <c r="G1404" s="389">
        <v>1</v>
      </c>
      <c r="H1404" s="3358">
        <v>1</v>
      </c>
      <c r="I1404" s="389">
        <v>1</v>
      </c>
      <c r="J1404" s="389">
        <v>1</v>
      </c>
      <c r="K1404" s="389">
        <v>1</v>
      </c>
      <c r="L1404" s="389">
        <v>1</v>
      </c>
      <c r="M1404" s="389">
        <v>1</v>
      </c>
      <c r="N1404" s="3358">
        <v>1</v>
      </c>
      <c r="O1404" s="389">
        <v>1</v>
      </c>
      <c r="P1404" s="389">
        <v>1</v>
      </c>
      <c r="Q1404" s="389">
        <v>1</v>
      </c>
      <c r="R1404" s="389">
        <v>1</v>
      </c>
      <c r="S1404" s="389">
        <v>1</v>
      </c>
      <c r="T1404" s="389">
        <v>1</v>
      </c>
      <c r="U1404" s="389">
        <v>1</v>
      </c>
      <c r="V1404" s="3358">
        <v>1</v>
      </c>
      <c r="W1404" s="389">
        <v>1</v>
      </c>
      <c r="X1404" s="389">
        <v>1</v>
      </c>
      <c r="Y1404" s="389">
        <v>1</v>
      </c>
      <c r="Z1404" s="389">
        <v>1</v>
      </c>
      <c r="AA1404" s="389">
        <v>1</v>
      </c>
      <c r="AB1404" s="1452">
        <v>1</v>
      </c>
      <c r="AC1404" s="107">
        <f>AVERAGE(E1404:AB1404)</f>
        <v>1</v>
      </c>
      <c r="AD1404" s="721"/>
      <c r="AE1404" s="722"/>
      <c r="AF1404" s="723"/>
      <c r="AK1404" s="15"/>
      <c r="AL1404" s="15"/>
      <c r="AM1404" s="15"/>
      <c r="AN1404" s="15"/>
      <c r="AO1404" s="396"/>
    </row>
    <row r="1405" spans="1:41" ht="16.5" thickBot="1" x14ac:dyDescent="0.3">
      <c r="A1405" s="3711"/>
      <c r="B1405" s="3669"/>
      <c r="C1405" s="126" t="s">
        <v>17</v>
      </c>
      <c r="D1405" s="114"/>
      <c r="E1405" s="317">
        <f t="shared" ref="E1405:AB1405" si="513">E1403/E1402</f>
        <v>0.75925925925925919</v>
      </c>
      <c r="F1405" s="318">
        <f t="shared" si="513"/>
        <v>0.67741935483870974</v>
      </c>
      <c r="G1405" s="318">
        <f t="shared" si="513"/>
        <v>0.70491803278688525</v>
      </c>
      <c r="H1405" s="3304">
        <f t="shared" si="513"/>
        <v>0.78181818181818175</v>
      </c>
      <c r="I1405" s="318">
        <f t="shared" si="513"/>
        <v>0.82692307692307687</v>
      </c>
      <c r="J1405" s="318">
        <f t="shared" si="513"/>
        <v>0.86</v>
      </c>
      <c r="K1405" s="318">
        <f t="shared" si="513"/>
        <v>0.84000000000000008</v>
      </c>
      <c r="L1405" s="318">
        <f t="shared" si="513"/>
        <v>0.64615384615384619</v>
      </c>
      <c r="M1405" s="318">
        <f t="shared" si="513"/>
        <v>0.5942028985507245</v>
      </c>
      <c r="N1405" s="3304">
        <f t="shared" si="513"/>
        <v>0.6785714285714286</v>
      </c>
      <c r="O1405" s="318">
        <f t="shared" si="513"/>
        <v>0.75471698113207553</v>
      </c>
      <c r="P1405" s="318">
        <f t="shared" si="513"/>
        <v>0.70175438596491224</v>
      </c>
      <c r="Q1405" s="318">
        <f t="shared" si="513"/>
        <v>0.7407407407407407</v>
      </c>
      <c r="R1405" s="318">
        <f t="shared" si="513"/>
        <v>0.75471698113207553</v>
      </c>
      <c r="S1405" s="318">
        <f t="shared" si="513"/>
        <v>0.68421052631578949</v>
      </c>
      <c r="T1405" s="318">
        <f t="shared" si="513"/>
        <v>0.59090909090909094</v>
      </c>
      <c r="U1405" s="318">
        <f t="shared" si="513"/>
        <v>0.6333333333333333</v>
      </c>
      <c r="V1405" s="3304">
        <f t="shared" si="513"/>
        <v>0.71153846153846156</v>
      </c>
      <c r="W1405" s="318">
        <f t="shared" si="513"/>
        <v>0.70588235294117652</v>
      </c>
      <c r="X1405" s="318">
        <f t="shared" si="513"/>
        <v>0.75</v>
      </c>
      <c r="Y1405" s="318">
        <f>Y1403/Y1402</f>
        <v>0.74509803921568629</v>
      </c>
      <c r="Z1405" s="318">
        <f t="shared" si="513"/>
        <v>0.78</v>
      </c>
      <c r="AA1405" s="318">
        <f t="shared" si="513"/>
        <v>0.76</v>
      </c>
      <c r="AB1405" s="806">
        <f t="shared" si="513"/>
        <v>0.62295081967213117</v>
      </c>
      <c r="AC1405" s="114"/>
      <c r="AD1405" s="721"/>
      <c r="AE1405" s="722"/>
      <c r="AF1405" s="723"/>
      <c r="AK1405" s="15"/>
      <c r="AL1405" s="15"/>
      <c r="AM1405" s="15"/>
      <c r="AN1405" s="15"/>
      <c r="AO1405" s="396"/>
    </row>
    <row r="1406" spans="1:41" hidden="1" x14ac:dyDescent="0.25">
      <c r="A1406" s="2323"/>
      <c r="B1406" s="121" t="s">
        <v>116</v>
      </c>
      <c r="C1406" s="2118"/>
      <c r="D1406" s="2341"/>
      <c r="E1406" s="147"/>
      <c r="F1406" s="203"/>
      <c r="G1406" s="203"/>
      <c r="H1406" s="3315"/>
      <c r="I1406" s="203"/>
      <c r="J1406" s="203"/>
      <c r="K1406" s="203"/>
      <c r="L1406" s="203"/>
      <c r="M1406" s="203"/>
      <c r="N1406" s="3315"/>
      <c r="O1406" s="203"/>
      <c r="P1406" s="203"/>
      <c r="Q1406" s="203"/>
      <c r="R1406" s="203"/>
      <c r="S1406" s="203"/>
      <c r="T1406" s="203"/>
      <c r="U1406" s="203"/>
      <c r="V1406" s="3315"/>
      <c r="W1406" s="203"/>
      <c r="X1406" s="203"/>
      <c r="Y1406" s="203"/>
      <c r="Z1406" s="203"/>
      <c r="AA1406" s="203"/>
      <c r="AB1406" s="95"/>
      <c r="AC1406" s="284"/>
      <c r="AD1406" s="721"/>
      <c r="AE1406" s="722"/>
      <c r="AF1406" s="723"/>
      <c r="AK1406" s="15"/>
      <c r="AL1406" s="15"/>
      <c r="AM1406" s="15"/>
      <c r="AN1406" s="15"/>
      <c r="AO1406" s="396"/>
    </row>
    <row r="1407" spans="1:41" hidden="1" x14ac:dyDescent="0.25">
      <c r="A1407" s="1501"/>
      <c r="B1407" s="123" t="s">
        <v>117</v>
      </c>
      <c r="D1407" s="347"/>
      <c r="E1407" s="73"/>
      <c r="F1407" s="155"/>
      <c r="G1407" s="155"/>
      <c r="H1407" s="3306"/>
      <c r="I1407" s="155"/>
      <c r="J1407" s="155"/>
      <c r="K1407" s="155"/>
      <c r="L1407" s="155"/>
      <c r="M1407" s="155"/>
      <c r="N1407" s="3306"/>
      <c r="O1407" s="155"/>
      <c r="P1407" s="155"/>
      <c r="Q1407" s="155"/>
      <c r="R1407" s="155"/>
      <c r="S1407" s="155"/>
      <c r="T1407" s="155"/>
      <c r="U1407" s="155"/>
      <c r="V1407" s="3306"/>
      <c r="W1407" s="155"/>
      <c r="X1407" s="155"/>
      <c r="Y1407" s="155"/>
      <c r="Z1407" s="155"/>
      <c r="AA1407" s="155"/>
      <c r="AB1407" s="74"/>
      <c r="AC1407" s="132"/>
      <c r="AD1407" s="721"/>
      <c r="AE1407" s="722"/>
      <c r="AF1407" s="723"/>
      <c r="AG1407" s="15"/>
      <c r="AH1407" s="15"/>
      <c r="AI1407" s="15"/>
      <c r="AJ1407" s="15"/>
      <c r="AK1407" s="396"/>
      <c r="AL1407" s="396"/>
      <c r="AM1407" s="396"/>
      <c r="AN1407" s="396"/>
      <c r="AO1407" s="396"/>
    </row>
    <row r="1408" spans="1:41" ht="16.5" hidden="1" thickBot="1" x14ac:dyDescent="0.3">
      <c r="A1408" s="3689" t="s">
        <v>42</v>
      </c>
      <c r="B1408" s="3690"/>
      <c r="C1408" s="3691"/>
      <c r="D1408" s="346"/>
      <c r="E1408" s="458">
        <f>SQRT(E1402*E1402+E1403*E1403)/E1351/1.73</f>
        <v>0.74864247346655977</v>
      </c>
      <c r="F1408" s="179">
        <f t="shared" ref="F1408:AB1408" si="514">SQRT(F1402*F1402+F1403*F1403)/F1351/1.73</f>
        <v>0.82925365875352941</v>
      </c>
      <c r="G1408" s="179">
        <f t="shared" si="514"/>
        <v>0.82015464766457669</v>
      </c>
      <c r="H1408" s="3307">
        <f t="shared" si="514"/>
        <v>0.7642980239843693</v>
      </c>
      <c r="I1408" s="79">
        <f t="shared" si="514"/>
        <v>0.74221546923490822</v>
      </c>
      <c r="J1408" s="79">
        <f t="shared" si="514"/>
        <v>0.72747372782939346</v>
      </c>
      <c r="K1408" s="79">
        <f t="shared" si="514"/>
        <v>0.71690914336970646</v>
      </c>
      <c r="L1408" s="79">
        <f t="shared" si="514"/>
        <v>0.85860483569595392</v>
      </c>
      <c r="M1408" s="79">
        <f t="shared" si="514"/>
        <v>0.8947784097444772</v>
      </c>
      <c r="N1408" s="3307">
        <f t="shared" si="514"/>
        <v>0.75084261327987001</v>
      </c>
      <c r="O1408" s="79">
        <f t="shared" si="514"/>
        <v>0.73669245674876149</v>
      </c>
      <c r="P1408" s="79">
        <f t="shared" si="514"/>
        <v>0.77555505178048867</v>
      </c>
      <c r="Q1408" s="79">
        <f t="shared" si="514"/>
        <v>0.74060283634450397</v>
      </c>
      <c r="R1408" s="79">
        <f t="shared" si="514"/>
        <v>0.73669245674876149</v>
      </c>
      <c r="S1408" s="79">
        <f t="shared" si="514"/>
        <v>0.76773217651542947</v>
      </c>
      <c r="T1408" s="79">
        <f t="shared" si="514"/>
        <v>0.85711915156453777</v>
      </c>
      <c r="U1408" s="79">
        <f t="shared" si="514"/>
        <v>0.80181001194746671</v>
      </c>
      <c r="V1408" s="3307">
        <f t="shared" si="514"/>
        <v>0.7149265082945222</v>
      </c>
      <c r="W1408" s="79">
        <f t="shared" si="514"/>
        <v>0.6972824678456836</v>
      </c>
      <c r="X1408" s="79">
        <f t="shared" si="514"/>
        <v>0.72885071455402739</v>
      </c>
      <c r="Y1408" s="79">
        <f>SQRT(Y1402*Y1402+Y1403*Y1403)/Y1351/1.73</f>
        <v>0.71039975945526668</v>
      </c>
      <c r="Z1408" s="179">
        <f t="shared" si="514"/>
        <v>0.71034811410528698</v>
      </c>
      <c r="AA1408" s="179">
        <f t="shared" si="514"/>
        <v>0.7028328049782645</v>
      </c>
      <c r="AB1408" s="180">
        <f t="shared" si="514"/>
        <v>0.80430123200648862</v>
      </c>
      <c r="AC1408" s="199">
        <f>AVERAGE(E1408:AB1408)</f>
        <v>0.76409661441303467</v>
      </c>
      <c r="AD1408" s="96">
        <f>(AC1404-AC1408)/AC1404</f>
        <v>0.23590338558696533</v>
      </c>
      <c r="AE1408" s="79"/>
      <c r="AF1408" s="80"/>
      <c r="AK1408" s="14"/>
      <c r="AL1408" s="14"/>
      <c r="AM1408" s="15"/>
      <c r="AN1408" s="14"/>
      <c r="AO1408" s="396"/>
    </row>
    <row r="1409" spans="1:41" x14ac:dyDescent="0.25">
      <c r="A1409" s="3701" t="s">
        <v>46</v>
      </c>
      <c r="B1409" s="3596" t="s">
        <v>150</v>
      </c>
      <c r="C1409" s="121" t="s">
        <v>13</v>
      </c>
      <c r="D1409" s="113" t="s">
        <v>811</v>
      </c>
      <c r="E1409" s="325">
        <v>229.6</v>
      </c>
      <c r="F1409" s="321">
        <v>202</v>
      </c>
      <c r="G1409" s="321">
        <v>197.2</v>
      </c>
      <c r="H1409" s="3308">
        <v>195.6</v>
      </c>
      <c r="I1409" s="321">
        <v>198</v>
      </c>
      <c r="J1409" s="321">
        <v>234</v>
      </c>
      <c r="K1409" s="321">
        <v>262.8</v>
      </c>
      <c r="L1409" s="321">
        <v>293.60000000000002</v>
      </c>
      <c r="M1409" s="321">
        <v>326.8</v>
      </c>
      <c r="N1409" s="3308">
        <v>291.2</v>
      </c>
      <c r="O1409" s="321">
        <v>310</v>
      </c>
      <c r="P1409" s="321">
        <v>303.60000000000002</v>
      </c>
      <c r="Q1409" s="321">
        <v>299.2</v>
      </c>
      <c r="R1409" s="321">
        <v>317.2</v>
      </c>
      <c r="S1409" s="321">
        <v>346</v>
      </c>
      <c r="T1409" s="321">
        <v>331.6</v>
      </c>
      <c r="U1409" s="321">
        <v>312.8</v>
      </c>
      <c r="V1409" s="3308">
        <v>324.39999999999998</v>
      </c>
      <c r="W1409" s="321">
        <v>320.39999999999998</v>
      </c>
      <c r="X1409" s="321">
        <v>323.60000000000002</v>
      </c>
      <c r="Y1409" s="321">
        <v>312.39999999999998</v>
      </c>
      <c r="Z1409" s="321">
        <v>299.2</v>
      </c>
      <c r="AA1409" s="321">
        <v>269.2</v>
      </c>
      <c r="AB1409" s="531">
        <v>243.6</v>
      </c>
      <c r="AC1409" s="106">
        <f>SUM(E1409:AB1409)</f>
        <v>6743.9999999999991</v>
      </c>
      <c r="AD1409" s="720"/>
      <c r="AE1409" s="466">
        <v>100</v>
      </c>
      <c r="AF1409" s="467">
        <v>40</v>
      </c>
      <c r="AK1409" s="430"/>
      <c r="AL1409" s="431"/>
      <c r="AM1409" s="430"/>
      <c r="AN1409" s="15"/>
      <c r="AO1409" s="396"/>
    </row>
    <row r="1410" spans="1:41" x14ac:dyDescent="0.25">
      <c r="A1410" s="3688"/>
      <c r="B1410" s="3597"/>
      <c r="C1410" s="123" t="s">
        <v>14</v>
      </c>
      <c r="D1410" s="108" t="s">
        <v>811</v>
      </c>
      <c r="E1410" s="307">
        <v>73.599999999999994</v>
      </c>
      <c r="F1410" s="308">
        <v>52.8</v>
      </c>
      <c r="G1410" s="308">
        <v>51.2</v>
      </c>
      <c r="H1410" s="3302">
        <v>52.4</v>
      </c>
      <c r="I1410" s="308">
        <v>54.8</v>
      </c>
      <c r="J1410" s="308">
        <v>73.2</v>
      </c>
      <c r="K1410" s="308">
        <v>74</v>
      </c>
      <c r="L1410" s="308">
        <v>74.400000000000006</v>
      </c>
      <c r="M1410" s="308">
        <v>63.6</v>
      </c>
      <c r="N1410" s="3302">
        <v>59.6</v>
      </c>
      <c r="O1410" s="308">
        <v>63.2</v>
      </c>
      <c r="P1410" s="308">
        <v>65.2</v>
      </c>
      <c r="Q1410" s="308">
        <v>59.6</v>
      </c>
      <c r="R1410" s="308">
        <v>64.400000000000006</v>
      </c>
      <c r="S1410" s="308">
        <v>70.400000000000006</v>
      </c>
      <c r="T1410" s="308">
        <v>86.8</v>
      </c>
      <c r="U1410" s="308">
        <v>80.8</v>
      </c>
      <c r="V1410" s="3302">
        <v>82</v>
      </c>
      <c r="W1410" s="308">
        <v>78.8</v>
      </c>
      <c r="X1410" s="308">
        <v>80.400000000000006</v>
      </c>
      <c r="Y1410" s="308">
        <v>76.8</v>
      </c>
      <c r="Z1410" s="308">
        <v>76.400000000000006</v>
      </c>
      <c r="AA1410" s="308">
        <v>76</v>
      </c>
      <c r="AB1410" s="394">
        <v>75.2</v>
      </c>
      <c r="AC1410" s="107">
        <f>SUM(E1410:AB1410)</f>
        <v>1665.6000000000001</v>
      </c>
      <c r="AD1410" s="721"/>
      <c r="AE1410" s="722"/>
      <c r="AF1410" s="723"/>
      <c r="AK1410" s="15"/>
      <c r="AL1410" s="15"/>
      <c r="AM1410" s="15"/>
      <c r="AN1410" s="15"/>
      <c r="AO1410" s="396"/>
    </row>
    <row r="1411" spans="1:41" x14ac:dyDescent="0.25">
      <c r="A1411" s="3688"/>
      <c r="B1411" s="3597"/>
      <c r="C1411" s="123" t="s">
        <v>15</v>
      </c>
      <c r="D1411" s="108" t="s">
        <v>54</v>
      </c>
      <c r="E1411" s="1451">
        <v>15</v>
      </c>
      <c r="F1411" s="389">
        <v>13</v>
      </c>
      <c r="G1411" s="389">
        <v>12</v>
      </c>
      <c r="H1411" s="3358">
        <v>13</v>
      </c>
      <c r="I1411" s="389">
        <v>13</v>
      </c>
      <c r="J1411" s="389">
        <v>15</v>
      </c>
      <c r="K1411" s="389">
        <v>19</v>
      </c>
      <c r="L1411" s="389">
        <v>21</v>
      </c>
      <c r="M1411" s="389">
        <v>19</v>
      </c>
      <c r="N1411" s="3358">
        <v>19</v>
      </c>
      <c r="O1411" s="389">
        <v>18</v>
      </c>
      <c r="P1411" s="389">
        <v>18</v>
      </c>
      <c r="Q1411" s="389">
        <v>17</v>
      </c>
      <c r="R1411" s="389">
        <v>21</v>
      </c>
      <c r="S1411" s="389">
        <v>20</v>
      </c>
      <c r="T1411" s="389">
        <v>19</v>
      </c>
      <c r="U1411" s="389">
        <v>18</v>
      </c>
      <c r="V1411" s="3358">
        <v>21</v>
      </c>
      <c r="W1411" s="389">
        <v>20</v>
      </c>
      <c r="X1411" s="389">
        <v>20</v>
      </c>
      <c r="Y1411" s="389">
        <v>19</v>
      </c>
      <c r="Z1411" s="389">
        <v>18</v>
      </c>
      <c r="AA1411" s="389">
        <v>18</v>
      </c>
      <c r="AB1411" s="1452">
        <v>17</v>
      </c>
      <c r="AC1411" s="107">
        <f>AVERAGE(E1411:AB1411)</f>
        <v>17.625</v>
      </c>
      <c r="AD1411" s="721"/>
      <c r="AE1411" s="722"/>
      <c r="AF1411" s="723"/>
      <c r="AK1411" s="15"/>
      <c r="AL1411" s="15"/>
      <c r="AM1411" s="15"/>
      <c r="AN1411" s="15"/>
      <c r="AO1411" s="396"/>
    </row>
    <row r="1412" spans="1:41" ht="16.5" thickBot="1" x14ac:dyDescent="0.3">
      <c r="A1412" s="3688"/>
      <c r="B1412" s="3597"/>
      <c r="C1412" s="130" t="s">
        <v>17</v>
      </c>
      <c r="D1412" s="128"/>
      <c r="E1412" s="351">
        <f t="shared" ref="E1412:AB1412" si="515">E1410/E1409</f>
        <v>0.32055749128919858</v>
      </c>
      <c r="F1412" s="323">
        <f t="shared" si="515"/>
        <v>0.2613861386138614</v>
      </c>
      <c r="G1412" s="323">
        <f t="shared" si="515"/>
        <v>0.25963488843813393</v>
      </c>
      <c r="H1412" s="3351">
        <f t="shared" si="515"/>
        <v>0.26789366053169733</v>
      </c>
      <c r="I1412" s="323">
        <f t="shared" si="515"/>
        <v>0.27676767676767677</v>
      </c>
      <c r="J1412" s="323">
        <f t="shared" si="515"/>
        <v>0.31282051282051282</v>
      </c>
      <c r="K1412" s="323">
        <f t="shared" si="515"/>
        <v>0.28158295281582951</v>
      </c>
      <c r="L1412" s="323">
        <f t="shared" si="515"/>
        <v>0.25340599455040874</v>
      </c>
      <c r="M1412" s="323">
        <f t="shared" si="515"/>
        <v>0.19461444308445533</v>
      </c>
      <c r="N1412" s="3351">
        <f t="shared" si="515"/>
        <v>0.20467032967032969</v>
      </c>
      <c r="O1412" s="323">
        <f t="shared" si="515"/>
        <v>0.2038709677419355</v>
      </c>
      <c r="P1412" s="323">
        <f t="shared" si="515"/>
        <v>0.2147562582345191</v>
      </c>
      <c r="Q1412" s="323">
        <f t="shared" si="515"/>
        <v>0.19919786096256686</v>
      </c>
      <c r="R1412" s="323">
        <f t="shared" si="515"/>
        <v>0.20302648171500634</v>
      </c>
      <c r="S1412" s="323">
        <f t="shared" si="515"/>
        <v>0.20346820809248556</v>
      </c>
      <c r="T1412" s="323">
        <f t="shared" si="515"/>
        <v>0.2617611580217129</v>
      </c>
      <c r="U1412" s="323">
        <f t="shared" si="515"/>
        <v>0.25831202046035806</v>
      </c>
      <c r="V1412" s="3351">
        <f t="shared" si="515"/>
        <v>0.25277435265104808</v>
      </c>
      <c r="W1412" s="323">
        <f t="shared" si="515"/>
        <v>0.24594257178526843</v>
      </c>
      <c r="X1412" s="323">
        <f t="shared" si="515"/>
        <v>0.2484548825710754</v>
      </c>
      <c r="Y1412" s="323">
        <f>Y1410/Y1409</f>
        <v>0.24583866837387966</v>
      </c>
      <c r="Z1412" s="323">
        <f t="shared" si="515"/>
        <v>0.25534759358288772</v>
      </c>
      <c r="AA1412" s="323">
        <f t="shared" si="515"/>
        <v>0.28231797919762258</v>
      </c>
      <c r="AB1412" s="453">
        <f t="shared" si="515"/>
        <v>0.30870279146141216</v>
      </c>
      <c r="AC1412" s="128"/>
      <c r="AD1412" s="721"/>
      <c r="AE1412" s="722"/>
      <c r="AF1412" s="723"/>
      <c r="AK1412" s="15"/>
      <c r="AL1412" s="15"/>
      <c r="AM1412" s="15"/>
      <c r="AN1412" s="15"/>
      <c r="AO1412" s="396"/>
    </row>
    <row r="1413" spans="1:41" hidden="1" x14ac:dyDescent="0.25">
      <c r="A1413" s="2323"/>
      <c r="B1413" s="121" t="s">
        <v>116</v>
      </c>
      <c r="C1413" s="2120"/>
      <c r="D1413" s="113"/>
      <c r="E1413" s="2342"/>
      <c r="F1413" s="203"/>
      <c r="G1413" s="203"/>
      <c r="H1413" s="3315"/>
      <c r="I1413" s="203"/>
      <c r="J1413" s="203"/>
      <c r="K1413" s="203"/>
      <c r="L1413" s="203"/>
      <c r="M1413" s="203"/>
      <c r="N1413" s="3315"/>
      <c r="O1413" s="203"/>
      <c r="P1413" s="203"/>
      <c r="Q1413" s="203"/>
      <c r="R1413" s="203"/>
      <c r="S1413" s="203"/>
      <c r="T1413" s="203"/>
      <c r="U1413" s="203"/>
      <c r="V1413" s="3315"/>
      <c r="W1413" s="203"/>
      <c r="X1413" s="203"/>
      <c r="Y1413" s="203"/>
      <c r="Z1413" s="203"/>
      <c r="AA1413" s="203"/>
      <c r="AB1413" s="329"/>
      <c r="AC1413" s="113"/>
      <c r="AD1413" s="721"/>
      <c r="AE1413" s="722"/>
      <c r="AF1413" s="723"/>
      <c r="AK1413" s="15"/>
      <c r="AL1413" s="15"/>
      <c r="AM1413" s="15"/>
      <c r="AN1413" s="15"/>
      <c r="AO1413" s="396"/>
    </row>
    <row r="1414" spans="1:41" hidden="1" x14ac:dyDescent="0.25">
      <c r="A1414" s="1501"/>
      <c r="B1414" s="123" t="s">
        <v>117</v>
      </c>
      <c r="D1414" s="108"/>
      <c r="E1414" s="81"/>
      <c r="F1414" s="155"/>
      <c r="G1414" s="155"/>
      <c r="H1414" s="3306"/>
      <c r="I1414" s="155"/>
      <c r="J1414" s="155"/>
      <c r="K1414" s="155"/>
      <c r="L1414" s="155"/>
      <c r="M1414" s="155"/>
      <c r="N1414" s="3306"/>
      <c r="O1414" s="155"/>
      <c r="P1414" s="155"/>
      <c r="Q1414" s="155"/>
      <c r="R1414" s="155"/>
      <c r="S1414" s="155"/>
      <c r="T1414" s="155"/>
      <c r="U1414" s="155"/>
      <c r="V1414" s="3306"/>
      <c r="W1414" s="155"/>
      <c r="X1414" s="155"/>
      <c r="Y1414" s="155"/>
      <c r="Z1414" s="155"/>
      <c r="AA1414" s="155"/>
      <c r="AB1414" s="316"/>
      <c r="AC1414" s="108"/>
      <c r="AD1414" s="721"/>
      <c r="AE1414" s="722"/>
      <c r="AF1414" s="723"/>
      <c r="AG1414" s="15"/>
      <c r="AH1414" s="15"/>
      <c r="AI1414" s="15"/>
      <c r="AJ1414" s="15"/>
      <c r="AK1414" s="396"/>
      <c r="AL1414" s="396"/>
      <c r="AM1414" s="396"/>
      <c r="AN1414" s="396"/>
      <c r="AO1414" s="396"/>
    </row>
    <row r="1415" spans="1:41" ht="16.5" hidden="1" thickBot="1" x14ac:dyDescent="0.3">
      <c r="A1415" s="3689" t="s">
        <v>42</v>
      </c>
      <c r="B1415" s="3690"/>
      <c r="C1415" s="3691"/>
      <c r="D1415" s="114"/>
      <c r="E1415" s="178">
        <f>SQRT(E1409*E1409+E1410*E1410)/E1352/1.73</f>
        <v>13.426671374043655</v>
      </c>
      <c r="F1415" s="179">
        <f t="shared" ref="F1415:AB1415" si="516">SQRT(F1409*F1409+F1410*F1410)/F1352/1.73</f>
        <v>11.660472458611384</v>
      </c>
      <c r="G1415" s="179">
        <f t="shared" si="516"/>
        <v>11.291254300104379</v>
      </c>
      <c r="H1415" s="3307">
        <f t="shared" si="516"/>
        <v>11.179599839746992</v>
      </c>
      <c r="I1415" s="79">
        <f t="shared" si="516"/>
        <v>11.396687130077867</v>
      </c>
      <c r="J1415" s="79">
        <f t="shared" si="516"/>
        <v>13.653538641911343</v>
      </c>
      <c r="K1415" s="79">
        <f t="shared" si="516"/>
        <v>15.116373926317191</v>
      </c>
      <c r="L1415" s="79">
        <f t="shared" si="516"/>
        <v>16.931834520016462</v>
      </c>
      <c r="M1415" s="79">
        <f t="shared" si="516"/>
        <v>18.41586548269759</v>
      </c>
      <c r="N1415" s="3307">
        <f t="shared" si="516"/>
        <v>16.363149248013496</v>
      </c>
      <c r="O1415" s="79">
        <f t="shared" si="516"/>
        <v>17.416831128586864</v>
      </c>
      <c r="P1415" s="79">
        <f t="shared" si="516"/>
        <v>17.443398153969554</v>
      </c>
      <c r="Q1415" s="79">
        <f t="shared" si="516"/>
        <v>17.005387405427292</v>
      </c>
      <c r="R1415" s="79">
        <f t="shared" si="516"/>
        <v>18.146781470624731</v>
      </c>
      <c r="S1415" s="79">
        <f t="shared" si="516"/>
        <v>19.796115249405826</v>
      </c>
      <c r="T1415" s="79">
        <f t="shared" si="516"/>
        <v>18.996571006255493</v>
      </c>
      <c r="U1415" s="79">
        <f t="shared" si="516"/>
        <v>18.060358196485357</v>
      </c>
      <c r="V1415" s="3307">
        <f t="shared" si="516"/>
        <v>18.579472133360074</v>
      </c>
      <c r="W1415" s="79">
        <f t="shared" si="516"/>
        <v>18.268325176130961</v>
      </c>
      <c r="X1415" s="79">
        <f t="shared" si="516"/>
        <v>18.55042532727532</v>
      </c>
      <c r="Y1415" s="79">
        <f>SQRT(Y1409*Y1409+Y1410*Y1410)/Y1352/1.73</f>
        <v>17.828835518108441</v>
      </c>
      <c r="Z1415" s="179">
        <f t="shared" si="516"/>
        <v>17.179716994845471</v>
      </c>
      <c r="AA1415" s="179">
        <f t="shared" si="516"/>
        <v>15.5321102903414</v>
      </c>
      <c r="AB1415" s="395">
        <f t="shared" si="516"/>
        <v>14.16980496406976</v>
      </c>
      <c r="AC1415" s="109">
        <f>AVERAGE(E1415:AB1415)</f>
        <v>16.100399164017791</v>
      </c>
      <c r="AD1415" s="96">
        <f>(AC1411-AC1415)/AC1411</f>
        <v>8.6502175091189168E-2</v>
      </c>
      <c r="AE1415" s="79"/>
      <c r="AF1415" s="80"/>
      <c r="AK1415" s="14"/>
      <c r="AL1415" s="14"/>
      <c r="AM1415" s="15"/>
      <c r="AN1415" s="14"/>
      <c r="AO1415" s="396"/>
    </row>
    <row r="1416" spans="1:41" x14ac:dyDescent="0.25">
      <c r="A1416" s="3701" t="s">
        <v>25</v>
      </c>
      <c r="B1416" s="3596" t="s">
        <v>232</v>
      </c>
      <c r="C1416" s="121" t="s">
        <v>13</v>
      </c>
      <c r="D1416" s="113" t="s">
        <v>811</v>
      </c>
      <c r="E1416" s="306">
        <v>0</v>
      </c>
      <c r="F1416" s="71">
        <v>0</v>
      </c>
      <c r="G1416" s="71">
        <v>0</v>
      </c>
      <c r="H1416" s="3301">
        <v>0.4</v>
      </c>
      <c r="I1416" s="71">
        <v>0</v>
      </c>
      <c r="J1416" s="71">
        <v>0</v>
      </c>
      <c r="K1416" s="71">
        <v>0</v>
      </c>
      <c r="L1416" s="71">
        <v>0.4</v>
      </c>
      <c r="M1416" s="71">
        <v>0</v>
      </c>
      <c r="N1416" s="3301">
        <v>0</v>
      </c>
      <c r="O1416" s="71">
        <v>0</v>
      </c>
      <c r="P1416" s="71">
        <v>0</v>
      </c>
      <c r="Q1416" s="71">
        <v>0.4</v>
      </c>
      <c r="R1416" s="71">
        <v>0</v>
      </c>
      <c r="S1416" s="71">
        <v>0</v>
      </c>
      <c r="T1416" s="71">
        <v>0.4</v>
      </c>
      <c r="U1416" s="71">
        <v>0</v>
      </c>
      <c r="V1416" s="3301">
        <v>0</v>
      </c>
      <c r="W1416" s="71">
        <v>0.4</v>
      </c>
      <c r="X1416" s="71">
        <v>0</v>
      </c>
      <c r="Y1416" s="71">
        <v>0</v>
      </c>
      <c r="Z1416" s="71">
        <v>0.4</v>
      </c>
      <c r="AA1416" s="71">
        <v>0</v>
      </c>
      <c r="AB1416" s="393">
        <v>0.4</v>
      </c>
      <c r="AC1416" s="106">
        <f>SUM(E1416:AB1416)</f>
        <v>2.8</v>
      </c>
      <c r="AD1416" s="720"/>
      <c r="AE1416" s="466">
        <v>100</v>
      </c>
      <c r="AF1416" s="467">
        <v>40</v>
      </c>
      <c r="AK1416" s="430"/>
      <c r="AL1416" s="431"/>
      <c r="AM1416" s="430"/>
      <c r="AN1416" s="15"/>
      <c r="AO1416" s="396"/>
    </row>
    <row r="1417" spans="1:41" x14ac:dyDescent="0.25">
      <c r="A1417" s="3688"/>
      <c r="B1417" s="3597"/>
      <c r="C1417" s="123" t="s">
        <v>14</v>
      </c>
      <c r="D1417" s="108" t="s">
        <v>811</v>
      </c>
      <c r="E1417" s="307">
        <v>0</v>
      </c>
      <c r="F1417" s="308">
        <v>0</v>
      </c>
      <c r="G1417" s="308">
        <v>0</v>
      </c>
      <c r="H1417" s="3302">
        <v>0</v>
      </c>
      <c r="I1417" s="308">
        <v>0</v>
      </c>
      <c r="J1417" s="308">
        <v>0</v>
      </c>
      <c r="K1417" s="308">
        <v>0</v>
      </c>
      <c r="L1417" s="308">
        <v>0</v>
      </c>
      <c r="M1417" s="308">
        <v>0</v>
      </c>
      <c r="N1417" s="3302">
        <v>0</v>
      </c>
      <c r="O1417" s="308">
        <v>0</v>
      </c>
      <c r="P1417" s="308">
        <v>0</v>
      </c>
      <c r="Q1417" s="308">
        <v>0</v>
      </c>
      <c r="R1417" s="308">
        <v>0</v>
      </c>
      <c r="S1417" s="308">
        <v>0</v>
      </c>
      <c r="T1417" s="308">
        <v>0</v>
      </c>
      <c r="U1417" s="308">
        <v>0</v>
      </c>
      <c r="V1417" s="3302">
        <v>0</v>
      </c>
      <c r="W1417" s="308">
        <v>0</v>
      </c>
      <c r="X1417" s="308">
        <v>0</v>
      </c>
      <c r="Y1417" s="308">
        <v>0</v>
      </c>
      <c r="Z1417" s="308">
        <v>0</v>
      </c>
      <c r="AA1417" s="308">
        <v>0</v>
      </c>
      <c r="AB1417" s="394">
        <v>0</v>
      </c>
      <c r="AC1417" s="107">
        <f>SUM(E1417:AB1417)</f>
        <v>0</v>
      </c>
      <c r="AD1417" s="721"/>
      <c r="AE1417" s="722"/>
      <c r="AF1417" s="723"/>
      <c r="AK1417" s="15"/>
      <c r="AL1417" s="15"/>
      <c r="AM1417" s="15"/>
      <c r="AN1417" s="15"/>
      <c r="AO1417" s="396"/>
    </row>
    <row r="1418" spans="1:41" x14ac:dyDescent="0.25">
      <c r="A1418" s="3688"/>
      <c r="B1418" s="3597"/>
      <c r="C1418" s="123" t="s">
        <v>15</v>
      </c>
      <c r="D1418" s="108" t="s">
        <v>54</v>
      </c>
      <c r="E1418" s="1451">
        <v>0</v>
      </c>
      <c r="F1418" s="389">
        <v>0</v>
      </c>
      <c r="G1418" s="389">
        <v>0</v>
      </c>
      <c r="H1418" s="3358">
        <v>0</v>
      </c>
      <c r="I1418" s="389">
        <v>0</v>
      </c>
      <c r="J1418" s="389">
        <v>0</v>
      </c>
      <c r="K1418" s="389">
        <v>0</v>
      </c>
      <c r="L1418" s="389">
        <v>0</v>
      </c>
      <c r="M1418" s="389">
        <v>0</v>
      </c>
      <c r="N1418" s="3358">
        <v>0</v>
      </c>
      <c r="O1418" s="389">
        <v>0</v>
      </c>
      <c r="P1418" s="389">
        <v>0</v>
      </c>
      <c r="Q1418" s="389">
        <v>0</v>
      </c>
      <c r="R1418" s="389">
        <v>0</v>
      </c>
      <c r="S1418" s="389">
        <v>0</v>
      </c>
      <c r="T1418" s="389">
        <v>0</v>
      </c>
      <c r="U1418" s="389">
        <v>0</v>
      </c>
      <c r="V1418" s="3358">
        <v>0</v>
      </c>
      <c r="W1418" s="389">
        <v>0</v>
      </c>
      <c r="X1418" s="389">
        <v>0</v>
      </c>
      <c r="Y1418" s="389">
        <v>0</v>
      </c>
      <c r="Z1418" s="389">
        <v>0</v>
      </c>
      <c r="AA1418" s="389">
        <v>0</v>
      </c>
      <c r="AB1418" s="1452">
        <v>0</v>
      </c>
      <c r="AC1418" s="107">
        <f>AVERAGE(E1418:AB1418)</f>
        <v>0</v>
      </c>
      <c r="AD1418" s="721"/>
      <c r="AE1418" s="722"/>
      <c r="AF1418" s="723"/>
      <c r="AK1418" s="15"/>
      <c r="AL1418" s="15"/>
      <c r="AM1418" s="15"/>
      <c r="AN1418" s="15"/>
      <c r="AO1418" s="396"/>
    </row>
    <row r="1419" spans="1:41" ht="16.5" thickBot="1" x14ac:dyDescent="0.3">
      <c r="A1419" s="3711"/>
      <c r="B1419" s="3669"/>
      <c r="C1419" s="126" t="s">
        <v>17</v>
      </c>
      <c r="D1419" s="114"/>
      <c r="E1419" s="317" t="e">
        <f t="shared" ref="E1419:AB1419" si="517">E1417/E1416</f>
        <v>#DIV/0!</v>
      </c>
      <c r="F1419" s="318" t="e">
        <f t="shared" si="517"/>
        <v>#DIV/0!</v>
      </c>
      <c r="G1419" s="318" t="e">
        <f t="shared" si="517"/>
        <v>#DIV/0!</v>
      </c>
      <c r="H1419" s="3304">
        <f t="shared" si="517"/>
        <v>0</v>
      </c>
      <c r="I1419" s="318" t="e">
        <f t="shared" si="517"/>
        <v>#DIV/0!</v>
      </c>
      <c r="J1419" s="318" t="e">
        <f t="shared" si="517"/>
        <v>#DIV/0!</v>
      </c>
      <c r="K1419" s="318" t="e">
        <f t="shared" si="517"/>
        <v>#DIV/0!</v>
      </c>
      <c r="L1419" s="318">
        <f t="shared" si="517"/>
        <v>0</v>
      </c>
      <c r="M1419" s="318" t="e">
        <f t="shared" si="517"/>
        <v>#DIV/0!</v>
      </c>
      <c r="N1419" s="3304" t="e">
        <f t="shared" si="517"/>
        <v>#DIV/0!</v>
      </c>
      <c r="O1419" s="318" t="e">
        <f t="shared" si="517"/>
        <v>#DIV/0!</v>
      </c>
      <c r="P1419" s="318" t="e">
        <f t="shared" si="517"/>
        <v>#DIV/0!</v>
      </c>
      <c r="Q1419" s="318">
        <f t="shared" si="517"/>
        <v>0</v>
      </c>
      <c r="R1419" s="318" t="e">
        <f t="shared" si="517"/>
        <v>#DIV/0!</v>
      </c>
      <c r="S1419" s="318" t="e">
        <f t="shared" si="517"/>
        <v>#DIV/0!</v>
      </c>
      <c r="T1419" s="318">
        <f t="shared" si="517"/>
        <v>0</v>
      </c>
      <c r="U1419" s="318" t="e">
        <f t="shared" si="517"/>
        <v>#DIV/0!</v>
      </c>
      <c r="V1419" s="3304" t="e">
        <f t="shared" si="517"/>
        <v>#DIV/0!</v>
      </c>
      <c r="W1419" s="318">
        <f t="shared" si="517"/>
        <v>0</v>
      </c>
      <c r="X1419" s="318" t="e">
        <f t="shared" si="517"/>
        <v>#DIV/0!</v>
      </c>
      <c r="Y1419" s="318" t="e">
        <f>Y1417/Y1416</f>
        <v>#DIV/0!</v>
      </c>
      <c r="Z1419" s="318">
        <f t="shared" si="517"/>
        <v>0</v>
      </c>
      <c r="AA1419" s="318" t="e">
        <f t="shared" si="517"/>
        <v>#DIV/0!</v>
      </c>
      <c r="AB1419" s="806">
        <f t="shared" si="517"/>
        <v>0</v>
      </c>
      <c r="AC1419" s="114"/>
      <c r="AD1419" s="1357"/>
      <c r="AE1419" s="472"/>
      <c r="AF1419" s="473"/>
      <c r="AK1419" s="15"/>
      <c r="AL1419" s="15"/>
      <c r="AM1419" s="15"/>
      <c r="AN1419" s="15"/>
      <c r="AO1419" s="396"/>
    </row>
    <row r="1420" spans="1:41" hidden="1" x14ac:dyDescent="0.25">
      <c r="A1420" s="2331"/>
      <c r="B1420" s="125" t="s">
        <v>116</v>
      </c>
      <c r="C1420" s="2118"/>
      <c r="D1420" s="2160"/>
      <c r="E1420" s="358"/>
      <c r="F1420" s="91"/>
      <c r="G1420" s="91"/>
      <c r="H1420" s="3305"/>
      <c r="I1420" s="91"/>
      <c r="J1420" s="91"/>
      <c r="K1420" s="91"/>
      <c r="L1420" s="91"/>
      <c r="M1420" s="91"/>
      <c r="N1420" s="3305"/>
      <c r="O1420" s="91"/>
      <c r="P1420" s="91"/>
      <c r="Q1420" s="91"/>
      <c r="R1420" s="91"/>
      <c r="S1420" s="91"/>
      <c r="T1420" s="91"/>
      <c r="U1420" s="91"/>
      <c r="V1420" s="3305"/>
      <c r="W1420" s="91"/>
      <c r="X1420" s="91"/>
      <c r="Y1420" s="91"/>
      <c r="Z1420" s="91"/>
      <c r="AA1420" s="91"/>
      <c r="AB1420" s="382"/>
      <c r="AC1420" s="113"/>
      <c r="AD1420" s="724"/>
      <c r="AE1420" s="725"/>
      <c r="AF1420" s="726"/>
      <c r="AK1420" s="15"/>
      <c r="AL1420" s="15"/>
      <c r="AM1420" s="15"/>
      <c r="AN1420" s="15"/>
      <c r="AO1420" s="396"/>
    </row>
    <row r="1421" spans="1:41" hidden="1" x14ac:dyDescent="0.25">
      <c r="A1421" s="1501"/>
      <c r="B1421" s="123" t="s">
        <v>117</v>
      </c>
      <c r="D1421" s="347"/>
      <c r="E1421" s="73"/>
      <c r="F1421" s="155"/>
      <c r="G1421" s="155"/>
      <c r="H1421" s="3306"/>
      <c r="I1421" s="155"/>
      <c r="J1421" s="155"/>
      <c r="K1421" s="155"/>
      <c r="L1421" s="155"/>
      <c r="M1421" s="155"/>
      <c r="N1421" s="3306"/>
      <c r="O1421" s="155"/>
      <c r="P1421" s="155"/>
      <c r="Q1421" s="155"/>
      <c r="R1421" s="155"/>
      <c r="S1421" s="155"/>
      <c r="T1421" s="155"/>
      <c r="U1421" s="155"/>
      <c r="V1421" s="3306"/>
      <c r="W1421" s="155"/>
      <c r="X1421" s="155"/>
      <c r="Y1421" s="155"/>
      <c r="Z1421" s="401"/>
      <c r="AA1421" s="401"/>
      <c r="AB1421" s="2530"/>
      <c r="AC1421" s="108"/>
      <c r="AD1421" s="721"/>
      <c r="AE1421" s="722"/>
      <c r="AF1421" s="723"/>
      <c r="AG1421" s="15"/>
      <c r="AH1421" s="15"/>
      <c r="AI1421" s="15"/>
      <c r="AJ1421" s="15"/>
      <c r="AK1421" s="396"/>
      <c r="AL1421" s="396"/>
      <c r="AM1421" s="396"/>
      <c r="AN1421" s="396"/>
      <c r="AO1421" s="396"/>
    </row>
    <row r="1422" spans="1:41" ht="16.5" hidden="1" thickBot="1" x14ac:dyDescent="0.3">
      <c r="A1422" s="3689" t="s">
        <v>42</v>
      </c>
      <c r="B1422" s="3690"/>
      <c r="C1422" s="3691"/>
      <c r="D1422" s="346"/>
      <c r="E1422" s="458">
        <f>SQRT(E1416*E1416+E1417*E1417)/E1352/1.73</f>
        <v>0</v>
      </c>
      <c r="F1422" s="179">
        <f t="shared" ref="F1422:AB1422" si="518">SQRT(F1416*F1416+F1417*F1417)/F1352/1.73</f>
        <v>0</v>
      </c>
      <c r="G1422" s="179">
        <f t="shared" si="518"/>
        <v>0</v>
      </c>
      <c r="H1422" s="3307">
        <f t="shared" si="518"/>
        <v>2.208346445390353E-2</v>
      </c>
      <c r="I1422" s="79">
        <f t="shared" si="518"/>
        <v>0</v>
      </c>
      <c r="J1422" s="79">
        <f t="shared" si="518"/>
        <v>0</v>
      </c>
      <c r="K1422" s="79">
        <f t="shared" si="518"/>
        <v>0</v>
      </c>
      <c r="L1422" s="79">
        <f t="shared" si="518"/>
        <v>2.2361109558256282E-2</v>
      </c>
      <c r="M1422" s="79">
        <f t="shared" si="518"/>
        <v>0</v>
      </c>
      <c r="N1422" s="3307">
        <f t="shared" si="518"/>
        <v>0</v>
      </c>
      <c r="O1422" s="79">
        <f t="shared" si="518"/>
        <v>0</v>
      </c>
      <c r="P1422" s="79">
        <f t="shared" si="518"/>
        <v>0</v>
      </c>
      <c r="Q1422" s="79">
        <f t="shared" si="518"/>
        <v>2.2296419752398263E-2</v>
      </c>
      <c r="R1422" s="79">
        <f t="shared" si="518"/>
        <v>0</v>
      </c>
      <c r="S1422" s="79">
        <f t="shared" si="518"/>
        <v>0</v>
      </c>
      <c r="T1422" s="79">
        <f t="shared" si="518"/>
        <v>2.2168156551521569E-2</v>
      </c>
      <c r="U1422" s="79">
        <f t="shared" si="518"/>
        <v>0</v>
      </c>
      <c r="V1422" s="3307">
        <f t="shared" si="518"/>
        <v>0</v>
      </c>
      <c r="W1422" s="79">
        <f t="shared" si="518"/>
        <v>2.2146922685092909E-2</v>
      </c>
      <c r="X1422" s="79">
        <f t="shared" si="518"/>
        <v>0</v>
      </c>
      <c r="Y1422" s="79">
        <f>SQRT(Y1416*Y1416+Y1417*Y1417)/Y1352/1.73</f>
        <v>0</v>
      </c>
      <c r="Z1422" s="179">
        <f t="shared" si="518"/>
        <v>2.2253500753837335E-2</v>
      </c>
      <c r="AA1422" s="179">
        <f t="shared" si="518"/>
        <v>0</v>
      </c>
      <c r="AB1422" s="395">
        <f t="shared" si="518"/>
        <v>2.2232103156958651E-2</v>
      </c>
      <c r="AC1422" s="109">
        <f>AVERAGE(E1422:AB1422)</f>
        <v>6.4809032046653564E-3</v>
      </c>
      <c r="AD1422" s="96" t="e">
        <f>(AC1418-AC1422)/AC1418</f>
        <v>#DIV/0!</v>
      </c>
      <c r="AE1422" s="79"/>
      <c r="AF1422" s="80"/>
      <c r="AK1422" s="14"/>
      <c r="AL1422" s="14"/>
      <c r="AM1422" s="15"/>
      <c r="AN1422" s="14"/>
      <c r="AO1422" s="396"/>
    </row>
    <row r="1423" spans="1:41" x14ac:dyDescent="0.25">
      <c r="A1423" s="3707" t="s">
        <v>57</v>
      </c>
      <c r="B1423" s="3709" t="s">
        <v>26</v>
      </c>
      <c r="C1423" s="121" t="s">
        <v>13</v>
      </c>
      <c r="D1423" s="113"/>
      <c r="E1423" s="325">
        <f t="shared" ref="E1423:AB1423" si="519">(E1427-D1427)*$AE1423*$AF1423</f>
        <v>0</v>
      </c>
      <c r="F1423" s="321">
        <f t="shared" si="519"/>
        <v>0</v>
      </c>
      <c r="G1423" s="321">
        <f t="shared" si="519"/>
        <v>0</v>
      </c>
      <c r="H1423" s="3308">
        <f t="shared" si="519"/>
        <v>0</v>
      </c>
      <c r="I1423" s="321">
        <f t="shared" si="519"/>
        <v>0</v>
      </c>
      <c r="J1423" s="321">
        <f t="shared" si="519"/>
        <v>0</v>
      </c>
      <c r="K1423" s="321">
        <f t="shared" si="519"/>
        <v>0</v>
      </c>
      <c r="L1423" s="321">
        <f t="shared" si="519"/>
        <v>0</v>
      </c>
      <c r="M1423" s="321">
        <f t="shared" si="519"/>
        <v>0</v>
      </c>
      <c r="N1423" s="3308">
        <f t="shared" si="519"/>
        <v>0</v>
      </c>
      <c r="O1423" s="321">
        <f t="shared" si="519"/>
        <v>0</v>
      </c>
      <c r="P1423" s="321">
        <f t="shared" si="519"/>
        <v>0</v>
      </c>
      <c r="Q1423" s="321">
        <f t="shared" si="519"/>
        <v>0</v>
      </c>
      <c r="R1423" s="321">
        <f t="shared" si="519"/>
        <v>0</v>
      </c>
      <c r="S1423" s="321">
        <f t="shared" si="519"/>
        <v>0</v>
      </c>
      <c r="T1423" s="321">
        <f t="shared" si="519"/>
        <v>0</v>
      </c>
      <c r="U1423" s="321">
        <f t="shared" si="519"/>
        <v>0</v>
      </c>
      <c r="V1423" s="3308">
        <f t="shared" si="519"/>
        <v>0</v>
      </c>
      <c r="W1423" s="321">
        <f t="shared" si="519"/>
        <v>0</v>
      </c>
      <c r="X1423" s="321">
        <f t="shared" si="519"/>
        <v>0</v>
      </c>
      <c r="Y1423" s="321">
        <f>(Y1427-X1427)*$AE1423*$AF1423</f>
        <v>0</v>
      </c>
      <c r="Z1423" s="321">
        <f>(Z1427-Y1427)*$AE1423*$AF1423</f>
        <v>0</v>
      </c>
      <c r="AA1423" s="321">
        <f t="shared" si="519"/>
        <v>0</v>
      </c>
      <c r="AB1423" s="531">
        <f t="shared" si="519"/>
        <v>0</v>
      </c>
      <c r="AC1423" s="106">
        <f>SUM(E1423:AB1423)</f>
        <v>0</v>
      </c>
      <c r="AD1423" s="720"/>
      <c r="AE1423" s="466">
        <v>0</v>
      </c>
      <c r="AF1423" s="467">
        <v>0</v>
      </c>
      <c r="AK1423" s="430"/>
      <c r="AL1423" s="431"/>
      <c r="AM1423" s="430"/>
      <c r="AN1423" s="15"/>
      <c r="AO1423" s="396"/>
    </row>
    <row r="1424" spans="1:41" x14ac:dyDescent="0.25">
      <c r="A1424" s="3708"/>
      <c r="B1424" s="3710"/>
      <c r="C1424" s="123" t="s">
        <v>14</v>
      </c>
      <c r="D1424" s="108"/>
      <c r="E1424" s="307">
        <f t="shared" ref="E1424:AB1424" si="520">(E1428-D1428)*$AE1423*$AF1423</f>
        <v>0</v>
      </c>
      <c r="F1424" s="308">
        <f t="shared" si="520"/>
        <v>0</v>
      </c>
      <c r="G1424" s="308">
        <f t="shared" si="520"/>
        <v>0</v>
      </c>
      <c r="H1424" s="3302">
        <f t="shared" si="520"/>
        <v>0</v>
      </c>
      <c r="I1424" s="308">
        <f t="shared" si="520"/>
        <v>0</v>
      </c>
      <c r="J1424" s="308">
        <f t="shared" si="520"/>
        <v>0</v>
      </c>
      <c r="K1424" s="308">
        <f t="shared" si="520"/>
        <v>0</v>
      </c>
      <c r="L1424" s="308">
        <f t="shared" si="520"/>
        <v>0</v>
      </c>
      <c r="M1424" s="308">
        <f t="shared" si="520"/>
        <v>0</v>
      </c>
      <c r="N1424" s="3302">
        <f t="shared" si="520"/>
        <v>0</v>
      </c>
      <c r="O1424" s="308">
        <f t="shared" si="520"/>
        <v>0</v>
      </c>
      <c r="P1424" s="308">
        <f t="shared" si="520"/>
        <v>0</v>
      </c>
      <c r="Q1424" s="308">
        <f t="shared" si="520"/>
        <v>0</v>
      </c>
      <c r="R1424" s="308">
        <f t="shared" si="520"/>
        <v>0</v>
      </c>
      <c r="S1424" s="308">
        <f t="shared" si="520"/>
        <v>0</v>
      </c>
      <c r="T1424" s="308">
        <f t="shared" si="520"/>
        <v>0</v>
      </c>
      <c r="U1424" s="308">
        <f t="shared" si="520"/>
        <v>0</v>
      </c>
      <c r="V1424" s="3302">
        <f t="shared" si="520"/>
        <v>0</v>
      </c>
      <c r="W1424" s="308">
        <f t="shared" si="520"/>
        <v>0</v>
      </c>
      <c r="X1424" s="308">
        <f t="shared" si="520"/>
        <v>0</v>
      </c>
      <c r="Y1424" s="308">
        <f>(Y1428-X1428)*$AE1423*$AF1423</f>
        <v>0</v>
      </c>
      <c r="Z1424" s="308">
        <f>(Z1428-Y1428)*$AE1423*$AF1423</f>
        <v>0</v>
      </c>
      <c r="AA1424" s="308">
        <f t="shared" si="520"/>
        <v>0</v>
      </c>
      <c r="AB1424" s="394">
        <f t="shared" si="520"/>
        <v>0</v>
      </c>
      <c r="AC1424" s="107">
        <f>SUM(E1424:AB1424)</f>
        <v>0</v>
      </c>
      <c r="AD1424" s="721"/>
      <c r="AE1424" s="722"/>
      <c r="AF1424" s="723"/>
      <c r="AK1424" s="15"/>
      <c r="AL1424" s="15"/>
      <c r="AM1424" s="15"/>
      <c r="AN1424" s="15"/>
      <c r="AO1424" s="396"/>
    </row>
    <row r="1425" spans="1:41" x14ac:dyDescent="0.25">
      <c r="A1425" s="3708"/>
      <c r="B1425" s="3710"/>
      <c r="C1425" s="123" t="s">
        <v>15</v>
      </c>
      <c r="D1425" s="108"/>
      <c r="E1425" s="93"/>
      <c r="F1425" s="94"/>
      <c r="G1425" s="94"/>
      <c r="H1425" s="3337"/>
      <c r="I1425" s="94"/>
      <c r="J1425" s="94"/>
      <c r="K1425" s="94"/>
      <c r="L1425" s="94"/>
      <c r="M1425" s="94"/>
      <c r="N1425" s="3337"/>
      <c r="O1425" s="94"/>
      <c r="P1425" s="94"/>
      <c r="Q1425" s="94"/>
      <c r="R1425" s="94"/>
      <c r="S1425" s="94"/>
      <c r="T1425" s="94"/>
      <c r="U1425" s="94"/>
      <c r="V1425" s="3337"/>
      <c r="W1425" s="94"/>
      <c r="X1425" s="94"/>
      <c r="Y1425" s="94"/>
      <c r="Z1425" s="94"/>
      <c r="AA1425" s="94"/>
      <c r="AB1425" s="451"/>
      <c r="AC1425" s="107"/>
      <c r="AD1425" s="721"/>
      <c r="AE1425" s="722"/>
      <c r="AF1425" s="723"/>
      <c r="AK1425" s="15"/>
      <c r="AL1425" s="15"/>
      <c r="AM1425" s="15"/>
      <c r="AN1425" s="15"/>
      <c r="AO1425" s="396"/>
    </row>
    <row r="1426" spans="1:41" ht="16.5" thickBot="1" x14ac:dyDescent="0.3">
      <c r="A1426" s="3708"/>
      <c r="B1426" s="3710"/>
      <c r="C1426" s="452" t="s">
        <v>17</v>
      </c>
      <c r="D1426" s="128"/>
      <c r="E1426" s="351" t="e">
        <f t="shared" ref="E1426:AB1426" si="521">E1424/E1423</f>
        <v>#DIV/0!</v>
      </c>
      <c r="F1426" s="323" t="e">
        <f t="shared" si="521"/>
        <v>#DIV/0!</v>
      </c>
      <c r="G1426" s="323" t="e">
        <f t="shared" si="521"/>
        <v>#DIV/0!</v>
      </c>
      <c r="H1426" s="3351" t="e">
        <f t="shared" si="521"/>
        <v>#DIV/0!</v>
      </c>
      <c r="I1426" s="323" t="e">
        <f t="shared" si="521"/>
        <v>#DIV/0!</v>
      </c>
      <c r="J1426" s="323" t="e">
        <f t="shared" si="521"/>
        <v>#DIV/0!</v>
      </c>
      <c r="K1426" s="323" t="e">
        <f t="shared" si="521"/>
        <v>#DIV/0!</v>
      </c>
      <c r="L1426" s="323" t="e">
        <f t="shared" si="521"/>
        <v>#DIV/0!</v>
      </c>
      <c r="M1426" s="323" t="e">
        <f t="shared" si="521"/>
        <v>#DIV/0!</v>
      </c>
      <c r="N1426" s="3351" t="e">
        <f t="shared" si="521"/>
        <v>#DIV/0!</v>
      </c>
      <c r="O1426" s="323" t="e">
        <f t="shared" si="521"/>
        <v>#DIV/0!</v>
      </c>
      <c r="P1426" s="323" t="e">
        <f t="shared" si="521"/>
        <v>#DIV/0!</v>
      </c>
      <c r="Q1426" s="323" t="e">
        <f t="shared" si="521"/>
        <v>#DIV/0!</v>
      </c>
      <c r="R1426" s="323" t="e">
        <f t="shared" si="521"/>
        <v>#DIV/0!</v>
      </c>
      <c r="S1426" s="323" t="e">
        <f t="shared" si="521"/>
        <v>#DIV/0!</v>
      </c>
      <c r="T1426" s="323" t="e">
        <f t="shared" si="521"/>
        <v>#DIV/0!</v>
      </c>
      <c r="U1426" s="323" t="e">
        <f t="shared" si="521"/>
        <v>#DIV/0!</v>
      </c>
      <c r="V1426" s="3351" t="e">
        <f t="shared" si="521"/>
        <v>#DIV/0!</v>
      </c>
      <c r="W1426" s="323" t="e">
        <f t="shared" si="521"/>
        <v>#DIV/0!</v>
      </c>
      <c r="X1426" s="323" t="e">
        <f t="shared" si="521"/>
        <v>#DIV/0!</v>
      </c>
      <c r="Y1426" s="323" t="e">
        <f>Y1424/Y1423</f>
        <v>#DIV/0!</v>
      </c>
      <c r="Z1426" s="323" t="e">
        <f t="shared" si="521"/>
        <v>#DIV/0!</v>
      </c>
      <c r="AA1426" s="323" t="e">
        <f t="shared" si="521"/>
        <v>#DIV/0!</v>
      </c>
      <c r="AB1426" s="453" t="e">
        <f t="shared" si="521"/>
        <v>#DIV/0!</v>
      </c>
      <c r="AC1426" s="128"/>
      <c r="AD1426" s="721"/>
      <c r="AE1426" s="722"/>
      <c r="AF1426" s="723"/>
      <c r="AK1426" s="15"/>
      <c r="AL1426" s="15"/>
      <c r="AM1426" s="15"/>
      <c r="AN1426" s="15"/>
      <c r="AO1426" s="396"/>
    </row>
    <row r="1427" spans="1:41" hidden="1" x14ac:dyDescent="0.25">
      <c r="A1427" s="2323"/>
      <c r="B1427" s="121" t="s">
        <v>116</v>
      </c>
      <c r="C1427" s="2119"/>
      <c r="D1427" s="113"/>
      <c r="E1427" s="2342"/>
      <c r="F1427" s="203"/>
      <c r="G1427" s="203"/>
      <c r="H1427" s="3315"/>
      <c r="I1427" s="203"/>
      <c r="J1427" s="203"/>
      <c r="K1427" s="203"/>
      <c r="L1427" s="203"/>
      <c r="M1427" s="203"/>
      <c r="N1427" s="3315"/>
      <c r="O1427" s="203"/>
      <c r="P1427" s="203"/>
      <c r="Q1427" s="203"/>
      <c r="R1427" s="203"/>
      <c r="S1427" s="203"/>
      <c r="T1427" s="203"/>
      <c r="U1427" s="203"/>
      <c r="V1427" s="3315"/>
      <c r="W1427" s="203"/>
      <c r="X1427" s="203"/>
      <c r="Y1427" s="203"/>
      <c r="Z1427" s="203"/>
      <c r="AA1427" s="203"/>
      <c r="AB1427" s="329"/>
      <c r="AC1427" s="113"/>
      <c r="AD1427" s="721"/>
      <c r="AE1427" s="722"/>
      <c r="AF1427" s="723"/>
      <c r="AK1427" s="15"/>
      <c r="AL1427" s="15"/>
      <c r="AM1427" s="15"/>
      <c r="AN1427" s="15"/>
      <c r="AO1427" s="396"/>
    </row>
    <row r="1428" spans="1:41" hidden="1" x14ac:dyDescent="0.25">
      <c r="A1428" s="1501"/>
      <c r="B1428" s="123" t="s">
        <v>117</v>
      </c>
      <c r="D1428" s="108"/>
      <c r="E1428" s="81"/>
      <c r="F1428" s="155"/>
      <c r="G1428" s="155"/>
      <c r="H1428" s="3306"/>
      <c r="I1428" s="155"/>
      <c r="J1428" s="155"/>
      <c r="K1428" s="155"/>
      <c r="L1428" s="155"/>
      <c r="M1428" s="155"/>
      <c r="N1428" s="3306"/>
      <c r="O1428" s="155"/>
      <c r="P1428" s="155"/>
      <c r="Q1428" s="155"/>
      <c r="R1428" s="155"/>
      <c r="S1428" s="155"/>
      <c r="T1428" s="155"/>
      <c r="U1428" s="155"/>
      <c r="V1428" s="3306"/>
      <c r="W1428" s="155"/>
      <c r="X1428" s="155"/>
      <c r="Y1428" s="155"/>
      <c r="Z1428" s="155"/>
      <c r="AA1428" s="155"/>
      <c r="AB1428" s="316"/>
      <c r="AC1428" s="108"/>
      <c r="AD1428" s="721"/>
      <c r="AE1428" s="722"/>
      <c r="AF1428" s="723"/>
      <c r="AG1428" s="15"/>
      <c r="AH1428" s="15"/>
      <c r="AI1428" s="15"/>
      <c r="AJ1428" s="15"/>
      <c r="AK1428" s="396"/>
      <c r="AL1428" s="396"/>
      <c r="AM1428" s="396"/>
      <c r="AN1428" s="396"/>
      <c r="AO1428" s="396"/>
    </row>
    <row r="1429" spans="1:41" ht="16.5" hidden="1" thickBot="1" x14ac:dyDescent="0.3">
      <c r="A1429" s="3689" t="s">
        <v>42</v>
      </c>
      <c r="B1429" s="3690"/>
      <c r="C1429" s="3691"/>
      <c r="D1429" s="114"/>
      <c r="E1429" s="178">
        <f>SQRT(E1423*E1423+E1424*E1424)/E1352/1.73</f>
        <v>0</v>
      </c>
      <c r="F1429" s="179">
        <f t="shared" ref="F1429:AB1429" si="522">SQRT(F1423*F1423+F1424*F1424)/F1352/1.73</f>
        <v>0</v>
      </c>
      <c r="G1429" s="179">
        <f t="shared" si="522"/>
        <v>0</v>
      </c>
      <c r="H1429" s="3307">
        <f t="shared" si="522"/>
        <v>0</v>
      </c>
      <c r="I1429" s="79">
        <f t="shared" si="522"/>
        <v>0</v>
      </c>
      <c r="J1429" s="79">
        <f t="shared" si="522"/>
        <v>0</v>
      </c>
      <c r="K1429" s="79">
        <f t="shared" si="522"/>
        <v>0</v>
      </c>
      <c r="L1429" s="79">
        <f t="shared" si="522"/>
        <v>0</v>
      </c>
      <c r="M1429" s="79">
        <f t="shared" si="522"/>
        <v>0</v>
      </c>
      <c r="N1429" s="3307">
        <f t="shared" si="522"/>
        <v>0</v>
      </c>
      <c r="O1429" s="79">
        <f t="shared" si="522"/>
        <v>0</v>
      </c>
      <c r="P1429" s="79">
        <f t="shared" si="522"/>
        <v>0</v>
      </c>
      <c r="Q1429" s="79">
        <f t="shared" si="522"/>
        <v>0</v>
      </c>
      <c r="R1429" s="79">
        <f t="shared" si="522"/>
        <v>0</v>
      </c>
      <c r="S1429" s="79">
        <f t="shared" si="522"/>
        <v>0</v>
      </c>
      <c r="T1429" s="79">
        <f t="shared" si="522"/>
        <v>0</v>
      </c>
      <c r="U1429" s="79">
        <f t="shared" si="522"/>
        <v>0</v>
      </c>
      <c r="V1429" s="3307">
        <f t="shared" si="522"/>
        <v>0</v>
      </c>
      <c r="W1429" s="79">
        <f t="shared" si="522"/>
        <v>0</v>
      </c>
      <c r="X1429" s="79">
        <f t="shared" si="522"/>
        <v>0</v>
      </c>
      <c r="Y1429" s="79">
        <f>SQRT(Y1423*Y1423+Y1424*Y1424)/Y1352/1.73</f>
        <v>0</v>
      </c>
      <c r="Z1429" s="179">
        <f t="shared" si="522"/>
        <v>0</v>
      </c>
      <c r="AA1429" s="179">
        <f t="shared" si="522"/>
        <v>0</v>
      </c>
      <c r="AB1429" s="395">
        <f t="shared" si="522"/>
        <v>0</v>
      </c>
      <c r="AC1429" s="109">
        <f>AVERAGE(E1429:AB1429)</f>
        <v>0</v>
      </c>
      <c r="AD1429" s="96" t="e">
        <f>(AC1425-AC1429)/AC1425</f>
        <v>#DIV/0!</v>
      </c>
      <c r="AE1429" s="79"/>
      <c r="AF1429" s="80"/>
      <c r="AK1429" s="14"/>
      <c r="AL1429" s="14"/>
      <c r="AM1429" s="15"/>
      <c r="AN1429" s="14"/>
      <c r="AO1429" s="396"/>
    </row>
    <row r="1430" spans="1:41" ht="15.75" customHeight="1" x14ac:dyDescent="0.25">
      <c r="A1430" s="3701" t="s">
        <v>233</v>
      </c>
      <c r="B1430" s="3596" t="s">
        <v>234</v>
      </c>
      <c r="C1430" s="121" t="s">
        <v>13</v>
      </c>
      <c r="D1430" s="113" t="s">
        <v>811</v>
      </c>
      <c r="E1430" s="306">
        <v>170.8</v>
      </c>
      <c r="F1430" s="71">
        <v>169.2</v>
      </c>
      <c r="G1430" s="71">
        <v>168.2</v>
      </c>
      <c r="H1430" s="3301">
        <v>168.8</v>
      </c>
      <c r="I1430" s="71">
        <v>169</v>
      </c>
      <c r="J1430" s="71">
        <v>186.6</v>
      </c>
      <c r="K1430" s="71">
        <v>205.2</v>
      </c>
      <c r="L1430" s="71">
        <v>231.6</v>
      </c>
      <c r="M1430" s="71">
        <v>239.8</v>
      </c>
      <c r="N1430" s="3301">
        <v>233.2</v>
      </c>
      <c r="O1430" s="71">
        <v>222.2</v>
      </c>
      <c r="P1430" s="71">
        <v>218.4</v>
      </c>
      <c r="Q1430" s="71">
        <v>224.8</v>
      </c>
      <c r="R1430" s="71">
        <v>224.8</v>
      </c>
      <c r="S1430" s="71">
        <v>224.2</v>
      </c>
      <c r="T1430" s="71">
        <v>238.8</v>
      </c>
      <c r="U1430" s="71">
        <v>232.6</v>
      </c>
      <c r="V1430" s="3301">
        <v>228</v>
      </c>
      <c r="W1430" s="71">
        <v>219.8</v>
      </c>
      <c r="X1430" s="71">
        <v>213</v>
      </c>
      <c r="Y1430" s="71">
        <v>209.8</v>
      </c>
      <c r="Z1430" s="71">
        <v>202</v>
      </c>
      <c r="AA1430" s="71">
        <v>194</v>
      </c>
      <c r="AB1430" s="393">
        <v>177</v>
      </c>
      <c r="AC1430" s="106">
        <f>SUM(E1430:AB1430)</f>
        <v>4971.8</v>
      </c>
      <c r="AD1430" s="720"/>
      <c r="AE1430" s="466">
        <v>100</v>
      </c>
      <c r="AF1430" s="467">
        <v>20</v>
      </c>
      <c r="AK1430" s="430"/>
      <c r="AL1430" s="431"/>
      <c r="AM1430" s="430"/>
      <c r="AN1430" s="15"/>
      <c r="AO1430" s="396"/>
    </row>
    <row r="1431" spans="1:41" x14ac:dyDescent="0.25">
      <c r="A1431" s="3688"/>
      <c r="B1431" s="3597"/>
      <c r="C1431" s="123" t="s">
        <v>14</v>
      </c>
      <c r="D1431" s="108" t="s">
        <v>811</v>
      </c>
      <c r="E1431" s="307">
        <v>78.2</v>
      </c>
      <c r="F1431" s="308">
        <v>80.400000000000006</v>
      </c>
      <c r="G1431" s="308">
        <v>79.2</v>
      </c>
      <c r="H1431" s="3302">
        <v>81.8</v>
      </c>
      <c r="I1431" s="308">
        <v>82</v>
      </c>
      <c r="J1431" s="308">
        <v>93</v>
      </c>
      <c r="K1431" s="308">
        <v>88.8</v>
      </c>
      <c r="L1431" s="308">
        <v>91.2</v>
      </c>
      <c r="M1431" s="308">
        <v>83.4</v>
      </c>
      <c r="N1431" s="3302">
        <v>97.8</v>
      </c>
      <c r="O1431" s="308">
        <v>91</v>
      </c>
      <c r="P1431" s="308">
        <v>89.4</v>
      </c>
      <c r="Q1431" s="308">
        <v>93.4</v>
      </c>
      <c r="R1431" s="308">
        <v>92.2</v>
      </c>
      <c r="S1431" s="308">
        <v>100.8</v>
      </c>
      <c r="T1431" s="308">
        <v>104.6</v>
      </c>
      <c r="U1431" s="308">
        <v>97</v>
      </c>
      <c r="V1431" s="3302">
        <v>97.4</v>
      </c>
      <c r="W1431" s="308">
        <v>96.6</v>
      </c>
      <c r="X1431" s="308">
        <v>97.6</v>
      </c>
      <c r="Y1431" s="308">
        <v>96.8</v>
      </c>
      <c r="Z1431" s="308">
        <v>98.8</v>
      </c>
      <c r="AA1431" s="308">
        <v>95.4</v>
      </c>
      <c r="AB1431" s="394">
        <v>80.400000000000006</v>
      </c>
      <c r="AC1431" s="107">
        <f>SUM(E1431:AB1431)</f>
        <v>2187.1999999999998</v>
      </c>
      <c r="AD1431" s="721"/>
      <c r="AE1431" s="722"/>
      <c r="AF1431" s="723"/>
      <c r="AK1431" s="15"/>
      <c r="AL1431" s="15"/>
      <c r="AM1431" s="15"/>
      <c r="AN1431" s="15"/>
      <c r="AO1431" s="396"/>
    </row>
    <row r="1432" spans="1:41" x14ac:dyDescent="0.25">
      <c r="A1432" s="3688"/>
      <c r="B1432" s="3597"/>
      <c r="C1432" s="123" t="s">
        <v>15</v>
      </c>
      <c r="D1432" s="108" t="s">
        <v>54</v>
      </c>
      <c r="E1432" s="1451">
        <v>12</v>
      </c>
      <c r="F1432" s="389">
        <v>9</v>
      </c>
      <c r="G1432" s="389">
        <v>12</v>
      </c>
      <c r="H1432" s="3358">
        <v>12</v>
      </c>
      <c r="I1432" s="389">
        <v>9</v>
      </c>
      <c r="J1432" s="389">
        <v>13</v>
      </c>
      <c r="K1432" s="389">
        <v>13</v>
      </c>
      <c r="L1432" s="389">
        <v>17</v>
      </c>
      <c r="M1432" s="389">
        <v>13</v>
      </c>
      <c r="N1432" s="3358">
        <v>13</v>
      </c>
      <c r="O1432" s="389">
        <v>16</v>
      </c>
      <c r="P1432" s="389">
        <v>13</v>
      </c>
      <c r="Q1432" s="389">
        <v>17</v>
      </c>
      <c r="R1432" s="389">
        <v>13</v>
      </c>
      <c r="S1432" s="389">
        <v>16</v>
      </c>
      <c r="T1432" s="389">
        <v>13</v>
      </c>
      <c r="U1432" s="389">
        <v>12</v>
      </c>
      <c r="V1432" s="3358">
        <v>13</v>
      </c>
      <c r="W1432" s="389">
        <v>14</v>
      </c>
      <c r="X1432" s="389">
        <v>11</v>
      </c>
      <c r="Y1432" s="389">
        <v>12</v>
      </c>
      <c r="Z1432" s="389">
        <v>14</v>
      </c>
      <c r="AA1432" s="389">
        <v>9</v>
      </c>
      <c r="AB1432" s="1452">
        <v>12</v>
      </c>
      <c r="AC1432" s="107">
        <f>AVERAGE(E1432:AB1432)</f>
        <v>12.833333333333334</v>
      </c>
      <c r="AD1432" s="721"/>
      <c r="AE1432" s="722"/>
      <c r="AF1432" s="723"/>
      <c r="AK1432" s="15"/>
      <c r="AL1432" s="15"/>
      <c r="AM1432" s="15"/>
      <c r="AN1432" s="15"/>
      <c r="AO1432" s="396"/>
    </row>
    <row r="1433" spans="1:41" ht="16.5" thickBot="1" x14ac:dyDescent="0.3">
      <c r="A1433" s="3688"/>
      <c r="B1433" s="3597"/>
      <c r="C1433" s="452" t="s">
        <v>17</v>
      </c>
      <c r="D1433" s="128"/>
      <c r="E1433" s="351">
        <f t="shared" ref="E1433:AB1433" si="523">E1431/E1430</f>
        <v>0.45784543325526933</v>
      </c>
      <c r="F1433" s="323">
        <f t="shared" si="523"/>
        <v>0.47517730496453908</v>
      </c>
      <c r="G1433" s="323">
        <f t="shared" si="523"/>
        <v>0.47086801426872776</v>
      </c>
      <c r="H1433" s="3351">
        <f t="shared" si="523"/>
        <v>0.48459715639810419</v>
      </c>
      <c r="I1433" s="323">
        <f t="shared" si="523"/>
        <v>0.48520710059171596</v>
      </c>
      <c r="J1433" s="323">
        <f t="shared" si="523"/>
        <v>0.49839228295819937</v>
      </c>
      <c r="K1433" s="323">
        <f t="shared" si="523"/>
        <v>0.43274853801169594</v>
      </c>
      <c r="L1433" s="323">
        <f t="shared" si="523"/>
        <v>0.39378238341968913</v>
      </c>
      <c r="M1433" s="323">
        <f t="shared" si="523"/>
        <v>0.34778982485404503</v>
      </c>
      <c r="N1433" s="3351">
        <f t="shared" si="523"/>
        <v>0.41938250428816465</v>
      </c>
      <c r="O1433" s="323">
        <f t="shared" si="523"/>
        <v>0.40954095409540958</v>
      </c>
      <c r="P1433" s="323">
        <f t="shared" si="523"/>
        <v>0.40934065934065933</v>
      </c>
      <c r="Q1433" s="323">
        <f t="shared" si="523"/>
        <v>0.41548042704626337</v>
      </c>
      <c r="R1433" s="323">
        <f t="shared" si="523"/>
        <v>0.41014234875444838</v>
      </c>
      <c r="S1433" s="323">
        <f t="shared" si="523"/>
        <v>0.44959857270294379</v>
      </c>
      <c r="T1433" s="323">
        <f t="shared" si="523"/>
        <v>0.43802345058626463</v>
      </c>
      <c r="U1433" s="323">
        <f t="shared" si="523"/>
        <v>0.41702493551160791</v>
      </c>
      <c r="V1433" s="3351">
        <f t="shared" si="523"/>
        <v>0.4271929824561404</v>
      </c>
      <c r="W1433" s="323">
        <f t="shared" si="523"/>
        <v>0.43949044585987257</v>
      </c>
      <c r="X1433" s="323">
        <f t="shared" si="523"/>
        <v>0.45821596244131452</v>
      </c>
      <c r="Y1433" s="323">
        <f>Y1431/Y1430</f>
        <v>0.46139180171591987</v>
      </c>
      <c r="Z1433" s="323">
        <f t="shared" si="523"/>
        <v>0.4891089108910891</v>
      </c>
      <c r="AA1433" s="323">
        <f t="shared" si="523"/>
        <v>0.49175257731958766</v>
      </c>
      <c r="AB1433" s="453">
        <f t="shared" si="523"/>
        <v>0.45423728813559328</v>
      </c>
      <c r="AC1433" s="128"/>
      <c r="AD1433" s="721"/>
      <c r="AE1433" s="722"/>
      <c r="AF1433" s="723"/>
      <c r="AK1433" s="15"/>
      <c r="AL1433" s="15"/>
      <c r="AM1433" s="15"/>
      <c r="AN1433" s="15"/>
      <c r="AO1433" s="396"/>
    </row>
    <row r="1434" spans="1:41" hidden="1" x14ac:dyDescent="0.25">
      <c r="A1434" s="1706"/>
      <c r="B1434" s="1703"/>
      <c r="C1434" s="456" t="s">
        <v>116</v>
      </c>
      <c r="D1434" s="113"/>
      <c r="E1434" s="2656"/>
      <c r="F1434" s="203"/>
      <c r="G1434" s="203"/>
      <c r="H1434" s="3315"/>
      <c r="I1434" s="203"/>
      <c r="J1434" s="203"/>
      <c r="K1434" s="203"/>
      <c r="L1434" s="203"/>
      <c r="M1434" s="203"/>
      <c r="N1434" s="3315"/>
      <c r="O1434" s="203"/>
      <c r="P1434" s="203"/>
      <c r="Q1434" s="203"/>
      <c r="R1434" s="203"/>
      <c r="S1434" s="203"/>
      <c r="T1434" s="203"/>
      <c r="U1434" s="203"/>
      <c r="V1434" s="3315"/>
      <c r="W1434" s="203"/>
      <c r="X1434" s="203"/>
      <c r="Y1434" s="203"/>
      <c r="Z1434" s="203"/>
      <c r="AA1434" s="203"/>
      <c r="AB1434" s="329"/>
      <c r="AC1434" s="113"/>
      <c r="AD1434" s="721"/>
      <c r="AE1434" s="722"/>
      <c r="AF1434" s="723"/>
      <c r="AK1434" s="15"/>
      <c r="AL1434" s="15"/>
      <c r="AM1434" s="15"/>
      <c r="AN1434" s="15"/>
      <c r="AO1434" s="396"/>
    </row>
    <row r="1435" spans="1:41" hidden="1" x14ac:dyDescent="0.25">
      <c r="A1435" s="1707"/>
      <c r="B1435" s="1704"/>
      <c r="C1435" s="124" t="s">
        <v>117</v>
      </c>
      <c r="D1435" s="108"/>
      <c r="E1435" s="81"/>
      <c r="F1435" s="155"/>
      <c r="G1435" s="155"/>
      <c r="H1435" s="3306"/>
      <c r="I1435" s="155"/>
      <c r="J1435" s="155"/>
      <c r="K1435" s="155"/>
      <c r="L1435" s="155"/>
      <c r="M1435" s="155"/>
      <c r="N1435" s="3306"/>
      <c r="O1435" s="155"/>
      <c r="P1435" s="155"/>
      <c r="Q1435" s="155"/>
      <c r="R1435" s="155"/>
      <c r="S1435" s="155"/>
      <c r="T1435" s="155"/>
      <c r="U1435" s="155"/>
      <c r="V1435" s="3306"/>
      <c r="W1435" s="155"/>
      <c r="X1435" s="155"/>
      <c r="Y1435" s="155"/>
      <c r="Z1435" s="155"/>
      <c r="AA1435" s="155"/>
      <c r="AB1435" s="316"/>
      <c r="AC1435" s="108"/>
      <c r="AD1435" s="721"/>
      <c r="AE1435" s="722"/>
      <c r="AF1435" s="723"/>
      <c r="AG1435" s="15"/>
      <c r="AH1435" s="15"/>
      <c r="AI1435" s="15"/>
      <c r="AJ1435" s="15"/>
      <c r="AK1435" s="396"/>
      <c r="AL1435" s="396"/>
      <c r="AM1435" s="396"/>
      <c r="AN1435" s="396"/>
      <c r="AO1435" s="396"/>
    </row>
    <row r="1436" spans="1:41" ht="16.5" hidden="1" thickBot="1" x14ac:dyDescent="0.3">
      <c r="A1436" s="3538" t="s">
        <v>42</v>
      </c>
      <c r="B1436" s="3539"/>
      <c r="C1436" s="3540"/>
      <c r="D1436" s="128"/>
      <c r="E1436" s="1654">
        <f>SQRT(E1430*E1430+E1431*E1431)/E1352/1.73</f>
        <v>10.460906667225029</v>
      </c>
      <c r="F1436" s="461">
        <f t="shared" ref="F1436:AB1436" si="524">SQRT(F1430*F1430+F1431*F1431)/F1352/1.73</f>
        <v>10.462188913350101</v>
      </c>
      <c r="G1436" s="461">
        <f t="shared" si="524"/>
        <v>10.303406462213681</v>
      </c>
      <c r="H1436" s="3311">
        <f t="shared" si="524"/>
        <v>10.355808669550225</v>
      </c>
      <c r="I1436" s="461">
        <f t="shared" si="524"/>
        <v>10.420324385456563</v>
      </c>
      <c r="J1436" s="461">
        <f t="shared" si="524"/>
        <v>11.610319472270527</v>
      </c>
      <c r="K1436" s="461">
        <f t="shared" si="524"/>
        <v>12.379575105003431</v>
      </c>
      <c r="L1436" s="461">
        <f t="shared" si="524"/>
        <v>13.914738327629301</v>
      </c>
      <c r="M1436" s="461">
        <f t="shared" si="524"/>
        <v>14.043695666293106</v>
      </c>
      <c r="N1436" s="3311">
        <f t="shared" si="524"/>
        <v>13.921144995855776</v>
      </c>
      <c r="O1436" s="461">
        <f t="shared" si="524"/>
        <v>13.218394740861029</v>
      </c>
      <c r="P1436" s="461">
        <f t="shared" si="524"/>
        <v>13.256556230175164</v>
      </c>
      <c r="Q1436" s="461">
        <f t="shared" si="524"/>
        <v>13.569093465723686</v>
      </c>
      <c r="R1436" s="461">
        <f t="shared" si="524"/>
        <v>13.622388197973622</v>
      </c>
      <c r="S1436" s="461">
        <f t="shared" si="524"/>
        <v>13.781870378730545</v>
      </c>
      <c r="T1436" s="461">
        <f t="shared" si="524"/>
        <v>14.448320305791787</v>
      </c>
      <c r="U1436" s="461">
        <f t="shared" si="524"/>
        <v>14.088359720657415</v>
      </c>
      <c r="V1436" s="3311">
        <f t="shared" si="524"/>
        <v>13.766941236680987</v>
      </c>
      <c r="W1436" s="461">
        <f t="shared" si="524"/>
        <v>13.293181856736489</v>
      </c>
      <c r="X1436" s="461">
        <f t="shared" si="524"/>
        <v>13.03478267358317</v>
      </c>
      <c r="Y1436" s="461">
        <f>SQRT(Y1430*Y1430+Y1431*Y1431)/Y1352/1.73</f>
        <v>12.805142576464036</v>
      </c>
      <c r="Z1436" s="461">
        <f t="shared" si="524"/>
        <v>12.510228570860949</v>
      </c>
      <c r="AA1436" s="461">
        <f t="shared" si="524"/>
        <v>12.004230521970721</v>
      </c>
      <c r="AB1436" s="1655">
        <f t="shared" si="524"/>
        <v>10.805059447226752</v>
      </c>
      <c r="AC1436" s="535">
        <f>AVERAGE(E1436:AB1436)</f>
        <v>12.586527441178506</v>
      </c>
      <c r="AD1436" s="96">
        <f>(AC1432-AC1436)/AC1432</f>
        <v>1.9231627960116498E-2</v>
      </c>
      <c r="AE1436" s="79"/>
      <c r="AF1436" s="80"/>
      <c r="AK1436" s="14"/>
      <c r="AL1436" s="14"/>
      <c r="AM1436" s="15"/>
      <c r="AN1436" s="14"/>
      <c r="AO1436" s="396"/>
    </row>
    <row r="1437" spans="1:41" ht="16.5" thickBot="1" x14ac:dyDescent="0.3">
      <c r="A1437" s="2393"/>
      <c r="B1437" s="2026" t="s">
        <v>31</v>
      </c>
      <c r="C1437" s="129" t="s">
        <v>13</v>
      </c>
      <c r="D1437" s="113" t="s">
        <v>811</v>
      </c>
      <c r="E1437" s="147">
        <v>6.28</v>
      </c>
      <c r="F1437" s="203">
        <v>6.38</v>
      </c>
      <c r="G1437" s="203">
        <v>6.6</v>
      </c>
      <c r="H1437" s="3315">
        <v>6.31</v>
      </c>
      <c r="I1437" s="203">
        <v>6.45</v>
      </c>
      <c r="J1437" s="203">
        <v>6.01</v>
      </c>
      <c r="K1437" s="203">
        <v>6.16</v>
      </c>
      <c r="L1437" s="203">
        <v>6.41</v>
      </c>
      <c r="M1437" s="203">
        <v>6.19</v>
      </c>
      <c r="N1437" s="3315">
        <v>6.08</v>
      </c>
      <c r="O1437" s="203">
        <v>6.1</v>
      </c>
      <c r="P1437" s="203">
        <v>6.41</v>
      </c>
      <c r="Q1437" s="203">
        <v>5.85</v>
      </c>
      <c r="R1437" s="203">
        <v>6.24</v>
      </c>
      <c r="S1437" s="203">
        <v>5.87</v>
      </c>
      <c r="T1437" s="203">
        <v>5.71</v>
      </c>
      <c r="U1437" s="203">
        <v>5.71</v>
      </c>
      <c r="V1437" s="3315">
        <v>6.04</v>
      </c>
      <c r="W1437" s="203">
        <v>6.21</v>
      </c>
      <c r="X1437" s="203">
        <v>5.85</v>
      </c>
      <c r="Y1437" s="203">
        <v>5.91</v>
      </c>
      <c r="Z1437" s="203">
        <v>6.08</v>
      </c>
      <c r="AA1437" s="203">
        <v>5.72</v>
      </c>
      <c r="AB1437" s="329">
        <v>5.9</v>
      </c>
      <c r="AC1437" s="106">
        <f>SUM(E1437:AB1437)</f>
        <v>146.46999999999997</v>
      </c>
      <c r="AD1437" s="1644"/>
      <c r="AE1437" s="728">
        <v>1</v>
      </c>
      <c r="AF1437" s="729">
        <v>20</v>
      </c>
      <c r="AK1437" s="430"/>
      <c r="AL1437" s="431"/>
      <c r="AM1437" s="430"/>
      <c r="AN1437" s="15"/>
      <c r="AO1437" s="396"/>
    </row>
    <row r="1438" spans="1:41" ht="16.5" hidden="1" thickBot="1" x14ac:dyDescent="0.3">
      <c r="A1438" s="2024"/>
      <c r="B1438" s="2027"/>
      <c r="C1438" s="988" t="s">
        <v>116</v>
      </c>
      <c r="D1438" s="108"/>
      <c r="E1438" s="73"/>
      <c r="F1438" s="155"/>
      <c r="G1438" s="155"/>
      <c r="H1438" s="3306"/>
      <c r="I1438" s="155"/>
      <c r="J1438" s="155"/>
      <c r="K1438" s="155"/>
      <c r="L1438" s="155"/>
      <c r="M1438" s="155"/>
      <c r="N1438" s="3306"/>
      <c r="O1438" s="155"/>
      <c r="P1438" s="155"/>
      <c r="Q1438" s="155"/>
      <c r="R1438" s="155"/>
      <c r="S1438" s="155"/>
      <c r="T1438" s="155"/>
      <c r="U1438" s="155"/>
      <c r="V1438" s="3306"/>
      <c r="W1438" s="155"/>
      <c r="X1438" s="155"/>
      <c r="Y1438" s="155"/>
      <c r="Z1438" s="155"/>
      <c r="AA1438" s="155"/>
      <c r="AB1438" s="316"/>
      <c r="AC1438" s="1685"/>
      <c r="AD1438" s="1645"/>
      <c r="AE1438" s="731"/>
      <c r="AF1438" s="732"/>
      <c r="AK1438" s="14"/>
      <c r="AL1438" s="14"/>
      <c r="AM1438" s="15"/>
      <c r="AN1438" s="14"/>
      <c r="AO1438" s="396"/>
    </row>
    <row r="1439" spans="1:41" x14ac:dyDescent="0.25">
      <c r="A1439" s="2392"/>
      <c r="B1439" s="2027" t="s">
        <v>30</v>
      </c>
      <c r="C1439" s="130" t="s">
        <v>13</v>
      </c>
      <c r="D1439" s="108" t="s">
        <v>811</v>
      </c>
      <c r="E1439" s="73">
        <v>2.5</v>
      </c>
      <c r="F1439" s="155">
        <v>2.4700000000000002</v>
      </c>
      <c r="G1439" s="155">
        <v>2.4700000000000002</v>
      </c>
      <c r="H1439" s="3306">
        <v>2.4700000000000002</v>
      </c>
      <c r="I1439" s="155">
        <v>2.2599999999999998</v>
      </c>
      <c r="J1439" s="155">
        <v>2.3199999999999998</v>
      </c>
      <c r="K1439" s="155">
        <v>2.46</v>
      </c>
      <c r="L1439" s="155">
        <v>2.5</v>
      </c>
      <c r="M1439" s="155">
        <v>2.46</v>
      </c>
      <c r="N1439" s="3306">
        <v>2.4900000000000002</v>
      </c>
      <c r="O1439" s="155">
        <v>2.46</v>
      </c>
      <c r="P1439" s="155">
        <v>2.4300000000000002</v>
      </c>
      <c r="Q1439" s="155">
        <v>2.44</v>
      </c>
      <c r="R1439" s="155">
        <v>2.44</v>
      </c>
      <c r="S1439" s="155">
        <v>2.48</v>
      </c>
      <c r="T1439" s="155">
        <v>2.46</v>
      </c>
      <c r="U1439" s="155">
        <v>2.4300000000000002</v>
      </c>
      <c r="V1439" s="3306">
        <v>2.4500000000000002</v>
      </c>
      <c r="W1439" s="155">
        <v>2.42</v>
      </c>
      <c r="X1439" s="155">
        <v>2.48</v>
      </c>
      <c r="Y1439" s="155">
        <v>2.4500000000000002</v>
      </c>
      <c r="Z1439" s="155">
        <v>2.38</v>
      </c>
      <c r="AA1439" s="155">
        <v>2.4700000000000002</v>
      </c>
      <c r="AB1439" s="316">
        <v>2.44</v>
      </c>
      <c r="AC1439" s="107">
        <f>SUM(E1439:AB1439)</f>
        <v>58.63000000000001</v>
      </c>
      <c r="AD1439" s="901"/>
      <c r="AE1439" s="734">
        <v>1</v>
      </c>
      <c r="AF1439" s="735">
        <v>20</v>
      </c>
      <c r="AK1439" s="430"/>
      <c r="AL1439" s="431"/>
      <c r="AM1439" s="430"/>
      <c r="AN1439" s="15"/>
      <c r="AO1439" s="396"/>
    </row>
    <row r="1440" spans="1:41" ht="16.5" hidden="1" thickBot="1" x14ac:dyDescent="0.3">
      <c r="A1440" s="2025"/>
      <c r="B1440" s="2028"/>
      <c r="C1440" s="1001" t="s">
        <v>116</v>
      </c>
      <c r="D1440" s="114"/>
      <c r="E1440" s="148"/>
      <c r="F1440" s="127"/>
      <c r="G1440" s="127"/>
      <c r="H1440" s="3316"/>
      <c r="I1440" s="127"/>
      <c r="J1440" s="127"/>
      <c r="K1440" s="127"/>
      <c r="L1440" s="127"/>
      <c r="M1440" s="127"/>
      <c r="N1440" s="3316"/>
      <c r="O1440" s="127"/>
      <c r="P1440" s="127"/>
      <c r="Q1440" s="127"/>
      <c r="R1440" s="127"/>
      <c r="S1440" s="127"/>
      <c r="T1440" s="127"/>
      <c r="U1440" s="127"/>
      <c r="V1440" s="3316"/>
      <c r="W1440" s="127"/>
      <c r="X1440" s="127"/>
      <c r="Y1440" s="127"/>
      <c r="Z1440" s="127"/>
      <c r="AA1440" s="127"/>
      <c r="AB1440" s="2611"/>
      <c r="AC1440" s="2614"/>
      <c r="AD1440" s="908"/>
      <c r="AE1440" s="737"/>
      <c r="AF1440" s="738"/>
      <c r="AK1440" s="1"/>
      <c r="AL1440" s="1"/>
      <c r="AM1440" s="1"/>
      <c r="AN1440" s="1"/>
    </row>
    <row r="1441" spans="1:41" ht="15.75" customHeight="1" x14ac:dyDescent="0.25">
      <c r="A1441" s="3577" t="s">
        <v>32</v>
      </c>
      <c r="B1441" s="3578"/>
      <c r="C1441" s="125" t="s">
        <v>13</v>
      </c>
      <c r="D1441" s="122"/>
      <c r="E1441" s="319">
        <f t="shared" ref="E1441:AC1442" si="525">SUM(E1353,E1360,E1367,E1374,E1381,E1388,E1395,E1402,E1409,E1416,E1423,E1430)</f>
        <v>1772.6</v>
      </c>
      <c r="F1441" s="320">
        <f t="shared" si="525"/>
        <v>1666.2</v>
      </c>
      <c r="G1441" s="320">
        <f t="shared" si="525"/>
        <v>1631</v>
      </c>
      <c r="H1441" s="3308">
        <f t="shared" si="525"/>
        <v>1620.8</v>
      </c>
      <c r="I1441" s="321">
        <f t="shared" si="525"/>
        <v>1656.6</v>
      </c>
      <c r="J1441" s="321">
        <f t="shared" si="525"/>
        <v>1847.2</v>
      </c>
      <c r="K1441" s="321">
        <f t="shared" si="525"/>
        <v>1989.6</v>
      </c>
      <c r="L1441" s="321">
        <f t="shared" si="525"/>
        <v>2173.8000000000002</v>
      </c>
      <c r="M1441" s="321">
        <f t="shared" si="525"/>
        <v>2253</v>
      </c>
      <c r="N1441" s="3308">
        <f t="shared" si="525"/>
        <v>2196.4</v>
      </c>
      <c r="O1441" s="321">
        <f t="shared" si="525"/>
        <v>2182.3999999999996</v>
      </c>
      <c r="P1441" s="321">
        <f t="shared" si="525"/>
        <v>2161.0000000000005</v>
      </c>
      <c r="Q1441" s="321">
        <f t="shared" si="525"/>
        <v>2153.8000000000002</v>
      </c>
      <c r="R1441" s="321">
        <f t="shared" si="525"/>
        <v>2156.6</v>
      </c>
      <c r="S1441" s="321">
        <f t="shared" si="525"/>
        <v>2201.4</v>
      </c>
      <c r="T1441" s="321">
        <f t="shared" si="525"/>
        <v>2337.4</v>
      </c>
      <c r="U1441" s="321">
        <f t="shared" si="525"/>
        <v>2309.4</v>
      </c>
      <c r="V1441" s="3308">
        <f t="shared" si="525"/>
        <v>2257.4</v>
      </c>
      <c r="W1441" s="321">
        <f t="shared" si="525"/>
        <v>2197.4000000000005</v>
      </c>
      <c r="X1441" s="321">
        <f t="shared" si="525"/>
        <v>2202.6</v>
      </c>
      <c r="Y1441" s="321">
        <f>SUM(Y1353,Y1360,Y1367,Y1374,Y1381,Y1388,Y1395,Y1402,Y1409,Y1416,Y1423,Y1430)</f>
        <v>2136.4</v>
      </c>
      <c r="Z1441" s="320">
        <f t="shared" si="525"/>
        <v>2052.1999999999998</v>
      </c>
      <c r="AA1441" s="320">
        <f t="shared" si="525"/>
        <v>1925.6</v>
      </c>
      <c r="AB1441" s="322">
        <f t="shared" si="525"/>
        <v>1821</v>
      </c>
      <c r="AC1441" s="475">
        <f t="shared" si="525"/>
        <v>48901.8</v>
      </c>
      <c r="AD1441" s="181"/>
      <c r="AE1441" s="181"/>
      <c r="AF1441" s="181"/>
      <c r="AK1441" s="1"/>
      <c r="AL1441" s="1"/>
      <c r="AM1441" s="1"/>
      <c r="AN1441" s="1"/>
    </row>
    <row r="1442" spans="1:41" ht="16.5" thickBot="1" x14ac:dyDescent="0.3">
      <c r="A1442" s="3660"/>
      <c r="B1442" s="3661"/>
      <c r="C1442" s="452" t="s">
        <v>14</v>
      </c>
      <c r="D1442" s="128"/>
      <c r="E1442" s="603">
        <f t="shared" si="525"/>
        <v>666.60000000000014</v>
      </c>
      <c r="F1442" s="604">
        <f t="shared" si="525"/>
        <v>593.59999999999991</v>
      </c>
      <c r="G1442" s="604">
        <f t="shared" si="525"/>
        <v>572.4</v>
      </c>
      <c r="H1442" s="3344">
        <f t="shared" si="525"/>
        <v>572.4</v>
      </c>
      <c r="I1442" s="253">
        <f t="shared" si="525"/>
        <v>583.60000000000014</v>
      </c>
      <c r="J1442" s="253">
        <f t="shared" si="525"/>
        <v>673.6</v>
      </c>
      <c r="K1442" s="253">
        <f t="shared" si="525"/>
        <v>672.19999999999993</v>
      </c>
      <c r="L1442" s="253">
        <f t="shared" si="525"/>
        <v>685.4</v>
      </c>
      <c r="M1442" s="253">
        <f t="shared" si="525"/>
        <v>616.6</v>
      </c>
      <c r="N1442" s="3344">
        <f t="shared" si="525"/>
        <v>597.79999999999995</v>
      </c>
      <c r="O1442" s="253">
        <f t="shared" si="525"/>
        <v>603.6</v>
      </c>
      <c r="P1442" s="253">
        <f t="shared" si="525"/>
        <v>599.19999999999993</v>
      </c>
      <c r="Q1442" s="253">
        <f t="shared" si="525"/>
        <v>600.20000000000005</v>
      </c>
      <c r="R1442" s="253">
        <f t="shared" si="525"/>
        <v>603</v>
      </c>
      <c r="S1442" s="253">
        <f t="shared" si="525"/>
        <v>612.80000000000007</v>
      </c>
      <c r="T1442" s="253">
        <f t="shared" si="525"/>
        <v>716.59999999999991</v>
      </c>
      <c r="U1442" s="253">
        <f t="shared" si="525"/>
        <v>688.6</v>
      </c>
      <c r="V1442" s="3344">
        <f t="shared" si="525"/>
        <v>695.2</v>
      </c>
      <c r="W1442" s="253">
        <f t="shared" si="525"/>
        <v>679.19999999999993</v>
      </c>
      <c r="X1442" s="253">
        <f t="shared" si="525"/>
        <v>688.6</v>
      </c>
      <c r="Y1442" s="253">
        <f>SUM(Y1354,Y1361,Y1368,Y1375,Y1382,Y1389,Y1396,Y1403,Y1410,Y1417,Y1424,Y1431)</f>
        <v>680</v>
      </c>
      <c r="Z1442" s="604">
        <f t="shared" si="525"/>
        <v>681.19999999999993</v>
      </c>
      <c r="AA1442" s="604">
        <f t="shared" si="525"/>
        <v>663.6</v>
      </c>
      <c r="AB1442" s="605">
        <f t="shared" si="525"/>
        <v>649.79999999999995</v>
      </c>
      <c r="AC1442" s="565">
        <f t="shared" si="525"/>
        <v>15395.8</v>
      </c>
      <c r="AD1442" s="181"/>
      <c r="AE1442" s="181"/>
      <c r="AF1442" s="181"/>
      <c r="AK1442" s="1"/>
      <c r="AL1442" s="1"/>
      <c r="AM1442" s="1"/>
      <c r="AN1442" s="1"/>
    </row>
    <row r="1443" spans="1:41" ht="15.75" customHeight="1" x14ac:dyDescent="0.25">
      <c r="A1443" s="3553" t="s">
        <v>33</v>
      </c>
      <c r="B1443" s="3557"/>
      <c r="C1443" s="121" t="s">
        <v>34</v>
      </c>
      <c r="D1443" s="113"/>
      <c r="E1443" s="139">
        <f t="shared" ref="E1443:AC1443" si="526">100-(E1441/(E1332+E1339))*100</f>
        <v>0.59443696724990502</v>
      </c>
      <c r="F1443" s="137">
        <f t="shared" si="526"/>
        <v>0.53724928366762015</v>
      </c>
      <c r="G1443" s="137">
        <f t="shared" si="526"/>
        <v>0.64571150097465591</v>
      </c>
      <c r="H1443" s="3319">
        <f t="shared" si="526"/>
        <v>0.61319597743438692</v>
      </c>
      <c r="I1443" s="479">
        <f t="shared" si="526"/>
        <v>0.54034582132564424</v>
      </c>
      <c r="J1443" s="479">
        <f t="shared" si="526"/>
        <v>0.43122035360067912</v>
      </c>
      <c r="K1443" s="479">
        <f t="shared" si="526"/>
        <v>0.48019207683073262</v>
      </c>
      <c r="L1443" s="479">
        <f t="shared" si="526"/>
        <v>0.46703296703294939</v>
      </c>
      <c r="M1443" s="479">
        <f t="shared" si="526"/>
        <v>0.39787798408488584</v>
      </c>
      <c r="N1443" s="3319">
        <f t="shared" si="526"/>
        <v>0.47127061808954807</v>
      </c>
      <c r="O1443" s="479">
        <f t="shared" si="526"/>
        <v>0.40160642570282334</v>
      </c>
      <c r="P1443" s="479">
        <f t="shared" si="526"/>
        <v>0.45144647134695504</v>
      </c>
      <c r="Q1443" s="479">
        <f t="shared" si="526"/>
        <v>0.34240236905421284</v>
      </c>
      <c r="R1443" s="479">
        <f t="shared" si="526"/>
        <v>0.48911037283130554</v>
      </c>
      <c r="S1443" s="479">
        <f t="shared" si="526"/>
        <v>0.35306898424768463</v>
      </c>
      <c r="T1443" s="479">
        <f t="shared" si="526"/>
        <v>0.36658141517476395</v>
      </c>
      <c r="U1443" s="479">
        <f t="shared" si="526"/>
        <v>0.43973098810138822</v>
      </c>
      <c r="V1443" s="3319">
        <f t="shared" si="526"/>
        <v>0.36193502824858115</v>
      </c>
      <c r="W1443" s="479">
        <f t="shared" si="526"/>
        <v>0.42595613558091827</v>
      </c>
      <c r="X1443" s="479">
        <f t="shared" si="526"/>
        <v>0.35287730727471001</v>
      </c>
      <c r="Y1443" s="479">
        <f>100-(Y1441/(Y1332+Y1339))*100</f>
        <v>0.48444196012670204</v>
      </c>
      <c r="Z1443" s="137">
        <f t="shared" si="526"/>
        <v>0.45595653861079199</v>
      </c>
      <c r="AA1443" s="137">
        <f t="shared" si="526"/>
        <v>0.4549214226633751</v>
      </c>
      <c r="AB1443" s="140">
        <f t="shared" si="526"/>
        <v>0.49180327868853624</v>
      </c>
      <c r="AC1443" s="480">
        <f t="shared" si="526"/>
        <v>0.45313530546938807</v>
      </c>
      <c r="AD1443" s="181"/>
      <c r="AE1443" s="181"/>
      <c r="AF1443" s="181"/>
      <c r="AK1443" s="1"/>
      <c r="AL1443" s="1"/>
      <c r="AM1443" s="1"/>
      <c r="AN1443" s="1"/>
    </row>
    <row r="1444" spans="1:41" ht="16.5" thickBot="1" x14ac:dyDescent="0.3">
      <c r="A1444" s="3558"/>
      <c r="B1444" s="3559"/>
      <c r="C1444" s="126" t="s">
        <v>35</v>
      </c>
      <c r="D1444" s="114"/>
      <c r="E1444" s="481">
        <f t="shared" ref="E1444:AC1444" si="527">100-(E1442/(E1333+E1340))*100</f>
        <v>-1.3686131386861717</v>
      </c>
      <c r="F1444" s="482">
        <f t="shared" si="527"/>
        <v>-1.1588275391956131</v>
      </c>
      <c r="G1444" s="482">
        <f t="shared" si="527"/>
        <v>-1.4893617021276526</v>
      </c>
      <c r="H1444" s="3304">
        <f t="shared" si="527"/>
        <v>-1.7057569296375021</v>
      </c>
      <c r="I1444" s="318">
        <f t="shared" si="527"/>
        <v>-1.5309672929715106</v>
      </c>
      <c r="J1444" s="318">
        <f t="shared" si="527"/>
        <v>-1.1411411411411478</v>
      </c>
      <c r="K1444" s="318">
        <f t="shared" si="527"/>
        <v>-1.2959614225436837</v>
      </c>
      <c r="L1444" s="318">
        <f t="shared" si="527"/>
        <v>-1.0914454277286154</v>
      </c>
      <c r="M1444" s="318">
        <f t="shared" si="527"/>
        <v>-1.5480895915678445</v>
      </c>
      <c r="N1444" s="3304">
        <f t="shared" si="527"/>
        <v>-1.2533875338753404</v>
      </c>
      <c r="O1444" s="318">
        <f t="shared" si="527"/>
        <v>-1.6161616161616337</v>
      </c>
      <c r="P1444" s="318">
        <f t="shared" si="527"/>
        <v>-1.4905149051490412</v>
      </c>
      <c r="Q1444" s="318">
        <f t="shared" si="527"/>
        <v>-1.4536849222447614</v>
      </c>
      <c r="R1444" s="318">
        <f t="shared" si="527"/>
        <v>-1.3104838709677296</v>
      </c>
      <c r="S1444" s="318">
        <f t="shared" si="527"/>
        <v>-1.5241882041086967</v>
      </c>
      <c r="T1444" s="318">
        <f t="shared" si="527"/>
        <v>-1.2146892655367196</v>
      </c>
      <c r="U1444" s="318">
        <f t="shared" si="527"/>
        <v>-1.2051734273956498</v>
      </c>
      <c r="V1444" s="3304">
        <f t="shared" si="527"/>
        <v>-1.2820512820512704</v>
      </c>
      <c r="W1444" s="318">
        <f t="shared" si="527"/>
        <v>-1.2522361359570624</v>
      </c>
      <c r="X1444" s="318">
        <f t="shared" si="527"/>
        <v>-1.383981154299164</v>
      </c>
      <c r="Y1444" s="318">
        <f>100-(Y1442/(Y1333+Y1340))*100</f>
        <v>-1.1904761904761898</v>
      </c>
      <c r="Z1444" s="482">
        <f t="shared" si="527"/>
        <v>-1.3690476190476204</v>
      </c>
      <c r="AA1444" s="482">
        <f t="shared" si="527"/>
        <v>-1.2820512820512704</v>
      </c>
      <c r="AB1444" s="483">
        <f t="shared" si="527"/>
        <v>-1.4044943820224773</v>
      </c>
      <c r="AC1444" s="484">
        <f t="shared" si="527"/>
        <v>-1.3495010137714871</v>
      </c>
      <c r="AD1444" s="181"/>
      <c r="AE1444" s="181"/>
      <c r="AF1444" s="181"/>
      <c r="AK1444" s="1"/>
      <c r="AL1444" s="1"/>
      <c r="AM1444" s="1"/>
      <c r="AN1444" s="1"/>
    </row>
    <row r="1445" spans="1:41" x14ac:dyDescent="0.25">
      <c r="A1445" s="3560"/>
      <c r="B1445" s="3645"/>
      <c r="C1445" s="741"/>
      <c r="D1445" s="407" t="s">
        <v>111</v>
      </c>
      <c r="E1445" s="408">
        <f>(E1334+E1341-E1355-E1362-E1369-E1376-E1383-E1390-E1397-E1404-E1411-E1418-E1425-E1432)/(E1334+E1341)</f>
        <v>-1.834862385321101E-2</v>
      </c>
      <c r="F1445" s="408">
        <f t="shared" ref="F1445:AC1445" si="528">(F1334+F1341-F1355-F1362-F1369-F1376-F1383-F1390-F1397-F1404-F1411-F1418-F1425-F1432)/(F1334+F1341)</f>
        <v>-1.0101010101010102E-2</v>
      </c>
      <c r="G1445" s="408">
        <f t="shared" si="528"/>
        <v>-1.020408163265306E-2</v>
      </c>
      <c r="H1445" s="744">
        <f t="shared" si="528"/>
        <v>-9.8039215686274508E-3</v>
      </c>
      <c r="I1445" s="744">
        <f t="shared" si="528"/>
        <v>-9.7087378640776691E-3</v>
      </c>
      <c r="J1445" s="744">
        <f t="shared" si="528"/>
        <v>-8.9285714285714281E-3</v>
      </c>
      <c r="K1445" s="744">
        <f t="shared" si="528"/>
        <v>-8.130081300813009E-3</v>
      </c>
      <c r="L1445" s="744">
        <f t="shared" si="528"/>
        <v>-1.4925373134328358E-2</v>
      </c>
      <c r="M1445" s="744">
        <f t="shared" si="528"/>
        <v>-1.5384615384615385E-2</v>
      </c>
      <c r="N1445" s="744">
        <f t="shared" si="528"/>
        <v>-8.0645161290322578E-3</v>
      </c>
      <c r="O1445" s="744">
        <f t="shared" si="528"/>
        <v>-7.9365079365079361E-3</v>
      </c>
      <c r="P1445" s="744">
        <f t="shared" si="528"/>
        <v>-1.6E-2</v>
      </c>
      <c r="Q1445" s="744">
        <f t="shared" si="528"/>
        <v>0</v>
      </c>
      <c r="R1445" s="744">
        <f t="shared" si="528"/>
        <v>-8.0000000000000002E-3</v>
      </c>
      <c r="S1445" s="744">
        <f t="shared" si="528"/>
        <v>-1.5037593984962405E-2</v>
      </c>
      <c r="T1445" s="744">
        <f t="shared" si="528"/>
        <v>-7.462686567164179E-3</v>
      </c>
      <c r="U1445" s="744">
        <f t="shared" si="528"/>
        <v>-7.6335877862595417E-3</v>
      </c>
      <c r="V1445" s="744">
        <f t="shared" si="528"/>
        <v>-1.5267175572519083E-2</v>
      </c>
      <c r="W1445" s="744">
        <f t="shared" si="528"/>
        <v>-7.6923076923076927E-3</v>
      </c>
      <c r="X1445" s="744">
        <f t="shared" si="528"/>
        <v>0</v>
      </c>
      <c r="Y1445" s="744">
        <f>(Y1334+Y1341-Y1355-Y1362-Y1369-Y1376-Y1383-Y1390-Y1397-Y1404-Y1411-Y1418-Y1425-Y1432)/(Y1334+Y1341)</f>
        <v>-1.6393442622950821E-2</v>
      </c>
      <c r="Z1445" s="408">
        <f t="shared" si="528"/>
        <v>-8.4033613445378148E-3</v>
      </c>
      <c r="AA1445" s="408">
        <f t="shared" si="528"/>
        <v>-2.7522935779816515E-2</v>
      </c>
      <c r="AB1445" s="409">
        <f t="shared" si="528"/>
        <v>-9.2592592592592587E-3</v>
      </c>
      <c r="AC1445" s="410">
        <f t="shared" si="528"/>
        <v>-1.0756419153365714E-2</v>
      </c>
      <c r="AD1445" s="181"/>
      <c r="AE1445" s="181"/>
      <c r="AF1445" s="181"/>
      <c r="AJ1445" s="396"/>
      <c r="AK1445" s="15"/>
      <c r="AL1445" s="15"/>
      <c r="AM1445" s="15"/>
      <c r="AN1445" s="15"/>
      <c r="AO1445" s="396"/>
    </row>
    <row r="1446" spans="1:41" ht="16.5" customHeight="1" thickBot="1" x14ac:dyDescent="0.3">
      <c r="A1446" s="3646"/>
      <c r="B1446" s="3647"/>
      <c r="C1446" s="581"/>
      <c r="D1446" s="141" t="s">
        <v>112</v>
      </c>
      <c r="E1446" s="411">
        <f>(E1338+E1345-E1359-E1366-E1373-E1380-E1387-E1394-E1401-E1408-E1415-E1422-E1429-E1436)/(E1338+E1345)</f>
        <v>-1.8874237048403964E-3</v>
      </c>
      <c r="F1446" s="411">
        <f t="shared" ref="F1446:AC1446" si="529">(F1338+F1345-F1359-F1366-F1373-F1380-F1387-F1394-F1401-F1408-F1415-F1422-F1429-F1436)/(F1338+F1345)</f>
        <v>-2.8025402914631449E-3</v>
      </c>
      <c r="G1446" s="411">
        <f t="shared" si="529"/>
        <v>-2.2104489745862193E-3</v>
      </c>
      <c r="H1446" s="745">
        <f t="shared" si="529"/>
        <v>-3.7374513877500358E-3</v>
      </c>
      <c r="I1446" s="745">
        <f t="shared" si="529"/>
        <v>-3.8507114602001069E-3</v>
      </c>
      <c r="J1446" s="745">
        <f t="shared" si="529"/>
        <v>-3.4832572815059757E-3</v>
      </c>
      <c r="K1446" s="745">
        <f t="shared" si="529"/>
        <v>-1.8493719064730861E-3</v>
      </c>
      <c r="L1446" s="745">
        <f t="shared" si="529"/>
        <v>-1.2262950174235332E-3</v>
      </c>
      <c r="M1446" s="745">
        <f t="shared" si="529"/>
        <v>-1.6322443930369395E-3</v>
      </c>
      <c r="N1446" s="745">
        <f t="shared" si="529"/>
        <v>-1.3716792234596969E-3</v>
      </c>
      <c r="O1446" s="745">
        <f t="shared" si="529"/>
        <v>-2.1639782389315282E-3</v>
      </c>
      <c r="P1446" s="745">
        <f t="shared" si="529"/>
        <v>-1.9075993668930371E-3</v>
      </c>
      <c r="Q1446" s="745">
        <f t="shared" si="529"/>
        <v>-2.365600407598571E-3</v>
      </c>
      <c r="R1446" s="745">
        <f t="shared" si="529"/>
        <v>-4.8390591158007057E-4</v>
      </c>
      <c r="S1446" s="745">
        <f t="shared" si="529"/>
        <v>-2.4156158410268353E-3</v>
      </c>
      <c r="T1446" s="745">
        <f t="shared" si="529"/>
        <v>-8.9009952536911235E-4</v>
      </c>
      <c r="U1446" s="745">
        <f t="shared" si="529"/>
        <v>-3.1219104616217203E-4</v>
      </c>
      <c r="V1446" s="745">
        <f t="shared" si="529"/>
        <v>-1.9800042822813975E-3</v>
      </c>
      <c r="W1446" s="745">
        <f t="shared" si="529"/>
        <v>-1.6817646846599521E-3</v>
      </c>
      <c r="X1446" s="745">
        <f t="shared" si="529"/>
        <v>-2.9793967718571585E-3</v>
      </c>
      <c r="Y1446" s="745">
        <f>(Y1338+Y1345-Y1359-Y1366-Y1373-Y1380-Y1387-Y1394-Y1401-Y1408-Y1415-Y1422-Y1429-Y1436)/(Y1338+Y1345)</f>
        <v>-1.7944652267694167E-3</v>
      </c>
      <c r="Z1446" s="411">
        <f t="shared" si="529"/>
        <v>-3.0572644347985367E-3</v>
      </c>
      <c r="AA1446" s="411">
        <f t="shared" si="529"/>
        <v>-2.8033533098127859E-3</v>
      </c>
      <c r="AB1446" s="412">
        <f t="shared" si="529"/>
        <v>-2.3029380183489331E-3</v>
      </c>
      <c r="AC1446" s="413">
        <f t="shared" si="529"/>
        <v>-2.0685935259150633E-3</v>
      </c>
      <c r="AD1446" s="181"/>
      <c r="AE1446" s="181"/>
      <c r="AF1446" s="181"/>
      <c r="AJ1446" s="396"/>
      <c r="AK1446" s="12"/>
      <c r="AL1446" s="12"/>
      <c r="AM1446" s="12"/>
      <c r="AN1446" s="12"/>
      <c r="AO1446" s="396"/>
    </row>
    <row r="1447" spans="1:41" ht="16.5" thickBot="1" x14ac:dyDescent="0.3">
      <c r="A1447" s="217"/>
      <c r="B1447" s="332"/>
      <c r="C1447" s="332"/>
      <c r="D1447" s="217"/>
      <c r="E1447" s="217"/>
      <c r="F1447" s="217"/>
      <c r="G1447" s="217"/>
      <c r="H1447" s="1983"/>
      <c r="I1447" s="1656"/>
      <c r="J1447" s="1656"/>
      <c r="K1447" s="1656"/>
      <c r="L1447" s="217"/>
      <c r="M1447" s="217"/>
      <c r="N1447" s="1983"/>
      <c r="O1447" s="217"/>
      <c r="P1447" s="217"/>
      <c r="Q1447" s="217"/>
      <c r="R1447" s="217"/>
      <c r="S1447" s="217"/>
      <c r="T1447" s="217"/>
      <c r="U1447" s="217"/>
      <c r="V1447" s="1983"/>
      <c r="W1447" s="217"/>
      <c r="X1447" s="217"/>
      <c r="Y1447" s="1983"/>
      <c r="Z1447" s="217"/>
      <c r="AA1447" s="217"/>
      <c r="AB1447" s="217"/>
      <c r="AC1447" s="217"/>
      <c r="AD1447" s="181"/>
      <c r="AE1447" s="181"/>
      <c r="AF1447" s="181"/>
      <c r="AJ1447" s="396"/>
      <c r="AK1447" s="14"/>
      <c r="AL1447" s="14"/>
      <c r="AM1447" s="14"/>
      <c r="AN1447" s="14"/>
      <c r="AO1447" s="396"/>
    </row>
    <row r="1448" spans="1:41" ht="16.5" thickBot="1" x14ac:dyDescent="0.3">
      <c r="A1448" s="3586" t="s">
        <v>235</v>
      </c>
      <c r="B1448" s="3662"/>
      <c r="C1448" s="165"/>
      <c r="D1448" s="165">
        <v>0</v>
      </c>
      <c r="E1448" s="612">
        <v>1</v>
      </c>
      <c r="F1448" s="613">
        <v>2</v>
      </c>
      <c r="G1448" s="613">
        <v>3</v>
      </c>
      <c r="H1448" s="749">
        <v>4</v>
      </c>
      <c r="I1448" s="749">
        <v>5</v>
      </c>
      <c r="J1448" s="749">
        <v>6</v>
      </c>
      <c r="K1448" s="749">
        <v>7</v>
      </c>
      <c r="L1448" s="749">
        <v>8</v>
      </c>
      <c r="M1448" s="749">
        <v>9</v>
      </c>
      <c r="N1448" s="749">
        <v>10</v>
      </c>
      <c r="O1448" s="749">
        <v>11</v>
      </c>
      <c r="P1448" s="749">
        <v>12</v>
      </c>
      <c r="Q1448" s="749">
        <v>13</v>
      </c>
      <c r="R1448" s="749">
        <v>14</v>
      </c>
      <c r="S1448" s="749">
        <v>15</v>
      </c>
      <c r="T1448" s="749">
        <v>16</v>
      </c>
      <c r="U1448" s="749">
        <v>17</v>
      </c>
      <c r="V1448" s="749">
        <v>18</v>
      </c>
      <c r="W1448" s="749">
        <v>19</v>
      </c>
      <c r="X1448" s="749">
        <v>20</v>
      </c>
      <c r="Y1448" s="749">
        <v>21</v>
      </c>
      <c r="Z1448" s="749">
        <v>22</v>
      </c>
      <c r="AA1448" s="613">
        <v>23</v>
      </c>
      <c r="AB1448" s="613">
        <v>24</v>
      </c>
      <c r="AC1448" s="819"/>
      <c r="AD1448" s="181"/>
      <c r="AE1448" s="181"/>
      <c r="AF1448" s="181"/>
      <c r="AJ1448" s="396"/>
      <c r="AK1448" s="14"/>
      <c r="AL1448" s="14"/>
      <c r="AM1448" s="14"/>
      <c r="AN1448" s="14"/>
      <c r="AO1448" s="396"/>
    </row>
    <row r="1449" spans="1:41" ht="16.5" thickBot="1" x14ac:dyDescent="0.3">
      <c r="A1449" s="176" t="s">
        <v>10</v>
      </c>
      <c r="B1449" s="166"/>
      <c r="C1449" s="1462"/>
      <c r="D1449" s="1463"/>
      <c r="E1449" s="186">
        <v>5</v>
      </c>
      <c r="F1449" s="166">
        <v>5</v>
      </c>
      <c r="G1449" s="656">
        <v>5</v>
      </c>
      <c r="H1449" s="656">
        <v>5</v>
      </c>
      <c r="I1449" s="656">
        <v>5</v>
      </c>
      <c r="J1449" s="656">
        <v>5</v>
      </c>
      <c r="K1449" s="656">
        <v>5</v>
      </c>
      <c r="L1449" s="656">
        <v>5</v>
      </c>
      <c r="M1449" s="656">
        <v>5</v>
      </c>
      <c r="N1449" s="656">
        <v>5</v>
      </c>
      <c r="O1449" s="656">
        <v>5</v>
      </c>
      <c r="P1449" s="656">
        <v>6</v>
      </c>
      <c r="Q1449" s="656">
        <v>6</v>
      </c>
      <c r="R1449" s="656">
        <v>6</v>
      </c>
      <c r="S1449" s="656">
        <v>6</v>
      </c>
      <c r="T1449" s="656">
        <v>6</v>
      </c>
      <c r="U1449" s="656">
        <v>6</v>
      </c>
      <c r="V1449" s="656">
        <v>6</v>
      </c>
      <c r="W1449" s="656">
        <v>6</v>
      </c>
      <c r="X1449" s="656">
        <v>6</v>
      </c>
      <c r="Y1449" s="656">
        <v>6</v>
      </c>
      <c r="Z1449" s="656">
        <v>6</v>
      </c>
      <c r="AA1449" s="166">
        <v>6</v>
      </c>
      <c r="AB1449" s="166">
        <v>6</v>
      </c>
      <c r="AC1449" s="616"/>
      <c r="AJ1449" s="396"/>
      <c r="AK1449" s="14"/>
      <c r="AL1449" s="14"/>
      <c r="AM1449" s="15"/>
      <c r="AN1449" s="14"/>
      <c r="AO1449" s="396"/>
    </row>
    <row r="1450" spans="1:41" x14ac:dyDescent="0.25">
      <c r="A1450" s="3670" t="s">
        <v>143</v>
      </c>
      <c r="B1450" s="3565" t="s">
        <v>12</v>
      </c>
      <c r="C1450" s="121" t="s">
        <v>13</v>
      </c>
      <c r="D1450" s="113" t="s">
        <v>811</v>
      </c>
      <c r="E1450" s="306">
        <v>800.4</v>
      </c>
      <c r="F1450" s="71">
        <v>782.4</v>
      </c>
      <c r="G1450" s="71">
        <v>788.4</v>
      </c>
      <c r="H1450" s="3301">
        <v>780</v>
      </c>
      <c r="I1450" s="71">
        <v>793.8</v>
      </c>
      <c r="J1450" s="71">
        <v>856.8</v>
      </c>
      <c r="K1450" s="71">
        <v>959.4</v>
      </c>
      <c r="L1450" s="71">
        <v>1038.5999999999999</v>
      </c>
      <c r="M1450" s="71">
        <v>983.4</v>
      </c>
      <c r="N1450" s="3301">
        <v>955.8</v>
      </c>
      <c r="O1450" s="71">
        <v>955.2</v>
      </c>
      <c r="P1450" s="71">
        <v>930</v>
      </c>
      <c r="Q1450" s="71">
        <v>910.2</v>
      </c>
      <c r="R1450" s="71">
        <v>907.2</v>
      </c>
      <c r="S1450" s="71">
        <v>948</v>
      </c>
      <c r="T1450" s="71">
        <v>1037.4000000000001</v>
      </c>
      <c r="U1450" s="71">
        <v>1042.2</v>
      </c>
      <c r="V1450" s="3301">
        <v>1057.2</v>
      </c>
      <c r="W1450" s="71">
        <v>1041</v>
      </c>
      <c r="X1450" s="71">
        <v>1033.8</v>
      </c>
      <c r="Y1450" s="71">
        <v>1017.6</v>
      </c>
      <c r="Z1450" s="71">
        <v>955.8</v>
      </c>
      <c r="AA1450" s="71">
        <v>895.2</v>
      </c>
      <c r="AB1450" s="393">
        <v>841.8</v>
      </c>
      <c r="AC1450" s="106">
        <f>SUM(E1450:AB1450)</f>
        <v>22311.599999999999</v>
      </c>
      <c r="AD1450" s="306">
        <v>6300</v>
      </c>
      <c r="AE1450" s="71">
        <v>100</v>
      </c>
      <c r="AF1450" s="72">
        <v>60</v>
      </c>
      <c r="AJ1450" s="396"/>
      <c r="AK1450" s="430"/>
      <c r="AL1450" s="431"/>
      <c r="AM1450" s="430"/>
      <c r="AN1450" s="15"/>
      <c r="AO1450" s="396"/>
    </row>
    <row r="1451" spans="1:41" x14ac:dyDescent="0.25">
      <c r="A1451" s="3671"/>
      <c r="B1451" s="3551"/>
      <c r="C1451" s="123" t="s">
        <v>14</v>
      </c>
      <c r="D1451" s="108" t="s">
        <v>811</v>
      </c>
      <c r="E1451" s="307">
        <v>315</v>
      </c>
      <c r="F1451" s="308">
        <v>282</v>
      </c>
      <c r="G1451" s="308">
        <v>273</v>
      </c>
      <c r="H1451" s="3302">
        <v>276</v>
      </c>
      <c r="I1451" s="308">
        <v>279</v>
      </c>
      <c r="J1451" s="308">
        <v>303</v>
      </c>
      <c r="K1451" s="308">
        <v>324</v>
      </c>
      <c r="L1451" s="308">
        <v>323.39999999999998</v>
      </c>
      <c r="M1451" s="308">
        <v>307.8</v>
      </c>
      <c r="N1451" s="3302">
        <v>321.60000000000002</v>
      </c>
      <c r="O1451" s="308">
        <v>309</v>
      </c>
      <c r="P1451" s="308">
        <v>307.2</v>
      </c>
      <c r="Q1451" s="308">
        <v>280.8</v>
      </c>
      <c r="R1451" s="308">
        <v>300</v>
      </c>
      <c r="S1451" s="308">
        <v>301.8</v>
      </c>
      <c r="T1451" s="308">
        <v>340.2</v>
      </c>
      <c r="U1451" s="308">
        <v>328.2</v>
      </c>
      <c r="V1451" s="3302">
        <v>328.2</v>
      </c>
      <c r="W1451" s="308">
        <v>321</v>
      </c>
      <c r="X1451" s="308">
        <v>319.8</v>
      </c>
      <c r="Y1451" s="308">
        <v>308.39999999999998</v>
      </c>
      <c r="Z1451" s="308">
        <v>306.60000000000002</v>
      </c>
      <c r="AA1451" s="308">
        <v>303</v>
      </c>
      <c r="AB1451" s="394">
        <v>284.39999999999998</v>
      </c>
      <c r="AC1451" s="107">
        <f>SUM(E1451:AB1451)</f>
        <v>7343.4</v>
      </c>
      <c r="AD1451" s="81"/>
      <c r="AE1451" s="155"/>
      <c r="AF1451" s="74"/>
      <c r="AJ1451" s="396"/>
      <c r="AK1451" s="15"/>
      <c r="AL1451" s="15"/>
      <c r="AM1451" s="15"/>
      <c r="AN1451" s="15"/>
      <c r="AO1451" s="396"/>
    </row>
    <row r="1452" spans="1:41" x14ac:dyDescent="0.25">
      <c r="A1452" s="3671"/>
      <c r="B1452" s="3551"/>
      <c r="C1452" s="123" t="s">
        <v>15</v>
      </c>
      <c r="D1452" s="108" t="s">
        <v>54</v>
      </c>
      <c r="E1452" s="326">
        <v>46</v>
      </c>
      <c r="F1452" s="327">
        <v>48</v>
      </c>
      <c r="G1452" s="327">
        <v>44</v>
      </c>
      <c r="H1452" s="3303">
        <v>49</v>
      </c>
      <c r="I1452" s="327">
        <v>46</v>
      </c>
      <c r="J1452" s="327">
        <v>54</v>
      </c>
      <c r="K1452" s="327">
        <v>60</v>
      </c>
      <c r="L1452" s="327">
        <v>59</v>
      </c>
      <c r="M1452" s="327">
        <v>54</v>
      </c>
      <c r="N1452" s="3303">
        <v>54</v>
      </c>
      <c r="O1452" s="327">
        <v>55</v>
      </c>
      <c r="P1452" s="327">
        <v>53</v>
      </c>
      <c r="Q1452" s="327">
        <v>54</v>
      </c>
      <c r="R1452" s="327">
        <v>55</v>
      </c>
      <c r="S1452" s="327">
        <v>60</v>
      </c>
      <c r="T1452" s="327">
        <v>64</v>
      </c>
      <c r="U1452" s="327">
        <v>64</v>
      </c>
      <c r="V1452" s="3303">
        <v>64</v>
      </c>
      <c r="W1452" s="327">
        <v>62</v>
      </c>
      <c r="X1452" s="327">
        <v>62</v>
      </c>
      <c r="Y1452" s="327">
        <v>56</v>
      </c>
      <c r="Z1452" s="327">
        <v>53</v>
      </c>
      <c r="AA1452" s="327">
        <v>50</v>
      </c>
      <c r="AB1452" s="1447">
        <v>48</v>
      </c>
      <c r="AC1452" s="107">
        <f>AVERAGE(E1452:AB1452)</f>
        <v>54.75</v>
      </c>
      <c r="AD1452" s="583">
        <f>SQRT(MAX((E1450*E1450+E1451*E1451),(F1450*F1450+F1451*F1451),(G1450*G1450+G1451*G1451),(H1450*H1450+H1451*H1451),(I1450*I1450+I1451*I1451),(J1450*J1450+J1451*J1451),(K1450*K1450+K1451*K1451),(L1450*L1450+L1451*L1451),(M1450*M1450+M1451*M1451),(N1450*N1450+N1451*N1451),(E1450*E1450+E1451*E1451),(O1450*O1450+O1451*O1451),(P1450*P1450+P1451*P1451),(R1450*R1450+R1451*R1451),(S1450*S1450+S1451*S1451),(T1450*T1450+T1451*T1451),(U1450*U1450+U1451*U1451),(V1450*V1450+V1451*V1451),(W1450*W1450+W1451*W1451),(X1450*X1450+X1451*X1451),(V1450*V1450+V1451*V1451),(Z1450*Z1450+Z1451*Z1451),(AA1450*AA1450+AA1451*AA1451),(AB1450*AB1450+AB1451*AB1451)))/AD1450</f>
        <v>0.17570984637571876</v>
      </c>
      <c r="AE1452" s="668"/>
      <c r="AF1452" s="77"/>
      <c r="AJ1452" s="396"/>
      <c r="AK1452" s="15"/>
      <c r="AL1452" s="15"/>
      <c r="AM1452" s="15"/>
      <c r="AN1452" s="15"/>
      <c r="AO1452" s="396"/>
    </row>
    <row r="1453" spans="1:41" ht="16.5" thickBot="1" x14ac:dyDescent="0.3">
      <c r="A1453" s="3671"/>
      <c r="B1453" s="3551"/>
      <c r="C1453" s="123" t="s">
        <v>17</v>
      </c>
      <c r="D1453" s="108"/>
      <c r="E1453" s="313">
        <f t="shared" ref="E1453:AA1453" si="530">E1451/E1450</f>
        <v>0.39355322338830584</v>
      </c>
      <c r="F1453" s="314">
        <f t="shared" si="530"/>
        <v>0.36042944785276076</v>
      </c>
      <c r="G1453" s="314">
        <f t="shared" si="530"/>
        <v>0.34627092846270929</v>
      </c>
      <c r="H1453" s="3310">
        <f t="shared" si="530"/>
        <v>0.35384615384615387</v>
      </c>
      <c r="I1453" s="314">
        <f t="shared" si="530"/>
        <v>0.35147392290249435</v>
      </c>
      <c r="J1453" s="314">
        <f t="shared" si="530"/>
        <v>0.35364145658263307</v>
      </c>
      <c r="K1453" s="314">
        <f t="shared" si="530"/>
        <v>0.33771106941838652</v>
      </c>
      <c r="L1453" s="314">
        <f t="shared" si="530"/>
        <v>0.31138070479491625</v>
      </c>
      <c r="M1453" s="314">
        <f t="shared" si="530"/>
        <v>0.31299572910311169</v>
      </c>
      <c r="N1453" s="3310">
        <f t="shared" si="530"/>
        <v>0.33647206528562462</v>
      </c>
      <c r="O1453" s="314">
        <f t="shared" si="530"/>
        <v>0.32349246231155776</v>
      </c>
      <c r="P1453" s="314">
        <f t="shared" si="530"/>
        <v>0.33032258064516129</v>
      </c>
      <c r="Q1453" s="314">
        <f t="shared" si="530"/>
        <v>0.30850362557679628</v>
      </c>
      <c r="R1453" s="314">
        <f t="shared" si="530"/>
        <v>0.3306878306878307</v>
      </c>
      <c r="S1453" s="314">
        <f t="shared" si="530"/>
        <v>0.31835443037974687</v>
      </c>
      <c r="T1453" s="314">
        <f t="shared" si="530"/>
        <v>0.32793522267206476</v>
      </c>
      <c r="U1453" s="314">
        <f t="shared" si="530"/>
        <v>0.31491076568796772</v>
      </c>
      <c r="V1453" s="3310">
        <f t="shared" si="530"/>
        <v>0.3104426787741203</v>
      </c>
      <c r="W1453" s="314">
        <f t="shared" si="530"/>
        <v>0.30835734870317005</v>
      </c>
      <c r="X1453" s="314">
        <f t="shared" si="530"/>
        <v>0.30934416715031926</v>
      </c>
      <c r="Y1453" s="314">
        <f>Y1451/Y1450</f>
        <v>0.303066037735849</v>
      </c>
      <c r="Z1453" s="314">
        <f t="shared" si="530"/>
        <v>0.32077840552416825</v>
      </c>
      <c r="AA1453" s="314">
        <f t="shared" si="530"/>
        <v>0.33847184986595175</v>
      </c>
      <c r="AB1453" s="336">
        <f>AB1451/AB1450</f>
        <v>0.33784746970776908</v>
      </c>
      <c r="AC1453" s="108"/>
      <c r="AD1453" s="81"/>
      <c r="AE1453" s="155"/>
      <c r="AF1453" s="74"/>
      <c r="AJ1453" s="396"/>
      <c r="AK1453" s="15"/>
      <c r="AL1453" s="15"/>
      <c r="AM1453" s="15"/>
      <c r="AN1453" s="15"/>
      <c r="AO1453" s="396"/>
    </row>
    <row r="1454" spans="1:41" hidden="1" x14ac:dyDescent="0.25">
      <c r="A1454" s="2324"/>
      <c r="B1454" s="2027"/>
      <c r="C1454" s="124" t="s">
        <v>116</v>
      </c>
      <c r="D1454" s="108"/>
      <c r="E1454" s="81"/>
      <c r="F1454" s="155"/>
      <c r="G1454" s="155"/>
      <c r="H1454" s="155"/>
      <c r="I1454" s="155"/>
      <c r="J1454" s="155"/>
      <c r="K1454" s="155"/>
      <c r="L1454" s="155"/>
      <c r="M1454" s="155"/>
      <c r="N1454" s="155"/>
      <c r="O1454" s="155"/>
      <c r="P1454" s="155"/>
      <c r="Q1454" s="155"/>
      <c r="R1454" s="155"/>
      <c r="S1454" s="155"/>
      <c r="T1454" s="155"/>
      <c r="U1454" s="155"/>
      <c r="V1454" s="155"/>
      <c r="W1454" s="155"/>
      <c r="X1454" s="155"/>
      <c r="Y1454" s="155"/>
      <c r="Z1454" s="155"/>
      <c r="AA1454" s="155"/>
      <c r="AB1454" s="316"/>
      <c r="AC1454" s="108"/>
      <c r="AD1454" s="81"/>
      <c r="AE1454" s="155"/>
      <c r="AF1454" s="74"/>
      <c r="AJ1454" s="396"/>
      <c r="AK1454" s="15"/>
      <c r="AL1454" s="15"/>
      <c r="AM1454" s="15"/>
      <c r="AN1454" s="15"/>
      <c r="AO1454" s="396"/>
    </row>
    <row r="1455" spans="1:41" hidden="1" x14ac:dyDescent="0.25">
      <c r="A1455" s="2324"/>
      <c r="B1455" s="2027"/>
      <c r="C1455" s="124" t="s">
        <v>117</v>
      </c>
      <c r="D1455" s="108"/>
      <c r="E1455" s="81"/>
      <c r="F1455" s="155"/>
      <c r="G1455" s="155"/>
      <c r="H1455" s="155"/>
      <c r="I1455" s="155"/>
      <c r="J1455" s="155"/>
      <c r="K1455" s="155"/>
      <c r="L1455" s="155"/>
      <c r="M1455" s="155"/>
      <c r="N1455" s="155"/>
      <c r="O1455" s="155"/>
      <c r="P1455" s="155"/>
      <c r="Q1455" s="155"/>
      <c r="R1455" s="155"/>
      <c r="S1455" s="155"/>
      <c r="T1455" s="155"/>
      <c r="U1455" s="155"/>
      <c r="V1455" s="155"/>
      <c r="W1455" s="155"/>
      <c r="X1455" s="155"/>
      <c r="Y1455" s="155"/>
      <c r="Z1455" s="155"/>
      <c r="AA1455" s="155"/>
      <c r="AB1455" s="316"/>
      <c r="AC1455" s="108"/>
      <c r="AD1455" s="81"/>
      <c r="AE1455" s="155"/>
      <c r="AF1455" s="74"/>
      <c r="AG1455" s="15"/>
      <c r="AH1455" s="15"/>
      <c r="AI1455" s="15"/>
      <c r="AJ1455" s="15"/>
      <c r="AK1455" s="396"/>
      <c r="AL1455" s="396"/>
      <c r="AM1455" s="396"/>
      <c r="AN1455" s="396"/>
      <c r="AO1455" s="396"/>
    </row>
    <row r="1456" spans="1:41" ht="16.5" hidden="1" thickBot="1" x14ac:dyDescent="0.3">
      <c r="A1456" s="3535" t="s">
        <v>42</v>
      </c>
      <c r="B1456" s="3536"/>
      <c r="C1456" s="3537"/>
      <c r="D1456" s="114"/>
      <c r="E1456" s="178">
        <f>SQRT(E1450*E1450+E1451*E1451)/E1461/1.73</f>
        <v>47.26225570757795</v>
      </c>
      <c r="F1456" s="179">
        <f t="shared" ref="F1456:AB1456" si="531">SQRT(F1450*F1450+F1451*F1451)/F1461/1.73</f>
        <v>45.871534063506466</v>
      </c>
      <c r="G1456" s="179">
        <f t="shared" si="531"/>
        <v>45.756227791751201</v>
      </c>
      <c r="H1456" s="79">
        <f t="shared" si="531"/>
        <v>45.289842816442977</v>
      </c>
      <c r="I1456" s="79">
        <f t="shared" si="531"/>
        <v>46.056843168188273</v>
      </c>
      <c r="J1456" s="79">
        <f t="shared" si="531"/>
        <v>49.935096903880861</v>
      </c>
      <c r="K1456" s="79">
        <f t="shared" si="531"/>
        <v>55.534785806038123</v>
      </c>
      <c r="L1456" s="79">
        <f t="shared" si="531"/>
        <v>60.112600928174373</v>
      </c>
      <c r="M1456" s="79">
        <f t="shared" si="531"/>
        <v>57.272385412664924</v>
      </c>
      <c r="N1456" s="79">
        <f t="shared" si="531"/>
        <v>55.835401960145461</v>
      </c>
      <c r="O1456" s="79">
        <f t="shared" si="531"/>
        <v>55.691937075095431</v>
      </c>
      <c r="P1456" s="79">
        <f t="shared" si="531"/>
        <v>54.228082244272699</v>
      </c>
      <c r="Q1456" s="79">
        <f t="shared" si="531"/>
        <v>52.437633998714368</v>
      </c>
      <c r="R1456" s="79">
        <f t="shared" si="531"/>
        <v>52.904376811576959</v>
      </c>
      <c r="S1456" s="79">
        <f t="shared" si="531"/>
        <v>55.083854640827539</v>
      </c>
      <c r="T1456" s="79">
        <f t="shared" si="531"/>
        <v>60.797090080884516</v>
      </c>
      <c r="U1456" s="79">
        <f t="shared" si="531"/>
        <v>61.082474342591595</v>
      </c>
      <c r="V1456" s="79">
        <f t="shared" si="531"/>
        <v>61.763342344222337</v>
      </c>
      <c r="W1456" s="79">
        <f t="shared" si="531"/>
        <v>60.663999605512601</v>
      </c>
      <c r="X1456" s="79">
        <f t="shared" si="531"/>
        <v>60.145299276156081</v>
      </c>
      <c r="Y1456" s="79">
        <f>SQRT(Y1450*Y1450+Y1451*Y1451)/Y1461/1.73</f>
        <v>59.212709814685766</v>
      </c>
      <c r="Z1456" s="179">
        <f t="shared" si="531"/>
        <v>55.897373112998622</v>
      </c>
      <c r="AA1456" s="179">
        <f t="shared" si="531"/>
        <v>52.528255714754401</v>
      </c>
      <c r="AB1456" s="395">
        <f t="shared" si="531"/>
        <v>49.67207936354373</v>
      </c>
      <c r="AC1456" s="109">
        <f>AVERAGE(E1456:AB1456)</f>
        <v>54.209811791008633</v>
      </c>
      <c r="AD1456" s="96">
        <f>(AC1452-AC1456)/AC1452</f>
        <v>9.8664513057783922E-3</v>
      </c>
      <c r="AE1456" s="79"/>
      <c r="AF1456" s="80"/>
      <c r="AJ1456" s="396"/>
      <c r="AK1456" s="15"/>
      <c r="AL1456" s="15"/>
      <c r="AM1456" s="15"/>
      <c r="AN1456" s="15"/>
      <c r="AO1456" s="396"/>
    </row>
    <row r="1457" spans="1:41" x14ac:dyDescent="0.25">
      <c r="A1457" s="149" t="s">
        <v>51</v>
      </c>
      <c r="B1457" s="150"/>
      <c r="C1457" s="194"/>
      <c r="D1457" s="162"/>
      <c r="E1457" s="161">
        <f>E1450</f>
        <v>800.4</v>
      </c>
      <c r="F1457" s="83">
        <f t="shared" ref="F1457:AB1458" si="532">F1450</f>
        <v>782.4</v>
      </c>
      <c r="G1457" s="83">
        <f t="shared" si="532"/>
        <v>788.4</v>
      </c>
      <c r="H1457" s="436">
        <f t="shared" si="532"/>
        <v>780</v>
      </c>
      <c r="I1457" s="436">
        <f t="shared" si="532"/>
        <v>793.8</v>
      </c>
      <c r="J1457" s="436">
        <f t="shared" si="532"/>
        <v>856.8</v>
      </c>
      <c r="K1457" s="436">
        <f t="shared" si="532"/>
        <v>959.4</v>
      </c>
      <c r="L1457" s="436">
        <f t="shared" si="532"/>
        <v>1038.5999999999999</v>
      </c>
      <c r="M1457" s="436">
        <f t="shared" si="532"/>
        <v>983.4</v>
      </c>
      <c r="N1457" s="436">
        <f t="shared" si="532"/>
        <v>955.8</v>
      </c>
      <c r="O1457" s="436">
        <f t="shared" si="532"/>
        <v>955.2</v>
      </c>
      <c r="P1457" s="436">
        <f t="shared" si="532"/>
        <v>930</v>
      </c>
      <c r="Q1457" s="436">
        <f t="shared" si="532"/>
        <v>910.2</v>
      </c>
      <c r="R1457" s="436">
        <f t="shared" si="532"/>
        <v>907.2</v>
      </c>
      <c r="S1457" s="436">
        <f t="shared" si="532"/>
        <v>948</v>
      </c>
      <c r="T1457" s="436">
        <f t="shared" si="532"/>
        <v>1037.4000000000001</v>
      </c>
      <c r="U1457" s="436">
        <f t="shared" si="532"/>
        <v>1042.2</v>
      </c>
      <c r="V1457" s="436">
        <f t="shared" si="532"/>
        <v>1057.2</v>
      </c>
      <c r="W1457" s="436">
        <f t="shared" si="532"/>
        <v>1041</v>
      </c>
      <c r="X1457" s="436">
        <f t="shared" si="532"/>
        <v>1033.8</v>
      </c>
      <c r="Y1457" s="501">
        <f>Y1450</f>
        <v>1017.6</v>
      </c>
      <c r="Z1457" s="83">
        <f t="shared" si="532"/>
        <v>955.8</v>
      </c>
      <c r="AA1457" s="83">
        <f t="shared" si="532"/>
        <v>895.2</v>
      </c>
      <c r="AB1457" s="83">
        <f t="shared" si="532"/>
        <v>841.8</v>
      </c>
      <c r="AC1457" s="162"/>
      <c r="AD1457" s="437">
        <f>MAX(E1457:AB1457)</f>
        <v>1057.2</v>
      </c>
      <c r="AE1457" s="83"/>
      <c r="AF1457" s="84"/>
      <c r="AJ1457" s="396"/>
      <c r="AK1457" s="15"/>
      <c r="AL1457" s="15"/>
      <c r="AM1457" s="15"/>
      <c r="AN1457" s="15"/>
      <c r="AO1457" s="396"/>
    </row>
    <row r="1458" spans="1:41" x14ac:dyDescent="0.25">
      <c r="A1458" s="151" t="s">
        <v>53</v>
      </c>
      <c r="B1458" s="152"/>
      <c r="C1458" s="185"/>
      <c r="D1458" s="164"/>
      <c r="E1458" s="163">
        <f>E1451</f>
        <v>315</v>
      </c>
      <c r="F1458" s="86">
        <f t="shared" si="532"/>
        <v>282</v>
      </c>
      <c r="G1458" s="86">
        <f t="shared" si="532"/>
        <v>273</v>
      </c>
      <c r="H1458" s="438">
        <f t="shared" si="532"/>
        <v>276</v>
      </c>
      <c r="I1458" s="438">
        <f t="shared" si="532"/>
        <v>279</v>
      </c>
      <c r="J1458" s="438">
        <f t="shared" si="532"/>
        <v>303</v>
      </c>
      <c r="K1458" s="438">
        <f t="shared" si="532"/>
        <v>324</v>
      </c>
      <c r="L1458" s="438">
        <f t="shared" si="532"/>
        <v>323.39999999999998</v>
      </c>
      <c r="M1458" s="438">
        <f t="shared" si="532"/>
        <v>307.8</v>
      </c>
      <c r="N1458" s="438">
        <f t="shared" si="532"/>
        <v>321.60000000000002</v>
      </c>
      <c r="O1458" s="438">
        <f t="shared" si="532"/>
        <v>309</v>
      </c>
      <c r="P1458" s="438">
        <f t="shared" si="532"/>
        <v>307.2</v>
      </c>
      <c r="Q1458" s="438">
        <f t="shared" si="532"/>
        <v>280.8</v>
      </c>
      <c r="R1458" s="438">
        <f t="shared" si="532"/>
        <v>300</v>
      </c>
      <c r="S1458" s="438">
        <f t="shared" si="532"/>
        <v>301.8</v>
      </c>
      <c r="T1458" s="438">
        <f t="shared" si="532"/>
        <v>340.2</v>
      </c>
      <c r="U1458" s="438">
        <f t="shared" si="532"/>
        <v>328.2</v>
      </c>
      <c r="V1458" s="438">
        <f t="shared" si="532"/>
        <v>328.2</v>
      </c>
      <c r="W1458" s="438">
        <f t="shared" si="532"/>
        <v>321</v>
      </c>
      <c r="X1458" s="438">
        <f t="shared" si="532"/>
        <v>319.8</v>
      </c>
      <c r="Y1458" s="503">
        <f>Y1451</f>
        <v>308.39999999999998</v>
      </c>
      <c r="Z1458" s="86">
        <f t="shared" si="532"/>
        <v>306.60000000000002</v>
      </c>
      <c r="AA1458" s="86">
        <f t="shared" si="532"/>
        <v>303</v>
      </c>
      <c r="AB1458" s="86">
        <f t="shared" si="532"/>
        <v>284.39999999999998</v>
      </c>
      <c r="AC1458" s="164"/>
      <c r="AD1458" s="439">
        <f>MAX(E1458:AB1458)</f>
        <v>340.2</v>
      </c>
      <c r="AE1458" s="86"/>
      <c r="AF1458" s="87"/>
      <c r="AJ1458" s="396"/>
      <c r="AK1458" s="15"/>
      <c r="AL1458" s="15"/>
      <c r="AM1458" s="15"/>
      <c r="AN1458" s="15"/>
      <c r="AO1458" s="396"/>
    </row>
    <row r="1459" spans="1:41" ht="16.5" thickBot="1" x14ac:dyDescent="0.3">
      <c r="A1459" s="153" t="s">
        <v>52</v>
      </c>
      <c r="B1459" s="154"/>
      <c r="C1459" s="195"/>
      <c r="D1459" s="190"/>
      <c r="E1459" s="623">
        <f>SQRT(E1458*E1458+E1457*E1457)</f>
        <v>860.15414897563562</v>
      </c>
      <c r="F1459" s="624">
        <f t="shared" ref="F1459:AB1459" si="533">SQRT(F1458*F1458+F1457*F1457)</f>
        <v>831.66926118499771</v>
      </c>
      <c r="G1459" s="624">
        <f t="shared" si="533"/>
        <v>834.32820880034967</v>
      </c>
      <c r="H1459" s="625">
        <f t="shared" si="533"/>
        <v>827.39108044503359</v>
      </c>
      <c r="I1459" s="625">
        <f t="shared" si="533"/>
        <v>841.40325647099792</v>
      </c>
      <c r="J1459" s="625">
        <f t="shared" si="533"/>
        <v>908.79878961187001</v>
      </c>
      <c r="K1459" s="625">
        <f t="shared" si="533"/>
        <v>1012.6323913444602</v>
      </c>
      <c r="L1459" s="625">
        <f t="shared" si="533"/>
        <v>1087.7856038760578</v>
      </c>
      <c r="M1459" s="625">
        <f t="shared" si="533"/>
        <v>1030.4447583446674</v>
      </c>
      <c r="N1459" s="625">
        <f t="shared" si="533"/>
        <v>1008.4543618825792</v>
      </c>
      <c r="O1459" s="625">
        <f t="shared" si="533"/>
        <v>1003.9362728779153</v>
      </c>
      <c r="P1459" s="625">
        <f t="shared" si="533"/>
        <v>979.42423903025804</v>
      </c>
      <c r="Q1459" s="625">
        <f t="shared" si="533"/>
        <v>952.5296215866465</v>
      </c>
      <c r="R1459" s="625">
        <f t="shared" si="533"/>
        <v>955.51653046925367</v>
      </c>
      <c r="S1459" s="625">
        <f t="shared" si="533"/>
        <v>994.88051543891436</v>
      </c>
      <c r="T1459" s="625">
        <f t="shared" si="533"/>
        <v>1091.7576654184757</v>
      </c>
      <c r="U1459" s="625">
        <f t="shared" si="533"/>
        <v>1092.6555175351471</v>
      </c>
      <c r="V1459" s="625">
        <f t="shared" si="533"/>
        <v>1106.9720321670281</v>
      </c>
      <c r="W1459" s="625">
        <f t="shared" si="533"/>
        <v>1089.3677065160321</v>
      </c>
      <c r="X1459" s="625">
        <f t="shared" si="533"/>
        <v>1082.1342245766002</v>
      </c>
      <c r="Y1459" s="625">
        <f>SQRT(Y1458*Y1458+Y1457*Y1457)</f>
        <v>1063.3063152262382</v>
      </c>
      <c r="Z1459" s="624">
        <f t="shared" si="533"/>
        <v>1003.7714879393616</v>
      </c>
      <c r="AA1459" s="624">
        <f t="shared" si="533"/>
        <v>945.0883768198612</v>
      </c>
      <c r="AB1459" s="624">
        <f t="shared" si="533"/>
        <v>888.54409007094284</v>
      </c>
      <c r="AC1459" s="440"/>
      <c r="AD1459" s="441">
        <f>MAX(E1459:AB1459)</f>
        <v>1106.9720321670281</v>
      </c>
      <c r="AE1459" s="89"/>
      <c r="AF1459" s="90"/>
      <c r="AJ1459" s="396"/>
      <c r="AK1459" s="14"/>
      <c r="AL1459" s="14"/>
      <c r="AM1459" s="14"/>
      <c r="AN1459" s="14"/>
      <c r="AO1459" s="396"/>
    </row>
    <row r="1460" spans="1:41" ht="16.5" thickBot="1" x14ac:dyDescent="0.3">
      <c r="A1460" s="508" t="s">
        <v>21</v>
      </c>
      <c r="B1460" s="508"/>
      <c r="C1460" s="509"/>
      <c r="D1460" s="750"/>
      <c r="E1460" s="751">
        <v>1</v>
      </c>
      <c r="F1460" s="367">
        <v>2</v>
      </c>
      <c r="G1460" s="367">
        <v>3</v>
      </c>
      <c r="H1460" s="527">
        <v>4</v>
      </c>
      <c r="I1460" s="367">
        <v>5</v>
      </c>
      <c r="J1460" s="367">
        <v>6</v>
      </c>
      <c r="K1460" s="367">
        <v>7</v>
      </c>
      <c r="L1460" s="367">
        <v>8</v>
      </c>
      <c r="M1460" s="367">
        <v>9</v>
      </c>
      <c r="N1460" s="527">
        <v>10</v>
      </c>
      <c r="O1460" s="367">
        <v>11</v>
      </c>
      <c r="P1460" s="367">
        <v>12</v>
      </c>
      <c r="Q1460" s="367">
        <v>13</v>
      </c>
      <c r="R1460" s="367">
        <v>14</v>
      </c>
      <c r="S1460" s="367">
        <v>15</v>
      </c>
      <c r="T1460" s="367">
        <v>16</v>
      </c>
      <c r="U1460" s="367">
        <v>17</v>
      </c>
      <c r="V1460" s="367">
        <v>18</v>
      </c>
      <c r="W1460" s="367">
        <v>19</v>
      </c>
      <c r="X1460" s="367">
        <v>20</v>
      </c>
      <c r="Y1460" s="527">
        <v>21</v>
      </c>
      <c r="Z1460" s="367">
        <v>22</v>
      </c>
      <c r="AA1460" s="367">
        <v>23</v>
      </c>
      <c r="AB1460" s="366">
        <v>24</v>
      </c>
      <c r="AC1460" s="884"/>
      <c r="AD1460" s="181"/>
      <c r="AE1460" s="181"/>
      <c r="AF1460" s="181"/>
      <c r="AJ1460" s="396"/>
      <c r="AK1460" s="10"/>
      <c r="AL1460" s="10"/>
      <c r="AM1460" s="10"/>
      <c r="AN1460" s="10"/>
      <c r="AO1460" s="396"/>
    </row>
    <row r="1461" spans="1:41" ht="16.5" thickBot="1" x14ac:dyDescent="0.3">
      <c r="A1461" s="1498" t="s">
        <v>911</v>
      </c>
      <c r="B1461" s="144"/>
      <c r="C1461" s="752" t="s">
        <v>22</v>
      </c>
      <c r="D1461" s="444" t="s">
        <v>54</v>
      </c>
      <c r="E1461" s="198">
        <v>10.52</v>
      </c>
      <c r="F1461" s="144">
        <v>10.48</v>
      </c>
      <c r="G1461" s="753">
        <v>10.54</v>
      </c>
      <c r="H1461" s="753">
        <v>10.56</v>
      </c>
      <c r="I1461" s="753">
        <v>10.56</v>
      </c>
      <c r="J1461" s="753">
        <v>10.52</v>
      </c>
      <c r="K1461" s="753">
        <v>10.54</v>
      </c>
      <c r="L1461" s="753">
        <v>10.46</v>
      </c>
      <c r="M1461" s="753">
        <v>10.4</v>
      </c>
      <c r="N1461" s="753">
        <v>10.44</v>
      </c>
      <c r="O1461" s="753">
        <v>10.42</v>
      </c>
      <c r="P1461" s="753">
        <v>10.44</v>
      </c>
      <c r="Q1461" s="753">
        <v>10.5</v>
      </c>
      <c r="R1461" s="753">
        <v>10.44</v>
      </c>
      <c r="S1461" s="753">
        <v>10.44</v>
      </c>
      <c r="T1461" s="753">
        <v>10.38</v>
      </c>
      <c r="U1461" s="753">
        <v>10.34</v>
      </c>
      <c r="V1461" s="753">
        <v>10.36</v>
      </c>
      <c r="W1461" s="753">
        <v>10.38</v>
      </c>
      <c r="X1461" s="753">
        <v>10.4</v>
      </c>
      <c r="Y1461" s="753">
        <v>10.38</v>
      </c>
      <c r="Z1461" s="753">
        <v>10.38</v>
      </c>
      <c r="AA1461" s="144">
        <v>10.4</v>
      </c>
      <c r="AB1461" s="571">
        <v>10.34</v>
      </c>
      <c r="AC1461" s="627"/>
      <c r="AD1461" s="181"/>
      <c r="AE1461" s="181"/>
      <c r="AF1461" s="181"/>
      <c r="AJ1461" s="396"/>
      <c r="AK1461" s="14"/>
      <c r="AL1461" s="14"/>
      <c r="AM1461" s="15"/>
      <c r="AN1461" s="14"/>
      <c r="AO1461" s="396"/>
    </row>
    <row r="1462" spans="1:41" x14ac:dyDescent="0.25">
      <c r="A1462" s="3701" t="s">
        <v>55</v>
      </c>
      <c r="B1462" s="3596" t="s">
        <v>236</v>
      </c>
      <c r="C1462" s="121" t="s">
        <v>13</v>
      </c>
      <c r="D1462" s="113" t="s">
        <v>811</v>
      </c>
      <c r="E1462" s="306">
        <v>153.6</v>
      </c>
      <c r="F1462" s="71">
        <v>148.19999999999999</v>
      </c>
      <c r="G1462" s="71">
        <v>145.4</v>
      </c>
      <c r="H1462" s="3301">
        <v>149.4</v>
      </c>
      <c r="I1462" s="71">
        <v>152.6</v>
      </c>
      <c r="J1462" s="71">
        <v>176.8</v>
      </c>
      <c r="K1462" s="71">
        <v>204.2</v>
      </c>
      <c r="L1462" s="71">
        <v>204.8</v>
      </c>
      <c r="M1462" s="71">
        <v>166.8</v>
      </c>
      <c r="N1462" s="3301">
        <v>168.2</v>
      </c>
      <c r="O1462" s="71">
        <v>166.6</v>
      </c>
      <c r="P1462" s="71">
        <v>161.80000000000001</v>
      </c>
      <c r="Q1462" s="71">
        <v>158.4</v>
      </c>
      <c r="R1462" s="71">
        <v>160.80000000000001</v>
      </c>
      <c r="S1462" s="71">
        <v>168.6</v>
      </c>
      <c r="T1462" s="71">
        <v>194.2</v>
      </c>
      <c r="U1462" s="71">
        <v>195.6</v>
      </c>
      <c r="V1462" s="3301">
        <v>201.6</v>
      </c>
      <c r="W1462" s="71">
        <v>205.8</v>
      </c>
      <c r="X1462" s="71">
        <v>199.4</v>
      </c>
      <c r="Y1462" s="71">
        <v>195.6</v>
      </c>
      <c r="Z1462" s="71">
        <v>191.8</v>
      </c>
      <c r="AA1462" s="71">
        <v>177.2</v>
      </c>
      <c r="AB1462" s="393">
        <v>155.6</v>
      </c>
      <c r="AC1462" s="106">
        <f>SUM(E1462:AB1462)</f>
        <v>4203</v>
      </c>
      <c r="AD1462" s="720"/>
      <c r="AE1462" s="466">
        <v>100</v>
      </c>
      <c r="AF1462" s="467">
        <v>20</v>
      </c>
      <c r="AJ1462" s="396"/>
      <c r="AK1462" s="430"/>
      <c r="AL1462" s="431"/>
      <c r="AM1462" s="430"/>
      <c r="AN1462" s="15"/>
      <c r="AO1462" s="396"/>
    </row>
    <row r="1463" spans="1:41" x14ac:dyDescent="0.25">
      <c r="A1463" s="3688"/>
      <c r="B1463" s="3597"/>
      <c r="C1463" s="123" t="s">
        <v>14</v>
      </c>
      <c r="D1463" s="108" t="s">
        <v>811</v>
      </c>
      <c r="E1463" s="307">
        <v>65.599999999999994</v>
      </c>
      <c r="F1463" s="308">
        <v>57.6</v>
      </c>
      <c r="G1463" s="308">
        <v>55.2</v>
      </c>
      <c r="H1463" s="3302">
        <v>55.2</v>
      </c>
      <c r="I1463" s="308">
        <v>57.2</v>
      </c>
      <c r="J1463" s="308">
        <v>69.599999999999994</v>
      </c>
      <c r="K1463" s="308">
        <v>73.599999999999994</v>
      </c>
      <c r="L1463" s="308">
        <v>74.599999999999994</v>
      </c>
      <c r="M1463" s="308">
        <v>57</v>
      </c>
      <c r="N1463" s="3302">
        <v>59.8</v>
      </c>
      <c r="O1463" s="308">
        <v>64</v>
      </c>
      <c r="P1463" s="308">
        <v>61</v>
      </c>
      <c r="Q1463" s="308">
        <v>58</v>
      </c>
      <c r="R1463" s="308">
        <v>59.2</v>
      </c>
      <c r="S1463" s="308">
        <v>54.8</v>
      </c>
      <c r="T1463" s="308">
        <v>73.2</v>
      </c>
      <c r="U1463" s="308">
        <v>65.2</v>
      </c>
      <c r="V1463" s="3302">
        <v>71</v>
      </c>
      <c r="W1463" s="308">
        <v>71.599999999999994</v>
      </c>
      <c r="X1463" s="308">
        <v>70.8</v>
      </c>
      <c r="Y1463" s="308">
        <v>68.599999999999994</v>
      </c>
      <c r="Z1463" s="308">
        <v>73</v>
      </c>
      <c r="AA1463" s="308">
        <v>70</v>
      </c>
      <c r="AB1463" s="394">
        <v>57.2</v>
      </c>
      <c r="AC1463" s="107">
        <f>SUM(E1463:AB1463)</f>
        <v>1542.9999999999998</v>
      </c>
      <c r="AD1463" s="721"/>
      <c r="AE1463" s="722"/>
      <c r="AF1463" s="723"/>
      <c r="AJ1463" s="396"/>
      <c r="AK1463" s="15"/>
      <c r="AL1463" s="15"/>
      <c r="AM1463" s="15"/>
      <c r="AN1463" s="15"/>
      <c r="AO1463" s="396"/>
    </row>
    <row r="1464" spans="1:41" x14ac:dyDescent="0.25">
      <c r="A1464" s="3688"/>
      <c r="B1464" s="3597"/>
      <c r="C1464" s="123" t="s">
        <v>15</v>
      </c>
      <c r="D1464" s="108" t="s">
        <v>54</v>
      </c>
      <c r="E1464" s="1451">
        <v>9</v>
      </c>
      <c r="F1464" s="389">
        <v>8</v>
      </c>
      <c r="G1464" s="389">
        <v>8</v>
      </c>
      <c r="H1464" s="3358">
        <v>8</v>
      </c>
      <c r="I1464" s="389">
        <v>10</v>
      </c>
      <c r="J1464" s="389">
        <v>11</v>
      </c>
      <c r="K1464" s="389">
        <v>12</v>
      </c>
      <c r="L1464" s="389">
        <v>11</v>
      </c>
      <c r="M1464" s="389">
        <v>9</v>
      </c>
      <c r="N1464" s="3358">
        <v>9</v>
      </c>
      <c r="O1464" s="389">
        <v>10</v>
      </c>
      <c r="P1464" s="389">
        <v>8</v>
      </c>
      <c r="Q1464" s="389">
        <v>10</v>
      </c>
      <c r="R1464" s="389">
        <v>10</v>
      </c>
      <c r="S1464" s="389">
        <v>10</v>
      </c>
      <c r="T1464" s="389">
        <v>12</v>
      </c>
      <c r="U1464" s="389">
        <v>12</v>
      </c>
      <c r="V1464" s="3358">
        <v>13</v>
      </c>
      <c r="W1464" s="389">
        <v>12</v>
      </c>
      <c r="X1464" s="389">
        <v>12</v>
      </c>
      <c r="Y1464" s="389">
        <v>11</v>
      </c>
      <c r="Z1464" s="389">
        <v>11</v>
      </c>
      <c r="AA1464" s="389">
        <v>10</v>
      </c>
      <c r="AB1464" s="1452">
        <v>10</v>
      </c>
      <c r="AC1464" s="107">
        <f>AVERAGE(E1464:AB1464)</f>
        <v>10.25</v>
      </c>
      <c r="AD1464" s="721"/>
      <c r="AE1464" s="722"/>
      <c r="AF1464" s="723"/>
      <c r="AJ1464" s="396"/>
      <c r="AK1464" s="15"/>
      <c r="AL1464" s="15"/>
      <c r="AM1464" s="15"/>
      <c r="AN1464" s="15"/>
      <c r="AO1464" s="396"/>
    </row>
    <row r="1465" spans="1:41" ht="16.5" thickBot="1" x14ac:dyDescent="0.3">
      <c r="A1465" s="3711"/>
      <c r="B1465" s="3669"/>
      <c r="C1465" s="126" t="s">
        <v>17</v>
      </c>
      <c r="D1465" s="114"/>
      <c r="E1465" s="317">
        <f t="shared" ref="E1465:AB1465" si="534">E1463/E1462</f>
        <v>0.42708333333333331</v>
      </c>
      <c r="F1465" s="318">
        <f t="shared" si="534"/>
        <v>0.38866396761133609</v>
      </c>
      <c r="G1465" s="318">
        <f t="shared" si="534"/>
        <v>0.37964236588720773</v>
      </c>
      <c r="H1465" s="3304">
        <f t="shared" si="534"/>
        <v>0.36947791164658633</v>
      </c>
      <c r="I1465" s="318">
        <f t="shared" si="534"/>
        <v>0.37483617300131067</v>
      </c>
      <c r="J1465" s="318">
        <f t="shared" si="534"/>
        <v>0.39366515837104066</v>
      </c>
      <c r="K1465" s="318">
        <f t="shared" si="534"/>
        <v>0.36043095004897158</v>
      </c>
      <c r="L1465" s="318">
        <f t="shared" si="534"/>
        <v>0.36425781249999994</v>
      </c>
      <c r="M1465" s="318">
        <f t="shared" si="534"/>
        <v>0.34172661870503596</v>
      </c>
      <c r="N1465" s="3304">
        <f t="shared" si="534"/>
        <v>0.35552913198573127</v>
      </c>
      <c r="O1465" s="318">
        <f t="shared" si="534"/>
        <v>0.38415366146458585</v>
      </c>
      <c r="P1465" s="318">
        <f t="shared" si="534"/>
        <v>0.37700865265760197</v>
      </c>
      <c r="Q1465" s="318">
        <f t="shared" si="534"/>
        <v>0.36616161616161613</v>
      </c>
      <c r="R1465" s="318">
        <f t="shared" si="534"/>
        <v>0.36815920398009949</v>
      </c>
      <c r="S1465" s="318">
        <f t="shared" si="534"/>
        <v>0.32502965599051009</v>
      </c>
      <c r="T1465" s="318">
        <f t="shared" si="534"/>
        <v>0.37693099897013393</v>
      </c>
      <c r="U1465" s="318">
        <f t="shared" si="534"/>
        <v>0.33333333333333337</v>
      </c>
      <c r="V1465" s="3304">
        <f t="shared" si="534"/>
        <v>0.35218253968253971</v>
      </c>
      <c r="W1465" s="318">
        <f t="shared" si="534"/>
        <v>0.34791059280855197</v>
      </c>
      <c r="X1465" s="318">
        <f t="shared" si="534"/>
        <v>0.35506519558676025</v>
      </c>
      <c r="Y1465" s="318">
        <f>Y1463/Y1462</f>
        <v>0.35071574642126785</v>
      </c>
      <c r="Z1465" s="318">
        <f t="shared" si="534"/>
        <v>0.3806047966631908</v>
      </c>
      <c r="AA1465" s="318">
        <f t="shared" si="534"/>
        <v>0.39503386004514673</v>
      </c>
      <c r="AB1465" s="806">
        <f t="shared" si="534"/>
        <v>0.36760925449871468</v>
      </c>
      <c r="AC1465" s="114"/>
      <c r="AD1465" s="721"/>
      <c r="AE1465" s="722"/>
      <c r="AF1465" s="723"/>
      <c r="AJ1465" s="396"/>
      <c r="AK1465" s="15"/>
      <c r="AL1465" s="15"/>
      <c r="AM1465" s="15"/>
      <c r="AN1465" s="15"/>
      <c r="AO1465" s="396"/>
    </row>
    <row r="1466" spans="1:41" hidden="1" x14ac:dyDescent="0.25">
      <c r="A1466" s="1657"/>
      <c r="B1466" s="121" t="s">
        <v>116</v>
      </c>
      <c r="C1466" s="2118"/>
      <c r="D1466" s="2341"/>
      <c r="E1466" s="147"/>
      <c r="F1466" s="203"/>
      <c r="G1466" s="203"/>
      <c r="H1466" s="3315"/>
      <c r="I1466" s="203"/>
      <c r="J1466" s="203"/>
      <c r="K1466" s="203"/>
      <c r="L1466" s="203"/>
      <c r="M1466" s="203"/>
      <c r="N1466" s="3315"/>
      <c r="O1466" s="203"/>
      <c r="P1466" s="203"/>
      <c r="Q1466" s="203"/>
      <c r="R1466" s="203"/>
      <c r="S1466" s="203"/>
      <c r="T1466" s="203"/>
      <c r="U1466" s="203"/>
      <c r="V1466" s="3315"/>
      <c r="W1466" s="203"/>
      <c r="X1466" s="203"/>
      <c r="Y1466" s="203"/>
      <c r="Z1466" s="203"/>
      <c r="AA1466" s="203"/>
      <c r="AB1466" s="95"/>
      <c r="AC1466" s="284"/>
      <c r="AD1466" s="721"/>
      <c r="AE1466" s="722"/>
      <c r="AF1466" s="723"/>
      <c r="AJ1466" s="396"/>
      <c r="AK1466" s="15"/>
      <c r="AL1466" s="15"/>
      <c r="AM1466" s="15"/>
      <c r="AN1466" s="15"/>
      <c r="AO1466" s="396"/>
    </row>
    <row r="1467" spans="1:41" hidden="1" x14ac:dyDescent="0.25">
      <c r="A1467" s="1658"/>
      <c r="B1467" s="123" t="s">
        <v>117</v>
      </c>
      <c r="D1467" s="347"/>
      <c r="E1467" s="73"/>
      <c r="F1467" s="155"/>
      <c r="G1467" s="155"/>
      <c r="H1467" s="3306"/>
      <c r="I1467" s="155"/>
      <c r="J1467" s="155"/>
      <c r="K1467" s="155"/>
      <c r="L1467" s="155"/>
      <c r="M1467" s="155"/>
      <c r="N1467" s="3306"/>
      <c r="O1467" s="155"/>
      <c r="P1467" s="155"/>
      <c r="Q1467" s="155"/>
      <c r="R1467" s="155"/>
      <c r="S1467" s="155"/>
      <c r="T1467" s="155"/>
      <c r="U1467" s="155"/>
      <c r="V1467" s="3306"/>
      <c r="W1467" s="155"/>
      <c r="X1467" s="155"/>
      <c r="Y1467" s="155"/>
      <c r="Z1467" s="155"/>
      <c r="AA1467" s="155"/>
      <c r="AB1467" s="74"/>
      <c r="AC1467" s="132"/>
      <c r="AD1467" s="721"/>
      <c r="AE1467" s="722"/>
      <c r="AF1467" s="723"/>
      <c r="AG1467" s="15"/>
      <c r="AH1467" s="15"/>
      <c r="AI1467" s="15"/>
      <c r="AJ1467" s="15"/>
      <c r="AK1467" s="396"/>
      <c r="AL1467" s="396"/>
      <c r="AM1467" s="396"/>
      <c r="AN1467" s="396"/>
      <c r="AO1467" s="396"/>
    </row>
    <row r="1468" spans="1:41" ht="16.5" hidden="1" thickBot="1" x14ac:dyDescent="0.3">
      <c r="A1468" s="3689" t="s">
        <v>42</v>
      </c>
      <c r="B1468" s="3690"/>
      <c r="C1468" s="3691"/>
      <c r="D1468" s="346"/>
      <c r="E1468" s="458">
        <f>SQRT(E1462*E1462+E1463*E1463)/E1461/1.73</f>
        <v>9.1772299792179108</v>
      </c>
      <c r="F1468" s="179">
        <f t="shared" ref="F1468:AB1468" si="535">SQRT(F1462*F1462+F1463*F1463)/F1461/1.73</f>
        <v>8.7698009972201394</v>
      </c>
      <c r="G1468" s="179">
        <f t="shared" si="535"/>
        <v>8.5293328251406244</v>
      </c>
      <c r="H1468" s="3307">
        <f t="shared" si="535"/>
        <v>8.7182226731421117</v>
      </c>
      <c r="I1468" s="79">
        <f t="shared" si="535"/>
        <v>8.9205692238699186</v>
      </c>
      <c r="J1468" s="79">
        <f t="shared" si="535"/>
        <v>10.44013690875105</v>
      </c>
      <c r="K1468" s="79">
        <f t="shared" si="535"/>
        <v>11.903948523122196</v>
      </c>
      <c r="L1468" s="79">
        <f t="shared" si="535"/>
        <v>12.044991570164953</v>
      </c>
      <c r="M1468" s="79">
        <f t="shared" si="535"/>
        <v>9.7971520968261672</v>
      </c>
      <c r="N1468" s="3307">
        <f t="shared" si="535"/>
        <v>9.883844322626727</v>
      </c>
      <c r="O1468" s="79">
        <f t="shared" si="535"/>
        <v>9.9003724224416079</v>
      </c>
      <c r="P1468" s="79">
        <f t="shared" si="535"/>
        <v>9.573940747814742</v>
      </c>
      <c r="Q1468" s="79">
        <f t="shared" si="535"/>
        <v>9.2862534990216279</v>
      </c>
      <c r="R1468" s="79">
        <f t="shared" si="535"/>
        <v>9.4872619195661745</v>
      </c>
      <c r="S1468" s="79">
        <f t="shared" si="535"/>
        <v>9.815641309321034</v>
      </c>
      <c r="T1468" s="79">
        <f t="shared" si="535"/>
        <v>11.557222049584571</v>
      </c>
      <c r="U1468" s="79">
        <f t="shared" si="535"/>
        <v>11.526062065662188</v>
      </c>
      <c r="V1468" s="3307">
        <f t="shared" si="535"/>
        <v>11.925431755496447</v>
      </c>
      <c r="W1468" s="79">
        <f t="shared" si="535"/>
        <v>12.134246501556387</v>
      </c>
      <c r="X1468" s="79">
        <f t="shared" si="535"/>
        <v>11.76057768827887</v>
      </c>
      <c r="Y1468" s="79">
        <f>SQRT(Y1462*Y1462+Y1463*Y1463)/Y1461/1.73</f>
        <v>11.542916890017612</v>
      </c>
      <c r="Z1468" s="179">
        <f t="shared" si="535"/>
        <v>11.428292287839247</v>
      </c>
      <c r="AA1468" s="179">
        <f t="shared" si="535"/>
        <v>10.58943802473371</v>
      </c>
      <c r="AB1468" s="180">
        <f t="shared" si="535"/>
        <v>9.2675941611388541</v>
      </c>
      <c r="AC1468" s="199">
        <f>AVERAGE(E1468:AB1468)</f>
        <v>10.332520018439785</v>
      </c>
      <c r="AD1468" s="96">
        <f>(AC1464-AC1468)/AC1464</f>
        <v>-8.0507335063205263E-3</v>
      </c>
      <c r="AE1468" s="79"/>
      <c r="AF1468" s="80"/>
      <c r="AJ1468" s="396"/>
      <c r="AK1468" s="14"/>
      <c r="AL1468" s="14"/>
      <c r="AM1468" s="15"/>
      <c r="AN1468" s="14"/>
      <c r="AO1468" s="396"/>
    </row>
    <row r="1469" spans="1:41" x14ac:dyDescent="0.25">
      <c r="A1469" s="3701" t="s">
        <v>155</v>
      </c>
      <c r="B1469" s="3596" t="s">
        <v>237</v>
      </c>
      <c r="C1469" s="121" t="s">
        <v>13</v>
      </c>
      <c r="D1469" s="113" t="s">
        <v>811</v>
      </c>
      <c r="E1469" s="325">
        <v>38.200000000000003</v>
      </c>
      <c r="F1469" s="321">
        <v>44.6</v>
      </c>
      <c r="G1469" s="321">
        <v>51.1</v>
      </c>
      <c r="H1469" s="3308">
        <v>43.4</v>
      </c>
      <c r="I1469" s="321">
        <v>37.4</v>
      </c>
      <c r="J1469" s="321">
        <v>38.4</v>
      </c>
      <c r="K1469" s="321">
        <v>42.9</v>
      </c>
      <c r="L1469" s="321">
        <v>56.8</v>
      </c>
      <c r="M1469" s="321">
        <v>38.1</v>
      </c>
      <c r="N1469" s="3308">
        <v>28.7</v>
      </c>
      <c r="O1469" s="321">
        <v>45.8</v>
      </c>
      <c r="P1469" s="321">
        <v>41.5</v>
      </c>
      <c r="Q1469" s="321">
        <v>36.4</v>
      </c>
      <c r="R1469" s="321">
        <v>45.7</v>
      </c>
      <c r="S1469" s="321">
        <v>49.6</v>
      </c>
      <c r="T1469" s="321">
        <v>45.6</v>
      </c>
      <c r="U1469" s="321">
        <v>38.200000000000003</v>
      </c>
      <c r="V1469" s="3308">
        <v>42.3</v>
      </c>
      <c r="W1469" s="321">
        <v>44</v>
      </c>
      <c r="X1469" s="321">
        <v>44.5</v>
      </c>
      <c r="Y1469" s="321">
        <v>57.6</v>
      </c>
      <c r="Z1469" s="321">
        <v>58.9</v>
      </c>
      <c r="AA1469" s="321">
        <v>58.8</v>
      </c>
      <c r="AB1469" s="531">
        <v>50.7</v>
      </c>
      <c r="AC1469" s="106">
        <f>SUM(E1469:AB1469)</f>
        <v>1079.2000000000003</v>
      </c>
      <c r="AD1469" s="720"/>
      <c r="AE1469" s="466">
        <v>100</v>
      </c>
      <c r="AF1469" s="467">
        <v>10</v>
      </c>
      <c r="AJ1469" s="396"/>
      <c r="AK1469" s="430"/>
      <c r="AL1469" s="431"/>
      <c r="AM1469" s="430"/>
      <c r="AN1469" s="15"/>
      <c r="AO1469" s="396"/>
    </row>
    <row r="1470" spans="1:41" x14ac:dyDescent="0.25">
      <c r="A1470" s="3688"/>
      <c r="B1470" s="3597"/>
      <c r="C1470" s="123" t="s">
        <v>14</v>
      </c>
      <c r="D1470" s="108" t="s">
        <v>811</v>
      </c>
      <c r="E1470" s="307">
        <v>0.5</v>
      </c>
      <c r="F1470" s="308">
        <v>0</v>
      </c>
      <c r="G1470" s="308">
        <v>0</v>
      </c>
      <c r="H1470" s="3302">
        <v>0</v>
      </c>
      <c r="I1470" s="308">
        <v>0.1</v>
      </c>
      <c r="J1470" s="308">
        <v>0</v>
      </c>
      <c r="K1470" s="308">
        <v>0</v>
      </c>
      <c r="L1470" s="308">
        <v>0</v>
      </c>
      <c r="M1470" s="308">
        <v>0</v>
      </c>
      <c r="N1470" s="3302">
        <v>0</v>
      </c>
      <c r="O1470" s="308">
        <v>0</v>
      </c>
      <c r="P1470" s="308">
        <v>0</v>
      </c>
      <c r="Q1470" s="308">
        <v>0</v>
      </c>
      <c r="R1470" s="308">
        <v>0</v>
      </c>
      <c r="S1470" s="308">
        <v>0</v>
      </c>
      <c r="T1470" s="308">
        <v>0</v>
      </c>
      <c r="U1470" s="308">
        <v>0</v>
      </c>
      <c r="V1470" s="3302">
        <v>0</v>
      </c>
      <c r="W1470" s="308">
        <v>0</v>
      </c>
      <c r="X1470" s="308">
        <v>0</v>
      </c>
      <c r="Y1470" s="308">
        <v>0</v>
      </c>
      <c r="Z1470" s="308">
        <v>0</v>
      </c>
      <c r="AA1470" s="308">
        <v>0</v>
      </c>
      <c r="AB1470" s="394">
        <v>0</v>
      </c>
      <c r="AC1470" s="107">
        <f>SUM(E1470:AB1470)</f>
        <v>0.6</v>
      </c>
      <c r="AD1470" s="721"/>
      <c r="AE1470" s="722"/>
      <c r="AF1470" s="723"/>
      <c r="AJ1470" s="396"/>
      <c r="AK1470" s="15"/>
      <c r="AL1470" s="15"/>
      <c r="AM1470" s="15"/>
      <c r="AN1470" s="15"/>
      <c r="AO1470" s="396"/>
    </row>
    <row r="1471" spans="1:41" x14ac:dyDescent="0.25">
      <c r="A1471" s="3688"/>
      <c r="B1471" s="3597"/>
      <c r="C1471" s="123" t="s">
        <v>15</v>
      </c>
      <c r="D1471" s="108" t="s">
        <v>54</v>
      </c>
      <c r="E1471" s="1451">
        <v>3</v>
      </c>
      <c r="F1471" s="389">
        <v>3</v>
      </c>
      <c r="G1471" s="389">
        <v>3</v>
      </c>
      <c r="H1471" s="3358">
        <v>2</v>
      </c>
      <c r="I1471" s="389">
        <v>3</v>
      </c>
      <c r="J1471" s="389">
        <v>3</v>
      </c>
      <c r="K1471" s="389">
        <v>2</v>
      </c>
      <c r="L1471" s="389">
        <v>3</v>
      </c>
      <c r="M1471" s="389">
        <v>1</v>
      </c>
      <c r="N1471" s="3358">
        <v>1</v>
      </c>
      <c r="O1471" s="389">
        <v>2</v>
      </c>
      <c r="P1471" s="389">
        <v>1</v>
      </c>
      <c r="Q1471" s="389">
        <v>3</v>
      </c>
      <c r="R1471" s="389">
        <v>2</v>
      </c>
      <c r="S1471" s="389">
        <v>3</v>
      </c>
      <c r="T1471" s="389">
        <v>2</v>
      </c>
      <c r="U1471" s="389">
        <v>2</v>
      </c>
      <c r="V1471" s="3358">
        <v>3</v>
      </c>
      <c r="W1471" s="389">
        <v>3</v>
      </c>
      <c r="X1471" s="389">
        <v>3</v>
      </c>
      <c r="Y1471" s="389">
        <v>3</v>
      </c>
      <c r="Z1471" s="389">
        <v>3</v>
      </c>
      <c r="AA1471" s="389">
        <v>4</v>
      </c>
      <c r="AB1471" s="1452">
        <v>2</v>
      </c>
      <c r="AC1471" s="107">
        <f>AVERAGE(E1471:AB1471)</f>
        <v>2.5</v>
      </c>
      <c r="AD1471" s="721"/>
      <c r="AE1471" s="722"/>
      <c r="AF1471" s="723"/>
      <c r="AJ1471" s="396"/>
      <c r="AK1471" s="15"/>
      <c r="AL1471" s="15"/>
      <c r="AM1471" s="15"/>
      <c r="AN1471" s="15"/>
      <c r="AO1471" s="396"/>
    </row>
    <row r="1472" spans="1:41" ht="16.5" thickBot="1" x14ac:dyDescent="0.3">
      <c r="A1472" s="3688"/>
      <c r="B1472" s="3597"/>
      <c r="C1472" s="130" t="s">
        <v>17</v>
      </c>
      <c r="D1472" s="128"/>
      <c r="E1472" s="351">
        <f t="shared" ref="E1472:AB1472" si="536">E1470/E1469</f>
        <v>1.3089005235602092E-2</v>
      </c>
      <c r="F1472" s="323">
        <f t="shared" si="536"/>
        <v>0</v>
      </c>
      <c r="G1472" s="323">
        <f t="shared" si="536"/>
        <v>0</v>
      </c>
      <c r="H1472" s="3351">
        <f t="shared" si="536"/>
        <v>0</v>
      </c>
      <c r="I1472" s="323">
        <f t="shared" si="536"/>
        <v>2.6737967914438505E-3</v>
      </c>
      <c r="J1472" s="323">
        <f t="shared" si="536"/>
        <v>0</v>
      </c>
      <c r="K1472" s="323">
        <f t="shared" si="536"/>
        <v>0</v>
      </c>
      <c r="L1472" s="323">
        <f t="shared" si="536"/>
        <v>0</v>
      </c>
      <c r="M1472" s="323">
        <f t="shared" si="536"/>
        <v>0</v>
      </c>
      <c r="N1472" s="3351">
        <f t="shared" si="536"/>
        <v>0</v>
      </c>
      <c r="O1472" s="323">
        <f t="shared" si="536"/>
        <v>0</v>
      </c>
      <c r="P1472" s="323">
        <f t="shared" si="536"/>
        <v>0</v>
      </c>
      <c r="Q1472" s="323">
        <f t="shared" si="536"/>
        <v>0</v>
      </c>
      <c r="R1472" s="323">
        <f t="shared" si="536"/>
        <v>0</v>
      </c>
      <c r="S1472" s="323">
        <f t="shared" si="536"/>
        <v>0</v>
      </c>
      <c r="T1472" s="323">
        <f t="shared" si="536"/>
        <v>0</v>
      </c>
      <c r="U1472" s="323">
        <f t="shared" si="536"/>
        <v>0</v>
      </c>
      <c r="V1472" s="3351">
        <f t="shared" si="536"/>
        <v>0</v>
      </c>
      <c r="W1472" s="323">
        <f t="shared" si="536"/>
        <v>0</v>
      </c>
      <c r="X1472" s="323">
        <f t="shared" si="536"/>
        <v>0</v>
      </c>
      <c r="Y1472" s="323">
        <f>Y1470/Y1469</f>
        <v>0</v>
      </c>
      <c r="Z1472" s="323">
        <f t="shared" si="536"/>
        <v>0</v>
      </c>
      <c r="AA1472" s="323">
        <f t="shared" si="536"/>
        <v>0</v>
      </c>
      <c r="AB1472" s="453">
        <f t="shared" si="536"/>
        <v>0</v>
      </c>
      <c r="AC1472" s="128"/>
      <c r="AD1472" s="721"/>
      <c r="AE1472" s="722"/>
      <c r="AF1472" s="723"/>
      <c r="AJ1472" s="396"/>
      <c r="AK1472" s="15"/>
      <c r="AL1472" s="15"/>
      <c r="AM1472" s="15"/>
      <c r="AN1472" s="15"/>
      <c r="AO1472" s="396"/>
    </row>
    <row r="1473" spans="1:41" hidden="1" x14ac:dyDescent="0.25">
      <c r="A1473" s="2323"/>
      <c r="B1473" s="121" t="s">
        <v>116</v>
      </c>
      <c r="C1473" s="2120"/>
      <c r="D1473" s="113"/>
      <c r="E1473" s="2342"/>
      <c r="F1473" s="203"/>
      <c r="G1473" s="203"/>
      <c r="H1473" s="3315"/>
      <c r="I1473" s="203"/>
      <c r="J1473" s="203"/>
      <c r="K1473" s="203"/>
      <c r="L1473" s="203"/>
      <c r="M1473" s="203"/>
      <c r="N1473" s="3315"/>
      <c r="O1473" s="203"/>
      <c r="P1473" s="203"/>
      <c r="Q1473" s="203"/>
      <c r="R1473" s="203"/>
      <c r="S1473" s="203"/>
      <c r="T1473" s="203"/>
      <c r="U1473" s="203"/>
      <c r="V1473" s="3315"/>
      <c r="W1473" s="203"/>
      <c r="X1473" s="203"/>
      <c r="Y1473" s="203"/>
      <c r="Z1473" s="203"/>
      <c r="AA1473" s="203"/>
      <c r="AB1473" s="329"/>
      <c r="AC1473" s="113"/>
      <c r="AD1473" s="721"/>
      <c r="AE1473" s="722"/>
      <c r="AF1473" s="723"/>
      <c r="AJ1473" s="396"/>
      <c r="AK1473" s="15"/>
      <c r="AL1473" s="15"/>
      <c r="AM1473" s="15"/>
      <c r="AN1473" s="15"/>
      <c r="AO1473" s="396"/>
    </row>
    <row r="1474" spans="1:41" hidden="1" x14ac:dyDescent="0.25">
      <c r="A1474" s="1501"/>
      <c r="B1474" s="123" t="s">
        <v>117</v>
      </c>
      <c r="D1474" s="108"/>
      <c r="E1474" s="81"/>
      <c r="F1474" s="155"/>
      <c r="G1474" s="155"/>
      <c r="H1474" s="3306"/>
      <c r="I1474" s="155"/>
      <c r="J1474" s="155"/>
      <c r="K1474" s="155"/>
      <c r="L1474" s="155"/>
      <c r="M1474" s="155"/>
      <c r="N1474" s="3306"/>
      <c r="O1474" s="155"/>
      <c r="P1474" s="155"/>
      <c r="Q1474" s="155"/>
      <c r="R1474" s="155"/>
      <c r="S1474" s="155"/>
      <c r="T1474" s="155"/>
      <c r="U1474" s="155"/>
      <c r="V1474" s="3306"/>
      <c r="W1474" s="155"/>
      <c r="X1474" s="155"/>
      <c r="Y1474" s="155"/>
      <c r="Z1474" s="155"/>
      <c r="AA1474" s="155"/>
      <c r="AB1474" s="316"/>
      <c r="AC1474" s="108"/>
      <c r="AD1474" s="721"/>
      <c r="AE1474" s="722"/>
      <c r="AF1474" s="723"/>
      <c r="AG1474" s="15"/>
      <c r="AH1474" s="15"/>
      <c r="AI1474" s="15"/>
      <c r="AJ1474" s="15"/>
      <c r="AK1474" s="396"/>
      <c r="AL1474" s="396"/>
      <c r="AM1474" s="396"/>
      <c r="AN1474" s="396"/>
      <c r="AO1474" s="396"/>
    </row>
    <row r="1475" spans="1:41" ht="16.5" hidden="1" thickBot="1" x14ac:dyDescent="0.3">
      <c r="A1475" s="3689" t="s">
        <v>42</v>
      </c>
      <c r="B1475" s="3690"/>
      <c r="C1475" s="3691"/>
      <c r="D1475" s="114"/>
      <c r="E1475" s="178">
        <f>SQRT(E1469*E1469+E1470*E1470)/E1461/1.73</f>
        <v>2.0991270198888272</v>
      </c>
      <c r="F1475" s="179">
        <f t="shared" ref="F1475:AB1475" si="537">SQRT(F1469*F1469+F1470*F1470)/F1461/1.73</f>
        <v>2.4599567577108061</v>
      </c>
      <c r="G1475" s="179">
        <f t="shared" si="537"/>
        <v>2.8024262100887345</v>
      </c>
      <c r="H1475" s="3307">
        <f t="shared" si="537"/>
        <v>2.3756349623401642</v>
      </c>
      <c r="I1475" s="79">
        <f t="shared" si="537"/>
        <v>2.047213483622385</v>
      </c>
      <c r="J1475" s="79">
        <f t="shared" si="537"/>
        <v>2.1099364821204865</v>
      </c>
      <c r="K1475" s="79">
        <f t="shared" si="537"/>
        <v>2.3527218084697985</v>
      </c>
      <c r="L1475" s="79">
        <f t="shared" si="537"/>
        <v>3.1388498988715607</v>
      </c>
      <c r="M1475" s="79">
        <f t="shared" si="537"/>
        <v>2.1176078257003113</v>
      </c>
      <c r="N1475" s="3307">
        <f t="shared" si="537"/>
        <v>1.589041702655416</v>
      </c>
      <c r="O1475" s="79">
        <f t="shared" si="537"/>
        <v>2.5406898694151976</v>
      </c>
      <c r="P1475" s="79">
        <f t="shared" si="537"/>
        <v>2.2977432285783892</v>
      </c>
      <c r="Q1475" s="79">
        <f t="shared" si="537"/>
        <v>2.0038535645472062</v>
      </c>
      <c r="R1475" s="79">
        <f t="shared" si="537"/>
        <v>2.5302859167718652</v>
      </c>
      <c r="S1475" s="79">
        <f t="shared" si="537"/>
        <v>2.7462184129515204</v>
      </c>
      <c r="T1475" s="79">
        <f t="shared" si="537"/>
        <v>2.5393431120318088</v>
      </c>
      <c r="U1475" s="79">
        <f t="shared" si="537"/>
        <v>2.1354859628134752</v>
      </c>
      <c r="V1475" s="3307">
        <v>2</v>
      </c>
      <c r="W1475" s="79">
        <f t="shared" si="537"/>
        <v>2.4502433537149026</v>
      </c>
      <c r="X1475" s="79">
        <f t="shared" si="537"/>
        <v>2.4733214762116495</v>
      </c>
      <c r="Y1475" s="79">
        <f>SQRT(Y1469*Y1469+Y1470*Y1470)/Y1461/1.73</f>
        <v>3.2075912994086004</v>
      </c>
      <c r="Z1475" s="179">
        <f t="shared" si="537"/>
        <v>3.279984853041086</v>
      </c>
      <c r="AA1475" s="179">
        <f t="shared" si="537"/>
        <v>3.268119164072921</v>
      </c>
      <c r="AB1475" s="395">
        <f t="shared" si="537"/>
        <v>2.8342706365089838</v>
      </c>
      <c r="AC1475" s="109">
        <f>AVERAGE(E1475:AB1475)</f>
        <v>2.4749861250640044</v>
      </c>
      <c r="AD1475" s="96">
        <f>(AC1471-AC1475)/AC1471</f>
        <v>1.0005549974398242E-2</v>
      </c>
      <c r="AE1475" s="79"/>
      <c r="AF1475" s="80"/>
      <c r="AJ1475" s="396"/>
      <c r="AK1475" s="14"/>
      <c r="AL1475" s="14"/>
      <c r="AM1475" s="15"/>
      <c r="AN1475" s="14"/>
      <c r="AO1475" s="396"/>
    </row>
    <row r="1476" spans="1:41" x14ac:dyDescent="0.25">
      <c r="A1476" s="3701" t="s">
        <v>36</v>
      </c>
      <c r="B1476" s="3596" t="s">
        <v>238</v>
      </c>
      <c r="C1476" s="121" t="s">
        <v>13</v>
      </c>
      <c r="D1476" s="113" t="s">
        <v>811</v>
      </c>
      <c r="E1476" s="306">
        <v>213.3</v>
      </c>
      <c r="F1476" s="71">
        <v>203.4</v>
      </c>
      <c r="G1476" s="71">
        <v>206.4</v>
      </c>
      <c r="H1476" s="3301">
        <v>210</v>
      </c>
      <c r="I1476" s="71">
        <v>216.6</v>
      </c>
      <c r="J1476" s="71">
        <v>224.7</v>
      </c>
      <c r="K1476" s="71">
        <v>261.60000000000002</v>
      </c>
      <c r="L1476" s="71">
        <v>284.7</v>
      </c>
      <c r="M1476" s="71">
        <v>293.10000000000002</v>
      </c>
      <c r="N1476" s="3301">
        <v>286.8</v>
      </c>
      <c r="O1476" s="71">
        <v>284.7</v>
      </c>
      <c r="P1476" s="71">
        <v>271.2</v>
      </c>
      <c r="Q1476" s="71">
        <v>273</v>
      </c>
      <c r="R1476" s="71">
        <v>249.6</v>
      </c>
      <c r="S1476" s="71">
        <v>254.7</v>
      </c>
      <c r="T1476" s="71">
        <v>299.39999999999998</v>
      </c>
      <c r="U1476" s="71">
        <v>308.39999999999998</v>
      </c>
      <c r="V1476" s="3301">
        <v>327.9</v>
      </c>
      <c r="W1476" s="71">
        <v>319.5</v>
      </c>
      <c r="X1476" s="71">
        <v>324.3</v>
      </c>
      <c r="Y1476" s="71">
        <v>313.5</v>
      </c>
      <c r="Z1476" s="71">
        <v>276.60000000000002</v>
      </c>
      <c r="AA1476" s="71">
        <v>254.7</v>
      </c>
      <c r="AB1476" s="393">
        <v>240.3</v>
      </c>
      <c r="AC1476" s="106">
        <f>SUM(E1476:AB1476)</f>
        <v>6398.4</v>
      </c>
      <c r="AD1476" s="720"/>
      <c r="AE1476" s="466">
        <v>100</v>
      </c>
      <c r="AF1476" s="467">
        <v>30</v>
      </c>
      <c r="AJ1476" s="396"/>
      <c r="AK1476" s="430"/>
      <c r="AL1476" s="431"/>
      <c r="AM1476" s="430"/>
      <c r="AN1476" s="15"/>
      <c r="AO1476" s="396"/>
    </row>
    <row r="1477" spans="1:41" x14ac:dyDescent="0.25">
      <c r="A1477" s="3688"/>
      <c r="B1477" s="3597"/>
      <c r="C1477" s="123" t="s">
        <v>14</v>
      </c>
      <c r="D1477" s="108" t="s">
        <v>811</v>
      </c>
      <c r="E1477" s="307">
        <v>137.69999999999999</v>
      </c>
      <c r="F1477" s="308">
        <v>126.9</v>
      </c>
      <c r="G1477" s="308">
        <v>120.3</v>
      </c>
      <c r="H1477" s="3302">
        <v>123.3</v>
      </c>
      <c r="I1477" s="308">
        <v>126</v>
      </c>
      <c r="J1477" s="308">
        <v>127.8</v>
      </c>
      <c r="K1477" s="308">
        <v>140.69999999999999</v>
      </c>
      <c r="L1477" s="308">
        <v>137.4</v>
      </c>
      <c r="M1477" s="308">
        <v>134.1</v>
      </c>
      <c r="N1477" s="3302">
        <v>136.19999999999999</v>
      </c>
      <c r="O1477" s="308">
        <v>136.5</v>
      </c>
      <c r="P1477" s="308">
        <v>132.9</v>
      </c>
      <c r="Q1477" s="308">
        <v>135.6</v>
      </c>
      <c r="R1477" s="308">
        <v>127.2</v>
      </c>
      <c r="S1477" s="308">
        <v>123.3</v>
      </c>
      <c r="T1477" s="308">
        <v>132.9</v>
      </c>
      <c r="U1477" s="308">
        <v>129.9</v>
      </c>
      <c r="V1477" s="3302">
        <v>140.1</v>
      </c>
      <c r="W1477" s="308">
        <v>137.4</v>
      </c>
      <c r="X1477" s="308">
        <v>135.30000000000001</v>
      </c>
      <c r="Y1477" s="308">
        <v>130.5</v>
      </c>
      <c r="Z1477" s="308">
        <v>126</v>
      </c>
      <c r="AA1477" s="308">
        <v>123.6</v>
      </c>
      <c r="AB1477" s="394">
        <v>123.3</v>
      </c>
      <c r="AC1477" s="107">
        <f>SUM(E1477:AB1477)</f>
        <v>3144.9000000000005</v>
      </c>
      <c r="AD1477" s="721"/>
      <c r="AE1477" s="722"/>
      <c r="AF1477" s="723"/>
      <c r="AJ1477" s="396"/>
      <c r="AK1477" s="15"/>
      <c r="AL1477" s="15"/>
      <c r="AM1477" s="15"/>
      <c r="AN1477" s="15"/>
      <c r="AO1477" s="396"/>
    </row>
    <row r="1478" spans="1:41" x14ac:dyDescent="0.25">
      <c r="A1478" s="3688"/>
      <c r="B1478" s="3597"/>
      <c r="C1478" s="123" t="s">
        <v>15</v>
      </c>
      <c r="D1478" s="108" t="s">
        <v>54</v>
      </c>
      <c r="E1478" s="1451">
        <v>14</v>
      </c>
      <c r="F1478" s="389">
        <v>13</v>
      </c>
      <c r="G1478" s="389">
        <v>14</v>
      </c>
      <c r="H1478" s="3358">
        <v>14</v>
      </c>
      <c r="I1478" s="389">
        <v>14</v>
      </c>
      <c r="J1478" s="389">
        <v>14</v>
      </c>
      <c r="K1478" s="389">
        <v>16</v>
      </c>
      <c r="L1478" s="389">
        <v>17</v>
      </c>
      <c r="M1478" s="389">
        <v>17</v>
      </c>
      <c r="N1478" s="3358">
        <v>16</v>
      </c>
      <c r="O1478" s="389">
        <v>17</v>
      </c>
      <c r="P1478" s="389">
        <v>17</v>
      </c>
      <c r="Q1478" s="389">
        <v>15</v>
      </c>
      <c r="R1478" s="389">
        <v>15</v>
      </c>
      <c r="S1478" s="389">
        <v>16</v>
      </c>
      <c r="T1478" s="389">
        <v>18</v>
      </c>
      <c r="U1478" s="389">
        <v>20</v>
      </c>
      <c r="V1478" s="3358">
        <v>20</v>
      </c>
      <c r="W1478" s="389">
        <v>19</v>
      </c>
      <c r="X1478" s="389">
        <v>19</v>
      </c>
      <c r="Y1478" s="389">
        <v>17</v>
      </c>
      <c r="Z1478" s="389">
        <v>16</v>
      </c>
      <c r="AA1478" s="389">
        <v>15</v>
      </c>
      <c r="AB1478" s="1452">
        <v>14</v>
      </c>
      <c r="AC1478" s="107">
        <f>AVERAGE(E1478:AB1478)</f>
        <v>16.125</v>
      </c>
      <c r="AD1478" s="721"/>
      <c r="AE1478" s="722"/>
      <c r="AF1478" s="723"/>
      <c r="AJ1478" s="396"/>
      <c r="AK1478" s="15"/>
      <c r="AL1478" s="15"/>
      <c r="AM1478" s="15"/>
      <c r="AN1478" s="15"/>
      <c r="AO1478" s="396"/>
    </row>
    <row r="1479" spans="1:41" ht="16.5" thickBot="1" x14ac:dyDescent="0.3">
      <c r="A1479" s="3688"/>
      <c r="B1479" s="3597"/>
      <c r="C1479" s="130" t="s">
        <v>17</v>
      </c>
      <c r="D1479" s="128"/>
      <c r="E1479" s="351">
        <f t="shared" ref="E1479:AB1479" si="538">E1477/E1476</f>
        <v>0.64556962025316444</v>
      </c>
      <c r="F1479" s="323">
        <f t="shared" si="538"/>
        <v>0.62389380530973448</v>
      </c>
      <c r="G1479" s="323">
        <f t="shared" si="538"/>
        <v>0.58284883720930225</v>
      </c>
      <c r="H1479" s="3351">
        <f t="shared" si="538"/>
        <v>0.58714285714285708</v>
      </c>
      <c r="I1479" s="323">
        <f t="shared" si="538"/>
        <v>0.5817174515235457</v>
      </c>
      <c r="J1479" s="323">
        <f t="shared" si="538"/>
        <v>0.56875834445927909</v>
      </c>
      <c r="K1479" s="323">
        <f t="shared" si="538"/>
        <v>0.53784403669724756</v>
      </c>
      <c r="L1479" s="323">
        <f t="shared" si="538"/>
        <v>0.48261327713382512</v>
      </c>
      <c r="M1479" s="323">
        <f t="shared" si="538"/>
        <v>0.45752302968270209</v>
      </c>
      <c r="N1479" s="3351">
        <f t="shared" si="538"/>
        <v>0.47489539748953968</v>
      </c>
      <c r="O1479" s="323">
        <f t="shared" si="538"/>
        <v>0.47945205479452058</v>
      </c>
      <c r="P1479" s="323">
        <f t="shared" si="538"/>
        <v>0.49004424778761069</v>
      </c>
      <c r="Q1479" s="323">
        <f t="shared" si="538"/>
        <v>0.49670329670329666</v>
      </c>
      <c r="R1479" s="323">
        <f t="shared" si="538"/>
        <v>0.50961538461538469</v>
      </c>
      <c r="S1479" s="323">
        <f t="shared" si="538"/>
        <v>0.48409893992932862</v>
      </c>
      <c r="T1479" s="323">
        <f t="shared" si="538"/>
        <v>0.44388777555110226</v>
      </c>
      <c r="U1479" s="323">
        <f t="shared" si="538"/>
        <v>0.42120622568093391</v>
      </c>
      <c r="V1479" s="3351">
        <f t="shared" si="538"/>
        <v>0.42726440988106129</v>
      </c>
      <c r="W1479" s="323">
        <f t="shared" si="538"/>
        <v>0.43004694835680751</v>
      </c>
      <c r="X1479" s="323">
        <f t="shared" si="538"/>
        <v>0.41720629047178542</v>
      </c>
      <c r="Y1479" s="323">
        <f>Y1477/Y1476</f>
        <v>0.41626794258373206</v>
      </c>
      <c r="Z1479" s="323">
        <f t="shared" si="538"/>
        <v>0.45553145336225592</v>
      </c>
      <c r="AA1479" s="323">
        <f t="shared" si="538"/>
        <v>0.48527679623085984</v>
      </c>
      <c r="AB1479" s="453">
        <f t="shared" si="538"/>
        <v>0.51310861423220966</v>
      </c>
      <c r="AC1479" s="128"/>
      <c r="AD1479" s="721"/>
      <c r="AE1479" s="722"/>
      <c r="AF1479" s="723"/>
      <c r="AJ1479" s="396"/>
      <c r="AK1479" s="15"/>
      <c r="AL1479" s="15"/>
      <c r="AM1479" s="15"/>
      <c r="AN1479" s="15"/>
      <c r="AO1479" s="396"/>
    </row>
    <row r="1480" spans="1:41" hidden="1" x14ac:dyDescent="0.25">
      <c r="A1480" s="2323"/>
      <c r="B1480" s="121" t="s">
        <v>116</v>
      </c>
      <c r="C1480" s="2119"/>
      <c r="D1480" s="113"/>
      <c r="E1480" s="2342"/>
      <c r="F1480" s="203"/>
      <c r="G1480" s="203"/>
      <c r="H1480" s="3315"/>
      <c r="I1480" s="203"/>
      <c r="J1480" s="203"/>
      <c r="K1480" s="203"/>
      <c r="L1480" s="203"/>
      <c r="M1480" s="203"/>
      <c r="N1480" s="3315"/>
      <c r="O1480" s="203"/>
      <c r="P1480" s="203"/>
      <c r="Q1480" s="203"/>
      <c r="R1480" s="203"/>
      <c r="S1480" s="203"/>
      <c r="T1480" s="203"/>
      <c r="U1480" s="203"/>
      <c r="V1480" s="3315"/>
      <c r="W1480" s="203"/>
      <c r="X1480" s="203"/>
      <c r="Y1480" s="203"/>
      <c r="Z1480" s="203"/>
      <c r="AA1480" s="203"/>
      <c r="AB1480" s="329"/>
      <c r="AC1480" s="113"/>
      <c r="AD1480" s="721"/>
      <c r="AE1480" s="722"/>
      <c r="AF1480" s="723"/>
      <c r="AJ1480" s="396"/>
      <c r="AK1480" s="15"/>
      <c r="AL1480" s="15"/>
      <c r="AM1480" s="15"/>
      <c r="AN1480" s="15"/>
      <c r="AO1480" s="396"/>
    </row>
    <row r="1481" spans="1:41" hidden="1" x14ac:dyDescent="0.25">
      <c r="A1481" s="1501"/>
      <c r="B1481" s="123" t="s">
        <v>117</v>
      </c>
      <c r="D1481" s="108"/>
      <c r="E1481" s="81"/>
      <c r="F1481" s="155"/>
      <c r="G1481" s="155"/>
      <c r="H1481" s="3306"/>
      <c r="I1481" s="155"/>
      <c r="J1481" s="155"/>
      <c r="K1481" s="155"/>
      <c r="L1481" s="155"/>
      <c r="M1481" s="155"/>
      <c r="N1481" s="3306"/>
      <c r="O1481" s="155"/>
      <c r="P1481" s="155"/>
      <c r="Q1481" s="155"/>
      <c r="R1481" s="155"/>
      <c r="S1481" s="155"/>
      <c r="T1481" s="155"/>
      <c r="U1481" s="155"/>
      <c r="V1481" s="3306"/>
      <c r="W1481" s="155"/>
      <c r="X1481" s="155"/>
      <c r="Y1481" s="155"/>
      <c r="Z1481" s="155"/>
      <c r="AA1481" s="155"/>
      <c r="AB1481" s="316"/>
      <c r="AC1481" s="108"/>
      <c r="AD1481" s="721"/>
      <c r="AE1481" s="722"/>
      <c r="AF1481" s="723"/>
      <c r="AG1481" s="15"/>
      <c r="AH1481" s="15"/>
      <c r="AI1481" s="15"/>
      <c r="AJ1481" s="15"/>
      <c r="AK1481" s="396"/>
      <c r="AL1481" s="396"/>
      <c r="AM1481" s="396"/>
      <c r="AN1481" s="396"/>
      <c r="AO1481" s="396"/>
    </row>
    <row r="1482" spans="1:41" ht="16.5" hidden="1" thickBot="1" x14ac:dyDescent="0.3">
      <c r="A1482" s="3689" t="s">
        <v>42</v>
      </c>
      <c r="B1482" s="3690"/>
      <c r="C1482" s="3691"/>
      <c r="D1482" s="114"/>
      <c r="E1482" s="178">
        <f>SQRT(E1476*E1476+E1477*E1477)/E1461/1.73</f>
        <v>13.950095364154647</v>
      </c>
      <c r="F1482" s="179">
        <f t="shared" ref="F1482:AB1482" si="539">SQRT(F1476*F1476+F1477*F1477)/F1461/1.73</f>
        <v>13.223083685195229</v>
      </c>
      <c r="G1482" s="179">
        <f t="shared" si="539"/>
        <v>13.101735482314535</v>
      </c>
      <c r="H1482" s="3307">
        <f t="shared" si="539"/>
        <v>13.329931197955563</v>
      </c>
      <c r="I1482" s="79">
        <f t="shared" si="539"/>
        <v>13.716414954662749</v>
      </c>
      <c r="J1482" s="79">
        <f t="shared" si="539"/>
        <v>14.20368114008649</v>
      </c>
      <c r="K1482" s="79">
        <f t="shared" si="539"/>
        <v>16.290109732950835</v>
      </c>
      <c r="L1482" s="79">
        <f t="shared" si="539"/>
        <v>17.469334028588911</v>
      </c>
      <c r="M1482" s="79">
        <f t="shared" si="539"/>
        <v>17.91464920951535</v>
      </c>
      <c r="N1482" s="3307">
        <f t="shared" si="539"/>
        <v>17.578982988363361</v>
      </c>
      <c r="O1482" s="79">
        <f t="shared" si="539"/>
        <v>17.514752449654505</v>
      </c>
      <c r="P1482" s="79">
        <f t="shared" si="539"/>
        <v>16.721646203413666</v>
      </c>
      <c r="Q1482" s="79">
        <f t="shared" si="539"/>
        <v>16.780723898186366</v>
      </c>
      <c r="R1482" s="79">
        <f t="shared" si="539"/>
        <v>15.510753478079534</v>
      </c>
      <c r="S1482" s="79">
        <f t="shared" si="539"/>
        <v>15.667576273882155</v>
      </c>
      <c r="T1482" s="79">
        <f t="shared" si="539"/>
        <v>18.241561428786138</v>
      </c>
      <c r="U1482" s="79">
        <f t="shared" si="539"/>
        <v>18.70735774688249</v>
      </c>
      <c r="V1482" s="3307">
        <f t="shared" si="539"/>
        <v>19.895103815290149</v>
      </c>
      <c r="W1482" s="79">
        <f t="shared" si="539"/>
        <v>19.367593228720093</v>
      </c>
      <c r="X1482" s="79">
        <f t="shared" si="539"/>
        <v>19.530477146660001</v>
      </c>
      <c r="Y1482" s="79">
        <f>SQRT(Y1476*Y1476+Y1477*Y1477)/Y1461/1.73</f>
        <v>18.910139701747084</v>
      </c>
      <c r="Z1482" s="179">
        <f t="shared" si="539"/>
        <v>16.925982606268693</v>
      </c>
      <c r="AA1482" s="179">
        <f t="shared" si="539"/>
        <v>15.735108688665582</v>
      </c>
      <c r="AB1482" s="395">
        <f t="shared" si="539"/>
        <v>15.098611709833747</v>
      </c>
      <c r="AC1482" s="109">
        <f>AVERAGE(E1482:AB1482)</f>
        <v>16.47439192332741</v>
      </c>
      <c r="AD1482" s="96">
        <f>(AC1478-AC1482)/AC1478</f>
        <v>-2.1667716175343247E-2</v>
      </c>
      <c r="AE1482" s="79"/>
      <c r="AF1482" s="80"/>
      <c r="AJ1482" s="396"/>
      <c r="AK1482" s="14"/>
      <c r="AL1482" s="14"/>
      <c r="AM1482" s="15"/>
      <c r="AN1482" s="14"/>
      <c r="AO1482" s="396"/>
    </row>
    <row r="1483" spans="1:41" x14ac:dyDescent="0.25">
      <c r="A1483" s="3701" t="s">
        <v>46</v>
      </c>
      <c r="B1483" s="3596" t="s">
        <v>239</v>
      </c>
      <c r="C1483" s="129" t="s">
        <v>13</v>
      </c>
      <c r="D1483" s="113" t="s">
        <v>811</v>
      </c>
      <c r="E1483" s="306">
        <v>350</v>
      </c>
      <c r="F1483" s="71">
        <v>340.8</v>
      </c>
      <c r="G1483" s="71">
        <v>342.4</v>
      </c>
      <c r="H1483" s="3301">
        <v>331.2</v>
      </c>
      <c r="I1483" s="71">
        <v>341.6</v>
      </c>
      <c r="J1483" s="71">
        <v>370</v>
      </c>
      <c r="K1483" s="71">
        <v>403.6</v>
      </c>
      <c r="L1483" s="71">
        <v>442.4</v>
      </c>
      <c r="M1483" s="71">
        <v>438</v>
      </c>
      <c r="N1483" s="3301">
        <v>429.2</v>
      </c>
      <c r="O1483" s="71">
        <v>417.2</v>
      </c>
      <c r="P1483" s="71">
        <v>416.4</v>
      </c>
      <c r="Q1483" s="71">
        <v>402.4</v>
      </c>
      <c r="R1483" s="71">
        <v>412</v>
      </c>
      <c r="S1483" s="71">
        <v>435.2</v>
      </c>
      <c r="T1483" s="71">
        <v>452.4</v>
      </c>
      <c r="U1483" s="71">
        <v>453.2</v>
      </c>
      <c r="V1483" s="3301">
        <v>438</v>
      </c>
      <c r="W1483" s="71">
        <v>423.6</v>
      </c>
      <c r="X1483" s="71">
        <v>417.6</v>
      </c>
      <c r="Y1483" s="71">
        <v>401.6</v>
      </c>
      <c r="Z1483" s="71">
        <v>380.8</v>
      </c>
      <c r="AA1483" s="71">
        <v>358.8</v>
      </c>
      <c r="AB1483" s="393">
        <v>350.8</v>
      </c>
      <c r="AC1483" s="106">
        <f>SUM(E1483:AB1483)</f>
        <v>9549.1999999999971</v>
      </c>
      <c r="AD1483" s="720"/>
      <c r="AE1483" s="466">
        <v>100</v>
      </c>
      <c r="AF1483" s="467">
        <v>40</v>
      </c>
      <c r="AJ1483" s="396"/>
      <c r="AK1483" s="430"/>
      <c r="AL1483" s="431"/>
      <c r="AM1483" s="430"/>
      <c r="AN1483" s="15"/>
      <c r="AO1483" s="396"/>
    </row>
    <row r="1484" spans="1:41" x14ac:dyDescent="0.25">
      <c r="A1484" s="3688"/>
      <c r="B1484" s="3597"/>
      <c r="C1484" s="130" t="s">
        <v>14</v>
      </c>
      <c r="D1484" s="108" t="s">
        <v>811</v>
      </c>
      <c r="E1484" s="307">
        <v>109.2</v>
      </c>
      <c r="F1484" s="308">
        <v>97.6</v>
      </c>
      <c r="G1484" s="308">
        <v>97.6</v>
      </c>
      <c r="H1484" s="3302">
        <v>96.4</v>
      </c>
      <c r="I1484" s="308">
        <v>95.2</v>
      </c>
      <c r="J1484" s="308">
        <v>106</v>
      </c>
      <c r="K1484" s="308">
        <v>111.2</v>
      </c>
      <c r="L1484" s="308">
        <v>113.2</v>
      </c>
      <c r="M1484" s="308">
        <v>122.4</v>
      </c>
      <c r="N1484" s="3302">
        <v>140.80000000000001</v>
      </c>
      <c r="O1484" s="308">
        <v>123.2</v>
      </c>
      <c r="P1484" s="308">
        <v>128.4</v>
      </c>
      <c r="Q1484" s="308">
        <v>103.2</v>
      </c>
      <c r="R1484" s="308">
        <v>127.6</v>
      </c>
      <c r="S1484" s="308">
        <v>131.19999999999999</v>
      </c>
      <c r="T1484" s="308">
        <v>137.6</v>
      </c>
      <c r="U1484" s="308">
        <v>137.19999999999999</v>
      </c>
      <c r="V1484" s="3302">
        <v>120.8</v>
      </c>
      <c r="W1484" s="308">
        <v>115.2</v>
      </c>
      <c r="X1484" s="308">
        <v>116</v>
      </c>
      <c r="Y1484" s="308">
        <v>111.2</v>
      </c>
      <c r="Z1484" s="308">
        <v>108</v>
      </c>
      <c r="AA1484" s="308">
        <v>109.6</v>
      </c>
      <c r="AB1484" s="394">
        <v>105.6</v>
      </c>
      <c r="AC1484" s="107">
        <f>SUM(E1484:AB1484)</f>
        <v>2764.3999999999996</v>
      </c>
      <c r="AD1484" s="721"/>
      <c r="AE1484" s="722"/>
      <c r="AF1484" s="723"/>
      <c r="AJ1484" s="396"/>
      <c r="AK1484" s="15"/>
      <c r="AL1484" s="15"/>
      <c r="AM1484" s="15"/>
      <c r="AN1484" s="15"/>
      <c r="AO1484" s="396"/>
    </row>
    <row r="1485" spans="1:41" x14ac:dyDescent="0.25">
      <c r="A1485" s="3688"/>
      <c r="B1485" s="3597"/>
      <c r="C1485" s="130" t="s">
        <v>15</v>
      </c>
      <c r="D1485" s="108" t="s">
        <v>54</v>
      </c>
      <c r="E1485" s="1451">
        <v>18</v>
      </c>
      <c r="F1485" s="389">
        <v>22</v>
      </c>
      <c r="G1485" s="389">
        <v>19</v>
      </c>
      <c r="H1485" s="3358">
        <v>23</v>
      </c>
      <c r="I1485" s="389">
        <v>19</v>
      </c>
      <c r="J1485" s="389">
        <v>24</v>
      </c>
      <c r="K1485" s="389">
        <v>26</v>
      </c>
      <c r="L1485" s="389">
        <v>24</v>
      </c>
      <c r="M1485" s="389">
        <v>26</v>
      </c>
      <c r="N1485" s="3358">
        <v>26</v>
      </c>
      <c r="O1485" s="389">
        <v>24</v>
      </c>
      <c r="P1485" s="389">
        <v>24</v>
      </c>
      <c r="Q1485" s="389">
        <v>25</v>
      </c>
      <c r="R1485" s="389">
        <v>28</v>
      </c>
      <c r="S1485" s="389">
        <v>28</v>
      </c>
      <c r="T1485" s="389">
        <v>28</v>
      </c>
      <c r="U1485" s="389">
        <v>30</v>
      </c>
      <c r="V1485" s="3358">
        <v>26</v>
      </c>
      <c r="W1485" s="389">
        <v>28</v>
      </c>
      <c r="X1485" s="389">
        <v>26</v>
      </c>
      <c r="Y1485" s="389">
        <v>24</v>
      </c>
      <c r="Z1485" s="389">
        <v>20</v>
      </c>
      <c r="AA1485" s="389">
        <v>20</v>
      </c>
      <c r="AB1485" s="1452">
        <v>20</v>
      </c>
      <c r="AC1485" s="107">
        <f>AVERAGE(E1485:AB1485)</f>
        <v>24.083333333333332</v>
      </c>
      <c r="AD1485" s="721"/>
      <c r="AE1485" s="722"/>
      <c r="AF1485" s="723"/>
      <c r="AJ1485" s="396"/>
      <c r="AK1485" s="15"/>
      <c r="AL1485" s="15"/>
      <c r="AM1485" s="15"/>
      <c r="AN1485" s="15"/>
      <c r="AO1485" s="396"/>
    </row>
    <row r="1486" spans="1:41" ht="16.5" thickBot="1" x14ac:dyDescent="0.3">
      <c r="A1486" s="3711"/>
      <c r="B1486" s="3669"/>
      <c r="C1486" s="1011" t="s">
        <v>17</v>
      </c>
      <c r="D1486" s="128"/>
      <c r="E1486" s="351">
        <f t="shared" ref="E1486:AB1486" si="540">E1484/E1483</f>
        <v>0.312</v>
      </c>
      <c r="F1486" s="323">
        <f t="shared" si="540"/>
        <v>0.28638497652582157</v>
      </c>
      <c r="G1486" s="323">
        <f t="shared" si="540"/>
        <v>0.28504672897196259</v>
      </c>
      <c r="H1486" s="3351">
        <f t="shared" si="540"/>
        <v>0.29106280193236717</v>
      </c>
      <c r="I1486" s="323">
        <f t="shared" si="540"/>
        <v>0.27868852459016391</v>
      </c>
      <c r="J1486" s="323">
        <f t="shared" si="540"/>
        <v>0.2864864864864865</v>
      </c>
      <c r="K1486" s="323">
        <f t="shared" si="540"/>
        <v>0.27552031714568881</v>
      </c>
      <c r="L1486" s="323">
        <f t="shared" si="540"/>
        <v>0.25587703435804704</v>
      </c>
      <c r="M1486" s="323">
        <f t="shared" si="540"/>
        <v>0.27945205479452057</v>
      </c>
      <c r="N1486" s="3351">
        <f t="shared" si="540"/>
        <v>0.32805219012115566</v>
      </c>
      <c r="O1486" s="323">
        <f t="shared" si="540"/>
        <v>0.29530201342281881</v>
      </c>
      <c r="P1486" s="323">
        <f t="shared" si="540"/>
        <v>0.30835734870317005</v>
      </c>
      <c r="Q1486" s="323">
        <f t="shared" si="540"/>
        <v>0.25646123260437376</v>
      </c>
      <c r="R1486" s="323">
        <f t="shared" si="540"/>
        <v>0.30970873786407765</v>
      </c>
      <c r="S1486" s="323">
        <f t="shared" si="540"/>
        <v>0.3014705882352941</v>
      </c>
      <c r="T1486" s="323">
        <f t="shared" si="540"/>
        <v>0.3041556145004421</v>
      </c>
      <c r="U1486" s="323">
        <f t="shared" si="540"/>
        <v>0.30273609885260366</v>
      </c>
      <c r="V1486" s="3351">
        <f t="shared" si="540"/>
        <v>0.27579908675799086</v>
      </c>
      <c r="W1486" s="323">
        <f t="shared" si="540"/>
        <v>0.27195467422096314</v>
      </c>
      <c r="X1486" s="323">
        <f t="shared" si="540"/>
        <v>0.27777777777777779</v>
      </c>
      <c r="Y1486" s="323">
        <f>Y1484/Y1483</f>
        <v>0.27689243027888444</v>
      </c>
      <c r="Z1486" s="323">
        <f t="shared" si="540"/>
        <v>0.28361344537815125</v>
      </c>
      <c r="AA1486" s="323">
        <f t="shared" si="540"/>
        <v>0.30546265328874023</v>
      </c>
      <c r="AB1486" s="453">
        <f t="shared" si="540"/>
        <v>0.30102622576966931</v>
      </c>
      <c r="AC1486" s="128"/>
      <c r="AD1486" s="721"/>
      <c r="AE1486" s="722"/>
      <c r="AF1486" s="723"/>
      <c r="AJ1486" s="396"/>
      <c r="AK1486" s="15"/>
      <c r="AL1486" s="15"/>
      <c r="AM1486" s="15"/>
      <c r="AN1486" s="15"/>
      <c r="AO1486" s="396"/>
    </row>
    <row r="1487" spans="1:41" hidden="1" x14ac:dyDescent="0.25">
      <c r="A1487" s="2610"/>
      <c r="B1487" s="125" t="s">
        <v>116</v>
      </c>
      <c r="C1487" s="2119"/>
      <c r="D1487" s="113"/>
      <c r="E1487" s="2342"/>
      <c r="F1487" s="203"/>
      <c r="G1487" s="203"/>
      <c r="H1487" s="3315"/>
      <c r="I1487" s="203"/>
      <c r="J1487" s="203"/>
      <c r="K1487" s="203"/>
      <c r="L1487" s="203"/>
      <c r="M1487" s="203"/>
      <c r="N1487" s="3315"/>
      <c r="O1487" s="203"/>
      <c r="P1487" s="203"/>
      <c r="Q1487" s="203"/>
      <c r="R1487" s="203"/>
      <c r="S1487" s="203"/>
      <c r="T1487" s="203"/>
      <c r="U1487" s="203"/>
      <c r="V1487" s="3315"/>
      <c r="W1487" s="203"/>
      <c r="X1487" s="203"/>
      <c r="Y1487" s="203"/>
      <c r="Z1487" s="203"/>
      <c r="AA1487" s="203"/>
      <c r="AB1487" s="329"/>
      <c r="AC1487" s="113"/>
      <c r="AD1487" s="721"/>
      <c r="AE1487" s="722"/>
      <c r="AF1487" s="723"/>
      <c r="AJ1487" s="396"/>
      <c r="AK1487" s="15"/>
      <c r="AL1487" s="15"/>
      <c r="AM1487" s="15"/>
      <c r="AN1487" s="15"/>
      <c r="AO1487" s="396"/>
    </row>
    <row r="1488" spans="1:41" hidden="1" x14ac:dyDescent="0.25">
      <c r="A1488" s="1501"/>
      <c r="B1488" s="123" t="s">
        <v>117</v>
      </c>
      <c r="D1488" s="108"/>
      <c r="E1488" s="81"/>
      <c r="F1488" s="155"/>
      <c r="G1488" s="155"/>
      <c r="H1488" s="3306"/>
      <c r="I1488" s="155"/>
      <c r="J1488" s="155"/>
      <c r="K1488" s="155"/>
      <c r="L1488" s="155"/>
      <c r="M1488" s="155"/>
      <c r="N1488" s="3306"/>
      <c r="O1488" s="155"/>
      <c r="P1488" s="155"/>
      <c r="Q1488" s="155"/>
      <c r="R1488" s="155"/>
      <c r="S1488" s="155"/>
      <c r="T1488" s="155"/>
      <c r="U1488" s="155"/>
      <c r="V1488" s="3306"/>
      <c r="W1488" s="155"/>
      <c r="X1488" s="155"/>
      <c r="Y1488" s="155"/>
      <c r="Z1488" s="155"/>
      <c r="AA1488" s="155"/>
      <c r="AB1488" s="316"/>
      <c r="AC1488" s="108"/>
      <c r="AD1488" s="721"/>
      <c r="AE1488" s="722"/>
      <c r="AF1488" s="723"/>
      <c r="AG1488" s="15"/>
      <c r="AH1488" s="15"/>
      <c r="AI1488" s="15"/>
      <c r="AJ1488" s="15"/>
      <c r="AK1488" s="396"/>
      <c r="AL1488" s="396"/>
      <c r="AM1488" s="396"/>
      <c r="AN1488" s="396"/>
      <c r="AO1488" s="396"/>
    </row>
    <row r="1489" spans="1:41" ht="16.5" hidden="1" thickBot="1" x14ac:dyDescent="0.3">
      <c r="A1489" s="3689" t="s">
        <v>42</v>
      </c>
      <c r="B1489" s="3690"/>
      <c r="C1489" s="3691"/>
      <c r="D1489" s="114"/>
      <c r="E1489" s="672">
        <f>SQRT(E1483*E1483+E1484*E1484)/E1461/1.73</f>
        <v>20.145479000167594</v>
      </c>
      <c r="F1489" s="673">
        <f t="shared" ref="F1489:AB1489" si="541">SQRT(F1483*F1483+F1484*F1484)/F1461/1.73</f>
        <v>19.552806974226833</v>
      </c>
      <c r="G1489" s="673">
        <f t="shared" si="541"/>
        <v>19.525871690963836</v>
      </c>
      <c r="H1489" s="3369">
        <f t="shared" si="541"/>
        <v>18.881593396104631</v>
      </c>
      <c r="I1489" s="3072">
        <f t="shared" si="541"/>
        <v>19.411102013121905</v>
      </c>
      <c r="J1489" s="3072">
        <f t="shared" si="541"/>
        <v>21.147959198491773</v>
      </c>
      <c r="K1489" s="3072">
        <f t="shared" si="541"/>
        <v>22.958986213548847</v>
      </c>
      <c r="L1489" s="3072">
        <f t="shared" si="541"/>
        <v>25.235305494051605</v>
      </c>
      <c r="M1489" s="3072">
        <f t="shared" si="541"/>
        <v>25.276845389158424</v>
      </c>
      <c r="N1489" s="3369">
        <f t="shared" si="541"/>
        <v>25.009681493689804</v>
      </c>
      <c r="O1489" s="3072">
        <f t="shared" si="541"/>
        <v>24.131585360323601</v>
      </c>
      <c r="P1489" s="3072">
        <f t="shared" si="541"/>
        <v>24.126142371847543</v>
      </c>
      <c r="Q1489" s="3072">
        <f t="shared" si="541"/>
        <v>22.869401393831602</v>
      </c>
      <c r="R1489" s="3072">
        <f t="shared" si="541"/>
        <v>23.880308994301988</v>
      </c>
      <c r="S1489" s="3072">
        <f t="shared" si="541"/>
        <v>25.167013004209338</v>
      </c>
      <c r="T1489" s="3072">
        <f t="shared" si="541"/>
        <v>26.332492964197591</v>
      </c>
      <c r="U1489" s="3072">
        <f t="shared" si="541"/>
        <v>26.470661772312027</v>
      </c>
      <c r="V1489" s="3369">
        <f t="shared" si="541"/>
        <v>25.350558535836402</v>
      </c>
      <c r="W1489" s="3072">
        <f t="shared" si="541"/>
        <v>24.445921646350158</v>
      </c>
      <c r="X1489" s="3072">
        <f t="shared" si="541"/>
        <v>24.089137797946321</v>
      </c>
      <c r="Y1489" s="3072">
        <f>SQRT(Y1483*Y1483+Y1484*Y1484)/Y1461/1.73</f>
        <v>23.205527024075746</v>
      </c>
      <c r="Z1489" s="673">
        <f t="shared" si="541"/>
        <v>22.042107905963739</v>
      </c>
      <c r="AA1489" s="673">
        <f t="shared" si="541"/>
        <v>20.851828398690994</v>
      </c>
      <c r="AB1489" s="677">
        <f t="shared" si="541"/>
        <v>20.479956610887413</v>
      </c>
      <c r="AC1489" s="109">
        <f>AVERAGE(E1489:AB1489)</f>
        <v>22.941178110179152</v>
      </c>
      <c r="AD1489" s="96">
        <f>(AC1485-AC1489)/AC1485</f>
        <v>4.7425130373183959E-2</v>
      </c>
      <c r="AE1489" s="79"/>
      <c r="AF1489" s="80"/>
      <c r="AJ1489" s="396"/>
      <c r="AK1489" s="14"/>
      <c r="AL1489" s="14"/>
      <c r="AM1489" s="15"/>
      <c r="AN1489" s="14"/>
      <c r="AO1489" s="396"/>
    </row>
    <row r="1490" spans="1:41" x14ac:dyDescent="0.25">
      <c r="A1490" s="3701" t="s">
        <v>37</v>
      </c>
      <c r="B1490" s="3596" t="s">
        <v>240</v>
      </c>
      <c r="C1490" s="121" t="s">
        <v>13</v>
      </c>
      <c r="D1490" s="113" t="s">
        <v>811</v>
      </c>
      <c r="E1490" s="306">
        <v>47.4</v>
      </c>
      <c r="F1490" s="71">
        <v>49.8</v>
      </c>
      <c r="G1490" s="71">
        <v>48.2</v>
      </c>
      <c r="H1490" s="3301">
        <v>50.4</v>
      </c>
      <c r="I1490" s="71">
        <v>50.8</v>
      </c>
      <c r="J1490" s="71">
        <v>52.4</v>
      </c>
      <c r="K1490" s="71">
        <v>53.2</v>
      </c>
      <c r="L1490" s="71">
        <v>56.6</v>
      </c>
      <c r="M1490" s="71">
        <v>50</v>
      </c>
      <c r="N1490" s="3301">
        <v>46.2</v>
      </c>
      <c r="O1490" s="71">
        <v>44.6</v>
      </c>
      <c r="P1490" s="71">
        <v>43.4</v>
      </c>
      <c r="Q1490" s="71">
        <v>43.4</v>
      </c>
      <c r="R1490" s="71">
        <v>42.2</v>
      </c>
      <c r="S1490" s="71">
        <v>42.2</v>
      </c>
      <c r="T1490" s="71">
        <v>49</v>
      </c>
      <c r="U1490" s="71">
        <v>49.6</v>
      </c>
      <c r="V1490" s="3301">
        <v>50</v>
      </c>
      <c r="W1490" s="71">
        <v>50.6</v>
      </c>
      <c r="X1490" s="71">
        <v>50.8</v>
      </c>
      <c r="Y1490" s="71">
        <v>50.8</v>
      </c>
      <c r="Z1490" s="71">
        <v>48.8</v>
      </c>
      <c r="AA1490" s="71">
        <v>47.4</v>
      </c>
      <c r="AB1490" s="393">
        <v>46</v>
      </c>
      <c r="AC1490" s="106">
        <f>SUM(E1490:AB1490)</f>
        <v>1163.8</v>
      </c>
      <c r="AD1490" s="720"/>
      <c r="AE1490" s="466">
        <v>100</v>
      </c>
      <c r="AF1490" s="467">
        <v>20</v>
      </c>
      <c r="AJ1490" s="396"/>
      <c r="AK1490" s="430"/>
      <c r="AL1490" s="431"/>
      <c r="AM1490" s="430"/>
      <c r="AN1490" s="15"/>
      <c r="AO1490" s="396"/>
    </row>
    <row r="1491" spans="1:41" x14ac:dyDescent="0.25">
      <c r="A1491" s="3688"/>
      <c r="B1491" s="3597"/>
      <c r="C1491" s="123" t="s">
        <v>14</v>
      </c>
      <c r="D1491" s="108" t="s">
        <v>811</v>
      </c>
      <c r="E1491" s="307">
        <v>12.6</v>
      </c>
      <c r="F1491" s="308">
        <v>11</v>
      </c>
      <c r="G1491" s="308">
        <v>10.8</v>
      </c>
      <c r="H1491" s="3302">
        <v>11.6</v>
      </c>
      <c r="I1491" s="308">
        <v>11.4</v>
      </c>
      <c r="J1491" s="308">
        <v>11.2</v>
      </c>
      <c r="K1491" s="308">
        <v>11</v>
      </c>
      <c r="L1491" s="308">
        <v>11</v>
      </c>
      <c r="M1491" s="308">
        <v>9.4</v>
      </c>
      <c r="N1491" s="3302">
        <v>8.8000000000000007</v>
      </c>
      <c r="O1491" s="308">
        <v>9.4</v>
      </c>
      <c r="P1491" s="308">
        <v>9.1999999999999993</v>
      </c>
      <c r="Q1491" s="308">
        <v>9</v>
      </c>
      <c r="R1491" s="308">
        <v>9.4</v>
      </c>
      <c r="S1491" s="308">
        <v>9.6</v>
      </c>
      <c r="T1491" s="308">
        <v>9.8000000000000007</v>
      </c>
      <c r="U1491" s="308">
        <v>9.8000000000000007</v>
      </c>
      <c r="V1491" s="3302">
        <v>9.6</v>
      </c>
      <c r="W1491" s="308">
        <v>9.8000000000000007</v>
      </c>
      <c r="X1491" s="308">
        <v>10.199999999999999</v>
      </c>
      <c r="Y1491" s="308">
        <v>10.199999999999999</v>
      </c>
      <c r="Z1491" s="308">
        <v>10.6</v>
      </c>
      <c r="AA1491" s="308">
        <v>10</v>
      </c>
      <c r="AB1491" s="394">
        <v>9.8000000000000007</v>
      </c>
      <c r="AC1491" s="107">
        <f>SUM(E1491:AB1491)</f>
        <v>245.20000000000005</v>
      </c>
      <c r="AD1491" s="721"/>
      <c r="AE1491" s="722"/>
      <c r="AF1491" s="723"/>
      <c r="AJ1491" s="396"/>
      <c r="AK1491" s="15"/>
      <c r="AL1491" s="15"/>
      <c r="AM1491" s="15"/>
      <c r="AN1491" s="15"/>
      <c r="AO1491" s="396"/>
    </row>
    <row r="1492" spans="1:41" x14ac:dyDescent="0.25">
      <c r="A1492" s="3688"/>
      <c r="B1492" s="3597"/>
      <c r="C1492" s="123" t="s">
        <v>15</v>
      </c>
      <c r="D1492" s="108" t="s">
        <v>54</v>
      </c>
      <c r="E1492" s="1451">
        <v>4</v>
      </c>
      <c r="F1492" s="389">
        <v>3</v>
      </c>
      <c r="G1492" s="389">
        <v>3</v>
      </c>
      <c r="H1492" s="3358">
        <v>3</v>
      </c>
      <c r="I1492" s="389">
        <v>3</v>
      </c>
      <c r="J1492" s="389">
        <v>4</v>
      </c>
      <c r="K1492" s="389">
        <v>3</v>
      </c>
      <c r="L1492" s="389">
        <v>4</v>
      </c>
      <c r="M1492" s="389">
        <v>3</v>
      </c>
      <c r="N1492" s="3358">
        <v>4</v>
      </c>
      <c r="O1492" s="389">
        <v>4</v>
      </c>
      <c r="P1492" s="389">
        <v>3</v>
      </c>
      <c r="Q1492" s="389">
        <v>3</v>
      </c>
      <c r="R1492" s="389">
        <v>3</v>
      </c>
      <c r="S1492" s="389">
        <v>2</v>
      </c>
      <c r="T1492" s="389">
        <v>4</v>
      </c>
      <c r="U1492" s="389">
        <v>3</v>
      </c>
      <c r="V1492" s="3358">
        <v>3</v>
      </c>
      <c r="W1492" s="389">
        <v>4</v>
      </c>
      <c r="X1492" s="389">
        <v>3</v>
      </c>
      <c r="Y1492" s="389">
        <v>3</v>
      </c>
      <c r="Z1492" s="389">
        <v>3</v>
      </c>
      <c r="AA1492" s="389">
        <v>3</v>
      </c>
      <c r="AB1492" s="1452">
        <v>3</v>
      </c>
      <c r="AC1492" s="107">
        <f>AVERAGE(E1492:AB1492)</f>
        <v>3.25</v>
      </c>
      <c r="AD1492" s="721"/>
      <c r="AE1492" s="722"/>
      <c r="AF1492" s="723"/>
      <c r="AJ1492" s="396"/>
      <c r="AK1492" s="15"/>
      <c r="AL1492" s="15"/>
      <c r="AM1492" s="15"/>
      <c r="AN1492" s="15"/>
      <c r="AO1492" s="396"/>
    </row>
    <row r="1493" spans="1:41" ht="16.5" thickBot="1" x14ac:dyDescent="0.3">
      <c r="A1493" s="3688"/>
      <c r="B1493" s="3597"/>
      <c r="C1493" s="452" t="s">
        <v>17</v>
      </c>
      <c r="D1493" s="128"/>
      <c r="E1493" s="351">
        <f t="shared" ref="E1493:AB1493" si="542">E1491/E1490</f>
        <v>0.26582278481012656</v>
      </c>
      <c r="F1493" s="323">
        <f t="shared" si="542"/>
        <v>0.22088353413654618</v>
      </c>
      <c r="G1493" s="323">
        <f t="shared" si="542"/>
        <v>0.22406639004149378</v>
      </c>
      <c r="H1493" s="3351">
        <f t="shared" si="542"/>
        <v>0.23015873015873015</v>
      </c>
      <c r="I1493" s="323">
        <f t="shared" si="542"/>
        <v>0.22440944881889766</v>
      </c>
      <c r="J1493" s="323">
        <f t="shared" si="542"/>
        <v>0.21374045801526717</v>
      </c>
      <c r="K1493" s="323">
        <f t="shared" si="542"/>
        <v>0.20676691729323307</v>
      </c>
      <c r="L1493" s="323">
        <f t="shared" si="542"/>
        <v>0.19434628975265017</v>
      </c>
      <c r="M1493" s="323">
        <f t="shared" si="542"/>
        <v>0.188</v>
      </c>
      <c r="N1493" s="3351">
        <f t="shared" si="542"/>
        <v>0.19047619047619049</v>
      </c>
      <c r="O1493" s="323">
        <f t="shared" si="542"/>
        <v>0.21076233183856502</v>
      </c>
      <c r="P1493" s="323">
        <f t="shared" si="542"/>
        <v>0.2119815668202765</v>
      </c>
      <c r="Q1493" s="323">
        <f t="shared" si="542"/>
        <v>0.20737327188940094</v>
      </c>
      <c r="R1493" s="323">
        <f t="shared" si="542"/>
        <v>0.22274881516587677</v>
      </c>
      <c r="S1493" s="323">
        <f t="shared" si="542"/>
        <v>0.22748815165876776</v>
      </c>
      <c r="T1493" s="323">
        <f t="shared" si="542"/>
        <v>0.2</v>
      </c>
      <c r="U1493" s="323">
        <f t="shared" si="542"/>
        <v>0.19758064516129034</v>
      </c>
      <c r="V1493" s="3351">
        <f t="shared" si="542"/>
        <v>0.192</v>
      </c>
      <c r="W1493" s="323">
        <f t="shared" si="542"/>
        <v>0.19367588932806326</v>
      </c>
      <c r="X1493" s="323">
        <f t="shared" si="542"/>
        <v>0.20078740157480315</v>
      </c>
      <c r="Y1493" s="323">
        <f>Y1491/Y1490</f>
        <v>0.20078740157480315</v>
      </c>
      <c r="Z1493" s="323">
        <f t="shared" si="542"/>
        <v>0.21721311475409838</v>
      </c>
      <c r="AA1493" s="323">
        <f t="shared" si="542"/>
        <v>0.2109704641350211</v>
      </c>
      <c r="AB1493" s="453">
        <f t="shared" si="542"/>
        <v>0.21304347826086958</v>
      </c>
      <c r="AC1493" s="128"/>
      <c r="AD1493" s="721"/>
      <c r="AE1493" s="722"/>
      <c r="AF1493" s="723"/>
      <c r="AJ1493" s="396"/>
      <c r="AK1493" s="15"/>
      <c r="AL1493" s="15"/>
      <c r="AM1493" s="15"/>
      <c r="AN1493" s="15"/>
      <c r="AO1493" s="396"/>
    </row>
    <row r="1494" spans="1:41" hidden="1" x14ac:dyDescent="0.25">
      <c r="A1494" s="1706"/>
      <c r="B1494" s="1703"/>
      <c r="C1494" s="456" t="s">
        <v>116</v>
      </c>
      <c r="D1494" s="2341"/>
      <c r="E1494" s="147"/>
      <c r="F1494" s="203"/>
      <c r="G1494" s="203"/>
      <c r="H1494" s="3315"/>
      <c r="I1494" s="203"/>
      <c r="J1494" s="203"/>
      <c r="K1494" s="203"/>
      <c r="L1494" s="203"/>
      <c r="M1494" s="203"/>
      <c r="N1494" s="3315"/>
      <c r="O1494" s="203"/>
      <c r="P1494" s="203"/>
      <c r="Q1494" s="203"/>
      <c r="R1494" s="203"/>
      <c r="S1494" s="203"/>
      <c r="T1494" s="203"/>
      <c r="U1494" s="203"/>
      <c r="V1494" s="3315"/>
      <c r="W1494" s="203"/>
      <c r="X1494" s="203"/>
      <c r="Y1494" s="203"/>
      <c r="Z1494" s="203"/>
      <c r="AA1494" s="203"/>
      <c r="AB1494" s="95"/>
      <c r="AC1494" s="284"/>
      <c r="AD1494" s="721"/>
      <c r="AE1494" s="722"/>
      <c r="AF1494" s="723"/>
      <c r="AJ1494" s="396"/>
      <c r="AK1494" s="15"/>
      <c r="AL1494" s="15"/>
      <c r="AM1494" s="15"/>
      <c r="AN1494" s="15"/>
      <c r="AO1494" s="396"/>
    </row>
    <row r="1495" spans="1:41" hidden="1" x14ac:dyDescent="0.25">
      <c r="A1495" s="1707"/>
      <c r="B1495" s="1704"/>
      <c r="C1495" s="124" t="s">
        <v>117</v>
      </c>
      <c r="D1495" s="347"/>
      <c r="E1495" s="73"/>
      <c r="F1495" s="155"/>
      <c r="G1495" s="155"/>
      <c r="H1495" s="3306"/>
      <c r="I1495" s="155"/>
      <c r="J1495" s="155"/>
      <c r="K1495" s="155"/>
      <c r="L1495" s="155"/>
      <c r="M1495" s="155"/>
      <c r="N1495" s="3306"/>
      <c r="O1495" s="155"/>
      <c r="P1495" s="155"/>
      <c r="Q1495" s="155"/>
      <c r="R1495" s="155"/>
      <c r="S1495" s="155"/>
      <c r="T1495" s="155"/>
      <c r="U1495" s="155"/>
      <c r="V1495" s="3306"/>
      <c r="W1495" s="155"/>
      <c r="X1495" s="155"/>
      <c r="Y1495" s="155"/>
      <c r="Z1495" s="155"/>
      <c r="AA1495" s="155"/>
      <c r="AB1495" s="74"/>
      <c r="AC1495" s="132"/>
      <c r="AD1495" s="721"/>
      <c r="AE1495" s="722"/>
      <c r="AF1495" s="723"/>
      <c r="AG1495" s="15"/>
      <c r="AH1495" s="15"/>
      <c r="AI1495" s="15"/>
      <c r="AJ1495" s="15"/>
      <c r="AK1495" s="396"/>
      <c r="AL1495" s="396"/>
      <c r="AM1495" s="396"/>
      <c r="AN1495" s="396"/>
      <c r="AO1495" s="396"/>
    </row>
    <row r="1496" spans="1:41" ht="16.5" hidden="1" thickBot="1" x14ac:dyDescent="0.3">
      <c r="A1496" s="3535" t="s">
        <v>42</v>
      </c>
      <c r="B1496" s="3536"/>
      <c r="C1496" s="3537"/>
      <c r="D1496" s="346"/>
      <c r="E1496" s="458">
        <f>SQRT(E1490*E1490+E1491*E1491)/E1461/1.73</f>
        <v>2.6948999298031788</v>
      </c>
      <c r="F1496" s="179">
        <f t="shared" ref="F1496:AB1496" si="543">SQRT(F1490*F1490+F1491*F1491)/F1461/1.73</f>
        <v>2.8129766665575517</v>
      </c>
      <c r="G1496" s="179">
        <f t="shared" si="543"/>
        <v>2.7089283577828391</v>
      </c>
      <c r="H1496" s="3307">
        <f t="shared" si="543"/>
        <v>2.8309300682549585</v>
      </c>
      <c r="I1496" s="79">
        <f t="shared" si="543"/>
        <v>2.8498545531708883</v>
      </c>
      <c r="J1496" s="79">
        <f t="shared" si="543"/>
        <v>2.9442174319404537</v>
      </c>
      <c r="K1496" s="79">
        <f t="shared" si="543"/>
        <v>2.9793090117449368</v>
      </c>
      <c r="L1496" s="79">
        <f t="shared" si="543"/>
        <v>3.1863193427900285</v>
      </c>
      <c r="M1496" s="79">
        <f t="shared" si="543"/>
        <v>2.8276971715191603</v>
      </c>
      <c r="N1496" s="3307">
        <f t="shared" si="543"/>
        <v>2.6039592229835393</v>
      </c>
      <c r="O1496" s="79">
        <f t="shared" si="543"/>
        <v>2.5284757023608742</v>
      </c>
      <c r="P1496" s="79">
        <f t="shared" si="543"/>
        <v>2.4563373498137757</v>
      </c>
      <c r="Q1496" s="79">
        <f t="shared" si="543"/>
        <v>2.4400416886079834</v>
      </c>
      <c r="R1496" s="79">
        <f t="shared" si="543"/>
        <v>2.3937637413664303</v>
      </c>
      <c r="S1496" s="79">
        <f t="shared" si="543"/>
        <v>2.3961957132839906</v>
      </c>
      <c r="T1496" s="79">
        <f t="shared" si="543"/>
        <v>2.7827186136751028</v>
      </c>
      <c r="U1496" s="79">
        <f t="shared" si="543"/>
        <v>2.8263814452989857</v>
      </c>
      <c r="V1496" s="3307">
        <f t="shared" si="543"/>
        <v>2.8406978580124536</v>
      </c>
      <c r="W1496" s="79">
        <f t="shared" si="543"/>
        <v>2.8701413073956896</v>
      </c>
      <c r="X1496" s="79">
        <f t="shared" si="543"/>
        <v>2.8798297993298161</v>
      </c>
      <c r="Y1496" s="79">
        <f>SQRT(Y1490*Y1490+Y1491*Y1491)/Y1461/1.73</f>
        <v>2.8853786043381588</v>
      </c>
      <c r="Z1496" s="179">
        <f t="shared" si="543"/>
        <v>2.7809126884883324</v>
      </c>
      <c r="AA1496" s="179">
        <f t="shared" si="543"/>
        <v>2.6924949421562827</v>
      </c>
      <c r="AB1496" s="180">
        <f t="shared" si="543"/>
        <v>2.6292376710095215</v>
      </c>
      <c r="AC1496" s="199">
        <f>AVERAGE(E1496:AB1496)</f>
        <v>2.7434041200702057</v>
      </c>
      <c r="AD1496" s="96">
        <f>(AC1492-AC1496)/AC1492</f>
        <v>0.15587565536301362</v>
      </c>
      <c r="AE1496" s="79"/>
      <c r="AF1496" s="80"/>
      <c r="AJ1496" s="396"/>
      <c r="AK1496" s="14"/>
      <c r="AL1496" s="14"/>
      <c r="AM1496" s="15"/>
      <c r="AN1496" s="14"/>
      <c r="AO1496" s="396"/>
    </row>
    <row r="1497" spans="1:41" ht="16.5" thickBot="1" x14ac:dyDescent="0.3">
      <c r="A1497" s="1125"/>
      <c r="B1497" s="1126" t="s">
        <v>31</v>
      </c>
      <c r="C1497" s="593" t="s">
        <v>13</v>
      </c>
      <c r="D1497" s="594" t="s">
        <v>115</v>
      </c>
      <c r="E1497" s="2215">
        <f t="shared" ref="E1497:AB1497" si="544">(E1498-D1498)*$AF$1497</f>
        <v>2.6000000000021828</v>
      </c>
      <c r="F1497" s="2215">
        <f t="shared" si="544"/>
        <v>2.3599999999987631</v>
      </c>
      <c r="G1497" s="2215">
        <f t="shared" si="544"/>
        <v>2.1999999999979991</v>
      </c>
      <c r="H1497" s="3370">
        <f t="shared" si="544"/>
        <v>2.3600000000033106</v>
      </c>
      <c r="I1497" s="2215">
        <f t="shared" si="544"/>
        <v>2.3599999999987631</v>
      </c>
      <c r="J1497" s="2215">
        <f t="shared" si="544"/>
        <v>2.5999999999976353</v>
      </c>
      <c r="K1497" s="2215">
        <f t="shared" si="544"/>
        <v>3.1200000000035288</v>
      </c>
      <c r="L1497" s="2215">
        <f t="shared" si="544"/>
        <v>2.8800000000001091</v>
      </c>
      <c r="M1497" s="2215">
        <f t="shared" si="544"/>
        <v>3.2399999999961437</v>
      </c>
      <c r="N1497" s="3370">
        <f t="shared" si="544"/>
        <v>3.160000000002583</v>
      </c>
      <c r="O1497" s="2215">
        <f t="shared" si="544"/>
        <v>3.5199999999986176</v>
      </c>
      <c r="P1497" s="2215">
        <f t="shared" si="544"/>
        <v>3.5199999999986176</v>
      </c>
      <c r="Q1497" s="2215">
        <f t="shared" si="544"/>
        <v>3.1200000000035288</v>
      </c>
      <c r="R1497" s="2215">
        <f t="shared" si="544"/>
        <v>2.9999999999972715</v>
      </c>
      <c r="S1497" s="2215">
        <f t="shared" si="544"/>
        <v>3.8000000000010914</v>
      </c>
      <c r="T1497" s="2215">
        <f t="shared" si="544"/>
        <v>3.5199999999986176</v>
      </c>
      <c r="U1497" s="2215">
        <f t="shared" si="544"/>
        <v>3.7600000000020373</v>
      </c>
      <c r="V1497" s="3370">
        <f t="shared" si="544"/>
        <v>3.8000000000010914</v>
      </c>
      <c r="W1497" s="2215">
        <f t="shared" si="544"/>
        <v>4.0399999999999636</v>
      </c>
      <c r="X1497" s="2215">
        <f t="shared" si="544"/>
        <v>3.6400000000003274</v>
      </c>
      <c r="Y1497" s="2215">
        <f t="shared" si="544"/>
        <v>4.0399999999999636</v>
      </c>
      <c r="Z1497" s="2215">
        <f t="shared" si="544"/>
        <v>4.0799999999990177</v>
      </c>
      <c r="AA1497" s="2215">
        <f t="shared" si="544"/>
        <v>3.5199999999986176</v>
      </c>
      <c r="AB1497" s="2215">
        <f t="shared" si="544"/>
        <v>3.000000000001819</v>
      </c>
      <c r="AC1497" s="537">
        <f>SUM(E1497:AB1497)</f>
        <v>77.240000000001601</v>
      </c>
      <c r="AD1497" s="1142"/>
      <c r="AE1497" s="1143"/>
      <c r="AF1497" s="1144">
        <v>40</v>
      </c>
      <c r="AJ1497" s="396"/>
      <c r="AK1497" s="430"/>
      <c r="AL1497" s="431"/>
      <c r="AM1497" s="430"/>
      <c r="AN1497" s="15"/>
      <c r="AO1497" s="396"/>
    </row>
    <row r="1498" spans="1:41" ht="16.5" hidden="1" thickBot="1" x14ac:dyDescent="0.3">
      <c r="A1498" s="1503"/>
      <c r="B1498" s="1123"/>
      <c r="C1498" s="601" t="s">
        <v>116</v>
      </c>
      <c r="D1498" s="182">
        <v>660.10599999999999</v>
      </c>
      <c r="E1498" s="242">
        <v>660.17100000000005</v>
      </c>
      <c r="F1498" s="227">
        <v>660.23</v>
      </c>
      <c r="G1498" s="227">
        <v>660.28499999999997</v>
      </c>
      <c r="H1498" s="3324">
        <v>660.34400000000005</v>
      </c>
      <c r="I1498" s="227">
        <v>660.40300000000002</v>
      </c>
      <c r="J1498" s="227">
        <v>660.46799999999996</v>
      </c>
      <c r="K1498" s="227">
        <v>660.54600000000005</v>
      </c>
      <c r="L1498" s="227">
        <v>660.61800000000005</v>
      </c>
      <c r="M1498" s="227">
        <v>660.69899999999996</v>
      </c>
      <c r="N1498" s="3324">
        <v>660.77800000000002</v>
      </c>
      <c r="O1498" s="227">
        <v>660.86599999999999</v>
      </c>
      <c r="P1498" s="227">
        <v>660.95399999999995</v>
      </c>
      <c r="Q1498" s="227">
        <v>661.03200000000004</v>
      </c>
      <c r="R1498" s="227">
        <v>661.10699999999997</v>
      </c>
      <c r="S1498" s="227">
        <v>661.202</v>
      </c>
      <c r="T1498" s="227">
        <v>661.29</v>
      </c>
      <c r="U1498" s="227">
        <v>661.38400000000001</v>
      </c>
      <c r="V1498" s="3324">
        <v>661.47900000000004</v>
      </c>
      <c r="W1498" s="227">
        <v>661.58</v>
      </c>
      <c r="X1498" s="227">
        <v>661.67100000000005</v>
      </c>
      <c r="Y1498" s="227">
        <v>661.77200000000005</v>
      </c>
      <c r="Z1498" s="227">
        <v>661.87400000000002</v>
      </c>
      <c r="AA1498" s="227">
        <v>661.96199999999999</v>
      </c>
      <c r="AB1498" s="227">
        <v>662.03700000000003</v>
      </c>
      <c r="AC1498" s="1133"/>
      <c r="AD1498" s="1139"/>
      <c r="AE1498" s="1140"/>
      <c r="AF1498" s="1141"/>
      <c r="AJ1498" s="396"/>
      <c r="AK1498" s="14"/>
      <c r="AL1498" s="14"/>
      <c r="AM1498" s="15"/>
      <c r="AN1498" s="14"/>
      <c r="AO1498" s="396"/>
    </row>
    <row r="1499" spans="1:41" ht="15.75" customHeight="1" x14ac:dyDescent="0.25">
      <c r="A1499" s="3577" t="s">
        <v>32</v>
      </c>
      <c r="B1499" s="3578"/>
      <c r="C1499" s="125" t="s">
        <v>13</v>
      </c>
      <c r="D1499" s="113"/>
      <c r="E1499" s="319">
        <f t="shared" ref="E1499:AC1500" si="545">SUM(E1462,E1469,E1476,E1483,E1490)</f>
        <v>802.5</v>
      </c>
      <c r="F1499" s="320">
        <f t="shared" si="545"/>
        <v>786.8</v>
      </c>
      <c r="G1499" s="320">
        <f t="shared" si="545"/>
        <v>793.5</v>
      </c>
      <c r="H1499" s="3308">
        <f t="shared" si="545"/>
        <v>784.4</v>
      </c>
      <c r="I1499" s="321">
        <f t="shared" si="545"/>
        <v>799</v>
      </c>
      <c r="J1499" s="321">
        <f t="shared" si="545"/>
        <v>862.3</v>
      </c>
      <c r="K1499" s="321">
        <f t="shared" si="545"/>
        <v>965.50000000000011</v>
      </c>
      <c r="L1499" s="321">
        <f t="shared" si="545"/>
        <v>1045.3</v>
      </c>
      <c r="M1499" s="321">
        <f t="shared" si="545"/>
        <v>986</v>
      </c>
      <c r="N1499" s="3308">
        <f t="shared" si="545"/>
        <v>959.1</v>
      </c>
      <c r="O1499" s="321">
        <f t="shared" si="545"/>
        <v>958.9</v>
      </c>
      <c r="P1499" s="321">
        <f t="shared" si="545"/>
        <v>934.3</v>
      </c>
      <c r="Q1499" s="321">
        <f t="shared" si="545"/>
        <v>913.6</v>
      </c>
      <c r="R1499" s="321">
        <f t="shared" si="545"/>
        <v>910.30000000000007</v>
      </c>
      <c r="S1499" s="321">
        <f t="shared" si="545"/>
        <v>950.3</v>
      </c>
      <c r="T1499" s="321">
        <f t="shared" si="545"/>
        <v>1040.5999999999999</v>
      </c>
      <c r="U1499" s="321">
        <f t="shared" si="545"/>
        <v>1045</v>
      </c>
      <c r="V1499" s="3308">
        <f t="shared" si="545"/>
        <v>1059.8</v>
      </c>
      <c r="W1499" s="321">
        <f t="shared" si="545"/>
        <v>1043.5</v>
      </c>
      <c r="X1499" s="321">
        <f t="shared" si="545"/>
        <v>1036.6000000000001</v>
      </c>
      <c r="Y1499" s="321">
        <f>SUM(Y1462,Y1469,Y1476,Y1483,Y1490)</f>
        <v>1019.1</v>
      </c>
      <c r="Z1499" s="320">
        <f t="shared" si="545"/>
        <v>956.90000000000009</v>
      </c>
      <c r="AA1499" s="320">
        <f t="shared" si="545"/>
        <v>896.9</v>
      </c>
      <c r="AB1499" s="322">
        <f t="shared" si="545"/>
        <v>843.40000000000009</v>
      </c>
      <c r="AC1499" s="537">
        <f t="shared" si="545"/>
        <v>22393.599999999995</v>
      </c>
      <c r="AJ1499" s="396"/>
      <c r="AK1499" s="430"/>
      <c r="AL1499" s="431"/>
      <c r="AM1499" s="430"/>
      <c r="AN1499" s="15"/>
      <c r="AO1499" s="396"/>
    </row>
    <row r="1500" spans="1:41" ht="16.5" thickBot="1" x14ac:dyDescent="0.3">
      <c r="A1500" s="3660"/>
      <c r="B1500" s="3661"/>
      <c r="C1500" s="452" t="s">
        <v>14</v>
      </c>
      <c r="D1500" s="128"/>
      <c r="E1500" s="603">
        <f t="shared" si="545"/>
        <v>325.60000000000002</v>
      </c>
      <c r="F1500" s="604">
        <f t="shared" si="545"/>
        <v>293.10000000000002</v>
      </c>
      <c r="G1500" s="604">
        <f t="shared" si="545"/>
        <v>283.90000000000003</v>
      </c>
      <c r="H1500" s="3344">
        <f t="shared" si="545"/>
        <v>286.5</v>
      </c>
      <c r="I1500" s="253">
        <f t="shared" si="545"/>
        <v>289.89999999999998</v>
      </c>
      <c r="J1500" s="253">
        <f t="shared" si="545"/>
        <v>314.59999999999997</v>
      </c>
      <c r="K1500" s="253">
        <f t="shared" si="545"/>
        <v>336.5</v>
      </c>
      <c r="L1500" s="253">
        <f t="shared" si="545"/>
        <v>336.2</v>
      </c>
      <c r="M1500" s="253">
        <f t="shared" si="545"/>
        <v>322.89999999999998</v>
      </c>
      <c r="N1500" s="3344">
        <f t="shared" si="545"/>
        <v>345.6</v>
      </c>
      <c r="O1500" s="253">
        <f t="shared" si="545"/>
        <v>333.09999999999997</v>
      </c>
      <c r="P1500" s="253">
        <f t="shared" si="545"/>
        <v>331.5</v>
      </c>
      <c r="Q1500" s="253">
        <f t="shared" si="545"/>
        <v>305.8</v>
      </c>
      <c r="R1500" s="253">
        <f t="shared" si="545"/>
        <v>323.39999999999998</v>
      </c>
      <c r="S1500" s="253">
        <f t="shared" si="545"/>
        <v>318.89999999999998</v>
      </c>
      <c r="T1500" s="253">
        <f t="shared" si="545"/>
        <v>353.50000000000006</v>
      </c>
      <c r="U1500" s="253">
        <f t="shared" si="545"/>
        <v>342.1</v>
      </c>
      <c r="V1500" s="3344">
        <f t="shared" si="545"/>
        <v>341.5</v>
      </c>
      <c r="W1500" s="253">
        <f t="shared" si="545"/>
        <v>334</v>
      </c>
      <c r="X1500" s="253">
        <f t="shared" si="545"/>
        <v>332.3</v>
      </c>
      <c r="Y1500" s="253">
        <f>SUM(Y1463,Y1470,Y1477,Y1484,Y1491)</f>
        <v>320.5</v>
      </c>
      <c r="Z1500" s="604">
        <f t="shared" si="545"/>
        <v>317.60000000000002</v>
      </c>
      <c r="AA1500" s="604">
        <f t="shared" si="545"/>
        <v>313.2</v>
      </c>
      <c r="AB1500" s="605">
        <f t="shared" si="545"/>
        <v>295.90000000000003</v>
      </c>
      <c r="AC1500" s="565">
        <f t="shared" si="545"/>
        <v>7698.0999999999995</v>
      </c>
      <c r="AJ1500" s="396"/>
      <c r="AK1500" s="15"/>
      <c r="AL1500" s="15"/>
      <c r="AM1500" s="15"/>
      <c r="AN1500" s="15"/>
      <c r="AO1500" s="396"/>
    </row>
    <row r="1501" spans="1:41" ht="15.75" customHeight="1" x14ac:dyDescent="0.25">
      <c r="A1501" s="3553" t="s">
        <v>33</v>
      </c>
      <c r="B1501" s="3557"/>
      <c r="C1501" s="121" t="s">
        <v>34</v>
      </c>
      <c r="D1501" s="113"/>
      <c r="E1501" s="931">
        <f>100-(E1499/(E1450))*100</f>
        <v>-0.26236881559221104</v>
      </c>
      <c r="F1501" s="932">
        <f t="shared" ref="F1501:AB1501" si="546">100-(F1499/(F1450))*100</f>
        <v>-0.56237218813906509</v>
      </c>
      <c r="G1501" s="932">
        <f t="shared" si="546"/>
        <v>-0.64687975646879181</v>
      </c>
      <c r="H1501" s="3342">
        <f t="shared" si="546"/>
        <v>-0.56410256410255499</v>
      </c>
      <c r="I1501" s="1228">
        <f t="shared" si="546"/>
        <v>-0.65507684555304024</v>
      </c>
      <c r="J1501" s="1228">
        <f t="shared" si="546"/>
        <v>-0.6419234360410826</v>
      </c>
      <c r="K1501" s="1228">
        <f t="shared" si="546"/>
        <v>-0.63581405044821793</v>
      </c>
      <c r="L1501" s="1228">
        <f t="shared" si="546"/>
        <v>-0.64509917196227207</v>
      </c>
      <c r="M1501" s="1228">
        <f t="shared" si="546"/>
        <v>-0.26438885499288745</v>
      </c>
      <c r="N1501" s="3342">
        <f t="shared" si="546"/>
        <v>-0.34526051475205577</v>
      </c>
      <c r="O1501" s="1228">
        <f t="shared" si="546"/>
        <v>-0.38735343383584109</v>
      </c>
      <c r="P1501" s="1228">
        <f t="shared" si="546"/>
        <v>-0.46236559139785527</v>
      </c>
      <c r="Q1501" s="1228">
        <f t="shared" si="546"/>
        <v>-0.37354427598330631</v>
      </c>
      <c r="R1501" s="1228">
        <f t="shared" si="546"/>
        <v>-0.34171075837743103</v>
      </c>
      <c r="S1501" s="1228">
        <f t="shared" si="546"/>
        <v>-0.24261603375525453</v>
      </c>
      <c r="T1501" s="1228">
        <f t="shared" si="546"/>
        <v>-0.30846346635817667</v>
      </c>
      <c r="U1501" s="1228">
        <f t="shared" si="546"/>
        <v>-0.26866244482823731</v>
      </c>
      <c r="V1501" s="3342">
        <f t="shared" si="546"/>
        <v>-0.24593265228904215</v>
      </c>
      <c r="W1501" s="1228">
        <f t="shared" si="546"/>
        <v>-0.24015369836696721</v>
      </c>
      <c r="X1501" s="1228">
        <f t="shared" si="546"/>
        <v>-0.27084542464695005</v>
      </c>
      <c r="Y1501" s="1228">
        <f>100-(Y1499/(Y1450))*100</f>
        <v>-0.14740566037735903</v>
      </c>
      <c r="Z1501" s="932">
        <f t="shared" si="546"/>
        <v>-0.1150868382507042</v>
      </c>
      <c r="AA1501" s="932">
        <f t="shared" si="546"/>
        <v>-0.18990169794459177</v>
      </c>
      <c r="AB1501" s="933">
        <f t="shared" si="546"/>
        <v>-0.19006889997625365</v>
      </c>
      <c r="AC1501" s="934">
        <f>100-(AC1499/(AC1450))*100</f>
        <v>-0.36752182721093618</v>
      </c>
      <c r="AJ1501" s="396"/>
      <c r="AK1501" s="15"/>
      <c r="AL1501" s="15"/>
      <c r="AM1501" s="15"/>
      <c r="AN1501" s="15"/>
      <c r="AO1501" s="396"/>
    </row>
    <row r="1502" spans="1:41" ht="16.5" thickBot="1" x14ac:dyDescent="0.3">
      <c r="A1502" s="3558"/>
      <c r="B1502" s="3559"/>
      <c r="C1502" s="126" t="s">
        <v>35</v>
      </c>
      <c r="D1502" s="114"/>
      <c r="E1502" s="935">
        <f t="shared" ref="E1502:AC1502" si="547">100-(E1500/(E1451))*100</f>
        <v>-3.3650793650793673</v>
      </c>
      <c r="F1502" s="936">
        <f>100-(F1500/(F1451))*100</f>
        <v>-3.9361702127659584</v>
      </c>
      <c r="G1502" s="936">
        <f t="shared" si="547"/>
        <v>-3.9926739926739998</v>
      </c>
      <c r="H1502" s="3343">
        <f t="shared" si="547"/>
        <v>-3.8043478260869676</v>
      </c>
      <c r="I1502" s="1229">
        <f t="shared" si="547"/>
        <v>-3.9068100358422839</v>
      </c>
      <c r="J1502" s="1229">
        <f t="shared" si="547"/>
        <v>-3.8283828382838152</v>
      </c>
      <c r="K1502" s="1229">
        <f t="shared" si="547"/>
        <v>-3.8580246913580254</v>
      </c>
      <c r="L1502" s="1229">
        <f t="shared" si="547"/>
        <v>-3.9579468150896702</v>
      </c>
      <c r="M1502" s="1229">
        <f t="shared" si="547"/>
        <v>-4.9057829759584024</v>
      </c>
      <c r="N1502" s="3343">
        <f t="shared" si="547"/>
        <v>-7.4626865671641838</v>
      </c>
      <c r="O1502" s="1229">
        <f t="shared" si="547"/>
        <v>-7.7993527508090494</v>
      </c>
      <c r="P1502" s="1229">
        <f t="shared" si="547"/>
        <v>-7.91015625</v>
      </c>
      <c r="Q1502" s="1229">
        <f t="shared" si="547"/>
        <v>-8.9031339031339058</v>
      </c>
      <c r="R1502" s="1229">
        <f t="shared" si="547"/>
        <v>-7.7999999999999829</v>
      </c>
      <c r="S1502" s="1229">
        <f t="shared" si="547"/>
        <v>-5.6660039761431165</v>
      </c>
      <c r="T1502" s="1229">
        <f t="shared" si="547"/>
        <v>-3.9094650205761354</v>
      </c>
      <c r="U1502" s="1229">
        <f t="shared" si="547"/>
        <v>-4.2352224253504147</v>
      </c>
      <c r="V1502" s="3343">
        <f t="shared" si="547"/>
        <v>-4.0524070688604468</v>
      </c>
      <c r="W1502" s="1229">
        <f>100-(W1500/(W1451))*100</f>
        <v>-4.0498442367601086</v>
      </c>
      <c r="X1502" s="1229">
        <f t="shared" si="547"/>
        <v>-3.9086929330831737</v>
      </c>
      <c r="Y1502" s="1229">
        <f>100-(Y1500/(Y1451))*100</f>
        <v>-3.9234760051880784</v>
      </c>
      <c r="Z1502" s="936">
        <f t="shared" si="547"/>
        <v>-3.5877364644487812</v>
      </c>
      <c r="AA1502" s="936">
        <f t="shared" si="547"/>
        <v>-3.3663366336633658</v>
      </c>
      <c r="AB1502" s="937">
        <f>100-(AB1500/(AB1451))*100</f>
        <v>-4.0436005625879261</v>
      </c>
      <c r="AC1502" s="938">
        <f t="shared" si="547"/>
        <v>-4.8301876514965869</v>
      </c>
      <c r="AK1502" s="1"/>
      <c r="AL1502" s="1"/>
      <c r="AM1502" s="1"/>
      <c r="AN1502" s="1"/>
    </row>
    <row r="1503" spans="1:41" x14ac:dyDescent="0.25">
      <c r="A1503" s="3560"/>
      <c r="B1503" s="3645"/>
      <c r="C1503" s="741"/>
      <c r="D1503" s="407" t="s">
        <v>111</v>
      </c>
      <c r="E1503" s="408">
        <f>(E1452-E1464-E1471-E1478-E1485-E1492)/E1452</f>
        <v>-4.3478260869565216E-2</v>
      </c>
      <c r="F1503" s="408">
        <f t="shared" ref="F1503:AC1503" si="548">(F1452-F1464-F1471-F1478-F1485-F1492)/F1452</f>
        <v>-2.0833333333333332E-2</v>
      </c>
      <c r="G1503" s="408">
        <f t="shared" si="548"/>
        <v>-6.8181818181818177E-2</v>
      </c>
      <c r="H1503" s="744">
        <f t="shared" si="548"/>
        <v>-2.0408163265306121E-2</v>
      </c>
      <c r="I1503" s="744">
        <f t="shared" si="548"/>
        <v>-6.5217391304347824E-2</v>
      </c>
      <c r="J1503" s="744">
        <f t="shared" si="548"/>
        <v>-3.7037037037037035E-2</v>
      </c>
      <c r="K1503" s="744">
        <f t="shared" si="548"/>
        <v>1.6666666666666666E-2</v>
      </c>
      <c r="L1503" s="744">
        <f t="shared" si="548"/>
        <v>0</v>
      </c>
      <c r="M1503" s="744">
        <f t="shared" si="548"/>
        <v>-3.7037037037037035E-2</v>
      </c>
      <c r="N1503" s="744">
        <f t="shared" si="548"/>
        <v>-3.7037037037037035E-2</v>
      </c>
      <c r="O1503" s="744">
        <f t="shared" si="548"/>
        <v>-3.6363636363636362E-2</v>
      </c>
      <c r="P1503" s="744">
        <f t="shared" si="548"/>
        <v>0</v>
      </c>
      <c r="Q1503" s="744">
        <f t="shared" si="548"/>
        <v>-3.7037037037037035E-2</v>
      </c>
      <c r="R1503" s="744">
        <f t="shared" si="548"/>
        <v>-5.4545454545454543E-2</v>
      </c>
      <c r="S1503" s="744">
        <f t="shared" si="548"/>
        <v>1.6666666666666666E-2</v>
      </c>
      <c r="T1503" s="744">
        <f t="shared" si="548"/>
        <v>0</v>
      </c>
      <c r="U1503" s="744">
        <f t="shared" si="548"/>
        <v>-4.6875E-2</v>
      </c>
      <c r="V1503" s="744">
        <f t="shared" si="548"/>
        <v>-1.5625E-2</v>
      </c>
      <c r="W1503" s="744">
        <f t="shared" si="548"/>
        <v>-6.4516129032258063E-2</v>
      </c>
      <c r="X1503" s="744">
        <f t="shared" si="548"/>
        <v>-1.6129032258064516E-2</v>
      </c>
      <c r="Y1503" s="744">
        <f>(Y1452-Y1464-Y1471-Y1478-Y1485-Y1492)/Y1452</f>
        <v>-3.5714285714285712E-2</v>
      </c>
      <c r="Z1503" s="744">
        <f t="shared" si="548"/>
        <v>0</v>
      </c>
      <c r="AA1503" s="408">
        <f t="shared" si="548"/>
        <v>-0.04</v>
      </c>
      <c r="AB1503" s="409">
        <f t="shared" si="548"/>
        <v>-2.0833333333333332E-2</v>
      </c>
      <c r="AC1503" s="410">
        <f t="shared" si="548"/>
        <v>-2.663622526636223E-2</v>
      </c>
      <c r="AK1503" s="1"/>
      <c r="AL1503" s="1"/>
      <c r="AM1503" s="1"/>
      <c r="AN1503" s="1"/>
    </row>
    <row r="1504" spans="1:41" ht="15.75" customHeight="1" thickBot="1" x14ac:dyDescent="0.3">
      <c r="A1504" s="3646"/>
      <c r="B1504" s="3647"/>
      <c r="C1504" s="581"/>
      <c r="D1504" s="141" t="s">
        <v>112</v>
      </c>
      <c r="E1504" s="411">
        <f>(E1456-E1468-E1475-E1482-E1489-E1496)/E1456</f>
        <v>-1.702363913039398E-2</v>
      </c>
      <c r="F1504" s="411">
        <f t="shared" ref="F1504:AC1504" si="549">(F1456-F1468-F1475-F1482-F1489-F1496)/F1456</f>
        <v>-2.0646595688142831E-2</v>
      </c>
      <c r="G1504" s="411">
        <f t="shared" si="549"/>
        <v>-1.9933172347389061E-2</v>
      </c>
      <c r="H1504" s="745">
        <f t="shared" si="549"/>
        <v>-1.8690051206076051E-2</v>
      </c>
      <c r="I1504" s="745">
        <f t="shared" si="549"/>
        <v>-1.928727631235342E-2</v>
      </c>
      <c r="J1504" s="745">
        <f t="shared" si="549"/>
        <v>-1.8240362269900855E-2</v>
      </c>
      <c r="K1504" s="745">
        <f t="shared" si="549"/>
        <v>-1.711160797698031E-2</v>
      </c>
      <c r="L1504" s="745">
        <f t="shared" si="549"/>
        <v>-1.6006617438536257E-2</v>
      </c>
      <c r="M1504" s="745">
        <f t="shared" si="549"/>
        <v>-1.1551226219891186E-2</v>
      </c>
      <c r="N1504" s="745">
        <f t="shared" si="549"/>
        <v>-1.4867051029128549E-2</v>
      </c>
      <c r="O1504" s="745">
        <f t="shared" si="549"/>
        <v>-1.659017045599448E-2</v>
      </c>
      <c r="P1504" s="745">
        <f t="shared" si="549"/>
        <v>-1.7476695062280511E-2</v>
      </c>
      <c r="Q1504" s="745">
        <f t="shared" si="549"/>
        <v>-1.7976403083013379E-2</v>
      </c>
      <c r="R1504" s="745">
        <f t="shared" si="549"/>
        <v>-1.6973968745673366E-2</v>
      </c>
      <c r="S1504" s="745">
        <f t="shared" si="549"/>
        <v>-1.2867474098211616E-2</v>
      </c>
      <c r="T1504" s="745">
        <f t="shared" si="549"/>
        <v>-1.079407067867259E-2</v>
      </c>
      <c r="U1504" s="745">
        <f t="shared" si="549"/>
        <v>-9.552243203264062E-3</v>
      </c>
      <c r="V1504" s="745">
        <f t="shared" si="549"/>
        <v>-4.0226064682258224E-3</v>
      </c>
      <c r="W1504" s="745">
        <f t="shared" si="549"/>
        <v>-9.9588954924385437E-3</v>
      </c>
      <c r="X1504" s="745">
        <f t="shared" si="549"/>
        <v>-9.7770671914123274E-3</v>
      </c>
      <c r="Y1504" s="745">
        <f>(Y1456-Y1468-Y1475-Y1482-Y1489-Y1496)/Y1456</f>
        <v>-9.1001358760275271E-3</v>
      </c>
      <c r="Z1504" s="745">
        <f t="shared" si="549"/>
        <v>-1.0016700202898687E-2</v>
      </c>
      <c r="AA1504" s="411">
        <f t="shared" si="549"/>
        <v>-1.1588686798790958E-2</v>
      </c>
      <c r="AB1504" s="412">
        <f t="shared" si="549"/>
        <v>-1.2836012383704229E-2</v>
      </c>
      <c r="AC1504" s="413">
        <f t="shared" si="549"/>
        <v>-1.3958146709475037E-2</v>
      </c>
      <c r="AK1504" s="1"/>
      <c r="AL1504" s="1"/>
      <c r="AM1504" s="1"/>
      <c r="AN1504" s="1"/>
    </row>
    <row r="1505" spans="1:40" ht="16.5" thickBot="1" x14ac:dyDescent="0.3">
      <c r="A1505" s="1128"/>
      <c r="B1505" s="1129"/>
      <c r="C1505" s="1136"/>
      <c r="D1505" s="217"/>
      <c r="E1505" s="1130"/>
      <c r="F1505" s="1130"/>
      <c r="G1505" s="1130"/>
      <c r="H1505" s="1130"/>
      <c r="I1505" s="1130"/>
      <c r="J1505" s="1130"/>
      <c r="K1505" s="1130"/>
      <c r="L1505" s="1130"/>
      <c r="M1505" s="1130"/>
      <c r="N1505" s="1130"/>
      <c r="O1505" s="1130"/>
      <c r="P1505" s="1130"/>
      <c r="Q1505" s="1130"/>
      <c r="R1505" s="1130"/>
      <c r="S1505" s="1130"/>
      <c r="T1505" s="1130"/>
      <c r="U1505" s="1130"/>
      <c r="V1505" s="1130"/>
      <c r="W1505" s="1130"/>
      <c r="X1505" s="1130"/>
      <c r="Y1505" s="1130"/>
      <c r="Z1505" s="1130"/>
      <c r="AA1505" s="1130"/>
      <c r="AB1505" s="1131"/>
      <c r="AC1505" s="1132"/>
      <c r="AG1505" s="1"/>
    </row>
    <row r="1506" spans="1:40" ht="16.5" thickBot="1" x14ac:dyDescent="0.3">
      <c r="A1506" s="1137" t="s">
        <v>241</v>
      </c>
      <c r="B1506" s="1138"/>
      <c r="C1506" s="757"/>
      <c r="D1506" s="647">
        <v>0</v>
      </c>
      <c r="E1506" s="1135">
        <v>1</v>
      </c>
      <c r="F1506" s="762">
        <v>2</v>
      </c>
      <c r="G1506" s="762">
        <v>3</v>
      </c>
      <c r="H1506" s="3078">
        <v>4</v>
      </c>
      <c r="I1506" s="3078">
        <v>5</v>
      </c>
      <c r="J1506" s="3078">
        <v>6</v>
      </c>
      <c r="K1506" s="3078">
        <v>7</v>
      </c>
      <c r="L1506" s="3078">
        <v>8</v>
      </c>
      <c r="M1506" s="3078">
        <v>9</v>
      </c>
      <c r="N1506" s="3078">
        <v>10</v>
      </c>
      <c r="O1506" s="3078">
        <v>11</v>
      </c>
      <c r="P1506" s="3078">
        <v>12</v>
      </c>
      <c r="Q1506" s="3078">
        <v>13</v>
      </c>
      <c r="R1506" s="3078">
        <v>14</v>
      </c>
      <c r="S1506" s="3078">
        <v>15</v>
      </c>
      <c r="T1506" s="3078">
        <v>16</v>
      </c>
      <c r="U1506" s="3078">
        <v>17</v>
      </c>
      <c r="V1506" s="3078">
        <v>18</v>
      </c>
      <c r="W1506" s="3078">
        <v>19</v>
      </c>
      <c r="X1506" s="3078">
        <v>20</v>
      </c>
      <c r="Y1506" s="3078">
        <v>21</v>
      </c>
      <c r="Z1506" s="762">
        <v>22</v>
      </c>
      <c r="AA1506" s="762">
        <v>23</v>
      </c>
      <c r="AB1506" s="762">
        <v>24</v>
      </c>
      <c r="AC1506" s="763"/>
      <c r="AD1506" s="848"/>
      <c r="AE1506" s="849"/>
      <c r="AF1506" s="850"/>
      <c r="AG1506" s="2"/>
    </row>
    <row r="1507" spans="1:40" ht="16.5" thickBot="1" x14ac:dyDescent="0.3">
      <c r="A1507" s="1664" t="s">
        <v>242</v>
      </c>
      <c r="B1507" s="1665"/>
      <c r="C1507" s="420"/>
      <c r="D1507" s="485"/>
      <c r="E1507" s="1666"/>
      <c r="F1507" s="417"/>
      <c r="G1507" s="417"/>
      <c r="H1507" s="746"/>
      <c r="I1507" s="746"/>
      <c r="J1507" s="746"/>
      <c r="K1507" s="746"/>
      <c r="L1507" s="746"/>
      <c r="M1507" s="746"/>
      <c r="N1507" s="746"/>
      <c r="O1507" s="746"/>
      <c r="P1507" s="746"/>
      <c r="Q1507" s="746"/>
      <c r="R1507" s="746"/>
      <c r="S1507" s="746"/>
      <c r="T1507" s="746"/>
      <c r="U1507" s="746"/>
      <c r="V1507" s="746"/>
      <c r="W1507" s="746"/>
      <c r="X1507" s="746"/>
      <c r="Y1507" s="746"/>
      <c r="Z1507" s="417"/>
      <c r="AA1507" s="417"/>
      <c r="AB1507" s="1075"/>
      <c r="AC1507" s="1667"/>
      <c r="AD1507" s="61"/>
      <c r="AE1507" s="62"/>
      <c r="AF1507" s="63"/>
      <c r="AG1507" s="2"/>
      <c r="AJ1507" s="396"/>
      <c r="AK1507" s="396"/>
      <c r="AL1507" s="396"/>
      <c r="AM1507" s="396"/>
      <c r="AN1507" s="396"/>
    </row>
    <row r="1508" spans="1:40" x14ac:dyDescent="0.25">
      <c r="A1508" s="577" t="s">
        <v>10</v>
      </c>
      <c r="B1508" s="350"/>
      <c r="C1508" s="339"/>
      <c r="D1508" s="236"/>
      <c r="E1508" s="747">
        <v>20</v>
      </c>
      <c r="F1508" s="350">
        <v>20</v>
      </c>
      <c r="G1508" s="350">
        <v>20</v>
      </c>
      <c r="H1508" s="487">
        <v>20</v>
      </c>
      <c r="I1508" s="487">
        <v>20</v>
      </c>
      <c r="J1508" s="487">
        <v>20</v>
      </c>
      <c r="K1508" s="487">
        <v>20</v>
      </c>
      <c r="L1508" s="487">
        <v>20</v>
      </c>
      <c r="M1508" s="487">
        <v>19</v>
      </c>
      <c r="N1508" s="487">
        <v>19</v>
      </c>
      <c r="O1508" s="487">
        <v>19</v>
      </c>
      <c r="P1508" s="487">
        <v>19</v>
      </c>
      <c r="Q1508" s="487">
        <v>19</v>
      </c>
      <c r="R1508" s="487">
        <v>19</v>
      </c>
      <c r="S1508" s="487">
        <v>19</v>
      </c>
      <c r="T1508" s="487">
        <v>19</v>
      </c>
      <c r="U1508" s="487">
        <v>19</v>
      </c>
      <c r="V1508" s="487">
        <v>19</v>
      </c>
      <c r="W1508" s="487">
        <v>19</v>
      </c>
      <c r="X1508" s="487">
        <v>19</v>
      </c>
      <c r="Y1508" s="487">
        <v>19</v>
      </c>
      <c r="Z1508" s="350">
        <v>19</v>
      </c>
      <c r="AA1508" s="350">
        <v>19</v>
      </c>
      <c r="AB1508" s="1028">
        <v>19</v>
      </c>
      <c r="AC1508" s="1174"/>
      <c r="AD1508" s="766"/>
      <c r="AE1508" s="767"/>
      <c r="AF1508" s="768"/>
      <c r="AG1508" s="2"/>
      <c r="AJ1508" s="396"/>
      <c r="AK1508" s="396"/>
      <c r="AL1508" s="396"/>
      <c r="AM1508" s="396"/>
      <c r="AN1508" s="396"/>
    </row>
    <row r="1509" spans="1:40" ht="16.5" thickBot="1" x14ac:dyDescent="0.3">
      <c r="A1509" s="580" t="s">
        <v>11</v>
      </c>
      <c r="B1509" s="1668"/>
      <c r="C1509" s="1669"/>
      <c r="D1509" s="141"/>
      <c r="E1509" s="638">
        <v>20</v>
      </c>
      <c r="F1509" s="490">
        <v>20</v>
      </c>
      <c r="G1509" s="490">
        <v>20</v>
      </c>
      <c r="H1509" s="490">
        <v>20</v>
      </c>
      <c r="I1509" s="490">
        <v>20</v>
      </c>
      <c r="J1509" s="490">
        <v>20</v>
      </c>
      <c r="K1509" s="490">
        <v>20</v>
      </c>
      <c r="L1509" s="490">
        <v>19</v>
      </c>
      <c r="M1509" s="490">
        <v>19</v>
      </c>
      <c r="N1509" s="490">
        <v>19</v>
      </c>
      <c r="O1509" s="490">
        <v>19</v>
      </c>
      <c r="P1509" s="490">
        <v>19</v>
      </c>
      <c r="Q1509" s="490">
        <v>19</v>
      </c>
      <c r="R1509" s="490">
        <v>19</v>
      </c>
      <c r="S1509" s="490">
        <v>19</v>
      </c>
      <c r="T1509" s="490">
        <v>19</v>
      </c>
      <c r="U1509" s="490">
        <v>18</v>
      </c>
      <c r="V1509" s="490">
        <v>18</v>
      </c>
      <c r="W1509" s="490">
        <v>19</v>
      </c>
      <c r="X1509" s="490">
        <v>19</v>
      </c>
      <c r="Y1509" s="490">
        <v>19</v>
      </c>
      <c r="Z1509" s="490">
        <v>19</v>
      </c>
      <c r="AA1509" s="490">
        <v>19</v>
      </c>
      <c r="AB1509" s="1479">
        <v>19</v>
      </c>
      <c r="AC1509" s="1178"/>
      <c r="AD1509" s="770"/>
      <c r="AE1509" s="663"/>
      <c r="AF1509" s="664"/>
      <c r="AJ1509" s="14"/>
      <c r="AK1509" s="14"/>
      <c r="AL1509" s="15"/>
      <c r="AM1509" s="14"/>
      <c r="AN1509" s="396"/>
    </row>
    <row r="1510" spans="1:40" x14ac:dyDescent="0.25">
      <c r="A1510" s="3547" t="s">
        <v>43</v>
      </c>
      <c r="B1510" s="3585" t="s">
        <v>44</v>
      </c>
      <c r="C1510" s="125" t="s">
        <v>13</v>
      </c>
      <c r="D1510" s="122" t="s">
        <v>139</v>
      </c>
      <c r="E1510" s="2161">
        <f t="shared" ref="E1510:AB1510" si="550">(E1515-D1515)*$AK1510*$AM1510</f>
        <v>0</v>
      </c>
      <c r="F1510" s="91">
        <f t="shared" si="550"/>
        <v>0</v>
      </c>
      <c r="G1510" s="91">
        <f t="shared" si="550"/>
        <v>0</v>
      </c>
      <c r="H1510" s="3305">
        <f t="shared" si="550"/>
        <v>0</v>
      </c>
      <c r="I1510" s="91">
        <f t="shared" si="550"/>
        <v>0</v>
      </c>
      <c r="J1510" s="91">
        <f t="shared" si="550"/>
        <v>0</v>
      </c>
      <c r="K1510" s="91">
        <f t="shared" si="550"/>
        <v>0</v>
      </c>
      <c r="L1510" s="91">
        <f t="shared" si="550"/>
        <v>0</v>
      </c>
      <c r="M1510" s="91">
        <f t="shared" si="550"/>
        <v>0</v>
      </c>
      <c r="N1510" s="3305">
        <f t="shared" si="550"/>
        <v>0</v>
      </c>
      <c r="O1510" s="91">
        <f t="shared" si="550"/>
        <v>0</v>
      </c>
      <c r="P1510" s="91">
        <f t="shared" si="550"/>
        <v>0</v>
      </c>
      <c r="Q1510" s="91">
        <f t="shared" si="550"/>
        <v>0</v>
      </c>
      <c r="R1510" s="91">
        <f t="shared" si="550"/>
        <v>0</v>
      </c>
      <c r="S1510" s="91">
        <f t="shared" si="550"/>
        <v>0</v>
      </c>
      <c r="T1510" s="91">
        <f t="shared" si="550"/>
        <v>0</v>
      </c>
      <c r="U1510" s="91">
        <f t="shared" si="550"/>
        <v>0</v>
      </c>
      <c r="V1510" s="3305">
        <f t="shared" si="550"/>
        <v>0</v>
      </c>
      <c r="W1510" s="91">
        <f t="shared" si="550"/>
        <v>0</v>
      </c>
      <c r="X1510" s="91">
        <f t="shared" si="550"/>
        <v>0</v>
      </c>
      <c r="Y1510" s="91">
        <f>(Y1515-X1515)*$AK1510*$AM1510</f>
        <v>0</v>
      </c>
      <c r="Z1510" s="91">
        <f>(Z1515-Y1515)*$AK1510*$AM1510</f>
        <v>0</v>
      </c>
      <c r="AA1510" s="91">
        <f t="shared" si="550"/>
        <v>0</v>
      </c>
      <c r="AB1510" s="382">
        <f t="shared" si="550"/>
        <v>0</v>
      </c>
      <c r="AC1510" s="122">
        <f>SUM(E1510:AB1510)</f>
        <v>0</v>
      </c>
      <c r="AD1510" s="99"/>
      <c r="AE1510" s="771"/>
      <c r="AF1510" s="772"/>
      <c r="AJ1510" s="430"/>
      <c r="AK1510" s="431"/>
      <c r="AL1510" s="430"/>
      <c r="AM1510" s="15"/>
      <c r="AN1510" s="396"/>
    </row>
    <row r="1511" spans="1:40" x14ac:dyDescent="0.25">
      <c r="A1511" s="3548"/>
      <c r="B1511" s="3589"/>
      <c r="C1511" s="123" t="s">
        <v>14</v>
      </c>
      <c r="D1511" s="108"/>
      <c r="E1511" s="81">
        <f t="shared" ref="E1511:AB1511" si="551">(E1516-D1516)*$AK1510*$AM1510</f>
        <v>0</v>
      </c>
      <c r="F1511" s="155">
        <f t="shared" si="551"/>
        <v>0</v>
      </c>
      <c r="G1511" s="155">
        <f t="shared" si="551"/>
        <v>0</v>
      </c>
      <c r="H1511" s="3306">
        <f t="shared" si="551"/>
        <v>0</v>
      </c>
      <c r="I1511" s="155">
        <f t="shared" si="551"/>
        <v>0</v>
      </c>
      <c r="J1511" s="155">
        <f t="shared" si="551"/>
        <v>0</v>
      </c>
      <c r="K1511" s="155">
        <f t="shared" si="551"/>
        <v>0</v>
      </c>
      <c r="L1511" s="155">
        <f t="shared" si="551"/>
        <v>0</v>
      </c>
      <c r="M1511" s="155">
        <f t="shared" si="551"/>
        <v>0</v>
      </c>
      <c r="N1511" s="3306">
        <f t="shared" si="551"/>
        <v>0</v>
      </c>
      <c r="O1511" s="155">
        <f t="shared" si="551"/>
        <v>0</v>
      </c>
      <c r="P1511" s="155">
        <f t="shared" si="551"/>
        <v>0</v>
      </c>
      <c r="Q1511" s="155">
        <f t="shared" si="551"/>
        <v>0</v>
      </c>
      <c r="R1511" s="155">
        <f t="shared" si="551"/>
        <v>0</v>
      </c>
      <c r="S1511" s="155">
        <f t="shared" si="551"/>
        <v>0</v>
      </c>
      <c r="T1511" s="155">
        <f t="shared" si="551"/>
        <v>0</v>
      </c>
      <c r="U1511" s="155">
        <f t="shared" si="551"/>
        <v>0</v>
      </c>
      <c r="V1511" s="3306">
        <f t="shared" si="551"/>
        <v>0</v>
      </c>
      <c r="W1511" s="155">
        <f t="shared" si="551"/>
        <v>0</v>
      </c>
      <c r="X1511" s="155">
        <f t="shared" si="551"/>
        <v>0</v>
      </c>
      <c r="Y1511" s="155">
        <f>(Y1516-X1516)*$AK1510*$AM1510</f>
        <v>0</v>
      </c>
      <c r="Z1511" s="155">
        <f>(Z1516-Y1516)*$AK1510*$AM1510</f>
        <v>0</v>
      </c>
      <c r="AA1511" s="155">
        <f t="shared" si="551"/>
        <v>0</v>
      </c>
      <c r="AB1511" s="316">
        <f t="shared" si="551"/>
        <v>0</v>
      </c>
      <c r="AC1511" s="108">
        <f>SUM(E1511:AB1511)</f>
        <v>0</v>
      </c>
      <c r="AD1511" s="773"/>
      <c r="AE1511" s="587"/>
      <c r="AF1511" s="588"/>
      <c r="AJ1511" s="15"/>
      <c r="AK1511" s="15"/>
      <c r="AL1511" s="15"/>
      <c r="AM1511" s="15"/>
      <c r="AN1511" s="396"/>
    </row>
    <row r="1512" spans="1:40" x14ac:dyDescent="0.25">
      <c r="A1512" s="3548"/>
      <c r="B1512" s="3589"/>
      <c r="C1512" s="123" t="s">
        <v>15</v>
      </c>
      <c r="D1512" s="108"/>
      <c r="E1512" s="81"/>
      <c r="F1512" s="155"/>
      <c r="G1512" s="155"/>
      <c r="H1512" s="3306"/>
      <c r="I1512" s="155"/>
      <c r="J1512" s="155"/>
      <c r="K1512" s="155"/>
      <c r="L1512" s="155"/>
      <c r="M1512" s="155"/>
      <c r="N1512" s="3306"/>
      <c r="O1512" s="155"/>
      <c r="P1512" s="155"/>
      <c r="Q1512" s="155"/>
      <c r="R1512" s="155"/>
      <c r="S1512" s="155"/>
      <c r="T1512" s="155"/>
      <c r="U1512" s="155"/>
      <c r="V1512" s="3306"/>
      <c r="W1512" s="155"/>
      <c r="X1512" s="155"/>
      <c r="Y1512" s="155"/>
      <c r="Z1512" s="155"/>
      <c r="AA1512" s="155"/>
      <c r="AB1512" s="316"/>
      <c r="AC1512" s="108"/>
      <c r="AD1512" s="75"/>
      <c r="AE1512" s="587"/>
      <c r="AF1512" s="588"/>
      <c r="AJ1512" s="15"/>
      <c r="AK1512" s="15"/>
      <c r="AL1512" s="15"/>
      <c r="AM1512" s="15"/>
      <c r="AN1512" s="396"/>
    </row>
    <row r="1513" spans="1:40" x14ac:dyDescent="0.25">
      <c r="A1513" s="3548"/>
      <c r="B1513" s="3589"/>
      <c r="C1513" s="123" t="s">
        <v>17</v>
      </c>
      <c r="D1513" s="108"/>
      <c r="E1513" s="81" t="e">
        <f t="shared" ref="E1513:AB1513" si="552">E1511/E1510</f>
        <v>#DIV/0!</v>
      </c>
      <c r="F1513" s="155" t="e">
        <f t="shared" si="552"/>
        <v>#DIV/0!</v>
      </c>
      <c r="G1513" s="155" t="e">
        <f t="shared" si="552"/>
        <v>#DIV/0!</v>
      </c>
      <c r="H1513" s="3306" t="e">
        <f t="shared" si="552"/>
        <v>#DIV/0!</v>
      </c>
      <c r="I1513" s="155" t="e">
        <f t="shared" si="552"/>
        <v>#DIV/0!</v>
      </c>
      <c r="J1513" s="155" t="e">
        <f t="shared" si="552"/>
        <v>#DIV/0!</v>
      </c>
      <c r="K1513" s="155" t="e">
        <f t="shared" si="552"/>
        <v>#DIV/0!</v>
      </c>
      <c r="L1513" s="155" t="e">
        <f t="shared" si="552"/>
        <v>#DIV/0!</v>
      </c>
      <c r="M1513" s="155" t="e">
        <f t="shared" si="552"/>
        <v>#DIV/0!</v>
      </c>
      <c r="N1513" s="3306" t="e">
        <f t="shared" si="552"/>
        <v>#DIV/0!</v>
      </c>
      <c r="O1513" s="155" t="e">
        <f t="shared" si="552"/>
        <v>#DIV/0!</v>
      </c>
      <c r="P1513" s="155" t="e">
        <f t="shared" si="552"/>
        <v>#DIV/0!</v>
      </c>
      <c r="Q1513" s="155" t="e">
        <f t="shared" si="552"/>
        <v>#DIV/0!</v>
      </c>
      <c r="R1513" s="155" t="e">
        <f t="shared" si="552"/>
        <v>#DIV/0!</v>
      </c>
      <c r="S1513" s="155" t="e">
        <f t="shared" si="552"/>
        <v>#DIV/0!</v>
      </c>
      <c r="T1513" s="155" t="e">
        <f t="shared" si="552"/>
        <v>#DIV/0!</v>
      </c>
      <c r="U1513" s="155" t="e">
        <f t="shared" si="552"/>
        <v>#DIV/0!</v>
      </c>
      <c r="V1513" s="3306" t="e">
        <f t="shared" si="552"/>
        <v>#DIV/0!</v>
      </c>
      <c r="W1513" s="155" t="e">
        <f t="shared" si="552"/>
        <v>#DIV/0!</v>
      </c>
      <c r="X1513" s="155" t="e">
        <f t="shared" si="552"/>
        <v>#DIV/0!</v>
      </c>
      <c r="Y1513" s="155" t="e">
        <f>Y1511/Y1510</f>
        <v>#DIV/0!</v>
      </c>
      <c r="Z1513" s="155" t="e">
        <f t="shared" si="552"/>
        <v>#DIV/0!</v>
      </c>
      <c r="AA1513" s="155" t="e">
        <f t="shared" si="552"/>
        <v>#DIV/0!</v>
      </c>
      <c r="AB1513" s="316" t="e">
        <f t="shared" si="552"/>
        <v>#DIV/0!</v>
      </c>
      <c r="AC1513" s="108"/>
      <c r="AD1513" s="773"/>
      <c r="AE1513" s="587"/>
      <c r="AF1513" s="588"/>
      <c r="AJ1513" s="15"/>
      <c r="AK1513" s="15"/>
      <c r="AL1513" s="15"/>
      <c r="AM1513" s="15"/>
      <c r="AN1513" s="396"/>
    </row>
    <row r="1514" spans="1:40" ht="16.5" thickBot="1" x14ac:dyDescent="0.3">
      <c r="A1514" s="3549"/>
      <c r="B1514" s="3590"/>
      <c r="C1514" s="126" t="s">
        <v>22</v>
      </c>
      <c r="D1514" s="114"/>
      <c r="E1514" s="143"/>
      <c r="F1514" s="127"/>
      <c r="G1514" s="127"/>
      <c r="H1514" s="3316"/>
      <c r="I1514" s="127"/>
      <c r="J1514" s="127"/>
      <c r="K1514" s="127"/>
      <c r="L1514" s="127"/>
      <c r="M1514" s="127"/>
      <c r="N1514" s="3316"/>
      <c r="O1514" s="127"/>
      <c r="P1514" s="127"/>
      <c r="Q1514" s="127"/>
      <c r="R1514" s="127"/>
      <c r="S1514" s="127"/>
      <c r="T1514" s="127"/>
      <c r="U1514" s="127"/>
      <c r="V1514" s="3316"/>
      <c r="W1514" s="127"/>
      <c r="X1514" s="127"/>
      <c r="Y1514" s="127"/>
      <c r="Z1514" s="127"/>
      <c r="AA1514" s="127"/>
      <c r="AB1514" s="2351"/>
      <c r="AC1514" s="1214"/>
      <c r="AD1514" s="100"/>
      <c r="AE1514" s="775"/>
      <c r="AF1514" s="776"/>
      <c r="AJ1514" s="15"/>
      <c r="AK1514" s="15"/>
      <c r="AL1514" s="15"/>
      <c r="AM1514" s="15"/>
      <c r="AN1514" s="396"/>
    </row>
    <row r="1515" spans="1:40" hidden="1" x14ac:dyDescent="0.25">
      <c r="A1515" s="777"/>
      <c r="B1515" s="778"/>
      <c r="C1515" s="492" t="s">
        <v>116</v>
      </c>
      <c r="D1515" s="495"/>
      <c r="E1515" s="493"/>
      <c r="F1515" s="142"/>
      <c r="G1515" s="142"/>
      <c r="H1515" s="3323"/>
      <c r="I1515" s="142"/>
      <c r="J1515" s="142"/>
      <c r="K1515" s="142"/>
      <c r="L1515" s="142"/>
      <c r="M1515" s="142"/>
      <c r="N1515" s="3323"/>
      <c r="O1515" s="142"/>
      <c r="P1515" s="142"/>
      <c r="Q1515" s="142"/>
      <c r="R1515" s="142"/>
      <c r="S1515" s="142"/>
      <c r="T1515" s="142"/>
      <c r="U1515" s="142"/>
      <c r="V1515" s="3323"/>
      <c r="W1515" s="142"/>
      <c r="X1515" s="142"/>
      <c r="Y1515" s="142"/>
      <c r="Z1515" s="142"/>
      <c r="AA1515" s="142"/>
      <c r="AB1515" s="494"/>
      <c r="AC1515" s="803"/>
      <c r="AD1515" s="99"/>
      <c r="AE1515" s="771"/>
      <c r="AF1515" s="772"/>
      <c r="AJ1515" s="15"/>
      <c r="AK1515" s="15"/>
      <c r="AL1515" s="15"/>
      <c r="AM1515" s="15"/>
      <c r="AN1515" s="396"/>
    </row>
    <row r="1516" spans="1:40" s="181" customFormat="1" hidden="1" x14ac:dyDescent="0.25">
      <c r="A1516" s="777"/>
      <c r="B1516" s="778"/>
      <c r="C1516" s="492" t="s">
        <v>117</v>
      </c>
      <c r="D1516" s="495"/>
      <c r="E1516" s="493"/>
      <c r="F1516" s="142"/>
      <c r="G1516" s="142"/>
      <c r="H1516" s="3323"/>
      <c r="I1516" s="142"/>
      <c r="J1516" s="142"/>
      <c r="K1516" s="142"/>
      <c r="L1516" s="142"/>
      <c r="M1516" s="142"/>
      <c r="N1516" s="3323"/>
      <c r="O1516" s="142"/>
      <c r="P1516" s="142"/>
      <c r="Q1516" s="142"/>
      <c r="R1516" s="142"/>
      <c r="S1516" s="142"/>
      <c r="T1516" s="142"/>
      <c r="U1516" s="142"/>
      <c r="V1516" s="3323"/>
      <c r="W1516" s="142"/>
      <c r="X1516" s="142"/>
      <c r="Y1516" s="142"/>
      <c r="Z1516" s="142"/>
      <c r="AA1516" s="142"/>
      <c r="AB1516" s="494"/>
      <c r="AC1516" s="803"/>
      <c r="AD1516" s="773"/>
      <c r="AE1516" s="587"/>
      <c r="AF1516" s="588"/>
      <c r="AH1516" s="781"/>
      <c r="AI1516" s="782"/>
      <c r="AJ1516" s="783"/>
      <c r="AK1516" s="783"/>
      <c r="AL1516" s="332"/>
      <c r="AM1516" s="784"/>
      <c r="AN1516" s="784"/>
    </row>
    <row r="1517" spans="1:40" ht="16.5" hidden="1" thickBot="1" x14ac:dyDescent="0.3">
      <c r="A1517" s="3535" t="s">
        <v>42</v>
      </c>
      <c r="B1517" s="3536"/>
      <c r="C1517" s="3536"/>
      <c r="D1517" s="114"/>
      <c r="E1517" s="178">
        <f>SQRT(E1511*E1511+E1512*E1512)/E1544/1.73</f>
        <v>0</v>
      </c>
      <c r="F1517" s="179">
        <f t="shared" ref="F1517:AB1517" si="553">SQRT(F1511*F1511+F1512*F1512)/F1544/1.73</f>
        <v>0</v>
      </c>
      <c r="G1517" s="179">
        <f t="shared" si="553"/>
        <v>0</v>
      </c>
      <c r="H1517" s="3307">
        <f t="shared" si="553"/>
        <v>0</v>
      </c>
      <c r="I1517" s="79">
        <f t="shared" si="553"/>
        <v>0</v>
      </c>
      <c r="J1517" s="79">
        <f t="shared" si="553"/>
        <v>0</v>
      </c>
      <c r="K1517" s="79">
        <f t="shared" si="553"/>
        <v>0</v>
      </c>
      <c r="L1517" s="79">
        <f t="shared" si="553"/>
        <v>0</v>
      </c>
      <c r="M1517" s="79">
        <f t="shared" si="553"/>
        <v>0</v>
      </c>
      <c r="N1517" s="3307">
        <f t="shared" si="553"/>
        <v>0</v>
      </c>
      <c r="O1517" s="79">
        <f t="shared" si="553"/>
        <v>0</v>
      </c>
      <c r="P1517" s="79">
        <f t="shared" si="553"/>
        <v>0</v>
      </c>
      <c r="Q1517" s="79">
        <f t="shared" si="553"/>
        <v>0</v>
      </c>
      <c r="R1517" s="79">
        <f t="shared" si="553"/>
        <v>0</v>
      </c>
      <c r="S1517" s="79">
        <f t="shared" si="553"/>
        <v>0</v>
      </c>
      <c r="T1517" s="79">
        <f t="shared" si="553"/>
        <v>0</v>
      </c>
      <c r="U1517" s="79">
        <f t="shared" si="553"/>
        <v>0</v>
      </c>
      <c r="V1517" s="3307">
        <f t="shared" si="553"/>
        <v>0</v>
      </c>
      <c r="W1517" s="79">
        <f t="shared" si="553"/>
        <v>0</v>
      </c>
      <c r="X1517" s="79">
        <f t="shared" si="553"/>
        <v>0</v>
      </c>
      <c r="Y1517" s="79">
        <f>SQRT(Y1511*Y1511+Y1512*Y1512)/Y1544/1.73</f>
        <v>0</v>
      </c>
      <c r="Z1517" s="179">
        <f t="shared" si="553"/>
        <v>0</v>
      </c>
      <c r="AA1517" s="179">
        <f t="shared" si="553"/>
        <v>0</v>
      </c>
      <c r="AB1517" s="395">
        <f t="shared" si="553"/>
        <v>0</v>
      </c>
      <c r="AC1517" s="109">
        <f>AVERAGE(E1517:AB1517)</f>
        <v>0</v>
      </c>
      <c r="AD1517" s="780"/>
      <c r="AE1517" s="461"/>
      <c r="AF1517" s="462"/>
      <c r="AJ1517" s="14"/>
      <c r="AK1517" s="14"/>
      <c r="AL1517" s="15"/>
      <c r="AM1517" s="14"/>
      <c r="AN1517" s="396"/>
    </row>
    <row r="1518" spans="1:40" x14ac:dyDescent="0.25">
      <c r="A1518" s="3564" t="s">
        <v>48</v>
      </c>
      <c r="B1518" s="3588" t="s">
        <v>49</v>
      </c>
      <c r="C1518" s="121" t="s">
        <v>13</v>
      </c>
      <c r="D1518" s="113" t="s">
        <v>139</v>
      </c>
      <c r="E1518" s="2342">
        <f t="shared" ref="E1518:AB1518" si="554">(E1523-D1523)*$AK1518*$AM1518</f>
        <v>0</v>
      </c>
      <c r="F1518" s="203">
        <f t="shared" si="554"/>
        <v>0</v>
      </c>
      <c r="G1518" s="203">
        <f t="shared" si="554"/>
        <v>0</v>
      </c>
      <c r="H1518" s="3315">
        <f t="shared" si="554"/>
        <v>0</v>
      </c>
      <c r="I1518" s="203">
        <f t="shared" si="554"/>
        <v>0</v>
      </c>
      <c r="J1518" s="203">
        <f t="shared" si="554"/>
        <v>0</v>
      </c>
      <c r="K1518" s="203">
        <f t="shared" si="554"/>
        <v>0</v>
      </c>
      <c r="L1518" s="203">
        <f t="shared" si="554"/>
        <v>0</v>
      </c>
      <c r="M1518" s="203">
        <f t="shared" si="554"/>
        <v>0</v>
      </c>
      <c r="N1518" s="3315">
        <f t="shared" si="554"/>
        <v>0</v>
      </c>
      <c r="O1518" s="203">
        <f t="shared" si="554"/>
        <v>0</v>
      </c>
      <c r="P1518" s="203">
        <f t="shared" si="554"/>
        <v>0</v>
      </c>
      <c r="Q1518" s="203">
        <f t="shared" si="554"/>
        <v>0</v>
      </c>
      <c r="R1518" s="203">
        <f t="shared" si="554"/>
        <v>0</v>
      </c>
      <c r="S1518" s="203">
        <f t="shared" si="554"/>
        <v>0</v>
      </c>
      <c r="T1518" s="203">
        <f t="shared" si="554"/>
        <v>0</v>
      </c>
      <c r="U1518" s="203">
        <f t="shared" si="554"/>
        <v>0</v>
      </c>
      <c r="V1518" s="3315">
        <f t="shared" si="554"/>
        <v>0</v>
      </c>
      <c r="W1518" s="203">
        <f t="shared" si="554"/>
        <v>0</v>
      </c>
      <c r="X1518" s="203">
        <f t="shared" si="554"/>
        <v>0</v>
      </c>
      <c r="Y1518" s="203">
        <f>(Y1523-X1523)*$AK1518*$AM1518</f>
        <v>0</v>
      </c>
      <c r="Z1518" s="203">
        <f>(Z1523-Y1523)*$AK1518*$AM1518</f>
        <v>0</v>
      </c>
      <c r="AA1518" s="203">
        <f t="shared" si="554"/>
        <v>0</v>
      </c>
      <c r="AB1518" s="329">
        <f t="shared" si="554"/>
        <v>0</v>
      </c>
      <c r="AC1518" s="113">
        <f>SUM(E1518:AB1518)</f>
        <v>0</v>
      </c>
      <c r="AD1518" s="99"/>
      <c r="AE1518" s="771"/>
      <c r="AF1518" s="772"/>
      <c r="AJ1518" s="430"/>
      <c r="AK1518" s="431"/>
      <c r="AL1518" s="430"/>
      <c r="AM1518" s="15"/>
      <c r="AN1518" s="396"/>
    </row>
    <row r="1519" spans="1:40" x14ac:dyDescent="0.25">
      <c r="A1519" s="3548"/>
      <c r="B1519" s="3589"/>
      <c r="C1519" s="123" t="s">
        <v>14</v>
      </c>
      <c r="D1519" s="108"/>
      <c r="E1519" s="81">
        <f t="shared" ref="E1519:AB1519" si="555">(E1524-D1524)*$AK1518*$AM1518</f>
        <v>0</v>
      </c>
      <c r="F1519" s="155">
        <f t="shared" si="555"/>
        <v>0</v>
      </c>
      <c r="G1519" s="155">
        <f t="shared" si="555"/>
        <v>0</v>
      </c>
      <c r="H1519" s="3306">
        <f t="shared" si="555"/>
        <v>0</v>
      </c>
      <c r="I1519" s="155">
        <f t="shared" si="555"/>
        <v>0</v>
      </c>
      <c r="J1519" s="155">
        <f t="shared" si="555"/>
        <v>0</v>
      </c>
      <c r="K1519" s="155">
        <f t="shared" si="555"/>
        <v>0</v>
      </c>
      <c r="L1519" s="155">
        <f t="shared" si="555"/>
        <v>0</v>
      </c>
      <c r="M1519" s="155">
        <f t="shared" si="555"/>
        <v>0</v>
      </c>
      <c r="N1519" s="3306">
        <f t="shared" si="555"/>
        <v>0</v>
      </c>
      <c r="O1519" s="155">
        <f t="shared" si="555"/>
        <v>0</v>
      </c>
      <c r="P1519" s="155">
        <f t="shared" si="555"/>
        <v>0</v>
      </c>
      <c r="Q1519" s="155">
        <f t="shared" si="555"/>
        <v>0</v>
      </c>
      <c r="R1519" s="155">
        <f t="shared" si="555"/>
        <v>0</v>
      </c>
      <c r="S1519" s="155">
        <f t="shared" si="555"/>
        <v>0</v>
      </c>
      <c r="T1519" s="155">
        <f t="shared" si="555"/>
        <v>0</v>
      </c>
      <c r="U1519" s="155">
        <f t="shared" si="555"/>
        <v>0</v>
      </c>
      <c r="V1519" s="3306">
        <f t="shared" si="555"/>
        <v>0</v>
      </c>
      <c r="W1519" s="155">
        <f t="shared" si="555"/>
        <v>0</v>
      </c>
      <c r="X1519" s="155">
        <f t="shared" si="555"/>
        <v>0</v>
      </c>
      <c r="Y1519" s="155">
        <f>(Y1524-X1524)*$AK1518*$AM1518</f>
        <v>0</v>
      </c>
      <c r="Z1519" s="155">
        <f>(Z1524-Y1524)*$AK1518*$AM1518</f>
        <v>0</v>
      </c>
      <c r="AA1519" s="155">
        <f t="shared" si="555"/>
        <v>0</v>
      </c>
      <c r="AB1519" s="316">
        <f t="shared" si="555"/>
        <v>0</v>
      </c>
      <c r="AC1519" s="108">
        <f>SUM(E1519:AB1519)</f>
        <v>0</v>
      </c>
      <c r="AD1519" s="773"/>
      <c r="AE1519" s="587"/>
      <c r="AF1519" s="588"/>
      <c r="AJ1519" s="15"/>
      <c r="AK1519" s="15"/>
      <c r="AL1519" s="15"/>
      <c r="AM1519" s="15"/>
      <c r="AN1519" s="396"/>
    </row>
    <row r="1520" spans="1:40" x14ac:dyDescent="0.25">
      <c r="A1520" s="3548"/>
      <c r="B1520" s="3589"/>
      <c r="C1520" s="123" t="s">
        <v>15</v>
      </c>
      <c r="D1520" s="108"/>
      <c r="E1520" s="81"/>
      <c r="F1520" s="155"/>
      <c r="G1520" s="155"/>
      <c r="H1520" s="3306"/>
      <c r="I1520" s="155"/>
      <c r="J1520" s="155"/>
      <c r="K1520" s="155"/>
      <c r="L1520" s="155"/>
      <c r="M1520" s="155"/>
      <c r="N1520" s="3306"/>
      <c r="O1520" s="155"/>
      <c r="P1520" s="155"/>
      <c r="Q1520" s="155"/>
      <c r="R1520" s="155"/>
      <c r="S1520" s="155"/>
      <c r="T1520" s="155"/>
      <c r="U1520" s="155"/>
      <c r="V1520" s="3306"/>
      <c r="W1520" s="155"/>
      <c r="X1520" s="155"/>
      <c r="Y1520" s="155"/>
      <c r="Z1520" s="155"/>
      <c r="AA1520" s="155"/>
      <c r="AB1520" s="316"/>
      <c r="AC1520" s="496"/>
      <c r="AD1520" s="773"/>
      <c r="AE1520" s="587"/>
      <c r="AF1520" s="588"/>
      <c r="AJ1520" s="15"/>
      <c r="AK1520" s="15"/>
      <c r="AL1520" s="15"/>
      <c r="AM1520" s="15"/>
      <c r="AN1520" s="396"/>
    </row>
    <row r="1521" spans="1:40" x14ac:dyDescent="0.25">
      <c r="A1521" s="3548"/>
      <c r="B1521" s="3589"/>
      <c r="C1521" s="123" t="s">
        <v>17</v>
      </c>
      <c r="D1521" s="108"/>
      <c r="E1521" s="81" t="e">
        <f t="shared" ref="E1521:AB1521" si="556">E1519/E1518</f>
        <v>#DIV/0!</v>
      </c>
      <c r="F1521" s="155" t="e">
        <f t="shared" si="556"/>
        <v>#DIV/0!</v>
      </c>
      <c r="G1521" s="155" t="e">
        <f t="shared" si="556"/>
        <v>#DIV/0!</v>
      </c>
      <c r="H1521" s="3306" t="e">
        <f t="shared" si="556"/>
        <v>#DIV/0!</v>
      </c>
      <c r="I1521" s="155" t="e">
        <f t="shared" si="556"/>
        <v>#DIV/0!</v>
      </c>
      <c r="J1521" s="155" t="e">
        <f t="shared" si="556"/>
        <v>#DIV/0!</v>
      </c>
      <c r="K1521" s="155" t="e">
        <f t="shared" si="556"/>
        <v>#DIV/0!</v>
      </c>
      <c r="L1521" s="155" t="e">
        <f t="shared" si="556"/>
        <v>#DIV/0!</v>
      </c>
      <c r="M1521" s="155" t="e">
        <f t="shared" si="556"/>
        <v>#DIV/0!</v>
      </c>
      <c r="N1521" s="3306" t="e">
        <f t="shared" si="556"/>
        <v>#DIV/0!</v>
      </c>
      <c r="O1521" s="155" t="e">
        <f t="shared" si="556"/>
        <v>#DIV/0!</v>
      </c>
      <c r="P1521" s="155" t="e">
        <f t="shared" si="556"/>
        <v>#DIV/0!</v>
      </c>
      <c r="Q1521" s="155" t="e">
        <f t="shared" si="556"/>
        <v>#DIV/0!</v>
      </c>
      <c r="R1521" s="155" t="e">
        <f t="shared" si="556"/>
        <v>#DIV/0!</v>
      </c>
      <c r="S1521" s="155" t="e">
        <f t="shared" si="556"/>
        <v>#DIV/0!</v>
      </c>
      <c r="T1521" s="155" t="e">
        <f t="shared" si="556"/>
        <v>#DIV/0!</v>
      </c>
      <c r="U1521" s="155" t="e">
        <f t="shared" si="556"/>
        <v>#DIV/0!</v>
      </c>
      <c r="V1521" s="3306" t="e">
        <f t="shared" si="556"/>
        <v>#DIV/0!</v>
      </c>
      <c r="W1521" s="155" t="e">
        <f t="shared" si="556"/>
        <v>#DIV/0!</v>
      </c>
      <c r="X1521" s="155" t="e">
        <f t="shared" si="556"/>
        <v>#DIV/0!</v>
      </c>
      <c r="Y1521" s="155" t="e">
        <f>Y1519/Y1518</f>
        <v>#DIV/0!</v>
      </c>
      <c r="Z1521" s="155" t="e">
        <f t="shared" si="556"/>
        <v>#DIV/0!</v>
      </c>
      <c r="AA1521" s="155" t="e">
        <f t="shared" si="556"/>
        <v>#DIV/0!</v>
      </c>
      <c r="AB1521" s="316" t="e">
        <f t="shared" si="556"/>
        <v>#DIV/0!</v>
      </c>
      <c r="AC1521" s="496"/>
      <c r="AD1521" s="773"/>
      <c r="AE1521" s="587"/>
      <c r="AF1521" s="588"/>
      <c r="AJ1521" s="15"/>
      <c r="AK1521" s="15"/>
      <c r="AL1521" s="15"/>
      <c r="AM1521" s="15"/>
      <c r="AN1521" s="396"/>
    </row>
    <row r="1522" spans="1:40" ht="16.5" thickBot="1" x14ac:dyDescent="0.3">
      <c r="A1522" s="3549"/>
      <c r="B1522" s="3590"/>
      <c r="C1522" s="126" t="s">
        <v>22</v>
      </c>
      <c r="D1522" s="114"/>
      <c r="E1522" s="143"/>
      <c r="F1522" s="127"/>
      <c r="G1522" s="127"/>
      <c r="H1522" s="3316"/>
      <c r="I1522" s="127"/>
      <c r="J1522" s="127"/>
      <c r="K1522" s="127"/>
      <c r="L1522" s="127"/>
      <c r="M1522" s="127"/>
      <c r="N1522" s="3316"/>
      <c r="O1522" s="127"/>
      <c r="P1522" s="127"/>
      <c r="Q1522" s="127"/>
      <c r="R1522" s="127"/>
      <c r="S1522" s="127"/>
      <c r="T1522" s="127"/>
      <c r="U1522" s="127"/>
      <c r="V1522" s="3316"/>
      <c r="W1522" s="127"/>
      <c r="X1522" s="127"/>
      <c r="Y1522" s="127"/>
      <c r="Z1522" s="127"/>
      <c r="AA1522" s="127"/>
      <c r="AB1522" s="2351"/>
      <c r="AC1522" s="774"/>
      <c r="AD1522" s="100"/>
      <c r="AE1522" s="775"/>
      <c r="AF1522" s="776"/>
      <c r="AJ1522" s="15"/>
      <c r="AK1522" s="15"/>
      <c r="AL1522" s="15"/>
      <c r="AM1522" s="15"/>
      <c r="AN1522" s="396"/>
    </row>
    <row r="1523" spans="1:40" hidden="1" x14ac:dyDescent="0.25">
      <c r="A1523" s="777"/>
      <c r="B1523" s="778"/>
      <c r="C1523" s="492" t="s">
        <v>116</v>
      </c>
      <c r="D1523" s="495"/>
      <c r="E1523" s="493"/>
      <c r="F1523" s="142"/>
      <c r="G1523" s="142"/>
      <c r="H1523" s="3323"/>
      <c r="I1523" s="142"/>
      <c r="J1523" s="142"/>
      <c r="K1523" s="142"/>
      <c r="L1523" s="142"/>
      <c r="M1523" s="142"/>
      <c r="N1523" s="3323"/>
      <c r="O1523" s="142"/>
      <c r="P1523" s="142"/>
      <c r="Q1523" s="142"/>
      <c r="R1523" s="142"/>
      <c r="S1523" s="142"/>
      <c r="T1523" s="142"/>
      <c r="U1523" s="142"/>
      <c r="V1523" s="3323"/>
      <c r="W1523" s="142"/>
      <c r="X1523" s="142"/>
      <c r="Y1523" s="142"/>
      <c r="Z1523" s="142"/>
      <c r="AA1523" s="142"/>
      <c r="AB1523" s="494"/>
      <c r="AC1523" s="779"/>
      <c r="AD1523" s="99"/>
      <c r="AE1523" s="771"/>
      <c r="AF1523" s="772"/>
      <c r="AJ1523" s="15"/>
      <c r="AK1523" s="15"/>
      <c r="AL1523" s="15"/>
      <c r="AM1523" s="15"/>
      <c r="AN1523" s="396"/>
    </row>
    <row r="1524" spans="1:40" s="181" customFormat="1" hidden="1" x14ac:dyDescent="0.25">
      <c r="A1524" s="777"/>
      <c r="B1524" s="778"/>
      <c r="C1524" s="492" t="s">
        <v>117</v>
      </c>
      <c r="D1524" s="495"/>
      <c r="E1524" s="493"/>
      <c r="F1524" s="142"/>
      <c r="G1524" s="142"/>
      <c r="H1524" s="3323"/>
      <c r="I1524" s="142"/>
      <c r="J1524" s="142"/>
      <c r="K1524" s="142"/>
      <c r="L1524" s="142"/>
      <c r="M1524" s="142"/>
      <c r="N1524" s="3323"/>
      <c r="O1524" s="142"/>
      <c r="P1524" s="142"/>
      <c r="Q1524" s="142"/>
      <c r="R1524" s="142"/>
      <c r="S1524" s="142"/>
      <c r="T1524" s="142"/>
      <c r="U1524" s="142"/>
      <c r="V1524" s="3323"/>
      <c r="W1524" s="142"/>
      <c r="X1524" s="142"/>
      <c r="Y1524" s="142"/>
      <c r="Z1524" s="142"/>
      <c r="AA1524" s="142"/>
      <c r="AB1524" s="494"/>
      <c r="AC1524" s="779"/>
      <c r="AD1524" s="773"/>
      <c r="AE1524" s="587"/>
      <c r="AF1524" s="588"/>
      <c r="AH1524" s="781"/>
      <c r="AI1524" s="782"/>
      <c r="AJ1524" s="783"/>
      <c r="AK1524" s="783"/>
      <c r="AL1524" s="332"/>
      <c r="AM1524" s="784"/>
      <c r="AN1524" s="784"/>
    </row>
    <row r="1525" spans="1:40" ht="16.5" hidden="1" thickBot="1" x14ac:dyDescent="0.3">
      <c r="A1525" s="3535" t="s">
        <v>42</v>
      </c>
      <c r="B1525" s="3536"/>
      <c r="C1525" s="3536"/>
      <c r="D1525" s="128"/>
      <c r="E1525" s="178" t="e">
        <f>SQRT(E1519*E1519+E1520*E1520)/E1552/1.73</f>
        <v>#DIV/0!</v>
      </c>
      <c r="F1525" s="179" t="e">
        <f t="shared" ref="F1525:AB1525" si="557">SQRT(F1519*F1519+F1520*F1520)/F1552/1.73</f>
        <v>#DIV/0!</v>
      </c>
      <c r="G1525" s="179" t="e">
        <f t="shared" si="557"/>
        <v>#DIV/0!</v>
      </c>
      <c r="H1525" s="3307" t="e">
        <f t="shared" si="557"/>
        <v>#DIV/0!</v>
      </c>
      <c r="I1525" s="79" t="e">
        <f t="shared" si="557"/>
        <v>#DIV/0!</v>
      </c>
      <c r="J1525" s="79" t="e">
        <f t="shared" si="557"/>
        <v>#DIV/0!</v>
      </c>
      <c r="K1525" s="79" t="e">
        <f t="shared" si="557"/>
        <v>#DIV/0!</v>
      </c>
      <c r="L1525" s="79" t="e">
        <f t="shared" si="557"/>
        <v>#DIV/0!</v>
      </c>
      <c r="M1525" s="79" t="e">
        <f t="shared" si="557"/>
        <v>#DIV/0!</v>
      </c>
      <c r="N1525" s="3307" t="e">
        <f t="shared" si="557"/>
        <v>#DIV/0!</v>
      </c>
      <c r="O1525" s="79" t="e">
        <f t="shared" si="557"/>
        <v>#DIV/0!</v>
      </c>
      <c r="P1525" s="79" t="e">
        <f t="shared" si="557"/>
        <v>#DIV/0!</v>
      </c>
      <c r="Q1525" s="79" t="e">
        <f t="shared" si="557"/>
        <v>#DIV/0!</v>
      </c>
      <c r="R1525" s="79" t="e">
        <f t="shared" si="557"/>
        <v>#DIV/0!</v>
      </c>
      <c r="S1525" s="79" t="e">
        <f t="shared" si="557"/>
        <v>#DIV/0!</v>
      </c>
      <c r="T1525" s="79" t="e">
        <f t="shared" si="557"/>
        <v>#DIV/0!</v>
      </c>
      <c r="U1525" s="79" t="e">
        <f t="shared" si="557"/>
        <v>#DIV/0!</v>
      </c>
      <c r="V1525" s="3307" t="e">
        <f t="shared" si="557"/>
        <v>#DIV/0!</v>
      </c>
      <c r="W1525" s="79" t="e">
        <f t="shared" si="557"/>
        <v>#DIV/0!</v>
      </c>
      <c r="X1525" s="79" t="e">
        <f t="shared" si="557"/>
        <v>#DIV/0!</v>
      </c>
      <c r="Y1525" s="79" t="e">
        <f>SQRT(Y1519*Y1519+Y1520*Y1520)/Y1552/1.73</f>
        <v>#DIV/0!</v>
      </c>
      <c r="Z1525" s="179" t="e">
        <f t="shared" si="557"/>
        <v>#DIV/0!</v>
      </c>
      <c r="AA1525" s="179" t="e">
        <f t="shared" si="557"/>
        <v>#DIV/0!</v>
      </c>
      <c r="AB1525" s="395" t="e">
        <f t="shared" si="557"/>
        <v>#DIV/0!</v>
      </c>
      <c r="AC1525" s="109" t="e">
        <f>AVERAGE(E1525:AB1525)</f>
        <v>#DIV/0!</v>
      </c>
      <c r="AD1525" s="78"/>
      <c r="AE1525" s="79"/>
      <c r="AF1525" s="80"/>
      <c r="AJ1525" s="14"/>
      <c r="AK1525" s="14"/>
      <c r="AL1525" s="15"/>
      <c r="AM1525" s="14"/>
      <c r="AN1525" s="396"/>
    </row>
    <row r="1526" spans="1:40" x14ac:dyDescent="0.25">
      <c r="A1526" s="3564" t="s">
        <v>45</v>
      </c>
      <c r="B1526" s="3588" t="s">
        <v>12</v>
      </c>
      <c r="C1526" s="121" t="s">
        <v>13</v>
      </c>
      <c r="D1526" s="113" t="s">
        <v>811</v>
      </c>
      <c r="E1526" s="306">
        <v>383.4</v>
      </c>
      <c r="F1526" s="71">
        <v>337.2</v>
      </c>
      <c r="G1526" s="71">
        <v>360.6</v>
      </c>
      <c r="H1526" s="3301">
        <v>387.6</v>
      </c>
      <c r="I1526" s="71">
        <v>406.2</v>
      </c>
      <c r="J1526" s="71">
        <v>514.20000000000005</v>
      </c>
      <c r="K1526" s="71">
        <v>612.6</v>
      </c>
      <c r="L1526" s="71">
        <v>624.6</v>
      </c>
      <c r="M1526" s="71">
        <v>593.4</v>
      </c>
      <c r="N1526" s="3301">
        <v>574.79999999999995</v>
      </c>
      <c r="O1526" s="71">
        <v>512.4</v>
      </c>
      <c r="P1526" s="71">
        <v>495.6</v>
      </c>
      <c r="Q1526" s="71">
        <v>472.8</v>
      </c>
      <c r="R1526" s="71">
        <v>481.2</v>
      </c>
      <c r="S1526" s="71">
        <v>554.4</v>
      </c>
      <c r="T1526" s="71">
        <v>664.2</v>
      </c>
      <c r="U1526" s="71">
        <v>646.20000000000005</v>
      </c>
      <c r="V1526" s="3301">
        <v>661.2</v>
      </c>
      <c r="W1526" s="71">
        <v>624</v>
      </c>
      <c r="X1526" s="71">
        <v>544.20000000000005</v>
      </c>
      <c r="Y1526" s="71">
        <v>492.6</v>
      </c>
      <c r="Z1526" s="71">
        <v>477.6</v>
      </c>
      <c r="AA1526" s="71">
        <v>434.4</v>
      </c>
      <c r="AB1526" s="72">
        <v>396.6</v>
      </c>
      <c r="AC1526" s="106">
        <f>SUM(E1526:AB1526)</f>
        <v>12252.000000000002</v>
      </c>
      <c r="AD1526" s="429">
        <v>2500</v>
      </c>
      <c r="AE1526" s="321">
        <v>100</v>
      </c>
      <c r="AF1526" s="428">
        <v>60</v>
      </c>
      <c r="AJ1526" s="430"/>
      <c r="AK1526" s="431"/>
      <c r="AL1526" s="430"/>
      <c r="AM1526" s="15"/>
      <c r="AN1526" s="396"/>
    </row>
    <row r="1527" spans="1:40" x14ac:dyDescent="0.25">
      <c r="A1527" s="3548"/>
      <c r="B1527" s="3589"/>
      <c r="C1527" s="123" t="s">
        <v>14</v>
      </c>
      <c r="D1527" s="108" t="s">
        <v>811</v>
      </c>
      <c r="E1527" s="307">
        <v>190.2</v>
      </c>
      <c r="F1527" s="308">
        <v>148.80000000000001</v>
      </c>
      <c r="G1527" s="308">
        <v>156.6</v>
      </c>
      <c r="H1527" s="3302">
        <v>158.4</v>
      </c>
      <c r="I1527" s="308">
        <v>172.2</v>
      </c>
      <c r="J1527" s="308">
        <v>214.8</v>
      </c>
      <c r="K1527" s="308">
        <v>237</v>
      </c>
      <c r="L1527" s="308">
        <v>224.4</v>
      </c>
      <c r="M1527" s="308">
        <v>195</v>
      </c>
      <c r="N1527" s="3302">
        <v>179.4</v>
      </c>
      <c r="O1527" s="308">
        <v>165</v>
      </c>
      <c r="P1527" s="308">
        <v>165</v>
      </c>
      <c r="Q1527" s="308">
        <v>160.80000000000001</v>
      </c>
      <c r="R1527" s="308">
        <v>159.6</v>
      </c>
      <c r="S1527" s="308">
        <v>192.6</v>
      </c>
      <c r="T1527" s="308">
        <v>257.39999999999998</v>
      </c>
      <c r="U1527" s="308">
        <v>232.8</v>
      </c>
      <c r="V1527" s="3302">
        <v>270.60000000000002</v>
      </c>
      <c r="W1527" s="308">
        <v>260.39999999999998</v>
      </c>
      <c r="X1527" s="308">
        <v>235.8</v>
      </c>
      <c r="Y1527" s="308">
        <v>202.2</v>
      </c>
      <c r="Z1527" s="308">
        <v>219.6</v>
      </c>
      <c r="AA1527" s="308">
        <v>202.8</v>
      </c>
      <c r="AB1527" s="309">
        <v>201.6</v>
      </c>
      <c r="AC1527" s="107">
        <f>SUM(E1527:AB1527)</f>
        <v>4803.0000000000018</v>
      </c>
      <c r="AD1527" s="73"/>
      <c r="AE1527" s="155"/>
      <c r="AF1527" s="74"/>
      <c r="AJ1527" s="15"/>
      <c r="AK1527" s="15"/>
      <c r="AL1527" s="15"/>
      <c r="AM1527" s="15"/>
    </row>
    <row r="1528" spans="1:40" x14ac:dyDescent="0.25">
      <c r="A1528" s="3548"/>
      <c r="B1528" s="3589"/>
      <c r="C1528" s="123" t="s">
        <v>15</v>
      </c>
      <c r="D1528" s="108" t="s">
        <v>54</v>
      </c>
      <c r="E1528" s="1450">
        <v>22</v>
      </c>
      <c r="F1528" s="1445">
        <v>20</v>
      </c>
      <c r="G1528" s="1445">
        <v>21</v>
      </c>
      <c r="H1528" s="3303">
        <v>25</v>
      </c>
      <c r="I1528" s="327">
        <v>32</v>
      </c>
      <c r="J1528" s="327">
        <v>34</v>
      </c>
      <c r="K1528" s="327">
        <v>38</v>
      </c>
      <c r="L1528" s="327">
        <v>36</v>
      </c>
      <c r="M1528" s="327">
        <v>38</v>
      </c>
      <c r="N1528" s="3303">
        <v>34</v>
      </c>
      <c r="O1528" s="327">
        <v>29</v>
      </c>
      <c r="P1528" s="327">
        <v>28</v>
      </c>
      <c r="Q1528" s="327">
        <v>26</v>
      </c>
      <c r="R1528" s="327">
        <v>29</v>
      </c>
      <c r="S1528" s="327">
        <v>41</v>
      </c>
      <c r="T1528" s="327">
        <v>42</v>
      </c>
      <c r="U1528" s="327">
        <v>37</v>
      </c>
      <c r="V1528" s="3303">
        <v>44</v>
      </c>
      <c r="W1528" s="327">
        <v>35</v>
      </c>
      <c r="X1528" s="327">
        <v>29</v>
      </c>
      <c r="Y1528" s="327">
        <v>28</v>
      </c>
      <c r="Z1528" s="1445">
        <v>26</v>
      </c>
      <c r="AA1528" s="1445">
        <v>26</v>
      </c>
      <c r="AB1528" s="1446">
        <v>24</v>
      </c>
      <c r="AC1528" s="107">
        <f>AVERAGE(E1528:AB1528)</f>
        <v>31</v>
      </c>
      <c r="AD1528" s="76">
        <f>SQRT(MAX((E1526*E1526+E1527*E1527),(F1526*F1526+F1527*F1527),(G1526*G1526+G1527*G1527),(H1526*H1526+H1527*H1527),(I1526*I1526+I1527*I1527),(J1526*J1526+J1527*J1527),(K1526*K1526+K1527*K1527),(L1526*L1526+L1527*L1527),(M1526*M1526+M1527*M1527),(N1526*N1526+N1527*N1527),(E1526*E1526+E1527*E1527),(O1526*O1526+O1527*O1527),(P1526*P1526+P1527*P1527),(R1526*R1526+R1527*R1527),(S1526*S1526+S1527*S1527),(T1526*T1526+T1527*T1527),(U1526*U1526+U1527*U1527),(V1526*V1526+V1527*V1527),(W1526*W1526+W1527*W1527),(X1526*X1526+X1527*X1527),(V1526*V1526+V1527*V1527),(Z1526*Z1526+Z1527*Z1527),(AA1526*AA1526+AA1527*AA1527),(AB1526*AB1526+AB1527*AB1527)))/AD1526</f>
        <v>0.28577188105200274</v>
      </c>
      <c r="AE1528" s="76"/>
      <c r="AF1528" s="77"/>
      <c r="AJ1528" s="15"/>
      <c r="AK1528" s="15"/>
      <c r="AL1528" s="15"/>
      <c r="AM1528" s="15"/>
    </row>
    <row r="1529" spans="1:40" ht="16.5" thickBot="1" x14ac:dyDescent="0.3">
      <c r="A1529" s="3548"/>
      <c r="B1529" s="3589"/>
      <c r="C1529" s="123" t="s">
        <v>17</v>
      </c>
      <c r="D1529" s="108"/>
      <c r="E1529" s="313">
        <f t="shared" ref="E1529:AB1529" si="558">E1527/E1526</f>
        <v>0.49608763693270735</v>
      </c>
      <c r="F1529" s="314">
        <f t="shared" si="558"/>
        <v>0.44128113879003561</v>
      </c>
      <c r="G1529" s="314">
        <f t="shared" si="558"/>
        <v>0.43427620632279529</v>
      </c>
      <c r="H1529" s="3310">
        <f t="shared" si="558"/>
        <v>0.4086687306501548</v>
      </c>
      <c r="I1529" s="314">
        <f t="shared" si="558"/>
        <v>0.4239290989660266</v>
      </c>
      <c r="J1529" s="314">
        <f t="shared" si="558"/>
        <v>0.4177362893815636</v>
      </c>
      <c r="K1529" s="314">
        <f t="shared" si="558"/>
        <v>0.38687561214495592</v>
      </c>
      <c r="L1529" s="314">
        <f t="shared" si="558"/>
        <v>0.35926993275696445</v>
      </c>
      <c r="M1529" s="314">
        <f t="shared" si="558"/>
        <v>0.32861476238624876</v>
      </c>
      <c r="N1529" s="3310">
        <f t="shared" si="558"/>
        <v>0.31210855949895622</v>
      </c>
      <c r="O1529" s="314">
        <f t="shared" si="558"/>
        <v>0.32201405152224827</v>
      </c>
      <c r="P1529" s="314">
        <f t="shared" si="558"/>
        <v>0.33292978208232443</v>
      </c>
      <c r="Q1529" s="314">
        <f t="shared" si="558"/>
        <v>0.34010152284263961</v>
      </c>
      <c r="R1529" s="314">
        <f t="shared" si="558"/>
        <v>0.33167082294264338</v>
      </c>
      <c r="S1529" s="314">
        <f t="shared" si="558"/>
        <v>0.34740259740259738</v>
      </c>
      <c r="T1529" s="314">
        <f t="shared" si="558"/>
        <v>0.38753387533875333</v>
      </c>
      <c r="U1529" s="314">
        <f t="shared" si="558"/>
        <v>0.36025998142989785</v>
      </c>
      <c r="V1529" s="3310">
        <f t="shared" si="558"/>
        <v>0.4092558983666062</v>
      </c>
      <c r="W1529" s="314">
        <f t="shared" si="558"/>
        <v>0.41730769230769227</v>
      </c>
      <c r="X1529" s="314">
        <f t="shared" si="558"/>
        <v>0.43329658213891947</v>
      </c>
      <c r="Y1529" s="314">
        <f>Y1527/Y1526</f>
        <v>0.41047503045066985</v>
      </c>
      <c r="Z1529" s="314">
        <f t="shared" si="558"/>
        <v>0.45979899497487436</v>
      </c>
      <c r="AA1529" s="314">
        <f t="shared" si="558"/>
        <v>0.4668508287292818</v>
      </c>
      <c r="AB1529" s="315">
        <f t="shared" si="558"/>
        <v>0.50832072617246593</v>
      </c>
      <c r="AC1529" s="108"/>
      <c r="AD1529" s="73"/>
      <c r="AE1529" s="155"/>
      <c r="AF1529" s="74"/>
      <c r="AJ1529" s="15"/>
      <c r="AK1529" s="15"/>
      <c r="AL1529" s="15"/>
      <c r="AM1529" s="15"/>
    </row>
    <row r="1530" spans="1:40" hidden="1" x14ac:dyDescent="0.25">
      <c r="A1530" s="2024"/>
      <c r="B1530" s="2027"/>
      <c r="C1530" s="124" t="s">
        <v>116</v>
      </c>
      <c r="D1530" s="108"/>
      <c r="E1530" s="310"/>
      <c r="F1530" s="311"/>
      <c r="G1530" s="311"/>
      <c r="H1530" s="3306"/>
      <c r="I1530" s="155"/>
      <c r="J1530" s="155"/>
      <c r="K1530" s="155"/>
      <c r="L1530" s="155"/>
      <c r="M1530" s="155"/>
      <c r="N1530" s="3306"/>
      <c r="O1530" s="155"/>
      <c r="P1530" s="155"/>
      <c r="Q1530" s="155"/>
      <c r="R1530" s="155"/>
      <c r="S1530" s="155"/>
      <c r="T1530" s="155"/>
      <c r="U1530" s="155"/>
      <c r="V1530" s="3306"/>
      <c r="W1530" s="155"/>
      <c r="X1530" s="155"/>
      <c r="Y1530" s="155"/>
      <c r="Z1530" s="311"/>
      <c r="AA1530" s="311"/>
      <c r="AB1530" s="312"/>
      <c r="AC1530" s="108"/>
      <c r="AD1530" s="73"/>
      <c r="AE1530" s="155"/>
      <c r="AF1530" s="74"/>
      <c r="AJ1530" s="15"/>
      <c r="AK1530" s="15"/>
      <c r="AL1530" s="15"/>
      <c r="AM1530" s="15"/>
    </row>
    <row r="1531" spans="1:40" s="181" customFormat="1" hidden="1" x14ac:dyDescent="0.25">
      <c r="A1531" s="2024"/>
      <c r="B1531" s="2027"/>
      <c r="C1531" s="124" t="s">
        <v>117</v>
      </c>
      <c r="D1531" s="108"/>
      <c r="E1531" s="310"/>
      <c r="F1531" s="311"/>
      <c r="G1531" s="311"/>
      <c r="H1531" s="3306"/>
      <c r="I1531" s="155"/>
      <c r="J1531" s="155"/>
      <c r="K1531" s="155"/>
      <c r="L1531" s="155"/>
      <c r="M1531" s="155"/>
      <c r="N1531" s="3306"/>
      <c r="O1531" s="155"/>
      <c r="P1531" s="155"/>
      <c r="Q1531" s="155"/>
      <c r="R1531" s="155"/>
      <c r="S1531" s="155"/>
      <c r="T1531" s="155"/>
      <c r="U1531" s="155"/>
      <c r="V1531" s="3306"/>
      <c r="W1531" s="155"/>
      <c r="X1531" s="155"/>
      <c r="Y1531" s="155"/>
      <c r="Z1531" s="311"/>
      <c r="AA1531" s="311"/>
      <c r="AB1531" s="312"/>
      <c r="AC1531" s="108"/>
      <c r="AD1531" s="73"/>
      <c r="AE1531" s="155"/>
      <c r="AF1531" s="74"/>
      <c r="AH1531" s="781"/>
      <c r="AI1531" s="782"/>
      <c r="AJ1531" s="783"/>
      <c r="AK1531" s="783"/>
      <c r="AL1531" s="332"/>
      <c r="AM1531" s="784"/>
    </row>
    <row r="1532" spans="1:40" ht="16.5" hidden="1" thickBot="1" x14ac:dyDescent="0.3">
      <c r="A1532" s="3535" t="s">
        <v>42</v>
      </c>
      <c r="B1532" s="3536"/>
      <c r="C1532" s="3536"/>
      <c r="D1532" s="114"/>
      <c r="E1532" s="532">
        <f>SQRT(E1526*E1526+E1527*E1527)/E1545/1.73</f>
        <v>23.538579485188276</v>
      </c>
      <c r="F1532" s="533">
        <f>SQRT(F1526*F1526+F1527*F1527)/F1545/1.73</f>
        <v>20.309567980707719</v>
      </c>
      <c r="G1532" s="533">
        <f t="shared" ref="G1532:AB1532" si="559">SQRT(G1526*G1526+G1527*G1527)/G1545/1.73</f>
        <v>21.601354260539903</v>
      </c>
      <c r="H1532" s="3311">
        <f t="shared" si="559"/>
        <v>22.941537428611181</v>
      </c>
      <c r="I1532" s="461">
        <f t="shared" si="559"/>
        <v>24.311236078608033</v>
      </c>
      <c r="J1532" s="461">
        <f t="shared" si="559"/>
        <v>30.824557885203802</v>
      </c>
      <c r="K1532" s="461">
        <f t="shared" si="559"/>
        <v>36.507716288390924</v>
      </c>
      <c r="L1532" s="461">
        <f t="shared" si="559"/>
        <v>37.101947921698567</v>
      </c>
      <c r="M1532" s="461">
        <f t="shared" si="559"/>
        <v>35.053523301396893</v>
      </c>
      <c r="N1532" s="3311">
        <f t="shared" si="559"/>
        <v>33.5966290669055</v>
      </c>
      <c r="O1532" s="461">
        <f t="shared" si="559"/>
        <v>30.09307953497742</v>
      </c>
      <c r="P1532" s="461">
        <f t="shared" si="559"/>
        <v>29.060015375310496</v>
      </c>
      <c r="Q1532" s="461">
        <f t="shared" si="559"/>
        <v>27.597349402806021</v>
      </c>
      <c r="R1532" s="461">
        <f t="shared" si="559"/>
        <v>28.205028320456393</v>
      </c>
      <c r="S1532" s="461">
        <f t="shared" si="559"/>
        <v>33.000952427417751</v>
      </c>
      <c r="T1532" s="461">
        <f t="shared" si="559"/>
        <v>40.210196008229254</v>
      </c>
      <c r="U1532" s="461">
        <f t="shared" si="559"/>
        <v>38.80999191723523</v>
      </c>
      <c r="V1532" s="3311">
        <f t="shared" si="559"/>
        <v>39.784696149220203</v>
      </c>
      <c r="W1532" s="461">
        <f t="shared" si="559"/>
        <v>37.436822966785186</v>
      </c>
      <c r="X1532" s="461">
        <f t="shared" si="559"/>
        <v>32.650129665385897</v>
      </c>
      <c r="Y1532" s="461">
        <f>SQRT(Y1526*Y1526+Y1527*Y1527)/Y1545/1.73</f>
        <v>29.230240379410219</v>
      </c>
      <c r="Z1532" s="533">
        <f t="shared" si="559"/>
        <v>28.801310522539541</v>
      </c>
      <c r="AA1532" s="533">
        <f t="shared" si="559"/>
        <v>26.217024617841851</v>
      </c>
      <c r="AB1532" s="785">
        <f t="shared" si="559"/>
        <v>24.23811519953933</v>
      </c>
      <c r="AC1532" s="109">
        <f>AVERAGE(E1532:AB1532)</f>
        <v>30.463400091016897</v>
      </c>
      <c r="AD1532" s="78">
        <f>(AC1528-AC1532)/AC1528</f>
        <v>1.7309674483325897E-2</v>
      </c>
      <c r="AE1532" s="79"/>
      <c r="AF1532" s="80"/>
      <c r="AJ1532" s="14"/>
      <c r="AK1532" s="14"/>
      <c r="AL1532" s="15"/>
      <c r="AM1532" s="14"/>
    </row>
    <row r="1533" spans="1:40" x14ac:dyDescent="0.25">
      <c r="A1533" s="3564" t="s">
        <v>50</v>
      </c>
      <c r="B1533" s="3588" t="s">
        <v>243</v>
      </c>
      <c r="C1533" s="121" t="s">
        <v>13</v>
      </c>
      <c r="D1533" s="2160" t="s">
        <v>811</v>
      </c>
      <c r="E1533" s="70">
        <v>372.8</v>
      </c>
      <c r="F1533" s="71">
        <v>371.2</v>
      </c>
      <c r="G1533" s="71">
        <v>368.8</v>
      </c>
      <c r="H1533" s="3301">
        <v>364</v>
      </c>
      <c r="I1533" s="71">
        <v>384</v>
      </c>
      <c r="J1533" s="71">
        <v>439.2</v>
      </c>
      <c r="K1533" s="71">
        <v>509.6</v>
      </c>
      <c r="L1533" s="71">
        <v>532.79999999999995</v>
      </c>
      <c r="M1533" s="71">
        <v>498.4</v>
      </c>
      <c r="N1533" s="3301">
        <v>492.8</v>
      </c>
      <c r="O1533" s="71">
        <v>470.4</v>
      </c>
      <c r="P1533" s="71">
        <v>458.4</v>
      </c>
      <c r="Q1533" s="71">
        <v>444.8</v>
      </c>
      <c r="R1533" s="71">
        <v>448</v>
      </c>
      <c r="S1533" s="71">
        <v>476.8</v>
      </c>
      <c r="T1533" s="71">
        <v>527.20000000000005</v>
      </c>
      <c r="U1533" s="71">
        <v>568.79999999999995</v>
      </c>
      <c r="V1533" s="3301">
        <v>582.4</v>
      </c>
      <c r="W1533" s="71">
        <v>580.79999999999995</v>
      </c>
      <c r="X1533" s="71">
        <v>548.79999999999995</v>
      </c>
      <c r="Y1533" s="71">
        <v>516</v>
      </c>
      <c r="Z1533" s="71">
        <v>452</v>
      </c>
      <c r="AA1533" s="71">
        <v>412</v>
      </c>
      <c r="AB1533" s="72">
        <v>387.2</v>
      </c>
      <c r="AC1533" s="131">
        <f>SUM(E1533:AB1533)</f>
        <v>11207.199999999999</v>
      </c>
      <c r="AD1533" s="70">
        <v>2500</v>
      </c>
      <c r="AE1533" s="71">
        <v>100</v>
      </c>
      <c r="AF1533" s="72">
        <v>80</v>
      </c>
      <c r="AJ1533" s="430"/>
      <c r="AK1533" s="431"/>
      <c r="AL1533" s="430"/>
      <c r="AM1533" s="15"/>
    </row>
    <row r="1534" spans="1:40" x14ac:dyDescent="0.25">
      <c r="A1534" s="3548"/>
      <c r="B1534" s="3589"/>
      <c r="C1534" s="123" t="s">
        <v>14</v>
      </c>
      <c r="D1534" s="347" t="s">
        <v>811</v>
      </c>
      <c r="E1534" s="392">
        <v>171.2</v>
      </c>
      <c r="F1534" s="308">
        <v>164</v>
      </c>
      <c r="G1534" s="308">
        <v>164</v>
      </c>
      <c r="H1534" s="3302">
        <v>164</v>
      </c>
      <c r="I1534" s="308">
        <v>167.2</v>
      </c>
      <c r="J1534" s="308">
        <v>172</v>
      </c>
      <c r="K1534" s="308">
        <v>181.6</v>
      </c>
      <c r="L1534" s="308">
        <v>161.6</v>
      </c>
      <c r="M1534" s="308">
        <v>144.80000000000001</v>
      </c>
      <c r="N1534" s="3302">
        <v>143.19999999999999</v>
      </c>
      <c r="O1534" s="308">
        <v>144</v>
      </c>
      <c r="P1534" s="308">
        <v>140</v>
      </c>
      <c r="Q1534" s="308">
        <v>130.4</v>
      </c>
      <c r="R1534" s="308">
        <v>125.6</v>
      </c>
      <c r="S1534" s="308">
        <v>135.19999999999999</v>
      </c>
      <c r="T1534" s="308">
        <v>164.8</v>
      </c>
      <c r="U1534" s="308">
        <v>180</v>
      </c>
      <c r="V1534" s="3302">
        <v>191.2</v>
      </c>
      <c r="W1534" s="308">
        <v>188</v>
      </c>
      <c r="X1534" s="308">
        <v>180.8</v>
      </c>
      <c r="Y1534" s="308">
        <v>176</v>
      </c>
      <c r="Z1534" s="308">
        <v>165.6</v>
      </c>
      <c r="AA1534" s="308">
        <v>163.19999999999999</v>
      </c>
      <c r="AB1534" s="309">
        <v>160.80000000000001</v>
      </c>
      <c r="AC1534" s="133">
        <f>SUM(E1534:AB1534)</f>
        <v>3879.2</v>
      </c>
      <c r="AD1534" s="73"/>
      <c r="AE1534" s="155"/>
      <c r="AF1534" s="74"/>
      <c r="AJ1534" s="15"/>
      <c r="AK1534" s="15"/>
      <c r="AL1534" s="15"/>
      <c r="AM1534" s="15"/>
    </row>
    <row r="1535" spans="1:40" x14ac:dyDescent="0.25">
      <c r="A1535" s="3548"/>
      <c r="B1535" s="3589"/>
      <c r="C1535" s="123" t="s">
        <v>15</v>
      </c>
      <c r="D1535" s="347" t="s">
        <v>54</v>
      </c>
      <c r="E1535" s="1460">
        <v>20</v>
      </c>
      <c r="F1535" s="1445">
        <v>20</v>
      </c>
      <c r="G1535" s="1445">
        <v>20</v>
      </c>
      <c r="H1535" s="3303">
        <v>19</v>
      </c>
      <c r="I1535" s="327">
        <v>22</v>
      </c>
      <c r="J1535" s="327">
        <v>26</v>
      </c>
      <c r="K1535" s="327">
        <v>29</v>
      </c>
      <c r="L1535" s="327">
        <v>26</v>
      </c>
      <c r="M1535" s="327">
        <v>24</v>
      </c>
      <c r="N1535" s="3303">
        <v>26</v>
      </c>
      <c r="O1535" s="327">
        <v>29</v>
      </c>
      <c r="P1535" s="327">
        <v>23</v>
      </c>
      <c r="Q1535" s="327">
        <v>24</v>
      </c>
      <c r="R1535" s="327">
        <v>24</v>
      </c>
      <c r="S1535" s="327">
        <v>25</v>
      </c>
      <c r="T1535" s="327">
        <v>30</v>
      </c>
      <c r="U1535" s="327">
        <v>32</v>
      </c>
      <c r="V1535" s="3303">
        <v>32</v>
      </c>
      <c r="W1535" s="327">
        <v>30</v>
      </c>
      <c r="X1535" s="327">
        <v>30</v>
      </c>
      <c r="Y1535" s="327">
        <v>25</v>
      </c>
      <c r="Z1535" s="1445">
        <v>23</v>
      </c>
      <c r="AA1535" s="1445">
        <v>21</v>
      </c>
      <c r="AB1535" s="1446">
        <v>20</v>
      </c>
      <c r="AC1535" s="133">
        <f>AVERAGE(E1535:AB1535)</f>
        <v>25</v>
      </c>
      <c r="AD1535" s="76">
        <f>SQRT(MAX((E1533*E1533+E1534*E1534),(F1533*F1533+F1534*F1534),(G1533*G1533+G1534*G1534),(H1533*H1533+H1534*H1534),(I1533*I1533+I1534*I1534),(J1533*J1533+J1534*J1534),(K1533*K1533+K1534*K1534),(L1533*L1533+L1534*L1534),(M1533*M1533+M1534*M1534),(N1533*N1533+N1534*N1534),(E1533*E1533+E1534*E1534),(O1533*O1533+O1534*O1534),(P1533*P1533+P1534*P1534),(R1533*R1533+R1534*R1534),(S1533*S1533+S1534*S1534),(T1533*T1533+T1534*T1534),(U1533*U1533+U1534*U1534),(V1533*V1533+V1534*V1534),(W1533*W1533+W1534*W1534),(X1533*X1533+X1534*X1534),(V1533*V1533+V1534*V1534),(Z1533*Z1533+Z1534*Z1534),(AA1533*AA1533+AA1534*AA1534),(AB1533*AB1533+AB1534*AB1534)))/AD1533</f>
        <v>0.24519288733566477</v>
      </c>
      <c r="AE1535" s="76"/>
      <c r="AF1535" s="77"/>
      <c r="AG1535" s="1"/>
      <c r="AJ1535" s="396"/>
      <c r="AK1535" s="396"/>
      <c r="AL1535" s="396"/>
      <c r="AM1535" s="396"/>
    </row>
    <row r="1536" spans="1:40" ht="16.5" thickBot="1" x14ac:dyDescent="0.3">
      <c r="A1536" s="3548"/>
      <c r="B1536" s="3589"/>
      <c r="C1536" s="123" t="s">
        <v>17</v>
      </c>
      <c r="D1536" s="347"/>
      <c r="E1536" s="500">
        <f t="shared" ref="E1536:AB1536" si="560">E1534/E1533</f>
        <v>0.45922746781115875</v>
      </c>
      <c r="F1536" s="314">
        <f t="shared" si="560"/>
        <v>0.44181034482758624</v>
      </c>
      <c r="G1536" s="314">
        <f t="shared" si="560"/>
        <v>0.44468546637744033</v>
      </c>
      <c r="H1536" s="3310">
        <f t="shared" si="560"/>
        <v>0.45054945054945056</v>
      </c>
      <c r="I1536" s="314">
        <f t="shared" si="560"/>
        <v>0.43541666666666662</v>
      </c>
      <c r="J1536" s="314">
        <f t="shared" si="560"/>
        <v>0.39162112932604737</v>
      </c>
      <c r="K1536" s="314">
        <f t="shared" si="560"/>
        <v>0.35635792778649916</v>
      </c>
      <c r="L1536" s="314">
        <f t="shared" si="560"/>
        <v>0.3033033033033033</v>
      </c>
      <c r="M1536" s="314">
        <f t="shared" si="560"/>
        <v>0.29052969502407711</v>
      </c>
      <c r="N1536" s="3310">
        <f t="shared" si="560"/>
        <v>0.29058441558441556</v>
      </c>
      <c r="O1536" s="314">
        <f t="shared" si="560"/>
        <v>0.30612244897959184</v>
      </c>
      <c r="P1536" s="314">
        <f t="shared" si="560"/>
        <v>0.30541012216404889</v>
      </c>
      <c r="Q1536" s="314">
        <f t="shared" si="560"/>
        <v>0.29316546762589929</v>
      </c>
      <c r="R1536" s="314">
        <f t="shared" si="560"/>
        <v>0.28035714285714286</v>
      </c>
      <c r="S1536" s="314">
        <f t="shared" si="560"/>
        <v>0.28355704697986572</v>
      </c>
      <c r="T1536" s="314">
        <f t="shared" si="560"/>
        <v>0.31259484066767829</v>
      </c>
      <c r="U1536" s="314">
        <f t="shared" si="560"/>
        <v>0.31645569620253167</v>
      </c>
      <c r="V1536" s="3310">
        <f t="shared" si="560"/>
        <v>0.3282967032967033</v>
      </c>
      <c r="W1536" s="314">
        <f t="shared" si="560"/>
        <v>0.32369146005509647</v>
      </c>
      <c r="X1536" s="314">
        <f t="shared" si="560"/>
        <v>0.32944606413994176</v>
      </c>
      <c r="Y1536" s="314">
        <f>Y1534/Y1533</f>
        <v>0.34108527131782945</v>
      </c>
      <c r="Z1536" s="314">
        <f t="shared" si="560"/>
        <v>0.36637168141592918</v>
      </c>
      <c r="AA1536" s="314">
        <f t="shared" si="560"/>
        <v>0.39611650485436889</v>
      </c>
      <c r="AB1536" s="315">
        <f t="shared" si="560"/>
        <v>0.41528925619834717</v>
      </c>
      <c r="AC1536" s="132"/>
      <c r="AD1536" s="73"/>
      <c r="AE1536" s="155"/>
      <c r="AF1536" s="74"/>
      <c r="AG1536" s="1"/>
      <c r="AJ1536" s="396"/>
      <c r="AK1536" s="396"/>
      <c r="AL1536" s="396"/>
      <c r="AM1536" s="396"/>
    </row>
    <row r="1537" spans="1:39" hidden="1" x14ac:dyDescent="0.25">
      <c r="A1537" s="2024"/>
      <c r="B1537" s="2027"/>
      <c r="C1537" s="124" t="s">
        <v>116</v>
      </c>
      <c r="D1537" s="347"/>
      <c r="E1537" s="73"/>
      <c r="F1537" s="155"/>
      <c r="G1537" s="155"/>
      <c r="H1537" s="314"/>
      <c r="I1537" s="155"/>
      <c r="J1537" s="155"/>
      <c r="K1537" s="155"/>
      <c r="L1537" s="155"/>
      <c r="M1537" s="155"/>
      <c r="N1537" s="314"/>
      <c r="O1537" s="155"/>
      <c r="P1537" s="155"/>
      <c r="Q1537" s="155"/>
      <c r="R1537" s="155"/>
      <c r="S1537" s="155"/>
      <c r="T1537" s="155"/>
      <c r="U1537" s="155"/>
      <c r="V1537" s="155"/>
      <c r="W1537" s="155"/>
      <c r="X1537" s="155"/>
      <c r="Y1537" s="314"/>
      <c r="Z1537" s="155"/>
      <c r="AA1537" s="155"/>
      <c r="AB1537" s="74"/>
      <c r="AC1537" s="132"/>
      <c r="AD1537" s="73"/>
      <c r="AE1537" s="155"/>
      <c r="AF1537" s="74"/>
      <c r="AG1537" s="1"/>
      <c r="AJ1537" s="396"/>
      <c r="AK1537" s="396"/>
      <c r="AL1537" s="396"/>
      <c r="AM1537" s="396"/>
    </row>
    <row r="1538" spans="1:39" s="181" customFormat="1" hidden="1" x14ac:dyDescent="0.25">
      <c r="A1538" s="2024"/>
      <c r="B1538" s="2027"/>
      <c r="C1538" s="124" t="s">
        <v>117</v>
      </c>
      <c r="D1538" s="347"/>
      <c r="E1538" s="73"/>
      <c r="F1538" s="155"/>
      <c r="G1538" s="155"/>
      <c r="H1538" s="155"/>
      <c r="I1538" s="155"/>
      <c r="J1538" s="155"/>
      <c r="K1538" s="155"/>
      <c r="L1538" s="155"/>
      <c r="M1538" s="155"/>
      <c r="N1538" s="155"/>
      <c r="O1538" s="155"/>
      <c r="P1538" s="155"/>
      <c r="Q1538" s="155"/>
      <c r="R1538" s="155"/>
      <c r="S1538" s="155"/>
      <c r="T1538" s="155"/>
      <c r="U1538" s="155"/>
      <c r="V1538" s="155"/>
      <c r="W1538" s="155"/>
      <c r="X1538" s="155"/>
      <c r="Y1538" s="155"/>
      <c r="Z1538" s="155"/>
      <c r="AA1538" s="155"/>
      <c r="AB1538" s="74"/>
      <c r="AC1538" s="132"/>
      <c r="AD1538" s="73"/>
      <c r="AE1538" s="155"/>
      <c r="AF1538" s="74"/>
      <c r="AH1538" s="781"/>
      <c r="AI1538" s="782"/>
      <c r="AJ1538" s="783"/>
      <c r="AK1538" s="783"/>
      <c r="AL1538" s="332"/>
      <c r="AM1538" s="784"/>
    </row>
    <row r="1539" spans="1:39" ht="16.5" hidden="1" thickBot="1" x14ac:dyDescent="0.3">
      <c r="A1539" s="3535" t="s">
        <v>42</v>
      </c>
      <c r="B1539" s="3536"/>
      <c r="C1539" s="3536"/>
      <c r="D1539" s="346"/>
      <c r="E1539" s="458">
        <f>SQRT(E1533*E1533+E1534*E1534)/E1546/1.73</f>
        <v>22.54064728491926</v>
      </c>
      <c r="F1539" s="179">
        <f t="shared" ref="F1539:AB1539" si="561">SQRT(F1533*F1533+F1534*F1534)/F1546/1.73</f>
        <v>22.276816523196278</v>
      </c>
      <c r="G1539" s="179">
        <f t="shared" si="561"/>
        <v>22.156372145500104</v>
      </c>
      <c r="H1539" s="79">
        <f t="shared" si="561"/>
        <v>21.832937401902715</v>
      </c>
      <c r="I1539" s="79">
        <f t="shared" si="561"/>
        <v>22.947262797586991</v>
      </c>
      <c r="J1539" s="79">
        <f t="shared" si="561"/>
        <v>25.966338265755699</v>
      </c>
      <c r="K1539" s="79">
        <f t="shared" si="561"/>
        <v>29.953186886383936</v>
      </c>
      <c r="L1539" s="79">
        <f t="shared" si="561"/>
        <v>30.915572241106545</v>
      </c>
      <c r="M1539" s="79">
        <f t="shared" si="561"/>
        <v>28.957991223338237</v>
      </c>
      <c r="N1539" s="79">
        <f t="shared" si="561"/>
        <v>28.5503655365209</v>
      </c>
      <c r="O1539" s="79">
        <f t="shared" si="561"/>
        <v>27.448128319919206</v>
      </c>
      <c r="P1539" s="79">
        <f t="shared" si="561"/>
        <v>26.588605693489587</v>
      </c>
      <c r="Q1539" s="79">
        <f t="shared" si="561"/>
        <v>25.590343002366897</v>
      </c>
      <c r="R1539" s="79">
        <f t="shared" si="561"/>
        <v>25.785635310987711</v>
      </c>
      <c r="S1539" s="79">
        <f t="shared" si="561"/>
        <v>27.705297432332603</v>
      </c>
      <c r="T1539" s="79">
        <f t="shared" si="561"/>
        <v>31.149446798283474</v>
      </c>
      <c r="U1539" s="79">
        <f t="shared" si="561"/>
        <v>33.611735095209973</v>
      </c>
      <c r="V1539" s="79">
        <f t="shared" si="561"/>
        <v>34.53459860613426</v>
      </c>
      <c r="W1539" s="79">
        <f t="shared" si="561"/>
        <v>34.259453201755932</v>
      </c>
      <c r="X1539" s="79">
        <f t="shared" si="561"/>
        <v>32.30145674044239</v>
      </c>
      <c r="Y1539" s="79">
        <f>SQRT(Y1533*Y1533+Y1534*Y1534)/Y1546/1.73</f>
        <v>30.360178822163295</v>
      </c>
      <c r="Z1539" s="179">
        <f t="shared" si="561"/>
        <v>26.781013366477783</v>
      </c>
      <c r="AA1539" s="179">
        <f t="shared" si="561"/>
        <v>24.535791922288428</v>
      </c>
      <c r="AB1539" s="180">
        <f t="shared" si="561"/>
        <v>23.169013113629799</v>
      </c>
      <c r="AC1539" s="199">
        <f>AVERAGE(E1539:AB1539)</f>
        <v>27.496591155487167</v>
      </c>
      <c r="AD1539" s="78">
        <f>(AC1535-AC1539)/AC1535</f>
        <v>-9.9863646219486665E-2</v>
      </c>
      <c r="AE1539" s="79"/>
      <c r="AF1539" s="80"/>
      <c r="AG1539" s="1"/>
      <c r="AJ1539" s="396"/>
      <c r="AK1539" s="396"/>
      <c r="AL1539" s="396"/>
      <c r="AM1539" s="396"/>
    </row>
    <row r="1540" spans="1:39" ht="16.5" thickBot="1" x14ac:dyDescent="0.3">
      <c r="A1540" s="2471" t="s">
        <v>909</v>
      </c>
      <c r="B1540" s="2531" t="s">
        <v>906</v>
      </c>
      <c r="C1540" s="2532" t="s">
        <v>15</v>
      </c>
      <c r="D1540" s="2533" t="s">
        <v>54</v>
      </c>
      <c r="E1540" s="2535">
        <v>0</v>
      </c>
      <c r="F1540" s="2536">
        <v>0</v>
      </c>
      <c r="G1540" s="2536">
        <v>0</v>
      </c>
      <c r="H1540" s="2536">
        <v>0</v>
      </c>
      <c r="I1540" s="2536">
        <v>0</v>
      </c>
      <c r="J1540" s="2536">
        <v>0</v>
      </c>
      <c r="K1540" s="2536">
        <v>0</v>
      </c>
      <c r="L1540" s="2536">
        <v>0</v>
      </c>
      <c r="M1540" s="2536">
        <v>0</v>
      </c>
      <c r="N1540" s="2536">
        <v>0</v>
      </c>
      <c r="O1540" s="2536">
        <v>0</v>
      </c>
      <c r="P1540" s="2536">
        <v>0</v>
      </c>
      <c r="Q1540" s="2536">
        <v>0</v>
      </c>
      <c r="R1540" s="2536">
        <v>0</v>
      </c>
      <c r="S1540" s="2536">
        <v>0</v>
      </c>
      <c r="T1540" s="2536">
        <v>0</v>
      </c>
      <c r="U1540" s="2536">
        <v>0</v>
      </c>
      <c r="V1540" s="2536">
        <v>0</v>
      </c>
      <c r="W1540" s="2536">
        <v>0</v>
      </c>
      <c r="X1540" s="2536">
        <v>0</v>
      </c>
      <c r="Y1540" s="2536">
        <v>0</v>
      </c>
      <c r="Z1540" s="2536">
        <v>0</v>
      </c>
      <c r="AA1540" s="2536">
        <v>0</v>
      </c>
      <c r="AB1540" s="2537">
        <v>0</v>
      </c>
      <c r="AC1540" s="2538">
        <f>AVERAGE(E1540:AB1540)</f>
        <v>0</v>
      </c>
      <c r="AD1540" s="252"/>
      <c r="AE1540" s="253"/>
      <c r="AF1540" s="254"/>
      <c r="AG1540" s="1"/>
      <c r="AJ1540" s="396"/>
      <c r="AK1540" s="396"/>
      <c r="AL1540" s="396"/>
      <c r="AM1540" s="396"/>
    </row>
    <row r="1541" spans="1:39" x14ac:dyDescent="0.25">
      <c r="A1541" s="149" t="s">
        <v>51</v>
      </c>
      <c r="B1541" s="150"/>
      <c r="C1541" s="194"/>
      <c r="D1541" s="162"/>
      <c r="E1541" s="620">
        <f t="shared" ref="E1541:AB1542" si="562">E1526+E1533</f>
        <v>756.2</v>
      </c>
      <c r="F1541" s="621">
        <f t="shared" si="562"/>
        <v>708.4</v>
      </c>
      <c r="G1541" s="621">
        <f t="shared" si="562"/>
        <v>729.40000000000009</v>
      </c>
      <c r="H1541" s="622">
        <f t="shared" si="562"/>
        <v>751.6</v>
      </c>
      <c r="I1541" s="622">
        <f t="shared" si="562"/>
        <v>790.2</v>
      </c>
      <c r="J1541" s="622">
        <f t="shared" si="562"/>
        <v>953.40000000000009</v>
      </c>
      <c r="K1541" s="622">
        <f t="shared" si="562"/>
        <v>1122.2</v>
      </c>
      <c r="L1541" s="622">
        <f t="shared" si="562"/>
        <v>1157.4000000000001</v>
      </c>
      <c r="M1541" s="622">
        <f t="shared" si="562"/>
        <v>1091.8</v>
      </c>
      <c r="N1541" s="622">
        <f t="shared" si="562"/>
        <v>1067.5999999999999</v>
      </c>
      <c r="O1541" s="622">
        <f t="shared" si="562"/>
        <v>982.8</v>
      </c>
      <c r="P1541" s="622">
        <f t="shared" si="562"/>
        <v>954</v>
      </c>
      <c r="Q1541" s="622">
        <f t="shared" si="562"/>
        <v>917.6</v>
      </c>
      <c r="R1541" s="622">
        <f t="shared" si="562"/>
        <v>929.2</v>
      </c>
      <c r="S1541" s="622">
        <f t="shared" si="562"/>
        <v>1031.2</v>
      </c>
      <c r="T1541" s="622">
        <f t="shared" si="562"/>
        <v>1191.4000000000001</v>
      </c>
      <c r="U1541" s="622">
        <f t="shared" si="562"/>
        <v>1215</v>
      </c>
      <c r="V1541" s="622">
        <f t="shared" si="562"/>
        <v>1243.5999999999999</v>
      </c>
      <c r="W1541" s="622">
        <f t="shared" si="562"/>
        <v>1204.8</v>
      </c>
      <c r="X1541" s="622">
        <f t="shared" si="562"/>
        <v>1093</v>
      </c>
      <c r="Y1541" s="3062">
        <f>Y1526+Y1533</f>
        <v>1008.6</v>
      </c>
      <c r="Z1541" s="621">
        <f t="shared" si="562"/>
        <v>929.6</v>
      </c>
      <c r="AA1541" s="621">
        <f t="shared" si="562"/>
        <v>846.4</v>
      </c>
      <c r="AB1541" s="786">
        <f t="shared" si="562"/>
        <v>783.8</v>
      </c>
      <c r="AC1541" s="2534"/>
      <c r="AD1541" s="82">
        <f>MAX(E1541:AB1541)</f>
        <v>1243.5999999999999</v>
      </c>
      <c r="AE1541" s="4"/>
      <c r="AF1541" s="5"/>
      <c r="AG1541" s="1"/>
      <c r="AJ1541" s="396"/>
      <c r="AK1541" s="396"/>
      <c r="AL1541" s="396"/>
      <c r="AM1541" s="396"/>
    </row>
    <row r="1542" spans="1:39" x14ac:dyDescent="0.25">
      <c r="A1542" s="151" t="s">
        <v>244</v>
      </c>
      <c r="B1542" s="152"/>
      <c r="C1542" s="185"/>
      <c r="D1542" s="164"/>
      <c r="E1542" s="163">
        <f t="shared" si="562"/>
        <v>361.4</v>
      </c>
      <c r="F1542" s="86">
        <f t="shared" si="562"/>
        <v>312.8</v>
      </c>
      <c r="G1542" s="86">
        <f t="shared" si="562"/>
        <v>320.60000000000002</v>
      </c>
      <c r="H1542" s="438">
        <f t="shared" si="562"/>
        <v>322.39999999999998</v>
      </c>
      <c r="I1542" s="438">
        <f t="shared" si="562"/>
        <v>339.4</v>
      </c>
      <c r="J1542" s="438">
        <f t="shared" si="562"/>
        <v>386.8</v>
      </c>
      <c r="K1542" s="438">
        <f t="shared" si="562"/>
        <v>418.6</v>
      </c>
      <c r="L1542" s="438">
        <f t="shared" si="562"/>
        <v>386</v>
      </c>
      <c r="M1542" s="438">
        <f t="shared" si="562"/>
        <v>339.8</v>
      </c>
      <c r="N1542" s="438">
        <f t="shared" si="562"/>
        <v>322.60000000000002</v>
      </c>
      <c r="O1542" s="438">
        <f t="shared" si="562"/>
        <v>309</v>
      </c>
      <c r="P1542" s="438">
        <f t="shared" si="562"/>
        <v>305</v>
      </c>
      <c r="Q1542" s="438">
        <f t="shared" si="562"/>
        <v>291.20000000000005</v>
      </c>
      <c r="R1542" s="438">
        <f t="shared" si="562"/>
        <v>285.2</v>
      </c>
      <c r="S1542" s="438">
        <f t="shared" si="562"/>
        <v>327.79999999999995</v>
      </c>
      <c r="T1542" s="438">
        <f t="shared" si="562"/>
        <v>422.2</v>
      </c>
      <c r="U1542" s="438">
        <f t="shared" si="562"/>
        <v>412.8</v>
      </c>
      <c r="V1542" s="438">
        <f t="shared" si="562"/>
        <v>461.8</v>
      </c>
      <c r="W1542" s="438">
        <f t="shared" si="562"/>
        <v>448.4</v>
      </c>
      <c r="X1542" s="438">
        <f t="shared" si="562"/>
        <v>416.6</v>
      </c>
      <c r="Y1542" s="503">
        <f>Y1527+Y1534</f>
        <v>378.2</v>
      </c>
      <c r="Z1542" s="86">
        <f t="shared" si="562"/>
        <v>385.2</v>
      </c>
      <c r="AA1542" s="86">
        <f t="shared" si="562"/>
        <v>366</v>
      </c>
      <c r="AB1542" s="87">
        <f t="shared" si="562"/>
        <v>362.4</v>
      </c>
      <c r="AC1542" s="111"/>
      <c r="AD1542" s="85">
        <f>MAX(E1542:AB1542)</f>
        <v>461.8</v>
      </c>
      <c r="AE1542" s="6"/>
      <c r="AF1542" s="7"/>
      <c r="AG1542" s="1"/>
      <c r="AJ1542" s="396"/>
      <c r="AK1542" s="396"/>
      <c r="AL1542" s="396"/>
      <c r="AM1542" s="396"/>
    </row>
    <row r="1543" spans="1:39" ht="16.5" thickBot="1" x14ac:dyDescent="0.3">
      <c r="A1543" s="153" t="s">
        <v>52</v>
      </c>
      <c r="B1543" s="154"/>
      <c r="C1543" s="195"/>
      <c r="D1543" s="190"/>
      <c r="E1543" s="623">
        <f>SQRT(E1542*E1542+E1541*E1541)</f>
        <v>838.12194816744898</v>
      </c>
      <c r="F1543" s="624">
        <f t="shared" ref="F1543:AB1543" si="563">SQRT(F1542*F1542+F1541*F1541)</f>
        <v>774.38646682389788</v>
      </c>
      <c r="G1543" s="624">
        <f t="shared" si="563"/>
        <v>796.74884373935561</v>
      </c>
      <c r="H1543" s="625">
        <f t="shared" si="563"/>
        <v>817.82902858727141</v>
      </c>
      <c r="I1543" s="625">
        <f t="shared" si="563"/>
        <v>860.00488370706364</v>
      </c>
      <c r="J1543" s="625">
        <f t="shared" si="563"/>
        <v>1028.8759886400305</v>
      </c>
      <c r="K1543" s="625">
        <f t="shared" si="563"/>
        <v>1197.7306875921649</v>
      </c>
      <c r="L1543" s="625">
        <f t="shared" si="563"/>
        <v>1220.0699815994165</v>
      </c>
      <c r="M1543" s="625">
        <f t="shared" si="563"/>
        <v>1143.4558496067962</v>
      </c>
      <c r="N1543" s="625">
        <f t="shared" si="563"/>
        <v>1115.2759837815929</v>
      </c>
      <c r="O1543" s="625">
        <f t="shared" si="563"/>
        <v>1030.2314497237987</v>
      </c>
      <c r="P1543" s="625">
        <f t="shared" si="563"/>
        <v>1001.569268697877</v>
      </c>
      <c r="Q1543" s="625">
        <f t="shared" si="563"/>
        <v>962.69787576373096</v>
      </c>
      <c r="R1543" s="625">
        <f t="shared" si="563"/>
        <v>971.98337434340931</v>
      </c>
      <c r="S1543" s="625">
        <f t="shared" si="563"/>
        <v>1082.0472632930598</v>
      </c>
      <c r="T1543" s="625">
        <f t="shared" si="563"/>
        <v>1263.9963607542547</v>
      </c>
      <c r="U1543" s="625">
        <f t="shared" si="563"/>
        <v>1283.2103646713581</v>
      </c>
      <c r="V1543" s="625">
        <f t="shared" si="563"/>
        <v>1326.5746115465952</v>
      </c>
      <c r="W1543" s="625">
        <f t="shared" si="563"/>
        <v>1285.5370862017166</v>
      </c>
      <c r="X1543" s="625">
        <f t="shared" si="563"/>
        <v>1169.7027656631406</v>
      </c>
      <c r="Y1543" s="625">
        <f>SQRT(Y1542*Y1542+Y1541*Y1541)</f>
        <v>1077.1764943592113</v>
      </c>
      <c r="Z1543" s="624">
        <f t="shared" si="563"/>
        <v>1006.2480807435113</v>
      </c>
      <c r="AA1543" s="624">
        <f t="shared" si="563"/>
        <v>922.14367644093295</v>
      </c>
      <c r="AB1543" s="787">
        <f t="shared" si="563"/>
        <v>863.52544838006941</v>
      </c>
      <c r="AC1543" s="112"/>
      <c r="AD1543" s="88">
        <f>MAX(E1543:AB1543)</f>
        <v>1326.5746115465952</v>
      </c>
      <c r="AE1543" s="8"/>
      <c r="AF1543" s="9"/>
      <c r="AG1543" s="2"/>
      <c r="AJ1543" s="396"/>
      <c r="AK1543" s="396"/>
      <c r="AL1543" s="396"/>
      <c r="AM1543" s="396"/>
    </row>
    <row r="1544" spans="1:39" ht="16.5" thickBot="1" x14ac:dyDescent="0.3">
      <c r="A1544" s="507" t="s">
        <v>21</v>
      </c>
      <c r="B1544" s="508"/>
      <c r="C1544" s="509"/>
      <c r="D1544" s="510"/>
      <c r="E1544" s="511">
        <v>1</v>
      </c>
      <c r="F1544" s="512">
        <v>2</v>
      </c>
      <c r="G1544" s="512">
        <v>3</v>
      </c>
      <c r="H1544" s="513">
        <v>4</v>
      </c>
      <c r="I1544" s="512">
        <v>5</v>
      </c>
      <c r="J1544" s="512">
        <v>6</v>
      </c>
      <c r="K1544" s="512">
        <v>7</v>
      </c>
      <c r="L1544" s="512">
        <v>8</v>
      </c>
      <c r="M1544" s="512">
        <v>9</v>
      </c>
      <c r="N1544" s="513">
        <v>10</v>
      </c>
      <c r="O1544" s="512">
        <v>11</v>
      </c>
      <c r="P1544" s="512">
        <v>12</v>
      </c>
      <c r="Q1544" s="512">
        <v>13</v>
      </c>
      <c r="R1544" s="512">
        <v>14</v>
      </c>
      <c r="S1544" s="512">
        <v>15</v>
      </c>
      <c r="T1544" s="512">
        <v>16</v>
      </c>
      <c r="U1544" s="512">
        <v>17</v>
      </c>
      <c r="V1544" s="512">
        <v>18</v>
      </c>
      <c r="W1544" s="512">
        <v>19</v>
      </c>
      <c r="X1544" s="512">
        <v>20</v>
      </c>
      <c r="Y1544" s="513">
        <v>21</v>
      </c>
      <c r="Z1544" s="513">
        <v>22</v>
      </c>
      <c r="AA1544" s="512">
        <v>23</v>
      </c>
      <c r="AB1544" s="514">
        <v>24</v>
      </c>
      <c r="AC1544" s="548"/>
      <c r="AD1544" s="10"/>
      <c r="AE1544" s="10"/>
      <c r="AF1544" s="10"/>
      <c r="AG1544" s="10"/>
      <c r="AJ1544" s="396"/>
      <c r="AK1544" s="396"/>
      <c r="AL1544" s="396"/>
      <c r="AM1544" s="396"/>
    </row>
    <row r="1545" spans="1:39" x14ac:dyDescent="0.25">
      <c r="A1545" s="1662" t="s">
        <v>911</v>
      </c>
      <c r="B1545" s="145"/>
      <c r="C1545" s="551" t="s">
        <v>22</v>
      </c>
      <c r="D1545" s="552" t="s">
        <v>54</v>
      </c>
      <c r="E1545" s="187">
        <v>10.51</v>
      </c>
      <c r="F1545" s="145">
        <v>10.49</v>
      </c>
      <c r="G1545" s="145">
        <v>10.52</v>
      </c>
      <c r="H1545" s="445">
        <v>10.55</v>
      </c>
      <c r="I1545" s="445">
        <v>10.49</v>
      </c>
      <c r="J1545" s="445">
        <v>10.45</v>
      </c>
      <c r="K1545" s="445">
        <v>10.4</v>
      </c>
      <c r="L1545" s="445">
        <v>10.34</v>
      </c>
      <c r="M1545" s="445">
        <v>10.3</v>
      </c>
      <c r="N1545" s="445">
        <v>10.36</v>
      </c>
      <c r="O1545" s="445">
        <v>10.34</v>
      </c>
      <c r="P1545" s="445">
        <v>10.39</v>
      </c>
      <c r="Q1545" s="445">
        <v>10.46</v>
      </c>
      <c r="R1545" s="445">
        <v>10.39</v>
      </c>
      <c r="S1545" s="445">
        <v>10.28</v>
      </c>
      <c r="T1545" s="445">
        <v>10.24</v>
      </c>
      <c r="U1545" s="445">
        <v>10.23</v>
      </c>
      <c r="V1545" s="445">
        <v>10.38</v>
      </c>
      <c r="W1545" s="445">
        <v>10.44</v>
      </c>
      <c r="X1545" s="445">
        <v>10.5</v>
      </c>
      <c r="Y1545" s="445">
        <v>10.53</v>
      </c>
      <c r="Z1545" s="145">
        <v>10.55</v>
      </c>
      <c r="AA1545" s="145">
        <v>10.57</v>
      </c>
      <c r="AB1545" s="446">
        <v>10.61</v>
      </c>
      <c r="AC1545" s="554"/>
      <c r="AD1545" s="10"/>
      <c r="AE1545" s="10"/>
      <c r="AF1545" s="10"/>
      <c r="AG1545" s="10"/>
      <c r="AJ1545" s="396"/>
      <c r="AK1545" s="396"/>
      <c r="AL1545" s="396"/>
      <c r="AM1545" s="396"/>
    </row>
    <row r="1546" spans="1:39" ht="15.75" customHeight="1" thickBot="1" x14ac:dyDescent="0.3">
      <c r="A1546" s="1663" t="s">
        <v>913</v>
      </c>
      <c r="B1546" s="146"/>
      <c r="C1546" s="1661" t="s">
        <v>22</v>
      </c>
      <c r="D1546" s="388" t="s">
        <v>54</v>
      </c>
      <c r="E1546" s="188">
        <v>10.52</v>
      </c>
      <c r="F1546" s="146">
        <v>10.53</v>
      </c>
      <c r="G1546" s="146">
        <v>10.53</v>
      </c>
      <c r="H1546" s="528">
        <v>10.57</v>
      </c>
      <c r="I1546" s="528">
        <v>10.55</v>
      </c>
      <c r="J1546" s="528">
        <v>10.5</v>
      </c>
      <c r="K1546" s="528">
        <v>10.44</v>
      </c>
      <c r="L1546" s="528">
        <v>10.41</v>
      </c>
      <c r="M1546" s="528">
        <v>10.36</v>
      </c>
      <c r="N1546" s="528">
        <v>10.39</v>
      </c>
      <c r="O1546" s="528">
        <v>10.36</v>
      </c>
      <c r="P1546" s="528">
        <v>10.42</v>
      </c>
      <c r="Q1546" s="528">
        <v>10.47</v>
      </c>
      <c r="R1546" s="528">
        <v>10.43</v>
      </c>
      <c r="S1546" s="528">
        <v>10.34</v>
      </c>
      <c r="T1546" s="528">
        <v>10.25</v>
      </c>
      <c r="U1546" s="528">
        <v>10.26</v>
      </c>
      <c r="V1546" s="528">
        <v>10.26</v>
      </c>
      <c r="W1546" s="528">
        <v>10.3</v>
      </c>
      <c r="X1546" s="528">
        <v>10.34</v>
      </c>
      <c r="Y1546" s="528">
        <v>10.38</v>
      </c>
      <c r="Z1546" s="146">
        <v>10.39</v>
      </c>
      <c r="AA1546" s="146">
        <v>10.44</v>
      </c>
      <c r="AB1546" s="555">
        <v>10.46</v>
      </c>
      <c r="AC1546" s="557"/>
      <c r="AJ1546" s="14"/>
      <c r="AK1546" s="14"/>
      <c r="AL1546" s="15"/>
      <c r="AM1546" s="14"/>
    </row>
    <row r="1547" spans="1:39" x14ac:dyDescent="0.25">
      <c r="A1547" s="3547" t="s">
        <v>47</v>
      </c>
      <c r="B1547" s="3585" t="s">
        <v>245</v>
      </c>
      <c r="C1547" s="125" t="s">
        <v>13</v>
      </c>
      <c r="D1547" s="113" t="s">
        <v>811</v>
      </c>
      <c r="E1547" s="70">
        <v>60.9</v>
      </c>
      <c r="F1547" s="71">
        <v>59.7</v>
      </c>
      <c r="G1547" s="71">
        <v>83.7</v>
      </c>
      <c r="H1547" s="3301">
        <v>102.1</v>
      </c>
      <c r="I1547" s="71">
        <v>99.5</v>
      </c>
      <c r="J1547" s="71">
        <v>137</v>
      </c>
      <c r="K1547" s="71">
        <v>156.4</v>
      </c>
      <c r="L1547" s="71">
        <v>162.19999999999999</v>
      </c>
      <c r="M1547" s="71">
        <v>186.9</v>
      </c>
      <c r="N1547" s="3301">
        <v>143.9</v>
      </c>
      <c r="O1547" s="71">
        <v>105</v>
      </c>
      <c r="P1547" s="71">
        <v>99.6</v>
      </c>
      <c r="Q1547" s="71">
        <v>90</v>
      </c>
      <c r="R1547" s="71">
        <v>111.3</v>
      </c>
      <c r="S1547" s="71">
        <v>134.4</v>
      </c>
      <c r="T1547" s="71">
        <v>157.1</v>
      </c>
      <c r="U1547" s="71">
        <v>180.8</v>
      </c>
      <c r="V1547" s="3301">
        <v>157.1</v>
      </c>
      <c r="W1547" s="71">
        <v>131.4</v>
      </c>
      <c r="X1547" s="71">
        <v>79.599999999999994</v>
      </c>
      <c r="Y1547" s="71">
        <v>64.8</v>
      </c>
      <c r="Z1547" s="71">
        <v>59.2</v>
      </c>
      <c r="AA1547" s="71">
        <v>58</v>
      </c>
      <c r="AB1547" s="72">
        <v>57.9</v>
      </c>
      <c r="AC1547" s="134">
        <f>SUM(E1547:AB1547)</f>
        <v>2678.5</v>
      </c>
      <c r="AD1547" s="70"/>
      <c r="AE1547" s="71">
        <v>100</v>
      </c>
      <c r="AF1547" s="72">
        <v>10</v>
      </c>
      <c r="AJ1547" s="430"/>
      <c r="AK1547" s="431"/>
      <c r="AL1547" s="430"/>
      <c r="AM1547" s="15"/>
    </row>
    <row r="1548" spans="1:39" x14ac:dyDescent="0.25">
      <c r="A1548" s="3548"/>
      <c r="B1548" s="3589"/>
      <c r="C1548" s="123" t="s">
        <v>14</v>
      </c>
      <c r="D1548" s="108" t="s">
        <v>811</v>
      </c>
      <c r="E1548" s="392">
        <v>26.1</v>
      </c>
      <c r="F1548" s="308">
        <v>24.6</v>
      </c>
      <c r="G1548" s="308">
        <v>25.8</v>
      </c>
      <c r="H1548" s="3302">
        <v>25.1</v>
      </c>
      <c r="I1548" s="308">
        <v>27.7</v>
      </c>
      <c r="J1548" s="308">
        <v>42.2</v>
      </c>
      <c r="K1548" s="308">
        <v>57.7</v>
      </c>
      <c r="L1548" s="308">
        <v>63.8</v>
      </c>
      <c r="M1548" s="308">
        <v>66.2</v>
      </c>
      <c r="N1548" s="3302">
        <v>47.4</v>
      </c>
      <c r="O1548" s="308">
        <v>43.9</v>
      </c>
      <c r="P1548" s="308">
        <v>44.4</v>
      </c>
      <c r="Q1548" s="308">
        <v>38.299999999999997</v>
      </c>
      <c r="R1548" s="308">
        <v>39.700000000000003</v>
      </c>
      <c r="S1548" s="308">
        <v>38.6</v>
      </c>
      <c r="T1548" s="308">
        <v>52.7</v>
      </c>
      <c r="U1548" s="308">
        <v>66.8</v>
      </c>
      <c r="V1548" s="3302">
        <v>62.8</v>
      </c>
      <c r="W1548" s="308">
        <v>52.8</v>
      </c>
      <c r="X1548" s="308">
        <v>39.9</v>
      </c>
      <c r="Y1548" s="308">
        <v>27</v>
      </c>
      <c r="Z1548" s="308">
        <v>25</v>
      </c>
      <c r="AA1548" s="308">
        <v>24.4</v>
      </c>
      <c r="AB1548" s="309">
        <v>25.2</v>
      </c>
      <c r="AC1548" s="107">
        <f>SUM(E1548:AB1548)</f>
        <v>988.09999999999991</v>
      </c>
      <c r="AD1548" s="73"/>
      <c r="AE1548" s="155"/>
      <c r="AF1548" s="74"/>
      <c r="AJ1548" s="15"/>
      <c r="AK1548" s="15"/>
      <c r="AL1548" s="15"/>
      <c r="AM1548" s="15"/>
    </row>
    <row r="1549" spans="1:39" x14ac:dyDescent="0.25">
      <c r="A1549" s="3548"/>
      <c r="B1549" s="3589"/>
      <c r="C1549" s="123" t="s">
        <v>15</v>
      </c>
      <c r="D1549" s="108" t="s">
        <v>54</v>
      </c>
      <c r="E1549" s="1460">
        <v>4</v>
      </c>
      <c r="F1549" s="1445">
        <v>4</v>
      </c>
      <c r="G1549" s="1445">
        <v>6</v>
      </c>
      <c r="H1549" s="3303">
        <v>6</v>
      </c>
      <c r="I1549" s="327">
        <v>5</v>
      </c>
      <c r="J1549" s="327">
        <v>10</v>
      </c>
      <c r="K1549" s="327">
        <v>11</v>
      </c>
      <c r="L1549" s="327">
        <v>11</v>
      </c>
      <c r="M1549" s="327">
        <v>11</v>
      </c>
      <c r="N1549" s="3303">
        <v>6</v>
      </c>
      <c r="O1549" s="327">
        <v>7</v>
      </c>
      <c r="P1549" s="327">
        <v>7</v>
      </c>
      <c r="Q1549" s="327">
        <v>5</v>
      </c>
      <c r="R1549" s="327">
        <v>7</v>
      </c>
      <c r="S1549" s="327">
        <v>9</v>
      </c>
      <c r="T1549" s="327">
        <v>12</v>
      </c>
      <c r="U1549" s="327">
        <v>12</v>
      </c>
      <c r="V1549" s="3303">
        <v>10</v>
      </c>
      <c r="W1549" s="327">
        <v>5</v>
      </c>
      <c r="X1549" s="327">
        <v>5</v>
      </c>
      <c r="Y1549" s="327">
        <v>5</v>
      </c>
      <c r="Z1549" s="1445">
        <v>4</v>
      </c>
      <c r="AA1549" s="1445">
        <v>4</v>
      </c>
      <c r="AB1549" s="1446">
        <v>4</v>
      </c>
      <c r="AC1549" s="107">
        <f>AVERAGE(E1549:AB1549)</f>
        <v>7.083333333333333</v>
      </c>
      <c r="AD1549" s="76"/>
      <c r="AE1549" s="76"/>
      <c r="AF1549" s="77"/>
      <c r="AJ1549" s="15"/>
      <c r="AK1549" s="15"/>
      <c r="AL1549" s="15"/>
      <c r="AM1549" s="15"/>
    </row>
    <row r="1550" spans="1:39" ht="16.5" thickBot="1" x14ac:dyDescent="0.3">
      <c r="A1550" s="3548"/>
      <c r="B1550" s="3589"/>
      <c r="C1550" s="123" t="s">
        <v>17</v>
      </c>
      <c r="D1550" s="114"/>
      <c r="E1550" s="500">
        <f t="shared" ref="E1550:AB1550" si="564">E1548/E1547</f>
        <v>0.4285714285714286</v>
      </c>
      <c r="F1550" s="314">
        <f t="shared" si="564"/>
        <v>0.4120603015075377</v>
      </c>
      <c r="G1550" s="314">
        <f t="shared" si="564"/>
        <v>0.30824372759856633</v>
      </c>
      <c r="H1550" s="3310">
        <f t="shared" si="564"/>
        <v>0.24583741429970621</v>
      </c>
      <c r="I1550" s="314">
        <f t="shared" si="564"/>
        <v>0.27839195979899495</v>
      </c>
      <c r="J1550" s="314">
        <f t="shared" si="564"/>
        <v>0.30802919708029197</v>
      </c>
      <c r="K1550" s="314">
        <f t="shared" si="564"/>
        <v>0.36892583120204603</v>
      </c>
      <c r="L1550" s="314">
        <f t="shared" si="564"/>
        <v>0.39334155363748458</v>
      </c>
      <c r="M1550" s="314">
        <f t="shared" si="564"/>
        <v>0.35420010700909577</v>
      </c>
      <c r="N1550" s="3310">
        <f t="shared" si="564"/>
        <v>0.32939541348158441</v>
      </c>
      <c r="O1550" s="314">
        <f t="shared" si="564"/>
        <v>0.41809523809523808</v>
      </c>
      <c r="P1550" s="314">
        <f t="shared" si="564"/>
        <v>0.44578313253012047</v>
      </c>
      <c r="Q1550" s="314">
        <f t="shared" si="564"/>
        <v>0.42555555555555552</v>
      </c>
      <c r="R1550" s="314">
        <f t="shared" si="564"/>
        <v>0.3566936208445643</v>
      </c>
      <c r="S1550" s="314">
        <f t="shared" si="564"/>
        <v>0.28720238095238093</v>
      </c>
      <c r="T1550" s="314">
        <f t="shared" si="564"/>
        <v>0.33545512412476131</v>
      </c>
      <c r="U1550" s="314">
        <f t="shared" si="564"/>
        <v>0.36946902654867253</v>
      </c>
      <c r="V1550" s="3310">
        <f t="shared" si="564"/>
        <v>0.39974538510502866</v>
      </c>
      <c r="W1550" s="314">
        <f t="shared" si="564"/>
        <v>0.40182648401826482</v>
      </c>
      <c r="X1550" s="314">
        <f t="shared" si="564"/>
        <v>0.50125628140703515</v>
      </c>
      <c r="Y1550" s="314">
        <f>Y1548/Y1547</f>
        <v>0.41666666666666669</v>
      </c>
      <c r="Z1550" s="314">
        <f t="shared" si="564"/>
        <v>0.42229729729729726</v>
      </c>
      <c r="AA1550" s="314">
        <f t="shared" si="564"/>
        <v>0.42068965517241375</v>
      </c>
      <c r="AB1550" s="315">
        <f t="shared" si="564"/>
        <v>0.43523316062176165</v>
      </c>
      <c r="AC1550" s="108"/>
      <c r="AD1550" s="73"/>
      <c r="AE1550" s="155"/>
      <c r="AF1550" s="74"/>
      <c r="AJ1550" s="15"/>
      <c r="AK1550" s="15"/>
      <c r="AL1550" s="15"/>
      <c r="AM1550" s="15"/>
    </row>
    <row r="1551" spans="1:39" hidden="1" x14ac:dyDescent="0.25">
      <c r="A1551" s="2024"/>
      <c r="B1551" s="2027"/>
      <c r="C1551" s="124" t="s">
        <v>116</v>
      </c>
      <c r="D1551" s="108"/>
      <c r="E1551" s="155"/>
      <c r="F1551" s="155"/>
      <c r="G1551" s="155"/>
      <c r="H1551" s="3306"/>
      <c r="I1551" s="155"/>
      <c r="J1551" s="155"/>
      <c r="K1551" s="155"/>
      <c r="L1551" s="155"/>
      <c r="M1551" s="155"/>
      <c r="N1551" s="3306"/>
      <c r="O1551" s="155"/>
      <c r="P1551" s="155"/>
      <c r="Q1551" s="155"/>
      <c r="R1551" s="155"/>
      <c r="S1551" s="155"/>
      <c r="T1551" s="155"/>
      <c r="U1551" s="155"/>
      <c r="V1551" s="3306"/>
      <c r="W1551" s="155"/>
      <c r="X1551" s="155"/>
      <c r="Y1551" s="155"/>
      <c r="Z1551" s="155"/>
      <c r="AA1551" s="155"/>
      <c r="AB1551" s="81"/>
      <c r="AC1551" s="108"/>
      <c r="AD1551" s="73"/>
      <c r="AE1551" s="155"/>
      <c r="AF1551" s="74"/>
      <c r="AJ1551" s="15"/>
      <c r="AK1551" s="15"/>
      <c r="AL1551" s="15"/>
      <c r="AM1551" s="15"/>
    </row>
    <row r="1552" spans="1:39" s="181" customFormat="1" hidden="1" x14ac:dyDescent="0.25">
      <c r="A1552" s="2024"/>
      <c r="B1552" s="2027"/>
      <c r="C1552" s="124" t="s">
        <v>117</v>
      </c>
      <c r="D1552" s="108"/>
      <c r="E1552" s="155"/>
      <c r="F1552" s="155"/>
      <c r="G1552" s="155"/>
      <c r="H1552" s="3306"/>
      <c r="I1552" s="155"/>
      <c r="J1552" s="155"/>
      <c r="K1552" s="155"/>
      <c r="L1552" s="155"/>
      <c r="M1552" s="155"/>
      <c r="N1552" s="3306"/>
      <c r="O1552" s="155"/>
      <c r="P1552" s="155"/>
      <c r="Q1552" s="155"/>
      <c r="R1552" s="155"/>
      <c r="S1552" s="155"/>
      <c r="T1552" s="155"/>
      <c r="U1552" s="155"/>
      <c r="V1552" s="3306"/>
      <c r="W1552" s="155"/>
      <c r="X1552" s="155"/>
      <c r="Y1552" s="155"/>
      <c r="Z1552" s="155"/>
      <c r="AA1552" s="155"/>
      <c r="AB1552" s="81"/>
      <c r="AC1552" s="108"/>
      <c r="AD1552" s="73"/>
      <c r="AE1552" s="155"/>
      <c r="AF1552" s="74"/>
      <c r="AH1552" s="781"/>
      <c r="AI1552" s="782"/>
      <c r="AJ1552" s="783"/>
      <c r="AK1552" s="783"/>
      <c r="AL1552" s="332"/>
      <c r="AM1552" s="784"/>
    </row>
    <row r="1553" spans="1:39" ht="15.75" hidden="1" customHeight="1" thickBot="1" x14ac:dyDescent="0.3">
      <c r="A1553" s="3535" t="s">
        <v>42</v>
      </c>
      <c r="B1553" s="3536"/>
      <c r="C1553" s="3537"/>
      <c r="D1553" s="114"/>
      <c r="E1553" s="458">
        <f>SQRT(E1547*E1547+E1548*E1548)/E1545/1.73</f>
        <v>3.6440508638079896</v>
      </c>
      <c r="F1553" s="179">
        <f t="shared" ref="F1553:AB1553" si="565">SQRT(F1547*F1547+F1548*F1548)/F1545/1.73</f>
        <v>3.5580117452951421</v>
      </c>
      <c r="G1553" s="179">
        <f t="shared" si="565"/>
        <v>4.8125304423609565</v>
      </c>
      <c r="H1553" s="3307">
        <f t="shared" si="565"/>
        <v>5.7606225188190328</v>
      </c>
      <c r="I1553" s="79">
        <f t="shared" si="565"/>
        <v>5.6912878116315344</v>
      </c>
      <c r="J1553" s="79">
        <f t="shared" si="565"/>
        <v>7.929427430546955</v>
      </c>
      <c r="K1553" s="79">
        <f t="shared" si="565"/>
        <v>9.265455709996397</v>
      </c>
      <c r="L1553" s="79">
        <f t="shared" si="565"/>
        <v>9.7436594480424592</v>
      </c>
      <c r="M1553" s="79">
        <f t="shared" si="565"/>
        <v>11.127319674883417</v>
      </c>
      <c r="N1553" s="3307">
        <f t="shared" si="565"/>
        <v>8.4532370199585358</v>
      </c>
      <c r="O1553" s="79">
        <f t="shared" si="565"/>
        <v>6.362170399240882</v>
      </c>
      <c r="P1553" s="79">
        <f t="shared" si="565"/>
        <v>6.0667630727204775</v>
      </c>
      <c r="Q1553" s="79">
        <f t="shared" si="565"/>
        <v>5.4051481565385799</v>
      </c>
      <c r="R1553" s="79">
        <f t="shared" si="565"/>
        <v>6.5741536216367003</v>
      </c>
      <c r="S1553" s="79">
        <f t="shared" si="565"/>
        <v>7.8626878799880107</v>
      </c>
      <c r="T1553" s="79">
        <f t="shared" si="565"/>
        <v>9.3537555961321281</v>
      </c>
      <c r="U1553" s="79">
        <f t="shared" si="565"/>
        <v>10.890876063761709</v>
      </c>
      <c r="V1553" s="3307">
        <f t="shared" si="565"/>
        <v>9.4215769927384105</v>
      </c>
      <c r="W1553" s="79">
        <f t="shared" si="565"/>
        <v>7.8406440444612979</v>
      </c>
      <c r="X1553" s="79">
        <f t="shared" si="565"/>
        <v>4.9017490662012477</v>
      </c>
      <c r="Y1553" s="79">
        <f>SQRT(Y1547*Y1547+Y1548*Y1548)/Y1545/1.73</f>
        <v>3.8535645472061657</v>
      </c>
      <c r="Z1553" s="179">
        <f t="shared" si="565"/>
        <v>3.5209311613840453</v>
      </c>
      <c r="AA1553" s="179">
        <f t="shared" si="565"/>
        <v>3.441053343847142</v>
      </c>
      <c r="AB1553" s="180">
        <f t="shared" si="565"/>
        <v>3.4402193805899728</v>
      </c>
      <c r="AC1553" s="109">
        <f>AVERAGE(E1553:AB1553)</f>
        <v>6.6217039996578828</v>
      </c>
      <c r="AD1553" s="78">
        <f>(AC1549-AC1553)/AC1549</f>
        <v>6.5171200048298863E-2</v>
      </c>
      <c r="AE1553" s="79"/>
      <c r="AF1553" s="80"/>
      <c r="AJ1553" s="14"/>
      <c r="AK1553" s="14"/>
      <c r="AL1553" s="15"/>
      <c r="AM1553" s="14"/>
    </row>
    <row r="1554" spans="1:39" x14ac:dyDescent="0.25">
      <c r="A1554" s="3564" t="s">
        <v>36</v>
      </c>
      <c r="B1554" s="3588" t="s">
        <v>880</v>
      </c>
      <c r="C1554" s="121" t="s">
        <v>13</v>
      </c>
      <c r="D1554" s="122" t="s">
        <v>811</v>
      </c>
      <c r="E1554" s="70">
        <v>111.2</v>
      </c>
      <c r="F1554" s="71">
        <v>110</v>
      </c>
      <c r="G1554" s="71">
        <v>110.6</v>
      </c>
      <c r="H1554" s="3301">
        <v>107.8</v>
      </c>
      <c r="I1554" s="71">
        <v>111.8</v>
      </c>
      <c r="J1554" s="71">
        <v>127.4</v>
      </c>
      <c r="K1554" s="71">
        <v>154</v>
      </c>
      <c r="L1554" s="71">
        <v>162.19999999999999</v>
      </c>
      <c r="M1554" s="71">
        <v>142</v>
      </c>
      <c r="N1554" s="3301">
        <v>136.19999999999999</v>
      </c>
      <c r="O1554" s="71">
        <v>133.19999999999999</v>
      </c>
      <c r="P1554" s="71">
        <v>141.80000000000001</v>
      </c>
      <c r="Q1554" s="71">
        <v>140.6</v>
      </c>
      <c r="R1554" s="71">
        <v>143</v>
      </c>
      <c r="S1554" s="71">
        <v>147.19999999999999</v>
      </c>
      <c r="T1554" s="71">
        <v>166</v>
      </c>
      <c r="U1554" s="71">
        <v>178.6</v>
      </c>
      <c r="V1554" s="3301">
        <v>177.6</v>
      </c>
      <c r="W1554" s="71">
        <v>176</v>
      </c>
      <c r="X1554" s="71">
        <v>169.2</v>
      </c>
      <c r="Y1554" s="71">
        <v>159.80000000000001</v>
      </c>
      <c r="Z1554" s="71">
        <v>153.19999999999999</v>
      </c>
      <c r="AA1554" s="71">
        <v>134.19999999999999</v>
      </c>
      <c r="AB1554" s="72">
        <v>121.2</v>
      </c>
      <c r="AC1554" s="106">
        <f>SUM(E1554:AB1554)</f>
        <v>3414.7999999999993</v>
      </c>
      <c r="AD1554" s="70"/>
      <c r="AE1554" s="71">
        <v>100</v>
      </c>
      <c r="AF1554" s="72">
        <v>20</v>
      </c>
      <c r="AJ1554" s="430"/>
      <c r="AK1554" s="431"/>
      <c r="AL1554" s="430"/>
      <c r="AM1554" s="15"/>
    </row>
    <row r="1555" spans="1:39" x14ac:dyDescent="0.25">
      <c r="A1555" s="3548"/>
      <c r="B1555" s="3589"/>
      <c r="C1555" s="123" t="s">
        <v>14</v>
      </c>
      <c r="D1555" s="108" t="s">
        <v>811</v>
      </c>
      <c r="E1555" s="392">
        <v>63</v>
      </c>
      <c r="F1555" s="308">
        <v>63.6</v>
      </c>
      <c r="G1555" s="308">
        <v>63.4</v>
      </c>
      <c r="H1555" s="3302">
        <v>62</v>
      </c>
      <c r="I1555" s="308">
        <v>63.4</v>
      </c>
      <c r="J1555" s="308">
        <v>67.599999999999994</v>
      </c>
      <c r="K1555" s="308">
        <v>70.400000000000006</v>
      </c>
      <c r="L1555" s="308">
        <v>55</v>
      </c>
      <c r="M1555" s="308">
        <v>43.2</v>
      </c>
      <c r="N1555" s="3302">
        <v>40.6</v>
      </c>
      <c r="O1555" s="308">
        <v>50.8</v>
      </c>
      <c r="P1555" s="308">
        <v>53.6</v>
      </c>
      <c r="Q1555" s="308">
        <v>45</v>
      </c>
      <c r="R1555" s="308">
        <v>41.6</v>
      </c>
      <c r="S1555" s="308">
        <v>43</v>
      </c>
      <c r="T1555" s="308">
        <v>62.4</v>
      </c>
      <c r="U1555" s="308">
        <v>74.400000000000006</v>
      </c>
      <c r="V1555" s="3302">
        <v>73.8</v>
      </c>
      <c r="W1555" s="308">
        <v>74</v>
      </c>
      <c r="X1555" s="308">
        <v>70.400000000000006</v>
      </c>
      <c r="Y1555" s="308">
        <v>67.599999999999994</v>
      </c>
      <c r="Z1555" s="308">
        <v>67.2</v>
      </c>
      <c r="AA1555" s="308">
        <v>66</v>
      </c>
      <c r="AB1555" s="309">
        <v>66.8</v>
      </c>
      <c r="AC1555" s="107">
        <f>SUM(E1555:AB1555)</f>
        <v>1448.8</v>
      </c>
      <c r="AD1555" s="73"/>
      <c r="AE1555" s="155"/>
      <c r="AF1555" s="74"/>
      <c r="AJ1555" s="15"/>
      <c r="AK1555" s="15"/>
      <c r="AL1555" s="15"/>
      <c r="AM1555" s="15"/>
    </row>
    <row r="1556" spans="1:39" x14ac:dyDescent="0.25">
      <c r="A1556" s="3548"/>
      <c r="B1556" s="3589"/>
      <c r="C1556" s="123" t="s">
        <v>15</v>
      </c>
      <c r="D1556" s="108" t="s">
        <v>54</v>
      </c>
      <c r="E1556" s="1461">
        <v>6</v>
      </c>
      <c r="F1556" s="327">
        <v>6</v>
      </c>
      <c r="G1556" s="327">
        <v>6</v>
      </c>
      <c r="H1556" s="3303">
        <v>6</v>
      </c>
      <c r="I1556" s="327">
        <v>7</v>
      </c>
      <c r="J1556" s="327">
        <v>8</v>
      </c>
      <c r="K1556" s="327">
        <v>9</v>
      </c>
      <c r="L1556" s="327">
        <v>7</v>
      </c>
      <c r="M1556" s="327">
        <v>6</v>
      </c>
      <c r="N1556" s="3303">
        <v>7</v>
      </c>
      <c r="O1556" s="327">
        <v>7</v>
      </c>
      <c r="P1556" s="327">
        <v>6</v>
      </c>
      <c r="Q1556" s="327">
        <v>6</v>
      </c>
      <c r="R1556" s="327">
        <v>6</v>
      </c>
      <c r="S1556" s="327">
        <v>7</v>
      </c>
      <c r="T1556" s="327">
        <v>9</v>
      </c>
      <c r="U1556" s="327">
        <v>9</v>
      </c>
      <c r="V1556" s="3303">
        <v>9</v>
      </c>
      <c r="W1556" s="327">
        <v>9</v>
      </c>
      <c r="X1556" s="327">
        <v>8</v>
      </c>
      <c r="Y1556" s="327">
        <v>7</v>
      </c>
      <c r="Z1556" s="327">
        <v>7</v>
      </c>
      <c r="AA1556" s="327">
        <v>7</v>
      </c>
      <c r="AB1556" s="296">
        <v>6</v>
      </c>
      <c r="AC1556" s="107">
        <f>AVERAGE(E1556:AB1556)</f>
        <v>7.125</v>
      </c>
      <c r="AD1556" s="76"/>
      <c r="AE1556" s="76"/>
      <c r="AF1556" s="77"/>
      <c r="AJ1556" s="15"/>
      <c r="AK1556" s="15"/>
      <c r="AL1556" s="15"/>
      <c r="AM1556" s="15"/>
    </row>
    <row r="1557" spans="1:39" ht="16.5" thickBot="1" x14ac:dyDescent="0.3">
      <c r="A1557" s="3548"/>
      <c r="B1557" s="3589"/>
      <c r="C1557" s="123" t="s">
        <v>17</v>
      </c>
      <c r="D1557" s="108"/>
      <c r="E1557" s="500">
        <f t="shared" ref="E1557:AB1557" si="566">E1555/E1554</f>
        <v>0.56654676258992809</v>
      </c>
      <c r="F1557" s="314">
        <f t="shared" si="566"/>
        <v>0.57818181818181824</v>
      </c>
      <c r="G1557" s="314">
        <f t="shared" si="566"/>
        <v>0.5732368896925859</v>
      </c>
      <c r="H1557" s="3310">
        <f t="shared" si="566"/>
        <v>0.57513914656771803</v>
      </c>
      <c r="I1557" s="314">
        <f t="shared" si="566"/>
        <v>0.56708407871198574</v>
      </c>
      <c r="J1557" s="314">
        <f t="shared" si="566"/>
        <v>0.53061224489795911</v>
      </c>
      <c r="K1557" s="314">
        <f t="shared" si="566"/>
        <v>0.45714285714285718</v>
      </c>
      <c r="L1557" s="314">
        <f t="shared" si="566"/>
        <v>0.33908754623921089</v>
      </c>
      <c r="M1557" s="314">
        <f t="shared" si="566"/>
        <v>0.3042253521126761</v>
      </c>
      <c r="N1557" s="3310">
        <f t="shared" si="566"/>
        <v>0.2980910425844347</v>
      </c>
      <c r="O1557" s="314">
        <f t="shared" si="566"/>
        <v>0.38138138138138139</v>
      </c>
      <c r="P1557" s="314">
        <f t="shared" si="566"/>
        <v>0.37799717912552888</v>
      </c>
      <c r="Q1557" s="314">
        <f t="shared" si="566"/>
        <v>0.32005689900426743</v>
      </c>
      <c r="R1557" s="314">
        <f t="shared" si="566"/>
        <v>0.29090909090909089</v>
      </c>
      <c r="S1557" s="314">
        <f t="shared" si="566"/>
        <v>0.29211956521739135</v>
      </c>
      <c r="T1557" s="314">
        <f t="shared" si="566"/>
        <v>0.37590361445783133</v>
      </c>
      <c r="U1557" s="314">
        <f t="shared" si="566"/>
        <v>0.41657334826427778</v>
      </c>
      <c r="V1557" s="3310">
        <f t="shared" si="566"/>
        <v>0.41554054054054052</v>
      </c>
      <c r="W1557" s="314">
        <f t="shared" si="566"/>
        <v>0.42045454545454547</v>
      </c>
      <c r="X1557" s="314">
        <f t="shared" si="566"/>
        <v>0.41607565011820336</v>
      </c>
      <c r="Y1557" s="314">
        <f>Y1555/Y1554</f>
        <v>0.42302878598247801</v>
      </c>
      <c r="Z1557" s="314">
        <f t="shared" si="566"/>
        <v>0.43864229765013057</v>
      </c>
      <c r="AA1557" s="314">
        <f t="shared" si="566"/>
        <v>0.49180327868852464</v>
      </c>
      <c r="AB1557" s="315">
        <f t="shared" si="566"/>
        <v>0.55115511551155116</v>
      </c>
      <c r="AC1557" s="108"/>
      <c r="AD1557" s="73"/>
      <c r="AE1557" s="155"/>
      <c r="AF1557" s="74"/>
      <c r="AJ1557" s="15"/>
      <c r="AK1557" s="15"/>
      <c r="AL1557" s="15"/>
      <c r="AM1557" s="15"/>
    </row>
    <row r="1558" spans="1:39" hidden="1" x14ac:dyDescent="0.25">
      <c r="A1558" s="2024"/>
      <c r="B1558" s="2027"/>
      <c r="C1558" s="124" t="s">
        <v>116</v>
      </c>
      <c r="D1558" s="108"/>
      <c r="E1558" s="3185"/>
      <c r="F1558" s="155"/>
      <c r="G1558" s="155"/>
      <c r="H1558" s="3310"/>
      <c r="I1558" s="155"/>
      <c r="J1558" s="155"/>
      <c r="K1558" s="155"/>
      <c r="L1558" s="155"/>
      <c r="M1558" s="155"/>
      <c r="N1558" s="3310"/>
      <c r="O1558" s="155"/>
      <c r="P1558" s="155"/>
      <c r="Q1558" s="155"/>
      <c r="R1558" s="155"/>
      <c r="S1558" s="155"/>
      <c r="T1558" s="155"/>
      <c r="U1558" s="155"/>
      <c r="V1558" s="3306"/>
      <c r="W1558" s="155"/>
      <c r="X1558" s="155"/>
      <c r="Y1558" s="314"/>
      <c r="Z1558" s="155"/>
      <c r="AA1558" s="155"/>
      <c r="AB1558" s="74"/>
      <c r="AC1558" s="108"/>
      <c r="AD1558" s="73"/>
      <c r="AE1558" s="155"/>
      <c r="AF1558" s="74"/>
      <c r="AJ1558" s="15"/>
      <c r="AK1558" s="15"/>
      <c r="AL1558" s="15"/>
      <c r="AM1558" s="15"/>
    </row>
    <row r="1559" spans="1:39" s="181" customFormat="1" hidden="1" x14ac:dyDescent="0.25">
      <c r="A1559" s="2024"/>
      <c r="B1559" s="2027"/>
      <c r="C1559" s="124" t="s">
        <v>117</v>
      </c>
      <c r="D1559" s="108"/>
      <c r="E1559" s="3185"/>
      <c r="F1559" s="155"/>
      <c r="G1559" s="155"/>
      <c r="H1559" s="3306"/>
      <c r="I1559" s="155"/>
      <c r="J1559" s="155"/>
      <c r="K1559" s="155"/>
      <c r="L1559" s="155"/>
      <c r="M1559" s="155"/>
      <c r="N1559" s="3306"/>
      <c r="O1559" s="155"/>
      <c r="P1559" s="155"/>
      <c r="Q1559" s="155"/>
      <c r="R1559" s="155"/>
      <c r="S1559" s="155"/>
      <c r="T1559" s="155"/>
      <c r="U1559" s="155"/>
      <c r="V1559" s="3306"/>
      <c r="W1559" s="155"/>
      <c r="X1559" s="155"/>
      <c r="Y1559" s="155"/>
      <c r="Z1559" s="155"/>
      <c r="AA1559" s="155"/>
      <c r="AB1559" s="74"/>
      <c r="AC1559" s="108"/>
      <c r="AD1559" s="73"/>
      <c r="AE1559" s="155"/>
      <c r="AF1559" s="74"/>
      <c r="AH1559" s="781"/>
      <c r="AI1559" s="782"/>
      <c r="AJ1559" s="783"/>
      <c r="AK1559" s="783"/>
      <c r="AL1559" s="332"/>
      <c r="AM1559" s="784"/>
    </row>
    <row r="1560" spans="1:39" ht="16.5" hidden="1" thickBot="1" x14ac:dyDescent="0.3">
      <c r="A1560" s="3535" t="s">
        <v>42</v>
      </c>
      <c r="B1560" s="3536"/>
      <c r="C1560" s="3537"/>
      <c r="D1560" s="114"/>
      <c r="E1560" s="2657">
        <f>SQRT(E1554*E1554+E1555*E1555)/E1546/1.73</f>
        <v>7.0224762976993897</v>
      </c>
      <c r="F1560" s="79">
        <f t="shared" ref="F1560:AB1560" si="567">SQRT(F1554*F1554+F1555*F1555)/F1546/1.73</f>
        <v>6.974996794695552</v>
      </c>
      <c r="G1560" s="79">
        <f t="shared" si="567"/>
        <v>6.9980632531864408</v>
      </c>
      <c r="H1560" s="3307">
        <f t="shared" si="567"/>
        <v>6.8006688060040519</v>
      </c>
      <c r="I1560" s="79">
        <f t="shared" si="567"/>
        <v>7.0419134785836937</v>
      </c>
      <c r="J1560" s="79">
        <f t="shared" si="567"/>
        <v>7.9396561399906469</v>
      </c>
      <c r="K1560" s="79">
        <f t="shared" si="567"/>
        <v>9.3752661153780448</v>
      </c>
      <c r="L1560" s="79">
        <f t="shared" si="567"/>
        <v>9.5101556894016852</v>
      </c>
      <c r="M1560" s="79">
        <f t="shared" si="567"/>
        <v>8.2813998792163233</v>
      </c>
      <c r="N1560" s="3307">
        <f t="shared" si="567"/>
        <v>7.9068069223715485</v>
      </c>
      <c r="O1560" s="79">
        <f t="shared" si="567"/>
        <v>7.9540216336358442</v>
      </c>
      <c r="P1560" s="79">
        <f t="shared" si="567"/>
        <v>8.4093626174103786</v>
      </c>
      <c r="Q1560" s="79">
        <f t="shared" si="567"/>
        <v>8.1502196207454674</v>
      </c>
      <c r="R1560" s="79">
        <f t="shared" si="567"/>
        <v>8.2536500597345785</v>
      </c>
      <c r="S1560" s="79">
        <f t="shared" si="567"/>
        <v>8.5728029290199856</v>
      </c>
      <c r="T1560" s="79">
        <f t="shared" si="567"/>
        <v>10.000891123515677</v>
      </c>
      <c r="U1560" s="79">
        <f t="shared" si="567"/>
        <v>10.90023119632834</v>
      </c>
      <c r="V1560" s="3307">
        <f t="shared" si="567"/>
        <v>10.835230004357935</v>
      </c>
      <c r="W1560" s="79">
        <f t="shared" si="567"/>
        <v>10.714634304760597</v>
      </c>
      <c r="X1560" s="79">
        <f t="shared" si="567"/>
        <v>10.244829647976934</v>
      </c>
      <c r="Y1560" s="79">
        <f>SQRT(Y1554*Y1554+Y1555*Y1555)/Y1546/1.73</f>
        <v>9.6623247377650774</v>
      </c>
      <c r="Z1560" s="79">
        <f t="shared" si="567"/>
        <v>9.3069929501126811</v>
      </c>
      <c r="AA1560" s="79">
        <f t="shared" si="567"/>
        <v>8.2802617054428609</v>
      </c>
      <c r="AB1560" s="80">
        <f t="shared" si="567"/>
        <v>7.6476085602512258</v>
      </c>
      <c r="AC1560" s="109">
        <f>AVERAGE(E1560:AB1560)</f>
        <v>8.6160193528160409</v>
      </c>
      <c r="AD1560" s="78">
        <f>(AC1556-AC1560)/AC1556</f>
        <v>-0.20926587407944433</v>
      </c>
      <c r="AE1560" s="79"/>
      <c r="AF1560" s="80"/>
      <c r="AJ1560" s="14"/>
      <c r="AK1560" s="14"/>
      <c r="AL1560" s="15"/>
      <c r="AM1560" s="14"/>
    </row>
    <row r="1561" spans="1:39" x14ac:dyDescent="0.25">
      <c r="A1561" s="3564" t="s">
        <v>27</v>
      </c>
      <c r="B1561" s="3588" t="s">
        <v>246</v>
      </c>
      <c r="C1561" s="121" t="s">
        <v>13</v>
      </c>
      <c r="D1561" s="113" t="s">
        <v>811</v>
      </c>
      <c r="E1561" s="70">
        <v>204.6</v>
      </c>
      <c r="F1561" s="71">
        <v>176.4</v>
      </c>
      <c r="G1561" s="71">
        <v>185.2</v>
      </c>
      <c r="H1561" s="3301">
        <v>194</v>
      </c>
      <c r="I1561" s="71">
        <v>205.4</v>
      </c>
      <c r="J1561" s="71">
        <v>279.60000000000002</v>
      </c>
      <c r="K1561" s="71">
        <v>319</v>
      </c>
      <c r="L1561" s="71">
        <v>338</v>
      </c>
      <c r="M1561" s="71">
        <v>314.8</v>
      </c>
      <c r="N1561" s="3301">
        <v>324</v>
      </c>
      <c r="O1561" s="71">
        <v>306.2</v>
      </c>
      <c r="P1561" s="71">
        <v>287.60000000000002</v>
      </c>
      <c r="Q1561" s="71">
        <v>282.60000000000002</v>
      </c>
      <c r="R1561" s="71">
        <v>278</v>
      </c>
      <c r="S1561" s="71">
        <v>329.2</v>
      </c>
      <c r="T1561" s="71">
        <v>336.4</v>
      </c>
      <c r="U1561" s="71">
        <v>344.4</v>
      </c>
      <c r="V1561" s="3301">
        <v>350.6</v>
      </c>
      <c r="W1561" s="71">
        <v>347.4</v>
      </c>
      <c r="X1561" s="71">
        <v>350.8</v>
      </c>
      <c r="Y1561" s="71">
        <v>324.2</v>
      </c>
      <c r="Z1561" s="71">
        <v>290.39999999999998</v>
      </c>
      <c r="AA1561" s="71">
        <v>258.2</v>
      </c>
      <c r="AB1561" s="72">
        <v>233.4</v>
      </c>
      <c r="AC1561" s="106">
        <f>SUM(E1561:AB1561)</f>
        <v>6860.3999999999978</v>
      </c>
      <c r="AD1561" s="70"/>
      <c r="AE1561" s="71">
        <v>100</v>
      </c>
      <c r="AF1561" s="72">
        <v>20</v>
      </c>
      <c r="AJ1561" s="430"/>
      <c r="AK1561" s="431"/>
      <c r="AL1561" s="430"/>
      <c r="AM1561" s="15"/>
    </row>
    <row r="1562" spans="1:39" x14ac:dyDescent="0.25">
      <c r="A1562" s="3548"/>
      <c r="B1562" s="3589"/>
      <c r="C1562" s="123" t="s">
        <v>14</v>
      </c>
      <c r="D1562" s="108" t="s">
        <v>811</v>
      </c>
      <c r="E1562" s="392">
        <v>135.19999999999999</v>
      </c>
      <c r="F1562" s="308">
        <v>100.8</v>
      </c>
      <c r="G1562" s="308">
        <v>107.2</v>
      </c>
      <c r="H1562" s="3302">
        <v>106.4</v>
      </c>
      <c r="I1562" s="308">
        <v>120.8</v>
      </c>
      <c r="J1562" s="308">
        <v>153.80000000000001</v>
      </c>
      <c r="K1562" s="308">
        <v>158.4</v>
      </c>
      <c r="L1562" s="308">
        <v>135.19999999999999</v>
      </c>
      <c r="M1562" s="308">
        <v>108</v>
      </c>
      <c r="N1562" s="3302">
        <v>118.4</v>
      </c>
      <c r="O1562" s="308">
        <v>113.4</v>
      </c>
      <c r="P1562" s="308">
        <v>117</v>
      </c>
      <c r="Q1562" s="308">
        <v>115.8</v>
      </c>
      <c r="R1562" s="308">
        <v>108.4</v>
      </c>
      <c r="S1562" s="308">
        <v>156.6</v>
      </c>
      <c r="T1562" s="308">
        <v>155.4</v>
      </c>
      <c r="U1562" s="308">
        <v>152.80000000000001</v>
      </c>
      <c r="V1562" s="3302">
        <v>157.6</v>
      </c>
      <c r="W1562" s="308">
        <v>168.4</v>
      </c>
      <c r="X1562" s="308">
        <v>170.6</v>
      </c>
      <c r="Y1562" s="308">
        <v>160.19999999999999</v>
      </c>
      <c r="Z1562" s="308">
        <v>153.80000000000001</v>
      </c>
      <c r="AA1562" s="308">
        <v>153</v>
      </c>
      <c r="AB1562" s="309">
        <v>159.80000000000001</v>
      </c>
      <c r="AC1562" s="107">
        <f>SUM(E1562:AB1562)</f>
        <v>3287.0000000000005</v>
      </c>
      <c r="AD1562" s="73"/>
      <c r="AE1562" s="155"/>
      <c r="AF1562" s="74"/>
      <c r="AJ1562" s="15"/>
      <c r="AK1562" s="15"/>
      <c r="AL1562" s="15"/>
      <c r="AM1562" s="15"/>
    </row>
    <row r="1563" spans="1:39" x14ac:dyDescent="0.25">
      <c r="A1563" s="3548"/>
      <c r="B1563" s="3589"/>
      <c r="C1563" s="123" t="s">
        <v>15</v>
      </c>
      <c r="D1563" s="108" t="s">
        <v>54</v>
      </c>
      <c r="E1563" s="1460">
        <v>13</v>
      </c>
      <c r="F1563" s="1445">
        <v>12</v>
      </c>
      <c r="G1563" s="1445">
        <v>11</v>
      </c>
      <c r="H1563" s="3303">
        <v>15</v>
      </c>
      <c r="I1563" s="327">
        <v>16</v>
      </c>
      <c r="J1563" s="327">
        <v>19</v>
      </c>
      <c r="K1563" s="327">
        <v>21</v>
      </c>
      <c r="L1563" s="327">
        <v>20</v>
      </c>
      <c r="M1563" s="327">
        <v>20</v>
      </c>
      <c r="N1563" s="3303">
        <v>20</v>
      </c>
      <c r="O1563" s="327">
        <v>17</v>
      </c>
      <c r="P1563" s="327">
        <v>17</v>
      </c>
      <c r="Q1563" s="327">
        <v>17</v>
      </c>
      <c r="R1563" s="327">
        <v>17</v>
      </c>
      <c r="S1563" s="327">
        <v>27</v>
      </c>
      <c r="T1563" s="327">
        <v>22</v>
      </c>
      <c r="U1563" s="327">
        <v>20</v>
      </c>
      <c r="V1563" s="3303">
        <v>27</v>
      </c>
      <c r="W1563" s="327">
        <v>24</v>
      </c>
      <c r="X1563" s="327">
        <v>19</v>
      </c>
      <c r="Y1563" s="327">
        <v>19</v>
      </c>
      <c r="Z1563" s="1445">
        <v>17</v>
      </c>
      <c r="AA1563" s="1445">
        <v>16</v>
      </c>
      <c r="AB1563" s="1446">
        <v>15</v>
      </c>
      <c r="AC1563" s="107">
        <f>AVERAGE(E1563:AB1563)</f>
        <v>18.375</v>
      </c>
      <c r="AD1563" s="76"/>
      <c r="AE1563" s="76"/>
      <c r="AF1563" s="77"/>
      <c r="AJ1563" s="15"/>
      <c r="AK1563" s="15"/>
      <c r="AL1563" s="15"/>
      <c r="AM1563" s="15"/>
    </row>
    <row r="1564" spans="1:39" ht="16.5" thickBot="1" x14ac:dyDescent="0.3">
      <c r="A1564" s="3548"/>
      <c r="B1564" s="3589"/>
      <c r="C1564" s="123" t="s">
        <v>17</v>
      </c>
      <c r="D1564" s="114"/>
      <c r="E1564" s="500">
        <f t="shared" ref="E1564:AB1564" si="568">E1562/E1561</f>
        <v>0.66080156402737045</v>
      </c>
      <c r="F1564" s="314">
        <f t="shared" si="568"/>
        <v>0.5714285714285714</v>
      </c>
      <c r="G1564" s="314">
        <f t="shared" si="568"/>
        <v>0.57883369330453571</v>
      </c>
      <c r="H1564" s="3310">
        <f t="shared" si="568"/>
        <v>0.54845360824742273</v>
      </c>
      <c r="I1564" s="314">
        <f t="shared" si="568"/>
        <v>0.58812074001947412</v>
      </c>
      <c r="J1564" s="314">
        <f t="shared" si="568"/>
        <v>0.55007153075822601</v>
      </c>
      <c r="K1564" s="314">
        <f t="shared" si="568"/>
        <v>0.49655172413793103</v>
      </c>
      <c r="L1564" s="314">
        <f t="shared" si="568"/>
        <v>0.39999999999999997</v>
      </c>
      <c r="M1564" s="314">
        <f t="shared" si="568"/>
        <v>0.34307496823379924</v>
      </c>
      <c r="N1564" s="3310">
        <f t="shared" si="568"/>
        <v>0.36543209876543209</v>
      </c>
      <c r="O1564" s="314">
        <f t="shared" si="568"/>
        <v>0.37034617896799482</v>
      </c>
      <c r="P1564" s="314">
        <f t="shared" si="568"/>
        <v>0.40681502086230875</v>
      </c>
      <c r="Q1564" s="314">
        <f t="shared" si="568"/>
        <v>0.40976645435244158</v>
      </c>
      <c r="R1564" s="314">
        <f t="shared" si="568"/>
        <v>0.38992805755395687</v>
      </c>
      <c r="S1564" s="314">
        <f t="shared" si="568"/>
        <v>0.47569866342648848</v>
      </c>
      <c r="T1564" s="314">
        <f t="shared" si="568"/>
        <v>0.46195005945303214</v>
      </c>
      <c r="U1564" s="314">
        <f t="shared" si="568"/>
        <v>0.44367015098722423</v>
      </c>
      <c r="V1564" s="3310">
        <f t="shared" si="568"/>
        <v>0.44951511694238444</v>
      </c>
      <c r="W1564" s="314">
        <f t="shared" si="568"/>
        <v>0.4847438111686817</v>
      </c>
      <c r="X1564" s="314">
        <f t="shared" si="568"/>
        <v>0.48631698973774229</v>
      </c>
      <c r="Y1564" s="314">
        <f>Y1562/Y1561</f>
        <v>0.49413942011104256</v>
      </c>
      <c r="Z1564" s="314">
        <f t="shared" si="568"/>
        <v>0.52961432506887063</v>
      </c>
      <c r="AA1564" s="314">
        <f t="shared" si="568"/>
        <v>0.59256390395042602</v>
      </c>
      <c r="AB1564" s="315">
        <f t="shared" si="568"/>
        <v>0.68466152527849189</v>
      </c>
      <c r="AC1564" s="108"/>
      <c r="AD1564" s="73"/>
      <c r="AE1564" s="155"/>
      <c r="AF1564" s="74"/>
      <c r="AJ1564" s="15"/>
      <c r="AK1564" s="15"/>
      <c r="AL1564" s="15"/>
      <c r="AM1564" s="15"/>
    </row>
    <row r="1565" spans="1:39" hidden="1" x14ac:dyDescent="0.25">
      <c r="A1565" s="2024"/>
      <c r="B1565" s="2027"/>
      <c r="C1565" s="124" t="s">
        <v>116</v>
      </c>
      <c r="D1565" s="122"/>
      <c r="E1565" s="73"/>
      <c r="F1565" s="155"/>
      <c r="G1565" s="155"/>
      <c r="H1565" s="3310"/>
      <c r="I1565" s="155"/>
      <c r="J1565" s="155"/>
      <c r="K1565" s="155"/>
      <c r="L1565" s="155"/>
      <c r="M1565" s="155"/>
      <c r="N1565" s="3310"/>
      <c r="O1565" s="155"/>
      <c r="P1565" s="155"/>
      <c r="Q1565" s="155"/>
      <c r="R1565" s="155"/>
      <c r="S1565" s="155"/>
      <c r="T1565" s="155"/>
      <c r="U1565" s="155"/>
      <c r="V1565" s="3306"/>
      <c r="W1565" s="155"/>
      <c r="X1565" s="155"/>
      <c r="Y1565" s="314"/>
      <c r="Z1565" s="155"/>
      <c r="AA1565" s="155"/>
      <c r="AB1565" s="74"/>
      <c r="AC1565" s="108"/>
      <c r="AD1565" s="73"/>
      <c r="AE1565" s="155"/>
      <c r="AF1565" s="74"/>
      <c r="AJ1565" s="15"/>
      <c r="AK1565" s="15"/>
      <c r="AL1565" s="15"/>
      <c r="AM1565" s="15"/>
    </row>
    <row r="1566" spans="1:39" s="181" customFormat="1" hidden="1" x14ac:dyDescent="0.25">
      <c r="A1566" s="2024"/>
      <c r="B1566" s="2027"/>
      <c r="C1566" s="124" t="s">
        <v>117</v>
      </c>
      <c r="D1566" s="108"/>
      <c r="E1566" s="73"/>
      <c r="F1566" s="155"/>
      <c r="G1566" s="155"/>
      <c r="H1566" s="3306"/>
      <c r="I1566" s="155"/>
      <c r="J1566" s="155"/>
      <c r="K1566" s="155"/>
      <c r="L1566" s="155"/>
      <c r="M1566" s="155"/>
      <c r="N1566" s="3306"/>
      <c r="O1566" s="155"/>
      <c r="P1566" s="155"/>
      <c r="Q1566" s="155"/>
      <c r="R1566" s="155"/>
      <c r="S1566" s="155"/>
      <c r="T1566" s="155"/>
      <c r="U1566" s="155"/>
      <c r="V1566" s="3306"/>
      <c r="W1566" s="155"/>
      <c r="X1566" s="155"/>
      <c r="Y1566" s="155"/>
      <c r="Z1566" s="155"/>
      <c r="AA1566" s="155"/>
      <c r="AB1566" s="74"/>
      <c r="AC1566" s="108"/>
      <c r="AD1566" s="73"/>
      <c r="AE1566" s="155"/>
      <c r="AF1566" s="74"/>
      <c r="AH1566" s="781"/>
      <c r="AI1566" s="782"/>
      <c r="AJ1566" s="783"/>
      <c r="AK1566" s="783"/>
      <c r="AL1566" s="332"/>
      <c r="AM1566" s="784"/>
    </row>
    <row r="1567" spans="1:39" ht="15.75" hidden="1" customHeight="1" thickBot="1" x14ac:dyDescent="0.3">
      <c r="A1567" s="3535" t="s">
        <v>42</v>
      </c>
      <c r="B1567" s="3536"/>
      <c r="C1567" s="3537"/>
      <c r="D1567" s="114"/>
      <c r="E1567" s="458">
        <f>SQRT(E1561*E1561+E1562*E1562)/E1545/1.73</f>
        <v>13.487566993557069</v>
      </c>
      <c r="F1567" s="179">
        <f t="shared" ref="F1567:AB1567" si="569">SQRT(F1561*F1561+F1562*F1562)/F1545/1.73</f>
        <v>11.195297214364546</v>
      </c>
      <c r="G1567" s="179">
        <f t="shared" si="569"/>
        <v>11.757842867359901</v>
      </c>
      <c r="H1567" s="3307">
        <f t="shared" si="569"/>
        <v>12.122959614491661</v>
      </c>
      <c r="I1567" s="79">
        <f t="shared" si="569"/>
        <v>13.130552077966549</v>
      </c>
      <c r="J1567" s="79">
        <f t="shared" si="569"/>
        <v>17.651302500878629</v>
      </c>
      <c r="K1567" s="79">
        <f t="shared" si="569"/>
        <v>19.795590617491879</v>
      </c>
      <c r="L1567" s="79">
        <f t="shared" si="569"/>
        <v>20.350685980830516</v>
      </c>
      <c r="M1567" s="79">
        <f t="shared" si="569"/>
        <v>18.677300473196897</v>
      </c>
      <c r="N1567" s="3307">
        <f t="shared" si="569"/>
        <v>19.246762851619554</v>
      </c>
      <c r="O1567" s="79">
        <f t="shared" si="569"/>
        <v>18.253603971214503</v>
      </c>
      <c r="P1567" s="79">
        <f t="shared" si="569"/>
        <v>17.273608937790868</v>
      </c>
      <c r="Q1567" s="79">
        <f t="shared" si="569"/>
        <v>16.877137483426957</v>
      </c>
      <c r="R1567" s="79">
        <f t="shared" si="569"/>
        <v>16.600365784862117</v>
      </c>
      <c r="S1567" s="79">
        <f t="shared" si="569"/>
        <v>20.498263129117554</v>
      </c>
      <c r="T1567" s="79">
        <f t="shared" si="569"/>
        <v>20.917584845173678</v>
      </c>
      <c r="U1567" s="79">
        <f t="shared" si="569"/>
        <v>21.289233963357663</v>
      </c>
      <c r="V1567" s="3307">
        <f t="shared" si="569"/>
        <v>21.405837377499843</v>
      </c>
      <c r="W1567" s="79">
        <f t="shared" si="569"/>
        <v>21.375317294776707</v>
      </c>
      <c r="X1567" s="79">
        <f t="shared" si="569"/>
        <v>21.474446706969516</v>
      </c>
      <c r="Y1567" s="79">
        <f>SQRT(Y1561*Y1561+Y1562*Y1562)/Y1545/1.73</f>
        <v>19.850847645607956</v>
      </c>
      <c r="Z1567" s="179">
        <f t="shared" si="569"/>
        <v>18.004719963834223</v>
      </c>
      <c r="AA1567" s="179">
        <f t="shared" si="569"/>
        <v>16.412851278739705</v>
      </c>
      <c r="AB1567" s="180">
        <f t="shared" si="569"/>
        <v>15.410438283655475</v>
      </c>
      <c r="AC1567" s="109">
        <f>AVERAGE(E1567:AB1567)</f>
        <v>17.627504910741003</v>
      </c>
      <c r="AD1567" s="78">
        <f>(AC1563-AC1567)/AC1563</f>
        <v>4.0680004857632505E-2</v>
      </c>
      <c r="AE1567" s="79"/>
      <c r="AF1567" s="80"/>
      <c r="AJ1567" s="14"/>
      <c r="AK1567" s="14"/>
      <c r="AL1567" s="15"/>
      <c r="AM1567" s="14"/>
    </row>
    <row r="1568" spans="1:39" x14ac:dyDescent="0.25">
      <c r="A1568" s="3564" t="s">
        <v>28</v>
      </c>
      <c r="B1568" s="3588" t="s">
        <v>287</v>
      </c>
      <c r="C1568" s="121" t="s">
        <v>13</v>
      </c>
      <c r="D1568" s="122" t="s">
        <v>811</v>
      </c>
      <c r="E1568" s="70">
        <v>22.6</v>
      </c>
      <c r="F1568" s="71">
        <v>22.8</v>
      </c>
      <c r="G1568" s="71">
        <v>22.6</v>
      </c>
      <c r="H1568" s="3301">
        <v>22.4</v>
      </c>
      <c r="I1568" s="71">
        <v>22.8</v>
      </c>
      <c r="J1568" s="71">
        <v>22.4</v>
      </c>
      <c r="K1568" s="71">
        <v>22.6</v>
      </c>
      <c r="L1568" s="71">
        <v>22.6</v>
      </c>
      <c r="M1568" s="71">
        <v>22.4</v>
      </c>
      <c r="N1568" s="3301">
        <v>21.8</v>
      </c>
      <c r="O1568" s="71">
        <v>21.8</v>
      </c>
      <c r="P1568" s="71">
        <v>22.2</v>
      </c>
      <c r="Q1568" s="71">
        <v>22.6</v>
      </c>
      <c r="R1568" s="71">
        <v>22.6</v>
      </c>
      <c r="S1568" s="71">
        <v>23.4</v>
      </c>
      <c r="T1568" s="71">
        <v>23.4</v>
      </c>
      <c r="U1568" s="71">
        <v>23</v>
      </c>
      <c r="V1568" s="3301">
        <v>23.2</v>
      </c>
      <c r="W1568" s="71">
        <v>23</v>
      </c>
      <c r="X1568" s="71">
        <v>23.2</v>
      </c>
      <c r="Y1568" s="71">
        <v>23.4</v>
      </c>
      <c r="Z1568" s="71">
        <v>23</v>
      </c>
      <c r="AA1568" s="71">
        <v>23.8</v>
      </c>
      <c r="AB1568" s="72">
        <v>23</v>
      </c>
      <c r="AC1568" s="106">
        <f>SUM(E1568:AB1568)</f>
        <v>546.59999999999991</v>
      </c>
      <c r="AD1568" s="70"/>
      <c r="AE1568" s="71">
        <v>100</v>
      </c>
      <c r="AF1568" s="72">
        <v>20</v>
      </c>
      <c r="AJ1568" s="430"/>
      <c r="AK1568" s="431"/>
      <c r="AL1568" s="430"/>
      <c r="AM1568" s="15"/>
    </row>
    <row r="1569" spans="1:39" x14ac:dyDescent="0.25">
      <c r="A1569" s="3548"/>
      <c r="B1569" s="3589"/>
      <c r="C1569" s="123" t="s">
        <v>14</v>
      </c>
      <c r="D1569" s="108" t="s">
        <v>811</v>
      </c>
      <c r="E1569" s="392">
        <v>6.8</v>
      </c>
      <c r="F1569" s="308">
        <v>6.8</v>
      </c>
      <c r="G1569" s="308">
        <v>6.8</v>
      </c>
      <c r="H1569" s="3302">
        <v>7</v>
      </c>
      <c r="I1569" s="308">
        <v>6.8</v>
      </c>
      <c r="J1569" s="308">
        <v>6.8</v>
      </c>
      <c r="K1569" s="308">
        <v>6.8</v>
      </c>
      <c r="L1569" s="308">
        <v>6.4</v>
      </c>
      <c r="M1569" s="308">
        <v>6.2</v>
      </c>
      <c r="N1569" s="3302">
        <v>5.2</v>
      </c>
      <c r="O1569" s="308">
        <v>5.4</v>
      </c>
      <c r="P1569" s="308">
        <v>5.6</v>
      </c>
      <c r="Q1569" s="308">
        <v>5.6</v>
      </c>
      <c r="R1569" s="308">
        <v>5.6</v>
      </c>
      <c r="S1569" s="308">
        <v>7</v>
      </c>
      <c r="T1569" s="308">
        <v>6.4</v>
      </c>
      <c r="U1569" s="308">
        <v>6.6</v>
      </c>
      <c r="V1569" s="3302">
        <v>6.6</v>
      </c>
      <c r="W1569" s="308">
        <v>6.6</v>
      </c>
      <c r="X1569" s="308">
        <v>6.6</v>
      </c>
      <c r="Y1569" s="308">
        <v>6.8</v>
      </c>
      <c r="Z1569" s="308">
        <v>6.8</v>
      </c>
      <c r="AA1569" s="308">
        <v>6.8</v>
      </c>
      <c r="AB1569" s="309">
        <v>7</v>
      </c>
      <c r="AC1569" s="107">
        <f>SUM(E1569:AB1569)</f>
        <v>155</v>
      </c>
      <c r="AD1569" s="73"/>
      <c r="AE1569" s="155"/>
      <c r="AF1569" s="74"/>
      <c r="AJ1569" s="15"/>
      <c r="AK1569" s="15"/>
      <c r="AL1569" s="15"/>
      <c r="AM1569" s="15"/>
    </row>
    <row r="1570" spans="1:39" x14ac:dyDescent="0.25">
      <c r="A1570" s="3548"/>
      <c r="B1570" s="3589"/>
      <c r="C1570" s="123" t="s">
        <v>15</v>
      </c>
      <c r="D1570" s="108" t="s">
        <v>54</v>
      </c>
      <c r="E1570" s="1460">
        <v>2</v>
      </c>
      <c r="F1570" s="1445">
        <v>2</v>
      </c>
      <c r="G1570" s="1445">
        <v>2</v>
      </c>
      <c r="H1570" s="3303">
        <v>2</v>
      </c>
      <c r="I1570" s="327">
        <v>2</v>
      </c>
      <c r="J1570" s="327">
        <v>2</v>
      </c>
      <c r="K1570" s="327">
        <v>2</v>
      </c>
      <c r="L1570" s="327">
        <v>2</v>
      </c>
      <c r="M1570" s="327">
        <v>2</v>
      </c>
      <c r="N1570" s="3303">
        <v>2</v>
      </c>
      <c r="O1570" s="327">
        <v>2</v>
      </c>
      <c r="P1570" s="327">
        <v>2</v>
      </c>
      <c r="Q1570" s="327">
        <v>1</v>
      </c>
      <c r="R1570" s="327">
        <v>2</v>
      </c>
      <c r="S1570" s="327">
        <v>2</v>
      </c>
      <c r="T1570" s="327">
        <v>2</v>
      </c>
      <c r="U1570" s="327">
        <v>2</v>
      </c>
      <c r="V1570" s="3303">
        <v>2</v>
      </c>
      <c r="W1570" s="327">
        <v>2</v>
      </c>
      <c r="X1570" s="327">
        <v>2</v>
      </c>
      <c r="Y1570" s="327">
        <v>2</v>
      </c>
      <c r="Z1570" s="1445">
        <v>2</v>
      </c>
      <c r="AA1570" s="1445">
        <v>2</v>
      </c>
      <c r="AB1570" s="1446">
        <v>2</v>
      </c>
      <c r="AC1570" s="107">
        <f>AVERAGE(E1570:AB1570)</f>
        <v>1.9583333333333333</v>
      </c>
      <c r="AD1570" s="76"/>
      <c r="AE1570" s="76"/>
      <c r="AF1570" s="77"/>
      <c r="AJ1570" s="15"/>
      <c r="AK1570" s="15"/>
      <c r="AL1570" s="15"/>
      <c r="AM1570" s="15"/>
    </row>
    <row r="1571" spans="1:39" ht="16.5" thickBot="1" x14ac:dyDescent="0.3">
      <c r="A1571" s="3548"/>
      <c r="B1571" s="3589"/>
      <c r="C1571" s="123" t="s">
        <v>17</v>
      </c>
      <c r="D1571" s="108"/>
      <c r="E1571" s="500">
        <f>E1569/E1568</f>
        <v>0.30088495575221236</v>
      </c>
      <c r="F1571" s="314">
        <f>F1569/F1568</f>
        <v>0.2982456140350877</v>
      </c>
      <c r="G1571" s="314">
        <f t="shared" ref="G1571:AB1571" si="570">G1569/G1568</f>
        <v>0.30088495575221236</v>
      </c>
      <c r="H1571" s="3310">
        <f t="shared" si="570"/>
        <v>0.3125</v>
      </c>
      <c r="I1571" s="314">
        <f t="shared" si="570"/>
        <v>0.2982456140350877</v>
      </c>
      <c r="J1571" s="314">
        <f t="shared" si="570"/>
        <v>0.3035714285714286</v>
      </c>
      <c r="K1571" s="314">
        <f t="shared" si="570"/>
        <v>0.30088495575221236</v>
      </c>
      <c r="L1571" s="314">
        <f t="shared" si="570"/>
        <v>0.2831858407079646</v>
      </c>
      <c r="M1571" s="314">
        <f t="shared" si="570"/>
        <v>0.2767857142857143</v>
      </c>
      <c r="N1571" s="3310">
        <f t="shared" si="570"/>
        <v>0.23853211009174313</v>
      </c>
      <c r="O1571" s="314">
        <f t="shared" si="570"/>
        <v>0.24770642201834864</v>
      </c>
      <c r="P1571" s="314">
        <f t="shared" si="570"/>
        <v>0.25225225225225223</v>
      </c>
      <c r="Q1571" s="314">
        <f t="shared" si="570"/>
        <v>0.247787610619469</v>
      </c>
      <c r="R1571" s="314">
        <f t="shared" si="570"/>
        <v>0.247787610619469</v>
      </c>
      <c r="S1571" s="314">
        <f t="shared" si="570"/>
        <v>0.29914529914529914</v>
      </c>
      <c r="T1571" s="314">
        <f t="shared" si="570"/>
        <v>0.27350427350427353</v>
      </c>
      <c r="U1571" s="314">
        <f t="shared" si="570"/>
        <v>0.28695652173913044</v>
      </c>
      <c r="V1571" s="3310">
        <f t="shared" si="570"/>
        <v>0.28448275862068967</v>
      </c>
      <c r="W1571" s="314">
        <f t="shared" si="570"/>
        <v>0.28695652173913044</v>
      </c>
      <c r="X1571" s="314">
        <f t="shared" si="570"/>
        <v>0.28448275862068967</v>
      </c>
      <c r="Y1571" s="314">
        <f>Y1569/Y1568</f>
        <v>0.29059829059829062</v>
      </c>
      <c r="Z1571" s="314">
        <f t="shared" si="570"/>
        <v>0.29565217391304349</v>
      </c>
      <c r="AA1571" s="314">
        <f t="shared" si="570"/>
        <v>0.2857142857142857</v>
      </c>
      <c r="AB1571" s="315">
        <f t="shared" si="570"/>
        <v>0.30434782608695654</v>
      </c>
      <c r="AC1571" s="108"/>
      <c r="AD1571" s="73"/>
      <c r="AE1571" s="155"/>
      <c r="AF1571" s="74"/>
      <c r="AJ1571" s="15"/>
      <c r="AK1571" s="15"/>
      <c r="AL1571" s="15"/>
      <c r="AM1571" s="15"/>
    </row>
    <row r="1572" spans="1:39" hidden="1" x14ac:dyDescent="0.25">
      <c r="A1572" s="2024"/>
      <c r="B1572" s="2027"/>
      <c r="C1572" s="124" t="s">
        <v>116</v>
      </c>
      <c r="D1572" s="108"/>
      <c r="E1572" s="73"/>
      <c r="F1572" s="155"/>
      <c r="G1572" s="155"/>
      <c r="H1572" s="3310"/>
      <c r="I1572" s="155"/>
      <c r="J1572" s="155"/>
      <c r="K1572" s="155"/>
      <c r="L1572" s="155"/>
      <c r="M1572" s="155"/>
      <c r="N1572" s="3310"/>
      <c r="O1572" s="155"/>
      <c r="P1572" s="155"/>
      <c r="Q1572" s="155"/>
      <c r="R1572" s="155"/>
      <c r="S1572" s="155"/>
      <c r="T1572" s="155"/>
      <c r="U1572" s="155"/>
      <c r="V1572" s="3306"/>
      <c r="W1572" s="155"/>
      <c r="X1572" s="155"/>
      <c r="Y1572" s="314"/>
      <c r="Z1572" s="155"/>
      <c r="AA1572" s="155"/>
      <c r="AB1572" s="74"/>
      <c r="AC1572" s="108"/>
      <c r="AD1572" s="73"/>
      <c r="AE1572" s="155"/>
      <c r="AF1572" s="74"/>
      <c r="AJ1572" s="15"/>
      <c r="AK1572" s="15"/>
      <c r="AL1572" s="15"/>
      <c r="AM1572" s="15"/>
    </row>
    <row r="1573" spans="1:39" s="181" customFormat="1" hidden="1" x14ac:dyDescent="0.25">
      <c r="A1573" s="2024"/>
      <c r="B1573" s="2027"/>
      <c r="C1573" s="124" t="s">
        <v>117</v>
      </c>
      <c r="D1573" s="108"/>
      <c r="E1573" s="73"/>
      <c r="F1573" s="155"/>
      <c r="G1573" s="155"/>
      <c r="H1573" s="3306"/>
      <c r="I1573" s="155"/>
      <c r="J1573" s="155"/>
      <c r="K1573" s="155"/>
      <c r="L1573" s="155"/>
      <c r="M1573" s="155"/>
      <c r="N1573" s="3306"/>
      <c r="O1573" s="155"/>
      <c r="P1573" s="155"/>
      <c r="Q1573" s="155"/>
      <c r="R1573" s="155"/>
      <c r="S1573" s="155"/>
      <c r="T1573" s="155"/>
      <c r="U1573" s="155"/>
      <c r="V1573" s="3306"/>
      <c r="W1573" s="155"/>
      <c r="X1573" s="155"/>
      <c r="Y1573" s="155"/>
      <c r="Z1573" s="155"/>
      <c r="AA1573" s="155"/>
      <c r="AB1573" s="74"/>
      <c r="AC1573" s="108"/>
      <c r="AD1573" s="73"/>
      <c r="AE1573" s="155"/>
      <c r="AF1573" s="74"/>
      <c r="AH1573" s="781"/>
      <c r="AI1573" s="782"/>
      <c r="AJ1573" s="783"/>
      <c r="AK1573" s="783"/>
      <c r="AL1573" s="332"/>
      <c r="AM1573" s="784"/>
    </row>
    <row r="1574" spans="1:39" ht="16.5" hidden="1" thickBot="1" x14ac:dyDescent="0.3">
      <c r="A1574" s="3535" t="s">
        <v>42</v>
      </c>
      <c r="B1574" s="3536"/>
      <c r="C1574" s="3537"/>
      <c r="D1574" s="114"/>
      <c r="E1574" s="458">
        <f>SQRT(E1568*E1568+E1569*E1569)/E1546/1.73</f>
        <v>1.29677836009648</v>
      </c>
      <c r="F1574" s="179">
        <f t="shared" ref="F1574:AB1574" si="571">SQRT(F1568*F1568+F1569*F1569)/F1546/1.73</f>
        <v>1.3060639171725641</v>
      </c>
      <c r="G1574" s="179">
        <f t="shared" si="571"/>
        <v>1.2955468516823332</v>
      </c>
      <c r="H1574" s="3307">
        <f t="shared" si="571"/>
        <v>1.2833942973043073</v>
      </c>
      <c r="I1574" s="79">
        <f t="shared" si="571"/>
        <v>1.3035879666186825</v>
      </c>
      <c r="J1574" s="79">
        <f t="shared" si="571"/>
        <v>1.2887090460467518</v>
      </c>
      <c r="K1574" s="79">
        <f t="shared" si="571"/>
        <v>1.306715359024422</v>
      </c>
      <c r="L1574" s="79">
        <f t="shared" si="571"/>
        <v>1.304255062517147</v>
      </c>
      <c r="M1574" s="79">
        <f t="shared" si="571"/>
        <v>1.296795310648577</v>
      </c>
      <c r="N1574" s="3307">
        <f t="shared" si="571"/>
        <v>1.246841623901533</v>
      </c>
      <c r="O1574" s="79">
        <f t="shared" si="571"/>
        <v>1.2530883155426424</v>
      </c>
      <c r="P1574" s="79">
        <f t="shared" si="571"/>
        <v>1.2700905544050731</v>
      </c>
      <c r="Q1574" s="79">
        <f t="shared" si="571"/>
        <v>1.2854492346251249</v>
      </c>
      <c r="R1574" s="79">
        <f t="shared" si="571"/>
        <v>1.2903790495230165</v>
      </c>
      <c r="S1574" s="79">
        <f t="shared" si="571"/>
        <v>1.3654016494393637</v>
      </c>
      <c r="T1574" s="79">
        <f t="shared" si="571"/>
        <v>1.3680773244459705</v>
      </c>
      <c r="U1574" s="79">
        <f t="shared" si="571"/>
        <v>1.3480842606846304</v>
      </c>
      <c r="V1574" s="3307">
        <f t="shared" si="571"/>
        <v>1.358918448325946</v>
      </c>
      <c r="W1574" s="79">
        <f t="shared" si="571"/>
        <v>1.3428489820023599</v>
      </c>
      <c r="X1574" s="79">
        <f t="shared" si="571"/>
        <v>1.3484045725168476</v>
      </c>
      <c r="Y1574" s="79">
        <f>SQRT(Y1568*Y1568+Y1569*Y1569)/Y1546/1.73</f>
        <v>1.3569899773227669</v>
      </c>
      <c r="Z1574" s="179">
        <f t="shared" si="571"/>
        <v>1.3343288867362071</v>
      </c>
      <c r="AA1574" s="179">
        <f t="shared" si="571"/>
        <v>1.3704722622834453</v>
      </c>
      <c r="AB1574" s="180">
        <f t="shared" si="571"/>
        <v>1.3285751699478672</v>
      </c>
      <c r="AC1574" s="109">
        <f>AVERAGE(E1574:AB1574)</f>
        <v>1.3145748534505857</v>
      </c>
      <c r="AD1574" s="78">
        <f>(AC1570-AC1574)/AC1570</f>
        <v>0.32872773440821157</v>
      </c>
      <c r="AE1574" s="79"/>
      <c r="AF1574" s="80"/>
      <c r="AJ1574" s="14"/>
      <c r="AK1574" s="14"/>
      <c r="AL1574" s="15"/>
      <c r="AM1574" s="14"/>
    </row>
    <row r="1575" spans="1:39" x14ac:dyDescent="0.25">
      <c r="A1575" s="3564" t="s">
        <v>29</v>
      </c>
      <c r="B1575" s="3588" t="s">
        <v>247</v>
      </c>
      <c r="C1575" s="121" t="s">
        <v>13</v>
      </c>
      <c r="D1575" s="113" t="s">
        <v>811</v>
      </c>
      <c r="E1575" s="70">
        <v>87.6</v>
      </c>
      <c r="F1575" s="71">
        <v>85.8</v>
      </c>
      <c r="G1575" s="71">
        <v>83.4</v>
      </c>
      <c r="H1575" s="3301">
        <v>83.4</v>
      </c>
      <c r="I1575" s="71">
        <v>86.6</v>
      </c>
      <c r="J1575" s="71">
        <v>89.8</v>
      </c>
      <c r="K1575" s="71">
        <v>92.6</v>
      </c>
      <c r="L1575" s="71">
        <v>91.4</v>
      </c>
      <c r="M1575" s="71">
        <v>83.4</v>
      </c>
      <c r="N1575" s="3301">
        <v>82.8</v>
      </c>
      <c r="O1575" s="71">
        <v>83.8</v>
      </c>
      <c r="P1575" s="71">
        <v>93</v>
      </c>
      <c r="Q1575" s="71">
        <v>97.4</v>
      </c>
      <c r="R1575" s="71">
        <v>100.6</v>
      </c>
      <c r="S1575" s="71">
        <v>96.4</v>
      </c>
      <c r="T1575" s="71">
        <v>107.2</v>
      </c>
      <c r="U1575" s="71">
        <v>106.4</v>
      </c>
      <c r="V1575" s="3301">
        <v>105.4</v>
      </c>
      <c r="W1575" s="71">
        <v>99.2</v>
      </c>
      <c r="X1575" s="71">
        <v>89</v>
      </c>
      <c r="Y1575" s="71">
        <v>90.2</v>
      </c>
      <c r="Z1575" s="71">
        <v>85</v>
      </c>
      <c r="AA1575" s="71">
        <v>81.400000000000006</v>
      </c>
      <c r="AB1575" s="72">
        <v>79.400000000000006</v>
      </c>
      <c r="AC1575" s="106">
        <f>SUM(E1575:AB1575)</f>
        <v>2181.2000000000003</v>
      </c>
      <c r="AD1575" s="70"/>
      <c r="AE1575" s="71">
        <v>100</v>
      </c>
      <c r="AF1575" s="72">
        <v>20</v>
      </c>
      <c r="AJ1575" s="430"/>
      <c r="AK1575" s="431"/>
      <c r="AL1575" s="430"/>
      <c r="AM1575" s="15"/>
    </row>
    <row r="1576" spans="1:39" x14ac:dyDescent="0.25">
      <c r="A1576" s="3548"/>
      <c r="B1576" s="3589"/>
      <c r="C1576" s="123" t="s">
        <v>14</v>
      </c>
      <c r="D1576" s="108" t="s">
        <v>811</v>
      </c>
      <c r="E1576" s="392">
        <v>30.8</v>
      </c>
      <c r="F1576" s="308">
        <v>29.6</v>
      </c>
      <c r="G1576" s="308">
        <v>29.4</v>
      </c>
      <c r="H1576" s="3302">
        <v>29.4</v>
      </c>
      <c r="I1576" s="308">
        <v>30.2</v>
      </c>
      <c r="J1576" s="308">
        <v>33</v>
      </c>
      <c r="K1576" s="308">
        <v>31.2</v>
      </c>
      <c r="L1576" s="308">
        <v>28</v>
      </c>
      <c r="M1576" s="308">
        <v>24.2</v>
      </c>
      <c r="N1576" s="3302">
        <v>22.8</v>
      </c>
      <c r="O1576" s="308">
        <v>21.4</v>
      </c>
      <c r="P1576" s="308">
        <v>21.6</v>
      </c>
      <c r="Q1576" s="308">
        <v>20.6</v>
      </c>
      <c r="R1576" s="308">
        <v>27.8</v>
      </c>
      <c r="S1576" s="308">
        <v>21.4</v>
      </c>
      <c r="T1576" s="308">
        <v>29.2</v>
      </c>
      <c r="U1576" s="308">
        <v>31</v>
      </c>
      <c r="V1576" s="3302">
        <v>30.6</v>
      </c>
      <c r="W1576" s="308">
        <v>31.2</v>
      </c>
      <c r="X1576" s="308">
        <v>31.4</v>
      </c>
      <c r="Y1576" s="308">
        <v>30.4</v>
      </c>
      <c r="Z1576" s="308">
        <v>31.6</v>
      </c>
      <c r="AA1576" s="308">
        <v>31.2</v>
      </c>
      <c r="AB1576" s="309">
        <v>31.6</v>
      </c>
      <c r="AC1576" s="107">
        <f>SUM(E1576:AB1576)</f>
        <v>679.60000000000014</v>
      </c>
      <c r="AD1576" s="73"/>
      <c r="AE1576" s="155"/>
      <c r="AF1576" s="74"/>
      <c r="AJ1576" s="15"/>
      <c r="AK1576" s="15"/>
      <c r="AL1576" s="15"/>
      <c r="AM1576" s="15"/>
    </row>
    <row r="1577" spans="1:39" x14ac:dyDescent="0.25">
      <c r="A1577" s="3548"/>
      <c r="B1577" s="3589"/>
      <c r="C1577" s="123" t="s">
        <v>15</v>
      </c>
      <c r="D1577" s="108" t="s">
        <v>54</v>
      </c>
      <c r="E1577" s="1460">
        <v>5</v>
      </c>
      <c r="F1577" s="1445">
        <v>4</v>
      </c>
      <c r="G1577" s="1445">
        <v>4</v>
      </c>
      <c r="H1577" s="3303">
        <v>4</v>
      </c>
      <c r="I1577" s="327">
        <v>6</v>
      </c>
      <c r="J1577" s="327">
        <v>5</v>
      </c>
      <c r="K1577" s="327">
        <v>6</v>
      </c>
      <c r="L1577" s="327">
        <v>6</v>
      </c>
      <c r="M1577" s="327">
        <v>6</v>
      </c>
      <c r="N1577" s="3303">
        <v>6</v>
      </c>
      <c r="O1577" s="327">
        <v>5</v>
      </c>
      <c r="P1577" s="327">
        <v>4</v>
      </c>
      <c r="Q1577" s="327">
        <v>5</v>
      </c>
      <c r="R1577" s="327">
        <v>5</v>
      </c>
      <c r="S1577" s="327">
        <v>5</v>
      </c>
      <c r="T1577" s="327">
        <v>7</v>
      </c>
      <c r="U1577" s="327">
        <v>5</v>
      </c>
      <c r="V1577" s="3303">
        <v>6</v>
      </c>
      <c r="W1577" s="327">
        <v>5</v>
      </c>
      <c r="X1577" s="327">
        <v>5</v>
      </c>
      <c r="Y1577" s="327">
        <v>5</v>
      </c>
      <c r="Z1577" s="1445">
        <v>6</v>
      </c>
      <c r="AA1577" s="1445">
        <v>6</v>
      </c>
      <c r="AB1577" s="1446">
        <v>6</v>
      </c>
      <c r="AC1577" s="107">
        <f>AVERAGE(E1577:AB1577)</f>
        <v>5.291666666666667</v>
      </c>
      <c r="AD1577" s="76"/>
      <c r="AE1577" s="76"/>
      <c r="AF1577" s="77"/>
      <c r="AJ1577" s="15"/>
      <c r="AK1577" s="15"/>
      <c r="AL1577" s="15"/>
      <c r="AM1577" s="15"/>
    </row>
    <row r="1578" spans="1:39" ht="16.5" thickBot="1" x14ac:dyDescent="0.3">
      <c r="A1578" s="3548"/>
      <c r="B1578" s="3589"/>
      <c r="C1578" s="123" t="s">
        <v>17</v>
      </c>
      <c r="D1578" s="114"/>
      <c r="E1578" s="500">
        <f t="shared" ref="E1578:AB1578" si="572">E1576/E1575</f>
        <v>0.35159817351598177</v>
      </c>
      <c r="F1578" s="314">
        <f t="shared" si="572"/>
        <v>0.34498834498834502</v>
      </c>
      <c r="G1578" s="314">
        <f t="shared" si="572"/>
        <v>0.35251798561151076</v>
      </c>
      <c r="H1578" s="3310">
        <f t="shared" si="572"/>
        <v>0.35251798561151076</v>
      </c>
      <c r="I1578" s="314">
        <f t="shared" si="572"/>
        <v>0.34872979214780603</v>
      </c>
      <c r="J1578" s="314">
        <f t="shared" si="572"/>
        <v>0.36748329621380849</v>
      </c>
      <c r="K1578" s="314">
        <f t="shared" si="572"/>
        <v>0.33693304535637153</v>
      </c>
      <c r="L1578" s="314">
        <f t="shared" si="572"/>
        <v>0.30634573304157547</v>
      </c>
      <c r="M1578" s="314">
        <f t="shared" si="572"/>
        <v>0.29016786570743403</v>
      </c>
      <c r="N1578" s="3310">
        <f t="shared" si="572"/>
        <v>0.27536231884057971</v>
      </c>
      <c r="O1578" s="314">
        <f t="shared" si="572"/>
        <v>0.25536992840095463</v>
      </c>
      <c r="P1578" s="314">
        <f t="shared" si="572"/>
        <v>0.23225806451612904</v>
      </c>
      <c r="Q1578" s="314">
        <f t="shared" si="572"/>
        <v>0.21149897330595482</v>
      </c>
      <c r="R1578" s="314">
        <f t="shared" si="572"/>
        <v>0.2763419483101392</v>
      </c>
      <c r="S1578" s="314">
        <f t="shared" si="572"/>
        <v>0.22199170124481324</v>
      </c>
      <c r="T1578" s="314">
        <f t="shared" si="572"/>
        <v>0.27238805970149255</v>
      </c>
      <c r="U1578" s="314">
        <f t="shared" si="572"/>
        <v>0.29135338345864659</v>
      </c>
      <c r="V1578" s="3310">
        <f t="shared" si="572"/>
        <v>0.29032258064516131</v>
      </c>
      <c r="W1578" s="314">
        <f t="shared" si="572"/>
        <v>0.31451612903225806</v>
      </c>
      <c r="X1578" s="314">
        <f t="shared" si="572"/>
        <v>0.35280898876404493</v>
      </c>
      <c r="Y1578" s="314">
        <f>Y1576/Y1575</f>
        <v>0.33702882483370283</v>
      </c>
      <c r="Z1578" s="314">
        <f t="shared" si="572"/>
        <v>0.37176470588235294</v>
      </c>
      <c r="AA1578" s="314">
        <f t="shared" si="572"/>
        <v>0.38329238329238324</v>
      </c>
      <c r="AB1578" s="315">
        <f t="shared" si="572"/>
        <v>0.39798488664987403</v>
      </c>
      <c r="AC1578" s="108"/>
      <c r="AD1578" s="73"/>
      <c r="AE1578" s="155"/>
      <c r="AF1578" s="74"/>
      <c r="AJ1578" s="15"/>
      <c r="AK1578" s="15"/>
      <c r="AL1578" s="15"/>
      <c r="AM1578" s="15"/>
    </row>
    <row r="1579" spans="1:39" hidden="1" x14ac:dyDescent="0.25">
      <c r="A1579" s="2024"/>
      <c r="B1579" s="2027"/>
      <c r="C1579" s="124" t="s">
        <v>116</v>
      </c>
      <c r="D1579" s="122"/>
      <c r="E1579" s="73"/>
      <c r="F1579" s="155"/>
      <c r="G1579" s="155"/>
      <c r="H1579" s="3310"/>
      <c r="I1579" s="155"/>
      <c r="J1579" s="155"/>
      <c r="K1579" s="155"/>
      <c r="L1579" s="155"/>
      <c r="M1579" s="155"/>
      <c r="N1579" s="3310"/>
      <c r="O1579" s="155"/>
      <c r="P1579" s="155"/>
      <c r="Q1579" s="155"/>
      <c r="R1579" s="155"/>
      <c r="S1579" s="155"/>
      <c r="T1579" s="155"/>
      <c r="U1579" s="155"/>
      <c r="V1579" s="3306"/>
      <c r="W1579" s="155"/>
      <c r="X1579" s="155"/>
      <c r="Y1579" s="314"/>
      <c r="Z1579" s="155"/>
      <c r="AA1579" s="155"/>
      <c r="AB1579" s="74"/>
      <c r="AC1579" s="108"/>
      <c r="AD1579" s="73"/>
      <c r="AE1579" s="155"/>
      <c r="AF1579" s="74"/>
      <c r="AJ1579" s="15"/>
      <c r="AK1579" s="15"/>
      <c r="AL1579" s="15"/>
      <c r="AM1579" s="15"/>
    </row>
    <row r="1580" spans="1:39" s="181" customFormat="1" hidden="1" x14ac:dyDescent="0.25">
      <c r="A1580" s="2024"/>
      <c r="B1580" s="2027"/>
      <c r="C1580" s="124" t="s">
        <v>117</v>
      </c>
      <c r="D1580" s="108"/>
      <c r="E1580" s="73"/>
      <c r="F1580" s="155"/>
      <c r="G1580" s="155"/>
      <c r="H1580" s="3306"/>
      <c r="I1580" s="155"/>
      <c r="J1580" s="155"/>
      <c r="K1580" s="155"/>
      <c r="L1580" s="155"/>
      <c r="M1580" s="155"/>
      <c r="N1580" s="3306"/>
      <c r="O1580" s="155"/>
      <c r="P1580" s="155"/>
      <c r="Q1580" s="155"/>
      <c r="R1580" s="155"/>
      <c r="S1580" s="155"/>
      <c r="T1580" s="155"/>
      <c r="U1580" s="155"/>
      <c r="V1580" s="3306"/>
      <c r="W1580" s="155"/>
      <c r="X1580" s="155"/>
      <c r="Y1580" s="155"/>
      <c r="Z1580" s="155"/>
      <c r="AA1580" s="155"/>
      <c r="AB1580" s="74"/>
      <c r="AC1580" s="108"/>
      <c r="AD1580" s="73"/>
      <c r="AE1580" s="155"/>
      <c r="AF1580" s="74"/>
      <c r="AH1580" s="781"/>
      <c r="AI1580" s="782"/>
      <c r="AJ1580" s="783"/>
      <c r="AK1580" s="783"/>
      <c r="AL1580" s="332"/>
      <c r="AM1580" s="784"/>
    </row>
    <row r="1581" spans="1:39" s="181" customFormat="1" ht="16.5" hidden="1" thickBot="1" x14ac:dyDescent="0.3">
      <c r="A1581" s="3535" t="s">
        <v>42</v>
      </c>
      <c r="B1581" s="3536"/>
      <c r="C1581" s="3537"/>
      <c r="D1581" s="114"/>
      <c r="E1581" s="458">
        <f>SQRT(E1575*E1575+E1576*E1576)/E1545/1.73</f>
        <v>5.1069930163128197</v>
      </c>
      <c r="F1581" s="179">
        <f>SQRT(F1575*F1575+F1576*F1576)/F1545/1.73</f>
        <v>5.0013129480031111</v>
      </c>
      <c r="G1581" s="179">
        <f t="shared" ref="G1581:AB1581" si="573">SQRT(G1575*G1575+G1576*G1576)/G1545/1.73</f>
        <v>4.8589151160084114</v>
      </c>
      <c r="H1581" s="3307">
        <f t="shared" si="573"/>
        <v>4.8450982957733162</v>
      </c>
      <c r="I1581" s="79">
        <f t="shared" si="573"/>
        <v>5.0537960873603947</v>
      </c>
      <c r="J1581" s="79">
        <f t="shared" si="573"/>
        <v>5.2920054962228784</v>
      </c>
      <c r="K1581" s="79">
        <f t="shared" si="573"/>
        <v>5.4310188635658854</v>
      </c>
      <c r="L1581" s="79">
        <f t="shared" si="573"/>
        <v>5.3438958388120117</v>
      </c>
      <c r="M1581" s="79">
        <f t="shared" si="573"/>
        <v>4.8734543414928613</v>
      </c>
      <c r="N1581" s="3307">
        <f t="shared" si="573"/>
        <v>4.7917612877674172</v>
      </c>
      <c r="O1581" s="79">
        <f t="shared" si="573"/>
        <v>4.8349921007867849</v>
      </c>
      <c r="P1581" s="79">
        <f t="shared" si="573"/>
        <v>5.3116570439883199</v>
      </c>
      <c r="Q1581" s="79">
        <f t="shared" si="573"/>
        <v>5.5015311912384384</v>
      </c>
      <c r="R1581" s="79">
        <f t="shared" si="573"/>
        <v>5.8065221625232981</v>
      </c>
      <c r="S1581" s="79">
        <f t="shared" si="573"/>
        <v>5.5524362239859695</v>
      </c>
      <c r="T1581" s="79">
        <f t="shared" si="573"/>
        <v>6.2717731340625615</v>
      </c>
      <c r="U1581" s="79">
        <f t="shared" si="573"/>
        <v>6.2619861463754356</v>
      </c>
      <c r="V1581" s="3307">
        <f t="shared" si="573"/>
        <v>6.1118026141127899</v>
      </c>
      <c r="W1581" s="79">
        <f t="shared" si="573"/>
        <v>5.7576887926097582</v>
      </c>
      <c r="X1581" s="79">
        <f t="shared" si="573"/>
        <v>5.1955239217072364</v>
      </c>
      <c r="Y1581" s="79">
        <f>SQRT(Y1575*Y1575+Y1576*Y1576)/Y1545/1.73</f>
        <v>5.2250977314971889</v>
      </c>
      <c r="Z1581" s="179">
        <f t="shared" si="573"/>
        <v>4.9685695099901563</v>
      </c>
      <c r="AA1581" s="179">
        <f t="shared" si="573"/>
        <v>4.7672569638623656</v>
      </c>
      <c r="AB1581" s="180">
        <f t="shared" si="573"/>
        <v>4.6557192610421456</v>
      </c>
      <c r="AC1581" s="109">
        <f>AVERAGE(E1581:AB1581)</f>
        <v>5.2842003370458972</v>
      </c>
      <c r="AD1581" s="78">
        <f>(AC1577-AC1581)/AC1577</f>
        <v>1.4109599283344432E-3</v>
      </c>
      <c r="AE1581" s="79"/>
      <c r="AF1581" s="80"/>
      <c r="AH1581" s="781"/>
      <c r="AI1581" s="782"/>
      <c r="AJ1581" s="783"/>
      <c r="AK1581" s="783"/>
      <c r="AL1581" s="332"/>
      <c r="AM1581" s="784"/>
    </row>
    <row r="1582" spans="1:39" s="181" customFormat="1" x14ac:dyDescent="0.25">
      <c r="A1582" s="3712" t="s">
        <v>932</v>
      </c>
      <c r="B1582" s="3588" t="s">
        <v>248</v>
      </c>
      <c r="C1582" s="121" t="s">
        <v>13</v>
      </c>
      <c r="D1582" s="122" t="s">
        <v>811</v>
      </c>
      <c r="E1582" s="70">
        <v>0</v>
      </c>
      <c r="F1582" s="71">
        <v>0</v>
      </c>
      <c r="G1582" s="71">
        <v>0</v>
      </c>
      <c r="H1582" s="3301">
        <v>0</v>
      </c>
      <c r="I1582" s="71">
        <v>0</v>
      </c>
      <c r="J1582" s="71">
        <v>0</v>
      </c>
      <c r="K1582" s="71">
        <v>0</v>
      </c>
      <c r="L1582" s="71">
        <v>0</v>
      </c>
      <c r="M1582" s="71">
        <v>0</v>
      </c>
      <c r="N1582" s="3301">
        <v>0</v>
      </c>
      <c r="O1582" s="71">
        <v>0</v>
      </c>
      <c r="P1582" s="71">
        <v>0</v>
      </c>
      <c r="Q1582" s="71">
        <v>0</v>
      </c>
      <c r="R1582" s="71">
        <v>0</v>
      </c>
      <c r="S1582" s="71">
        <v>0</v>
      </c>
      <c r="T1582" s="71">
        <v>0</v>
      </c>
      <c r="U1582" s="71">
        <v>0</v>
      </c>
      <c r="V1582" s="3301">
        <v>0</v>
      </c>
      <c r="W1582" s="71">
        <v>0</v>
      </c>
      <c r="X1582" s="71">
        <v>0</v>
      </c>
      <c r="Y1582" s="71">
        <v>0</v>
      </c>
      <c r="Z1582" s="71">
        <v>0</v>
      </c>
      <c r="AA1582" s="71">
        <v>0</v>
      </c>
      <c r="AB1582" s="72">
        <v>0</v>
      </c>
      <c r="AC1582" s="106">
        <f>SUM(E1582:AB1582)</f>
        <v>0</v>
      </c>
      <c r="AD1582" s="70"/>
      <c r="AE1582" s="71">
        <v>100</v>
      </c>
      <c r="AF1582" s="72">
        <v>20</v>
      </c>
      <c r="AH1582" s="781"/>
      <c r="AI1582" s="782"/>
      <c r="AJ1582" s="783"/>
      <c r="AK1582" s="783"/>
      <c r="AL1582" s="332"/>
      <c r="AM1582" s="784"/>
    </row>
    <row r="1583" spans="1:39" s="181" customFormat="1" x14ac:dyDescent="0.25">
      <c r="A1583" s="3713"/>
      <c r="B1583" s="3589"/>
      <c r="C1583" s="123" t="s">
        <v>14</v>
      </c>
      <c r="D1583" s="108" t="s">
        <v>811</v>
      </c>
      <c r="E1583" s="392">
        <v>0</v>
      </c>
      <c r="F1583" s="308">
        <v>0</v>
      </c>
      <c r="G1583" s="308">
        <v>0</v>
      </c>
      <c r="H1583" s="3302">
        <v>0</v>
      </c>
      <c r="I1583" s="308">
        <v>0</v>
      </c>
      <c r="J1583" s="308">
        <v>0</v>
      </c>
      <c r="K1583" s="308">
        <v>0</v>
      </c>
      <c r="L1583" s="308">
        <v>0</v>
      </c>
      <c r="M1583" s="308">
        <v>0</v>
      </c>
      <c r="N1583" s="3302">
        <v>0</v>
      </c>
      <c r="O1583" s="308">
        <v>0</v>
      </c>
      <c r="P1583" s="308">
        <v>0</v>
      </c>
      <c r="Q1583" s="308">
        <v>0</v>
      </c>
      <c r="R1583" s="308">
        <v>0</v>
      </c>
      <c r="S1583" s="308">
        <v>0</v>
      </c>
      <c r="T1583" s="308">
        <v>0</v>
      </c>
      <c r="U1583" s="308">
        <v>0</v>
      </c>
      <c r="V1583" s="3302">
        <v>0</v>
      </c>
      <c r="W1583" s="308">
        <v>0</v>
      </c>
      <c r="X1583" s="308">
        <v>0</v>
      </c>
      <c r="Y1583" s="308">
        <v>0</v>
      </c>
      <c r="Z1583" s="308">
        <v>0</v>
      </c>
      <c r="AA1583" s="308">
        <v>0</v>
      </c>
      <c r="AB1583" s="309">
        <v>0</v>
      </c>
      <c r="AC1583" s="107">
        <f>SUM(E1583:AB1583)</f>
        <v>0</v>
      </c>
      <c r="AD1583" s="73"/>
      <c r="AE1583" s="155"/>
      <c r="AF1583" s="74"/>
      <c r="AH1583" s="781"/>
      <c r="AI1583" s="782"/>
      <c r="AJ1583" s="783"/>
      <c r="AK1583" s="783"/>
      <c r="AL1583" s="332"/>
      <c r="AM1583" s="784"/>
    </row>
    <row r="1584" spans="1:39" s="181" customFormat="1" x14ac:dyDescent="0.25">
      <c r="A1584" s="3713"/>
      <c r="B1584" s="3589"/>
      <c r="C1584" s="123" t="s">
        <v>15</v>
      </c>
      <c r="D1584" s="108" t="s">
        <v>54</v>
      </c>
      <c r="E1584" s="1460"/>
      <c r="F1584" s="1445"/>
      <c r="G1584" s="1445"/>
      <c r="H1584" s="3303"/>
      <c r="I1584" s="327"/>
      <c r="J1584" s="327"/>
      <c r="K1584" s="327"/>
      <c r="L1584" s="327"/>
      <c r="M1584" s="327"/>
      <c r="N1584" s="3303"/>
      <c r="O1584" s="327"/>
      <c r="P1584" s="327"/>
      <c r="Q1584" s="327"/>
      <c r="R1584" s="327"/>
      <c r="S1584" s="327"/>
      <c r="T1584" s="327"/>
      <c r="U1584" s="327"/>
      <c r="V1584" s="3303"/>
      <c r="W1584" s="327"/>
      <c r="X1584" s="327"/>
      <c r="Y1584" s="327"/>
      <c r="Z1584" s="1445"/>
      <c r="AA1584" s="1445"/>
      <c r="AB1584" s="1446"/>
      <c r="AC1584" s="107" t="e">
        <f>AVERAGE(E1584:AB1584)</f>
        <v>#DIV/0!</v>
      </c>
      <c r="AD1584" s="76"/>
      <c r="AE1584" s="76"/>
      <c r="AF1584" s="77"/>
      <c r="AH1584" s="781"/>
      <c r="AI1584" s="782"/>
      <c r="AJ1584" s="783"/>
      <c r="AK1584" s="783"/>
      <c r="AL1584" s="332"/>
      <c r="AM1584" s="784"/>
    </row>
    <row r="1585" spans="1:39" s="181" customFormat="1" ht="16.5" thickBot="1" x14ac:dyDescent="0.3">
      <c r="A1585" s="3713"/>
      <c r="B1585" s="3589"/>
      <c r="C1585" s="123" t="s">
        <v>17</v>
      </c>
      <c r="D1585" s="108"/>
      <c r="E1585" s="500" t="e">
        <f t="shared" ref="E1585:AB1585" si="574">E1583/E1582</f>
        <v>#DIV/0!</v>
      </c>
      <c r="F1585" s="314" t="e">
        <f t="shared" si="574"/>
        <v>#DIV/0!</v>
      </c>
      <c r="G1585" s="314" t="e">
        <f t="shared" si="574"/>
        <v>#DIV/0!</v>
      </c>
      <c r="H1585" s="3310" t="e">
        <f t="shared" si="574"/>
        <v>#DIV/0!</v>
      </c>
      <c r="I1585" s="314" t="e">
        <f t="shared" si="574"/>
        <v>#DIV/0!</v>
      </c>
      <c r="J1585" s="314" t="e">
        <f t="shared" si="574"/>
        <v>#DIV/0!</v>
      </c>
      <c r="K1585" s="314" t="e">
        <f t="shared" si="574"/>
        <v>#DIV/0!</v>
      </c>
      <c r="L1585" s="314" t="e">
        <f t="shared" si="574"/>
        <v>#DIV/0!</v>
      </c>
      <c r="M1585" s="314" t="e">
        <f t="shared" si="574"/>
        <v>#DIV/0!</v>
      </c>
      <c r="N1585" s="3310" t="e">
        <f t="shared" si="574"/>
        <v>#DIV/0!</v>
      </c>
      <c r="O1585" s="314" t="e">
        <f t="shared" si="574"/>
        <v>#DIV/0!</v>
      </c>
      <c r="P1585" s="314" t="e">
        <f t="shared" si="574"/>
        <v>#DIV/0!</v>
      </c>
      <c r="Q1585" s="314" t="e">
        <f t="shared" si="574"/>
        <v>#DIV/0!</v>
      </c>
      <c r="R1585" s="314" t="e">
        <f t="shared" si="574"/>
        <v>#DIV/0!</v>
      </c>
      <c r="S1585" s="314" t="e">
        <f t="shared" si="574"/>
        <v>#DIV/0!</v>
      </c>
      <c r="T1585" s="314" t="e">
        <f t="shared" si="574"/>
        <v>#DIV/0!</v>
      </c>
      <c r="U1585" s="314" t="e">
        <f t="shared" si="574"/>
        <v>#DIV/0!</v>
      </c>
      <c r="V1585" s="3310" t="e">
        <f t="shared" si="574"/>
        <v>#DIV/0!</v>
      </c>
      <c r="W1585" s="314" t="e">
        <f t="shared" si="574"/>
        <v>#DIV/0!</v>
      </c>
      <c r="X1585" s="314" t="e">
        <f t="shared" si="574"/>
        <v>#DIV/0!</v>
      </c>
      <c r="Y1585" s="314" t="e">
        <f>Y1583/Y1582</f>
        <v>#DIV/0!</v>
      </c>
      <c r="Z1585" s="314" t="e">
        <f t="shared" si="574"/>
        <v>#DIV/0!</v>
      </c>
      <c r="AA1585" s="314" t="e">
        <f t="shared" si="574"/>
        <v>#DIV/0!</v>
      </c>
      <c r="AB1585" s="315" t="e">
        <f t="shared" si="574"/>
        <v>#DIV/0!</v>
      </c>
      <c r="AC1585" s="108"/>
      <c r="AD1585" s="73"/>
      <c r="AE1585" s="155"/>
      <c r="AF1585" s="74"/>
      <c r="AH1585" s="781"/>
      <c r="AI1585" s="782"/>
      <c r="AJ1585" s="783"/>
      <c r="AK1585" s="783"/>
      <c r="AL1585" s="332"/>
      <c r="AM1585" s="784"/>
    </row>
    <row r="1586" spans="1:39" s="181" customFormat="1" hidden="1" x14ac:dyDescent="0.25">
      <c r="A1586" s="2024"/>
      <c r="B1586" s="2027"/>
      <c r="C1586" s="124" t="s">
        <v>116</v>
      </c>
      <c r="D1586" s="108"/>
      <c r="E1586" s="73"/>
      <c r="F1586" s="155"/>
      <c r="G1586" s="155"/>
      <c r="H1586" s="3310"/>
      <c r="I1586" s="155"/>
      <c r="J1586" s="155"/>
      <c r="K1586" s="155"/>
      <c r="L1586" s="155"/>
      <c r="M1586" s="155"/>
      <c r="N1586" s="3310"/>
      <c r="O1586" s="155"/>
      <c r="P1586" s="155"/>
      <c r="Q1586" s="155"/>
      <c r="R1586" s="155"/>
      <c r="S1586" s="155"/>
      <c r="T1586" s="155"/>
      <c r="U1586" s="155"/>
      <c r="V1586" s="3306"/>
      <c r="W1586" s="155"/>
      <c r="X1586" s="155"/>
      <c r="Y1586" s="314"/>
      <c r="Z1586" s="155"/>
      <c r="AA1586" s="155"/>
      <c r="AB1586" s="74"/>
      <c r="AC1586" s="108"/>
      <c r="AD1586" s="73"/>
      <c r="AE1586" s="155"/>
      <c r="AF1586" s="74"/>
      <c r="AH1586" s="781"/>
      <c r="AI1586" s="782"/>
      <c r="AJ1586" s="783"/>
      <c r="AK1586" s="783"/>
      <c r="AL1586" s="332"/>
      <c r="AM1586" s="784"/>
    </row>
    <row r="1587" spans="1:39" s="181" customFormat="1" hidden="1" x14ac:dyDescent="0.25">
      <c r="A1587" s="2024"/>
      <c r="B1587" s="2027"/>
      <c r="C1587" s="124" t="s">
        <v>117</v>
      </c>
      <c r="D1587" s="108"/>
      <c r="E1587" s="73"/>
      <c r="F1587" s="155"/>
      <c r="G1587" s="155"/>
      <c r="H1587" s="3306"/>
      <c r="I1587" s="155"/>
      <c r="J1587" s="155"/>
      <c r="K1587" s="155"/>
      <c r="L1587" s="155"/>
      <c r="M1587" s="155"/>
      <c r="N1587" s="3306"/>
      <c r="O1587" s="155"/>
      <c r="P1587" s="155"/>
      <c r="Q1587" s="155"/>
      <c r="R1587" s="155"/>
      <c r="S1587" s="155"/>
      <c r="T1587" s="155"/>
      <c r="U1587" s="155"/>
      <c r="V1587" s="3306"/>
      <c r="W1587" s="155"/>
      <c r="X1587" s="155"/>
      <c r="Y1587" s="155"/>
      <c r="Z1587" s="155"/>
      <c r="AA1587" s="155"/>
      <c r="AB1587" s="74"/>
      <c r="AC1587" s="108"/>
      <c r="AD1587" s="73"/>
      <c r="AE1587" s="155"/>
      <c r="AF1587" s="74"/>
      <c r="AH1587" s="781"/>
      <c r="AI1587" s="782"/>
      <c r="AJ1587" s="783"/>
      <c r="AK1587" s="783"/>
      <c r="AL1587" s="332"/>
      <c r="AM1587" s="784"/>
    </row>
    <row r="1588" spans="1:39" ht="16.5" hidden="1" thickBot="1" x14ac:dyDescent="0.3">
      <c r="A1588" s="3535" t="s">
        <v>42</v>
      </c>
      <c r="B1588" s="3536"/>
      <c r="C1588" s="3537"/>
      <c r="D1588" s="114"/>
      <c r="E1588" s="458" t="e">
        <f>SQRT(E1582*E1582+E1583*E1583)/E1552/1.73</f>
        <v>#DIV/0!</v>
      </c>
      <c r="F1588" s="179" t="e">
        <f t="shared" ref="F1588:AB1588" si="575">SQRT(F1582*F1582+F1583*F1583)/F1552/1.73</f>
        <v>#DIV/0!</v>
      </c>
      <c r="G1588" s="179" t="e">
        <f t="shared" si="575"/>
        <v>#DIV/0!</v>
      </c>
      <c r="H1588" s="3307" t="e">
        <f t="shared" si="575"/>
        <v>#DIV/0!</v>
      </c>
      <c r="I1588" s="79" t="e">
        <f t="shared" si="575"/>
        <v>#DIV/0!</v>
      </c>
      <c r="J1588" s="79" t="e">
        <f t="shared" si="575"/>
        <v>#DIV/0!</v>
      </c>
      <c r="K1588" s="79" t="e">
        <f t="shared" si="575"/>
        <v>#DIV/0!</v>
      </c>
      <c r="L1588" s="79" t="e">
        <f t="shared" si="575"/>
        <v>#DIV/0!</v>
      </c>
      <c r="M1588" s="79" t="e">
        <f t="shared" si="575"/>
        <v>#DIV/0!</v>
      </c>
      <c r="N1588" s="3307" t="e">
        <f t="shared" si="575"/>
        <v>#DIV/0!</v>
      </c>
      <c r="O1588" s="79" t="e">
        <f t="shared" si="575"/>
        <v>#DIV/0!</v>
      </c>
      <c r="P1588" s="79" t="e">
        <f t="shared" si="575"/>
        <v>#DIV/0!</v>
      </c>
      <c r="Q1588" s="79" t="e">
        <f t="shared" si="575"/>
        <v>#DIV/0!</v>
      </c>
      <c r="R1588" s="79" t="e">
        <f t="shared" si="575"/>
        <v>#DIV/0!</v>
      </c>
      <c r="S1588" s="79" t="e">
        <f t="shared" si="575"/>
        <v>#DIV/0!</v>
      </c>
      <c r="T1588" s="79" t="e">
        <f t="shared" si="575"/>
        <v>#DIV/0!</v>
      </c>
      <c r="U1588" s="79" t="e">
        <f t="shared" si="575"/>
        <v>#DIV/0!</v>
      </c>
      <c r="V1588" s="3307" t="e">
        <f t="shared" si="575"/>
        <v>#DIV/0!</v>
      </c>
      <c r="W1588" s="79" t="e">
        <f t="shared" si="575"/>
        <v>#DIV/0!</v>
      </c>
      <c r="X1588" s="79" t="e">
        <f t="shared" si="575"/>
        <v>#DIV/0!</v>
      </c>
      <c r="Y1588" s="79" t="e">
        <f>SQRT(Y1582*Y1582+Y1583*Y1583)/Y1552/1.73</f>
        <v>#DIV/0!</v>
      </c>
      <c r="Z1588" s="179" t="e">
        <f t="shared" si="575"/>
        <v>#DIV/0!</v>
      </c>
      <c r="AA1588" s="179" t="e">
        <f t="shared" si="575"/>
        <v>#DIV/0!</v>
      </c>
      <c r="AB1588" s="180" t="e">
        <f t="shared" si="575"/>
        <v>#DIV/0!</v>
      </c>
      <c r="AC1588" s="109" t="e">
        <f>AVERAGE(E1588:AB1588)</f>
        <v>#DIV/0!</v>
      </c>
      <c r="AD1588" s="78" t="e">
        <f>(AC1584-AC1588)/AC1584</f>
        <v>#DIV/0!</v>
      </c>
      <c r="AE1588" s="79"/>
      <c r="AF1588" s="80"/>
      <c r="AJ1588" s="14"/>
      <c r="AK1588" s="14"/>
      <c r="AL1588" s="15"/>
      <c r="AM1588" s="14"/>
    </row>
    <row r="1589" spans="1:39" x14ac:dyDescent="0.25">
      <c r="A1589" s="3564" t="s">
        <v>249</v>
      </c>
      <c r="B1589" s="3588" t="s">
        <v>248</v>
      </c>
      <c r="C1589" s="121" t="s">
        <v>13</v>
      </c>
      <c r="D1589" s="113" t="s">
        <v>811</v>
      </c>
      <c r="E1589" s="70">
        <v>233.4</v>
      </c>
      <c r="F1589" s="71">
        <v>221.8</v>
      </c>
      <c r="G1589" s="71">
        <v>221</v>
      </c>
      <c r="H1589" s="3301">
        <v>218.2</v>
      </c>
      <c r="I1589" s="71">
        <v>228.2</v>
      </c>
      <c r="J1589" s="71">
        <v>264.60000000000002</v>
      </c>
      <c r="K1589" s="71">
        <v>329.2</v>
      </c>
      <c r="L1589" s="71">
        <v>339.4</v>
      </c>
      <c r="M1589" s="71">
        <v>321.8</v>
      </c>
      <c r="N1589" s="3301">
        <v>329</v>
      </c>
      <c r="O1589" s="71">
        <v>320.8</v>
      </c>
      <c r="P1589" s="71">
        <v>294.2</v>
      </c>
      <c r="Q1589" s="71">
        <v>286.8</v>
      </c>
      <c r="R1589" s="71">
        <v>294.60000000000002</v>
      </c>
      <c r="S1589" s="71">
        <v>300.2</v>
      </c>
      <c r="T1589" s="71">
        <v>345.4</v>
      </c>
      <c r="U1589" s="71">
        <v>362.2</v>
      </c>
      <c r="V1589" s="3301">
        <v>377</v>
      </c>
      <c r="W1589" s="71">
        <v>373.8</v>
      </c>
      <c r="X1589" s="71">
        <v>363.4</v>
      </c>
      <c r="Y1589" s="71">
        <v>342</v>
      </c>
      <c r="Z1589" s="71">
        <v>301.60000000000002</v>
      </c>
      <c r="AA1589" s="71">
        <v>270.2</v>
      </c>
      <c r="AB1589" s="72">
        <v>245.6</v>
      </c>
      <c r="AC1589" s="3186">
        <f>SUM(E1589:AB1589)</f>
        <v>7184.4000000000005</v>
      </c>
      <c r="AD1589" s="70"/>
      <c r="AE1589" s="71">
        <v>100</v>
      </c>
      <c r="AF1589" s="72">
        <v>20</v>
      </c>
      <c r="AJ1589" s="430"/>
      <c r="AK1589" s="431"/>
      <c r="AL1589" s="430"/>
      <c r="AM1589" s="15"/>
    </row>
    <row r="1590" spans="1:39" x14ac:dyDescent="0.25">
      <c r="A1590" s="3548"/>
      <c r="B1590" s="3589"/>
      <c r="C1590" s="123" t="s">
        <v>14</v>
      </c>
      <c r="D1590" s="108" t="s">
        <v>811</v>
      </c>
      <c r="E1590" s="392">
        <v>90.8</v>
      </c>
      <c r="F1590" s="308">
        <v>89.6</v>
      </c>
      <c r="G1590" s="308">
        <v>91.8</v>
      </c>
      <c r="H1590" s="3302">
        <v>91.8</v>
      </c>
      <c r="I1590" s="308">
        <v>93</v>
      </c>
      <c r="J1590" s="308">
        <v>96.6</v>
      </c>
      <c r="K1590" s="308">
        <v>103.8</v>
      </c>
      <c r="L1590" s="308">
        <v>94.6</v>
      </c>
      <c r="M1590" s="308">
        <v>89.4</v>
      </c>
      <c r="N1590" s="3302">
        <v>97.6</v>
      </c>
      <c r="O1590" s="308">
        <v>95</v>
      </c>
      <c r="P1590" s="308">
        <v>89</v>
      </c>
      <c r="Q1590" s="308">
        <v>85.8</v>
      </c>
      <c r="R1590" s="308">
        <v>81.400000000000006</v>
      </c>
      <c r="S1590" s="308">
        <v>89</v>
      </c>
      <c r="T1590" s="308">
        <v>104.4</v>
      </c>
      <c r="U1590" s="308">
        <v>110.2</v>
      </c>
      <c r="V1590" s="3302">
        <v>116.2</v>
      </c>
      <c r="W1590" s="308">
        <v>114.6</v>
      </c>
      <c r="X1590" s="308">
        <v>113.2</v>
      </c>
      <c r="Y1590" s="308">
        <v>107.6</v>
      </c>
      <c r="Z1590" s="308">
        <v>97.2</v>
      </c>
      <c r="AA1590" s="308">
        <v>95.6</v>
      </c>
      <c r="AB1590" s="309">
        <v>95.8</v>
      </c>
      <c r="AC1590" s="107">
        <f>SUM(E1590:AB1590)</f>
        <v>2334</v>
      </c>
      <c r="AD1590" s="73"/>
      <c r="AE1590" s="155"/>
      <c r="AF1590" s="74"/>
      <c r="AJ1590" s="15"/>
      <c r="AK1590" s="15"/>
      <c r="AL1590" s="15"/>
      <c r="AM1590" s="15"/>
    </row>
    <row r="1591" spans="1:39" x14ac:dyDescent="0.25">
      <c r="A1591" s="3548"/>
      <c r="B1591" s="3589"/>
      <c r="C1591" s="123" t="s">
        <v>15</v>
      </c>
      <c r="D1591" s="108" t="s">
        <v>54</v>
      </c>
      <c r="E1591" s="1460">
        <v>13</v>
      </c>
      <c r="F1591" s="1445">
        <v>13</v>
      </c>
      <c r="G1591" s="1445">
        <v>13</v>
      </c>
      <c r="H1591" s="3303">
        <v>12</v>
      </c>
      <c r="I1591" s="327">
        <v>14</v>
      </c>
      <c r="J1591" s="327">
        <v>17</v>
      </c>
      <c r="K1591" s="327">
        <v>19</v>
      </c>
      <c r="L1591" s="327">
        <v>17</v>
      </c>
      <c r="M1591" s="327">
        <v>17</v>
      </c>
      <c r="N1591" s="3303">
        <v>18</v>
      </c>
      <c r="O1591" s="327">
        <v>17</v>
      </c>
      <c r="P1591" s="327">
        <v>16</v>
      </c>
      <c r="Q1591" s="327">
        <v>17</v>
      </c>
      <c r="R1591" s="327">
        <v>17</v>
      </c>
      <c r="S1591" s="327">
        <v>18</v>
      </c>
      <c r="T1591" s="327">
        <v>21</v>
      </c>
      <c r="U1591" s="327">
        <v>22</v>
      </c>
      <c r="V1591" s="3303">
        <v>22</v>
      </c>
      <c r="W1591" s="327">
        <v>20</v>
      </c>
      <c r="X1591" s="327">
        <v>20</v>
      </c>
      <c r="Y1591" s="327">
        <v>17</v>
      </c>
      <c r="Z1591" s="1445">
        <v>15</v>
      </c>
      <c r="AA1591" s="1445">
        <v>13</v>
      </c>
      <c r="AB1591" s="1446">
        <v>12</v>
      </c>
      <c r="AC1591" s="107">
        <f>AVERAGE(E1591:AB1591)</f>
        <v>16.666666666666668</v>
      </c>
      <c r="AD1591" s="76"/>
      <c r="AE1591" s="76"/>
      <c r="AF1591" s="77"/>
      <c r="AJ1591" s="15"/>
      <c r="AK1591" s="15"/>
      <c r="AL1591" s="15"/>
      <c r="AM1591" s="15"/>
    </row>
    <row r="1592" spans="1:39" ht="16.5" thickBot="1" x14ac:dyDescent="0.3">
      <c r="A1592" s="3549"/>
      <c r="B1592" s="3590"/>
      <c r="C1592" s="126" t="s">
        <v>17</v>
      </c>
      <c r="D1592" s="114"/>
      <c r="E1592" s="573">
        <f t="shared" ref="E1592:AB1592" si="576">E1590/E1589</f>
        <v>0.38903170522707797</v>
      </c>
      <c r="F1592" s="318">
        <f t="shared" si="576"/>
        <v>0.40396753832281329</v>
      </c>
      <c r="G1592" s="318">
        <f t="shared" si="576"/>
        <v>0.41538461538461535</v>
      </c>
      <c r="H1592" s="3304">
        <f t="shared" si="576"/>
        <v>0.42071494042163154</v>
      </c>
      <c r="I1592" s="318">
        <f t="shared" si="576"/>
        <v>0.40753724802804558</v>
      </c>
      <c r="J1592" s="318">
        <f t="shared" si="576"/>
        <v>0.365079365079365</v>
      </c>
      <c r="K1592" s="318">
        <f t="shared" si="576"/>
        <v>0.31530984204131229</v>
      </c>
      <c r="L1592" s="318">
        <f t="shared" si="576"/>
        <v>0.27872716558632882</v>
      </c>
      <c r="M1592" s="318">
        <f t="shared" si="576"/>
        <v>0.27781230577998756</v>
      </c>
      <c r="N1592" s="3304">
        <f t="shared" si="576"/>
        <v>0.2966565349544073</v>
      </c>
      <c r="O1592" s="318">
        <f t="shared" si="576"/>
        <v>0.2961346633416459</v>
      </c>
      <c r="P1592" s="318">
        <f t="shared" si="576"/>
        <v>0.30251529571719921</v>
      </c>
      <c r="Q1592" s="318">
        <f t="shared" si="576"/>
        <v>0.29916317991631797</v>
      </c>
      <c r="R1592" s="318">
        <f t="shared" si="576"/>
        <v>0.27630685675492195</v>
      </c>
      <c r="S1592" s="318">
        <f t="shared" si="576"/>
        <v>0.2964690206528981</v>
      </c>
      <c r="T1592" s="318">
        <f t="shared" si="576"/>
        <v>0.30225825130283734</v>
      </c>
      <c r="U1592" s="318">
        <f t="shared" si="576"/>
        <v>0.30425179458862511</v>
      </c>
      <c r="V1592" s="3304">
        <f t="shared" si="576"/>
        <v>0.30822281167108756</v>
      </c>
      <c r="W1592" s="318">
        <f t="shared" si="576"/>
        <v>0.30658105939004815</v>
      </c>
      <c r="X1592" s="318">
        <f t="shared" si="576"/>
        <v>0.31150247660979641</v>
      </c>
      <c r="Y1592" s="318">
        <f>Y1590/Y1589</f>
        <v>0.31461988304093563</v>
      </c>
      <c r="Z1592" s="318">
        <f t="shared" si="576"/>
        <v>0.32228116710875332</v>
      </c>
      <c r="AA1592" s="318">
        <f t="shared" si="576"/>
        <v>0.35381199111769057</v>
      </c>
      <c r="AB1592" s="370">
        <f t="shared" si="576"/>
        <v>0.39006514657980457</v>
      </c>
      <c r="AC1592" s="114"/>
      <c r="AD1592" s="73"/>
      <c r="AE1592" s="155"/>
      <c r="AF1592" s="74"/>
      <c r="AJ1592" s="15"/>
      <c r="AK1592" s="15"/>
      <c r="AL1592" s="15"/>
      <c r="AM1592" s="15"/>
    </row>
    <row r="1593" spans="1:39" hidden="1" x14ac:dyDescent="0.25">
      <c r="A1593" s="2014"/>
      <c r="B1593" s="2017"/>
      <c r="C1593" s="357" t="s">
        <v>116</v>
      </c>
      <c r="D1593" s="122"/>
      <c r="E1593" s="358"/>
      <c r="F1593" s="91"/>
      <c r="G1593" s="91"/>
      <c r="H1593" s="3368"/>
      <c r="I1593" s="91"/>
      <c r="J1593" s="91"/>
      <c r="K1593" s="91"/>
      <c r="L1593" s="91"/>
      <c r="M1593" s="91"/>
      <c r="N1593" s="3368"/>
      <c r="O1593" s="91"/>
      <c r="P1593" s="91"/>
      <c r="Q1593" s="91"/>
      <c r="R1593" s="91"/>
      <c r="S1593" s="91"/>
      <c r="T1593" s="91"/>
      <c r="U1593" s="91"/>
      <c r="V1593" s="3305"/>
      <c r="W1593" s="91"/>
      <c r="X1593" s="91"/>
      <c r="Y1593" s="3045"/>
      <c r="Z1593" s="91"/>
      <c r="AA1593" s="91"/>
      <c r="AB1593" s="92"/>
      <c r="AC1593" s="122"/>
      <c r="AD1593" s="73"/>
      <c r="AE1593" s="155"/>
      <c r="AF1593" s="74"/>
      <c r="AJ1593" s="15"/>
      <c r="AK1593" s="15"/>
      <c r="AL1593" s="15"/>
      <c r="AM1593" s="15"/>
    </row>
    <row r="1594" spans="1:39" s="181" customFormat="1" hidden="1" x14ac:dyDescent="0.25">
      <c r="A1594" s="2024"/>
      <c r="B1594" s="2027"/>
      <c r="C1594" s="124" t="s">
        <v>117</v>
      </c>
      <c r="D1594" s="108"/>
      <c r="E1594" s="73"/>
      <c r="F1594" s="155"/>
      <c r="G1594" s="155"/>
      <c r="H1594" s="3306"/>
      <c r="I1594" s="155"/>
      <c r="J1594" s="155"/>
      <c r="K1594" s="155"/>
      <c r="L1594" s="155"/>
      <c r="M1594" s="155"/>
      <c r="N1594" s="3306"/>
      <c r="O1594" s="155"/>
      <c r="P1594" s="155"/>
      <c r="Q1594" s="155"/>
      <c r="R1594" s="155"/>
      <c r="S1594" s="155"/>
      <c r="T1594" s="155"/>
      <c r="U1594" s="155"/>
      <c r="V1594" s="3306"/>
      <c r="W1594" s="155"/>
      <c r="X1594" s="155"/>
      <c r="Y1594" s="155"/>
      <c r="Z1594" s="155"/>
      <c r="AA1594" s="155"/>
      <c r="AB1594" s="74"/>
      <c r="AC1594" s="108"/>
      <c r="AD1594" s="73"/>
      <c r="AE1594" s="155"/>
      <c r="AF1594" s="74"/>
      <c r="AH1594" s="781"/>
      <c r="AI1594" s="782"/>
      <c r="AJ1594" s="783"/>
      <c r="AK1594" s="783"/>
      <c r="AL1594" s="332"/>
      <c r="AM1594" s="784"/>
    </row>
    <row r="1595" spans="1:39" ht="16.5" hidden="1" thickBot="1" x14ac:dyDescent="0.3">
      <c r="A1595" s="3538" t="s">
        <v>42</v>
      </c>
      <c r="B1595" s="3539"/>
      <c r="C1595" s="3540"/>
      <c r="D1595" s="128"/>
      <c r="E1595" s="458">
        <f>SQRT(E1589*E1589+E1590*E1590)/E1546/1.73</f>
        <v>13.760742696406036</v>
      </c>
      <c r="F1595" s="179">
        <f t="shared" ref="F1595:AB1595" si="577">SQRT(F1589*F1589+F1590*F1590)/F1546/1.73</f>
        <v>13.131440037406945</v>
      </c>
      <c r="G1595" s="179">
        <f t="shared" si="577"/>
        <v>13.13658389873369</v>
      </c>
      <c r="H1595" s="3307">
        <f t="shared" si="577"/>
        <v>12.945596994506644</v>
      </c>
      <c r="I1595" s="79">
        <f t="shared" si="577"/>
        <v>13.501514316484128</v>
      </c>
      <c r="J1595" s="79">
        <f t="shared" si="577"/>
        <v>15.506850993856387</v>
      </c>
      <c r="K1595" s="79">
        <f t="shared" si="577"/>
        <v>19.111514306485972</v>
      </c>
      <c r="L1595" s="79">
        <f t="shared" si="577"/>
        <v>19.564182107506362</v>
      </c>
      <c r="M1595" s="79">
        <f t="shared" si="577"/>
        <v>18.634779438088628</v>
      </c>
      <c r="N1595" s="3307">
        <f t="shared" si="577"/>
        <v>19.091924698221554</v>
      </c>
      <c r="O1595" s="79">
        <f t="shared" si="577"/>
        <v>18.667330415518691</v>
      </c>
      <c r="P1595" s="79">
        <f t="shared" si="577"/>
        <v>17.050762327227776</v>
      </c>
      <c r="Q1595" s="79">
        <f t="shared" si="577"/>
        <v>16.527215962202966</v>
      </c>
      <c r="R1595" s="79">
        <f t="shared" si="577"/>
        <v>16.938625899795888</v>
      </c>
      <c r="S1595" s="79">
        <f t="shared" si="577"/>
        <v>17.504000331191779</v>
      </c>
      <c r="T1595" s="79">
        <f t="shared" si="577"/>
        <v>20.348686965112023</v>
      </c>
      <c r="U1595" s="79">
        <f t="shared" si="577"/>
        <v>21.32943982540246</v>
      </c>
      <c r="V1595" s="3307">
        <f t="shared" si="577"/>
        <v>22.225687513965973</v>
      </c>
      <c r="W1595" s="79">
        <f t="shared" si="577"/>
        <v>21.941334155305103</v>
      </c>
      <c r="X1595" s="79">
        <f t="shared" si="577"/>
        <v>21.277876505366436</v>
      </c>
      <c r="Y1595" s="79">
        <f>SQRT(Y1589*Y1589+Y1590*Y1590)/Y1546/1.73</f>
        <v>19.965429826541712</v>
      </c>
      <c r="Z1595" s="179">
        <f t="shared" si="577"/>
        <v>17.629000816960076</v>
      </c>
      <c r="AA1595" s="179">
        <f t="shared" si="577"/>
        <v>15.869027377642945</v>
      </c>
      <c r="AB1595" s="180">
        <f t="shared" si="577"/>
        <v>14.568178065825521</v>
      </c>
      <c r="AC1595" s="535">
        <f>AVERAGE(E1595:AB1595)</f>
        <v>17.509488561489821</v>
      </c>
      <c r="AD1595" s="78">
        <f>(AC1591-AC1595)/AC1591</f>
        <v>-5.0569313689389189E-2</v>
      </c>
      <c r="AE1595" s="79"/>
      <c r="AF1595" s="80"/>
      <c r="AJ1595" s="14"/>
      <c r="AK1595" s="14"/>
      <c r="AL1595" s="15"/>
      <c r="AM1595" s="14"/>
    </row>
    <row r="1596" spans="1:39" ht="16.5" thickBot="1" x14ac:dyDescent="0.3">
      <c r="A1596" s="559"/>
      <c r="B1596" s="463" t="s">
        <v>31</v>
      </c>
      <c r="C1596" s="129" t="s">
        <v>13</v>
      </c>
      <c r="D1596" s="113"/>
      <c r="E1596" s="358">
        <f t="shared" ref="E1596:AB1596" si="578">(E1597-D1597)*$AE1596*$AF1596</f>
        <v>4.0000000000873115</v>
      </c>
      <c r="F1596" s="91">
        <f t="shared" si="578"/>
        <v>7.9999999998835847</v>
      </c>
      <c r="G1596" s="91">
        <f t="shared" si="578"/>
        <v>4.0000000000873115</v>
      </c>
      <c r="H1596" s="3305">
        <f t="shared" si="578"/>
        <v>8.0000000000291038</v>
      </c>
      <c r="I1596" s="91">
        <f t="shared" si="578"/>
        <v>3.9999999999417923</v>
      </c>
      <c r="J1596" s="91">
        <f t="shared" si="578"/>
        <v>8.0000000000291038</v>
      </c>
      <c r="K1596" s="91">
        <f t="shared" si="578"/>
        <v>8.0000000000291038</v>
      </c>
      <c r="L1596" s="91">
        <f t="shared" si="578"/>
        <v>3.9999999999417923</v>
      </c>
      <c r="M1596" s="91">
        <f t="shared" si="578"/>
        <v>8.0000000000291038</v>
      </c>
      <c r="N1596" s="3305">
        <f t="shared" si="578"/>
        <v>8.0000000000291038</v>
      </c>
      <c r="O1596" s="91">
        <f t="shared" si="578"/>
        <v>7.9999999998835847</v>
      </c>
      <c r="P1596" s="91">
        <f t="shared" si="578"/>
        <v>8.0000000000291038</v>
      </c>
      <c r="Q1596" s="91">
        <f t="shared" si="578"/>
        <v>8.0000000000291038</v>
      </c>
      <c r="R1596" s="91">
        <f t="shared" si="578"/>
        <v>8.0000000000291038</v>
      </c>
      <c r="S1596" s="91">
        <f t="shared" si="578"/>
        <v>8.0000000000291038</v>
      </c>
      <c r="T1596" s="91">
        <f t="shared" si="578"/>
        <v>11.999999999970896</v>
      </c>
      <c r="U1596" s="91">
        <f t="shared" si="578"/>
        <v>8.0000000000291038</v>
      </c>
      <c r="V1596" s="3305">
        <f t="shared" si="578"/>
        <v>7.9999999998835847</v>
      </c>
      <c r="W1596" s="91">
        <f t="shared" si="578"/>
        <v>12.000000000116415</v>
      </c>
      <c r="X1596" s="91">
        <f t="shared" si="578"/>
        <v>7.9999999998835847</v>
      </c>
      <c r="Y1596" s="91">
        <f>(Y1597-X1597)*$AE1596*$AF1596</f>
        <v>8.0000000000291038</v>
      </c>
      <c r="Z1596" s="91">
        <f>(Z1597-Y1597)*$AE1596*$AF1596</f>
        <v>11.999999999970896</v>
      </c>
      <c r="AA1596" s="91">
        <f t="shared" si="578"/>
        <v>8.0000000000291038</v>
      </c>
      <c r="AB1596" s="92">
        <f t="shared" si="578"/>
        <v>8.0000000000291038</v>
      </c>
      <c r="AC1596" s="183">
        <f>SUM(E1596:AB1596)</f>
        <v>188.0000000000291</v>
      </c>
      <c r="AD1596" s="815"/>
      <c r="AE1596" s="101">
        <v>1</v>
      </c>
      <c r="AF1596" s="102">
        <v>40</v>
      </c>
      <c r="AJ1596" s="430"/>
      <c r="AK1596" s="431"/>
      <c r="AL1596" s="430"/>
      <c r="AM1596" s="15"/>
    </row>
    <row r="1597" spans="1:39" ht="16.5" hidden="1" thickBot="1" x14ac:dyDescent="0.3">
      <c r="A1597" s="1670"/>
      <c r="B1597" s="946"/>
      <c r="C1597" s="988" t="s">
        <v>116</v>
      </c>
      <c r="D1597" s="108">
        <v>31338.3</v>
      </c>
      <c r="E1597" s="3185">
        <v>31338.400000000001</v>
      </c>
      <c r="F1597" s="155">
        <v>31338.6</v>
      </c>
      <c r="G1597" s="155">
        <v>31338.7</v>
      </c>
      <c r="H1597" s="3306">
        <v>31338.9</v>
      </c>
      <c r="I1597" s="155">
        <v>31339</v>
      </c>
      <c r="J1597" s="155">
        <v>31339.200000000001</v>
      </c>
      <c r="K1597" s="155">
        <v>31339.4</v>
      </c>
      <c r="L1597" s="155">
        <v>31339.5</v>
      </c>
      <c r="M1597" s="155">
        <v>31339.7</v>
      </c>
      <c r="N1597" s="3306">
        <v>31339.9</v>
      </c>
      <c r="O1597" s="155">
        <v>31340.1</v>
      </c>
      <c r="P1597" s="155">
        <v>31340.3</v>
      </c>
      <c r="Q1597" s="155">
        <v>31340.5</v>
      </c>
      <c r="R1597" s="155">
        <v>31340.7</v>
      </c>
      <c r="S1597" s="155">
        <v>31340.9</v>
      </c>
      <c r="T1597" s="155">
        <v>31341.200000000001</v>
      </c>
      <c r="U1597" s="155">
        <v>31341.4</v>
      </c>
      <c r="V1597" s="3306">
        <v>31341.599999999999</v>
      </c>
      <c r="W1597" s="155">
        <v>31341.9</v>
      </c>
      <c r="X1597" s="155">
        <v>31342.1</v>
      </c>
      <c r="Y1597" s="155">
        <v>31342.3</v>
      </c>
      <c r="Z1597" s="155">
        <v>31342.6</v>
      </c>
      <c r="AA1597" s="155">
        <v>31342.799999999999</v>
      </c>
      <c r="AB1597" s="74">
        <v>31343</v>
      </c>
      <c r="AC1597" s="214"/>
      <c r="AD1597" s="816"/>
      <c r="AE1597" s="103"/>
      <c r="AF1597" s="104"/>
      <c r="AJ1597" s="2"/>
      <c r="AK1597" s="2"/>
      <c r="AL1597" s="1"/>
      <c r="AM1597" s="2"/>
    </row>
    <row r="1598" spans="1:39" ht="16.5" thickBot="1" x14ac:dyDescent="0.3">
      <c r="A1598" s="1670"/>
      <c r="B1598" s="946" t="s">
        <v>30</v>
      </c>
      <c r="C1598" s="130" t="s">
        <v>13</v>
      </c>
      <c r="D1598" s="108"/>
      <c r="E1598" s="3185">
        <f t="shared" ref="E1598:AB1598" si="579">(E1599-D1599)*$AE1598*$AF1598</f>
        <v>0</v>
      </c>
      <c r="F1598" s="155">
        <f t="shared" si="579"/>
        <v>0</v>
      </c>
      <c r="G1598" s="155">
        <f t="shared" si="579"/>
        <v>0</v>
      </c>
      <c r="H1598" s="3306">
        <f t="shared" si="579"/>
        <v>0</v>
      </c>
      <c r="I1598" s="155">
        <f t="shared" si="579"/>
        <v>0</v>
      </c>
      <c r="J1598" s="155">
        <f t="shared" si="579"/>
        <v>0</v>
      </c>
      <c r="K1598" s="155">
        <f t="shared" si="579"/>
        <v>0</v>
      </c>
      <c r="L1598" s="155">
        <f t="shared" si="579"/>
        <v>0</v>
      </c>
      <c r="M1598" s="155">
        <f t="shared" si="579"/>
        <v>0</v>
      </c>
      <c r="N1598" s="3306">
        <f t="shared" si="579"/>
        <v>0</v>
      </c>
      <c r="O1598" s="155">
        <f t="shared" si="579"/>
        <v>0</v>
      </c>
      <c r="P1598" s="155">
        <f t="shared" si="579"/>
        <v>0</v>
      </c>
      <c r="Q1598" s="155">
        <f t="shared" si="579"/>
        <v>0</v>
      </c>
      <c r="R1598" s="155">
        <f t="shared" si="579"/>
        <v>0</v>
      </c>
      <c r="S1598" s="155">
        <f t="shared" si="579"/>
        <v>0</v>
      </c>
      <c r="T1598" s="155">
        <f t="shared" si="579"/>
        <v>0</v>
      </c>
      <c r="U1598" s="155">
        <f t="shared" si="579"/>
        <v>0</v>
      </c>
      <c r="V1598" s="3306">
        <f t="shared" si="579"/>
        <v>0</v>
      </c>
      <c r="W1598" s="155">
        <f t="shared" si="579"/>
        <v>0</v>
      </c>
      <c r="X1598" s="155">
        <f t="shared" si="579"/>
        <v>0</v>
      </c>
      <c r="Y1598" s="155">
        <f>(Y1599-X1599)*$AE1598*$AF1598</f>
        <v>0</v>
      </c>
      <c r="Z1598" s="155">
        <f>(Z1599-Y1599)*$AE1598*$AF1598</f>
        <v>0</v>
      </c>
      <c r="AA1598" s="155">
        <f t="shared" si="579"/>
        <v>0</v>
      </c>
      <c r="AB1598" s="74">
        <f t="shared" si="579"/>
        <v>0</v>
      </c>
      <c r="AC1598" s="214">
        <f>SUM(E1598:AB1598)</f>
        <v>0</v>
      </c>
      <c r="AD1598" s="1485"/>
      <c r="AE1598" s="1149">
        <v>1</v>
      </c>
      <c r="AF1598" s="1150">
        <v>40</v>
      </c>
      <c r="AG1598" s="15"/>
    </row>
    <row r="1599" spans="1:39" ht="16.5" hidden="1" thickBot="1" x14ac:dyDescent="0.3">
      <c r="A1599" s="2347"/>
      <c r="B1599" s="468"/>
      <c r="C1599" s="1001" t="s">
        <v>116</v>
      </c>
      <c r="D1599" s="114"/>
      <c r="E1599" s="3188"/>
      <c r="F1599" s="127"/>
      <c r="G1599" s="127"/>
      <c r="H1599" s="3316"/>
      <c r="I1599" s="127"/>
      <c r="J1599" s="127"/>
      <c r="K1599" s="127"/>
      <c r="L1599" s="127"/>
      <c r="M1599" s="127"/>
      <c r="N1599" s="3316"/>
      <c r="O1599" s="127"/>
      <c r="P1599" s="127"/>
      <c r="Q1599" s="127"/>
      <c r="R1599" s="127"/>
      <c r="S1599" s="127"/>
      <c r="T1599" s="127"/>
      <c r="U1599" s="127"/>
      <c r="V1599" s="3316"/>
      <c r="W1599" s="127"/>
      <c r="X1599" s="127"/>
      <c r="Y1599" s="127"/>
      <c r="Z1599" s="127"/>
      <c r="AA1599" s="127"/>
      <c r="AB1599" s="175"/>
      <c r="AC1599" s="184"/>
      <c r="AD1599" s="1482"/>
      <c r="AE1599" s="1146"/>
      <c r="AF1599" s="1147"/>
      <c r="AG1599" s="1"/>
    </row>
    <row r="1600" spans="1:39" ht="15.75" customHeight="1" x14ac:dyDescent="0.25">
      <c r="A1600" s="3577" t="s">
        <v>32</v>
      </c>
      <c r="B1600" s="3714"/>
      <c r="C1600" s="125" t="s">
        <v>13</v>
      </c>
      <c r="D1600" s="122"/>
      <c r="E1600" s="793">
        <f t="shared" ref="E1600:AC1601" si="580">SUM(E1547,E1554,E1561,E1568,E1575,E1589)</f>
        <v>720.3</v>
      </c>
      <c r="F1600" s="136">
        <f t="shared" si="580"/>
        <v>676.5</v>
      </c>
      <c r="G1600" s="136">
        <f t="shared" si="580"/>
        <v>706.5</v>
      </c>
      <c r="H1600" s="3305">
        <f t="shared" si="580"/>
        <v>727.89999999999986</v>
      </c>
      <c r="I1600" s="91">
        <f t="shared" si="580"/>
        <v>754.3</v>
      </c>
      <c r="J1600" s="91">
        <f t="shared" si="580"/>
        <v>920.8</v>
      </c>
      <c r="K1600" s="91">
        <f t="shared" si="580"/>
        <v>1073.8</v>
      </c>
      <c r="L1600" s="91">
        <f t="shared" si="580"/>
        <v>1115.8</v>
      </c>
      <c r="M1600" s="91">
        <f t="shared" si="580"/>
        <v>1071.3</v>
      </c>
      <c r="N1600" s="3305">
        <f t="shared" si="580"/>
        <v>1037.6999999999998</v>
      </c>
      <c r="O1600" s="91">
        <f t="shared" si="580"/>
        <v>970.8</v>
      </c>
      <c r="P1600" s="91">
        <f t="shared" si="580"/>
        <v>938.40000000000009</v>
      </c>
      <c r="Q1600" s="91">
        <f t="shared" si="580"/>
        <v>920</v>
      </c>
      <c r="R1600" s="91">
        <f t="shared" si="580"/>
        <v>950.1</v>
      </c>
      <c r="S1600" s="91">
        <f t="shared" si="580"/>
        <v>1030.8</v>
      </c>
      <c r="T1600" s="91">
        <f t="shared" si="580"/>
        <v>1135.5</v>
      </c>
      <c r="U1600" s="91">
        <f t="shared" si="580"/>
        <v>1195.3999999999999</v>
      </c>
      <c r="V1600" s="3305">
        <f t="shared" si="580"/>
        <v>1190.9000000000001</v>
      </c>
      <c r="W1600" s="91">
        <f t="shared" si="580"/>
        <v>1150.8</v>
      </c>
      <c r="X1600" s="91">
        <f t="shared" si="580"/>
        <v>1075.2</v>
      </c>
      <c r="Y1600" s="321">
        <f>SUM(Y1547,Y1554,Y1561,Y1568,Y1575,Y1589)</f>
        <v>1004.4</v>
      </c>
      <c r="Z1600" s="136">
        <f t="shared" si="580"/>
        <v>912.4</v>
      </c>
      <c r="AA1600" s="136">
        <f t="shared" si="580"/>
        <v>825.8</v>
      </c>
      <c r="AB1600" s="474">
        <f t="shared" si="580"/>
        <v>760.5</v>
      </c>
      <c r="AC1600" s="475">
        <f t="shared" si="580"/>
        <v>22865.899999999998</v>
      </c>
      <c r="AD1600" s="1"/>
      <c r="AE1600" s="1"/>
      <c r="AF1600" s="1"/>
      <c r="AG1600" s="1"/>
    </row>
    <row r="1601" spans="1:39" ht="16.5" thickBot="1" x14ac:dyDescent="0.3">
      <c r="A1601" s="3715"/>
      <c r="B1601" s="3716"/>
      <c r="C1601" s="452" t="s">
        <v>14</v>
      </c>
      <c r="D1601" s="128"/>
      <c r="E1601" s="794">
        <f t="shared" si="580"/>
        <v>352.7</v>
      </c>
      <c r="F1601" s="533">
        <f>SUM(F1548,F1555,F1562,F1569,F1576,F1590)</f>
        <v>315</v>
      </c>
      <c r="G1601" s="795">
        <f t="shared" si="580"/>
        <v>324.40000000000003</v>
      </c>
      <c r="H1601" s="3337">
        <f t="shared" si="580"/>
        <v>321.7</v>
      </c>
      <c r="I1601" s="94">
        <f t="shared" si="580"/>
        <v>341.9</v>
      </c>
      <c r="J1601" s="94">
        <f t="shared" si="580"/>
        <v>400</v>
      </c>
      <c r="K1601" s="94">
        <f t="shared" si="580"/>
        <v>428.3</v>
      </c>
      <c r="L1601" s="94">
        <f t="shared" si="580"/>
        <v>383</v>
      </c>
      <c r="M1601" s="94">
        <f t="shared" si="580"/>
        <v>337.2</v>
      </c>
      <c r="N1601" s="3337">
        <f t="shared" si="580"/>
        <v>332</v>
      </c>
      <c r="O1601" s="94">
        <f t="shared" si="580"/>
        <v>329.9</v>
      </c>
      <c r="P1601" s="94">
        <f t="shared" si="580"/>
        <v>331.2</v>
      </c>
      <c r="Q1601" s="94">
        <f t="shared" si="580"/>
        <v>311.09999999999997</v>
      </c>
      <c r="R1601" s="94">
        <f t="shared" si="580"/>
        <v>304.5</v>
      </c>
      <c r="S1601" s="94">
        <f t="shared" si="580"/>
        <v>355.59999999999997</v>
      </c>
      <c r="T1601" s="94">
        <f t="shared" si="580"/>
        <v>410.5</v>
      </c>
      <c r="U1601" s="94">
        <f t="shared" si="580"/>
        <v>441.8</v>
      </c>
      <c r="V1601" s="3337">
        <f t="shared" si="580"/>
        <v>447.6</v>
      </c>
      <c r="W1601" s="94">
        <f t="shared" si="580"/>
        <v>447.6</v>
      </c>
      <c r="X1601" s="94">
        <f t="shared" si="580"/>
        <v>432.09999999999997</v>
      </c>
      <c r="Y1601" s="461">
        <f>SUM(Y1548,Y1555,Y1562,Y1569,Y1576,Y1590)</f>
        <v>399.59999999999991</v>
      </c>
      <c r="Z1601" s="795">
        <f t="shared" si="580"/>
        <v>381.6</v>
      </c>
      <c r="AA1601" s="795">
        <f t="shared" si="580"/>
        <v>377</v>
      </c>
      <c r="AB1601" s="796">
        <f t="shared" si="580"/>
        <v>386.20000000000005</v>
      </c>
      <c r="AC1601" s="797">
        <f t="shared" si="580"/>
        <v>8892.5</v>
      </c>
      <c r="AD1601" s="1"/>
      <c r="AE1601" s="1"/>
      <c r="AF1601" s="1"/>
      <c r="AG1601" s="1"/>
    </row>
    <row r="1602" spans="1:39" ht="15.75" customHeight="1" x14ac:dyDescent="0.25">
      <c r="A1602" s="3553" t="s">
        <v>33</v>
      </c>
      <c r="B1602" s="3557"/>
      <c r="C1602" s="121" t="s">
        <v>34</v>
      </c>
      <c r="D1602" s="113"/>
      <c r="E1602" s="931">
        <f t="shared" ref="E1602:AC1602" si="581">100-(E1600/(E1526+E1533))*100</f>
        <v>4.7474213171118862</v>
      </c>
      <c r="F1602" s="932">
        <f t="shared" si="581"/>
        <v>4.5031055900621055</v>
      </c>
      <c r="G1602" s="932">
        <f t="shared" si="581"/>
        <v>3.1395667672059346</v>
      </c>
      <c r="H1602" s="3342">
        <f t="shared" si="581"/>
        <v>3.1532730175625545</v>
      </c>
      <c r="I1602" s="1228">
        <f t="shared" si="581"/>
        <v>4.5431536319919132</v>
      </c>
      <c r="J1602" s="1228">
        <f t="shared" si="581"/>
        <v>3.419341304803865</v>
      </c>
      <c r="K1602" s="1228">
        <f t="shared" si="581"/>
        <v>4.3129566922117277</v>
      </c>
      <c r="L1602" s="1228">
        <f t="shared" si="581"/>
        <v>3.5942630032832312</v>
      </c>
      <c r="M1602" s="1228">
        <f t="shared" si="581"/>
        <v>1.8776332661659723</v>
      </c>
      <c r="N1602" s="3342">
        <f t="shared" si="581"/>
        <v>2.8006744098913572</v>
      </c>
      <c r="O1602" s="1228">
        <f t="shared" si="581"/>
        <v>1.2210012210012167</v>
      </c>
      <c r="P1602" s="1228">
        <f t="shared" si="581"/>
        <v>1.6352201257861481</v>
      </c>
      <c r="Q1602" s="1228">
        <f t="shared" si="581"/>
        <v>-0.26155187445509398</v>
      </c>
      <c r="R1602" s="1228">
        <f t="shared" si="581"/>
        <v>-2.2492466637968249</v>
      </c>
      <c r="S1602" s="1228">
        <f t="shared" si="581"/>
        <v>3.8789759503501386E-2</v>
      </c>
      <c r="T1602" s="1228">
        <f t="shared" si="581"/>
        <v>4.6919590397851323</v>
      </c>
      <c r="U1602" s="1228">
        <f t="shared" si="581"/>
        <v>1.6131687242798449</v>
      </c>
      <c r="V1602" s="3342">
        <f t="shared" si="581"/>
        <v>4.2376970086844494</v>
      </c>
      <c r="W1602" s="1228">
        <f t="shared" si="581"/>
        <v>4.4820717131474055</v>
      </c>
      <c r="X1602" s="1228">
        <f t="shared" si="581"/>
        <v>1.6285452881976141</v>
      </c>
      <c r="Y1602" s="1228">
        <f>100-(Y1600/(Y1526+Y1533))*100</f>
        <v>0.41641879833433393</v>
      </c>
      <c r="Z1602" s="932">
        <f t="shared" si="581"/>
        <v>1.8502581755593894</v>
      </c>
      <c r="AA1602" s="932">
        <f t="shared" si="581"/>
        <v>2.4338374291115343</v>
      </c>
      <c r="AB1602" s="933">
        <f t="shared" si="581"/>
        <v>2.9726971166113714</v>
      </c>
      <c r="AC1602" s="2825">
        <f t="shared" si="581"/>
        <v>2.5290717501023181</v>
      </c>
      <c r="AD1602" s="1"/>
      <c r="AE1602" s="1"/>
      <c r="AF1602" s="1"/>
      <c r="AG1602" s="1"/>
    </row>
    <row r="1603" spans="1:39" ht="15.75" customHeight="1" thickBot="1" x14ac:dyDescent="0.3">
      <c r="A1603" s="3558"/>
      <c r="B1603" s="3559"/>
      <c r="C1603" s="126" t="s">
        <v>35</v>
      </c>
      <c r="D1603" s="114"/>
      <c r="E1603" s="935">
        <f t="shared" ref="E1603:AC1603" si="582">100-(E1601/(E1527+E1534))*100</f>
        <v>2.4073049252905321</v>
      </c>
      <c r="F1603" s="936">
        <f t="shared" si="582"/>
        <v>-0.70332480818413501</v>
      </c>
      <c r="G1603" s="936">
        <f t="shared" si="582"/>
        <v>-1.1852776044915885</v>
      </c>
      <c r="H1603" s="3343">
        <f t="shared" si="582"/>
        <v>0.21712158808932713</v>
      </c>
      <c r="I1603" s="1229">
        <f t="shared" si="582"/>
        <v>-0.73659398939305731</v>
      </c>
      <c r="J1603" s="1229">
        <f t="shared" si="582"/>
        <v>-3.4126163391933915</v>
      </c>
      <c r="K1603" s="1229">
        <f t="shared" si="582"/>
        <v>-2.3172479694218708</v>
      </c>
      <c r="L1603" s="1229">
        <f t="shared" si="582"/>
        <v>0.77720207253886997</v>
      </c>
      <c r="M1603" s="1229">
        <f t="shared" si="582"/>
        <v>0.76515597410241298</v>
      </c>
      <c r="N1603" s="3343">
        <f t="shared" si="582"/>
        <v>-2.9138251704897726</v>
      </c>
      <c r="O1603" s="1229">
        <f t="shared" si="582"/>
        <v>-6.7637540453074507</v>
      </c>
      <c r="P1603" s="1229">
        <f t="shared" si="582"/>
        <v>-8.5901639344262151</v>
      </c>
      <c r="Q1603" s="1229">
        <f t="shared" si="582"/>
        <v>-6.833791208791169</v>
      </c>
      <c r="R1603" s="1229">
        <f t="shared" si="582"/>
        <v>-6.7671809256661959</v>
      </c>
      <c r="S1603" s="1229">
        <f t="shared" si="582"/>
        <v>-8.4807809640024487</v>
      </c>
      <c r="T1603" s="1229">
        <f t="shared" si="582"/>
        <v>2.7711984841307498</v>
      </c>
      <c r="U1603" s="1229">
        <f t="shared" si="582"/>
        <v>-7.0251937984496067</v>
      </c>
      <c r="V1603" s="3343">
        <f t="shared" si="582"/>
        <v>3.0749242096145508</v>
      </c>
      <c r="W1603" s="1229">
        <f t="shared" si="582"/>
        <v>0.17841213202495965</v>
      </c>
      <c r="X1603" s="1229">
        <f t="shared" si="582"/>
        <v>-3.7205952952472217</v>
      </c>
      <c r="Y1603" s="1229">
        <f>100-(Y1601/(Y1527+Y1534))*100</f>
        <v>-5.6583818085668867</v>
      </c>
      <c r="Z1603" s="936">
        <f t="shared" si="582"/>
        <v>0.93457943925233167</v>
      </c>
      <c r="AA1603" s="936">
        <f t="shared" si="582"/>
        <v>-3.0054644808743092</v>
      </c>
      <c r="AB1603" s="937">
        <f t="shared" si="582"/>
        <v>-6.5673289183223176</v>
      </c>
      <c r="AC1603" s="2826">
        <f t="shared" si="582"/>
        <v>-2.4221971389739849</v>
      </c>
      <c r="AD1603" s="1"/>
      <c r="AE1603" s="1"/>
      <c r="AF1603" s="1"/>
      <c r="AG1603" s="1"/>
    </row>
    <row r="1604" spans="1:39" x14ac:dyDescent="0.25">
      <c r="A1604" s="3560"/>
      <c r="B1604" s="3645"/>
      <c r="C1604" s="741"/>
      <c r="D1604" s="407" t="s">
        <v>111</v>
      </c>
      <c r="E1604" s="408">
        <f>(E1528+E1535-E1549-E1556-E1563-E1570-E1577-E1591)/(E1528+E1535)</f>
        <v>-2.3809523809523808E-2</v>
      </c>
      <c r="F1604" s="408">
        <f t="shared" ref="F1604:AC1604" si="583">(F1528+F1535-F1549-F1556-F1563-F1570-F1577-F1591)/(F1528+F1535)</f>
        <v>-2.5000000000000001E-2</v>
      </c>
      <c r="G1604" s="408">
        <f t="shared" si="583"/>
        <v>-2.4390243902439025E-2</v>
      </c>
      <c r="H1604" s="744">
        <f t="shared" si="583"/>
        <v>-2.2727272727272728E-2</v>
      </c>
      <c r="I1604" s="744">
        <f t="shared" si="583"/>
        <v>7.407407407407407E-2</v>
      </c>
      <c r="J1604" s="744">
        <f t="shared" si="583"/>
        <v>-1.6666666666666666E-2</v>
      </c>
      <c r="K1604" s="744">
        <f t="shared" si="583"/>
        <v>-1.4925373134328358E-2</v>
      </c>
      <c r="L1604" s="744">
        <f t="shared" si="583"/>
        <v>-1.6129032258064516E-2</v>
      </c>
      <c r="M1604" s="744">
        <f t="shared" si="583"/>
        <v>0</v>
      </c>
      <c r="N1604" s="744">
        <f t="shared" si="583"/>
        <v>1.6666666666666666E-2</v>
      </c>
      <c r="O1604" s="744">
        <f t="shared" si="583"/>
        <v>5.1724137931034482E-2</v>
      </c>
      <c r="P1604" s="744">
        <f t="shared" si="583"/>
        <v>-1.9607843137254902E-2</v>
      </c>
      <c r="Q1604" s="744">
        <f t="shared" si="583"/>
        <v>-0.02</v>
      </c>
      <c r="R1604" s="744">
        <f t="shared" si="583"/>
        <v>-1.8867924528301886E-2</v>
      </c>
      <c r="S1604" s="744">
        <f t="shared" si="583"/>
        <v>-3.0303030303030304E-2</v>
      </c>
      <c r="T1604" s="744">
        <f t="shared" si="583"/>
        <v>-1.3888888888888888E-2</v>
      </c>
      <c r="U1604" s="744">
        <f t="shared" si="583"/>
        <v>-1.4492753623188406E-2</v>
      </c>
      <c r="V1604" s="744">
        <f t="shared" si="583"/>
        <v>0</v>
      </c>
      <c r="W1604" s="744">
        <f t="shared" si="583"/>
        <v>0</v>
      </c>
      <c r="X1604" s="744">
        <f t="shared" si="583"/>
        <v>0</v>
      </c>
      <c r="Y1604" s="744">
        <f>(Y1528+Y1535-Y1549-Y1556-Y1563-Y1570-Y1577-Y1591)/(Y1528+Y1535)</f>
        <v>-3.7735849056603772E-2</v>
      </c>
      <c r="Z1604" s="408">
        <f t="shared" si="583"/>
        <v>-4.0816326530612242E-2</v>
      </c>
      <c r="AA1604" s="408">
        <f t="shared" si="583"/>
        <v>-2.1276595744680851E-2</v>
      </c>
      <c r="AB1604" s="409">
        <f t="shared" si="583"/>
        <v>-2.2727272727272728E-2</v>
      </c>
      <c r="AC1604" s="410">
        <f t="shared" si="583"/>
        <v>-8.9285714285714923E-3</v>
      </c>
      <c r="AD1604" s="1"/>
      <c r="AE1604" s="1"/>
      <c r="AF1604" s="1"/>
      <c r="AG1604" s="1"/>
    </row>
    <row r="1605" spans="1:39" ht="15.75" customHeight="1" thickBot="1" x14ac:dyDescent="0.3">
      <c r="A1605" s="3646"/>
      <c r="B1605" s="3647"/>
      <c r="C1605" s="581"/>
      <c r="D1605" s="141" t="s">
        <v>112</v>
      </c>
      <c r="E1605" s="411">
        <f>(E1532+E1539-E1553-E1560-E1567-E1574-E1581-E1595)/(E1532+E1539)</f>
        <v>3.8208508814863651E-2</v>
      </c>
      <c r="F1605" s="411">
        <f t="shared" ref="F1605:AC1605" si="584">(F1532+F1539-F1553-F1560-F1567-F1574-F1581-F1595)/(F1532+F1539)</f>
        <v>3.3326657416434084E-2</v>
      </c>
      <c r="G1605" s="411">
        <f t="shared" si="584"/>
        <v>2.0527665637222987E-2</v>
      </c>
      <c r="H1605" s="745">
        <f t="shared" si="584"/>
        <v>2.2694499655468405E-2</v>
      </c>
      <c r="I1605" s="745">
        <f t="shared" si="584"/>
        <v>3.2498855741769528E-2</v>
      </c>
      <c r="J1605" s="745">
        <f t="shared" si="584"/>
        <v>2.082982702496532E-2</v>
      </c>
      <c r="K1605" s="745">
        <f t="shared" si="584"/>
        <v>3.2731156197376245E-2</v>
      </c>
      <c r="L1605" s="745">
        <f t="shared" si="584"/>
        <v>3.2354693767538516E-2</v>
      </c>
      <c r="M1605" s="745">
        <f t="shared" si="584"/>
        <v>1.7504122743033385E-2</v>
      </c>
      <c r="N1605" s="745">
        <f t="shared" si="584"/>
        <v>2.268267691111377E-2</v>
      </c>
      <c r="O1605" s="745">
        <f t="shared" si="584"/>
        <v>3.753849232744209E-3</v>
      </c>
      <c r="P1605" s="745">
        <f t="shared" si="584"/>
        <v>4.7867585960101279E-3</v>
      </c>
      <c r="Q1605" s="745">
        <f t="shared" si="584"/>
        <v>-1.0510124021666505E-2</v>
      </c>
      <c r="R1605" s="745">
        <f t="shared" si="584"/>
        <v>-2.7283105032507787E-2</v>
      </c>
      <c r="S1605" s="745">
        <f t="shared" si="584"/>
        <v>-1.069646510025705E-2</v>
      </c>
      <c r="T1605" s="745">
        <f t="shared" si="584"/>
        <v>4.3426139708589689E-2</v>
      </c>
      <c r="U1605" s="745">
        <f t="shared" si="584"/>
        <v>5.5491020873598418E-3</v>
      </c>
      <c r="V1605" s="745">
        <f t="shared" si="584"/>
        <v>3.9831403326661532E-2</v>
      </c>
      <c r="W1605" s="745">
        <f t="shared" si="584"/>
        <v>3.7990935376089295E-2</v>
      </c>
      <c r="X1605" s="745">
        <f t="shared" si="584"/>
        <v>7.8328492534621742E-3</v>
      </c>
      <c r="Y1605" s="745">
        <f>(Y1532+Y1539-Y1553-Y1560-Y1567-Y1574-Y1581-Y1595)/(Y1532+Y1539)</f>
        <v>-5.4343511709816304E-3</v>
      </c>
      <c r="Z1605" s="411">
        <f t="shared" si="584"/>
        <v>1.4712961653651237E-2</v>
      </c>
      <c r="AA1605" s="411">
        <f t="shared" si="584"/>
        <v>1.2056347805406833E-2</v>
      </c>
      <c r="AB1605" s="412">
        <f t="shared" si="584"/>
        <v>7.5176372106452788E-3</v>
      </c>
      <c r="AC1605" s="413">
        <f t="shared" si="584"/>
        <v>1.7020348176162558E-2</v>
      </c>
      <c r="AD1605" s="12"/>
      <c r="AE1605" s="12"/>
      <c r="AF1605" s="12"/>
      <c r="AG1605" s="12"/>
    </row>
    <row r="1606" spans="1:39" ht="16.5" thickBot="1" x14ac:dyDescent="0.3">
      <c r="A1606" s="1060"/>
      <c r="B1606" s="332"/>
      <c r="C1606" s="332"/>
      <c r="D1606" s="217"/>
      <c r="E1606" s="217"/>
      <c r="F1606" s="217"/>
      <c r="G1606" s="217"/>
      <c r="H1606" s="1983"/>
      <c r="I1606" s="217"/>
      <c r="J1606" s="217"/>
      <c r="K1606" s="217"/>
      <c r="L1606" s="217"/>
      <c r="M1606" s="217"/>
      <c r="N1606" s="1983"/>
      <c r="O1606" s="217"/>
      <c r="P1606" s="217"/>
      <c r="Q1606" s="217"/>
      <c r="R1606" s="217"/>
      <c r="S1606" s="217"/>
      <c r="T1606" s="217"/>
      <c r="U1606" s="217"/>
      <c r="V1606" s="217"/>
      <c r="W1606" s="217"/>
      <c r="X1606" s="217"/>
      <c r="Y1606" s="1983"/>
      <c r="Z1606" s="217"/>
      <c r="AA1606" s="217"/>
      <c r="AB1606" s="217"/>
      <c r="AC1606" s="11"/>
      <c r="AD1606" s="2"/>
      <c r="AE1606" s="2"/>
      <c r="AF1606" s="2"/>
      <c r="AG1606" s="2"/>
    </row>
    <row r="1607" spans="1:39" ht="16.5" thickBot="1" x14ac:dyDescent="0.3">
      <c r="A1607" s="3568" t="s">
        <v>250</v>
      </c>
      <c r="B1607" s="3569"/>
      <c r="C1607" s="420"/>
      <c r="D1607" s="485"/>
      <c r="E1607" s="416">
        <v>1</v>
      </c>
      <c r="F1607" s="417">
        <v>2</v>
      </c>
      <c r="G1607" s="417">
        <v>3</v>
      </c>
      <c r="H1607" s="746">
        <v>4</v>
      </c>
      <c r="I1607" s="746">
        <v>5</v>
      </c>
      <c r="J1607" s="746">
        <v>6</v>
      </c>
      <c r="K1607" s="746">
        <v>7</v>
      </c>
      <c r="L1607" s="746">
        <v>8</v>
      </c>
      <c r="M1607" s="746">
        <v>9</v>
      </c>
      <c r="N1607" s="746">
        <v>10</v>
      </c>
      <c r="O1607" s="746">
        <v>11</v>
      </c>
      <c r="P1607" s="746">
        <v>12</v>
      </c>
      <c r="Q1607" s="746">
        <v>13</v>
      </c>
      <c r="R1607" s="746">
        <v>14</v>
      </c>
      <c r="S1607" s="746">
        <v>15</v>
      </c>
      <c r="T1607" s="746">
        <v>16</v>
      </c>
      <c r="U1607" s="746">
        <v>17</v>
      </c>
      <c r="V1607" s="746">
        <v>18</v>
      </c>
      <c r="W1607" s="746">
        <v>19</v>
      </c>
      <c r="X1607" s="746">
        <v>20</v>
      </c>
      <c r="Y1607" s="746">
        <v>21</v>
      </c>
      <c r="Z1607" s="417">
        <v>22</v>
      </c>
      <c r="AA1607" s="417">
        <v>23</v>
      </c>
      <c r="AB1607" s="420">
        <v>24</v>
      </c>
      <c r="AC1607" s="1027"/>
      <c r="AD1607" s="2"/>
      <c r="AE1607" s="2"/>
      <c r="AF1607" s="2"/>
      <c r="AG1607" s="2"/>
      <c r="AJ1607" s="105"/>
      <c r="AK1607" s="105"/>
      <c r="AL1607" s="105"/>
      <c r="AM1607" s="105"/>
    </row>
    <row r="1608" spans="1:39" x14ac:dyDescent="0.25">
      <c r="A1608" s="577" t="s">
        <v>10</v>
      </c>
      <c r="B1608" s="350"/>
      <c r="C1608" s="578"/>
      <c r="D1608" s="251"/>
      <c r="E1608" s="747">
        <v>10</v>
      </c>
      <c r="F1608" s="350">
        <v>10</v>
      </c>
      <c r="G1608" s="350">
        <v>9</v>
      </c>
      <c r="H1608" s="487">
        <v>9</v>
      </c>
      <c r="I1608" s="487">
        <v>9</v>
      </c>
      <c r="J1608" s="487">
        <v>9</v>
      </c>
      <c r="K1608" s="487">
        <v>9</v>
      </c>
      <c r="L1608" s="487">
        <v>10</v>
      </c>
      <c r="M1608" s="487">
        <v>10</v>
      </c>
      <c r="N1608" s="487">
        <v>10</v>
      </c>
      <c r="O1608" s="487">
        <v>10</v>
      </c>
      <c r="P1608" s="487">
        <v>10</v>
      </c>
      <c r="Q1608" s="487">
        <v>10</v>
      </c>
      <c r="R1608" s="487">
        <v>10</v>
      </c>
      <c r="S1608" s="487">
        <v>11</v>
      </c>
      <c r="T1608" s="487">
        <v>11</v>
      </c>
      <c r="U1608" s="487">
        <v>12</v>
      </c>
      <c r="V1608" s="487">
        <v>12</v>
      </c>
      <c r="W1608" s="487">
        <v>11</v>
      </c>
      <c r="X1608" s="487">
        <v>11</v>
      </c>
      <c r="Y1608" s="487">
        <v>11</v>
      </c>
      <c r="Z1608" s="350">
        <v>11</v>
      </c>
      <c r="AA1608" s="350">
        <v>11</v>
      </c>
      <c r="AB1608" s="1028">
        <v>11</v>
      </c>
      <c r="AC1608" s="858"/>
      <c r="AD1608" s="2"/>
      <c r="AE1608" s="2"/>
      <c r="AF1608" s="2"/>
      <c r="AG1608" s="2"/>
      <c r="AJ1608" s="105"/>
      <c r="AK1608" s="105"/>
      <c r="AL1608" s="105"/>
      <c r="AM1608" s="105"/>
    </row>
    <row r="1609" spans="1:39" ht="16.5" thickBot="1" x14ac:dyDescent="0.3">
      <c r="A1609" s="580" t="s">
        <v>11</v>
      </c>
      <c r="B1609" s="1668"/>
      <c r="C1609" s="581"/>
      <c r="D1609" s="216"/>
      <c r="E1609" s="638">
        <v>8</v>
      </c>
      <c r="F1609" s="1668">
        <v>8</v>
      </c>
      <c r="G1609" s="1668">
        <v>8</v>
      </c>
      <c r="H1609" s="490">
        <v>8</v>
      </c>
      <c r="I1609" s="490">
        <v>8</v>
      </c>
      <c r="J1609" s="490">
        <v>8</v>
      </c>
      <c r="K1609" s="490">
        <v>8</v>
      </c>
      <c r="L1609" s="490">
        <v>8</v>
      </c>
      <c r="M1609" s="490">
        <v>8</v>
      </c>
      <c r="N1609" s="490">
        <v>8</v>
      </c>
      <c r="O1609" s="490">
        <v>8</v>
      </c>
      <c r="P1609" s="490">
        <v>9</v>
      </c>
      <c r="Q1609" s="490">
        <v>9</v>
      </c>
      <c r="R1609" s="490">
        <v>9</v>
      </c>
      <c r="S1609" s="490">
        <v>9</v>
      </c>
      <c r="T1609" s="490">
        <v>9</v>
      </c>
      <c r="U1609" s="490">
        <v>9</v>
      </c>
      <c r="V1609" s="490">
        <v>9</v>
      </c>
      <c r="W1609" s="490">
        <v>9</v>
      </c>
      <c r="X1609" s="490">
        <v>9</v>
      </c>
      <c r="Y1609" s="490">
        <v>9</v>
      </c>
      <c r="Z1609" s="1668">
        <v>9</v>
      </c>
      <c r="AA1609" s="1668">
        <v>9</v>
      </c>
      <c r="AB1609" s="831">
        <v>9</v>
      </c>
      <c r="AC1609" s="862"/>
      <c r="AJ1609" s="10"/>
      <c r="AK1609" s="10"/>
      <c r="AL1609" s="12"/>
      <c r="AM1609" s="10"/>
    </row>
    <row r="1610" spans="1:39" x14ac:dyDescent="0.25">
      <c r="A1610" s="3696" t="s">
        <v>43</v>
      </c>
      <c r="B1610" s="3550" t="s">
        <v>251</v>
      </c>
      <c r="C1610" s="125" t="s">
        <v>13</v>
      </c>
      <c r="D1610" s="122" t="s">
        <v>139</v>
      </c>
      <c r="E1610" s="2161">
        <f t="shared" ref="E1610:AB1610" si="585">(E1615-D1615)*$AK1610*$AM1610</f>
        <v>0</v>
      </c>
      <c r="F1610" s="91">
        <f t="shared" si="585"/>
        <v>0</v>
      </c>
      <c r="G1610" s="91">
        <f t="shared" si="585"/>
        <v>0</v>
      </c>
      <c r="H1610" s="3305">
        <f t="shared" si="585"/>
        <v>0</v>
      </c>
      <c r="I1610" s="91">
        <f t="shared" si="585"/>
        <v>0</v>
      </c>
      <c r="J1610" s="91">
        <f t="shared" si="585"/>
        <v>0</v>
      </c>
      <c r="K1610" s="91">
        <f t="shared" si="585"/>
        <v>0</v>
      </c>
      <c r="L1610" s="91">
        <f t="shared" si="585"/>
        <v>0</v>
      </c>
      <c r="M1610" s="91">
        <f t="shared" si="585"/>
        <v>0</v>
      </c>
      <c r="N1610" s="3305">
        <f t="shared" si="585"/>
        <v>0</v>
      </c>
      <c r="O1610" s="91">
        <f t="shared" si="585"/>
        <v>0</v>
      </c>
      <c r="P1610" s="91">
        <f t="shared" si="585"/>
        <v>0</v>
      </c>
      <c r="Q1610" s="91">
        <f t="shared" si="585"/>
        <v>0</v>
      </c>
      <c r="R1610" s="91">
        <f t="shared" si="585"/>
        <v>0</v>
      </c>
      <c r="S1610" s="91">
        <f t="shared" si="585"/>
        <v>0</v>
      </c>
      <c r="T1610" s="91">
        <f t="shared" si="585"/>
        <v>0</v>
      </c>
      <c r="U1610" s="91">
        <f t="shared" si="585"/>
        <v>0</v>
      </c>
      <c r="V1610" s="3305">
        <f t="shared" si="585"/>
        <v>0</v>
      </c>
      <c r="W1610" s="91">
        <f t="shared" si="585"/>
        <v>0</v>
      </c>
      <c r="X1610" s="91">
        <f t="shared" si="585"/>
        <v>0</v>
      </c>
      <c r="Y1610" s="91">
        <f>(Y1615-X1615)*$AK1610*$AM1610</f>
        <v>0</v>
      </c>
      <c r="Z1610" s="91">
        <f>(Z1615-Y1615)*$AK1610*$AM1610</f>
        <v>0</v>
      </c>
      <c r="AA1610" s="91">
        <f t="shared" si="585"/>
        <v>0</v>
      </c>
      <c r="AB1610" s="92">
        <f t="shared" si="585"/>
        <v>0</v>
      </c>
      <c r="AC1610" s="122">
        <f>SUM(E1610:AB1610)</f>
        <v>0</v>
      </c>
      <c r="AJ1610" s="51"/>
      <c r="AK1610" s="26"/>
      <c r="AL1610" s="51"/>
      <c r="AM1610" s="12"/>
    </row>
    <row r="1611" spans="1:39" x14ac:dyDescent="0.25">
      <c r="A1611" s="3671"/>
      <c r="B1611" s="3551"/>
      <c r="C1611" s="123" t="s">
        <v>14</v>
      </c>
      <c r="D1611" s="108"/>
      <c r="E1611" s="81">
        <f t="shared" ref="E1611:AB1611" si="586">(E1616-D1616)*$AK1610*$AM1610</f>
        <v>0</v>
      </c>
      <c r="F1611" s="155">
        <f t="shared" si="586"/>
        <v>0</v>
      </c>
      <c r="G1611" s="155">
        <f t="shared" si="586"/>
        <v>0</v>
      </c>
      <c r="H1611" s="3306">
        <f t="shared" si="586"/>
        <v>0</v>
      </c>
      <c r="I1611" s="155">
        <f t="shared" si="586"/>
        <v>0</v>
      </c>
      <c r="J1611" s="155">
        <f t="shared" si="586"/>
        <v>0</v>
      </c>
      <c r="K1611" s="155">
        <f t="shared" si="586"/>
        <v>0</v>
      </c>
      <c r="L1611" s="155">
        <f t="shared" si="586"/>
        <v>0</v>
      </c>
      <c r="M1611" s="155">
        <f t="shared" si="586"/>
        <v>0</v>
      </c>
      <c r="N1611" s="3306">
        <f t="shared" si="586"/>
        <v>0</v>
      </c>
      <c r="O1611" s="155">
        <f t="shared" si="586"/>
        <v>0</v>
      </c>
      <c r="P1611" s="155">
        <f t="shared" si="586"/>
        <v>0</v>
      </c>
      <c r="Q1611" s="155">
        <f t="shared" si="586"/>
        <v>0</v>
      </c>
      <c r="R1611" s="155">
        <f t="shared" si="586"/>
        <v>0</v>
      </c>
      <c r="S1611" s="155">
        <f t="shared" si="586"/>
        <v>0</v>
      </c>
      <c r="T1611" s="155">
        <f t="shared" si="586"/>
        <v>0</v>
      </c>
      <c r="U1611" s="155">
        <f t="shared" si="586"/>
        <v>0</v>
      </c>
      <c r="V1611" s="3306">
        <f t="shared" si="586"/>
        <v>0</v>
      </c>
      <c r="W1611" s="155">
        <f t="shared" si="586"/>
        <v>0</v>
      </c>
      <c r="X1611" s="155">
        <f t="shared" si="586"/>
        <v>0</v>
      </c>
      <c r="Y1611" s="155">
        <f>(Y1616-X1616)*$AK1610*$AM1610</f>
        <v>0</v>
      </c>
      <c r="Z1611" s="155">
        <f>(Z1616-Y1616)*$AK1610*$AM1610</f>
        <v>0</v>
      </c>
      <c r="AA1611" s="155">
        <f t="shared" si="586"/>
        <v>0</v>
      </c>
      <c r="AB1611" s="74">
        <f t="shared" si="586"/>
        <v>0</v>
      </c>
      <c r="AC1611" s="108">
        <f>SUM(E1611:AB1611)</f>
        <v>0</v>
      </c>
      <c r="AJ1611" s="12"/>
      <c r="AK1611" s="12"/>
      <c r="AL1611" s="12"/>
      <c r="AM1611" s="12"/>
    </row>
    <row r="1612" spans="1:39" x14ac:dyDescent="0.25">
      <c r="A1612" s="3671"/>
      <c r="B1612" s="3551"/>
      <c r="C1612" s="123" t="s">
        <v>15</v>
      </c>
      <c r="D1612" s="108"/>
      <c r="E1612" s="81"/>
      <c r="F1612" s="155"/>
      <c r="G1612" s="155"/>
      <c r="H1612" s="3306"/>
      <c r="I1612" s="155"/>
      <c r="J1612" s="155"/>
      <c r="K1612" s="155"/>
      <c r="L1612" s="155"/>
      <c r="M1612" s="155"/>
      <c r="N1612" s="3306"/>
      <c r="O1612" s="155"/>
      <c r="P1612" s="155"/>
      <c r="Q1612" s="155"/>
      <c r="R1612" s="155"/>
      <c r="S1612" s="155"/>
      <c r="T1612" s="155"/>
      <c r="U1612" s="155"/>
      <c r="V1612" s="3306"/>
      <c r="W1612" s="155"/>
      <c r="X1612" s="155"/>
      <c r="Y1612" s="155"/>
      <c r="Z1612" s="155"/>
      <c r="AA1612" s="155"/>
      <c r="AB1612" s="74"/>
      <c r="AC1612" s="108"/>
      <c r="AJ1612" s="12"/>
      <c r="AK1612" s="12"/>
      <c r="AL1612" s="12"/>
      <c r="AM1612" s="12"/>
    </row>
    <row r="1613" spans="1:39" x14ac:dyDescent="0.25">
      <c r="A1613" s="3671"/>
      <c r="B1613" s="3551"/>
      <c r="C1613" s="123" t="s">
        <v>17</v>
      </c>
      <c r="D1613" s="108"/>
      <c r="E1613" s="81" t="e">
        <f>E1611/E1610</f>
        <v>#DIV/0!</v>
      </c>
      <c r="F1613" s="155" t="e">
        <f>F1611/F1610</f>
        <v>#DIV/0!</v>
      </c>
      <c r="G1613" s="155" t="e">
        <f t="shared" ref="G1613:AB1613" si="587">G1611/G1610</f>
        <v>#DIV/0!</v>
      </c>
      <c r="H1613" s="3306" t="e">
        <f t="shared" si="587"/>
        <v>#DIV/0!</v>
      </c>
      <c r="I1613" s="155" t="e">
        <f t="shared" si="587"/>
        <v>#DIV/0!</v>
      </c>
      <c r="J1613" s="155" t="e">
        <f t="shared" si="587"/>
        <v>#DIV/0!</v>
      </c>
      <c r="K1613" s="155" t="e">
        <f t="shared" si="587"/>
        <v>#DIV/0!</v>
      </c>
      <c r="L1613" s="155" t="e">
        <f t="shared" si="587"/>
        <v>#DIV/0!</v>
      </c>
      <c r="M1613" s="155" t="e">
        <f t="shared" si="587"/>
        <v>#DIV/0!</v>
      </c>
      <c r="N1613" s="3306" t="e">
        <f t="shared" si="587"/>
        <v>#DIV/0!</v>
      </c>
      <c r="O1613" s="155" t="e">
        <f t="shared" si="587"/>
        <v>#DIV/0!</v>
      </c>
      <c r="P1613" s="155" t="e">
        <f t="shared" si="587"/>
        <v>#DIV/0!</v>
      </c>
      <c r="Q1613" s="155" t="e">
        <f t="shared" si="587"/>
        <v>#DIV/0!</v>
      </c>
      <c r="R1613" s="155" t="e">
        <f t="shared" si="587"/>
        <v>#DIV/0!</v>
      </c>
      <c r="S1613" s="155" t="e">
        <f t="shared" si="587"/>
        <v>#DIV/0!</v>
      </c>
      <c r="T1613" s="155" t="e">
        <f t="shared" si="587"/>
        <v>#DIV/0!</v>
      </c>
      <c r="U1613" s="155" t="e">
        <f t="shared" si="587"/>
        <v>#DIV/0!</v>
      </c>
      <c r="V1613" s="3306" t="e">
        <f t="shared" si="587"/>
        <v>#DIV/0!</v>
      </c>
      <c r="W1613" s="155" t="e">
        <f t="shared" si="587"/>
        <v>#DIV/0!</v>
      </c>
      <c r="X1613" s="155" t="e">
        <f t="shared" si="587"/>
        <v>#DIV/0!</v>
      </c>
      <c r="Y1613" s="155" t="e">
        <f>Y1611/Y1610</f>
        <v>#DIV/0!</v>
      </c>
      <c r="Z1613" s="155" t="e">
        <f t="shared" si="587"/>
        <v>#DIV/0!</v>
      </c>
      <c r="AA1613" s="155" t="e">
        <f t="shared" si="587"/>
        <v>#DIV/0!</v>
      </c>
      <c r="AB1613" s="74" t="e">
        <f t="shared" si="587"/>
        <v>#DIV/0!</v>
      </c>
      <c r="AC1613" s="108"/>
      <c r="AJ1613" s="12"/>
      <c r="AK1613" s="12"/>
      <c r="AL1613" s="12"/>
      <c r="AM1613" s="12"/>
    </row>
    <row r="1614" spans="1:39" ht="16.5" thickBot="1" x14ac:dyDescent="0.3">
      <c r="A1614" s="3674"/>
      <c r="B1614" s="3552"/>
      <c r="C1614" s="525" t="s">
        <v>22</v>
      </c>
      <c r="D1614" s="388" t="s">
        <v>54</v>
      </c>
      <c r="E1614" s="188">
        <v>114.1</v>
      </c>
      <c r="F1614" s="146">
        <v>114.3</v>
      </c>
      <c r="G1614" s="146">
        <v>114.5</v>
      </c>
      <c r="H1614" s="527">
        <v>114.6</v>
      </c>
      <c r="I1614" s="528">
        <v>114.6</v>
      </c>
      <c r="J1614" s="528">
        <v>114</v>
      </c>
      <c r="K1614" s="528">
        <v>113.7</v>
      </c>
      <c r="L1614" s="528">
        <v>113.1</v>
      </c>
      <c r="M1614" s="528">
        <v>112.7</v>
      </c>
      <c r="N1614" s="527">
        <v>113.1</v>
      </c>
      <c r="O1614" s="528">
        <v>113.1</v>
      </c>
      <c r="P1614" s="528">
        <v>113.1</v>
      </c>
      <c r="Q1614" s="528">
        <v>113.7</v>
      </c>
      <c r="R1614" s="528">
        <v>113.1</v>
      </c>
      <c r="S1614" s="528">
        <v>112.6</v>
      </c>
      <c r="T1614" s="528">
        <v>111.8</v>
      </c>
      <c r="U1614" s="528">
        <v>111.9</v>
      </c>
      <c r="V1614" s="527">
        <v>112.1</v>
      </c>
      <c r="W1614" s="528">
        <v>112.5</v>
      </c>
      <c r="X1614" s="528">
        <v>112.6</v>
      </c>
      <c r="Y1614" s="528">
        <v>112.9</v>
      </c>
      <c r="Z1614" s="146">
        <v>113.1</v>
      </c>
      <c r="AA1614" s="146">
        <v>113.4</v>
      </c>
      <c r="AB1614" s="529">
        <v>113.4</v>
      </c>
      <c r="AC1614" s="526"/>
      <c r="AJ1614" s="12"/>
      <c r="AK1614" s="12"/>
      <c r="AL1614" s="12"/>
      <c r="AM1614" s="12"/>
    </row>
    <row r="1615" spans="1:39" hidden="1" x14ac:dyDescent="0.25">
      <c r="A1615" s="1502"/>
      <c r="B1615" s="2338"/>
      <c r="C1615" s="492" t="s">
        <v>116</v>
      </c>
      <c r="D1615" s="122"/>
      <c r="E1615" s="2161"/>
      <c r="F1615" s="91"/>
      <c r="G1615" s="91"/>
      <c r="H1615" s="3305"/>
      <c r="I1615" s="91"/>
      <c r="J1615" s="203"/>
      <c r="K1615" s="203"/>
      <c r="L1615" s="203"/>
      <c r="M1615" s="203"/>
      <c r="N1615" s="3315"/>
      <c r="O1615" s="203"/>
      <c r="P1615" s="203"/>
      <c r="Q1615" s="203"/>
      <c r="R1615" s="203"/>
      <c r="S1615" s="203"/>
      <c r="T1615" s="203"/>
      <c r="U1615" s="203"/>
      <c r="V1615" s="3315"/>
      <c r="W1615" s="203"/>
      <c r="X1615" s="203"/>
      <c r="Y1615" s="203"/>
      <c r="Z1615" s="645"/>
      <c r="AA1615" s="645"/>
      <c r="AB1615" s="1106"/>
      <c r="AC1615" s="1211"/>
      <c r="AJ1615" s="12"/>
      <c r="AK1615" s="12"/>
      <c r="AL1615" s="12"/>
      <c r="AM1615" s="12"/>
    </row>
    <row r="1616" spans="1:39" ht="16.5" hidden="1" thickBot="1" x14ac:dyDescent="0.3">
      <c r="A1616" s="1502"/>
      <c r="B1616" s="2338"/>
      <c r="C1616" s="492" t="s">
        <v>117</v>
      </c>
      <c r="D1616" s="495"/>
      <c r="E1616" s="563"/>
      <c r="F1616" s="324"/>
      <c r="G1616" s="324"/>
      <c r="H1616" s="3323"/>
      <c r="I1616" s="142"/>
      <c r="J1616" s="127"/>
      <c r="K1616" s="127"/>
      <c r="L1616" s="127"/>
      <c r="M1616" s="127"/>
      <c r="N1616" s="3316"/>
      <c r="O1616" s="127"/>
      <c r="P1616" s="127"/>
      <c r="Q1616" s="127"/>
      <c r="R1616" s="127"/>
      <c r="S1616" s="127"/>
      <c r="T1616" s="127"/>
      <c r="U1616" s="127"/>
      <c r="V1616" s="3316"/>
      <c r="W1616" s="127"/>
      <c r="X1616" s="127"/>
      <c r="Y1616" s="127"/>
      <c r="Z1616" s="328"/>
      <c r="AA1616" s="328"/>
      <c r="AB1616" s="477"/>
      <c r="AC1616" s="1214"/>
      <c r="AJ1616" s="10"/>
      <c r="AK1616" s="10"/>
      <c r="AL1616" s="12"/>
      <c r="AM1616" s="10"/>
    </row>
    <row r="1617" spans="1:39" x14ac:dyDescent="0.25">
      <c r="A1617" s="3670" t="s">
        <v>48</v>
      </c>
      <c r="B1617" s="3565" t="s">
        <v>252</v>
      </c>
      <c r="C1617" s="121" t="s">
        <v>13</v>
      </c>
      <c r="D1617" s="113" t="s">
        <v>54</v>
      </c>
      <c r="E1617" s="2342">
        <v>1100</v>
      </c>
      <c r="F1617" s="203">
        <v>1100</v>
      </c>
      <c r="G1617" s="203">
        <v>1000</v>
      </c>
      <c r="H1617" s="3315">
        <v>1100</v>
      </c>
      <c r="I1617" s="203">
        <v>1100</v>
      </c>
      <c r="J1617" s="203">
        <v>1200</v>
      </c>
      <c r="K1617" s="203">
        <v>1400</v>
      </c>
      <c r="L1617" s="203">
        <v>1500</v>
      </c>
      <c r="M1617" s="203">
        <v>1600</v>
      </c>
      <c r="N1617" s="3315">
        <v>1600</v>
      </c>
      <c r="O1617" s="203">
        <v>1400</v>
      </c>
      <c r="P1617" s="203">
        <v>1500</v>
      </c>
      <c r="Q1617" s="203">
        <v>1500</v>
      </c>
      <c r="R1617" s="203">
        <v>1500</v>
      </c>
      <c r="S1617" s="203">
        <v>1400</v>
      </c>
      <c r="T1617" s="203">
        <v>1500</v>
      </c>
      <c r="U1617" s="203">
        <v>1500</v>
      </c>
      <c r="V1617" s="3315">
        <v>1500</v>
      </c>
      <c r="W1617" s="203">
        <v>1500</v>
      </c>
      <c r="X1617" s="203">
        <v>1400</v>
      </c>
      <c r="Y1617" s="203">
        <v>1500</v>
      </c>
      <c r="Z1617" s="203">
        <v>1400</v>
      </c>
      <c r="AA1617" s="203">
        <v>1300</v>
      </c>
      <c r="AB1617" s="329">
        <v>1100</v>
      </c>
      <c r="AC1617" s="106">
        <f>SUM(E1617:AB1617)</f>
        <v>32700</v>
      </c>
      <c r="AJ1617" s="51"/>
      <c r="AK1617" s="26"/>
      <c r="AL1617" s="51"/>
      <c r="AM1617" s="12"/>
    </row>
    <row r="1618" spans="1:39" x14ac:dyDescent="0.25">
      <c r="A1618" s="3671"/>
      <c r="B1618" s="3551"/>
      <c r="C1618" s="123" t="s">
        <v>14</v>
      </c>
      <c r="D1618" s="108" t="s">
        <v>54</v>
      </c>
      <c r="E1618" s="81">
        <v>500</v>
      </c>
      <c r="F1618" s="155">
        <v>500</v>
      </c>
      <c r="G1618" s="155">
        <v>400</v>
      </c>
      <c r="H1618" s="3306">
        <v>400</v>
      </c>
      <c r="I1618" s="155">
        <v>400</v>
      </c>
      <c r="J1618" s="155">
        <v>400</v>
      </c>
      <c r="K1618" s="155">
        <v>400</v>
      </c>
      <c r="L1618" s="155">
        <v>400</v>
      </c>
      <c r="M1618" s="155">
        <v>500</v>
      </c>
      <c r="N1618" s="3306">
        <v>400</v>
      </c>
      <c r="O1618" s="155">
        <v>400</v>
      </c>
      <c r="P1618" s="155">
        <v>400</v>
      </c>
      <c r="Q1618" s="155">
        <v>400</v>
      </c>
      <c r="R1618" s="155">
        <v>400</v>
      </c>
      <c r="S1618" s="155">
        <v>400</v>
      </c>
      <c r="T1618" s="155">
        <v>400</v>
      </c>
      <c r="U1618" s="155">
        <v>400</v>
      </c>
      <c r="V1618" s="3306">
        <v>400</v>
      </c>
      <c r="W1618" s="155">
        <v>400</v>
      </c>
      <c r="X1618" s="155">
        <v>400</v>
      </c>
      <c r="Y1618" s="155">
        <v>400</v>
      </c>
      <c r="Z1618" s="155">
        <v>400</v>
      </c>
      <c r="AA1618" s="155">
        <v>400</v>
      </c>
      <c r="AB1618" s="316">
        <v>400</v>
      </c>
      <c r="AC1618" s="107">
        <f>SUM(E1618:AB1618)</f>
        <v>9900</v>
      </c>
      <c r="AJ1618" s="12"/>
      <c r="AK1618" s="12"/>
      <c r="AL1618" s="12"/>
      <c r="AM1618" s="12"/>
    </row>
    <row r="1619" spans="1:39" x14ac:dyDescent="0.25">
      <c r="A1619" s="3671"/>
      <c r="B1619" s="3551"/>
      <c r="C1619" s="123" t="s">
        <v>15</v>
      </c>
      <c r="D1619" s="108" t="s">
        <v>54</v>
      </c>
      <c r="E1619" s="326">
        <v>6</v>
      </c>
      <c r="F1619" s="326">
        <v>6</v>
      </c>
      <c r="G1619" s="326">
        <v>6</v>
      </c>
      <c r="H1619" s="3309">
        <v>6</v>
      </c>
      <c r="I1619" s="326">
        <v>6</v>
      </c>
      <c r="J1619" s="326">
        <v>6</v>
      </c>
      <c r="K1619" s="326">
        <v>7</v>
      </c>
      <c r="L1619" s="326">
        <v>8</v>
      </c>
      <c r="M1619" s="326">
        <v>9</v>
      </c>
      <c r="N1619" s="3309">
        <v>8</v>
      </c>
      <c r="O1619" s="326">
        <v>8</v>
      </c>
      <c r="P1619" s="326">
        <v>8</v>
      </c>
      <c r="Q1619" s="326">
        <v>8</v>
      </c>
      <c r="R1619" s="326">
        <v>8</v>
      </c>
      <c r="S1619" s="326">
        <v>8</v>
      </c>
      <c r="T1619" s="326">
        <v>8</v>
      </c>
      <c r="U1619" s="326">
        <v>8</v>
      </c>
      <c r="V1619" s="3309">
        <v>8</v>
      </c>
      <c r="W1619" s="326">
        <v>8</v>
      </c>
      <c r="X1619" s="326">
        <v>7</v>
      </c>
      <c r="Y1619" s="326">
        <v>8</v>
      </c>
      <c r="Z1619" s="326">
        <v>7</v>
      </c>
      <c r="AA1619" s="326">
        <v>7</v>
      </c>
      <c r="AB1619" s="326">
        <v>6</v>
      </c>
      <c r="AC1619" s="214">
        <f>AVERAGE(E1619:AB1619)</f>
        <v>7.291666666666667</v>
      </c>
      <c r="AJ1619" s="12"/>
      <c r="AK1619" s="12"/>
      <c r="AL1619" s="12"/>
      <c r="AM1619" s="12"/>
    </row>
    <row r="1620" spans="1:39" x14ac:dyDescent="0.25">
      <c r="A1620" s="3671"/>
      <c r="B1620" s="3551"/>
      <c r="C1620" s="123" t="s">
        <v>17</v>
      </c>
      <c r="D1620" s="108"/>
      <c r="E1620" s="313">
        <f>E1618/E1617</f>
        <v>0.45454545454545453</v>
      </c>
      <c r="F1620" s="314">
        <f>F1618/F1617</f>
        <v>0.45454545454545453</v>
      </c>
      <c r="G1620" s="314">
        <f t="shared" ref="G1620:AB1620" si="588">G1618/G1617</f>
        <v>0.4</v>
      </c>
      <c r="H1620" s="3310">
        <f t="shared" si="588"/>
        <v>0.36363636363636365</v>
      </c>
      <c r="I1620" s="314">
        <f t="shared" si="588"/>
        <v>0.36363636363636365</v>
      </c>
      <c r="J1620" s="314">
        <f t="shared" si="588"/>
        <v>0.33333333333333331</v>
      </c>
      <c r="K1620" s="314">
        <f t="shared" si="588"/>
        <v>0.2857142857142857</v>
      </c>
      <c r="L1620" s="314">
        <f t="shared" si="588"/>
        <v>0.26666666666666666</v>
      </c>
      <c r="M1620" s="314">
        <f t="shared" si="588"/>
        <v>0.3125</v>
      </c>
      <c r="N1620" s="3310">
        <f t="shared" si="588"/>
        <v>0.25</v>
      </c>
      <c r="O1620" s="314">
        <f t="shared" si="588"/>
        <v>0.2857142857142857</v>
      </c>
      <c r="P1620" s="314">
        <f t="shared" si="588"/>
        <v>0.26666666666666666</v>
      </c>
      <c r="Q1620" s="314">
        <f t="shared" si="588"/>
        <v>0.26666666666666666</v>
      </c>
      <c r="R1620" s="314">
        <f t="shared" si="588"/>
        <v>0.26666666666666666</v>
      </c>
      <c r="S1620" s="314">
        <f t="shared" si="588"/>
        <v>0.2857142857142857</v>
      </c>
      <c r="T1620" s="314">
        <f t="shared" si="588"/>
        <v>0.26666666666666666</v>
      </c>
      <c r="U1620" s="314">
        <f t="shared" si="588"/>
        <v>0.26666666666666666</v>
      </c>
      <c r="V1620" s="3310">
        <f t="shared" si="588"/>
        <v>0.26666666666666666</v>
      </c>
      <c r="W1620" s="314">
        <f t="shared" si="588"/>
        <v>0.26666666666666666</v>
      </c>
      <c r="X1620" s="314">
        <f t="shared" si="588"/>
        <v>0.2857142857142857</v>
      </c>
      <c r="Y1620" s="314">
        <f>Y1618/Y1617</f>
        <v>0.26666666666666666</v>
      </c>
      <c r="Z1620" s="314">
        <f t="shared" si="588"/>
        <v>0.2857142857142857</v>
      </c>
      <c r="AA1620" s="314">
        <f t="shared" si="588"/>
        <v>0.30769230769230771</v>
      </c>
      <c r="AB1620" s="336">
        <f t="shared" si="588"/>
        <v>0.36363636363636365</v>
      </c>
      <c r="AC1620" s="108"/>
      <c r="AJ1620" s="12"/>
      <c r="AK1620" s="12"/>
      <c r="AL1620" s="12"/>
      <c r="AM1620" s="12"/>
    </row>
    <row r="1621" spans="1:39" ht="16.5" thickBot="1" x14ac:dyDescent="0.3">
      <c r="A1621" s="3674"/>
      <c r="B1621" s="3552"/>
      <c r="C1621" s="525" t="s">
        <v>22</v>
      </c>
      <c r="D1621" s="388" t="s">
        <v>54</v>
      </c>
      <c r="E1621" s="188">
        <v>114.1</v>
      </c>
      <c r="F1621" s="188">
        <v>114.2</v>
      </c>
      <c r="G1621" s="188">
        <v>114.5</v>
      </c>
      <c r="H1621" s="3365">
        <v>114.7</v>
      </c>
      <c r="I1621" s="1513">
        <v>114.6</v>
      </c>
      <c r="J1621" s="1513">
        <v>114</v>
      </c>
      <c r="K1621" s="528">
        <v>113.7</v>
      </c>
      <c r="L1621" s="528">
        <v>113</v>
      </c>
      <c r="M1621" s="528">
        <v>112.6</v>
      </c>
      <c r="N1621" s="527">
        <v>113</v>
      </c>
      <c r="O1621" s="528">
        <v>113</v>
      </c>
      <c r="P1621" s="528">
        <v>113</v>
      </c>
      <c r="Q1621" s="528">
        <v>113.5</v>
      </c>
      <c r="R1621" s="528">
        <v>113.1</v>
      </c>
      <c r="S1621" s="528">
        <v>112.5</v>
      </c>
      <c r="T1621" s="528">
        <v>111.8</v>
      </c>
      <c r="U1621" s="528">
        <v>111.8</v>
      </c>
      <c r="V1621" s="527">
        <v>112.1</v>
      </c>
      <c r="W1621" s="528">
        <v>112.4</v>
      </c>
      <c r="X1621" s="528">
        <v>112.5</v>
      </c>
      <c r="Y1621" s="528">
        <v>112.9</v>
      </c>
      <c r="Z1621" s="146">
        <v>113</v>
      </c>
      <c r="AA1621" s="146">
        <v>113.4</v>
      </c>
      <c r="AB1621" s="555">
        <v>113.5</v>
      </c>
      <c r="AC1621" s="526"/>
      <c r="AJ1621" s="12"/>
      <c r="AK1621" s="12"/>
      <c r="AL1621" s="12"/>
      <c r="AM1621" s="12"/>
    </row>
    <row r="1622" spans="1:39" hidden="1" x14ac:dyDescent="0.25">
      <c r="A1622" s="2974"/>
      <c r="B1622" s="2891"/>
      <c r="C1622" s="492" t="s">
        <v>116</v>
      </c>
      <c r="D1622" s="122"/>
      <c r="E1622" s="2161"/>
      <c r="F1622" s="91"/>
      <c r="G1622" s="91"/>
      <c r="H1622" s="3305"/>
      <c r="I1622" s="91"/>
      <c r="J1622" s="203"/>
      <c r="K1622" s="203"/>
      <c r="L1622" s="203"/>
      <c r="M1622" s="203"/>
      <c r="N1622" s="3315"/>
      <c r="O1622" s="203"/>
      <c r="P1622" s="203"/>
      <c r="Q1622" s="203"/>
      <c r="R1622" s="203"/>
      <c r="S1622" s="203"/>
      <c r="T1622" s="203"/>
      <c r="U1622" s="203"/>
      <c r="V1622" s="3315"/>
      <c r="W1622" s="203"/>
      <c r="X1622" s="203"/>
      <c r="Y1622" s="203"/>
      <c r="Z1622" s="645"/>
      <c r="AA1622" s="645"/>
      <c r="AB1622" s="1106"/>
      <c r="AC1622" s="1211"/>
      <c r="AJ1622" s="12"/>
      <c r="AK1622" s="12"/>
      <c r="AL1622" s="12"/>
      <c r="AM1622" s="12"/>
    </row>
    <row r="1623" spans="1:39" ht="16.5" hidden="1" thickBot="1" x14ac:dyDescent="0.3">
      <c r="A1623" s="2975"/>
      <c r="B1623" s="2893"/>
      <c r="C1623" s="492" t="s">
        <v>117</v>
      </c>
      <c r="D1623" s="495"/>
      <c r="E1623" s="563"/>
      <c r="F1623" s="324"/>
      <c r="G1623" s="324"/>
      <c r="H1623" s="3323"/>
      <c r="I1623" s="142"/>
      <c r="J1623" s="127"/>
      <c r="K1623" s="127"/>
      <c r="L1623" s="127"/>
      <c r="M1623" s="127"/>
      <c r="N1623" s="3316"/>
      <c r="O1623" s="127"/>
      <c r="P1623" s="127"/>
      <c r="Q1623" s="127"/>
      <c r="R1623" s="127"/>
      <c r="S1623" s="127"/>
      <c r="T1623" s="127"/>
      <c r="U1623" s="127"/>
      <c r="V1623" s="3316"/>
      <c r="W1623" s="127"/>
      <c r="X1623" s="127"/>
      <c r="Y1623" s="127"/>
      <c r="Z1623" s="328"/>
      <c r="AA1623" s="328"/>
      <c r="AB1623" s="477"/>
      <c r="AC1623" s="1214"/>
      <c r="AJ1623" s="10"/>
      <c r="AK1623" s="10"/>
      <c r="AL1623" s="12"/>
      <c r="AM1623" s="10"/>
    </row>
    <row r="1624" spans="1:39" x14ac:dyDescent="0.25">
      <c r="A1624" s="1502"/>
      <c r="B1624" s="2892" t="s">
        <v>253</v>
      </c>
      <c r="C1624" s="121" t="s">
        <v>13</v>
      </c>
      <c r="D1624" s="113" t="s">
        <v>54</v>
      </c>
      <c r="E1624" s="2890">
        <v>4200</v>
      </c>
      <c r="F1624" s="203">
        <v>4200</v>
      </c>
      <c r="G1624" s="203">
        <v>4100</v>
      </c>
      <c r="H1624" s="3315">
        <v>3900</v>
      </c>
      <c r="I1624" s="203">
        <v>4200</v>
      </c>
      <c r="J1624" s="203">
        <v>4700</v>
      </c>
      <c r="K1624" s="203">
        <v>5300</v>
      </c>
      <c r="L1624" s="203">
        <v>5900</v>
      </c>
      <c r="M1624" s="203">
        <v>5900</v>
      </c>
      <c r="N1624" s="3315">
        <v>5500</v>
      </c>
      <c r="O1624" s="203">
        <v>5000</v>
      </c>
      <c r="P1624" s="203">
        <v>4900</v>
      </c>
      <c r="Q1624" s="203">
        <v>4800</v>
      </c>
      <c r="R1624" s="203">
        <v>4800</v>
      </c>
      <c r="S1624" s="203">
        <v>5200</v>
      </c>
      <c r="T1624" s="203">
        <v>5400</v>
      </c>
      <c r="U1624" s="203">
        <v>5700</v>
      </c>
      <c r="V1624" s="3315">
        <v>5700</v>
      </c>
      <c r="W1624" s="203">
        <v>5400</v>
      </c>
      <c r="X1624" s="203">
        <v>5000</v>
      </c>
      <c r="Y1624" s="203">
        <v>4800</v>
      </c>
      <c r="Z1624" s="203">
        <v>4500</v>
      </c>
      <c r="AA1624" s="203">
        <v>4300</v>
      </c>
      <c r="AB1624" s="329">
        <v>3900</v>
      </c>
      <c r="AC1624" s="113">
        <f>SUM(E1624:AB1624)</f>
        <v>117300</v>
      </c>
      <c r="AJ1624" s="51"/>
      <c r="AK1624" s="26"/>
      <c r="AL1624" s="51"/>
      <c r="AM1624" s="12"/>
    </row>
    <row r="1625" spans="1:39" x14ac:dyDescent="0.25">
      <c r="A1625" s="1502"/>
      <c r="B1625" s="2892"/>
      <c r="C1625" s="123" t="s">
        <v>14</v>
      </c>
      <c r="D1625" s="108" t="s">
        <v>54</v>
      </c>
      <c r="E1625" s="81">
        <v>4300</v>
      </c>
      <c r="F1625" s="155">
        <v>4400</v>
      </c>
      <c r="G1625" s="155">
        <v>4400</v>
      </c>
      <c r="H1625" s="3306">
        <v>4400</v>
      </c>
      <c r="I1625" s="155">
        <v>4400</v>
      </c>
      <c r="J1625" s="155">
        <v>4200</v>
      </c>
      <c r="K1625" s="155">
        <v>4200</v>
      </c>
      <c r="L1625" s="155">
        <v>4200</v>
      </c>
      <c r="M1625" s="155">
        <v>4300</v>
      </c>
      <c r="N1625" s="3306">
        <v>4300</v>
      </c>
      <c r="O1625" s="155">
        <v>4300</v>
      </c>
      <c r="P1625" s="155">
        <v>4400</v>
      </c>
      <c r="Q1625" s="155">
        <v>4400</v>
      </c>
      <c r="R1625" s="155">
        <v>4400</v>
      </c>
      <c r="S1625" s="155">
        <v>4100</v>
      </c>
      <c r="T1625" s="155">
        <v>3900</v>
      </c>
      <c r="U1625" s="155">
        <v>4000</v>
      </c>
      <c r="V1625" s="3306">
        <v>3900</v>
      </c>
      <c r="W1625" s="155">
        <v>4000</v>
      </c>
      <c r="X1625" s="155">
        <v>4100</v>
      </c>
      <c r="Y1625" s="155">
        <v>4200</v>
      </c>
      <c r="Z1625" s="155">
        <v>4200</v>
      </c>
      <c r="AA1625" s="155">
        <v>4200</v>
      </c>
      <c r="AB1625" s="316">
        <v>4300</v>
      </c>
      <c r="AC1625" s="108">
        <f>SUM(E1625:AB1625)</f>
        <v>101500</v>
      </c>
      <c r="AJ1625" s="12"/>
      <c r="AK1625" s="12"/>
      <c r="AL1625" s="12"/>
      <c r="AM1625" s="12"/>
    </row>
    <row r="1626" spans="1:39" x14ac:dyDescent="0.25">
      <c r="A1626" s="1502"/>
      <c r="B1626" s="2892"/>
      <c r="C1626" s="123" t="s">
        <v>15</v>
      </c>
      <c r="D1626" s="108" t="s">
        <v>54</v>
      </c>
      <c r="E1626" s="326">
        <v>31</v>
      </c>
      <c r="F1626" s="326">
        <v>31</v>
      </c>
      <c r="G1626" s="326">
        <v>31</v>
      </c>
      <c r="H1626" s="3309">
        <v>31</v>
      </c>
      <c r="I1626" s="326">
        <v>31</v>
      </c>
      <c r="J1626" s="326">
        <v>32</v>
      </c>
      <c r="K1626" s="326">
        <v>35</v>
      </c>
      <c r="L1626" s="326">
        <v>37</v>
      </c>
      <c r="M1626" s="326">
        <v>37</v>
      </c>
      <c r="N1626" s="3309">
        <v>36</v>
      </c>
      <c r="O1626" s="326">
        <v>34</v>
      </c>
      <c r="P1626" s="326">
        <v>34</v>
      </c>
      <c r="Q1626" s="326">
        <v>33</v>
      </c>
      <c r="R1626" s="326">
        <v>33</v>
      </c>
      <c r="S1626" s="326">
        <v>34</v>
      </c>
      <c r="T1626" s="326">
        <v>35</v>
      </c>
      <c r="U1626" s="326">
        <v>35</v>
      </c>
      <c r="V1626" s="3309">
        <v>36</v>
      </c>
      <c r="W1626" s="326">
        <v>34</v>
      </c>
      <c r="X1626" s="326">
        <v>33</v>
      </c>
      <c r="Y1626" s="326">
        <v>33</v>
      </c>
      <c r="Z1626" s="326">
        <v>32</v>
      </c>
      <c r="AA1626" s="326">
        <v>31</v>
      </c>
      <c r="AB1626" s="326">
        <v>30</v>
      </c>
      <c r="AC1626" s="214">
        <f>AVERAGE(E1626:AB1626)</f>
        <v>33.291666666666664</v>
      </c>
      <c r="AJ1626" s="12"/>
      <c r="AK1626" s="12"/>
      <c r="AL1626" s="12"/>
      <c r="AM1626" s="12"/>
    </row>
    <row r="1627" spans="1:39" ht="16.5" thickBot="1" x14ac:dyDescent="0.3">
      <c r="A1627" s="1502"/>
      <c r="B1627" s="2892"/>
      <c r="C1627" s="123" t="s">
        <v>17</v>
      </c>
      <c r="D1627" s="108"/>
      <c r="E1627" s="313">
        <f>E1625/E1624</f>
        <v>1.0238095238095237</v>
      </c>
      <c r="F1627" s="314">
        <f>F1625/F1624</f>
        <v>1.0476190476190477</v>
      </c>
      <c r="G1627" s="314">
        <f t="shared" ref="G1627:X1627" si="589">G1625/G1624</f>
        <v>1.0731707317073171</v>
      </c>
      <c r="H1627" s="3310">
        <f t="shared" si="589"/>
        <v>1.1282051282051282</v>
      </c>
      <c r="I1627" s="314">
        <f t="shared" si="589"/>
        <v>1.0476190476190477</v>
      </c>
      <c r="J1627" s="314">
        <f t="shared" si="589"/>
        <v>0.8936170212765957</v>
      </c>
      <c r="K1627" s="314">
        <f t="shared" si="589"/>
        <v>0.79245283018867929</v>
      </c>
      <c r="L1627" s="314">
        <f t="shared" si="589"/>
        <v>0.71186440677966101</v>
      </c>
      <c r="M1627" s="314">
        <f t="shared" si="589"/>
        <v>0.72881355932203384</v>
      </c>
      <c r="N1627" s="3310">
        <f t="shared" si="589"/>
        <v>0.78181818181818186</v>
      </c>
      <c r="O1627" s="314">
        <f t="shared" si="589"/>
        <v>0.86</v>
      </c>
      <c r="P1627" s="314">
        <f t="shared" si="589"/>
        <v>0.89795918367346939</v>
      </c>
      <c r="Q1627" s="314">
        <f t="shared" si="589"/>
        <v>0.91666666666666663</v>
      </c>
      <c r="R1627" s="314">
        <f t="shared" si="589"/>
        <v>0.91666666666666663</v>
      </c>
      <c r="S1627" s="314">
        <f t="shared" si="589"/>
        <v>0.78846153846153844</v>
      </c>
      <c r="T1627" s="314">
        <f t="shared" si="589"/>
        <v>0.72222222222222221</v>
      </c>
      <c r="U1627" s="314">
        <f t="shared" si="589"/>
        <v>0.70175438596491224</v>
      </c>
      <c r="V1627" s="3310">
        <f t="shared" si="589"/>
        <v>0.68421052631578949</v>
      </c>
      <c r="W1627" s="314">
        <f t="shared" si="589"/>
        <v>0.7407407407407407</v>
      </c>
      <c r="X1627" s="314">
        <f t="shared" si="589"/>
        <v>0.82</v>
      </c>
      <c r="Y1627" s="314">
        <f>Y1625/Y1624</f>
        <v>0.875</v>
      </c>
      <c r="Z1627" s="314">
        <f t="shared" ref="Z1627:AB1627" si="590">Z1625/Z1624</f>
        <v>0.93333333333333335</v>
      </c>
      <c r="AA1627" s="314">
        <f t="shared" si="590"/>
        <v>0.97674418604651159</v>
      </c>
      <c r="AB1627" s="336">
        <f t="shared" si="590"/>
        <v>1.1025641025641026</v>
      </c>
      <c r="AC1627" s="108"/>
      <c r="AJ1627" s="12"/>
      <c r="AK1627" s="12"/>
      <c r="AL1627" s="12"/>
      <c r="AM1627" s="12"/>
    </row>
    <row r="1628" spans="1:39" x14ac:dyDescent="0.25">
      <c r="A1628" s="3670" t="s">
        <v>829</v>
      </c>
      <c r="B1628" s="3565" t="s">
        <v>12</v>
      </c>
      <c r="C1628" s="121" t="s">
        <v>13</v>
      </c>
      <c r="D1628" s="113" t="s">
        <v>811</v>
      </c>
      <c r="E1628" s="147">
        <v>2608</v>
      </c>
      <c r="F1628" s="203">
        <v>2570</v>
      </c>
      <c r="G1628" s="203">
        <v>2594</v>
      </c>
      <c r="H1628" s="3315">
        <v>2566</v>
      </c>
      <c r="I1628" s="203">
        <v>2608</v>
      </c>
      <c r="J1628" s="203">
        <v>2852</v>
      </c>
      <c r="K1628" s="203">
        <v>3054</v>
      </c>
      <c r="L1628" s="203">
        <v>3188</v>
      </c>
      <c r="M1628" s="203">
        <v>3190</v>
      </c>
      <c r="N1628" s="3315">
        <v>3170</v>
      </c>
      <c r="O1628" s="203">
        <v>3274</v>
      </c>
      <c r="P1628" s="203">
        <v>3212</v>
      </c>
      <c r="Q1628" s="203">
        <v>2938</v>
      </c>
      <c r="R1628" s="203">
        <v>3204</v>
      </c>
      <c r="S1628" s="203">
        <v>3232</v>
      </c>
      <c r="T1628" s="203">
        <v>3456</v>
      </c>
      <c r="U1628" s="203">
        <v>3368</v>
      </c>
      <c r="V1628" s="3315">
        <v>3450</v>
      </c>
      <c r="W1628" s="203">
        <v>3470</v>
      </c>
      <c r="X1628" s="203">
        <v>3186</v>
      </c>
      <c r="Y1628" s="203">
        <v>3010</v>
      </c>
      <c r="Z1628" s="203">
        <v>2942</v>
      </c>
      <c r="AA1628" s="203">
        <v>2752</v>
      </c>
      <c r="AB1628" s="95">
        <v>2634</v>
      </c>
      <c r="AC1628" s="106">
        <f>SUM(E1628:AB1628)</f>
        <v>72528</v>
      </c>
      <c r="AD1628" s="70">
        <v>6300</v>
      </c>
      <c r="AE1628" s="71">
        <v>100</v>
      </c>
      <c r="AF1628" s="72">
        <v>200</v>
      </c>
      <c r="AJ1628" s="51"/>
      <c r="AK1628" s="26"/>
      <c r="AL1628" s="51"/>
      <c r="AM1628" s="12"/>
    </row>
    <row r="1629" spans="1:39" x14ac:dyDescent="0.25">
      <c r="A1629" s="3671"/>
      <c r="B1629" s="3551"/>
      <c r="C1629" s="123" t="s">
        <v>14</v>
      </c>
      <c r="D1629" s="108" t="s">
        <v>811</v>
      </c>
      <c r="E1629" s="73">
        <v>886</v>
      </c>
      <c r="F1629" s="155">
        <v>906</v>
      </c>
      <c r="G1629" s="155">
        <v>906</v>
      </c>
      <c r="H1629" s="3306">
        <v>930</v>
      </c>
      <c r="I1629" s="155">
        <v>926</v>
      </c>
      <c r="J1629" s="155">
        <v>920</v>
      </c>
      <c r="K1629" s="155">
        <v>902</v>
      </c>
      <c r="L1629" s="155">
        <v>888</v>
      </c>
      <c r="M1629" s="155">
        <v>916</v>
      </c>
      <c r="N1629" s="3306">
        <v>920</v>
      </c>
      <c r="O1629" s="155">
        <v>1096</v>
      </c>
      <c r="P1629" s="155">
        <v>1098</v>
      </c>
      <c r="Q1629" s="155">
        <v>778</v>
      </c>
      <c r="R1629" s="155">
        <v>1102</v>
      </c>
      <c r="S1629" s="155">
        <v>1104</v>
      </c>
      <c r="T1629" s="155">
        <v>1270</v>
      </c>
      <c r="U1629" s="155">
        <v>1156</v>
      </c>
      <c r="V1629" s="3306">
        <v>1280</v>
      </c>
      <c r="W1629" s="155">
        <v>1202</v>
      </c>
      <c r="X1629" s="155">
        <v>922</v>
      </c>
      <c r="Y1629" s="155">
        <v>890</v>
      </c>
      <c r="Z1629" s="155">
        <v>876</v>
      </c>
      <c r="AA1629" s="155">
        <v>884</v>
      </c>
      <c r="AB1629" s="74">
        <v>886</v>
      </c>
      <c r="AC1629" s="107">
        <f>SUM(E1629:AB1629)</f>
        <v>23644</v>
      </c>
      <c r="AD1629" s="73"/>
      <c r="AE1629" s="155"/>
      <c r="AF1629" s="74"/>
      <c r="AJ1629" s="12"/>
      <c r="AK1629" s="12"/>
      <c r="AL1629" s="12"/>
      <c r="AM1629" s="12"/>
    </row>
    <row r="1630" spans="1:39" x14ac:dyDescent="0.25">
      <c r="A1630" s="3671"/>
      <c r="B1630" s="3551"/>
      <c r="C1630" s="123" t="s">
        <v>15</v>
      </c>
      <c r="D1630" s="805" t="s">
        <v>54</v>
      </c>
      <c r="E1630" s="2329">
        <v>148</v>
      </c>
      <c r="F1630" s="1464">
        <v>148</v>
      </c>
      <c r="G1630" s="1464">
        <v>148</v>
      </c>
      <c r="H1630" s="3357">
        <v>147</v>
      </c>
      <c r="I1630" s="1464">
        <v>151</v>
      </c>
      <c r="J1630" s="1464">
        <v>170</v>
      </c>
      <c r="K1630" s="1464">
        <v>184</v>
      </c>
      <c r="L1630" s="1464">
        <v>179</v>
      </c>
      <c r="M1630" s="1464">
        <v>189</v>
      </c>
      <c r="N1630" s="3357">
        <v>176</v>
      </c>
      <c r="O1630" s="1464">
        <v>195</v>
      </c>
      <c r="P1630" s="1464">
        <v>174</v>
      </c>
      <c r="Q1630" s="1464">
        <v>182</v>
      </c>
      <c r="R1630" s="1464">
        <v>194</v>
      </c>
      <c r="S1630" s="1464">
        <v>191</v>
      </c>
      <c r="T1630" s="1464">
        <v>202</v>
      </c>
      <c r="U1630" s="1464">
        <v>208</v>
      </c>
      <c r="V1630" s="3357">
        <v>213</v>
      </c>
      <c r="W1630" s="1464">
        <v>191</v>
      </c>
      <c r="X1630" s="1464">
        <v>183</v>
      </c>
      <c r="Y1630" s="1464">
        <v>175</v>
      </c>
      <c r="Z1630" s="1464">
        <v>169</v>
      </c>
      <c r="AA1630" s="1464">
        <v>153</v>
      </c>
      <c r="AB1630" s="1465">
        <v>146</v>
      </c>
      <c r="AC1630" s="107">
        <f>AVERAGE(E1630:AB1630)</f>
        <v>175.66666666666666</v>
      </c>
      <c r="AD1630" s="76">
        <f>SQRT(MAX((E1628*E1628+E1629*E1629),(F1628*F1628+F1629*F1629),(G1628*G1628+G1629*G1629),(H1628*H1628+H1629*H1629),(I1628*I1628+I1629*I1629),(J1628*J1628+J1629*J1629),(K1628*K1628+K1629*K1629),(L1628*L1628+L1629*L1629),(M1628*M1628+M1629*M1629),(N1628*N1628+N1629*N1629),(E1628*E1628+E1629*E1629),(O1628*O1628+O1629*O1629),(P1628*P1628+P1629*P1629),(R1628*R1628+R1629*R1629),(S1628*S1628+S1629*S1629),(T1628*T1628+T1629*T1629),(U1628*U1628+U1629*U1629),(V1628*V1628+V1629*V1629),(W1628*W1628+W1629*W1629),(X1628*X1628+X1629*X1629),(V1628*V1628+V1629*V1629),(Z1628*Z1628+Z1629*Z1629),(AA1628*AA1628+AA1629*AA1629),(AB1628*AB1628+AB1629*AB1629)))/AD1628</f>
        <v>0.58443823660515881</v>
      </c>
      <c r="AE1630" s="76"/>
      <c r="AF1630" s="77"/>
      <c r="AJ1630" s="12"/>
      <c r="AK1630" s="12"/>
      <c r="AL1630" s="12"/>
      <c r="AM1630" s="12"/>
    </row>
    <row r="1631" spans="1:39" ht="16.5" thickBot="1" x14ac:dyDescent="0.3">
      <c r="A1631" s="3674"/>
      <c r="B1631" s="3552"/>
      <c r="C1631" s="126" t="s">
        <v>17</v>
      </c>
      <c r="D1631" s="128"/>
      <c r="E1631" s="573">
        <f t="shared" ref="E1631:AB1631" si="591">E1629/E1628</f>
        <v>0.33972392638036808</v>
      </c>
      <c r="F1631" s="318">
        <f t="shared" si="591"/>
        <v>0.35252918287937746</v>
      </c>
      <c r="G1631" s="318">
        <f t="shared" si="591"/>
        <v>0.34926754047802622</v>
      </c>
      <c r="H1631" s="3304">
        <f t="shared" si="591"/>
        <v>0.36243180046765394</v>
      </c>
      <c r="I1631" s="318">
        <f t="shared" si="591"/>
        <v>0.35506134969325154</v>
      </c>
      <c r="J1631" s="318">
        <f t="shared" si="591"/>
        <v>0.32258064516129031</v>
      </c>
      <c r="K1631" s="318">
        <f t="shared" si="591"/>
        <v>0.29535036018336608</v>
      </c>
      <c r="L1631" s="318">
        <f t="shared" si="591"/>
        <v>0.27854454203262236</v>
      </c>
      <c r="M1631" s="318">
        <f t="shared" si="591"/>
        <v>0.28714733542319748</v>
      </c>
      <c r="N1631" s="3304">
        <f t="shared" si="591"/>
        <v>0.29022082018927448</v>
      </c>
      <c r="O1631" s="318">
        <f t="shared" si="591"/>
        <v>0.33475870494807575</v>
      </c>
      <c r="P1631" s="318">
        <f t="shared" si="591"/>
        <v>0.34184308841843086</v>
      </c>
      <c r="Q1631" s="318">
        <f t="shared" si="591"/>
        <v>0.26480599046970726</v>
      </c>
      <c r="R1631" s="318">
        <f t="shared" si="591"/>
        <v>0.3439450686641698</v>
      </c>
      <c r="S1631" s="318">
        <f t="shared" si="591"/>
        <v>0.34158415841584161</v>
      </c>
      <c r="T1631" s="318">
        <f t="shared" si="591"/>
        <v>0.36747685185185186</v>
      </c>
      <c r="U1631" s="318">
        <f t="shared" si="591"/>
        <v>0.34323040380047504</v>
      </c>
      <c r="V1631" s="3304">
        <f t="shared" si="591"/>
        <v>0.37101449275362319</v>
      </c>
      <c r="W1631" s="318">
        <f>W1629/W1628</f>
        <v>0.3463976945244957</v>
      </c>
      <c r="X1631" s="318">
        <f>X1629/X1628</f>
        <v>0.28939108600125552</v>
      </c>
      <c r="Y1631" s="318">
        <f>Y1629/Y1628</f>
        <v>0.29568106312292358</v>
      </c>
      <c r="Z1631" s="318">
        <f t="shared" si="591"/>
        <v>0.29775662814411963</v>
      </c>
      <c r="AA1631" s="318">
        <f t="shared" si="591"/>
        <v>0.32122093023255816</v>
      </c>
      <c r="AB1631" s="370">
        <f t="shared" si="591"/>
        <v>0.33637053910402431</v>
      </c>
      <c r="AC1631" s="108"/>
      <c r="AD1631" s="73"/>
      <c r="AE1631" s="155"/>
      <c r="AF1631" s="74"/>
      <c r="AJ1631" s="12"/>
      <c r="AK1631" s="12"/>
      <c r="AL1631" s="12"/>
      <c r="AM1631" s="12"/>
    </row>
    <row r="1632" spans="1:39" hidden="1" x14ac:dyDescent="0.25">
      <c r="A1632" s="1688"/>
      <c r="B1632" s="1500"/>
      <c r="C1632" s="492" t="s">
        <v>116</v>
      </c>
      <c r="D1632" s="3137"/>
      <c r="E1632" s="3138"/>
      <c r="F1632" s="3083"/>
      <c r="G1632" s="3083"/>
      <c r="H1632" s="3345"/>
      <c r="I1632" s="3083"/>
      <c r="J1632" s="3083"/>
      <c r="K1632" s="3083"/>
      <c r="L1632" s="3083"/>
      <c r="M1632" s="3083"/>
      <c r="N1632" s="3345"/>
      <c r="O1632" s="3083"/>
      <c r="P1632" s="3083"/>
      <c r="Q1632" s="3083"/>
      <c r="R1632" s="3083"/>
      <c r="S1632" s="3083"/>
      <c r="T1632" s="3083"/>
      <c r="U1632" s="3083"/>
      <c r="V1632" s="3345"/>
      <c r="W1632" s="3083"/>
      <c r="X1632" s="3083"/>
      <c r="Y1632" s="3083"/>
      <c r="Z1632" s="3083"/>
      <c r="AA1632" s="3083"/>
      <c r="AB1632" s="3139"/>
      <c r="AC1632" s="132"/>
      <c r="AD1632" s="73"/>
      <c r="AE1632" s="155"/>
      <c r="AF1632" s="74"/>
      <c r="AJ1632" s="12"/>
      <c r="AK1632" s="12"/>
      <c r="AL1632" s="12"/>
      <c r="AM1632" s="12"/>
    </row>
    <row r="1633" spans="1:39" s="181" customFormat="1" hidden="1" x14ac:dyDescent="0.25">
      <c r="A1633" s="1688"/>
      <c r="B1633" s="1500"/>
      <c r="C1633" s="492" t="s">
        <v>117</v>
      </c>
      <c r="D1633" s="2290"/>
      <c r="E1633" s="3140"/>
      <c r="F1633" s="2293"/>
      <c r="G1633" s="2293"/>
      <c r="H1633" s="3350"/>
      <c r="I1633" s="2293"/>
      <c r="J1633" s="2293"/>
      <c r="K1633" s="2293"/>
      <c r="L1633" s="2293"/>
      <c r="M1633" s="2293"/>
      <c r="N1633" s="3350"/>
      <c r="O1633" s="2293"/>
      <c r="P1633" s="2293"/>
      <c r="Q1633" s="2293"/>
      <c r="R1633" s="2293"/>
      <c r="S1633" s="2293"/>
      <c r="T1633" s="2293"/>
      <c r="U1633" s="2293"/>
      <c r="V1633" s="3350"/>
      <c r="W1633" s="2293"/>
      <c r="X1633" s="2293"/>
      <c r="Y1633" s="2293"/>
      <c r="Z1633" s="2293"/>
      <c r="AA1633" s="2293"/>
      <c r="AB1633" s="2294"/>
      <c r="AC1633" s="132"/>
      <c r="AD1633" s="73"/>
      <c r="AE1633" s="155"/>
      <c r="AF1633" s="74"/>
      <c r="AH1633" s="781"/>
      <c r="AI1633" s="782"/>
      <c r="AJ1633" s="782"/>
      <c r="AK1633" s="783"/>
      <c r="AL1633" s="783"/>
      <c r="AM1633" s="189"/>
    </row>
    <row r="1634" spans="1:39" ht="16.5" hidden="1" thickBot="1" x14ac:dyDescent="0.3">
      <c r="A1634" s="3535" t="s">
        <v>42</v>
      </c>
      <c r="B1634" s="3536"/>
      <c r="C1634" s="3536"/>
      <c r="D1634" s="114"/>
      <c r="E1634" s="178">
        <f>SQRT(E1628*E1628+E1629*E1629)/E1656/1.73</f>
        <v>151.19966758847161</v>
      </c>
      <c r="F1634" s="179">
        <f t="shared" ref="F1634:AB1634" si="592">SQRT(F1628*F1628+F1629*F1629)/F1656/1.73</f>
        <v>149.72968454781233</v>
      </c>
      <c r="G1634" s="179">
        <f t="shared" si="592"/>
        <v>150.54470298043947</v>
      </c>
      <c r="H1634" s="3307">
        <f t="shared" si="592"/>
        <v>149.25722374555374</v>
      </c>
      <c r="I1634" s="79">
        <f t="shared" si="592"/>
        <v>151.63220178852589</v>
      </c>
      <c r="J1634" s="79">
        <f t="shared" si="592"/>
        <v>165.129219426265</v>
      </c>
      <c r="K1634" s="79">
        <f t="shared" si="592"/>
        <v>175.80747162161421</v>
      </c>
      <c r="L1634" s="79">
        <f t="shared" si="592"/>
        <v>184.11231815056283</v>
      </c>
      <c r="M1634" s="79">
        <f t="shared" si="592"/>
        <v>185.5362114040733</v>
      </c>
      <c r="N1634" s="3307">
        <f t="shared" si="592"/>
        <v>182.93179039016465</v>
      </c>
      <c r="O1634" s="79">
        <f t="shared" si="592"/>
        <v>194.13517396325005</v>
      </c>
      <c r="P1634" s="79">
        <f t="shared" si="592"/>
        <v>191.42748539642176</v>
      </c>
      <c r="Q1634" s="79">
        <f t="shared" si="592"/>
        <v>171.7302270146505</v>
      </c>
      <c r="R1634" s="79">
        <f t="shared" si="592"/>
        <v>190.14635055978889</v>
      </c>
      <c r="S1634" s="79">
        <f t="shared" si="592"/>
        <v>192.41645363961618</v>
      </c>
      <c r="T1634" s="79">
        <f t="shared" si="592"/>
        <v>206.23072605034844</v>
      </c>
      <c r="U1634" s="79">
        <f t="shared" si="592"/>
        <v>199.44801403840853</v>
      </c>
      <c r="V1634" s="3307">
        <f t="shared" si="592"/>
        <v>206.50969134117258</v>
      </c>
      <c r="W1634" s="79">
        <f t="shared" si="592"/>
        <v>206.48931983525162</v>
      </c>
      <c r="X1634" s="79">
        <f t="shared" si="592"/>
        <v>185.23511226317612</v>
      </c>
      <c r="Y1634" s="79">
        <f>SQRT(Y1628*Y1628+Y1629*Y1629)/Y1656/1.73</f>
        <v>174.79264452928047</v>
      </c>
      <c r="Z1634" s="179">
        <f t="shared" si="592"/>
        <v>170.61183794524436</v>
      </c>
      <c r="AA1634" s="179">
        <f t="shared" si="592"/>
        <v>159.88576305205379</v>
      </c>
      <c r="AB1634" s="180">
        <f t="shared" si="592"/>
        <v>153.13345333793845</v>
      </c>
      <c r="AC1634" s="199">
        <f>AVERAGE(E1634:AB1634)</f>
        <v>177.0030310254202</v>
      </c>
      <c r="AD1634" s="78">
        <f>(AC1630-AC1634)/AC1630</f>
        <v>-7.6073872414812648E-3</v>
      </c>
      <c r="AE1634" s="79"/>
      <c r="AF1634" s="80"/>
      <c r="AJ1634" s="10"/>
      <c r="AK1634" s="10"/>
      <c r="AL1634" s="12"/>
      <c r="AM1634" s="10"/>
    </row>
    <row r="1635" spans="1:39" x14ac:dyDescent="0.25">
      <c r="A1635" s="3670" t="s">
        <v>971</v>
      </c>
      <c r="B1635" s="3565" t="s">
        <v>20</v>
      </c>
      <c r="C1635" s="121" t="s">
        <v>13</v>
      </c>
      <c r="D1635" s="122" t="s">
        <v>811</v>
      </c>
      <c r="E1635" s="2342">
        <v>1140</v>
      </c>
      <c r="F1635" s="203">
        <v>1098</v>
      </c>
      <c r="G1635" s="203">
        <v>1027.2</v>
      </c>
      <c r="H1635" s="3315">
        <v>1046.4000000000001</v>
      </c>
      <c r="I1635" s="203">
        <v>1066.8</v>
      </c>
      <c r="J1635" s="203">
        <v>1153.2</v>
      </c>
      <c r="K1635" s="203">
        <v>1323.6</v>
      </c>
      <c r="L1635" s="203">
        <v>1452</v>
      </c>
      <c r="M1635" s="203">
        <v>1554</v>
      </c>
      <c r="N1635" s="3315">
        <v>1569.6</v>
      </c>
      <c r="O1635" s="203">
        <v>1516.8</v>
      </c>
      <c r="P1635" s="203">
        <v>1510.8</v>
      </c>
      <c r="Q1635" s="203">
        <v>1508.4</v>
      </c>
      <c r="R1635" s="203">
        <v>1489.2</v>
      </c>
      <c r="S1635" s="203">
        <v>1386</v>
      </c>
      <c r="T1635" s="203">
        <v>1464</v>
      </c>
      <c r="U1635" s="203">
        <v>1466.4</v>
      </c>
      <c r="V1635" s="3315">
        <v>1486.8</v>
      </c>
      <c r="W1635" s="203">
        <v>1506</v>
      </c>
      <c r="X1635" s="203">
        <v>1450.8</v>
      </c>
      <c r="Y1635" s="203">
        <v>1455.6</v>
      </c>
      <c r="Z1635" s="203">
        <v>1434</v>
      </c>
      <c r="AA1635" s="203">
        <v>1305.5999999999999</v>
      </c>
      <c r="AB1635" s="329">
        <v>1177.2</v>
      </c>
      <c r="AC1635" s="106">
        <f>SUM(E1635:AB1635)</f>
        <v>32588.399999999998</v>
      </c>
      <c r="AD1635" s="70">
        <v>6300</v>
      </c>
      <c r="AE1635" s="71">
        <v>100</v>
      </c>
      <c r="AF1635" s="72">
        <v>120</v>
      </c>
      <c r="AJ1635" s="51"/>
      <c r="AK1635" s="26"/>
      <c r="AL1635" s="51"/>
      <c r="AM1635" s="12"/>
    </row>
    <row r="1636" spans="1:39" x14ac:dyDescent="0.25">
      <c r="A1636" s="3671"/>
      <c r="B1636" s="3551"/>
      <c r="C1636" s="123" t="s">
        <v>14</v>
      </c>
      <c r="D1636" s="108" t="s">
        <v>811</v>
      </c>
      <c r="E1636" s="81">
        <v>444</v>
      </c>
      <c r="F1636" s="155">
        <v>451.2</v>
      </c>
      <c r="G1636" s="155">
        <v>422.4</v>
      </c>
      <c r="H1636" s="3306">
        <v>438</v>
      </c>
      <c r="I1636" s="155">
        <v>439.2</v>
      </c>
      <c r="J1636" s="155">
        <v>436.8</v>
      </c>
      <c r="K1636" s="155">
        <v>426</v>
      </c>
      <c r="L1636" s="155">
        <v>453.6</v>
      </c>
      <c r="M1636" s="155">
        <v>435.6</v>
      </c>
      <c r="N1636" s="3306">
        <v>422.4</v>
      </c>
      <c r="O1636" s="155">
        <v>406.8</v>
      </c>
      <c r="P1636" s="155">
        <v>421.2</v>
      </c>
      <c r="Q1636" s="155">
        <v>415.2</v>
      </c>
      <c r="R1636" s="155">
        <v>412.8</v>
      </c>
      <c r="S1636" s="155">
        <v>382.8</v>
      </c>
      <c r="T1636" s="155">
        <v>418.8</v>
      </c>
      <c r="U1636" s="155">
        <v>411.6</v>
      </c>
      <c r="V1636" s="3306">
        <v>412.8</v>
      </c>
      <c r="W1636" s="155">
        <v>404.4</v>
      </c>
      <c r="X1636" s="155">
        <v>408</v>
      </c>
      <c r="Y1636" s="155">
        <v>399.6</v>
      </c>
      <c r="Z1636" s="155">
        <v>409.2</v>
      </c>
      <c r="AA1636" s="155">
        <v>406.8</v>
      </c>
      <c r="AB1636" s="316">
        <v>386.4</v>
      </c>
      <c r="AC1636" s="107">
        <f>SUM(E1636:AB1636)</f>
        <v>10065.6</v>
      </c>
      <c r="AD1636" s="73"/>
      <c r="AE1636" s="155"/>
      <c r="AF1636" s="74"/>
      <c r="AJ1636" s="12"/>
      <c r="AK1636" s="12"/>
      <c r="AL1636" s="12"/>
      <c r="AM1636" s="12"/>
    </row>
    <row r="1637" spans="1:39" x14ac:dyDescent="0.25">
      <c r="A1637" s="3671"/>
      <c r="B1637" s="3551"/>
      <c r="C1637" s="123" t="s">
        <v>15</v>
      </c>
      <c r="D1637" s="805" t="s">
        <v>54</v>
      </c>
      <c r="E1637" s="1464">
        <v>70</v>
      </c>
      <c r="F1637" s="2330">
        <v>59</v>
      </c>
      <c r="G1637" s="2330">
        <v>60</v>
      </c>
      <c r="H1637" s="3303">
        <v>62</v>
      </c>
      <c r="I1637" s="3030">
        <v>64</v>
      </c>
      <c r="J1637" s="3030">
        <v>68</v>
      </c>
      <c r="K1637" s="3030">
        <v>77</v>
      </c>
      <c r="L1637" s="3030">
        <v>84</v>
      </c>
      <c r="M1637" s="3030">
        <v>92</v>
      </c>
      <c r="N1637" s="3303">
        <v>89</v>
      </c>
      <c r="O1637" s="3030">
        <v>84</v>
      </c>
      <c r="P1637" s="3030">
        <v>87</v>
      </c>
      <c r="Q1637" s="3030">
        <v>84</v>
      </c>
      <c r="R1637" s="3030">
        <v>84</v>
      </c>
      <c r="S1637" s="3030">
        <v>85</v>
      </c>
      <c r="T1637" s="3030">
        <v>88</v>
      </c>
      <c r="U1637" s="3030">
        <v>87</v>
      </c>
      <c r="V1637" s="3333">
        <v>86</v>
      </c>
      <c r="W1637" s="3030">
        <v>87</v>
      </c>
      <c r="X1637" s="3030">
        <v>83</v>
      </c>
      <c r="Y1637" s="327">
        <v>83</v>
      </c>
      <c r="Z1637" s="2330">
        <v>82</v>
      </c>
      <c r="AA1637" s="2330">
        <v>75</v>
      </c>
      <c r="AB1637" s="2355">
        <v>65</v>
      </c>
      <c r="AC1637" s="107">
        <f>AVERAGE(E1637:AB1637)</f>
        <v>78.541666666666671</v>
      </c>
      <c r="AD1637" s="76">
        <f>SQRT(MAX((E1635*E1635+E1636*E1636),(F1635*F1635+F1636*F1636),(G1635*G1635+G1636*G1636),(H1635*H1635+H1636*H1636),(I1635*I1635+I1636*I1636),(J1635*J1635+J1636*J1636),(K1635*K1635+K1636*K1636),(L1635*L1635+L1636*L1636),(M1635*M1635+M1636*M1636),(N1635*N1635+N1636*N1636),(E1635*E1635+E1636*E1636),(O1635*O1635+O1636*O1636),(P1635*P1635+P1636*P1636),(R1635*R1635+R1636*R1636),(S1635*S1635+S1636*S1636),(T1635*T1635+T1636*T1636),(U1635*U1635+U1636*U1636),(V1635*V1635+V1636*V1636),(W1635*W1635+W1636*W1636),(X1635*X1635+X1636*X1636),(V1635*V1635+V1636*V1636),(Z1635*Z1635+Z1636*Z1636),(AA1635*AA1635+AA1636*AA1636),(AB1635*AB1635+AB1636*AB1636)))/AD1635</f>
        <v>0.25800687294190583</v>
      </c>
      <c r="AE1637" s="76"/>
      <c r="AF1637" s="77"/>
      <c r="AJ1637" s="12"/>
      <c r="AK1637" s="12"/>
      <c r="AL1637" s="12"/>
      <c r="AM1637" s="12"/>
    </row>
    <row r="1638" spans="1:39" ht="16.5" thickBot="1" x14ac:dyDescent="0.3">
      <c r="A1638" s="3674"/>
      <c r="B1638" s="3552"/>
      <c r="C1638" s="126" t="s">
        <v>17</v>
      </c>
      <c r="D1638" s="114"/>
      <c r="E1638" s="317">
        <f>E1636/E1635</f>
        <v>0.38947368421052631</v>
      </c>
      <c r="F1638" s="318">
        <f t="shared" ref="F1638:AB1638" si="593">F1636/F1635</f>
        <v>0.41092896174863386</v>
      </c>
      <c r="G1638" s="318">
        <f t="shared" si="593"/>
        <v>0.41121495327102797</v>
      </c>
      <c r="H1638" s="3304">
        <f t="shared" si="593"/>
        <v>0.41857798165137611</v>
      </c>
      <c r="I1638" s="318">
        <f t="shared" si="593"/>
        <v>0.41169853768278963</v>
      </c>
      <c r="J1638" s="318">
        <f t="shared" si="593"/>
        <v>0.37877211238293446</v>
      </c>
      <c r="K1638" s="318">
        <f t="shared" si="593"/>
        <v>0.32184950135992751</v>
      </c>
      <c r="L1638" s="318">
        <f t="shared" si="593"/>
        <v>0.31239669421487604</v>
      </c>
      <c r="M1638" s="318">
        <f t="shared" si="593"/>
        <v>0.28030888030888035</v>
      </c>
      <c r="N1638" s="3304">
        <f t="shared" si="593"/>
        <v>0.26911314984709478</v>
      </c>
      <c r="O1638" s="318">
        <f t="shared" si="593"/>
        <v>0.26819620253164561</v>
      </c>
      <c r="P1638" s="318">
        <f t="shared" si="593"/>
        <v>0.27879269261318507</v>
      </c>
      <c r="Q1638" s="318">
        <f t="shared" si="593"/>
        <v>0.27525855210819411</v>
      </c>
      <c r="R1638" s="318">
        <f t="shared" si="593"/>
        <v>0.27719580983078163</v>
      </c>
      <c r="S1638" s="318">
        <f t="shared" si="593"/>
        <v>0.27619047619047621</v>
      </c>
      <c r="T1638" s="318">
        <f t="shared" si="593"/>
        <v>0.2860655737704918</v>
      </c>
      <c r="U1638" s="318">
        <f t="shared" si="593"/>
        <v>0.28068739770867429</v>
      </c>
      <c r="V1638" s="3304">
        <f t="shared" si="593"/>
        <v>0.27764326069410816</v>
      </c>
      <c r="W1638" s="318">
        <f t="shared" si="593"/>
        <v>0.2685258964143426</v>
      </c>
      <c r="X1638" s="318">
        <f t="shared" si="593"/>
        <v>0.28122415219189412</v>
      </c>
      <c r="Y1638" s="318">
        <f>Y1636/Y1635</f>
        <v>0.27452596867271234</v>
      </c>
      <c r="Z1638" s="318">
        <f t="shared" si="593"/>
        <v>0.28535564853556483</v>
      </c>
      <c r="AA1638" s="318">
        <f t="shared" si="593"/>
        <v>0.31158088235294118</v>
      </c>
      <c r="AB1638" s="370">
        <f t="shared" si="593"/>
        <v>0.32823649337410804</v>
      </c>
      <c r="AC1638" s="114"/>
      <c r="AD1638" s="148"/>
      <c r="AE1638" s="127"/>
      <c r="AF1638" s="175"/>
      <c r="AJ1638" s="12"/>
      <c r="AK1638" s="12"/>
      <c r="AL1638" s="12"/>
      <c r="AM1638" s="12"/>
    </row>
    <row r="1639" spans="1:39" hidden="1" x14ac:dyDescent="0.25">
      <c r="A1639" s="1688"/>
      <c r="B1639" s="1500"/>
      <c r="C1639" s="492" t="s">
        <v>116</v>
      </c>
      <c r="D1639" s="113"/>
      <c r="E1639" s="2161"/>
      <c r="F1639" s="91"/>
      <c r="G1639" s="91"/>
      <c r="H1639" s="91"/>
      <c r="I1639" s="91"/>
      <c r="J1639" s="91"/>
      <c r="K1639" s="91"/>
      <c r="L1639" s="91"/>
      <c r="M1639" s="91"/>
      <c r="N1639" s="91"/>
      <c r="O1639" s="91"/>
      <c r="P1639" s="91"/>
      <c r="Q1639" s="91"/>
      <c r="R1639" s="91"/>
      <c r="S1639" s="91"/>
      <c r="T1639" s="91"/>
      <c r="U1639" s="91"/>
      <c r="V1639" s="91"/>
      <c r="W1639" s="91"/>
      <c r="X1639" s="91"/>
      <c r="Y1639" s="91"/>
      <c r="Z1639" s="91"/>
      <c r="AA1639" s="91"/>
      <c r="AB1639" s="382"/>
      <c r="AC1639" s="113"/>
      <c r="AD1639" s="2161"/>
      <c r="AE1639" s="91"/>
      <c r="AF1639" s="92"/>
      <c r="AJ1639" s="12"/>
      <c r="AK1639" s="12"/>
      <c r="AL1639" s="12"/>
      <c r="AM1639" s="12"/>
    </row>
    <row r="1640" spans="1:39" s="181" customFormat="1" hidden="1" x14ac:dyDescent="0.25">
      <c r="A1640" s="1688"/>
      <c r="B1640" s="1500"/>
      <c r="C1640" s="492" t="s">
        <v>117</v>
      </c>
      <c r="D1640" s="108"/>
      <c r="E1640" s="81"/>
      <c r="F1640" s="155"/>
      <c r="G1640" s="155"/>
      <c r="H1640" s="155"/>
      <c r="I1640" s="155"/>
      <c r="J1640" s="155"/>
      <c r="K1640" s="155"/>
      <c r="L1640" s="155"/>
      <c r="M1640" s="155"/>
      <c r="N1640" s="155"/>
      <c r="O1640" s="155"/>
      <c r="P1640" s="155"/>
      <c r="Q1640" s="155"/>
      <c r="R1640" s="155"/>
      <c r="S1640" s="155"/>
      <c r="T1640" s="155"/>
      <c r="U1640" s="155"/>
      <c r="V1640" s="155"/>
      <c r="W1640" s="155"/>
      <c r="X1640" s="155"/>
      <c r="Y1640" s="155"/>
      <c r="Z1640" s="155"/>
      <c r="AA1640" s="155"/>
      <c r="AB1640" s="316"/>
      <c r="AC1640" s="108"/>
      <c r="AD1640" s="81"/>
      <c r="AE1640" s="155"/>
      <c r="AF1640" s="74"/>
      <c r="AH1640" s="781"/>
      <c r="AI1640" s="782"/>
      <c r="AJ1640" s="783"/>
      <c r="AK1640" s="783"/>
      <c r="AL1640" s="332"/>
      <c r="AM1640" s="189"/>
    </row>
    <row r="1641" spans="1:39" ht="16.5" hidden="1" thickBot="1" x14ac:dyDescent="0.3">
      <c r="A1641" s="3535" t="s">
        <v>42</v>
      </c>
      <c r="B1641" s="3536"/>
      <c r="C1641" s="3536"/>
      <c r="D1641" s="114"/>
      <c r="E1641" s="178">
        <f>SQRT(E1635*E1635+E1636*E1636)/E1657/1.73</f>
        <v>66.526279277731874</v>
      </c>
      <c r="F1641" s="179">
        <f t="shared" ref="F1641:AB1641" si="594">SQRT(F1635*F1635+F1636*F1636)/F1657/1.73</f>
        <v>64.551257348779302</v>
      </c>
      <c r="G1641" s="179">
        <f t="shared" si="594"/>
        <v>60.225042199834654</v>
      </c>
      <c r="H1641" s="79">
        <f t="shared" si="594"/>
        <v>61.395657868947758</v>
      </c>
      <c r="I1641" s="79">
        <f t="shared" si="594"/>
        <v>62.557446223630329</v>
      </c>
      <c r="J1641" s="79">
        <f t="shared" si="594"/>
        <v>67.182353509528198</v>
      </c>
      <c r="K1641" s="79">
        <f t="shared" si="594"/>
        <v>75.752780708631136</v>
      </c>
      <c r="L1641" s="79">
        <f t="shared" si="594"/>
        <v>83.584390411373576</v>
      </c>
      <c r="M1641" s="79">
        <f t="shared" si="594"/>
        <v>90.836261876333921</v>
      </c>
      <c r="N1641" s="79">
        <f t="shared" si="594"/>
        <v>91.042887682820663</v>
      </c>
      <c r="O1641" s="79">
        <f t="shared" si="594"/>
        <v>87.874920824502396</v>
      </c>
      <c r="P1641" s="79">
        <f t="shared" si="594"/>
        <v>87.84867752853603</v>
      </c>
      <c r="Q1641" s="79">
        <f t="shared" si="594"/>
        <v>87.29107234626774</v>
      </c>
      <c r="R1641" s="79">
        <f t="shared" si="594"/>
        <v>86.389602285619702</v>
      </c>
      <c r="S1641" s="79">
        <f t="shared" si="594"/>
        <v>80.851277314109055</v>
      </c>
      <c r="T1641" s="79">
        <f t="shared" si="594"/>
        <v>86.124019999469397</v>
      </c>
      <c r="U1641" s="79">
        <f t="shared" si="594"/>
        <v>86.143593835105378</v>
      </c>
      <c r="V1641" s="79">
        <f t="shared" si="594"/>
        <v>87.187848673664064</v>
      </c>
      <c r="W1641" s="79">
        <f t="shared" si="594"/>
        <v>87.851747168902392</v>
      </c>
      <c r="X1641" s="79">
        <f t="shared" si="594"/>
        <v>84.413125632381437</v>
      </c>
      <c r="Y1641" s="79">
        <f>SQRT(Y1635*Y1635+Y1636*Y1636)/Y1657/1.73</f>
        <v>84.382668295214188</v>
      </c>
      <c r="Z1641" s="179">
        <f t="shared" si="594"/>
        <v>83.445227069745968</v>
      </c>
      <c r="AA1641" s="179">
        <f t="shared" si="594"/>
        <v>76.299897683031773</v>
      </c>
      <c r="AB1641" s="395">
        <f t="shared" si="594"/>
        <v>68.929854876714828</v>
      </c>
      <c r="AC1641" s="109">
        <f>AVERAGE(E1641:AB1641)</f>
        <v>79.111995443369807</v>
      </c>
      <c r="AD1641" s="96">
        <f>(AC1637-AC1641)/AC1637</f>
        <v>-7.2614804460876667E-3</v>
      </c>
      <c r="AE1641" s="79"/>
      <c r="AF1641" s="80"/>
      <c r="AG1641" s="1"/>
      <c r="AJ1641" s="105"/>
      <c r="AK1641" s="105"/>
      <c r="AL1641" s="105"/>
      <c r="AM1641" s="105"/>
    </row>
    <row r="1642" spans="1:39" ht="16.5" thickBot="1" x14ac:dyDescent="0.3">
      <c r="A1642" s="2692" t="s">
        <v>917</v>
      </c>
      <c r="B1642" s="2662" t="s">
        <v>906</v>
      </c>
      <c r="C1642" s="2449" t="s">
        <v>15</v>
      </c>
      <c r="D1642" s="2458" t="s">
        <v>54</v>
      </c>
      <c r="E1642" s="2459">
        <v>0</v>
      </c>
      <c r="F1642" s="2451">
        <v>0</v>
      </c>
      <c r="G1642" s="2451">
        <v>0</v>
      </c>
      <c r="H1642" s="2451">
        <v>0</v>
      </c>
      <c r="I1642" s="2451">
        <v>0</v>
      </c>
      <c r="J1642" s="2451">
        <v>0</v>
      </c>
      <c r="K1642" s="2451">
        <v>0</v>
      </c>
      <c r="L1642" s="2451">
        <v>0</v>
      </c>
      <c r="M1642" s="2451">
        <v>0</v>
      </c>
      <c r="N1642" s="2451">
        <v>0</v>
      </c>
      <c r="O1642" s="2451">
        <v>0</v>
      </c>
      <c r="P1642" s="2451">
        <v>0</v>
      </c>
      <c r="Q1642" s="2451">
        <v>0</v>
      </c>
      <c r="R1642" s="2451">
        <v>0</v>
      </c>
      <c r="S1642" s="2451">
        <v>0</v>
      </c>
      <c r="T1642" s="2451">
        <v>0</v>
      </c>
      <c r="U1642" s="2451">
        <v>0</v>
      </c>
      <c r="V1642" s="2451">
        <v>0</v>
      </c>
      <c r="W1642" s="2451">
        <v>0</v>
      </c>
      <c r="X1642" s="2451">
        <v>0</v>
      </c>
      <c r="Y1642" s="2451">
        <v>0</v>
      </c>
      <c r="Z1642" s="2451">
        <v>0</v>
      </c>
      <c r="AA1642" s="2451">
        <v>0</v>
      </c>
      <c r="AB1642" s="2460">
        <v>0</v>
      </c>
      <c r="AC1642" s="2615">
        <f>AVERAGE(E1642:AB1642)</f>
        <v>0</v>
      </c>
      <c r="AD1642" s="252"/>
      <c r="AE1642" s="253"/>
      <c r="AF1642" s="254"/>
      <c r="AG1642" s="1"/>
      <c r="AJ1642" s="105"/>
      <c r="AK1642" s="105"/>
      <c r="AL1642" s="105"/>
      <c r="AM1642" s="105"/>
    </row>
    <row r="1643" spans="1:39" x14ac:dyDescent="0.25">
      <c r="A1643" s="2454" t="s">
        <v>51</v>
      </c>
      <c r="B1643" s="2454"/>
      <c r="C1643" s="2453"/>
      <c r="D1643" s="2381"/>
      <c r="E1643" s="266">
        <f t="shared" ref="E1643:AB1644" si="595">E1628+E1635</f>
        <v>3748</v>
      </c>
      <c r="F1643" s="2455">
        <f t="shared" si="595"/>
        <v>3668</v>
      </c>
      <c r="G1643" s="2455">
        <f t="shared" si="595"/>
        <v>3621.2</v>
      </c>
      <c r="H1643" s="3062">
        <f t="shared" si="595"/>
        <v>3612.4</v>
      </c>
      <c r="I1643" s="3062">
        <f t="shared" si="595"/>
        <v>3674.8</v>
      </c>
      <c r="J1643" s="3062">
        <f t="shared" si="595"/>
        <v>4005.2</v>
      </c>
      <c r="K1643" s="3062">
        <f t="shared" si="595"/>
        <v>4377.6000000000004</v>
      </c>
      <c r="L1643" s="3062">
        <f t="shared" si="595"/>
        <v>4640</v>
      </c>
      <c r="M1643" s="3062">
        <f t="shared" si="595"/>
        <v>4744</v>
      </c>
      <c r="N1643" s="3062">
        <f t="shared" si="595"/>
        <v>4739.6000000000004</v>
      </c>
      <c r="O1643" s="3062">
        <f t="shared" si="595"/>
        <v>4790.8</v>
      </c>
      <c r="P1643" s="3062">
        <f t="shared" si="595"/>
        <v>4722.8</v>
      </c>
      <c r="Q1643" s="3062">
        <f t="shared" si="595"/>
        <v>4446.3999999999996</v>
      </c>
      <c r="R1643" s="3062">
        <f t="shared" si="595"/>
        <v>4693.2</v>
      </c>
      <c r="S1643" s="3062">
        <f t="shared" si="595"/>
        <v>4618</v>
      </c>
      <c r="T1643" s="3062">
        <f t="shared" si="595"/>
        <v>4920</v>
      </c>
      <c r="U1643" s="3062">
        <f t="shared" si="595"/>
        <v>4834.3999999999996</v>
      </c>
      <c r="V1643" s="3062">
        <f t="shared" si="595"/>
        <v>4936.8</v>
      </c>
      <c r="W1643" s="3062">
        <f t="shared" si="595"/>
        <v>4976</v>
      </c>
      <c r="X1643" s="3062">
        <f>X1628+X1635</f>
        <v>4636.8</v>
      </c>
      <c r="Y1643" s="3062">
        <f>Y1628+Y1635</f>
        <v>4465.6000000000004</v>
      </c>
      <c r="Z1643" s="3062">
        <f t="shared" si="595"/>
        <v>4376</v>
      </c>
      <c r="AA1643" s="2455">
        <f t="shared" si="595"/>
        <v>4057.6</v>
      </c>
      <c r="AB1643" s="2456">
        <f t="shared" si="595"/>
        <v>3811.2</v>
      </c>
      <c r="AC1643" s="2457"/>
      <c r="AD1643" s="82">
        <f>MAX(E1643:AB1643)</f>
        <v>4976</v>
      </c>
      <c r="AE1643" s="83"/>
      <c r="AF1643" s="84"/>
      <c r="AG1643" s="1"/>
      <c r="AJ1643" s="105"/>
      <c r="AK1643" s="105"/>
      <c r="AL1643" s="105"/>
      <c r="AM1643" s="105"/>
    </row>
    <row r="1644" spans="1:39" x14ac:dyDescent="0.25">
      <c r="A1644" s="152" t="s">
        <v>53</v>
      </c>
      <c r="B1644" s="152"/>
      <c r="C1644" s="185"/>
      <c r="D1644" s="164"/>
      <c r="E1644" s="117">
        <f t="shared" si="595"/>
        <v>1330</v>
      </c>
      <c r="F1644" s="118">
        <f t="shared" si="595"/>
        <v>1357.2</v>
      </c>
      <c r="G1644" s="118">
        <f t="shared" si="595"/>
        <v>1328.4</v>
      </c>
      <c r="H1644" s="503">
        <f t="shared" si="595"/>
        <v>1368</v>
      </c>
      <c r="I1644" s="503">
        <f t="shared" si="595"/>
        <v>1365.2</v>
      </c>
      <c r="J1644" s="503">
        <f>J1629+J1636</f>
        <v>1356.8</v>
      </c>
      <c r="K1644" s="503">
        <f t="shared" si="595"/>
        <v>1328</v>
      </c>
      <c r="L1644" s="503">
        <f t="shared" si="595"/>
        <v>1341.6</v>
      </c>
      <c r="M1644" s="503">
        <f t="shared" si="595"/>
        <v>1351.6</v>
      </c>
      <c r="N1644" s="503">
        <f t="shared" si="595"/>
        <v>1342.4</v>
      </c>
      <c r="O1644" s="503">
        <f t="shared" si="595"/>
        <v>1502.8</v>
      </c>
      <c r="P1644" s="503">
        <f t="shared" si="595"/>
        <v>1519.2</v>
      </c>
      <c r="Q1644" s="503">
        <f t="shared" si="595"/>
        <v>1193.2</v>
      </c>
      <c r="R1644" s="503">
        <f t="shared" si="595"/>
        <v>1514.8</v>
      </c>
      <c r="S1644" s="503">
        <f t="shared" si="595"/>
        <v>1486.8</v>
      </c>
      <c r="T1644" s="503">
        <f t="shared" si="595"/>
        <v>1688.8</v>
      </c>
      <c r="U1644" s="503">
        <f t="shared" si="595"/>
        <v>1567.6</v>
      </c>
      <c r="V1644" s="503">
        <f t="shared" si="595"/>
        <v>1692.8</v>
      </c>
      <c r="W1644" s="503">
        <f>W1629+W1636</f>
        <v>1606.4</v>
      </c>
      <c r="X1644" s="503">
        <f>X1629+X1636</f>
        <v>1330</v>
      </c>
      <c r="Y1644" s="503">
        <f>Y1629+Y1636</f>
        <v>1289.5999999999999</v>
      </c>
      <c r="Z1644" s="503">
        <f t="shared" si="595"/>
        <v>1285.2</v>
      </c>
      <c r="AA1644" s="118">
        <f t="shared" si="595"/>
        <v>1290.8</v>
      </c>
      <c r="AB1644" s="569">
        <f t="shared" si="595"/>
        <v>1272.4000000000001</v>
      </c>
      <c r="AC1644" s="698"/>
      <c r="AD1644" s="85">
        <f>MAX(E1644:AB1644)</f>
        <v>1692.8</v>
      </c>
      <c r="AE1644" s="86"/>
      <c r="AF1644" s="87"/>
      <c r="AG1644" s="1"/>
      <c r="AJ1644" s="105"/>
      <c r="AK1644" s="105"/>
      <c r="AL1644" s="105"/>
      <c r="AM1644" s="105"/>
    </row>
    <row r="1645" spans="1:39" ht="16.5" thickBot="1" x14ac:dyDescent="0.3">
      <c r="A1645" s="152" t="s">
        <v>52</v>
      </c>
      <c r="B1645" s="152"/>
      <c r="C1645" s="185"/>
      <c r="D1645" s="164"/>
      <c r="E1645" s="117">
        <f>SQRT(E1644*E1644+E1643*E1643)</f>
        <v>3976.9842846056104</v>
      </c>
      <c r="F1645" s="118">
        <f t="shared" ref="F1645:AB1645" si="596">SQRT(F1644*F1644+F1643*F1643)</f>
        <v>3911.037693502838</v>
      </c>
      <c r="G1645" s="118">
        <f t="shared" si="596"/>
        <v>3857.1668359043015</v>
      </c>
      <c r="H1645" s="503">
        <f t="shared" si="596"/>
        <v>3862.7526143930054</v>
      </c>
      <c r="I1645" s="503">
        <f t="shared" si="596"/>
        <v>3920.1946482285803</v>
      </c>
      <c r="J1645" s="503">
        <f t="shared" si="596"/>
        <v>4228.7744418448237</v>
      </c>
      <c r="K1645" s="503">
        <f t="shared" si="596"/>
        <v>4574.6000655795042</v>
      </c>
      <c r="L1645" s="503">
        <f t="shared" si="596"/>
        <v>4830.0611341886761</v>
      </c>
      <c r="M1645" s="503">
        <f t="shared" si="596"/>
        <v>4932.7840577102097</v>
      </c>
      <c r="N1645" s="503">
        <f t="shared" si="596"/>
        <v>4926.0375475629498</v>
      </c>
      <c r="O1645" s="503">
        <f t="shared" si="596"/>
        <v>5020.9732602355098</v>
      </c>
      <c r="P1645" s="503">
        <f t="shared" si="596"/>
        <v>4961.1297584320455</v>
      </c>
      <c r="Q1645" s="503">
        <f t="shared" si="596"/>
        <v>4603.7158035656366</v>
      </c>
      <c r="R1645" s="503">
        <f t="shared" si="596"/>
        <v>4931.6067645342528</v>
      </c>
      <c r="S1645" s="503">
        <f t="shared" si="596"/>
        <v>4851.4429028898194</v>
      </c>
      <c r="T1645" s="503">
        <f t="shared" si="596"/>
        <v>5201.7732976361049</v>
      </c>
      <c r="U1645" s="503">
        <f t="shared" si="596"/>
        <v>5082.2035693191192</v>
      </c>
      <c r="V1645" s="503">
        <f t="shared" si="596"/>
        <v>5218.962165028599</v>
      </c>
      <c r="W1645" s="503">
        <f t="shared" si="596"/>
        <v>5228.871480539563</v>
      </c>
      <c r="X1645" s="503">
        <f t="shared" si="596"/>
        <v>4823.7759317779264</v>
      </c>
      <c r="Y1645" s="503">
        <f>SQRT(Y1644*Y1644+Y1643*Y1643)</f>
        <v>4648.0804123853113</v>
      </c>
      <c r="Z1645" s="503">
        <f t="shared" si="596"/>
        <v>4560.8239431050179</v>
      </c>
      <c r="AA1645" s="118">
        <f t="shared" si="596"/>
        <v>4257.9669327039164</v>
      </c>
      <c r="AB1645" s="569">
        <f t="shared" si="596"/>
        <v>4017.9904429951048</v>
      </c>
      <c r="AC1645" s="698"/>
      <c r="AD1645" s="88">
        <f>MAX(E1645:AB1645)</f>
        <v>5228.871480539563</v>
      </c>
      <c r="AE1645" s="89"/>
      <c r="AF1645" s="90"/>
      <c r="AJ1645" s="10"/>
      <c r="AK1645" s="10"/>
      <c r="AL1645" s="12"/>
      <c r="AM1645" s="10"/>
    </row>
    <row r="1646" spans="1:39" x14ac:dyDescent="0.25">
      <c r="A1646" s="3564" t="s">
        <v>253</v>
      </c>
      <c r="B1646" s="3529"/>
      <c r="C1646" s="121" t="s">
        <v>255</v>
      </c>
      <c r="D1646" s="113" t="s">
        <v>54</v>
      </c>
      <c r="E1646" s="306">
        <v>0</v>
      </c>
      <c r="F1646" s="71">
        <v>0</v>
      </c>
      <c r="G1646" s="71">
        <v>0</v>
      </c>
      <c r="H1646" s="3301">
        <v>0</v>
      </c>
      <c r="I1646" s="71">
        <v>0</v>
      </c>
      <c r="J1646" s="71">
        <v>0</v>
      </c>
      <c r="K1646" s="71">
        <v>0</v>
      </c>
      <c r="L1646" s="71">
        <v>0</v>
      </c>
      <c r="M1646" s="71">
        <v>0</v>
      </c>
      <c r="N1646" s="3301">
        <v>0</v>
      </c>
      <c r="O1646" s="71">
        <v>0</v>
      </c>
      <c r="P1646" s="71">
        <v>0</v>
      </c>
      <c r="Q1646" s="71">
        <v>0</v>
      </c>
      <c r="R1646" s="71">
        <v>0</v>
      </c>
      <c r="S1646" s="71">
        <v>0</v>
      </c>
      <c r="T1646" s="71">
        <v>0</v>
      </c>
      <c r="U1646" s="71">
        <v>0</v>
      </c>
      <c r="V1646" s="3301">
        <v>0</v>
      </c>
      <c r="W1646" s="71">
        <v>0</v>
      </c>
      <c r="X1646" s="71">
        <v>0</v>
      </c>
      <c r="Y1646" s="71">
        <v>0</v>
      </c>
      <c r="Z1646" s="71">
        <v>0</v>
      </c>
      <c r="AA1646" s="71">
        <v>0</v>
      </c>
      <c r="AB1646" s="393">
        <v>0</v>
      </c>
      <c r="AC1646" s="106">
        <f>SUM(E1646:AB1646)</f>
        <v>0</v>
      </c>
      <c r="AJ1646" s="10"/>
      <c r="AK1646" s="10"/>
      <c r="AL1646" s="12"/>
      <c r="AM1646" s="10"/>
    </row>
    <row r="1647" spans="1:39" x14ac:dyDescent="0.25">
      <c r="A1647" s="3548"/>
      <c r="B1647" s="3530"/>
      <c r="C1647" s="123" t="s">
        <v>256</v>
      </c>
      <c r="D1647" s="108" t="s">
        <v>54</v>
      </c>
      <c r="E1647" s="307">
        <v>0</v>
      </c>
      <c r="F1647" s="308">
        <v>0</v>
      </c>
      <c r="G1647" s="308">
        <v>0</v>
      </c>
      <c r="H1647" s="3302">
        <v>0</v>
      </c>
      <c r="I1647" s="308">
        <v>0</v>
      </c>
      <c r="J1647" s="308">
        <v>0</v>
      </c>
      <c r="K1647" s="308">
        <v>0</v>
      </c>
      <c r="L1647" s="308">
        <v>0</v>
      </c>
      <c r="M1647" s="308">
        <v>0</v>
      </c>
      <c r="N1647" s="3302">
        <v>0</v>
      </c>
      <c r="O1647" s="308">
        <v>0</v>
      </c>
      <c r="P1647" s="308">
        <v>0</v>
      </c>
      <c r="Q1647" s="308">
        <v>0</v>
      </c>
      <c r="R1647" s="308">
        <v>0</v>
      </c>
      <c r="S1647" s="308">
        <v>0</v>
      </c>
      <c r="T1647" s="308">
        <v>0</v>
      </c>
      <c r="U1647" s="308">
        <v>0</v>
      </c>
      <c r="V1647" s="3302">
        <v>0</v>
      </c>
      <c r="W1647" s="308">
        <v>0</v>
      </c>
      <c r="X1647" s="308">
        <v>0</v>
      </c>
      <c r="Y1647" s="308">
        <v>0</v>
      </c>
      <c r="Z1647" s="308">
        <v>0</v>
      </c>
      <c r="AA1647" s="308">
        <v>0</v>
      </c>
      <c r="AB1647" s="394">
        <v>0</v>
      </c>
      <c r="AC1647" s="107">
        <f>SUM(E1647:AB1647)</f>
        <v>0</v>
      </c>
      <c r="AJ1647" s="51"/>
      <c r="AK1647" s="26"/>
      <c r="AL1647" s="51"/>
      <c r="AM1647" s="12"/>
    </row>
    <row r="1648" spans="1:39" x14ac:dyDescent="0.25">
      <c r="A1648" s="3548"/>
      <c r="B1648" s="3530"/>
      <c r="C1648" s="123" t="s">
        <v>15</v>
      </c>
      <c r="D1648" s="805" t="s">
        <v>54</v>
      </c>
      <c r="E1648" s="81">
        <v>0</v>
      </c>
      <c r="F1648" s="155">
        <v>0</v>
      </c>
      <c r="G1648" s="155">
        <v>0</v>
      </c>
      <c r="H1648" s="3306">
        <v>0</v>
      </c>
      <c r="I1648" s="155">
        <v>0</v>
      </c>
      <c r="J1648" s="155">
        <v>0</v>
      </c>
      <c r="K1648" s="155">
        <v>0</v>
      </c>
      <c r="L1648" s="155">
        <v>0</v>
      </c>
      <c r="M1648" s="155">
        <v>0</v>
      </c>
      <c r="N1648" s="3306">
        <v>0</v>
      </c>
      <c r="O1648" s="155">
        <v>0</v>
      </c>
      <c r="P1648" s="155">
        <v>0</v>
      </c>
      <c r="Q1648" s="155">
        <v>0</v>
      </c>
      <c r="R1648" s="155">
        <v>0</v>
      </c>
      <c r="S1648" s="155">
        <v>0</v>
      </c>
      <c r="T1648" s="155">
        <v>0</v>
      </c>
      <c r="U1648" s="155">
        <v>0</v>
      </c>
      <c r="V1648" s="3306">
        <v>0</v>
      </c>
      <c r="W1648" s="155">
        <v>0</v>
      </c>
      <c r="X1648" s="155">
        <v>0</v>
      </c>
      <c r="Y1648" s="155">
        <v>0</v>
      </c>
      <c r="Z1648" s="155">
        <v>0</v>
      </c>
      <c r="AA1648" s="155">
        <v>0</v>
      </c>
      <c r="AB1648" s="316">
        <v>0</v>
      </c>
      <c r="AC1648" s="107">
        <f>AVERAGE(E1648:AB1648)</f>
        <v>0</v>
      </c>
      <c r="AJ1648" s="51"/>
      <c r="AK1648" s="26"/>
      <c r="AL1648" s="51"/>
      <c r="AM1648" s="12"/>
    </row>
    <row r="1649" spans="1:39" ht="16.5" thickBot="1" x14ac:dyDescent="0.3">
      <c r="A1649" s="3549"/>
      <c r="B1649" s="3531"/>
      <c r="C1649" s="126" t="s">
        <v>17</v>
      </c>
      <c r="D1649" s="114"/>
      <c r="E1649" s="317" t="e">
        <f t="shared" ref="E1649:AB1649" si="597">E1647/E1646</f>
        <v>#DIV/0!</v>
      </c>
      <c r="F1649" s="317" t="e">
        <f t="shared" si="597"/>
        <v>#DIV/0!</v>
      </c>
      <c r="G1649" s="317" t="e">
        <f t="shared" si="597"/>
        <v>#DIV/0!</v>
      </c>
      <c r="H1649" s="3304" t="e">
        <f t="shared" si="597"/>
        <v>#DIV/0!</v>
      </c>
      <c r="I1649" s="317" t="e">
        <f t="shared" si="597"/>
        <v>#DIV/0!</v>
      </c>
      <c r="J1649" s="317" t="e">
        <f t="shared" si="597"/>
        <v>#DIV/0!</v>
      </c>
      <c r="K1649" s="317" t="e">
        <f t="shared" si="597"/>
        <v>#DIV/0!</v>
      </c>
      <c r="L1649" s="317" t="e">
        <f t="shared" si="597"/>
        <v>#DIV/0!</v>
      </c>
      <c r="M1649" s="317" t="e">
        <f t="shared" si="597"/>
        <v>#DIV/0!</v>
      </c>
      <c r="N1649" s="3304" t="e">
        <f t="shared" si="597"/>
        <v>#DIV/0!</v>
      </c>
      <c r="O1649" s="317" t="e">
        <f t="shared" si="597"/>
        <v>#DIV/0!</v>
      </c>
      <c r="P1649" s="317" t="e">
        <f t="shared" si="597"/>
        <v>#DIV/0!</v>
      </c>
      <c r="Q1649" s="317" t="e">
        <f t="shared" si="597"/>
        <v>#DIV/0!</v>
      </c>
      <c r="R1649" s="317" t="e">
        <f t="shared" si="597"/>
        <v>#DIV/0!</v>
      </c>
      <c r="S1649" s="317" t="e">
        <f t="shared" si="597"/>
        <v>#DIV/0!</v>
      </c>
      <c r="T1649" s="317" t="e">
        <f t="shared" si="597"/>
        <v>#DIV/0!</v>
      </c>
      <c r="U1649" s="317" t="e">
        <f t="shared" si="597"/>
        <v>#DIV/0!</v>
      </c>
      <c r="V1649" s="3367" t="e">
        <f t="shared" si="597"/>
        <v>#DIV/0!</v>
      </c>
      <c r="W1649" s="317" t="e">
        <f t="shared" si="597"/>
        <v>#DIV/0!</v>
      </c>
      <c r="X1649" s="317" t="e">
        <f t="shared" si="597"/>
        <v>#DIV/0!</v>
      </c>
      <c r="Y1649" s="318" t="e">
        <f>Y1647/Y1646</f>
        <v>#DIV/0!</v>
      </c>
      <c r="Z1649" s="317" t="e">
        <f t="shared" si="597"/>
        <v>#DIV/0!</v>
      </c>
      <c r="AA1649" s="317" t="e">
        <f t="shared" si="597"/>
        <v>#DIV/0!</v>
      </c>
      <c r="AB1649" s="317" t="e">
        <f t="shared" si="597"/>
        <v>#DIV/0!</v>
      </c>
      <c r="AC1649" s="109"/>
      <c r="AJ1649" s="10"/>
      <c r="AK1649" s="10"/>
      <c r="AL1649" s="12"/>
      <c r="AM1649" s="10"/>
    </row>
    <row r="1650" spans="1:39" x14ac:dyDescent="0.25">
      <c r="A1650" s="3564" t="s">
        <v>257</v>
      </c>
      <c r="B1650" s="3593" t="s">
        <v>972</v>
      </c>
      <c r="C1650" s="121" t="s">
        <v>13</v>
      </c>
      <c r="D1650" s="113" t="s">
        <v>54</v>
      </c>
      <c r="E1650" s="306">
        <f t="shared" ref="E1650:AB1650" si="598">E1617</f>
        <v>1100</v>
      </c>
      <c r="F1650" s="71">
        <f t="shared" si="598"/>
        <v>1100</v>
      </c>
      <c r="G1650" s="71">
        <f t="shared" si="598"/>
        <v>1000</v>
      </c>
      <c r="H1650" s="3301">
        <f t="shared" si="598"/>
        <v>1100</v>
      </c>
      <c r="I1650" s="71">
        <f t="shared" si="598"/>
        <v>1100</v>
      </c>
      <c r="J1650" s="71">
        <f t="shared" si="598"/>
        <v>1200</v>
      </c>
      <c r="K1650" s="71">
        <f t="shared" si="598"/>
        <v>1400</v>
      </c>
      <c r="L1650" s="71">
        <f t="shared" si="598"/>
        <v>1500</v>
      </c>
      <c r="M1650" s="71">
        <f t="shared" si="598"/>
        <v>1600</v>
      </c>
      <c r="N1650" s="3301">
        <f t="shared" si="598"/>
        <v>1600</v>
      </c>
      <c r="O1650" s="71">
        <f t="shared" si="598"/>
        <v>1400</v>
      </c>
      <c r="P1650" s="71">
        <f t="shared" si="598"/>
        <v>1500</v>
      </c>
      <c r="Q1650" s="71">
        <f t="shared" si="598"/>
        <v>1500</v>
      </c>
      <c r="R1650" s="71">
        <f t="shared" si="598"/>
        <v>1500</v>
      </c>
      <c r="S1650" s="71">
        <f t="shared" si="598"/>
        <v>1400</v>
      </c>
      <c r="T1650" s="71">
        <f t="shared" si="598"/>
        <v>1500</v>
      </c>
      <c r="U1650" s="71">
        <f t="shared" si="598"/>
        <v>1500</v>
      </c>
      <c r="V1650" s="3301">
        <f t="shared" si="598"/>
        <v>1500</v>
      </c>
      <c r="W1650" s="71">
        <f t="shared" si="598"/>
        <v>1500</v>
      </c>
      <c r="X1650" s="71">
        <f t="shared" si="598"/>
        <v>1400</v>
      </c>
      <c r="Y1650" s="71">
        <f t="shared" si="598"/>
        <v>1500</v>
      </c>
      <c r="Z1650" s="71">
        <f t="shared" si="598"/>
        <v>1400</v>
      </c>
      <c r="AA1650" s="71">
        <f t="shared" si="598"/>
        <v>1300</v>
      </c>
      <c r="AB1650" s="393">
        <f t="shared" si="598"/>
        <v>1100</v>
      </c>
      <c r="AC1650" s="106">
        <f>SUM(E1650:AB1650)</f>
        <v>32700</v>
      </c>
      <c r="AD1650" s="70"/>
      <c r="AE1650" s="71">
        <v>100</v>
      </c>
      <c r="AF1650" s="72">
        <v>120</v>
      </c>
      <c r="AJ1650" s="10"/>
      <c r="AK1650" s="10"/>
      <c r="AL1650" s="12"/>
      <c r="AM1650" s="10"/>
    </row>
    <row r="1651" spans="1:39" x14ac:dyDescent="0.25">
      <c r="A1651" s="3548"/>
      <c r="B1651" s="3594"/>
      <c r="C1651" s="123" t="s">
        <v>14</v>
      </c>
      <c r="D1651" s="108" t="s">
        <v>54</v>
      </c>
      <c r="E1651" s="307">
        <f t="shared" ref="E1651:AB1651" si="599">E1618</f>
        <v>500</v>
      </c>
      <c r="F1651" s="308">
        <f t="shared" si="599"/>
        <v>500</v>
      </c>
      <c r="G1651" s="308">
        <f t="shared" si="599"/>
        <v>400</v>
      </c>
      <c r="H1651" s="3302">
        <f t="shared" si="599"/>
        <v>400</v>
      </c>
      <c r="I1651" s="308">
        <f t="shared" si="599"/>
        <v>400</v>
      </c>
      <c r="J1651" s="308">
        <f t="shared" si="599"/>
        <v>400</v>
      </c>
      <c r="K1651" s="308">
        <f t="shared" si="599"/>
        <v>400</v>
      </c>
      <c r="L1651" s="308">
        <f t="shared" si="599"/>
        <v>400</v>
      </c>
      <c r="M1651" s="308">
        <f t="shared" si="599"/>
        <v>500</v>
      </c>
      <c r="N1651" s="3302">
        <f t="shared" si="599"/>
        <v>400</v>
      </c>
      <c r="O1651" s="308">
        <f t="shared" si="599"/>
        <v>400</v>
      </c>
      <c r="P1651" s="308">
        <f t="shared" si="599"/>
        <v>400</v>
      </c>
      <c r="Q1651" s="308">
        <f t="shared" si="599"/>
        <v>400</v>
      </c>
      <c r="R1651" s="308">
        <f t="shared" si="599"/>
        <v>400</v>
      </c>
      <c r="S1651" s="308">
        <f t="shared" si="599"/>
        <v>400</v>
      </c>
      <c r="T1651" s="308">
        <f t="shared" si="599"/>
        <v>400</v>
      </c>
      <c r="U1651" s="308">
        <f t="shared" si="599"/>
        <v>400</v>
      </c>
      <c r="V1651" s="3302">
        <f t="shared" si="599"/>
        <v>400</v>
      </c>
      <c r="W1651" s="308">
        <f t="shared" si="599"/>
        <v>400</v>
      </c>
      <c r="X1651" s="308">
        <f t="shared" si="599"/>
        <v>400</v>
      </c>
      <c r="Y1651" s="308">
        <f t="shared" si="599"/>
        <v>400</v>
      </c>
      <c r="Z1651" s="308">
        <f t="shared" si="599"/>
        <v>400</v>
      </c>
      <c r="AA1651" s="308">
        <f t="shared" si="599"/>
        <v>400</v>
      </c>
      <c r="AB1651" s="394">
        <f t="shared" si="599"/>
        <v>400</v>
      </c>
      <c r="AC1651" s="107">
        <f>SUM(E1651:AB1651)</f>
        <v>9900</v>
      </c>
      <c r="AD1651" s="73"/>
      <c r="AE1651" s="155"/>
      <c r="AF1651" s="74"/>
      <c r="AJ1651" s="51"/>
      <c r="AK1651" s="26"/>
      <c r="AL1651" s="51"/>
      <c r="AM1651" s="12"/>
    </row>
    <row r="1652" spans="1:39" x14ac:dyDescent="0.25">
      <c r="A1652" s="3548"/>
      <c r="B1652" s="3594"/>
      <c r="C1652" s="123" t="s">
        <v>15</v>
      </c>
      <c r="D1652" s="805" t="s">
        <v>54</v>
      </c>
      <c r="E1652" s="326">
        <f t="shared" ref="E1652:AB1652" si="600">E1619</f>
        <v>6</v>
      </c>
      <c r="F1652" s="327">
        <f t="shared" si="600"/>
        <v>6</v>
      </c>
      <c r="G1652" s="327">
        <f t="shared" si="600"/>
        <v>6</v>
      </c>
      <c r="H1652" s="3303">
        <f t="shared" si="600"/>
        <v>6</v>
      </c>
      <c r="I1652" s="327">
        <f t="shared" si="600"/>
        <v>6</v>
      </c>
      <c r="J1652" s="327">
        <f t="shared" si="600"/>
        <v>6</v>
      </c>
      <c r="K1652" s="327">
        <f t="shared" si="600"/>
        <v>7</v>
      </c>
      <c r="L1652" s="327">
        <f t="shared" si="600"/>
        <v>8</v>
      </c>
      <c r="M1652" s="327">
        <f t="shared" si="600"/>
        <v>9</v>
      </c>
      <c r="N1652" s="3303">
        <f t="shared" si="600"/>
        <v>8</v>
      </c>
      <c r="O1652" s="327">
        <f t="shared" si="600"/>
        <v>8</v>
      </c>
      <c r="P1652" s="327">
        <f t="shared" si="600"/>
        <v>8</v>
      </c>
      <c r="Q1652" s="327">
        <f t="shared" si="600"/>
        <v>8</v>
      </c>
      <c r="R1652" s="327">
        <f t="shared" si="600"/>
        <v>8</v>
      </c>
      <c r="S1652" s="327">
        <f t="shared" si="600"/>
        <v>8</v>
      </c>
      <c r="T1652" s="327">
        <f t="shared" si="600"/>
        <v>8</v>
      </c>
      <c r="U1652" s="327">
        <f t="shared" si="600"/>
        <v>8</v>
      </c>
      <c r="V1652" s="3303">
        <f t="shared" si="600"/>
        <v>8</v>
      </c>
      <c r="W1652" s="327">
        <f t="shared" si="600"/>
        <v>8</v>
      </c>
      <c r="X1652" s="327">
        <f t="shared" si="600"/>
        <v>7</v>
      </c>
      <c r="Y1652" s="327">
        <f t="shared" si="600"/>
        <v>8</v>
      </c>
      <c r="Z1652" s="327">
        <f t="shared" si="600"/>
        <v>7</v>
      </c>
      <c r="AA1652" s="327">
        <f t="shared" si="600"/>
        <v>7</v>
      </c>
      <c r="AB1652" s="1447">
        <f t="shared" si="600"/>
        <v>6</v>
      </c>
      <c r="AC1652" s="107">
        <f>AVERAGE(E1652:AB1652)</f>
        <v>7.291666666666667</v>
      </c>
      <c r="AD1652" s="75"/>
      <c r="AE1652" s="76"/>
      <c r="AF1652" s="77"/>
      <c r="AJ1652" s="51"/>
      <c r="AK1652" s="26"/>
      <c r="AL1652" s="51"/>
      <c r="AM1652" s="12"/>
    </row>
    <row r="1653" spans="1:39" ht="16.5" thickBot="1" x14ac:dyDescent="0.3">
      <c r="A1653" s="3549"/>
      <c r="B1653" s="3623"/>
      <c r="C1653" s="126" t="s">
        <v>17</v>
      </c>
      <c r="D1653" s="114"/>
      <c r="E1653" s="317">
        <f t="shared" ref="E1653:AB1653" si="601">E1651/E1650</f>
        <v>0.45454545454545453</v>
      </c>
      <c r="F1653" s="318">
        <f t="shared" si="601"/>
        <v>0.45454545454545453</v>
      </c>
      <c r="G1653" s="318">
        <f t="shared" si="601"/>
        <v>0.4</v>
      </c>
      <c r="H1653" s="3304">
        <f t="shared" si="601"/>
        <v>0.36363636363636365</v>
      </c>
      <c r="I1653" s="318">
        <f t="shared" si="601"/>
        <v>0.36363636363636365</v>
      </c>
      <c r="J1653" s="318">
        <f t="shared" si="601"/>
        <v>0.33333333333333331</v>
      </c>
      <c r="K1653" s="318">
        <f t="shared" si="601"/>
        <v>0.2857142857142857</v>
      </c>
      <c r="L1653" s="318">
        <f t="shared" si="601"/>
        <v>0.26666666666666666</v>
      </c>
      <c r="M1653" s="318">
        <f t="shared" si="601"/>
        <v>0.3125</v>
      </c>
      <c r="N1653" s="3304">
        <f t="shared" si="601"/>
        <v>0.25</v>
      </c>
      <c r="O1653" s="318">
        <f t="shared" si="601"/>
        <v>0.2857142857142857</v>
      </c>
      <c r="P1653" s="318">
        <f t="shared" si="601"/>
        <v>0.26666666666666666</v>
      </c>
      <c r="Q1653" s="318">
        <f t="shared" si="601"/>
        <v>0.26666666666666666</v>
      </c>
      <c r="R1653" s="318">
        <f t="shared" si="601"/>
        <v>0.26666666666666666</v>
      </c>
      <c r="S1653" s="318">
        <f t="shared" si="601"/>
        <v>0.2857142857142857</v>
      </c>
      <c r="T1653" s="318">
        <f t="shared" si="601"/>
        <v>0.26666666666666666</v>
      </c>
      <c r="U1653" s="318">
        <f t="shared" si="601"/>
        <v>0.26666666666666666</v>
      </c>
      <c r="V1653" s="3304">
        <f t="shared" si="601"/>
        <v>0.26666666666666666</v>
      </c>
      <c r="W1653" s="318">
        <f t="shared" si="601"/>
        <v>0.26666666666666666</v>
      </c>
      <c r="X1653" s="318">
        <f t="shared" si="601"/>
        <v>0.2857142857142857</v>
      </c>
      <c r="Y1653" s="318">
        <f>Y1651/Y1650</f>
        <v>0.26666666666666666</v>
      </c>
      <c r="Z1653" s="318">
        <f t="shared" si="601"/>
        <v>0.2857142857142857</v>
      </c>
      <c r="AA1653" s="318">
        <f t="shared" si="601"/>
        <v>0.30769230769230771</v>
      </c>
      <c r="AB1653" s="806">
        <f t="shared" si="601"/>
        <v>0.36363636363636365</v>
      </c>
      <c r="AC1653" s="454"/>
      <c r="AD1653" s="73"/>
      <c r="AE1653" s="155"/>
      <c r="AF1653" s="74"/>
      <c r="AJ1653" s="51"/>
      <c r="AK1653" s="26"/>
      <c r="AL1653" s="51"/>
      <c r="AM1653" s="12"/>
    </row>
    <row r="1654" spans="1:39" ht="16.5" hidden="1" thickBot="1" x14ac:dyDescent="0.3">
      <c r="A1654" s="3535" t="s">
        <v>42</v>
      </c>
      <c r="B1654" s="3536"/>
      <c r="C1654" s="3536"/>
      <c r="D1654" s="114"/>
      <c r="E1654" s="178">
        <f>SQRT(E1650*E1650+E1651*E1651)/E1621/1.73</f>
        <v>6.121314318944731</v>
      </c>
      <c r="F1654" s="179">
        <f t="shared" ref="F1654:AB1654" si="602">SQRT(F1650*F1650+F1651*F1651)/F1621/1.73</f>
        <v>6.1159541487880356</v>
      </c>
      <c r="G1654" s="179">
        <f t="shared" si="602"/>
        <v>5.4372262484635421</v>
      </c>
      <c r="H1654" s="3307">
        <f t="shared" si="602"/>
        <v>5.8986246658635118</v>
      </c>
      <c r="I1654" s="79">
        <f t="shared" si="602"/>
        <v>5.9037718078058017</v>
      </c>
      <c r="J1654" s="79">
        <f t="shared" si="602"/>
        <v>6.4137058313931234</v>
      </c>
      <c r="K1654" s="79">
        <f t="shared" si="602"/>
        <v>7.4022093322154108</v>
      </c>
      <c r="L1654" s="79">
        <f t="shared" si="602"/>
        <v>7.9411605178065496</v>
      </c>
      <c r="M1654" s="79">
        <f t="shared" si="602"/>
        <v>8.6053525263299466</v>
      </c>
      <c r="N1654" s="3307">
        <f t="shared" si="602"/>
        <v>8.4364532725308941</v>
      </c>
      <c r="O1654" s="79">
        <f t="shared" si="602"/>
        <v>7.4480637263087814</v>
      </c>
      <c r="P1654" s="79">
        <f t="shared" si="602"/>
        <v>7.9411605178065496</v>
      </c>
      <c r="Q1654" s="79">
        <f t="shared" si="602"/>
        <v>7.9061774318250233</v>
      </c>
      <c r="R1654" s="79">
        <f t="shared" si="602"/>
        <v>7.9341391557218408</v>
      </c>
      <c r="S1654" s="79">
        <f t="shared" si="602"/>
        <v>7.4811662317590422</v>
      </c>
      <c r="T1654" s="79">
        <f t="shared" si="602"/>
        <v>8.0263965877651184</v>
      </c>
      <c r="U1654" s="79">
        <f t="shared" si="602"/>
        <v>8.0263965877651184</v>
      </c>
      <c r="V1654" s="3307">
        <f t="shared" si="602"/>
        <v>8.0049164898496006</v>
      </c>
      <c r="W1654" s="79">
        <f t="shared" si="602"/>
        <v>7.9835510543784709</v>
      </c>
      <c r="X1654" s="79">
        <f t="shared" si="602"/>
        <v>7.4811662317590422</v>
      </c>
      <c r="Y1654" s="79">
        <f>SQRT(Y1650*Y1650+Y1651*Y1651)/Y1621/1.73</f>
        <v>7.948194318088043</v>
      </c>
      <c r="Z1654" s="179">
        <f t="shared" si="602"/>
        <v>7.4480637263087814</v>
      </c>
      <c r="AA1654" s="179">
        <f t="shared" si="602"/>
        <v>6.9330879024250143</v>
      </c>
      <c r="AB1654" s="395">
        <f t="shared" si="602"/>
        <v>5.9609889795114075</v>
      </c>
      <c r="AC1654" s="109">
        <f>AVERAGE(E1654:AB1654)</f>
        <v>7.2833017338088908</v>
      </c>
      <c r="AD1654" s="78">
        <f>(AC1652-AC1654)/AC1652</f>
        <v>1.1471907919235896E-3</v>
      </c>
      <c r="AE1654" s="155"/>
      <c r="AF1654" s="74"/>
      <c r="AJ1654" s="10"/>
      <c r="AK1654" s="10"/>
      <c r="AL1654" s="10"/>
      <c r="AM1654" s="10"/>
    </row>
    <row r="1655" spans="1:39" ht="16.5" thickBot="1" x14ac:dyDescent="0.3">
      <c r="A1655" s="507" t="s">
        <v>21</v>
      </c>
      <c r="B1655" s="508"/>
      <c r="C1655" s="509"/>
      <c r="D1655" s="548"/>
      <c r="E1655" s="511">
        <v>1</v>
      </c>
      <c r="F1655" s="512">
        <v>2</v>
      </c>
      <c r="G1655" s="512">
        <v>3</v>
      </c>
      <c r="H1655" s="513">
        <v>4</v>
      </c>
      <c r="I1655" s="512">
        <v>5</v>
      </c>
      <c r="J1655" s="512">
        <v>6</v>
      </c>
      <c r="K1655" s="512">
        <v>7</v>
      </c>
      <c r="L1655" s="512">
        <v>8</v>
      </c>
      <c r="M1655" s="512">
        <v>9</v>
      </c>
      <c r="N1655" s="513">
        <v>10</v>
      </c>
      <c r="O1655" s="512">
        <v>11</v>
      </c>
      <c r="P1655" s="512">
        <v>12</v>
      </c>
      <c r="Q1655" s="512">
        <v>13</v>
      </c>
      <c r="R1655" s="512">
        <v>14</v>
      </c>
      <c r="S1655" s="512">
        <v>15</v>
      </c>
      <c r="T1655" s="512">
        <v>16</v>
      </c>
      <c r="U1655" s="512">
        <v>17</v>
      </c>
      <c r="V1655" s="513">
        <v>18</v>
      </c>
      <c r="W1655" s="512">
        <v>19</v>
      </c>
      <c r="X1655" s="512">
        <v>20</v>
      </c>
      <c r="Y1655" s="513">
        <v>21</v>
      </c>
      <c r="Z1655" s="512">
        <v>22</v>
      </c>
      <c r="AA1655" s="512">
        <v>23</v>
      </c>
      <c r="AB1655" s="514">
        <v>24</v>
      </c>
      <c r="AC1655" s="510"/>
      <c r="AD1655" s="807"/>
      <c r="AE1655" s="94"/>
      <c r="AF1655" s="457"/>
      <c r="AJ1655" s="10"/>
      <c r="AK1655" s="10"/>
      <c r="AL1655" s="10"/>
      <c r="AM1655" s="10"/>
    </row>
    <row r="1656" spans="1:39" x14ac:dyDescent="0.25">
      <c r="A1656" s="442" t="s">
        <v>911</v>
      </c>
      <c r="B1656" s="145"/>
      <c r="C1656" s="443" t="s">
        <v>22</v>
      </c>
      <c r="D1656" s="552" t="s">
        <v>54</v>
      </c>
      <c r="E1656" s="808">
        <v>10.53</v>
      </c>
      <c r="F1656" s="145">
        <v>10.52</v>
      </c>
      <c r="G1656" s="145">
        <v>10.55</v>
      </c>
      <c r="H1656" s="3341">
        <v>10.57</v>
      </c>
      <c r="I1656" s="445">
        <v>10.55</v>
      </c>
      <c r="J1656" s="445">
        <v>10.49</v>
      </c>
      <c r="K1656" s="445">
        <v>10.47</v>
      </c>
      <c r="L1656" s="445">
        <v>10.39</v>
      </c>
      <c r="M1656" s="445">
        <v>10.34</v>
      </c>
      <c r="N1656" s="3341">
        <v>10.43</v>
      </c>
      <c r="O1656" s="445">
        <v>10.28</v>
      </c>
      <c r="P1656" s="445">
        <v>10.25</v>
      </c>
      <c r="Q1656" s="445">
        <v>10.23</v>
      </c>
      <c r="R1656" s="445">
        <v>10.3</v>
      </c>
      <c r="S1656" s="445">
        <v>10.26</v>
      </c>
      <c r="T1656" s="445">
        <v>10.32</v>
      </c>
      <c r="U1656" s="445">
        <v>10.32</v>
      </c>
      <c r="V1656" s="3341">
        <v>10.3</v>
      </c>
      <c r="W1656" s="445">
        <v>10.28</v>
      </c>
      <c r="X1656" s="445">
        <v>10.35</v>
      </c>
      <c r="Y1656" s="445">
        <v>10.38</v>
      </c>
      <c r="Z1656" s="145">
        <v>10.4</v>
      </c>
      <c r="AA1656" s="145">
        <v>10.45</v>
      </c>
      <c r="AB1656" s="516">
        <v>10.49</v>
      </c>
      <c r="AC1656" s="809"/>
      <c r="AD1656" s="200"/>
      <c r="AE1656" s="810"/>
      <c r="AF1656" s="811"/>
      <c r="AJ1656" s="10"/>
      <c r="AK1656" s="10"/>
      <c r="AL1656" s="10"/>
      <c r="AM1656" s="10"/>
    </row>
    <row r="1657" spans="1:39" ht="15.75" customHeight="1" thickBot="1" x14ac:dyDescent="0.3">
      <c r="A1657" s="524" t="s">
        <v>913</v>
      </c>
      <c r="B1657" s="146"/>
      <c r="C1657" s="525" t="s">
        <v>22</v>
      </c>
      <c r="D1657" s="716" t="s">
        <v>54</v>
      </c>
      <c r="E1657" s="812">
        <v>10.63</v>
      </c>
      <c r="F1657" s="146">
        <v>10.63</v>
      </c>
      <c r="G1657" s="146">
        <v>10.66</v>
      </c>
      <c r="H1657" s="527">
        <v>10.68</v>
      </c>
      <c r="I1657" s="528">
        <v>10.66</v>
      </c>
      <c r="J1657" s="528">
        <v>10.61</v>
      </c>
      <c r="K1657" s="528">
        <v>10.61</v>
      </c>
      <c r="L1657" s="528">
        <v>10.52</v>
      </c>
      <c r="M1657" s="528">
        <v>10.27</v>
      </c>
      <c r="N1657" s="527">
        <v>10.32</v>
      </c>
      <c r="O1657" s="528">
        <v>10.33</v>
      </c>
      <c r="P1657" s="528">
        <v>10.32</v>
      </c>
      <c r="Q1657" s="528">
        <v>10.36</v>
      </c>
      <c r="R1657" s="528">
        <v>10.34</v>
      </c>
      <c r="S1657" s="528">
        <v>10.28</v>
      </c>
      <c r="T1657" s="528">
        <v>10.220000000000001</v>
      </c>
      <c r="U1657" s="528">
        <v>10.220000000000001</v>
      </c>
      <c r="V1657" s="527">
        <v>10.23</v>
      </c>
      <c r="W1657" s="528">
        <v>10.26</v>
      </c>
      <c r="X1657" s="528">
        <v>10.32</v>
      </c>
      <c r="Y1657" s="528">
        <v>10.34</v>
      </c>
      <c r="Z1657" s="146">
        <v>10.33</v>
      </c>
      <c r="AA1657" s="146">
        <v>10.36</v>
      </c>
      <c r="AB1657" s="529">
        <v>10.39</v>
      </c>
      <c r="AC1657" s="813"/>
      <c r="AD1657" s="191"/>
      <c r="AE1657" s="192"/>
      <c r="AF1657" s="193"/>
      <c r="AJ1657" s="10"/>
      <c r="AK1657" s="10"/>
      <c r="AL1657" s="12"/>
      <c r="AM1657" s="10"/>
    </row>
    <row r="1658" spans="1:39" ht="15.75" customHeight="1" x14ac:dyDescent="0.25">
      <c r="A1658" s="3564" t="s">
        <v>55</v>
      </c>
      <c r="B1658" s="3565" t="s">
        <v>268</v>
      </c>
      <c r="C1658" s="121" t="s">
        <v>13</v>
      </c>
      <c r="D1658" s="113" t="s">
        <v>811</v>
      </c>
      <c r="E1658" s="306">
        <v>367</v>
      </c>
      <c r="F1658" s="71">
        <v>360.4</v>
      </c>
      <c r="G1658" s="71">
        <v>354.6</v>
      </c>
      <c r="H1658" s="3301">
        <v>357</v>
      </c>
      <c r="I1658" s="71">
        <v>358.6</v>
      </c>
      <c r="J1658" s="71">
        <v>422.2</v>
      </c>
      <c r="K1658" s="71">
        <v>458.2</v>
      </c>
      <c r="L1658" s="71">
        <v>477.2</v>
      </c>
      <c r="M1658" s="71">
        <v>472.8</v>
      </c>
      <c r="N1658" s="3301">
        <v>475.4</v>
      </c>
      <c r="O1658" s="71">
        <v>513.6</v>
      </c>
      <c r="P1658" s="71">
        <v>487.4</v>
      </c>
      <c r="Q1658" s="71">
        <v>483.8</v>
      </c>
      <c r="R1658" s="71">
        <v>500</v>
      </c>
      <c r="S1658" s="71">
        <v>494.4</v>
      </c>
      <c r="T1658" s="71">
        <v>547.4</v>
      </c>
      <c r="U1658" s="71">
        <v>560.20000000000005</v>
      </c>
      <c r="V1658" s="3301">
        <v>548.20000000000005</v>
      </c>
      <c r="W1658" s="71">
        <v>542</v>
      </c>
      <c r="X1658" s="71">
        <v>533</v>
      </c>
      <c r="Y1658" s="71">
        <v>472.8</v>
      </c>
      <c r="Z1658" s="71">
        <v>434</v>
      </c>
      <c r="AA1658" s="71">
        <v>396.6</v>
      </c>
      <c r="AB1658" s="72">
        <v>385.2</v>
      </c>
      <c r="AC1658" s="106">
        <f>SUM(E1658:AB1658)</f>
        <v>11002</v>
      </c>
      <c r="AD1658" s="429"/>
      <c r="AE1658" s="321">
        <v>100</v>
      </c>
      <c r="AF1658" s="428">
        <v>20</v>
      </c>
      <c r="AJ1658" s="51"/>
      <c r="AK1658" s="26"/>
      <c r="AL1658" s="51"/>
      <c r="AM1658" s="12"/>
    </row>
    <row r="1659" spans="1:39" x14ac:dyDescent="0.25">
      <c r="A1659" s="3548"/>
      <c r="B1659" s="3551"/>
      <c r="C1659" s="123" t="s">
        <v>14</v>
      </c>
      <c r="D1659" s="108" t="s">
        <v>811</v>
      </c>
      <c r="E1659" s="307">
        <v>136.4</v>
      </c>
      <c r="F1659" s="308">
        <v>144</v>
      </c>
      <c r="G1659" s="308">
        <v>141.6</v>
      </c>
      <c r="H1659" s="3302">
        <v>141</v>
      </c>
      <c r="I1659" s="308">
        <v>137.19999999999999</v>
      </c>
      <c r="J1659" s="308">
        <v>138</v>
      </c>
      <c r="K1659" s="308">
        <v>136.80000000000001</v>
      </c>
      <c r="L1659" s="308">
        <v>138</v>
      </c>
      <c r="M1659" s="308">
        <v>116.2</v>
      </c>
      <c r="N1659" s="3302">
        <v>120</v>
      </c>
      <c r="O1659" s="308">
        <v>141.6</v>
      </c>
      <c r="P1659" s="308">
        <v>136.80000000000001</v>
      </c>
      <c r="Q1659" s="308">
        <v>129.19999999999999</v>
      </c>
      <c r="R1659" s="308">
        <v>134.4</v>
      </c>
      <c r="S1659" s="308">
        <v>138.6</v>
      </c>
      <c r="T1659" s="308">
        <v>161.80000000000001</v>
      </c>
      <c r="U1659" s="308">
        <v>163.4</v>
      </c>
      <c r="V1659" s="3302">
        <v>162</v>
      </c>
      <c r="W1659" s="308">
        <v>153.80000000000001</v>
      </c>
      <c r="X1659" s="308">
        <v>154.4</v>
      </c>
      <c r="Y1659" s="308">
        <v>151.19999999999999</v>
      </c>
      <c r="Z1659" s="308">
        <v>140</v>
      </c>
      <c r="AA1659" s="308">
        <v>143.19999999999999</v>
      </c>
      <c r="AB1659" s="309">
        <v>137.80000000000001</v>
      </c>
      <c r="AC1659" s="107">
        <f>SUM(E1659:AB1659)</f>
        <v>3397.4</v>
      </c>
      <c r="AD1659" s="73"/>
      <c r="AE1659" s="155"/>
      <c r="AF1659" s="74"/>
      <c r="AJ1659" s="12"/>
      <c r="AK1659" s="12"/>
      <c r="AL1659" s="12"/>
      <c r="AM1659" s="12"/>
    </row>
    <row r="1660" spans="1:39" x14ac:dyDescent="0.25">
      <c r="A1660" s="3548"/>
      <c r="B1660" s="3551"/>
      <c r="C1660" s="123" t="s">
        <v>15</v>
      </c>
      <c r="D1660" s="805" t="s">
        <v>54</v>
      </c>
      <c r="E1660" s="1450">
        <v>22</v>
      </c>
      <c r="F1660" s="1445">
        <v>22</v>
      </c>
      <c r="G1660" s="1445">
        <v>22</v>
      </c>
      <c r="H1660" s="3303">
        <v>22</v>
      </c>
      <c r="I1660" s="327">
        <v>22</v>
      </c>
      <c r="J1660" s="327">
        <v>27</v>
      </c>
      <c r="K1660" s="327">
        <v>28</v>
      </c>
      <c r="L1660" s="327">
        <v>29</v>
      </c>
      <c r="M1660" s="327">
        <v>26</v>
      </c>
      <c r="N1660" s="3303">
        <v>32</v>
      </c>
      <c r="O1660" s="327">
        <v>29</v>
      </c>
      <c r="P1660" s="327">
        <v>30</v>
      </c>
      <c r="Q1660" s="327">
        <v>30</v>
      </c>
      <c r="R1660" s="327">
        <v>31</v>
      </c>
      <c r="S1660" s="327">
        <v>32</v>
      </c>
      <c r="T1660" s="327">
        <v>32</v>
      </c>
      <c r="U1660" s="327">
        <v>35</v>
      </c>
      <c r="V1660" s="3303">
        <v>32</v>
      </c>
      <c r="W1660" s="327">
        <v>33</v>
      </c>
      <c r="X1660" s="327">
        <v>33</v>
      </c>
      <c r="Y1660" s="327">
        <v>27</v>
      </c>
      <c r="Z1660" s="1445">
        <v>27</v>
      </c>
      <c r="AA1660" s="1445">
        <v>23</v>
      </c>
      <c r="AB1660" s="1446">
        <v>24</v>
      </c>
      <c r="AC1660" s="107">
        <f>AVERAGE(E1660:AB1660)</f>
        <v>27.916666666666668</v>
      </c>
      <c r="AD1660" s="76"/>
      <c r="AE1660" s="76"/>
      <c r="AF1660" s="77"/>
      <c r="AJ1660" s="12"/>
      <c r="AK1660" s="12"/>
      <c r="AL1660" s="12"/>
      <c r="AM1660" s="12"/>
    </row>
    <row r="1661" spans="1:39" ht="16.5" thickBot="1" x14ac:dyDescent="0.3">
      <c r="A1661" s="3549"/>
      <c r="B1661" s="3552"/>
      <c r="C1661" s="126" t="s">
        <v>17</v>
      </c>
      <c r="D1661" s="114"/>
      <c r="E1661" s="317">
        <f t="shared" ref="E1661:AB1661" si="603">E1659/E1658</f>
        <v>0.37166212534059945</v>
      </c>
      <c r="F1661" s="318">
        <f t="shared" si="603"/>
        <v>0.3995560488346282</v>
      </c>
      <c r="G1661" s="318">
        <f t="shared" si="603"/>
        <v>0.39932318104906933</v>
      </c>
      <c r="H1661" s="3304">
        <f t="shared" si="603"/>
        <v>0.3949579831932773</v>
      </c>
      <c r="I1661" s="318">
        <f t="shared" si="603"/>
        <v>0.38259899609592857</v>
      </c>
      <c r="J1661" s="318">
        <f t="shared" si="603"/>
        <v>0.32685930838465183</v>
      </c>
      <c r="K1661" s="318">
        <f t="shared" si="603"/>
        <v>0.2985595809690092</v>
      </c>
      <c r="L1661" s="318">
        <f t="shared" si="603"/>
        <v>0.28918692372170995</v>
      </c>
      <c r="M1661" s="318">
        <f t="shared" si="603"/>
        <v>0.24576988155668358</v>
      </c>
      <c r="N1661" s="3304">
        <f t="shared" si="603"/>
        <v>0.25241901556583929</v>
      </c>
      <c r="O1661" s="318">
        <f t="shared" si="603"/>
        <v>0.27570093457943923</v>
      </c>
      <c r="P1661" s="318">
        <f t="shared" si="603"/>
        <v>0.2806729585556012</v>
      </c>
      <c r="Q1661" s="318">
        <f t="shared" si="603"/>
        <v>0.26705250103348488</v>
      </c>
      <c r="R1661" s="318">
        <f t="shared" si="603"/>
        <v>0.26880000000000004</v>
      </c>
      <c r="S1661" s="318">
        <f t="shared" si="603"/>
        <v>0.2803398058252427</v>
      </c>
      <c r="T1661" s="318">
        <f t="shared" si="603"/>
        <v>0.29557910120569969</v>
      </c>
      <c r="U1661" s="318">
        <f t="shared" si="603"/>
        <v>0.29168154230631915</v>
      </c>
      <c r="V1661" s="3304">
        <f t="shared" si="603"/>
        <v>0.29551258664720903</v>
      </c>
      <c r="W1661" s="318">
        <f t="shared" si="603"/>
        <v>0.28376383763837643</v>
      </c>
      <c r="X1661" s="318">
        <f t="shared" si="603"/>
        <v>0.28968105065666044</v>
      </c>
      <c r="Y1661" s="318">
        <f>Y1659/Y1658</f>
        <v>0.31979695431472077</v>
      </c>
      <c r="Z1661" s="318">
        <f t="shared" si="603"/>
        <v>0.32258064516129031</v>
      </c>
      <c r="AA1661" s="318">
        <f t="shared" si="603"/>
        <v>0.36106908724155318</v>
      </c>
      <c r="AB1661" s="370">
        <f t="shared" si="603"/>
        <v>0.35773624091381107</v>
      </c>
      <c r="AC1661" s="114"/>
      <c r="AD1661" s="73"/>
      <c r="AE1661" s="155"/>
      <c r="AF1661" s="74"/>
      <c r="AJ1661" s="12"/>
      <c r="AK1661" s="12"/>
      <c r="AL1661" s="12"/>
      <c r="AM1661" s="12"/>
    </row>
    <row r="1662" spans="1:39" hidden="1" x14ac:dyDescent="0.25">
      <c r="A1662" s="2014"/>
      <c r="B1662" s="2017"/>
      <c r="C1662" s="357" t="s">
        <v>116</v>
      </c>
      <c r="D1662" s="122"/>
      <c r="E1662" s="138"/>
      <c r="F1662" s="136"/>
      <c r="G1662" s="136"/>
      <c r="H1662" s="3305"/>
      <c r="I1662" s="91"/>
      <c r="J1662" s="91"/>
      <c r="K1662" s="91"/>
      <c r="L1662" s="91"/>
      <c r="M1662" s="91"/>
      <c r="N1662" s="3305"/>
      <c r="O1662" s="91"/>
      <c r="P1662" s="91"/>
      <c r="Q1662" s="91"/>
      <c r="R1662" s="91"/>
      <c r="S1662" s="91"/>
      <c r="T1662" s="91"/>
      <c r="U1662" s="91"/>
      <c r="V1662" s="3305"/>
      <c r="W1662" s="91"/>
      <c r="X1662" s="91"/>
      <c r="Y1662" s="91"/>
      <c r="Z1662" s="136"/>
      <c r="AA1662" s="136"/>
      <c r="AB1662" s="619"/>
      <c r="AC1662" s="122"/>
      <c r="AD1662" s="73"/>
      <c r="AE1662" s="155"/>
      <c r="AF1662" s="74"/>
      <c r="AJ1662" s="12"/>
      <c r="AK1662" s="12"/>
      <c r="AL1662" s="12"/>
      <c r="AM1662" s="12"/>
    </row>
    <row r="1663" spans="1:39" s="181" customFormat="1" hidden="1" x14ac:dyDescent="0.25">
      <c r="A1663" s="2024"/>
      <c r="B1663" s="2027"/>
      <c r="C1663" s="124" t="s">
        <v>117</v>
      </c>
      <c r="D1663" s="108"/>
      <c r="E1663" s="310"/>
      <c r="F1663" s="311"/>
      <c r="G1663" s="311"/>
      <c r="H1663" s="3306"/>
      <c r="I1663" s="155"/>
      <c r="J1663" s="155"/>
      <c r="K1663" s="155"/>
      <c r="L1663" s="155"/>
      <c r="M1663" s="155"/>
      <c r="N1663" s="3306"/>
      <c r="O1663" s="155"/>
      <c r="P1663" s="155"/>
      <c r="Q1663" s="155"/>
      <c r="R1663" s="155"/>
      <c r="S1663" s="155"/>
      <c r="T1663" s="155"/>
      <c r="U1663" s="155"/>
      <c r="V1663" s="3306"/>
      <c r="W1663" s="155"/>
      <c r="X1663" s="155"/>
      <c r="Y1663" s="155"/>
      <c r="Z1663" s="311"/>
      <c r="AA1663" s="311"/>
      <c r="AB1663" s="312"/>
      <c r="AC1663" s="108"/>
      <c r="AD1663" s="73"/>
      <c r="AE1663" s="155"/>
      <c r="AF1663" s="74"/>
      <c r="AH1663" s="781"/>
      <c r="AI1663" s="782"/>
      <c r="AJ1663" s="782"/>
      <c r="AK1663" s="783"/>
      <c r="AL1663" s="783"/>
      <c r="AM1663" s="189"/>
    </row>
    <row r="1664" spans="1:39" ht="15.75" hidden="1" customHeight="1" thickBot="1" x14ac:dyDescent="0.3">
      <c r="A1664" s="3535" t="s">
        <v>42</v>
      </c>
      <c r="B1664" s="3536"/>
      <c r="C1664" s="3537"/>
      <c r="D1664" s="114"/>
      <c r="E1664" s="178">
        <f>SQRT(E1658*E1658+E1659*E1659)/E1656/1.73</f>
        <v>21.4925550291462</v>
      </c>
      <c r="F1664" s="179">
        <f t="shared" ref="F1664:AB1664" si="604">SQRT(F1658*F1658+F1659*F1659)/F1656/1.73</f>
        <v>21.32482500834411</v>
      </c>
      <c r="G1664" s="179">
        <f t="shared" si="604"/>
        <v>20.920298023878537</v>
      </c>
      <c r="H1664" s="3307">
        <f t="shared" si="604"/>
        <v>20.990583144436862</v>
      </c>
      <c r="I1664" s="79">
        <f t="shared" si="604"/>
        <v>21.036641218248427</v>
      </c>
      <c r="J1664" s="79">
        <f t="shared" si="604"/>
        <v>24.47588891136273</v>
      </c>
      <c r="K1664" s="79">
        <f t="shared" si="604"/>
        <v>26.399987439914124</v>
      </c>
      <c r="L1664" s="79">
        <f t="shared" si="604"/>
        <v>27.636249780645919</v>
      </c>
      <c r="M1664" s="79">
        <f t="shared" si="604"/>
        <v>27.217376815297481</v>
      </c>
      <c r="N1664" s="3307">
        <f t="shared" si="604"/>
        <v>27.173243526996416</v>
      </c>
      <c r="O1664" s="79">
        <f t="shared" si="604"/>
        <v>29.956712670570987</v>
      </c>
      <c r="P1664" s="79">
        <f t="shared" si="604"/>
        <v>28.548379278381258</v>
      </c>
      <c r="Q1664" s="79">
        <f t="shared" si="604"/>
        <v>28.294572277704308</v>
      </c>
      <c r="R1664" s="79">
        <f t="shared" si="604"/>
        <v>29.05597148347946</v>
      </c>
      <c r="S1664" s="79">
        <f t="shared" si="604"/>
        <v>28.9276580305004</v>
      </c>
      <c r="T1664" s="79">
        <f t="shared" si="604"/>
        <v>31.971798559012932</v>
      </c>
      <c r="U1664" s="79">
        <f t="shared" si="604"/>
        <v>32.684948696892356</v>
      </c>
      <c r="V1664" s="3307">
        <f t="shared" si="604"/>
        <v>32.080115787481915</v>
      </c>
      <c r="W1664" s="79">
        <f t="shared" si="604"/>
        <v>31.679393515323092</v>
      </c>
      <c r="X1664" s="79">
        <f t="shared" si="604"/>
        <v>30.991199916621007</v>
      </c>
      <c r="Y1664" s="79">
        <f>SQRT(Y1658*Y1658+Y1659*Y1659)/Y1656/1.73</f>
        <v>27.642544864774536</v>
      </c>
      <c r="Z1664" s="179">
        <f t="shared" si="604"/>
        <v>25.34581643493026</v>
      </c>
      <c r="AA1664" s="179">
        <f t="shared" si="604"/>
        <v>23.323879974669396</v>
      </c>
      <c r="AB1664" s="180">
        <f t="shared" si="604"/>
        <v>22.543143014378579</v>
      </c>
      <c r="AC1664" s="109">
        <f>AVERAGE(E1664:AB1664)</f>
        <v>26.738074308457978</v>
      </c>
      <c r="AD1664" s="78">
        <f>(AC1660-AC1664)/AC1660</f>
        <v>4.2218233726878426E-2</v>
      </c>
      <c r="AE1664" s="79"/>
      <c r="AF1664" s="80"/>
      <c r="AJ1664" s="10"/>
      <c r="AK1664" s="10"/>
      <c r="AL1664" s="12"/>
      <c r="AM1664" s="10"/>
    </row>
    <row r="1665" spans="1:39" ht="15.75" customHeight="1" x14ac:dyDescent="0.25">
      <c r="A1665" s="3564" t="s">
        <v>155</v>
      </c>
      <c r="B1665" s="3565" t="s">
        <v>258</v>
      </c>
      <c r="C1665" s="121" t="s">
        <v>13</v>
      </c>
      <c r="D1665" s="122" t="s">
        <v>811</v>
      </c>
      <c r="E1665" s="325">
        <v>502.8</v>
      </c>
      <c r="F1665" s="321">
        <v>509</v>
      </c>
      <c r="G1665" s="321">
        <v>522.6</v>
      </c>
      <c r="H1665" s="3308">
        <v>522.6</v>
      </c>
      <c r="I1665" s="321">
        <v>528.79999999999995</v>
      </c>
      <c r="J1665" s="321">
        <v>571</v>
      </c>
      <c r="K1665" s="321">
        <v>617</v>
      </c>
      <c r="L1665" s="321">
        <v>629.4</v>
      </c>
      <c r="M1665" s="321">
        <v>729.8</v>
      </c>
      <c r="N1665" s="3308">
        <v>689.4</v>
      </c>
      <c r="O1665" s="321">
        <v>823</v>
      </c>
      <c r="P1665" s="321">
        <v>815.2</v>
      </c>
      <c r="Q1665" s="321">
        <v>584.79999999999995</v>
      </c>
      <c r="R1665" s="321">
        <v>854</v>
      </c>
      <c r="S1665" s="321">
        <v>852.8</v>
      </c>
      <c r="T1665" s="321">
        <v>926.4</v>
      </c>
      <c r="U1665" s="321">
        <v>793.2</v>
      </c>
      <c r="V1665" s="3308">
        <v>911</v>
      </c>
      <c r="W1665" s="321">
        <v>898</v>
      </c>
      <c r="X1665" s="321">
        <v>654.20000000000005</v>
      </c>
      <c r="Y1665" s="321">
        <v>607.6</v>
      </c>
      <c r="Z1665" s="321">
        <v>582.20000000000005</v>
      </c>
      <c r="AA1665" s="321">
        <v>557.4</v>
      </c>
      <c r="AB1665" s="428">
        <v>529.20000000000005</v>
      </c>
      <c r="AC1665" s="106">
        <f>SUM(E1665:AB1665)</f>
        <v>16211.400000000001</v>
      </c>
      <c r="AD1665" s="70"/>
      <c r="AE1665" s="71">
        <v>100</v>
      </c>
      <c r="AF1665" s="72">
        <v>20</v>
      </c>
      <c r="AJ1665" s="51"/>
      <c r="AK1665" s="26"/>
      <c r="AL1665" s="51"/>
      <c r="AM1665" s="12"/>
    </row>
    <row r="1666" spans="1:39" x14ac:dyDescent="0.25">
      <c r="A1666" s="3548"/>
      <c r="B1666" s="3551"/>
      <c r="C1666" s="123" t="s">
        <v>14</v>
      </c>
      <c r="D1666" s="108" t="s">
        <v>811</v>
      </c>
      <c r="E1666" s="308">
        <v>274.2</v>
      </c>
      <c r="F1666" s="308">
        <v>289</v>
      </c>
      <c r="G1666" s="308">
        <v>285.60000000000002</v>
      </c>
      <c r="H1666" s="3302">
        <v>309.39999999999998</v>
      </c>
      <c r="I1666" s="308">
        <v>307.8</v>
      </c>
      <c r="J1666" s="308">
        <v>304</v>
      </c>
      <c r="K1666" s="308">
        <v>294.8</v>
      </c>
      <c r="L1666" s="308">
        <v>293.39999999999998</v>
      </c>
      <c r="M1666" s="308">
        <v>415.2</v>
      </c>
      <c r="N1666" s="3302">
        <v>390</v>
      </c>
      <c r="O1666" s="308">
        <v>570.4</v>
      </c>
      <c r="P1666" s="308">
        <v>562.4</v>
      </c>
      <c r="Q1666" s="308">
        <v>272.2</v>
      </c>
      <c r="R1666" s="308">
        <v>613</v>
      </c>
      <c r="S1666" s="308">
        <v>602.6</v>
      </c>
      <c r="T1666" s="308">
        <v>654.4</v>
      </c>
      <c r="U1666" s="308">
        <v>534.20000000000005</v>
      </c>
      <c r="V1666" s="3302">
        <v>650.6</v>
      </c>
      <c r="W1666" s="308">
        <v>594.79999999999995</v>
      </c>
      <c r="X1666" s="308">
        <v>304.8</v>
      </c>
      <c r="Y1666" s="308">
        <v>281.39999999999998</v>
      </c>
      <c r="Z1666" s="308">
        <v>275.60000000000002</v>
      </c>
      <c r="AA1666" s="308">
        <v>283.2</v>
      </c>
      <c r="AB1666" s="309">
        <v>285.60000000000002</v>
      </c>
      <c r="AC1666" s="107">
        <f>SUM(E1666:AB1666)</f>
        <v>9648.6</v>
      </c>
      <c r="AD1666" s="73"/>
      <c r="AE1666" s="155"/>
      <c r="AF1666" s="74"/>
      <c r="AJ1666" s="12"/>
      <c r="AK1666" s="12"/>
      <c r="AL1666" s="12"/>
      <c r="AM1666" s="12"/>
    </row>
    <row r="1667" spans="1:39" x14ac:dyDescent="0.25">
      <c r="A1667" s="3548"/>
      <c r="B1667" s="3551"/>
      <c r="C1667" s="123" t="s">
        <v>15</v>
      </c>
      <c r="D1667" s="805" t="s">
        <v>54</v>
      </c>
      <c r="E1667" s="1450">
        <v>30</v>
      </c>
      <c r="F1667" s="1445">
        <v>32</v>
      </c>
      <c r="G1667" s="1445">
        <v>32</v>
      </c>
      <c r="H1667" s="3303">
        <v>33</v>
      </c>
      <c r="I1667" s="327">
        <v>34</v>
      </c>
      <c r="J1667" s="327">
        <v>37</v>
      </c>
      <c r="K1667" s="327">
        <v>38</v>
      </c>
      <c r="L1667" s="327">
        <v>40</v>
      </c>
      <c r="M1667" s="327">
        <v>50</v>
      </c>
      <c r="N1667" s="3303">
        <v>37</v>
      </c>
      <c r="O1667" s="327">
        <v>66</v>
      </c>
      <c r="P1667" s="327">
        <v>39</v>
      </c>
      <c r="Q1667" s="327">
        <v>50</v>
      </c>
      <c r="R1667" s="327">
        <v>68</v>
      </c>
      <c r="S1667" s="327">
        <v>54</v>
      </c>
      <c r="T1667" s="327">
        <v>55</v>
      </c>
      <c r="U1667" s="327">
        <v>64</v>
      </c>
      <c r="V1667" s="3303">
        <v>70</v>
      </c>
      <c r="W1667" s="327">
        <v>41</v>
      </c>
      <c r="X1667" s="327">
        <v>39</v>
      </c>
      <c r="Y1667" s="327">
        <v>39</v>
      </c>
      <c r="Z1667" s="1445">
        <v>34</v>
      </c>
      <c r="AA1667" s="1445">
        <v>31</v>
      </c>
      <c r="AB1667" s="1446">
        <v>31</v>
      </c>
      <c r="AC1667" s="107">
        <f>AVERAGE(E1667:AB1667)</f>
        <v>43.5</v>
      </c>
      <c r="AD1667" s="76"/>
      <c r="AE1667" s="76"/>
      <c r="AF1667" s="77"/>
      <c r="AJ1667" s="12"/>
      <c r="AK1667" s="12"/>
      <c r="AL1667" s="12"/>
      <c r="AM1667" s="12"/>
    </row>
    <row r="1668" spans="1:39" ht="16.5" thickBot="1" x14ac:dyDescent="0.3">
      <c r="A1668" s="3548"/>
      <c r="B1668" s="3551"/>
      <c r="C1668" s="123" t="s">
        <v>17</v>
      </c>
      <c r="D1668" s="108"/>
      <c r="E1668" s="313">
        <f t="shared" ref="E1668:AB1668" si="605">E1666/E1665</f>
        <v>0.54534606205250591</v>
      </c>
      <c r="F1668" s="314">
        <f t="shared" si="605"/>
        <v>0.5677799607072691</v>
      </c>
      <c r="G1668" s="314">
        <f t="shared" si="605"/>
        <v>0.54649827784156146</v>
      </c>
      <c r="H1668" s="3310">
        <f t="shared" si="605"/>
        <v>0.59203980099502485</v>
      </c>
      <c r="I1668" s="314">
        <f t="shared" si="605"/>
        <v>0.58207261724659609</v>
      </c>
      <c r="J1668" s="314">
        <f t="shared" si="605"/>
        <v>0.53239929947460596</v>
      </c>
      <c r="K1668" s="314">
        <f t="shared" si="605"/>
        <v>0.47779578606158835</v>
      </c>
      <c r="L1668" s="314">
        <f t="shared" si="605"/>
        <v>0.4661582459485224</v>
      </c>
      <c r="M1668" s="314">
        <f t="shared" si="605"/>
        <v>0.56892299260071255</v>
      </c>
      <c r="N1668" s="3310">
        <f t="shared" si="605"/>
        <v>0.56570931244560485</v>
      </c>
      <c r="O1668" s="314">
        <f t="shared" si="605"/>
        <v>0.69307411907654914</v>
      </c>
      <c r="P1668" s="314">
        <f t="shared" si="605"/>
        <v>0.68989205103042195</v>
      </c>
      <c r="Q1668" s="314">
        <f t="shared" si="605"/>
        <v>0.46545827633378933</v>
      </c>
      <c r="R1668" s="314">
        <f t="shared" si="605"/>
        <v>0.7177985948477752</v>
      </c>
      <c r="S1668" s="314">
        <f t="shared" si="605"/>
        <v>0.70661350844277682</v>
      </c>
      <c r="T1668" s="314">
        <f t="shared" si="605"/>
        <v>0.70639032815198621</v>
      </c>
      <c r="U1668" s="314">
        <f t="shared" si="605"/>
        <v>0.67347453353504794</v>
      </c>
      <c r="V1668" s="3310">
        <f t="shared" si="605"/>
        <v>0.71416026344676187</v>
      </c>
      <c r="W1668" s="314">
        <f t="shared" si="605"/>
        <v>0.66236080178173717</v>
      </c>
      <c r="X1668" s="314">
        <f t="shared" si="605"/>
        <v>0.46591256496484257</v>
      </c>
      <c r="Y1668" s="314">
        <f>Y1666/Y1665</f>
        <v>0.46313364055299533</v>
      </c>
      <c r="Z1668" s="314">
        <f t="shared" si="605"/>
        <v>0.47337684644452077</v>
      </c>
      <c r="AA1668" s="314">
        <f t="shared" si="605"/>
        <v>0.5080731969860065</v>
      </c>
      <c r="AB1668" s="315">
        <f t="shared" si="605"/>
        <v>0.53968253968253965</v>
      </c>
      <c r="AC1668" s="108"/>
      <c r="AD1668" s="73"/>
      <c r="AE1668" s="155"/>
      <c r="AF1668" s="74"/>
      <c r="AJ1668" s="12"/>
      <c r="AK1668" s="12"/>
      <c r="AL1668" s="12"/>
      <c r="AM1668" s="12"/>
    </row>
    <row r="1669" spans="1:39" hidden="1" x14ac:dyDescent="0.25">
      <c r="A1669" s="2024"/>
      <c r="B1669" s="2027"/>
      <c r="C1669" s="124" t="s">
        <v>116</v>
      </c>
      <c r="D1669" s="108"/>
      <c r="E1669" s="310"/>
      <c r="F1669" s="311"/>
      <c r="G1669" s="311"/>
      <c r="H1669" s="3306"/>
      <c r="I1669" s="155"/>
      <c r="J1669" s="155"/>
      <c r="K1669" s="155"/>
      <c r="L1669" s="155"/>
      <c r="M1669" s="155"/>
      <c r="N1669" s="3306"/>
      <c r="O1669" s="155"/>
      <c r="P1669" s="155"/>
      <c r="Q1669" s="155"/>
      <c r="R1669" s="155"/>
      <c r="S1669" s="155"/>
      <c r="T1669" s="155"/>
      <c r="U1669" s="155"/>
      <c r="V1669" s="3306"/>
      <c r="W1669" s="155"/>
      <c r="X1669" s="155"/>
      <c r="Y1669" s="155"/>
      <c r="Z1669" s="311"/>
      <c r="AA1669" s="311"/>
      <c r="AB1669" s="312"/>
      <c r="AC1669" s="108"/>
      <c r="AD1669" s="73"/>
      <c r="AE1669" s="155"/>
      <c r="AF1669" s="74"/>
      <c r="AJ1669" s="12"/>
      <c r="AK1669" s="12"/>
      <c r="AL1669" s="12"/>
      <c r="AM1669" s="12"/>
    </row>
    <row r="1670" spans="1:39" s="181" customFormat="1" hidden="1" x14ac:dyDescent="0.25">
      <c r="A1670" s="2024"/>
      <c r="B1670" s="2027"/>
      <c r="C1670" s="124" t="s">
        <v>117</v>
      </c>
      <c r="D1670" s="108"/>
      <c r="E1670" s="310"/>
      <c r="F1670" s="311"/>
      <c r="G1670" s="311"/>
      <c r="H1670" s="3306"/>
      <c r="I1670" s="155"/>
      <c r="J1670" s="155"/>
      <c r="K1670" s="155"/>
      <c r="L1670" s="155"/>
      <c r="M1670" s="155"/>
      <c r="N1670" s="3306"/>
      <c r="O1670" s="155"/>
      <c r="P1670" s="155"/>
      <c r="Q1670" s="155"/>
      <c r="R1670" s="155"/>
      <c r="S1670" s="155"/>
      <c r="T1670" s="155"/>
      <c r="U1670" s="155"/>
      <c r="V1670" s="3306"/>
      <c r="W1670" s="155"/>
      <c r="X1670" s="155"/>
      <c r="Y1670" s="155"/>
      <c r="Z1670" s="311"/>
      <c r="AA1670" s="311"/>
      <c r="AB1670" s="312"/>
      <c r="AC1670" s="108"/>
      <c r="AD1670" s="73"/>
      <c r="AE1670" s="155"/>
      <c r="AF1670" s="74"/>
      <c r="AH1670" s="781"/>
      <c r="AI1670" s="782"/>
      <c r="AJ1670" s="782"/>
      <c r="AK1670" s="783"/>
      <c r="AL1670" s="783"/>
      <c r="AM1670" s="189"/>
    </row>
    <row r="1671" spans="1:39" ht="16.5" hidden="1" thickBot="1" x14ac:dyDescent="0.3">
      <c r="A1671" s="3535" t="s">
        <v>42</v>
      </c>
      <c r="B1671" s="3536"/>
      <c r="C1671" s="3537"/>
      <c r="D1671" s="114"/>
      <c r="E1671" s="178">
        <f>SQRT(E1665*E1665+E1666*E1666)/E1657/1.73</f>
        <v>31.142483118225538</v>
      </c>
      <c r="F1671" s="179">
        <f t="shared" ref="F1671:AB1671" si="606">SQRT(F1665*F1665+F1666*F1666)/F1657/1.73</f>
        <v>31.828456572896265</v>
      </c>
      <c r="G1671" s="179">
        <f t="shared" si="606"/>
        <v>32.293408855887499</v>
      </c>
      <c r="H1671" s="3307">
        <f t="shared" si="606"/>
        <v>32.870108131895954</v>
      </c>
      <c r="I1671" s="79">
        <f t="shared" si="606"/>
        <v>33.177783916669107</v>
      </c>
      <c r="J1671" s="79">
        <f t="shared" si="606"/>
        <v>35.242274662404384</v>
      </c>
      <c r="K1671" s="79">
        <f t="shared" si="606"/>
        <v>37.254087067816172</v>
      </c>
      <c r="L1671" s="79">
        <f t="shared" si="606"/>
        <v>38.156131144960327</v>
      </c>
      <c r="M1671" s="79">
        <f t="shared" si="606"/>
        <v>47.258260117584015</v>
      </c>
      <c r="N1671" s="3307">
        <f t="shared" si="606"/>
        <v>44.364632686782656</v>
      </c>
      <c r="O1671" s="79">
        <f t="shared" si="606"/>
        <v>56.031967049642674</v>
      </c>
      <c r="P1671" s="79">
        <f t="shared" si="606"/>
        <v>55.472066708108571</v>
      </c>
      <c r="Q1671" s="79">
        <f t="shared" si="606"/>
        <v>35.990227073670944</v>
      </c>
      <c r="R1671" s="79">
        <f t="shared" si="606"/>
        <v>58.766685953922568</v>
      </c>
      <c r="S1671" s="79">
        <f t="shared" si="606"/>
        <v>58.715481709630161</v>
      </c>
      <c r="T1671" s="79">
        <f t="shared" si="606"/>
        <v>64.150570579876188</v>
      </c>
      <c r="U1671" s="79">
        <f t="shared" si="606"/>
        <v>54.088305447983366</v>
      </c>
      <c r="V1671" s="3307">
        <f t="shared" si="606"/>
        <v>63.254101614645215</v>
      </c>
      <c r="W1671" s="79">
        <f t="shared" si="606"/>
        <v>60.683593385233188</v>
      </c>
      <c r="X1671" s="79">
        <f t="shared" si="606"/>
        <v>40.424375950759078</v>
      </c>
      <c r="Y1671" s="79">
        <f>SQRT(Y1665*Y1665+Y1666*Y1666)/Y1657/1.73</f>
        <v>37.432479033416364</v>
      </c>
      <c r="Z1671" s="179">
        <f t="shared" si="606"/>
        <v>36.043891841785722</v>
      </c>
      <c r="AA1671" s="179">
        <f t="shared" si="606"/>
        <v>34.883922274051741</v>
      </c>
      <c r="AB1671" s="180">
        <f t="shared" si="606"/>
        <v>33.455272391617491</v>
      </c>
      <c r="AC1671" s="109">
        <f>AVERAGE(E1671:AB1671)</f>
        <v>43.874190303727715</v>
      </c>
      <c r="AD1671" s="78">
        <f>(AC1667-AC1671)/AC1667</f>
        <v>-8.6020759477635732E-3</v>
      </c>
      <c r="AE1671" s="79"/>
      <c r="AF1671" s="80"/>
      <c r="AJ1671" s="10"/>
      <c r="AK1671" s="10"/>
      <c r="AL1671" s="12"/>
      <c r="AM1671" s="10"/>
    </row>
    <row r="1672" spans="1:39" x14ac:dyDescent="0.25">
      <c r="A1672" s="3564" t="s">
        <v>47</v>
      </c>
      <c r="B1672" s="3565" t="s">
        <v>259</v>
      </c>
      <c r="C1672" s="121" t="s">
        <v>13</v>
      </c>
      <c r="D1672" s="113" t="s">
        <v>811</v>
      </c>
      <c r="E1672" s="306">
        <v>942.6</v>
      </c>
      <c r="F1672" s="71">
        <v>915</v>
      </c>
      <c r="G1672" s="71">
        <v>914.4</v>
      </c>
      <c r="H1672" s="3301">
        <v>909.6</v>
      </c>
      <c r="I1672" s="71">
        <v>915.6</v>
      </c>
      <c r="J1672" s="71">
        <v>994.8</v>
      </c>
      <c r="K1672" s="71">
        <v>1134</v>
      </c>
      <c r="L1672" s="71">
        <v>1198.5</v>
      </c>
      <c r="M1672" s="71">
        <v>1108.5</v>
      </c>
      <c r="N1672" s="3301">
        <v>1110.3</v>
      </c>
      <c r="O1672" s="71">
        <v>1066.8</v>
      </c>
      <c r="P1672" s="71">
        <v>1059.9000000000001</v>
      </c>
      <c r="Q1672" s="71">
        <v>1074.9000000000001</v>
      </c>
      <c r="R1672" s="71">
        <v>1057.5</v>
      </c>
      <c r="S1672" s="71">
        <v>1068.3</v>
      </c>
      <c r="T1672" s="71">
        <v>1109.4000000000001</v>
      </c>
      <c r="U1672" s="71">
        <v>1144.5</v>
      </c>
      <c r="V1672" s="3301">
        <v>1138.5</v>
      </c>
      <c r="W1672" s="71">
        <v>1145.0999999999999</v>
      </c>
      <c r="X1672" s="71">
        <v>1140.9000000000001</v>
      </c>
      <c r="Y1672" s="71">
        <v>1077</v>
      </c>
      <c r="Z1672" s="71">
        <v>1070.7</v>
      </c>
      <c r="AA1672" s="71">
        <v>1003.5</v>
      </c>
      <c r="AB1672" s="72">
        <v>921.9</v>
      </c>
      <c r="AC1672" s="106">
        <f>SUM(E1672:AB1672)</f>
        <v>25222.2</v>
      </c>
      <c r="AD1672" s="70"/>
      <c r="AE1672" s="71">
        <v>100</v>
      </c>
      <c r="AF1672" s="72">
        <v>30</v>
      </c>
      <c r="AJ1672" s="51"/>
      <c r="AK1672" s="26"/>
      <c r="AL1672" s="51"/>
      <c r="AM1672" s="12"/>
    </row>
    <row r="1673" spans="1:39" x14ac:dyDescent="0.25">
      <c r="A1673" s="3548"/>
      <c r="B1673" s="3551"/>
      <c r="C1673" s="123" t="s">
        <v>14</v>
      </c>
      <c r="D1673" s="108" t="s">
        <v>811</v>
      </c>
      <c r="E1673" s="307">
        <v>215.4</v>
      </c>
      <c r="F1673" s="308">
        <v>215.7</v>
      </c>
      <c r="G1673" s="308">
        <v>216.3</v>
      </c>
      <c r="H1673" s="3302">
        <v>219.6</v>
      </c>
      <c r="I1673" s="308">
        <v>218.1</v>
      </c>
      <c r="J1673" s="308">
        <v>219.3</v>
      </c>
      <c r="K1673" s="308">
        <v>215.1</v>
      </c>
      <c r="L1673" s="308">
        <v>216.6</v>
      </c>
      <c r="M1673" s="308">
        <v>154.80000000000001</v>
      </c>
      <c r="N1673" s="3302">
        <v>159.6</v>
      </c>
      <c r="O1673" s="308">
        <v>149.69999999999999</v>
      </c>
      <c r="P1673" s="308">
        <v>149.1</v>
      </c>
      <c r="Q1673" s="308">
        <v>146.4</v>
      </c>
      <c r="R1673" s="308">
        <v>151.19999999999999</v>
      </c>
      <c r="S1673" s="308">
        <v>147.9</v>
      </c>
      <c r="T1673" s="308">
        <v>200.7</v>
      </c>
      <c r="U1673" s="308">
        <v>201.9</v>
      </c>
      <c r="V1673" s="3302">
        <v>203.7</v>
      </c>
      <c r="W1673" s="308">
        <v>202.5</v>
      </c>
      <c r="X1673" s="308">
        <v>204.3</v>
      </c>
      <c r="Y1673" s="308">
        <v>199.5</v>
      </c>
      <c r="Z1673" s="308">
        <v>205.5</v>
      </c>
      <c r="AA1673" s="308">
        <v>206.7</v>
      </c>
      <c r="AB1673" s="309">
        <v>210.9</v>
      </c>
      <c r="AC1673" s="107">
        <f>SUM(E1673:AB1673)</f>
        <v>4630.4999999999991</v>
      </c>
      <c r="AD1673" s="73"/>
      <c r="AE1673" s="155"/>
      <c r="AF1673" s="74"/>
      <c r="AJ1673" s="12"/>
      <c r="AK1673" s="12"/>
      <c r="AL1673" s="12"/>
      <c r="AM1673" s="12"/>
    </row>
    <row r="1674" spans="1:39" x14ac:dyDescent="0.25">
      <c r="A1674" s="3548"/>
      <c r="B1674" s="3551"/>
      <c r="C1674" s="123" t="s">
        <v>15</v>
      </c>
      <c r="D1674" s="805" t="s">
        <v>54</v>
      </c>
      <c r="E1674" s="1450">
        <v>52</v>
      </c>
      <c r="F1674" s="1445">
        <v>52</v>
      </c>
      <c r="G1674" s="1445">
        <v>50</v>
      </c>
      <c r="H1674" s="3303">
        <v>47</v>
      </c>
      <c r="I1674" s="327">
        <v>49</v>
      </c>
      <c r="J1674" s="327">
        <v>58</v>
      </c>
      <c r="K1674" s="327">
        <v>70</v>
      </c>
      <c r="L1674" s="327">
        <v>65</v>
      </c>
      <c r="M1674" s="327">
        <v>64</v>
      </c>
      <c r="N1674" s="3303">
        <v>61</v>
      </c>
      <c r="O1674" s="327">
        <v>58</v>
      </c>
      <c r="P1674" s="327">
        <v>60</v>
      </c>
      <c r="Q1674" s="327">
        <v>60</v>
      </c>
      <c r="R1674" s="327">
        <v>56</v>
      </c>
      <c r="S1674" s="327">
        <v>59</v>
      </c>
      <c r="T1674" s="327">
        <v>68</v>
      </c>
      <c r="U1674" s="327">
        <v>62</v>
      </c>
      <c r="V1674" s="3303">
        <v>64</v>
      </c>
      <c r="W1674" s="327">
        <v>63</v>
      </c>
      <c r="X1674" s="327">
        <v>62</v>
      </c>
      <c r="Y1674" s="327">
        <v>60</v>
      </c>
      <c r="Z1674" s="1445">
        <v>62</v>
      </c>
      <c r="AA1674" s="1445">
        <v>55</v>
      </c>
      <c r="AB1674" s="1446">
        <v>49</v>
      </c>
      <c r="AC1674" s="107">
        <f>AVERAGE(E1674:AB1674)</f>
        <v>58.583333333333336</v>
      </c>
      <c r="AD1674" s="76"/>
      <c r="AE1674" s="76"/>
      <c r="AF1674" s="77"/>
      <c r="AJ1674" s="12"/>
      <c r="AK1674" s="12"/>
      <c r="AL1674" s="12"/>
      <c r="AM1674" s="12"/>
    </row>
    <row r="1675" spans="1:39" ht="16.5" thickBot="1" x14ac:dyDescent="0.3">
      <c r="A1675" s="3549"/>
      <c r="B1675" s="3552"/>
      <c r="C1675" s="126" t="s">
        <v>17</v>
      </c>
      <c r="D1675" s="114"/>
      <c r="E1675" s="317">
        <f t="shared" ref="E1675:AB1675" si="607">E1673/E1672</f>
        <v>0.22851686823679185</v>
      </c>
      <c r="F1675" s="318">
        <f t="shared" si="607"/>
        <v>0.23573770491803278</v>
      </c>
      <c r="G1675" s="318">
        <f t="shared" si="607"/>
        <v>0.2365485564304462</v>
      </c>
      <c r="H1675" s="3304">
        <f t="shared" si="607"/>
        <v>0.24142480211081793</v>
      </c>
      <c r="I1675" s="318">
        <f t="shared" si="607"/>
        <v>0.23820445609436433</v>
      </c>
      <c r="J1675" s="318">
        <f t="shared" si="607"/>
        <v>0.22044632086851632</v>
      </c>
      <c r="K1675" s="318">
        <f t="shared" si="607"/>
        <v>0.18968253968253967</v>
      </c>
      <c r="L1675" s="318">
        <f t="shared" si="607"/>
        <v>0.18072590738423028</v>
      </c>
      <c r="M1675" s="318">
        <f t="shared" si="607"/>
        <v>0.13964817320703654</v>
      </c>
      <c r="N1675" s="3304">
        <f t="shared" si="607"/>
        <v>0.14374493380167522</v>
      </c>
      <c r="O1675" s="318">
        <f t="shared" si="607"/>
        <v>0.140326209223847</v>
      </c>
      <c r="P1675" s="318">
        <f t="shared" si="607"/>
        <v>0.14067364845740163</v>
      </c>
      <c r="Q1675" s="318">
        <f t="shared" si="607"/>
        <v>0.13619871615964274</v>
      </c>
      <c r="R1675" s="318">
        <f t="shared" si="607"/>
        <v>0.1429787234042553</v>
      </c>
      <c r="S1675" s="318">
        <f t="shared" si="607"/>
        <v>0.13844425723111486</v>
      </c>
      <c r="T1675" s="318">
        <f t="shared" si="607"/>
        <v>0.18090859924283395</v>
      </c>
      <c r="U1675" s="318">
        <f t="shared" si="607"/>
        <v>0.1764089121887287</v>
      </c>
      <c r="V1675" s="3304">
        <f t="shared" si="607"/>
        <v>0.17891963109354414</v>
      </c>
      <c r="W1675" s="318">
        <f t="shared" si="607"/>
        <v>0.17684045061566678</v>
      </c>
      <c r="X1675" s="318">
        <f t="shared" si="607"/>
        <v>0.17906915592952932</v>
      </c>
      <c r="Y1675" s="318">
        <f>Y1673/Y1672</f>
        <v>0.18523676880222842</v>
      </c>
      <c r="Z1675" s="318">
        <f t="shared" si="607"/>
        <v>0.1919305127486691</v>
      </c>
      <c r="AA1675" s="318">
        <f t="shared" si="607"/>
        <v>0.20597907324364723</v>
      </c>
      <c r="AB1675" s="370">
        <f t="shared" si="607"/>
        <v>0.22876667751383015</v>
      </c>
      <c r="AC1675" s="114"/>
      <c r="AD1675" s="73"/>
      <c r="AE1675" s="155"/>
      <c r="AF1675" s="74"/>
      <c r="AJ1675" s="12"/>
      <c r="AK1675" s="12"/>
      <c r="AL1675" s="12"/>
      <c r="AM1675" s="12"/>
    </row>
    <row r="1676" spans="1:39" hidden="1" x14ac:dyDescent="0.25">
      <c r="A1676" s="2014"/>
      <c r="B1676" s="2017"/>
      <c r="C1676" s="357" t="s">
        <v>116</v>
      </c>
      <c r="D1676" s="122"/>
      <c r="E1676" s="138"/>
      <c r="F1676" s="136"/>
      <c r="G1676" s="136"/>
      <c r="H1676" s="3305"/>
      <c r="I1676" s="91"/>
      <c r="J1676" s="91"/>
      <c r="K1676" s="91"/>
      <c r="L1676" s="91"/>
      <c r="M1676" s="91"/>
      <c r="N1676" s="3305"/>
      <c r="O1676" s="91"/>
      <c r="P1676" s="91"/>
      <c r="Q1676" s="91"/>
      <c r="R1676" s="91"/>
      <c r="S1676" s="91"/>
      <c r="T1676" s="91"/>
      <c r="U1676" s="91"/>
      <c r="V1676" s="3305"/>
      <c r="W1676" s="91"/>
      <c r="X1676" s="91"/>
      <c r="Y1676" s="91"/>
      <c r="Z1676" s="136"/>
      <c r="AA1676" s="136"/>
      <c r="AB1676" s="619"/>
      <c r="AC1676" s="122"/>
      <c r="AD1676" s="73"/>
      <c r="AE1676" s="155"/>
      <c r="AF1676" s="74"/>
      <c r="AJ1676" s="12"/>
      <c r="AK1676" s="12"/>
      <c r="AL1676" s="12"/>
      <c r="AM1676" s="12"/>
    </row>
    <row r="1677" spans="1:39" s="181" customFormat="1" hidden="1" x14ac:dyDescent="0.25">
      <c r="A1677" s="2024"/>
      <c r="B1677" s="2027"/>
      <c r="C1677" s="124" t="s">
        <v>117</v>
      </c>
      <c r="D1677" s="814"/>
      <c r="E1677" s="310"/>
      <c r="F1677" s="311"/>
      <c r="G1677" s="311"/>
      <c r="H1677" s="3306"/>
      <c r="I1677" s="155"/>
      <c r="J1677" s="155"/>
      <c r="K1677" s="155"/>
      <c r="L1677" s="155"/>
      <c r="M1677" s="155"/>
      <c r="N1677" s="3306"/>
      <c r="O1677" s="155"/>
      <c r="P1677" s="155"/>
      <c r="Q1677" s="155"/>
      <c r="R1677" s="155"/>
      <c r="S1677" s="155"/>
      <c r="T1677" s="155"/>
      <c r="U1677" s="155"/>
      <c r="V1677" s="3306"/>
      <c r="W1677" s="155"/>
      <c r="X1677" s="155"/>
      <c r="Y1677" s="155"/>
      <c r="Z1677" s="311"/>
      <c r="AA1677" s="311"/>
      <c r="AB1677" s="312"/>
      <c r="AC1677" s="108"/>
      <c r="AD1677" s="73"/>
      <c r="AE1677" s="155"/>
      <c r="AF1677" s="74"/>
      <c r="AH1677" s="781"/>
      <c r="AI1677" s="782"/>
      <c r="AJ1677" s="782"/>
      <c r="AK1677" s="783"/>
      <c r="AL1677" s="783"/>
      <c r="AM1677" s="189"/>
    </row>
    <row r="1678" spans="1:39" ht="15.75" hidden="1" customHeight="1" thickBot="1" x14ac:dyDescent="0.3">
      <c r="A1678" s="3535" t="s">
        <v>42</v>
      </c>
      <c r="B1678" s="3536"/>
      <c r="C1678" s="3537"/>
      <c r="D1678" s="114"/>
      <c r="E1678" s="178">
        <f>SQRT(E1672*E1672+E1673*E1673)/E1656/1.73</f>
        <v>53.076983012368622</v>
      </c>
      <c r="F1678" s="179">
        <f t="shared" ref="F1678:AB1678" si="608">SQRT(F1672*F1672+F1673*F1673)/F1656/1.73</f>
        <v>51.653914170297824</v>
      </c>
      <c r="G1678" s="179">
        <f t="shared" si="608"/>
        <v>51.48259211664012</v>
      </c>
      <c r="H1678" s="3307">
        <f t="shared" si="608"/>
        <v>51.171821156639645</v>
      </c>
      <c r="I1678" s="79">
        <f t="shared" si="608"/>
        <v>51.5693401747058</v>
      </c>
      <c r="J1678" s="79">
        <f t="shared" si="608"/>
        <v>56.133019430116121</v>
      </c>
      <c r="K1678" s="79">
        <f t="shared" si="608"/>
        <v>63.722945676427621</v>
      </c>
      <c r="L1678" s="79">
        <f t="shared" si="608"/>
        <v>67.757200632088242</v>
      </c>
      <c r="M1678" s="79">
        <f t="shared" si="608"/>
        <v>62.56954747616593</v>
      </c>
      <c r="N1678" s="3307">
        <f t="shared" si="608"/>
        <v>62.165728900513308</v>
      </c>
      <c r="O1678" s="79">
        <f t="shared" si="608"/>
        <v>60.572873575050281</v>
      </c>
      <c r="P1678" s="79">
        <f t="shared" si="608"/>
        <v>60.360120935567089</v>
      </c>
      <c r="Q1678" s="79">
        <f t="shared" si="608"/>
        <v>61.296760351429249</v>
      </c>
      <c r="R1678" s="79">
        <f t="shared" si="608"/>
        <v>59.950306200809671</v>
      </c>
      <c r="S1678" s="79">
        <f t="shared" si="608"/>
        <v>60.760648580268402</v>
      </c>
      <c r="T1678" s="79">
        <f t="shared" si="608"/>
        <v>63.14737771967372</v>
      </c>
      <c r="U1678" s="79">
        <f t="shared" si="608"/>
        <v>65.094549226056586</v>
      </c>
      <c r="V1678" s="3307">
        <f t="shared" si="608"/>
        <v>64.907088703959658</v>
      </c>
      <c r="W1678" s="79">
        <f t="shared" si="608"/>
        <v>65.386926638894977</v>
      </c>
      <c r="X1678" s="79">
        <f t="shared" si="608"/>
        <v>64.731372100610088</v>
      </c>
      <c r="Y1678" s="79">
        <f>SQRT(Y1672*Y1672+Y1673*Y1673)/Y1656/1.73</f>
        <v>60.995552147684499</v>
      </c>
      <c r="Z1678" s="179">
        <f t="shared" si="608"/>
        <v>60.595960110375536</v>
      </c>
      <c r="AA1678" s="179">
        <f t="shared" si="608"/>
        <v>56.673219903253269</v>
      </c>
      <c r="AB1678" s="180">
        <f t="shared" si="608"/>
        <v>52.11215879283732</v>
      </c>
      <c r="AC1678" s="109">
        <f>AVERAGE(E1678:AB1678)</f>
        <v>59.495333655518067</v>
      </c>
      <c r="AD1678" s="78">
        <f>(AC1674-AC1678)/AC1674</f>
        <v>-1.5567573067164686E-2</v>
      </c>
      <c r="AE1678" s="79"/>
      <c r="AF1678" s="80"/>
      <c r="AJ1678" s="10"/>
      <c r="AK1678" s="10"/>
      <c r="AL1678" s="12"/>
      <c r="AM1678" s="10"/>
    </row>
    <row r="1679" spans="1:39" ht="15.75" customHeight="1" x14ac:dyDescent="0.25">
      <c r="A1679" s="3564" t="s">
        <v>29</v>
      </c>
      <c r="B1679" s="3565" t="s">
        <v>260</v>
      </c>
      <c r="C1679" s="121" t="s">
        <v>13</v>
      </c>
      <c r="D1679" s="122" t="s">
        <v>811</v>
      </c>
      <c r="E1679" s="325">
        <v>207.9</v>
      </c>
      <c r="F1679" s="321">
        <v>205.5</v>
      </c>
      <c r="G1679" s="321">
        <v>210.6</v>
      </c>
      <c r="H1679" s="3308">
        <v>204.9</v>
      </c>
      <c r="I1679" s="321">
        <v>219.9</v>
      </c>
      <c r="J1679" s="321">
        <v>234.9</v>
      </c>
      <c r="K1679" s="321">
        <v>230.1</v>
      </c>
      <c r="L1679" s="321">
        <v>233.1</v>
      </c>
      <c r="M1679" s="321">
        <v>269.7</v>
      </c>
      <c r="N1679" s="3308">
        <v>287.10000000000002</v>
      </c>
      <c r="O1679" s="321">
        <v>283.8</v>
      </c>
      <c r="P1679" s="321">
        <v>277.5</v>
      </c>
      <c r="Q1679" s="321">
        <v>253.8</v>
      </c>
      <c r="R1679" s="321">
        <v>239.1</v>
      </c>
      <c r="S1679" s="321">
        <v>237.3</v>
      </c>
      <c r="T1679" s="321">
        <v>257.10000000000002</v>
      </c>
      <c r="U1679" s="321">
        <v>241.2</v>
      </c>
      <c r="V1679" s="3308">
        <v>225.3</v>
      </c>
      <c r="W1679" s="321">
        <v>240.3</v>
      </c>
      <c r="X1679" s="321">
        <v>234.6</v>
      </c>
      <c r="Y1679" s="321">
        <v>236.7</v>
      </c>
      <c r="Z1679" s="321">
        <v>234</v>
      </c>
      <c r="AA1679" s="321">
        <v>216.9</v>
      </c>
      <c r="AB1679" s="428">
        <v>205.2</v>
      </c>
      <c r="AC1679" s="106">
        <f>SUM(E1679:AB1679)</f>
        <v>5686.5</v>
      </c>
      <c r="AD1679" s="70"/>
      <c r="AE1679" s="71">
        <v>100</v>
      </c>
      <c r="AF1679" s="72">
        <v>30</v>
      </c>
      <c r="AJ1679" s="51"/>
      <c r="AK1679" s="26"/>
      <c r="AL1679" s="51"/>
      <c r="AM1679" s="12"/>
    </row>
    <row r="1680" spans="1:39" x14ac:dyDescent="0.25">
      <c r="A1680" s="3548"/>
      <c r="B1680" s="3551"/>
      <c r="C1680" s="123" t="s">
        <v>14</v>
      </c>
      <c r="D1680" s="108" t="s">
        <v>811</v>
      </c>
      <c r="E1680" s="308">
        <v>113.1</v>
      </c>
      <c r="F1680" s="308">
        <v>113.4</v>
      </c>
      <c r="G1680" s="308">
        <v>114.3</v>
      </c>
      <c r="H1680" s="3302">
        <v>115.2</v>
      </c>
      <c r="I1680" s="308">
        <v>115.2</v>
      </c>
      <c r="J1680" s="308">
        <v>111.9</v>
      </c>
      <c r="K1680" s="308">
        <v>109.5</v>
      </c>
      <c r="L1680" s="308">
        <v>108</v>
      </c>
      <c r="M1680" s="308">
        <v>116.4</v>
      </c>
      <c r="N1680" s="3302">
        <v>131.4</v>
      </c>
      <c r="O1680" s="308">
        <v>132</v>
      </c>
      <c r="P1680" s="308">
        <v>136.19999999999999</v>
      </c>
      <c r="Q1680" s="308">
        <v>121.2</v>
      </c>
      <c r="R1680" s="308">
        <v>104.1</v>
      </c>
      <c r="S1680" s="308">
        <v>101.1</v>
      </c>
      <c r="T1680" s="308">
        <v>111</v>
      </c>
      <c r="U1680" s="308">
        <v>108.9</v>
      </c>
      <c r="V1680" s="3302">
        <v>108.6</v>
      </c>
      <c r="W1680" s="308">
        <v>104.7</v>
      </c>
      <c r="X1680" s="308">
        <v>106.2</v>
      </c>
      <c r="Y1680" s="308">
        <v>105.9</v>
      </c>
      <c r="Z1680" s="308">
        <v>106.8</v>
      </c>
      <c r="AA1680" s="308">
        <v>108.6</v>
      </c>
      <c r="AB1680" s="309">
        <v>110.4</v>
      </c>
      <c r="AC1680" s="107">
        <f>SUM(E1680:AB1680)</f>
        <v>2714.1</v>
      </c>
      <c r="AD1680" s="73"/>
      <c r="AE1680" s="155"/>
      <c r="AF1680" s="74"/>
      <c r="AJ1680" s="12"/>
      <c r="AK1680" s="12"/>
      <c r="AL1680" s="12"/>
      <c r="AM1680" s="12"/>
    </row>
    <row r="1681" spans="1:39" x14ac:dyDescent="0.25">
      <c r="A1681" s="3548"/>
      <c r="B1681" s="3551"/>
      <c r="C1681" s="123" t="s">
        <v>15</v>
      </c>
      <c r="D1681" s="805" t="s">
        <v>54</v>
      </c>
      <c r="E1681" s="1450">
        <v>12</v>
      </c>
      <c r="F1681" s="1445">
        <v>12</v>
      </c>
      <c r="G1681" s="1445">
        <v>12</v>
      </c>
      <c r="H1681" s="3303">
        <v>12</v>
      </c>
      <c r="I1681" s="327">
        <v>14</v>
      </c>
      <c r="J1681" s="327">
        <v>12</v>
      </c>
      <c r="K1681" s="327">
        <v>13</v>
      </c>
      <c r="L1681" s="327">
        <v>14</v>
      </c>
      <c r="M1681" s="327">
        <v>17</v>
      </c>
      <c r="N1681" s="3303">
        <v>15</v>
      </c>
      <c r="O1681" s="327">
        <v>18</v>
      </c>
      <c r="P1681" s="327">
        <v>16</v>
      </c>
      <c r="Q1681" s="327">
        <v>14</v>
      </c>
      <c r="R1681" s="327">
        <v>13</v>
      </c>
      <c r="S1681" s="327">
        <v>15</v>
      </c>
      <c r="T1681" s="327">
        <v>15</v>
      </c>
      <c r="U1681" s="327">
        <v>13</v>
      </c>
      <c r="V1681" s="3303">
        <v>14</v>
      </c>
      <c r="W1681" s="327">
        <v>14</v>
      </c>
      <c r="X1681" s="327">
        <v>14</v>
      </c>
      <c r="Y1681" s="327">
        <v>14</v>
      </c>
      <c r="Z1681" s="1445">
        <v>14</v>
      </c>
      <c r="AA1681" s="1445">
        <v>13</v>
      </c>
      <c r="AB1681" s="1446">
        <v>13</v>
      </c>
      <c r="AC1681" s="107">
        <f>AVERAGE(E1681:AB1681)</f>
        <v>13.875</v>
      </c>
      <c r="AD1681" s="76"/>
      <c r="AE1681" s="76"/>
      <c r="AF1681" s="77"/>
      <c r="AJ1681" s="12"/>
      <c r="AK1681" s="12"/>
      <c r="AL1681" s="12"/>
      <c r="AM1681" s="12"/>
    </row>
    <row r="1682" spans="1:39" ht="16.5" thickBot="1" x14ac:dyDescent="0.3">
      <c r="A1682" s="3548"/>
      <c r="B1682" s="3551"/>
      <c r="C1682" s="123" t="s">
        <v>17</v>
      </c>
      <c r="D1682" s="108"/>
      <c r="E1682" s="313">
        <f t="shared" ref="E1682:AB1682" si="609">E1680/E1679</f>
        <v>0.54401154401154395</v>
      </c>
      <c r="F1682" s="314">
        <f t="shared" si="609"/>
        <v>0.55182481751824819</v>
      </c>
      <c r="G1682" s="314">
        <f t="shared" si="609"/>
        <v>0.54273504273504269</v>
      </c>
      <c r="H1682" s="3310">
        <f>H1680/H1679</f>
        <v>0.5622254758418741</v>
      </c>
      <c r="I1682" s="314">
        <f t="shared" si="609"/>
        <v>0.52387448840381989</v>
      </c>
      <c r="J1682" s="314">
        <f t="shared" si="609"/>
        <v>0.47637292464878672</v>
      </c>
      <c r="K1682" s="314">
        <f t="shared" si="609"/>
        <v>0.47588005215123863</v>
      </c>
      <c r="L1682" s="314">
        <f t="shared" si="609"/>
        <v>0.46332046332046334</v>
      </c>
      <c r="M1682" s="314">
        <f t="shared" si="609"/>
        <v>0.4315906562847609</v>
      </c>
      <c r="N1682" s="3310">
        <f t="shared" si="609"/>
        <v>0.45768025078369906</v>
      </c>
      <c r="O1682" s="314">
        <f t="shared" si="609"/>
        <v>0.46511627906976744</v>
      </c>
      <c r="P1682" s="314">
        <f t="shared" si="609"/>
        <v>0.49081081081081079</v>
      </c>
      <c r="Q1682" s="314">
        <f t="shared" si="609"/>
        <v>0.4775413711583924</v>
      </c>
      <c r="R1682" s="314">
        <f t="shared" si="609"/>
        <v>0.43538268506900879</v>
      </c>
      <c r="S1682" s="314">
        <f t="shared" si="609"/>
        <v>0.42604298356510739</v>
      </c>
      <c r="T1682" s="314">
        <f t="shared" si="609"/>
        <v>0.43173862310385058</v>
      </c>
      <c r="U1682" s="314">
        <f t="shared" si="609"/>
        <v>0.45149253731343286</v>
      </c>
      <c r="V1682" s="3310">
        <f t="shared" si="609"/>
        <v>0.48202396804260983</v>
      </c>
      <c r="W1682" s="314">
        <f t="shared" si="609"/>
        <v>0.43570536828963796</v>
      </c>
      <c r="X1682" s="314">
        <f t="shared" si="609"/>
        <v>0.45268542199488493</v>
      </c>
      <c r="Y1682" s="314">
        <f>Y1680/Y1679</f>
        <v>0.44740177439797219</v>
      </c>
      <c r="Z1682" s="314">
        <f t="shared" si="609"/>
        <v>0.4564102564102564</v>
      </c>
      <c r="AA1682" s="314">
        <f t="shared" si="609"/>
        <v>0.50069156293222683</v>
      </c>
      <c r="AB1682" s="315">
        <f t="shared" si="609"/>
        <v>0.53801169590643283</v>
      </c>
      <c r="AC1682" s="108"/>
      <c r="AD1682" s="73"/>
      <c r="AE1682" s="155"/>
      <c r="AF1682" s="74"/>
      <c r="AJ1682" s="12"/>
      <c r="AK1682" s="12"/>
      <c r="AL1682" s="12"/>
      <c r="AM1682" s="12"/>
    </row>
    <row r="1683" spans="1:39" hidden="1" x14ac:dyDescent="0.25">
      <c r="A1683" s="2024"/>
      <c r="B1683" s="2027"/>
      <c r="C1683" s="124" t="s">
        <v>116</v>
      </c>
      <c r="D1683" s="108"/>
      <c r="E1683" s="310"/>
      <c r="F1683" s="311"/>
      <c r="G1683" s="311"/>
      <c r="H1683" s="3306"/>
      <c r="I1683" s="155"/>
      <c r="J1683" s="155"/>
      <c r="K1683" s="155"/>
      <c r="L1683" s="155"/>
      <c r="M1683" s="155"/>
      <c r="N1683" s="3306"/>
      <c r="O1683" s="155"/>
      <c r="P1683" s="155"/>
      <c r="Q1683" s="155"/>
      <c r="R1683" s="155"/>
      <c r="S1683" s="155"/>
      <c r="T1683" s="155"/>
      <c r="U1683" s="155"/>
      <c r="V1683" s="3306"/>
      <c r="W1683" s="155"/>
      <c r="X1683" s="155"/>
      <c r="Y1683" s="155"/>
      <c r="Z1683" s="311"/>
      <c r="AA1683" s="311"/>
      <c r="AB1683" s="312"/>
      <c r="AC1683" s="108"/>
      <c r="AD1683" s="73"/>
      <c r="AE1683" s="155"/>
      <c r="AF1683" s="74"/>
      <c r="AG1683" s="1"/>
      <c r="AJ1683" s="105"/>
      <c r="AK1683" s="105"/>
      <c r="AL1683" s="105"/>
      <c r="AM1683" s="105"/>
    </row>
    <row r="1684" spans="1:39" s="181" customFormat="1" hidden="1" x14ac:dyDescent="0.25">
      <c r="A1684" s="2024"/>
      <c r="B1684" s="2027"/>
      <c r="C1684" s="124" t="s">
        <v>117</v>
      </c>
      <c r="D1684" s="108"/>
      <c r="E1684" s="310"/>
      <c r="F1684" s="311"/>
      <c r="G1684" s="311"/>
      <c r="H1684" s="3306"/>
      <c r="I1684" s="155"/>
      <c r="J1684" s="155"/>
      <c r="K1684" s="155"/>
      <c r="L1684" s="155"/>
      <c r="M1684" s="155"/>
      <c r="N1684" s="3306"/>
      <c r="O1684" s="155"/>
      <c r="P1684" s="155"/>
      <c r="Q1684" s="155"/>
      <c r="R1684" s="155"/>
      <c r="S1684" s="155"/>
      <c r="T1684" s="155"/>
      <c r="U1684" s="155"/>
      <c r="V1684" s="3306"/>
      <c r="W1684" s="155"/>
      <c r="X1684" s="155"/>
      <c r="Y1684" s="155"/>
      <c r="Z1684" s="311"/>
      <c r="AA1684" s="311"/>
      <c r="AB1684" s="312"/>
      <c r="AC1684" s="108"/>
      <c r="AD1684" s="73"/>
      <c r="AE1684" s="155"/>
      <c r="AF1684" s="74"/>
      <c r="AH1684" s="781"/>
      <c r="AI1684" s="782"/>
      <c r="AJ1684" s="782"/>
      <c r="AK1684" s="783"/>
      <c r="AL1684" s="783"/>
      <c r="AM1684" s="189"/>
    </row>
    <row r="1685" spans="1:39" ht="16.5" hidden="1" thickBot="1" x14ac:dyDescent="0.3">
      <c r="A1685" s="3535" t="s">
        <v>42</v>
      </c>
      <c r="B1685" s="3536"/>
      <c r="C1685" s="3537"/>
      <c r="D1685" s="128"/>
      <c r="E1685" s="178">
        <f>SQRT(E1679*E1679+E1680*E1680)/E1656/1.73</f>
        <v>12.991936725062114</v>
      </c>
      <c r="F1685" s="179">
        <f t="shared" ref="F1685:AB1685" si="610">SQRT(F1679*F1679+F1680*F1680)/F1656/1.73</f>
        <v>12.896557366795808</v>
      </c>
      <c r="G1685" s="179">
        <f t="shared" si="610"/>
        <v>13.128681681201124</v>
      </c>
      <c r="H1685" s="3307">
        <f t="shared" si="610"/>
        <v>12.854787378121056</v>
      </c>
      <c r="I1685" s="79">
        <f t="shared" si="610"/>
        <v>13.601510052143633</v>
      </c>
      <c r="J1685" s="79">
        <f t="shared" si="610"/>
        <v>14.337437052343221</v>
      </c>
      <c r="K1685" s="79">
        <f t="shared" si="610"/>
        <v>14.068599002641836</v>
      </c>
      <c r="L1685" s="79">
        <f t="shared" si="610"/>
        <v>14.292527415517961</v>
      </c>
      <c r="M1685" s="79">
        <f t="shared" si="610"/>
        <v>16.421248333991773</v>
      </c>
      <c r="N1685" s="3307">
        <f t="shared" si="610"/>
        <v>17.498488997364333</v>
      </c>
      <c r="O1685" s="79">
        <f t="shared" si="610"/>
        <v>17.59946416614649</v>
      </c>
      <c r="P1685" s="79">
        <f t="shared" si="610"/>
        <v>17.432536386038894</v>
      </c>
      <c r="Q1685" s="79">
        <f t="shared" si="610"/>
        <v>15.891948760577456</v>
      </c>
      <c r="R1685" s="79">
        <f t="shared" si="610"/>
        <v>14.634876920341219</v>
      </c>
      <c r="S1685" s="79">
        <f t="shared" si="610"/>
        <v>14.531935360647514</v>
      </c>
      <c r="T1685" s="79">
        <f t="shared" si="610"/>
        <v>15.685252808007391</v>
      </c>
      <c r="U1685" s="79">
        <f t="shared" si="610"/>
        <v>14.823026394262827</v>
      </c>
      <c r="V1685" s="3307">
        <f t="shared" si="610"/>
        <v>14.036033258818129</v>
      </c>
      <c r="W1685" s="79">
        <f t="shared" si="610"/>
        <v>14.738683186491096</v>
      </c>
      <c r="X1685" s="79">
        <f t="shared" si="610"/>
        <v>14.382070017582262</v>
      </c>
      <c r="Y1685" s="79">
        <f>SQRT(Y1679*Y1679+Y1680*Y1680)/Y1656/1.73</f>
        <v>14.440289022009519</v>
      </c>
      <c r="Z1685" s="179">
        <f t="shared" si="610"/>
        <v>14.296365992375947</v>
      </c>
      <c r="AA1685" s="179">
        <f t="shared" si="610"/>
        <v>13.417523096610461</v>
      </c>
      <c r="AB1685" s="180">
        <f t="shared" si="610"/>
        <v>12.839825671638275</v>
      </c>
      <c r="AC1685" s="109">
        <f>AVERAGE(E1685:AB1685)</f>
        <v>14.618400210280429</v>
      </c>
      <c r="AD1685" s="78">
        <f>(AC1681-AC1685)/AC1681</f>
        <v>-5.3578393533724608E-2</v>
      </c>
      <c r="AE1685" s="79"/>
      <c r="AF1685" s="80"/>
      <c r="AJ1685" s="10"/>
      <c r="AK1685" s="10"/>
      <c r="AL1685" s="12"/>
      <c r="AM1685" s="10"/>
    </row>
    <row r="1686" spans="1:39" x14ac:dyDescent="0.25">
      <c r="A1686" s="3564" t="s">
        <v>37</v>
      </c>
      <c r="B1686" s="3565" t="s">
        <v>261</v>
      </c>
      <c r="C1686" s="121" t="s">
        <v>13</v>
      </c>
      <c r="D1686" s="113" t="s">
        <v>811</v>
      </c>
      <c r="E1686" s="306">
        <v>618.9</v>
      </c>
      <c r="F1686" s="71">
        <v>609.75</v>
      </c>
      <c r="G1686" s="71">
        <v>621.75</v>
      </c>
      <c r="H1686" s="3301">
        <v>603.29999999999995</v>
      </c>
      <c r="I1686" s="71">
        <v>615.29999999999995</v>
      </c>
      <c r="J1686" s="71">
        <v>659.7</v>
      </c>
      <c r="K1686" s="71">
        <v>647.54999999999995</v>
      </c>
      <c r="L1686" s="71">
        <v>683.55</v>
      </c>
      <c r="M1686" s="71">
        <v>642</v>
      </c>
      <c r="N1686" s="3301">
        <v>641.54999999999995</v>
      </c>
      <c r="O1686" s="71">
        <v>618.75</v>
      </c>
      <c r="P1686" s="71">
        <v>606.6</v>
      </c>
      <c r="Q1686" s="71">
        <v>571.5</v>
      </c>
      <c r="R1686" s="71">
        <v>586.35</v>
      </c>
      <c r="S1686" s="71">
        <v>612.9</v>
      </c>
      <c r="T1686" s="71">
        <v>652.04999999999995</v>
      </c>
      <c r="U1686" s="71">
        <v>661.35</v>
      </c>
      <c r="V1686" s="3301">
        <v>662.1</v>
      </c>
      <c r="W1686" s="71">
        <v>679.35</v>
      </c>
      <c r="X1686" s="71">
        <v>656.85</v>
      </c>
      <c r="Y1686" s="71">
        <v>649.79999999999995</v>
      </c>
      <c r="Z1686" s="71">
        <v>651.6</v>
      </c>
      <c r="AA1686" s="71">
        <v>609.15</v>
      </c>
      <c r="AB1686" s="72">
        <v>622.79999999999995</v>
      </c>
      <c r="AC1686" s="106">
        <f>SUM(E1686:AB1686)</f>
        <v>15184.5</v>
      </c>
      <c r="AD1686" s="70"/>
      <c r="AE1686" s="71">
        <v>100</v>
      </c>
      <c r="AF1686" s="72">
        <v>15</v>
      </c>
      <c r="AJ1686" s="51"/>
      <c r="AK1686" s="26"/>
      <c r="AL1686" s="51"/>
      <c r="AM1686" s="12"/>
    </row>
    <row r="1687" spans="1:39" x14ac:dyDescent="0.25">
      <c r="A1687" s="3548"/>
      <c r="B1687" s="3551"/>
      <c r="C1687" s="123" t="s">
        <v>14</v>
      </c>
      <c r="D1687" s="108" t="s">
        <v>811</v>
      </c>
      <c r="E1687" s="307">
        <v>151.05000000000001</v>
      </c>
      <c r="F1687" s="308">
        <v>151.35</v>
      </c>
      <c r="G1687" s="308">
        <v>152.69999999999999</v>
      </c>
      <c r="H1687" s="3302">
        <v>152.1</v>
      </c>
      <c r="I1687" s="308">
        <v>153.30000000000001</v>
      </c>
      <c r="J1687" s="308">
        <v>151.05000000000001</v>
      </c>
      <c r="K1687" s="308">
        <v>147.75</v>
      </c>
      <c r="L1687" s="308">
        <v>134.55000000000001</v>
      </c>
      <c r="M1687" s="308">
        <v>119.1</v>
      </c>
      <c r="N1687" s="3302">
        <v>125.1</v>
      </c>
      <c r="O1687" s="308">
        <v>110.1</v>
      </c>
      <c r="P1687" s="308">
        <v>121.95</v>
      </c>
      <c r="Q1687" s="308">
        <v>112.8</v>
      </c>
      <c r="R1687" s="308">
        <v>108</v>
      </c>
      <c r="S1687" s="308">
        <v>122.1</v>
      </c>
      <c r="T1687" s="308">
        <v>148.5</v>
      </c>
      <c r="U1687" s="308">
        <v>153</v>
      </c>
      <c r="V1687" s="3302">
        <v>159.15</v>
      </c>
      <c r="W1687" s="308">
        <v>152.4</v>
      </c>
      <c r="X1687" s="308">
        <v>154.05000000000001</v>
      </c>
      <c r="Y1687" s="308">
        <v>153.75</v>
      </c>
      <c r="Z1687" s="308">
        <v>150.15</v>
      </c>
      <c r="AA1687" s="308">
        <v>145.94999999999999</v>
      </c>
      <c r="AB1687" s="309">
        <v>146.4</v>
      </c>
      <c r="AC1687" s="107">
        <f>SUM(E1687:AB1687)</f>
        <v>3376.35</v>
      </c>
      <c r="AD1687" s="73"/>
      <c r="AE1687" s="155"/>
      <c r="AF1687" s="74"/>
      <c r="AJ1687" s="12"/>
      <c r="AK1687" s="12"/>
      <c r="AL1687" s="12"/>
      <c r="AM1687" s="12"/>
    </row>
    <row r="1688" spans="1:39" x14ac:dyDescent="0.25">
      <c r="A1688" s="3548"/>
      <c r="B1688" s="3551"/>
      <c r="C1688" s="123" t="s">
        <v>15</v>
      </c>
      <c r="D1688" s="805" t="s">
        <v>54</v>
      </c>
      <c r="E1688" s="1450">
        <v>36</v>
      </c>
      <c r="F1688" s="1445">
        <v>34</v>
      </c>
      <c r="G1688" s="1445">
        <v>34</v>
      </c>
      <c r="H1688" s="3303">
        <v>35</v>
      </c>
      <c r="I1688" s="327">
        <v>36</v>
      </c>
      <c r="J1688" s="327">
        <v>38</v>
      </c>
      <c r="K1688" s="327">
        <v>39</v>
      </c>
      <c r="L1688" s="327">
        <v>36</v>
      </c>
      <c r="M1688" s="327">
        <v>34</v>
      </c>
      <c r="N1688" s="3303">
        <v>36</v>
      </c>
      <c r="O1688" s="327">
        <v>32</v>
      </c>
      <c r="P1688" s="327">
        <v>33</v>
      </c>
      <c r="Q1688" s="327">
        <v>33</v>
      </c>
      <c r="R1688" s="327">
        <v>35</v>
      </c>
      <c r="S1688" s="327">
        <v>38</v>
      </c>
      <c r="T1688" s="327">
        <v>38</v>
      </c>
      <c r="U1688" s="327">
        <v>38</v>
      </c>
      <c r="V1688" s="3303">
        <v>38</v>
      </c>
      <c r="W1688" s="327">
        <v>43</v>
      </c>
      <c r="X1688" s="327">
        <v>37</v>
      </c>
      <c r="Y1688" s="327">
        <v>39</v>
      </c>
      <c r="Z1688" s="1445">
        <v>35</v>
      </c>
      <c r="AA1688" s="1445">
        <v>34</v>
      </c>
      <c r="AB1688" s="1446">
        <v>32</v>
      </c>
      <c r="AC1688" s="107">
        <f>AVERAGE(E1688:AB1688)</f>
        <v>35.958333333333336</v>
      </c>
      <c r="AD1688" s="76"/>
      <c r="AE1688" s="76"/>
      <c r="AF1688" s="77"/>
      <c r="AJ1688" s="12"/>
      <c r="AK1688" s="12"/>
      <c r="AL1688" s="12"/>
      <c r="AM1688" s="12"/>
    </row>
    <row r="1689" spans="1:39" ht="16.5" thickBot="1" x14ac:dyDescent="0.3">
      <c r="A1689" s="3549"/>
      <c r="B1689" s="3552"/>
      <c r="C1689" s="126" t="s">
        <v>17</v>
      </c>
      <c r="D1689" s="114"/>
      <c r="E1689" s="317">
        <f>E1687/E1686</f>
        <v>0.24406204556471162</v>
      </c>
      <c r="F1689" s="318">
        <f t="shared" ref="F1689:AB1689" si="611">F1687/F1686</f>
        <v>0.24821648216482164</v>
      </c>
      <c r="G1689" s="318">
        <f t="shared" si="611"/>
        <v>0.24559710494571771</v>
      </c>
      <c r="H1689" s="3304">
        <f t="shared" si="611"/>
        <v>0.25211337642963699</v>
      </c>
      <c r="I1689" s="318">
        <f t="shared" si="611"/>
        <v>0.24914675767918093</v>
      </c>
      <c r="J1689" s="318">
        <f t="shared" si="611"/>
        <v>0.22896771259663484</v>
      </c>
      <c r="K1689" s="318">
        <f t="shared" si="611"/>
        <v>0.22816770905721567</v>
      </c>
      <c r="L1689" s="318">
        <f t="shared" si="611"/>
        <v>0.19684002633311393</v>
      </c>
      <c r="M1689" s="318">
        <f t="shared" si="611"/>
        <v>0.18551401869158879</v>
      </c>
      <c r="N1689" s="3304">
        <f t="shared" si="611"/>
        <v>0.1949964928688333</v>
      </c>
      <c r="O1689" s="318">
        <f t="shared" si="611"/>
        <v>0.17793939393939393</v>
      </c>
      <c r="P1689" s="318">
        <f t="shared" si="611"/>
        <v>0.20103857566765579</v>
      </c>
      <c r="Q1689" s="318">
        <f t="shared" si="611"/>
        <v>0.1973753280839895</v>
      </c>
      <c r="R1689" s="318">
        <f t="shared" si="611"/>
        <v>0.1841903300076746</v>
      </c>
      <c r="S1689" s="318">
        <f t="shared" si="611"/>
        <v>0.19921683798335779</v>
      </c>
      <c r="T1689" s="318">
        <f t="shared" si="611"/>
        <v>0.2277432712215321</v>
      </c>
      <c r="U1689" s="318">
        <f>U1687/U1686</f>
        <v>0.23134497618507596</v>
      </c>
      <c r="V1689" s="3304">
        <f t="shared" si="611"/>
        <v>0.24037154508382419</v>
      </c>
      <c r="W1689" s="318">
        <f t="shared" si="611"/>
        <v>0.22433208213733716</v>
      </c>
      <c r="X1689" s="318">
        <f t="shared" si="611"/>
        <v>0.23452843114866409</v>
      </c>
      <c r="Y1689" s="318">
        <f>Y1687/Y1686</f>
        <v>0.23661126500461682</v>
      </c>
      <c r="Z1689" s="318">
        <f t="shared" si="611"/>
        <v>0.2304327808471455</v>
      </c>
      <c r="AA1689" s="318">
        <f t="shared" si="611"/>
        <v>0.23959615858163014</v>
      </c>
      <c r="AB1689" s="370">
        <f t="shared" si="611"/>
        <v>0.23506743737957614</v>
      </c>
      <c r="AC1689" s="114"/>
      <c r="AD1689" s="73"/>
      <c r="AE1689" s="155"/>
      <c r="AF1689" s="74"/>
      <c r="AJ1689" s="12"/>
      <c r="AK1689" s="12"/>
      <c r="AL1689" s="12"/>
      <c r="AM1689" s="12"/>
    </row>
    <row r="1690" spans="1:39" hidden="1" x14ac:dyDescent="0.25">
      <c r="A1690" s="2014"/>
      <c r="B1690" s="2017"/>
      <c r="C1690" s="357" t="s">
        <v>116</v>
      </c>
      <c r="D1690" s="122"/>
      <c r="E1690" s="138"/>
      <c r="F1690" s="136"/>
      <c r="G1690" s="136"/>
      <c r="H1690" s="3305"/>
      <c r="I1690" s="91"/>
      <c r="J1690" s="91"/>
      <c r="K1690" s="91"/>
      <c r="L1690" s="91"/>
      <c r="M1690" s="91"/>
      <c r="N1690" s="3305"/>
      <c r="O1690" s="91"/>
      <c r="P1690" s="91"/>
      <c r="Q1690" s="91"/>
      <c r="R1690" s="91"/>
      <c r="S1690" s="91"/>
      <c r="T1690" s="91"/>
      <c r="U1690" s="91"/>
      <c r="V1690" s="3305"/>
      <c r="W1690" s="91"/>
      <c r="X1690" s="91"/>
      <c r="Y1690" s="91"/>
      <c r="Z1690" s="136"/>
      <c r="AA1690" s="136"/>
      <c r="AB1690" s="619"/>
      <c r="AC1690" s="122"/>
      <c r="AD1690" s="73"/>
      <c r="AE1690" s="155"/>
      <c r="AF1690" s="74"/>
      <c r="AJ1690" s="12"/>
      <c r="AK1690" s="12"/>
      <c r="AL1690" s="12"/>
      <c r="AM1690" s="12"/>
    </row>
    <row r="1691" spans="1:39" s="181" customFormat="1" hidden="1" x14ac:dyDescent="0.25">
      <c r="A1691" s="2024"/>
      <c r="B1691" s="2027"/>
      <c r="C1691" s="124" t="s">
        <v>117</v>
      </c>
      <c r="D1691" s="108"/>
      <c r="E1691" s="310"/>
      <c r="F1691" s="311"/>
      <c r="G1691" s="311"/>
      <c r="H1691" s="3306"/>
      <c r="I1691" s="155"/>
      <c r="J1691" s="155"/>
      <c r="K1691" s="155"/>
      <c r="L1691" s="155"/>
      <c r="M1691" s="155"/>
      <c r="N1691" s="3306"/>
      <c r="O1691" s="155"/>
      <c r="P1691" s="155"/>
      <c r="Q1691" s="155"/>
      <c r="R1691" s="155"/>
      <c r="S1691" s="155"/>
      <c r="T1691" s="155"/>
      <c r="U1691" s="155"/>
      <c r="V1691" s="3306"/>
      <c r="W1691" s="155"/>
      <c r="X1691" s="155"/>
      <c r="Y1691" s="155"/>
      <c r="Z1691" s="311"/>
      <c r="AA1691" s="311"/>
      <c r="AB1691" s="312"/>
      <c r="AC1691" s="108"/>
      <c r="AD1691" s="73"/>
      <c r="AE1691" s="155"/>
      <c r="AF1691" s="74"/>
      <c r="AH1691" s="781"/>
      <c r="AI1691" s="782"/>
      <c r="AJ1691" s="782"/>
      <c r="AK1691" s="783"/>
      <c r="AL1691" s="783"/>
      <c r="AM1691" s="189"/>
    </row>
    <row r="1692" spans="1:39" ht="15.75" hidden="1" customHeight="1" thickBot="1" x14ac:dyDescent="0.3">
      <c r="A1692" s="3535" t="s">
        <v>42</v>
      </c>
      <c r="B1692" s="3536"/>
      <c r="C1692" s="3537"/>
      <c r="D1692" s="114"/>
      <c r="E1692" s="178">
        <f>SQRT(E1686*E1686+E1687*E1687)/E1656/1.73</f>
        <v>34.971162816887308</v>
      </c>
      <c r="F1692" s="179">
        <f t="shared" ref="F1692:AB1692" si="612">SQRT(F1686*F1686+F1687*F1687)/F1656/1.73</f>
        <v>34.5201566063702</v>
      </c>
      <c r="G1692" s="179">
        <f t="shared" si="612"/>
        <v>35.078037295855857</v>
      </c>
      <c r="H1692" s="3307">
        <f t="shared" si="612"/>
        <v>34.024634474210004</v>
      </c>
      <c r="I1692" s="79">
        <f t="shared" si="612"/>
        <v>34.742875720109417</v>
      </c>
      <c r="J1692" s="79">
        <f t="shared" si="612"/>
        <v>37.292433258133407</v>
      </c>
      <c r="K1692" s="79">
        <f t="shared" si="612"/>
        <v>36.669153223229941</v>
      </c>
      <c r="L1692" s="79">
        <f t="shared" si="612"/>
        <v>38.758174911787933</v>
      </c>
      <c r="M1692" s="79">
        <f t="shared" si="612"/>
        <v>36.501934855607757</v>
      </c>
      <c r="N1692" s="3307">
        <f t="shared" si="612"/>
        <v>36.224609981840416</v>
      </c>
      <c r="O1692" s="79">
        <f t="shared" si="612"/>
        <v>35.338230671657435</v>
      </c>
      <c r="P1692" s="79">
        <f t="shared" si="612"/>
        <v>34.892818776394975</v>
      </c>
      <c r="Q1692" s="79">
        <f t="shared" si="612"/>
        <v>32.914956755930696</v>
      </c>
      <c r="R1692" s="79">
        <f t="shared" si="612"/>
        <v>33.459415209970096</v>
      </c>
      <c r="S1692" s="79">
        <f t="shared" si="612"/>
        <v>35.208501136804607</v>
      </c>
      <c r="T1692" s="79">
        <f t="shared" si="612"/>
        <v>37.457217559950863</v>
      </c>
      <c r="U1692" s="79">
        <f t="shared" si="612"/>
        <v>38.02130792615803</v>
      </c>
      <c r="V1692" s="3307">
        <f t="shared" si="612"/>
        <v>38.215330829009304</v>
      </c>
      <c r="W1692" s="79">
        <f t="shared" si="612"/>
        <v>39.148595796081835</v>
      </c>
      <c r="X1692" s="79">
        <f t="shared" si="612"/>
        <v>37.679637765348758</v>
      </c>
      <c r="Y1692" s="79">
        <f>SQRT(Y1686*Y1686+Y1687*Y1687)/Y1656/1.73</f>
        <v>37.184770249891329</v>
      </c>
      <c r="Z1692" s="179">
        <f t="shared" si="612"/>
        <v>37.165184091074359</v>
      </c>
      <c r="AA1692" s="179">
        <f t="shared" si="612"/>
        <v>34.64836978121437</v>
      </c>
      <c r="AB1692" s="180">
        <f t="shared" si="612"/>
        <v>35.253810987334212</v>
      </c>
      <c r="AC1692" s="109">
        <f>AVERAGE(E1692:AB1692)</f>
        <v>36.057138361702208</v>
      </c>
      <c r="AD1692" s="78">
        <f>(AC1688-AC1692)/AC1688</f>
        <v>-2.7477644042328297E-3</v>
      </c>
      <c r="AE1692" s="79"/>
      <c r="AF1692" s="80"/>
      <c r="AJ1692" s="10"/>
      <c r="AK1692" s="10"/>
      <c r="AL1692" s="12"/>
      <c r="AM1692" s="10"/>
    </row>
    <row r="1693" spans="1:39" ht="15.75" customHeight="1" x14ac:dyDescent="0.25">
      <c r="A1693" s="3564" t="s">
        <v>56</v>
      </c>
      <c r="B1693" s="3565" t="s">
        <v>262</v>
      </c>
      <c r="C1693" s="121" t="s">
        <v>13</v>
      </c>
      <c r="D1693" s="122" t="s">
        <v>811</v>
      </c>
      <c r="E1693" s="325">
        <v>440.2</v>
      </c>
      <c r="F1693" s="321">
        <v>430.8</v>
      </c>
      <c r="G1693" s="321">
        <v>384</v>
      </c>
      <c r="H1693" s="3308">
        <v>382.4</v>
      </c>
      <c r="I1693" s="321">
        <v>377.4</v>
      </c>
      <c r="J1693" s="321">
        <v>414.8</v>
      </c>
      <c r="K1693" s="321">
        <v>449.8</v>
      </c>
      <c r="L1693" s="321">
        <v>489</v>
      </c>
      <c r="M1693" s="321">
        <v>617</v>
      </c>
      <c r="N1693" s="3308">
        <v>631.20000000000005</v>
      </c>
      <c r="O1693" s="321">
        <v>607</v>
      </c>
      <c r="P1693" s="321">
        <v>607</v>
      </c>
      <c r="Q1693" s="321">
        <v>597</v>
      </c>
      <c r="R1693" s="321">
        <v>571.79999999999995</v>
      </c>
      <c r="S1693" s="321">
        <v>457.4</v>
      </c>
      <c r="T1693" s="321">
        <v>465.2</v>
      </c>
      <c r="U1693" s="321">
        <v>443.2</v>
      </c>
      <c r="V1693" s="3308">
        <v>441.6</v>
      </c>
      <c r="W1693" s="321">
        <v>442.6</v>
      </c>
      <c r="X1693" s="321">
        <v>426.6</v>
      </c>
      <c r="Y1693" s="321">
        <v>434.8</v>
      </c>
      <c r="Z1693" s="321">
        <v>460.2</v>
      </c>
      <c r="AA1693" s="321">
        <v>452.2</v>
      </c>
      <c r="AB1693" s="428">
        <v>415.6</v>
      </c>
      <c r="AC1693" s="106">
        <f>SUM(E1693:AB1693)</f>
        <v>11438.800000000003</v>
      </c>
      <c r="AD1693" s="70"/>
      <c r="AE1693" s="71">
        <v>100</v>
      </c>
      <c r="AF1693" s="72">
        <v>20</v>
      </c>
      <c r="AJ1693" s="51"/>
      <c r="AK1693" s="26"/>
      <c r="AL1693" s="51"/>
      <c r="AM1693" s="12"/>
    </row>
    <row r="1694" spans="1:39" x14ac:dyDescent="0.25">
      <c r="A1694" s="3548"/>
      <c r="B1694" s="3551"/>
      <c r="C1694" s="123" t="s">
        <v>14</v>
      </c>
      <c r="D1694" s="122" t="s">
        <v>811</v>
      </c>
      <c r="E1694" s="308">
        <v>178.4</v>
      </c>
      <c r="F1694" s="308">
        <v>184.6</v>
      </c>
      <c r="G1694" s="308">
        <v>165</v>
      </c>
      <c r="H1694" s="3302">
        <v>167.4</v>
      </c>
      <c r="I1694" s="308">
        <v>164.8</v>
      </c>
      <c r="J1694" s="308">
        <v>167.2</v>
      </c>
      <c r="K1694" s="308">
        <v>163.80000000000001</v>
      </c>
      <c r="L1694" s="308">
        <v>188.8</v>
      </c>
      <c r="M1694" s="308">
        <v>196.2</v>
      </c>
      <c r="N1694" s="3302">
        <v>182.4</v>
      </c>
      <c r="O1694" s="308">
        <v>178.4</v>
      </c>
      <c r="P1694" s="308">
        <v>189.6</v>
      </c>
      <c r="Q1694" s="308">
        <v>179.6</v>
      </c>
      <c r="R1694" s="308">
        <v>167.2</v>
      </c>
      <c r="S1694" s="308">
        <v>155.19999999999999</v>
      </c>
      <c r="T1694" s="308">
        <v>165.8</v>
      </c>
      <c r="U1694" s="308">
        <v>159.19999999999999</v>
      </c>
      <c r="V1694" s="3302">
        <v>158.4</v>
      </c>
      <c r="W1694" s="308">
        <v>165.4</v>
      </c>
      <c r="X1694" s="308">
        <v>166.8</v>
      </c>
      <c r="Y1694" s="308">
        <v>167.4</v>
      </c>
      <c r="Z1694" s="308">
        <v>172</v>
      </c>
      <c r="AA1694" s="308">
        <v>176</v>
      </c>
      <c r="AB1694" s="309">
        <v>158</v>
      </c>
      <c r="AC1694" s="107">
        <f>SUM(E1694:AB1694)</f>
        <v>4117.6000000000004</v>
      </c>
      <c r="AD1694" s="73"/>
      <c r="AE1694" s="155"/>
      <c r="AF1694" s="74"/>
      <c r="AJ1694" s="12"/>
      <c r="AK1694" s="12"/>
      <c r="AL1694" s="12"/>
      <c r="AM1694" s="12"/>
    </row>
    <row r="1695" spans="1:39" x14ac:dyDescent="0.25">
      <c r="A1695" s="3548"/>
      <c r="B1695" s="3551"/>
      <c r="C1695" s="123" t="s">
        <v>15</v>
      </c>
      <c r="D1695" s="805" t="s">
        <v>54</v>
      </c>
      <c r="E1695" s="1450">
        <v>25</v>
      </c>
      <c r="F1695" s="1445">
        <v>23</v>
      </c>
      <c r="G1695" s="1445">
        <v>22</v>
      </c>
      <c r="H1695" s="3303">
        <v>23</v>
      </c>
      <c r="I1695" s="327">
        <v>22</v>
      </c>
      <c r="J1695" s="327">
        <v>25</v>
      </c>
      <c r="K1695" s="327">
        <v>24</v>
      </c>
      <c r="L1695" s="327">
        <v>31</v>
      </c>
      <c r="M1695" s="327">
        <v>37</v>
      </c>
      <c r="N1695" s="3303">
        <v>36</v>
      </c>
      <c r="O1695" s="327">
        <v>33</v>
      </c>
      <c r="P1695" s="327">
        <v>35</v>
      </c>
      <c r="Q1695" s="327">
        <v>34</v>
      </c>
      <c r="R1695" s="327">
        <v>32</v>
      </c>
      <c r="S1695" s="327">
        <v>26</v>
      </c>
      <c r="T1695" s="327">
        <v>29</v>
      </c>
      <c r="U1695" s="327">
        <v>25</v>
      </c>
      <c r="V1695" s="3303">
        <v>27</v>
      </c>
      <c r="W1695" s="327">
        <v>26</v>
      </c>
      <c r="X1695" s="327">
        <v>26</v>
      </c>
      <c r="Y1695" s="327">
        <v>26</v>
      </c>
      <c r="Z1695" s="1445">
        <v>26</v>
      </c>
      <c r="AA1695" s="1445">
        <v>28</v>
      </c>
      <c r="AB1695" s="1446">
        <v>24</v>
      </c>
      <c r="AC1695" s="107">
        <f>AVERAGE(E1695:AB1695)</f>
        <v>27.708333333333332</v>
      </c>
      <c r="AD1695" s="76"/>
      <c r="AE1695" s="76"/>
      <c r="AF1695" s="77"/>
      <c r="AJ1695" s="12"/>
      <c r="AK1695" s="12"/>
      <c r="AL1695" s="12"/>
      <c r="AM1695" s="12"/>
    </row>
    <row r="1696" spans="1:39" ht="16.5" thickBot="1" x14ac:dyDescent="0.3">
      <c r="A1696" s="3548"/>
      <c r="B1696" s="3551"/>
      <c r="C1696" s="123" t="s">
        <v>17</v>
      </c>
      <c r="D1696" s="108"/>
      <c r="E1696" s="313">
        <f>E1694/E1693</f>
        <v>0.40527033166742393</v>
      </c>
      <c r="F1696" s="314">
        <f>F1694/F1693</f>
        <v>0.42850510677808723</v>
      </c>
      <c r="G1696" s="314">
        <f t="shared" ref="G1696:AB1696" si="613">G1694/G1693</f>
        <v>0.4296875</v>
      </c>
      <c r="H1696" s="3310">
        <f t="shared" si="613"/>
        <v>0.43776150627615068</v>
      </c>
      <c r="I1696" s="314">
        <f t="shared" si="613"/>
        <v>0.43667196608373082</v>
      </c>
      <c r="J1696" s="314">
        <f t="shared" si="613"/>
        <v>0.40308582449373187</v>
      </c>
      <c r="K1696" s="314">
        <f t="shared" si="613"/>
        <v>0.3641618497109827</v>
      </c>
      <c r="L1696" s="314">
        <f t="shared" si="613"/>
        <v>0.38609406952965236</v>
      </c>
      <c r="M1696" s="314">
        <f t="shared" si="613"/>
        <v>0.31799027552674231</v>
      </c>
      <c r="N1696" s="3310">
        <f t="shared" si="613"/>
        <v>0.28897338403041822</v>
      </c>
      <c r="O1696" s="314">
        <f t="shared" si="613"/>
        <v>0.29390444810543659</v>
      </c>
      <c r="P1696" s="314">
        <f t="shared" si="613"/>
        <v>0.31235584843492586</v>
      </c>
      <c r="Q1696" s="314">
        <f t="shared" si="613"/>
        <v>0.30083752093802346</v>
      </c>
      <c r="R1696" s="314">
        <f t="shared" si="613"/>
        <v>0.29240993354319694</v>
      </c>
      <c r="S1696" s="314">
        <f t="shared" si="613"/>
        <v>0.33930913860953216</v>
      </c>
      <c r="T1696" s="314">
        <f t="shared" si="613"/>
        <v>0.35640584694754945</v>
      </c>
      <c r="U1696" s="314">
        <f t="shared" si="613"/>
        <v>0.3592057761732852</v>
      </c>
      <c r="V1696" s="3310">
        <f t="shared" si="613"/>
        <v>0.35869565217391303</v>
      </c>
      <c r="W1696" s="314">
        <f t="shared" si="613"/>
        <v>0.37370085856303659</v>
      </c>
      <c r="X1696" s="314">
        <f t="shared" si="613"/>
        <v>0.39099859353023908</v>
      </c>
      <c r="Y1696" s="314">
        <f>Y1694/Y1693</f>
        <v>0.38500459981600738</v>
      </c>
      <c r="Z1696" s="314">
        <f t="shared" si="613"/>
        <v>0.37375054324206869</v>
      </c>
      <c r="AA1696" s="314">
        <f t="shared" si="613"/>
        <v>0.38920831490490937</v>
      </c>
      <c r="AB1696" s="315">
        <f t="shared" si="613"/>
        <v>0.38017324350336862</v>
      </c>
      <c r="AC1696" s="108"/>
      <c r="AD1696" s="73"/>
      <c r="AE1696" s="155"/>
      <c r="AF1696" s="74"/>
      <c r="AJ1696" s="12"/>
      <c r="AK1696" s="12"/>
      <c r="AL1696" s="12"/>
      <c r="AM1696" s="12"/>
    </row>
    <row r="1697" spans="1:39" hidden="1" x14ac:dyDescent="0.25">
      <c r="A1697" s="2024"/>
      <c r="B1697" s="2027"/>
      <c r="C1697" s="124" t="s">
        <v>116</v>
      </c>
      <c r="D1697" s="108"/>
      <c r="E1697" s="310"/>
      <c r="F1697" s="311"/>
      <c r="G1697" s="311"/>
      <c r="H1697" s="3306"/>
      <c r="I1697" s="155"/>
      <c r="J1697" s="155"/>
      <c r="K1697" s="155"/>
      <c r="L1697" s="155"/>
      <c r="M1697" s="155"/>
      <c r="N1697" s="3306"/>
      <c r="O1697" s="155"/>
      <c r="P1697" s="155"/>
      <c r="Q1697" s="155"/>
      <c r="R1697" s="155"/>
      <c r="S1697" s="155"/>
      <c r="T1697" s="155"/>
      <c r="U1697" s="155"/>
      <c r="V1697" s="3306"/>
      <c r="W1697" s="155"/>
      <c r="X1697" s="155"/>
      <c r="Y1697" s="155"/>
      <c r="Z1697" s="311"/>
      <c r="AA1697" s="311"/>
      <c r="AB1697" s="312"/>
      <c r="AC1697" s="108"/>
      <c r="AD1697" s="73"/>
      <c r="AE1697" s="155"/>
      <c r="AF1697" s="74"/>
      <c r="AJ1697" s="12"/>
      <c r="AK1697" s="12"/>
      <c r="AL1697" s="12"/>
      <c r="AM1697" s="12"/>
    </row>
    <row r="1698" spans="1:39" s="181" customFormat="1" hidden="1" x14ac:dyDescent="0.25">
      <c r="A1698" s="2024"/>
      <c r="B1698" s="2027"/>
      <c r="C1698" s="124" t="s">
        <v>117</v>
      </c>
      <c r="D1698" s="108"/>
      <c r="E1698" s="310"/>
      <c r="F1698" s="311"/>
      <c r="G1698" s="311"/>
      <c r="H1698" s="3306"/>
      <c r="I1698" s="155"/>
      <c r="J1698" s="155"/>
      <c r="K1698" s="155"/>
      <c r="L1698" s="155"/>
      <c r="M1698" s="155"/>
      <c r="N1698" s="3306"/>
      <c r="O1698" s="155"/>
      <c r="P1698" s="155"/>
      <c r="Q1698" s="155"/>
      <c r="R1698" s="155"/>
      <c r="S1698" s="155"/>
      <c r="T1698" s="155"/>
      <c r="U1698" s="155"/>
      <c r="V1698" s="3306"/>
      <c r="W1698" s="155"/>
      <c r="X1698" s="155"/>
      <c r="Y1698" s="155"/>
      <c r="Z1698" s="311"/>
      <c r="AA1698" s="311"/>
      <c r="AB1698" s="312"/>
      <c r="AC1698" s="108"/>
      <c r="AD1698" s="73"/>
      <c r="AE1698" s="155"/>
      <c r="AF1698" s="74"/>
      <c r="AH1698" s="781"/>
      <c r="AI1698" s="782"/>
      <c r="AJ1698" s="782"/>
      <c r="AK1698" s="783"/>
      <c r="AL1698" s="783"/>
      <c r="AM1698" s="189"/>
    </row>
    <row r="1699" spans="1:39" ht="15.75" hidden="1" customHeight="1" thickBot="1" x14ac:dyDescent="0.3">
      <c r="A1699" s="3535" t="s">
        <v>42</v>
      </c>
      <c r="B1699" s="3536"/>
      <c r="C1699" s="3537"/>
      <c r="D1699" s="128"/>
      <c r="E1699" s="178">
        <f>SQRT(E1693*E1693+E1694*E1694)/E1657/1.73</f>
        <v>25.828113283235599</v>
      </c>
      <c r="F1699" s="179">
        <f t="shared" ref="F1699:AB1699" si="614">SQRT(F1693*F1693+F1694*F1694)/F1657/1.73</f>
        <v>25.486010374457045</v>
      </c>
      <c r="G1699" s="179">
        <f t="shared" si="614"/>
        <v>22.663111053602005</v>
      </c>
      <c r="H1699" s="3307">
        <f t="shared" si="614"/>
        <v>22.592910292864033</v>
      </c>
      <c r="I1699" s="79">
        <f t="shared" si="614"/>
        <v>22.330402756701229</v>
      </c>
      <c r="J1699" s="79">
        <f t="shared" si="614"/>
        <v>24.365182347130585</v>
      </c>
      <c r="K1699" s="79">
        <f t="shared" si="614"/>
        <v>26.079478251931349</v>
      </c>
      <c r="L1699" s="79">
        <f t="shared" si="614"/>
        <v>28.801824548854267</v>
      </c>
      <c r="M1699" s="79">
        <f t="shared" si="614"/>
        <v>36.440599401170488</v>
      </c>
      <c r="N1699" s="3307">
        <f t="shared" si="614"/>
        <v>36.800758775918368</v>
      </c>
      <c r="O1699" s="79">
        <f t="shared" si="614"/>
        <v>35.402433220235451</v>
      </c>
      <c r="P1699" s="79">
        <f t="shared" si="614"/>
        <v>35.618715040667944</v>
      </c>
      <c r="Q1699" s="79">
        <f t="shared" si="614"/>
        <v>34.784194237119237</v>
      </c>
      <c r="R1699" s="79">
        <f t="shared" si="614"/>
        <v>33.30374994191704</v>
      </c>
      <c r="S1699" s="79">
        <f t="shared" si="614"/>
        <v>27.159378462913981</v>
      </c>
      <c r="T1699" s="79">
        <f t="shared" si="614"/>
        <v>27.932480653661138</v>
      </c>
      <c r="U1699" s="79">
        <f t="shared" si="614"/>
        <v>26.635156994088664</v>
      </c>
      <c r="V1699" s="3307">
        <f t="shared" si="614"/>
        <v>26.508758546541412</v>
      </c>
      <c r="W1699" s="79">
        <f t="shared" si="614"/>
        <v>26.619760108125224</v>
      </c>
      <c r="X1699" s="79">
        <f t="shared" si="614"/>
        <v>25.655889975749446</v>
      </c>
      <c r="Y1699" s="79">
        <f>SQRT(Y1693*Y1693+Y1694*Y1694)/Y1657/1.73</f>
        <v>26.045761687994915</v>
      </c>
      <c r="Z1699" s="179">
        <f t="shared" si="614"/>
        <v>27.491184801615148</v>
      </c>
      <c r="AA1699" s="179">
        <f t="shared" si="614"/>
        <v>27.07406616760359</v>
      </c>
      <c r="AB1699" s="180">
        <f t="shared" si="614"/>
        <v>24.735904764204413</v>
      </c>
      <c r="AC1699" s="109">
        <f>AVERAGE(E1699:AB1699)</f>
        <v>28.181492737012615</v>
      </c>
      <c r="AD1699" s="78">
        <f>(AC1695-AC1699)/AC1695</f>
        <v>-1.7076429606470357E-2</v>
      </c>
      <c r="AE1699" s="79"/>
      <c r="AF1699" s="80"/>
      <c r="AJ1699" s="10"/>
      <c r="AK1699" s="10"/>
      <c r="AL1699" s="12"/>
      <c r="AM1699" s="10"/>
    </row>
    <row r="1700" spans="1:39" ht="15.75" customHeight="1" x14ac:dyDescent="0.25">
      <c r="A1700" s="3564" t="s">
        <v>57</v>
      </c>
      <c r="B1700" s="3565" t="s">
        <v>263</v>
      </c>
      <c r="C1700" s="121" t="s">
        <v>13</v>
      </c>
      <c r="D1700" s="113" t="s">
        <v>811</v>
      </c>
      <c r="E1700" s="306">
        <v>232.05</v>
      </c>
      <c r="F1700" s="71">
        <v>228.45</v>
      </c>
      <c r="G1700" s="71">
        <v>218.85</v>
      </c>
      <c r="H1700" s="3301">
        <v>227.4</v>
      </c>
      <c r="I1700" s="71">
        <v>237.3</v>
      </c>
      <c r="J1700" s="71">
        <v>253.05</v>
      </c>
      <c r="K1700" s="71">
        <v>293.55</v>
      </c>
      <c r="L1700" s="71">
        <v>319.95</v>
      </c>
      <c r="M1700" s="71">
        <v>313.8</v>
      </c>
      <c r="N1700" s="3301">
        <v>310.64999999999998</v>
      </c>
      <c r="O1700" s="71">
        <v>286.8</v>
      </c>
      <c r="P1700" s="71">
        <v>273.60000000000002</v>
      </c>
      <c r="Q1700" s="71">
        <v>273.45</v>
      </c>
      <c r="R1700" s="71">
        <v>282.14999999999998</v>
      </c>
      <c r="S1700" s="71">
        <v>286.8</v>
      </c>
      <c r="T1700" s="71">
        <v>324.75</v>
      </c>
      <c r="U1700" s="71">
        <v>329.1</v>
      </c>
      <c r="V1700" s="3301">
        <v>332.4</v>
      </c>
      <c r="W1700" s="71">
        <v>321</v>
      </c>
      <c r="X1700" s="71">
        <v>309.45</v>
      </c>
      <c r="Y1700" s="71">
        <v>287.85000000000002</v>
      </c>
      <c r="Z1700" s="71">
        <v>282.3</v>
      </c>
      <c r="AA1700" s="71">
        <v>261.3</v>
      </c>
      <c r="AB1700" s="72">
        <v>240.45</v>
      </c>
      <c r="AC1700" s="106">
        <f>SUM(E1700:AB1700)</f>
        <v>6726.4500000000007</v>
      </c>
      <c r="AD1700" s="70"/>
      <c r="AE1700" s="71">
        <v>100</v>
      </c>
      <c r="AF1700" s="72">
        <v>15</v>
      </c>
      <c r="AJ1700" s="51"/>
      <c r="AK1700" s="26"/>
      <c r="AL1700" s="51"/>
      <c r="AM1700" s="12"/>
    </row>
    <row r="1701" spans="1:39" x14ac:dyDescent="0.25">
      <c r="A1701" s="3548"/>
      <c r="B1701" s="3551"/>
      <c r="C1701" s="123" t="s">
        <v>14</v>
      </c>
      <c r="D1701" s="108" t="s">
        <v>811</v>
      </c>
      <c r="E1701" s="307">
        <v>122.55</v>
      </c>
      <c r="F1701" s="308">
        <v>120</v>
      </c>
      <c r="G1701" s="308">
        <v>112.5</v>
      </c>
      <c r="H1701" s="3302">
        <v>123.6</v>
      </c>
      <c r="I1701" s="308">
        <v>122.7</v>
      </c>
      <c r="J1701" s="308">
        <v>123.6</v>
      </c>
      <c r="K1701" s="308">
        <v>118.2</v>
      </c>
      <c r="L1701" s="308">
        <v>118.95</v>
      </c>
      <c r="M1701" s="308">
        <v>107.25</v>
      </c>
      <c r="N1701" s="3302">
        <v>112.05</v>
      </c>
      <c r="O1701" s="308">
        <v>102.6</v>
      </c>
      <c r="P1701" s="308">
        <v>102.45</v>
      </c>
      <c r="Q1701" s="308">
        <v>102</v>
      </c>
      <c r="R1701" s="308">
        <v>116.25</v>
      </c>
      <c r="S1701" s="308">
        <v>105</v>
      </c>
      <c r="T1701" s="308">
        <v>122.25</v>
      </c>
      <c r="U1701" s="308">
        <v>123.9</v>
      </c>
      <c r="V1701" s="3302">
        <v>123</v>
      </c>
      <c r="W1701" s="308">
        <v>107.55</v>
      </c>
      <c r="X1701" s="308">
        <v>109.5</v>
      </c>
      <c r="Y1701" s="308">
        <v>100.2</v>
      </c>
      <c r="Z1701" s="308">
        <v>106.35</v>
      </c>
      <c r="AA1701" s="308">
        <v>106.35</v>
      </c>
      <c r="AB1701" s="309">
        <v>106.35</v>
      </c>
      <c r="AC1701" s="107">
        <f>SUM(E1701:AB1701)</f>
        <v>2715.15</v>
      </c>
      <c r="AD1701" s="73"/>
      <c r="AE1701" s="155"/>
      <c r="AF1701" s="74"/>
      <c r="AJ1701" s="12"/>
      <c r="AK1701" s="12"/>
      <c r="AL1701" s="12"/>
      <c r="AM1701" s="12"/>
    </row>
    <row r="1702" spans="1:39" x14ac:dyDescent="0.25">
      <c r="A1702" s="3548"/>
      <c r="B1702" s="3551"/>
      <c r="C1702" s="123" t="s">
        <v>15</v>
      </c>
      <c r="D1702" s="805" t="s">
        <v>54</v>
      </c>
      <c r="E1702" s="1450">
        <v>15</v>
      </c>
      <c r="F1702" s="1445">
        <v>12</v>
      </c>
      <c r="G1702" s="1445">
        <v>13</v>
      </c>
      <c r="H1702" s="3303">
        <v>13</v>
      </c>
      <c r="I1702" s="327">
        <v>16</v>
      </c>
      <c r="J1702" s="327">
        <v>16</v>
      </c>
      <c r="K1702" s="327">
        <v>18</v>
      </c>
      <c r="L1702" s="327">
        <v>16</v>
      </c>
      <c r="M1702" s="327">
        <v>18</v>
      </c>
      <c r="N1702" s="3303">
        <v>17</v>
      </c>
      <c r="O1702" s="327">
        <v>16</v>
      </c>
      <c r="P1702" s="327">
        <v>16</v>
      </c>
      <c r="Q1702" s="327">
        <v>19</v>
      </c>
      <c r="R1702" s="327">
        <v>17</v>
      </c>
      <c r="S1702" s="327">
        <v>22</v>
      </c>
      <c r="T1702" s="327">
        <v>20</v>
      </c>
      <c r="U1702" s="327">
        <v>21</v>
      </c>
      <c r="V1702" s="3303">
        <v>21</v>
      </c>
      <c r="W1702" s="327">
        <v>20</v>
      </c>
      <c r="X1702" s="327">
        <v>17</v>
      </c>
      <c r="Y1702" s="327">
        <v>17</v>
      </c>
      <c r="Z1702" s="1445">
        <v>17</v>
      </c>
      <c r="AA1702" s="1445">
        <v>15</v>
      </c>
      <c r="AB1702" s="1446">
        <v>14</v>
      </c>
      <c r="AC1702" s="107">
        <f>AVERAGE(E1702:AB1702)</f>
        <v>16.916666666666668</v>
      </c>
      <c r="AD1702" s="76"/>
      <c r="AE1702" s="76"/>
      <c r="AF1702" s="77"/>
      <c r="AJ1702" s="12"/>
      <c r="AK1702" s="12"/>
      <c r="AL1702" s="12"/>
      <c r="AM1702" s="12"/>
    </row>
    <row r="1703" spans="1:39" ht="16.5" thickBot="1" x14ac:dyDescent="0.3">
      <c r="A1703" s="3549"/>
      <c r="B1703" s="3552"/>
      <c r="C1703" s="126" t="s">
        <v>17</v>
      </c>
      <c r="D1703" s="114"/>
      <c r="E1703" s="317">
        <f t="shared" ref="E1703:AB1703" si="615">E1701/E1700</f>
        <v>0.52811893988364578</v>
      </c>
      <c r="F1703" s="318">
        <f t="shared" si="615"/>
        <v>0.52527905449770196</v>
      </c>
      <c r="G1703" s="318">
        <f t="shared" si="615"/>
        <v>0.51405071967100757</v>
      </c>
      <c r="H1703" s="3304">
        <f t="shared" si="615"/>
        <v>0.54353562005277045</v>
      </c>
      <c r="I1703" s="318">
        <f t="shared" si="615"/>
        <v>0.51706700379266746</v>
      </c>
      <c r="J1703" s="318">
        <f t="shared" si="615"/>
        <v>0.48844101956135144</v>
      </c>
      <c r="K1703" s="318">
        <f t="shared" si="615"/>
        <v>0.40265712825753702</v>
      </c>
      <c r="L1703" s="318">
        <f t="shared" si="615"/>
        <v>0.37177684013127055</v>
      </c>
      <c r="M1703" s="318">
        <f t="shared" si="615"/>
        <v>0.34177820267686421</v>
      </c>
      <c r="N1703" s="3304">
        <f t="shared" si="615"/>
        <v>0.3606953162723322</v>
      </c>
      <c r="O1703" s="318">
        <f t="shared" si="615"/>
        <v>0.35774058577405854</v>
      </c>
      <c r="P1703" s="318">
        <f t="shared" si="615"/>
        <v>0.3744517543859649</v>
      </c>
      <c r="Q1703" s="318">
        <f t="shared" si="615"/>
        <v>0.3730115194733955</v>
      </c>
      <c r="R1703" s="318">
        <f t="shared" si="615"/>
        <v>0.41201488569909628</v>
      </c>
      <c r="S1703" s="318">
        <f t="shared" si="615"/>
        <v>0.36610878661087864</v>
      </c>
      <c r="T1703" s="318">
        <f t="shared" si="615"/>
        <v>0.37644341801385683</v>
      </c>
      <c r="U1703" s="318">
        <f t="shared" si="615"/>
        <v>0.37648131267092066</v>
      </c>
      <c r="V1703" s="3304">
        <f t="shared" si="615"/>
        <v>0.37003610108303253</v>
      </c>
      <c r="W1703" s="318">
        <f t="shared" si="615"/>
        <v>0.33504672897196258</v>
      </c>
      <c r="X1703" s="318">
        <f t="shared" si="615"/>
        <v>0.35385361124575859</v>
      </c>
      <c r="Y1703" s="318">
        <f>Y1701/Y1700</f>
        <v>0.34809796769150597</v>
      </c>
      <c r="Z1703" s="318">
        <f t="shared" si="615"/>
        <v>0.37672688629117956</v>
      </c>
      <c r="AA1703" s="318">
        <f t="shared" si="615"/>
        <v>0.40700344431687713</v>
      </c>
      <c r="AB1703" s="370">
        <f t="shared" si="615"/>
        <v>0.44229569557080473</v>
      </c>
      <c r="AC1703" s="114"/>
      <c r="AD1703" s="73"/>
      <c r="AE1703" s="155"/>
      <c r="AF1703" s="74"/>
      <c r="AJ1703" s="12"/>
      <c r="AK1703" s="12"/>
      <c r="AL1703" s="12"/>
      <c r="AM1703" s="12"/>
    </row>
    <row r="1704" spans="1:39" hidden="1" x14ac:dyDescent="0.25">
      <c r="A1704" s="2014"/>
      <c r="B1704" s="2017"/>
      <c r="C1704" s="357" t="s">
        <v>116</v>
      </c>
      <c r="D1704" s="122"/>
      <c r="E1704" s="138"/>
      <c r="F1704" s="136"/>
      <c r="G1704" s="136"/>
      <c r="H1704" s="3305"/>
      <c r="I1704" s="91"/>
      <c r="J1704" s="91"/>
      <c r="K1704" s="91"/>
      <c r="L1704" s="91"/>
      <c r="M1704" s="91"/>
      <c r="N1704" s="3305"/>
      <c r="O1704" s="91"/>
      <c r="P1704" s="91"/>
      <c r="Q1704" s="91"/>
      <c r="R1704" s="91"/>
      <c r="S1704" s="91"/>
      <c r="T1704" s="91"/>
      <c r="U1704" s="91"/>
      <c r="V1704" s="3305"/>
      <c r="W1704" s="91"/>
      <c r="X1704" s="91"/>
      <c r="Y1704" s="91"/>
      <c r="Z1704" s="136"/>
      <c r="AA1704" s="136"/>
      <c r="AB1704" s="619"/>
      <c r="AC1704" s="122"/>
      <c r="AD1704" s="73"/>
      <c r="AE1704" s="155"/>
      <c r="AF1704" s="74"/>
      <c r="AJ1704" s="12"/>
      <c r="AK1704" s="12"/>
      <c r="AL1704" s="12"/>
      <c r="AM1704" s="12"/>
    </row>
    <row r="1705" spans="1:39" s="181" customFormat="1" hidden="1" x14ac:dyDescent="0.25">
      <c r="A1705" s="2024"/>
      <c r="B1705" s="2027"/>
      <c r="C1705" s="124" t="s">
        <v>117</v>
      </c>
      <c r="D1705" s="108"/>
      <c r="E1705" s="310"/>
      <c r="F1705" s="311"/>
      <c r="G1705" s="311"/>
      <c r="H1705" s="3306"/>
      <c r="I1705" s="155"/>
      <c r="J1705" s="155"/>
      <c r="K1705" s="155"/>
      <c r="L1705" s="155"/>
      <c r="M1705" s="155"/>
      <c r="N1705" s="3306"/>
      <c r="O1705" s="155"/>
      <c r="P1705" s="155"/>
      <c r="Q1705" s="155"/>
      <c r="R1705" s="155"/>
      <c r="S1705" s="155"/>
      <c r="T1705" s="155"/>
      <c r="U1705" s="155"/>
      <c r="V1705" s="3306"/>
      <c r="W1705" s="155"/>
      <c r="X1705" s="155"/>
      <c r="Y1705" s="155"/>
      <c r="Z1705" s="311"/>
      <c r="AA1705" s="311"/>
      <c r="AB1705" s="312"/>
      <c r="AC1705" s="108"/>
      <c r="AD1705" s="73"/>
      <c r="AE1705" s="155"/>
      <c r="AF1705" s="74"/>
      <c r="AH1705" s="781"/>
      <c r="AI1705" s="782"/>
      <c r="AJ1705" s="782"/>
      <c r="AK1705" s="783"/>
      <c r="AL1705" s="783"/>
      <c r="AM1705" s="189"/>
    </row>
    <row r="1706" spans="1:39" ht="15.75" hidden="1" customHeight="1" thickBot="1" x14ac:dyDescent="0.3">
      <c r="A1706" s="3535" t="s">
        <v>42</v>
      </c>
      <c r="B1706" s="3536"/>
      <c r="C1706" s="3537"/>
      <c r="D1706" s="114"/>
      <c r="E1706" s="178">
        <f>SQRT(E1700*E1700+E1701*E1701)/E1657/1.73</f>
        <v>14.269939481168869</v>
      </c>
      <c r="F1706" s="179">
        <f t="shared" ref="F1706:AB1706" si="616">SQRT(F1700*F1700+F1701*F1701)/F1657/1.73</f>
        <v>14.032116811686842</v>
      </c>
      <c r="G1706" s="179">
        <f t="shared" si="616"/>
        <v>13.343181858998534</v>
      </c>
      <c r="H1706" s="3307">
        <f t="shared" si="616"/>
        <v>14.00813254391649</v>
      </c>
      <c r="I1706" s="79">
        <f t="shared" si="616"/>
        <v>14.485855035572095</v>
      </c>
      <c r="J1706" s="79">
        <f t="shared" si="616"/>
        <v>15.342846657460697</v>
      </c>
      <c r="K1706" s="79">
        <f t="shared" si="616"/>
        <v>17.240444952897253</v>
      </c>
      <c r="L1706" s="79">
        <f t="shared" si="616"/>
        <v>18.755688007333223</v>
      </c>
      <c r="M1706" s="79">
        <f t="shared" si="616"/>
        <v>18.664935542397039</v>
      </c>
      <c r="N1706" s="3307">
        <f t="shared" si="616"/>
        <v>18.497124022714612</v>
      </c>
      <c r="O1706" s="79">
        <f t="shared" si="616"/>
        <v>17.044454244630071</v>
      </c>
      <c r="P1706" s="79">
        <f t="shared" si="616"/>
        <v>16.36377499963368</v>
      </c>
      <c r="Q1706" s="79">
        <f t="shared" si="616"/>
        <v>16.283965046030605</v>
      </c>
      <c r="R1706" s="79">
        <f t="shared" si="616"/>
        <v>17.059295922785822</v>
      </c>
      <c r="S1706" s="79">
        <f t="shared" si="616"/>
        <v>17.173281218432606</v>
      </c>
      <c r="T1706" s="79">
        <f t="shared" si="616"/>
        <v>19.625918731622917</v>
      </c>
      <c r="U1706" s="79">
        <f t="shared" si="616"/>
        <v>19.889054840083212</v>
      </c>
      <c r="V1706" s="3307">
        <f t="shared" si="616"/>
        <v>20.026521177447364</v>
      </c>
      <c r="W1706" s="79">
        <f t="shared" si="616"/>
        <v>19.072780369704642</v>
      </c>
      <c r="X1706" s="79">
        <f t="shared" si="616"/>
        <v>18.385774835536264</v>
      </c>
      <c r="Y1706" s="79">
        <f>SQRT(Y1700*Y1700+Y1701*Y1701)/Y1657/1.73</f>
        <v>17.038672337858316</v>
      </c>
      <c r="Z1706" s="179">
        <f t="shared" si="616"/>
        <v>16.880406145241118</v>
      </c>
      <c r="AA1706" s="179">
        <f t="shared" si="616"/>
        <v>15.740479975774708</v>
      </c>
      <c r="AB1706" s="180">
        <f t="shared" si="616"/>
        <v>14.627183577407319</v>
      </c>
      <c r="AC1706" s="109">
        <f>AVERAGE(E1706:AB1706)</f>
        <v>16.827159514013925</v>
      </c>
      <c r="AD1706" s="78">
        <f>(AC1702-AC1706)/AC1702</f>
        <v>5.2910632109995923E-3</v>
      </c>
      <c r="AE1706" s="79"/>
      <c r="AF1706" s="80"/>
      <c r="AJ1706" s="10"/>
      <c r="AK1706" s="10"/>
      <c r="AL1706" s="12"/>
      <c r="AM1706" s="10"/>
    </row>
    <row r="1707" spans="1:39" ht="15.75" customHeight="1" x14ac:dyDescent="0.25">
      <c r="A1707" s="3564" t="s">
        <v>58</v>
      </c>
      <c r="B1707" s="3565" t="s">
        <v>264</v>
      </c>
      <c r="C1707" s="121" t="s">
        <v>13</v>
      </c>
      <c r="D1707" s="122" t="s">
        <v>811</v>
      </c>
      <c r="E1707" s="325">
        <v>477.6</v>
      </c>
      <c r="F1707" s="321">
        <v>450</v>
      </c>
      <c r="G1707" s="321">
        <v>430.4</v>
      </c>
      <c r="H1707" s="3308">
        <v>444.4</v>
      </c>
      <c r="I1707" s="321">
        <v>459.6</v>
      </c>
      <c r="J1707" s="321">
        <v>495.6</v>
      </c>
      <c r="K1707" s="321">
        <v>592</v>
      </c>
      <c r="L1707" s="321">
        <v>654.4</v>
      </c>
      <c r="M1707" s="321">
        <v>636.4</v>
      </c>
      <c r="N1707" s="3308">
        <v>638.79999999999995</v>
      </c>
      <c r="O1707" s="321">
        <v>632</v>
      </c>
      <c r="P1707" s="321">
        <v>642.4</v>
      </c>
      <c r="Q1707" s="321">
        <v>648.79999999999995</v>
      </c>
      <c r="R1707" s="321">
        <v>641.6</v>
      </c>
      <c r="S1707" s="321">
        <v>650.79999999999995</v>
      </c>
      <c r="T1707" s="321">
        <v>684.4</v>
      </c>
      <c r="U1707" s="321">
        <v>700.8</v>
      </c>
      <c r="V1707" s="3308">
        <v>723.2</v>
      </c>
      <c r="W1707" s="321">
        <v>752.8</v>
      </c>
      <c r="X1707" s="321">
        <v>725.2</v>
      </c>
      <c r="Y1707" s="321">
        <v>743.6</v>
      </c>
      <c r="Z1707" s="321">
        <v>702</v>
      </c>
      <c r="AA1707" s="321">
        <v>602.79999999999995</v>
      </c>
      <c r="AB1707" s="428">
        <v>528.79999999999995</v>
      </c>
      <c r="AC1707" s="106">
        <f>SUM(E1707:AB1707)</f>
        <v>14658.399999999998</v>
      </c>
      <c r="AD1707" s="70"/>
      <c r="AE1707" s="71">
        <v>100</v>
      </c>
      <c r="AF1707" s="72">
        <v>40</v>
      </c>
      <c r="AJ1707" s="51"/>
      <c r="AK1707" s="26"/>
      <c r="AL1707" s="51"/>
      <c r="AM1707" s="12"/>
    </row>
    <row r="1708" spans="1:39" x14ac:dyDescent="0.25">
      <c r="A1708" s="3548"/>
      <c r="B1708" s="3551"/>
      <c r="C1708" s="123" t="s">
        <v>14</v>
      </c>
      <c r="D1708" s="122" t="s">
        <v>811</v>
      </c>
      <c r="E1708" s="307">
        <v>161.6</v>
      </c>
      <c r="F1708" s="308">
        <v>168</v>
      </c>
      <c r="G1708" s="308">
        <v>166.4</v>
      </c>
      <c r="H1708" s="3302">
        <v>169.6</v>
      </c>
      <c r="I1708" s="308">
        <v>172.4</v>
      </c>
      <c r="J1708" s="308">
        <v>166.4</v>
      </c>
      <c r="K1708" s="308">
        <v>160.4</v>
      </c>
      <c r="L1708" s="308">
        <v>158.80000000000001</v>
      </c>
      <c r="M1708" s="308">
        <v>142.80000000000001</v>
      </c>
      <c r="N1708" s="3302">
        <v>136.80000000000001</v>
      </c>
      <c r="O1708" s="308">
        <v>135.6</v>
      </c>
      <c r="P1708" s="308">
        <v>138.80000000000001</v>
      </c>
      <c r="Q1708" s="308">
        <v>143.19999999999999</v>
      </c>
      <c r="R1708" s="308">
        <v>139.19999999999999</v>
      </c>
      <c r="S1708" s="308">
        <v>133.6</v>
      </c>
      <c r="T1708" s="308">
        <v>141.6</v>
      </c>
      <c r="U1708" s="308">
        <v>139.6</v>
      </c>
      <c r="V1708" s="3302">
        <v>143.19999999999999</v>
      </c>
      <c r="W1708" s="308">
        <v>141.6</v>
      </c>
      <c r="X1708" s="308">
        <v>144</v>
      </c>
      <c r="Y1708" s="308">
        <v>142.4</v>
      </c>
      <c r="Z1708" s="308">
        <v>142.80000000000001</v>
      </c>
      <c r="AA1708" s="308">
        <v>137.6</v>
      </c>
      <c r="AB1708" s="309">
        <v>138.80000000000001</v>
      </c>
      <c r="AC1708" s="107">
        <f>SUM(E1708:AB1708)</f>
        <v>3565.1999999999994</v>
      </c>
      <c r="AD1708" s="73"/>
      <c r="AE1708" s="155"/>
      <c r="AF1708" s="74"/>
      <c r="AJ1708" s="12"/>
      <c r="AK1708" s="12"/>
      <c r="AL1708" s="12"/>
      <c r="AM1708" s="12"/>
    </row>
    <row r="1709" spans="1:39" x14ac:dyDescent="0.25">
      <c r="A1709" s="3548"/>
      <c r="B1709" s="3551"/>
      <c r="C1709" s="123" t="s">
        <v>15</v>
      </c>
      <c r="D1709" s="805" t="s">
        <v>54</v>
      </c>
      <c r="E1709" s="1450">
        <v>27</v>
      </c>
      <c r="F1709" s="1445">
        <v>26</v>
      </c>
      <c r="G1709" s="1445">
        <v>26</v>
      </c>
      <c r="H1709" s="3303">
        <v>27</v>
      </c>
      <c r="I1709" s="327">
        <v>28</v>
      </c>
      <c r="J1709" s="327">
        <v>29</v>
      </c>
      <c r="K1709" s="327">
        <v>38</v>
      </c>
      <c r="L1709" s="327">
        <v>39</v>
      </c>
      <c r="M1709" s="327">
        <v>36</v>
      </c>
      <c r="N1709" s="3303">
        <v>39</v>
      </c>
      <c r="O1709" s="327">
        <v>36</v>
      </c>
      <c r="P1709" s="327">
        <v>37</v>
      </c>
      <c r="Q1709" s="327">
        <v>33</v>
      </c>
      <c r="R1709" s="327">
        <v>36</v>
      </c>
      <c r="S1709" s="327">
        <v>38</v>
      </c>
      <c r="T1709" s="327">
        <v>40</v>
      </c>
      <c r="U1709" s="327">
        <v>41</v>
      </c>
      <c r="V1709" s="3303">
        <v>40</v>
      </c>
      <c r="W1709" s="327">
        <v>43</v>
      </c>
      <c r="X1709" s="327">
        <v>40</v>
      </c>
      <c r="Y1709" s="327">
        <v>42</v>
      </c>
      <c r="Z1709" s="1445">
        <v>40</v>
      </c>
      <c r="AA1709" s="1445">
        <v>34</v>
      </c>
      <c r="AB1709" s="1446">
        <v>30</v>
      </c>
      <c r="AC1709" s="107">
        <f>AVERAGE(E1709:AB1709)</f>
        <v>35.208333333333336</v>
      </c>
      <c r="AD1709" s="76"/>
      <c r="AE1709" s="76"/>
      <c r="AF1709" s="77"/>
      <c r="AJ1709" s="12"/>
      <c r="AK1709" s="12"/>
      <c r="AL1709" s="12"/>
      <c r="AM1709" s="12"/>
    </row>
    <row r="1710" spans="1:39" ht="16.5" thickBot="1" x14ac:dyDescent="0.3">
      <c r="A1710" s="3548"/>
      <c r="B1710" s="3551"/>
      <c r="C1710" s="123" t="s">
        <v>17</v>
      </c>
      <c r="D1710" s="108"/>
      <c r="E1710" s="313">
        <f t="shared" ref="E1710:AB1710" si="617">E1708/E1707</f>
        <v>0.33835845896147398</v>
      </c>
      <c r="F1710" s="314">
        <f t="shared" si="617"/>
        <v>0.37333333333333335</v>
      </c>
      <c r="G1710" s="314">
        <f t="shared" si="617"/>
        <v>0.38661710037174724</v>
      </c>
      <c r="H1710" s="3310">
        <f t="shared" si="617"/>
        <v>0.38163816381638166</v>
      </c>
      <c r="I1710" s="314">
        <f t="shared" si="617"/>
        <v>0.37510879025239335</v>
      </c>
      <c r="J1710" s="314">
        <f t="shared" si="617"/>
        <v>0.33575464083938661</v>
      </c>
      <c r="K1710" s="314">
        <f t="shared" si="617"/>
        <v>0.27094594594594595</v>
      </c>
      <c r="L1710" s="314">
        <f t="shared" si="617"/>
        <v>0.24266503667481665</v>
      </c>
      <c r="M1710" s="314">
        <f t="shared" si="617"/>
        <v>0.22438717787554999</v>
      </c>
      <c r="N1710" s="3310">
        <f t="shared" si="617"/>
        <v>0.21415153412648719</v>
      </c>
      <c r="O1710" s="314">
        <f t="shared" si="617"/>
        <v>0.21455696202531643</v>
      </c>
      <c r="P1710" s="314">
        <f t="shared" si="617"/>
        <v>0.2160647571606476</v>
      </c>
      <c r="Q1710" s="314">
        <f t="shared" si="617"/>
        <v>0.22071516646115907</v>
      </c>
      <c r="R1710" s="314">
        <f t="shared" si="617"/>
        <v>0.21695760598503738</v>
      </c>
      <c r="S1710" s="314">
        <f t="shared" si="617"/>
        <v>0.20528580208973571</v>
      </c>
      <c r="T1710" s="314">
        <f t="shared" si="617"/>
        <v>0.20689655172413793</v>
      </c>
      <c r="U1710" s="314">
        <f t="shared" si="617"/>
        <v>0.19920091324200914</v>
      </c>
      <c r="V1710" s="3310">
        <f t="shared" si="617"/>
        <v>0.1980088495575221</v>
      </c>
      <c r="W1710" s="314">
        <f t="shared" si="617"/>
        <v>0.18809776833156217</v>
      </c>
      <c r="X1710" s="314">
        <f t="shared" si="617"/>
        <v>0.19856591285162711</v>
      </c>
      <c r="Y1710" s="314">
        <f>Y1708/Y1707</f>
        <v>0.19150080688542226</v>
      </c>
      <c r="Z1710" s="314">
        <f t="shared" si="617"/>
        <v>0.20341880341880345</v>
      </c>
      <c r="AA1710" s="314">
        <f t="shared" si="617"/>
        <v>0.22826808228268083</v>
      </c>
      <c r="AB1710" s="315">
        <f t="shared" si="617"/>
        <v>0.26248108925869901</v>
      </c>
      <c r="AC1710" s="108"/>
      <c r="AD1710" s="73"/>
      <c r="AE1710" s="155"/>
      <c r="AF1710" s="74"/>
      <c r="AJ1710" s="12"/>
      <c r="AK1710" s="12"/>
      <c r="AL1710" s="12"/>
      <c r="AM1710" s="12"/>
    </row>
    <row r="1711" spans="1:39" hidden="1" x14ac:dyDescent="0.25">
      <c r="A1711" s="2024"/>
      <c r="B1711" s="2027"/>
      <c r="C1711" s="124" t="s">
        <v>116</v>
      </c>
      <c r="D1711" s="108"/>
      <c r="E1711" s="310"/>
      <c r="F1711" s="311"/>
      <c r="G1711" s="311"/>
      <c r="H1711" s="3306"/>
      <c r="I1711" s="155"/>
      <c r="J1711" s="155"/>
      <c r="K1711" s="155"/>
      <c r="L1711" s="155"/>
      <c r="M1711" s="155"/>
      <c r="N1711" s="3306"/>
      <c r="O1711" s="155"/>
      <c r="P1711" s="155"/>
      <c r="Q1711" s="155"/>
      <c r="R1711" s="155"/>
      <c r="S1711" s="155"/>
      <c r="T1711" s="155"/>
      <c r="U1711" s="155"/>
      <c r="V1711" s="3306"/>
      <c r="W1711" s="155"/>
      <c r="X1711" s="155"/>
      <c r="Y1711" s="155"/>
      <c r="Z1711" s="311"/>
      <c r="AA1711" s="311"/>
      <c r="AB1711" s="312"/>
      <c r="AC1711" s="108"/>
      <c r="AD1711" s="73"/>
      <c r="AE1711" s="155"/>
      <c r="AF1711" s="74"/>
      <c r="AJ1711" s="12"/>
      <c r="AK1711" s="12"/>
      <c r="AL1711" s="12"/>
      <c r="AM1711" s="12"/>
    </row>
    <row r="1712" spans="1:39" s="181" customFormat="1" hidden="1" x14ac:dyDescent="0.25">
      <c r="A1712" s="2024"/>
      <c r="B1712" s="2027"/>
      <c r="C1712" s="124" t="s">
        <v>117</v>
      </c>
      <c r="D1712" s="108"/>
      <c r="E1712" s="310"/>
      <c r="F1712" s="311"/>
      <c r="G1712" s="311"/>
      <c r="H1712" s="3306"/>
      <c r="I1712" s="155"/>
      <c r="J1712" s="155"/>
      <c r="K1712" s="155"/>
      <c r="L1712" s="155"/>
      <c r="M1712" s="155"/>
      <c r="N1712" s="3306"/>
      <c r="O1712" s="155"/>
      <c r="P1712" s="155"/>
      <c r="Q1712" s="155"/>
      <c r="R1712" s="155"/>
      <c r="S1712" s="155"/>
      <c r="T1712" s="155"/>
      <c r="U1712" s="155"/>
      <c r="V1712" s="3306"/>
      <c r="W1712" s="155"/>
      <c r="X1712" s="155"/>
      <c r="Y1712" s="155"/>
      <c r="Z1712" s="311"/>
      <c r="AA1712" s="311"/>
      <c r="AB1712" s="312"/>
      <c r="AC1712" s="108"/>
      <c r="AD1712" s="73"/>
      <c r="AE1712" s="155"/>
      <c r="AF1712" s="74"/>
      <c r="AH1712" s="781"/>
      <c r="AI1712" s="782"/>
      <c r="AJ1712" s="782"/>
      <c r="AK1712" s="783"/>
      <c r="AL1712" s="783"/>
      <c r="AM1712" s="189"/>
    </row>
    <row r="1713" spans="1:41" ht="16.5" hidden="1" thickBot="1" x14ac:dyDescent="0.3">
      <c r="A1713" s="3538" t="s">
        <v>42</v>
      </c>
      <c r="B1713" s="3539"/>
      <c r="C1713" s="3540"/>
      <c r="D1713" s="128"/>
      <c r="E1713" s="532">
        <f>SQRT(E1707*E1707+E1708*E1708)/E1657/1.73</f>
        <v>27.417152403979216</v>
      </c>
      <c r="F1713" s="533">
        <f t="shared" ref="F1713:AB1713" si="618">SQRT(F1707*F1707+F1708*F1708)/F1657/1.73</f>
        <v>26.119629874605646</v>
      </c>
      <c r="G1713" s="533">
        <f t="shared" si="618"/>
        <v>25.021785743670108</v>
      </c>
      <c r="H1713" s="3311">
        <f t="shared" si="618"/>
        <v>25.744368070662919</v>
      </c>
      <c r="I1713" s="461">
        <f t="shared" si="618"/>
        <v>26.617281044860921</v>
      </c>
      <c r="J1713" s="461">
        <f t="shared" si="618"/>
        <v>28.481636491168889</v>
      </c>
      <c r="K1713" s="461">
        <f t="shared" si="618"/>
        <v>33.415147551876089</v>
      </c>
      <c r="L1713" s="461">
        <f t="shared" si="618"/>
        <v>37.000374219467304</v>
      </c>
      <c r="M1713" s="461">
        <f t="shared" si="618"/>
        <v>36.709676943698177</v>
      </c>
      <c r="N1713" s="3311">
        <f t="shared" si="618"/>
        <v>36.591150626610279</v>
      </c>
      <c r="O1713" s="461">
        <f t="shared" si="618"/>
        <v>36.169599285054034</v>
      </c>
      <c r="P1713" s="461">
        <f t="shared" si="618"/>
        <v>36.811839537226199</v>
      </c>
      <c r="Q1713" s="461">
        <f t="shared" si="618"/>
        <v>37.070953858593377</v>
      </c>
      <c r="R1713" s="461">
        <f t="shared" si="618"/>
        <v>36.701659076456032</v>
      </c>
      <c r="S1713" s="461">
        <f t="shared" si="618"/>
        <v>37.356986053832784</v>
      </c>
      <c r="T1713" s="461">
        <f t="shared" si="618"/>
        <v>39.528906521393615</v>
      </c>
      <c r="U1713" s="461">
        <f t="shared" si="618"/>
        <v>40.415424871484738</v>
      </c>
      <c r="V1713" s="3311">
        <f t="shared" si="618"/>
        <v>41.656983452695442</v>
      </c>
      <c r="W1713" s="461">
        <f t="shared" si="618"/>
        <v>43.155504094583179</v>
      </c>
      <c r="X1713" s="461">
        <f t="shared" si="618"/>
        <v>41.412294035021262</v>
      </c>
      <c r="Y1713" s="461">
        <f>SQRT(Y1707*Y1707+Y1708*Y1708)/Y1657/1.73</f>
        <v>42.324666098172692</v>
      </c>
      <c r="Z1713" s="533">
        <f t="shared" si="618"/>
        <v>40.086223080492388</v>
      </c>
      <c r="AA1713" s="533">
        <f t="shared" si="618"/>
        <v>34.498260659311988</v>
      </c>
      <c r="AB1713" s="785">
        <f t="shared" si="618"/>
        <v>30.41568397813618</v>
      </c>
      <c r="AC1713" s="535">
        <f>AVERAGE(E1713:AB1713)</f>
        <v>35.030132815543887</v>
      </c>
      <c r="AD1713" s="780">
        <f>(AC1709-AC1713)/AC1709</f>
        <v>5.0613164815938175E-3</v>
      </c>
      <c r="AE1713" s="461"/>
      <c r="AF1713" s="462"/>
      <c r="AJ1713" s="10"/>
      <c r="AK1713" s="10"/>
      <c r="AL1713" s="12"/>
      <c r="AM1713" s="10"/>
    </row>
    <row r="1714" spans="1:41" ht="16.5" thickBot="1" x14ac:dyDescent="0.3">
      <c r="A1714" s="591"/>
      <c r="B1714" s="592" t="s">
        <v>31</v>
      </c>
      <c r="C1714" s="593" t="s">
        <v>13</v>
      </c>
      <c r="D1714" s="1127" t="s">
        <v>811</v>
      </c>
      <c r="E1714" s="591">
        <v>9.5</v>
      </c>
      <c r="F1714" s="596">
        <v>9.4</v>
      </c>
      <c r="G1714" s="596">
        <v>9.3000000000000007</v>
      </c>
      <c r="H1714" s="3322">
        <v>9.1999999999999993</v>
      </c>
      <c r="I1714" s="596">
        <v>9.5</v>
      </c>
      <c r="J1714" s="596">
        <v>9</v>
      </c>
      <c r="K1714" s="596">
        <v>9.1</v>
      </c>
      <c r="L1714" s="596">
        <v>9.3000000000000007</v>
      </c>
      <c r="M1714" s="596">
        <v>8.9</v>
      </c>
      <c r="N1714" s="3322">
        <v>9</v>
      </c>
      <c r="O1714" s="596">
        <v>8.9</v>
      </c>
      <c r="P1714" s="596">
        <v>9</v>
      </c>
      <c r="Q1714" s="596">
        <v>8.8000000000000007</v>
      </c>
      <c r="R1714" s="596">
        <v>8.8000000000000007</v>
      </c>
      <c r="S1714" s="596">
        <v>9</v>
      </c>
      <c r="T1714" s="596">
        <v>8.8000000000000007</v>
      </c>
      <c r="U1714" s="596">
        <v>8.6999999999999993</v>
      </c>
      <c r="V1714" s="3322">
        <v>8.9</v>
      </c>
      <c r="W1714" s="596">
        <v>8.9</v>
      </c>
      <c r="X1714" s="596">
        <v>8.9</v>
      </c>
      <c r="Y1714" s="596">
        <v>8.9</v>
      </c>
      <c r="Z1714" s="596">
        <v>9.1</v>
      </c>
      <c r="AA1714" s="596">
        <v>8.9</v>
      </c>
      <c r="AB1714" s="597">
        <v>9.3000000000000007</v>
      </c>
      <c r="AC1714" s="2630">
        <f>SUM(E1714:AB1714)</f>
        <v>217.10000000000002</v>
      </c>
      <c r="AD1714" s="2644"/>
      <c r="AE1714" s="1149">
        <v>1</v>
      </c>
      <c r="AF1714" s="1150">
        <v>40</v>
      </c>
      <c r="AJ1714" s="51"/>
      <c r="AK1714" s="26"/>
      <c r="AL1714" s="51"/>
      <c r="AM1714" s="12"/>
    </row>
    <row r="1715" spans="1:41" ht="16.5" hidden="1" thickBot="1" x14ac:dyDescent="0.3">
      <c r="A1715" s="826"/>
      <c r="B1715" s="790"/>
      <c r="C1715" s="492" t="s">
        <v>116</v>
      </c>
      <c r="D1715" s="792"/>
      <c r="E1715" s="826"/>
      <c r="F1715" s="142"/>
      <c r="G1715" s="142"/>
      <c r="H1715" s="3323"/>
      <c r="I1715" s="142"/>
      <c r="J1715" s="142"/>
      <c r="K1715" s="142"/>
      <c r="L1715" s="142"/>
      <c r="M1715" s="142"/>
      <c r="N1715" s="3323"/>
      <c r="O1715" s="142"/>
      <c r="P1715" s="142"/>
      <c r="Q1715" s="142"/>
      <c r="R1715" s="142"/>
      <c r="S1715" s="142"/>
      <c r="T1715" s="142"/>
      <c r="U1715" s="142"/>
      <c r="V1715" s="3323"/>
      <c r="W1715" s="142"/>
      <c r="X1715" s="142"/>
      <c r="Y1715" s="142"/>
      <c r="Z1715" s="142"/>
      <c r="AA1715" s="142"/>
      <c r="AB1715" s="494"/>
      <c r="AC1715" s="2633"/>
      <c r="AD1715" s="2827"/>
      <c r="AE1715" s="2828"/>
      <c r="AF1715" s="2829"/>
      <c r="AJ1715" s="10"/>
      <c r="AK1715" s="10"/>
      <c r="AL1715" s="12"/>
      <c r="AM1715" s="10"/>
    </row>
    <row r="1716" spans="1:41" ht="16.5" thickBot="1" x14ac:dyDescent="0.3">
      <c r="A1716" s="591"/>
      <c r="B1716" s="592" t="s">
        <v>30</v>
      </c>
      <c r="C1716" s="593" t="s">
        <v>13</v>
      </c>
      <c r="D1716" s="1127"/>
      <c r="E1716" s="591">
        <f t="shared" ref="E1716:AB1716" si="619">(E1717-D1717)*$AE1716*$AF1716</f>
        <v>0</v>
      </c>
      <c r="F1716" s="596">
        <f t="shared" si="619"/>
        <v>0</v>
      </c>
      <c r="G1716" s="596">
        <f t="shared" si="619"/>
        <v>0</v>
      </c>
      <c r="H1716" s="3322">
        <f t="shared" si="619"/>
        <v>0</v>
      </c>
      <c r="I1716" s="596">
        <f t="shared" si="619"/>
        <v>0</v>
      </c>
      <c r="J1716" s="596">
        <f t="shared" si="619"/>
        <v>0</v>
      </c>
      <c r="K1716" s="596">
        <f t="shared" si="619"/>
        <v>0</v>
      </c>
      <c r="L1716" s="596">
        <f t="shared" si="619"/>
        <v>0</v>
      </c>
      <c r="M1716" s="596">
        <f t="shared" si="619"/>
        <v>0</v>
      </c>
      <c r="N1716" s="3322">
        <f t="shared" si="619"/>
        <v>0</v>
      </c>
      <c r="O1716" s="596">
        <f t="shared" si="619"/>
        <v>0</v>
      </c>
      <c r="P1716" s="596">
        <f t="shared" si="619"/>
        <v>0</v>
      </c>
      <c r="Q1716" s="596">
        <f t="shared" si="619"/>
        <v>0</v>
      </c>
      <c r="R1716" s="596">
        <f t="shared" si="619"/>
        <v>0</v>
      </c>
      <c r="S1716" s="596">
        <f t="shared" si="619"/>
        <v>0</v>
      </c>
      <c r="T1716" s="596">
        <f t="shared" si="619"/>
        <v>0</v>
      </c>
      <c r="U1716" s="596">
        <f t="shared" si="619"/>
        <v>0</v>
      </c>
      <c r="V1716" s="3322">
        <f t="shared" si="619"/>
        <v>0</v>
      </c>
      <c r="W1716" s="596">
        <f t="shared" si="619"/>
        <v>0</v>
      </c>
      <c r="X1716" s="596">
        <f t="shared" si="619"/>
        <v>0</v>
      </c>
      <c r="Y1716" s="596">
        <f>(Y1717-X1717)*$AE1716*$AF1716</f>
        <v>0</v>
      </c>
      <c r="Z1716" s="596">
        <f>(Z1717-Y1717)*$AE1716*$AF1716</f>
        <v>0</v>
      </c>
      <c r="AA1716" s="596">
        <f t="shared" si="619"/>
        <v>0</v>
      </c>
      <c r="AB1716" s="597">
        <f t="shared" si="619"/>
        <v>0</v>
      </c>
      <c r="AC1716" s="2630">
        <f>SUM(E1716:AB1716)</f>
        <v>0</v>
      </c>
      <c r="AD1716" s="2644"/>
      <c r="AE1716" s="1149">
        <v>1</v>
      </c>
      <c r="AF1716" s="1150">
        <v>40</v>
      </c>
      <c r="AJ1716" s="51"/>
      <c r="AK1716" s="26"/>
      <c r="AL1716" s="51"/>
      <c r="AM1716" s="12"/>
    </row>
    <row r="1717" spans="1:41" ht="16.5" hidden="1" thickBot="1" x14ac:dyDescent="0.3">
      <c r="A1717" s="826"/>
      <c r="B1717" s="790"/>
      <c r="C1717" s="492" t="s">
        <v>116</v>
      </c>
      <c r="D1717" s="792">
        <v>0</v>
      </c>
      <c r="E1717" s="826">
        <v>0</v>
      </c>
      <c r="F1717" s="142">
        <v>0</v>
      </c>
      <c r="G1717" s="142">
        <v>0</v>
      </c>
      <c r="H1717" s="3323">
        <v>0</v>
      </c>
      <c r="I1717" s="142">
        <v>0</v>
      </c>
      <c r="J1717" s="142">
        <v>0</v>
      </c>
      <c r="K1717" s="142">
        <v>0</v>
      </c>
      <c r="L1717" s="142">
        <v>0</v>
      </c>
      <c r="M1717" s="142">
        <v>0</v>
      </c>
      <c r="N1717" s="3323">
        <v>0</v>
      </c>
      <c r="O1717" s="142">
        <v>0</v>
      </c>
      <c r="P1717" s="142">
        <v>0</v>
      </c>
      <c r="Q1717" s="142">
        <v>0</v>
      </c>
      <c r="R1717" s="142">
        <v>0</v>
      </c>
      <c r="S1717" s="142">
        <v>0</v>
      </c>
      <c r="T1717" s="142">
        <v>0</v>
      </c>
      <c r="U1717" s="142">
        <v>0</v>
      </c>
      <c r="V1717" s="3323">
        <v>0</v>
      </c>
      <c r="W1717" s="142">
        <v>0</v>
      </c>
      <c r="X1717" s="142">
        <v>0</v>
      </c>
      <c r="Y1717" s="142">
        <v>0</v>
      </c>
      <c r="Z1717" s="142">
        <v>0</v>
      </c>
      <c r="AA1717" s="142">
        <v>0</v>
      </c>
      <c r="AB1717" s="494">
        <v>0</v>
      </c>
      <c r="AC1717" s="2633"/>
      <c r="AD1717" s="2827"/>
      <c r="AE1717" s="2828"/>
      <c r="AF1717" s="2829"/>
      <c r="AJ1717" s="10"/>
      <c r="AK1717" s="10"/>
      <c r="AL1717" s="12"/>
      <c r="AM1717" s="10"/>
    </row>
    <row r="1718" spans="1:41" ht="16.5" thickBot="1" x14ac:dyDescent="0.3">
      <c r="A1718" s="591"/>
      <c r="B1718" s="592" t="s">
        <v>225</v>
      </c>
      <c r="C1718" s="593" t="s">
        <v>13</v>
      </c>
      <c r="D1718" s="1127"/>
      <c r="E1718" s="591">
        <f t="shared" ref="E1718:AB1718" si="620">(E1719-D1719)*$AE1718*$AF1718</f>
        <v>0</v>
      </c>
      <c r="F1718" s="596">
        <f t="shared" si="620"/>
        <v>0</v>
      </c>
      <c r="G1718" s="596">
        <f t="shared" si="620"/>
        <v>0</v>
      </c>
      <c r="H1718" s="3322">
        <f t="shared" si="620"/>
        <v>0</v>
      </c>
      <c r="I1718" s="596">
        <f t="shared" si="620"/>
        <v>0</v>
      </c>
      <c r="J1718" s="596">
        <f t="shared" si="620"/>
        <v>0</v>
      </c>
      <c r="K1718" s="596">
        <f t="shared" si="620"/>
        <v>0</v>
      </c>
      <c r="L1718" s="596">
        <f t="shared" si="620"/>
        <v>0</v>
      </c>
      <c r="M1718" s="596">
        <f t="shared" si="620"/>
        <v>0</v>
      </c>
      <c r="N1718" s="3322">
        <f t="shared" si="620"/>
        <v>0</v>
      </c>
      <c r="O1718" s="596">
        <f t="shared" si="620"/>
        <v>0</v>
      </c>
      <c r="P1718" s="596">
        <f t="shared" si="620"/>
        <v>0</v>
      </c>
      <c r="Q1718" s="596">
        <f t="shared" si="620"/>
        <v>0</v>
      </c>
      <c r="R1718" s="596">
        <f t="shared" si="620"/>
        <v>0</v>
      </c>
      <c r="S1718" s="596">
        <f t="shared" si="620"/>
        <v>0</v>
      </c>
      <c r="T1718" s="596">
        <f t="shared" si="620"/>
        <v>0</v>
      </c>
      <c r="U1718" s="596">
        <f t="shared" si="620"/>
        <v>0</v>
      </c>
      <c r="V1718" s="3322">
        <f t="shared" si="620"/>
        <v>0</v>
      </c>
      <c r="W1718" s="596">
        <f t="shared" si="620"/>
        <v>0</v>
      </c>
      <c r="X1718" s="596">
        <f t="shared" si="620"/>
        <v>0</v>
      </c>
      <c r="Y1718" s="596">
        <f>(Y1719-X1719)*$AE1718*$AF1718</f>
        <v>0</v>
      </c>
      <c r="Z1718" s="596">
        <f>(Z1719-Y1719)*$AE1718*$AF1718</f>
        <v>0</v>
      </c>
      <c r="AA1718" s="596">
        <f t="shared" si="620"/>
        <v>0</v>
      </c>
      <c r="AB1718" s="597">
        <f t="shared" si="620"/>
        <v>0</v>
      </c>
      <c r="AC1718" s="2630">
        <f>SUM(E1718:AB1718)</f>
        <v>0</v>
      </c>
      <c r="AD1718" s="2644"/>
      <c r="AE1718" s="1149">
        <v>1</v>
      </c>
      <c r="AF1718" s="1150">
        <v>80</v>
      </c>
      <c r="AJ1718" s="51"/>
      <c r="AK1718" s="26"/>
      <c r="AL1718" s="51"/>
      <c r="AM1718" s="12"/>
    </row>
    <row r="1719" spans="1:41" ht="16.5" hidden="1" thickBot="1" x14ac:dyDescent="0.3">
      <c r="A1719" s="599"/>
      <c r="B1719" s="600"/>
      <c r="C1719" s="601" t="s">
        <v>116</v>
      </c>
      <c r="D1719" s="2830"/>
      <c r="E1719" s="599"/>
      <c r="F1719" s="227"/>
      <c r="G1719" s="227"/>
      <c r="H1719" s="3324"/>
      <c r="I1719" s="227"/>
      <c r="J1719" s="227"/>
      <c r="K1719" s="227"/>
      <c r="L1719" s="227"/>
      <c r="M1719" s="227"/>
      <c r="N1719" s="3324"/>
      <c r="O1719" s="227"/>
      <c r="P1719" s="227"/>
      <c r="Q1719" s="227"/>
      <c r="R1719" s="227"/>
      <c r="S1719" s="227"/>
      <c r="T1719" s="227"/>
      <c r="U1719" s="227"/>
      <c r="V1719" s="3324"/>
      <c r="W1719" s="227"/>
      <c r="X1719" s="227"/>
      <c r="Y1719" s="227"/>
      <c r="Z1719" s="1104"/>
      <c r="AA1719" s="1104"/>
      <c r="AB1719" s="1107"/>
      <c r="AC1719" s="2628"/>
      <c r="AD1719" s="2641"/>
      <c r="AE1719" s="1483"/>
      <c r="AF1719" s="1484"/>
      <c r="AG1719" s="1"/>
    </row>
    <row r="1720" spans="1:41" ht="15.75" customHeight="1" x14ac:dyDescent="0.25">
      <c r="A1720" s="3577" t="s">
        <v>32</v>
      </c>
      <c r="B1720" s="3714"/>
      <c r="C1720" s="125" t="s">
        <v>13</v>
      </c>
      <c r="D1720" s="122"/>
      <c r="E1720" s="325">
        <f>SUM(E1658,E1665,E1672,E1679,E1686,E1693,E1700,E1707)</f>
        <v>3789.05</v>
      </c>
      <c r="F1720" s="320">
        <f t="shared" ref="F1720:AB1720" si="621">SUM(F1658,F1665,F1672,F1679,F1686,F1693,F1700,F1707)</f>
        <v>3708.9</v>
      </c>
      <c r="G1720" s="320">
        <f t="shared" si="621"/>
        <v>3657.2</v>
      </c>
      <c r="H1720" s="3308">
        <f t="shared" si="621"/>
        <v>3651.6000000000004</v>
      </c>
      <c r="I1720" s="321">
        <f t="shared" si="621"/>
        <v>3712.5</v>
      </c>
      <c r="J1720" s="321">
        <f t="shared" si="621"/>
        <v>4046.0500000000006</v>
      </c>
      <c r="K1720" s="321">
        <f t="shared" si="621"/>
        <v>4422.2</v>
      </c>
      <c r="L1720" s="321">
        <f t="shared" si="621"/>
        <v>4685.0999999999995</v>
      </c>
      <c r="M1720" s="321">
        <f t="shared" si="621"/>
        <v>4789.9999999999991</v>
      </c>
      <c r="N1720" s="3308">
        <f t="shared" si="621"/>
        <v>4784.3999999999996</v>
      </c>
      <c r="O1720" s="321">
        <f t="shared" si="621"/>
        <v>4831.75</v>
      </c>
      <c r="P1720" s="321">
        <f>SUM(P1658,P1665,P1672,P1679,P1686,P1693,P1700,P1707)</f>
        <v>4769.5999999999995</v>
      </c>
      <c r="Q1720" s="321">
        <f t="shared" si="621"/>
        <v>4488.05</v>
      </c>
      <c r="R1720" s="321">
        <f t="shared" si="621"/>
        <v>4732.5</v>
      </c>
      <c r="S1720" s="321">
        <f t="shared" si="621"/>
        <v>4660.7000000000007</v>
      </c>
      <c r="T1720" s="321">
        <f t="shared" si="621"/>
        <v>4966.6999999999989</v>
      </c>
      <c r="U1720" s="321">
        <f t="shared" si="621"/>
        <v>4873.55</v>
      </c>
      <c r="V1720" s="3308">
        <f t="shared" si="621"/>
        <v>4982.2999999999993</v>
      </c>
      <c r="W1720" s="321">
        <f t="shared" si="621"/>
        <v>5021.1500000000005</v>
      </c>
      <c r="X1720" s="321">
        <f t="shared" si="621"/>
        <v>4680.8</v>
      </c>
      <c r="Y1720" s="321">
        <f>SUM(Y1658,Y1665,Y1672,Y1679,Y1686,Y1693,Y1700,Y1707)</f>
        <v>4510.1499999999996</v>
      </c>
      <c r="Z1720" s="321">
        <f>SUM(Z1658,Z1665,Z1672,Z1679,Z1686,Z1693,Z1700,Z1707)</f>
        <v>4417</v>
      </c>
      <c r="AA1720" s="321">
        <f t="shared" si="621"/>
        <v>4099.8500000000004</v>
      </c>
      <c r="AB1720" s="531">
        <f t="shared" si="621"/>
        <v>3849.1499999999996</v>
      </c>
      <c r="AC1720" s="475">
        <f>SUM(AC1658,AC1665,AC1672,AC1679,AC1686,AC1693,AC1700,AC1707)</f>
        <v>106130.25</v>
      </c>
      <c r="AD1720" s="1"/>
      <c r="AE1720" s="1"/>
      <c r="AF1720" s="1"/>
      <c r="AG1720" s="1"/>
    </row>
    <row r="1721" spans="1:41" ht="16.5" thickBot="1" x14ac:dyDescent="0.3">
      <c r="A1721" s="3717"/>
      <c r="B1721" s="3718"/>
      <c r="C1721" s="126" t="s">
        <v>14</v>
      </c>
      <c r="D1721" s="114"/>
      <c r="E1721" s="2801">
        <f t="shared" ref="E1721:AC1721" si="622">SUM(E1659,E1666,E1673,E1680,E1687,E1694,E1701,E1708)</f>
        <v>1352.7</v>
      </c>
      <c r="F1721" s="1105">
        <f t="shared" si="622"/>
        <v>1386.05</v>
      </c>
      <c r="G1721" s="1105">
        <f t="shared" si="622"/>
        <v>1354.4</v>
      </c>
      <c r="H1721" s="3366">
        <f t="shared" si="622"/>
        <v>1397.8999999999999</v>
      </c>
      <c r="I1721" s="2831">
        <f t="shared" si="622"/>
        <v>1391.5000000000002</v>
      </c>
      <c r="J1721" s="2831">
        <f t="shared" si="622"/>
        <v>1381.45</v>
      </c>
      <c r="K1721" s="2831">
        <f t="shared" si="622"/>
        <v>1346.3500000000001</v>
      </c>
      <c r="L1721" s="2831">
        <f t="shared" si="622"/>
        <v>1357.1</v>
      </c>
      <c r="M1721" s="2831">
        <f t="shared" si="622"/>
        <v>1367.95</v>
      </c>
      <c r="N1721" s="3366">
        <f t="shared" si="622"/>
        <v>1357.35</v>
      </c>
      <c r="O1721" s="2831">
        <f t="shared" si="622"/>
        <v>1520.3999999999999</v>
      </c>
      <c r="P1721" s="2831">
        <f t="shared" si="622"/>
        <v>1537.3</v>
      </c>
      <c r="Q1721" s="2831">
        <f t="shared" si="622"/>
        <v>1206.6000000000001</v>
      </c>
      <c r="R1721" s="2831">
        <f t="shared" si="622"/>
        <v>1533.35</v>
      </c>
      <c r="S1721" s="2831">
        <f t="shared" si="622"/>
        <v>1506.1</v>
      </c>
      <c r="T1721" s="2831">
        <f t="shared" si="622"/>
        <v>1706.05</v>
      </c>
      <c r="U1721" s="2831">
        <f t="shared" si="622"/>
        <v>1584.1000000000001</v>
      </c>
      <c r="V1721" s="3366">
        <f t="shared" si="622"/>
        <v>1708.65</v>
      </c>
      <c r="W1721" s="2831">
        <f t="shared" si="622"/>
        <v>1622.75</v>
      </c>
      <c r="X1721" s="2831">
        <f t="shared" si="622"/>
        <v>1344.05</v>
      </c>
      <c r="Y1721" s="2831">
        <f>SUM(Y1659,Y1666,Y1673,Y1680,Y1687,Y1694,Y1701,Y1708)</f>
        <v>1301.75</v>
      </c>
      <c r="Z1721" s="2831">
        <f t="shared" si="622"/>
        <v>1299.1999999999998</v>
      </c>
      <c r="AA1721" s="2831">
        <f t="shared" si="622"/>
        <v>1307.5999999999997</v>
      </c>
      <c r="AB1721" s="2832">
        <f t="shared" si="622"/>
        <v>1294.2499999999998</v>
      </c>
      <c r="AC1721" s="1110">
        <f t="shared" si="622"/>
        <v>34164.899999999994</v>
      </c>
      <c r="AD1721" s="15"/>
      <c r="AE1721" s="15"/>
      <c r="AF1721" s="15"/>
      <c r="AG1721" s="15"/>
    </row>
    <row r="1722" spans="1:41" ht="15.75" customHeight="1" x14ac:dyDescent="0.25">
      <c r="A1722" s="3553" t="s">
        <v>33</v>
      </c>
      <c r="B1722" s="3557"/>
      <c r="C1722" s="121" t="s">
        <v>34</v>
      </c>
      <c r="D1722" s="113"/>
      <c r="E1722" s="479">
        <f>100-(E1720/(E1628+E1635))*100</f>
        <v>-1.0952508004268964</v>
      </c>
      <c r="F1722" s="479">
        <f>100-(F1720/(F1628+F1635))*100</f>
        <v>-1.1150490730643412</v>
      </c>
      <c r="G1722" s="479">
        <f t="shared" ref="G1722:AB1722" si="623">100-(G1720/(G1628+G1635))*100</f>
        <v>-0.99414558709820255</v>
      </c>
      <c r="H1722" s="3319">
        <f t="shared" si="623"/>
        <v>-1.0851511460524961</v>
      </c>
      <c r="I1722" s="479">
        <f t="shared" si="623"/>
        <v>-1.0259061717644329</v>
      </c>
      <c r="J1722" s="479">
        <f t="shared" si="623"/>
        <v>-1.0199240986717513</v>
      </c>
      <c r="K1722" s="479">
        <f t="shared" si="623"/>
        <v>-1.0188230994151866</v>
      </c>
      <c r="L1722" s="479">
        <f t="shared" si="623"/>
        <v>-0.97198275862066907</v>
      </c>
      <c r="M1722" s="479">
        <f t="shared" si="623"/>
        <v>-0.96964586846542034</v>
      </c>
      <c r="N1722" s="3319">
        <f t="shared" si="623"/>
        <v>-0.94522744535400705</v>
      </c>
      <c r="O1722" s="479">
        <f t="shared" si="623"/>
        <v>-0.8547632963179268</v>
      </c>
      <c r="P1722" s="479">
        <f>100-(P1720/(P1628+P1635))*100</f>
        <v>-0.9909375794020292</v>
      </c>
      <c r="Q1722" s="479">
        <f t="shared" si="623"/>
        <v>-0.93671284634761776</v>
      </c>
      <c r="R1722" s="479">
        <f t="shared" si="623"/>
        <v>-0.8373817437995541</v>
      </c>
      <c r="S1722" s="479">
        <f t="shared" si="623"/>
        <v>-0.92464270246861702</v>
      </c>
      <c r="T1722" s="479">
        <f t="shared" si="623"/>
        <v>-0.94918699186989386</v>
      </c>
      <c r="U1722" s="479">
        <f t="shared" si="623"/>
        <v>-0.80982128082078475</v>
      </c>
      <c r="V1722" s="3319">
        <f t="shared" si="623"/>
        <v>-0.92164965159615519</v>
      </c>
      <c r="W1722" s="479">
        <f t="shared" si="623"/>
        <v>-0.90735530546623977</v>
      </c>
      <c r="X1722" s="479">
        <f>100-(X1720/(X1628+X1635))*100</f>
        <v>-0.94893029675637308</v>
      </c>
      <c r="Y1722" s="479">
        <f>100-(Y1720/(Y1628+Y1635))*100</f>
        <v>-0.99762629881760745</v>
      </c>
      <c r="Z1722" s="479">
        <f t="shared" si="623"/>
        <v>-0.93692870201095957</v>
      </c>
      <c r="AA1722" s="479">
        <f t="shared" si="623"/>
        <v>-1.0412559148265075</v>
      </c>
      <c r="AB1722" s="817">
        <f t="shared" si="623"/>
        <v>-0.99574937027706767</v>
      </c>
      <c r="AC1722" s="818">
        <f>100-(AC1720/(AC1628+AC1635))*100</f>
        <v>-0.96450220897976635</v>
      </c>
      <c r="AD1722" s="1"/>
      <c r="AE1722" s="1"/>
      <c r="AF1722" s="1"/>
      <c r="AG1722" s="1"/>
    </row>
    <row r="1723" spans="1:41" ht="15.75" customHeight="1" thickBot="1" x14ac:dyDescent="0.3">
      <c r="A1723" s="3558"/>
      <c r="B1723" s="3559"/>
      <c r="C1723" s="126" t="s">
        <v>35</v>
      </c>
      <c r="D1723" s="114"/>
      <c r="E1723" s="317">
        <f t="shared" ref="E1723:AB1723" si="624">100-(E1721/(E1636+E1629))*100</f>
        <v>-1.7067669172932369</v>
      </c>
      <c r="F1723" s="482">
        <f t="shared" si="624"/>
        <v>-2.1256999705275348</v>
      </c>
      <c r="G1723" s="482">
        <f t="shared" si="624"/>
        <v>-1.9572417946401686</v>
      </c>
      <c r="H1723" s="3304">
        <f t="shared" si="624"/>
        <v>-2.1856725146198812</v>
      </c>
      <c r="I1723" s="318">
        <f t="shared" si="624"/>
        <v>-1.9264576618810594</v>
      </c>
      <c r="J1723" s="318">
        <f t="shared" si="624"/>
        <v>-1.8167747641509351</v>
      </c>
      <c r="K1723" s="318">
        <f t="shared" si="624"/>
        <v>-1.3817771084337522</v>
      </c>
      <c r="L1723" s="318">
        <f t="shared" si="624"/>
        <v>-1.1553369111508687</v>
      </c>
      <c r="M1723" s="318">
        <f t="shared" si="624"/>
        <v>-1.209677419354847</v>
      </c>
      <c r="N1723" s="3304">
        <f t="shared" si="624"/>
        <v>-1.113676996424303</v>
      </c>
      <c r="O1723" s="318">
        <f t="shared" si="624"/>
        <v>-1.1711471919084318</v>
      </c>
      <c r="P1723" s="318">
        <f t="shared" si="624"/>
        <v>-1.1914165350184192</v>
      </c>
      <c r="Q1723" s="318">
        <f t="shared" si="624"/>
        <v>-1.1230305062018147</v>
      </c>
      <c r="R1723" s="318">
        <f t="shared" si="624"/>
        <v>-1.2245841035120009</v>
      </c>
      <c r="S1723" s="318">
        <f t="shared" si="624"/>
        <v>-1.2980898574118953</v>
      </c>
      <c r="T1723" s="318">
        <f t="shared" si="624"/>
        <v>-1.0214353387020481</v>
      </c>
      <c r="U1723" s="318">
        <f t="shared" si="624"/>
        <v>-1.0525644297014765</v>
      </c>
      <c r="V1723" s="3304">
        <f t="shared" si="624"/>
        <v>-0.93631852551985162</v>
      </c>
      <c r="W1723" s="318">
        <f t="shared" si="624"/>
        <v>-1.0178037848605612</v>
      </c>
      <c r="X1723" s="318">
        <f t="shared" si="624"/>
        <v>-1.0563909774436127</v>
      </c>
      <c r="Y1723" s="318">
        <f>100-(Y1721/(Y1636+Y1629))*100</f>
        <v>-0.94215260545907142</v>
      </c>
      <c r="Z1723" s="482">
        <f t="shared" si="624"/>
        <v>-1.0893246187363701</v>
      </c>
      <c r="AA1723" s="482">
        <f t="shared" si="624"/>
        <v>-1.3015184381778511</v>
      </c>
      <c r="AB1723" s="483">
        <f t="shared" si="624"/>
        <v>-1.717227287016641</v>
      </c>
      <c r="AC1723" s="798">
        <f>100-(AC1721/(AC1629+AC1636))*100</f>
        <v>-1.3506538196834015</v>
      </c>
      <c r="AD1723" s="1"/>
      <c r="AE1723" s="1"/>
      <c r="AF1723" s="1"/>
      <c r="AG1723" s="1"/>
    </row>
    <row r="1724" spans="1:41" ht="15.75" customHeight="1" x14ac:dyDescent="0.25">
      <c r="A1724" s="3560"/>
      <c r="B1724" s="3645"/>
      <c r="C1724" s="741"/>
      <c r="D1724" s="407" t="s">
        <v>111</v>
      </c>
      <c r="E1724" s="408">
        <f>(E1630+E1637-E1660-E1667-E1674-E1681-E1688-E1695-E1702-E1709)/(E1630+E1637)</f>
        <v>-4.5871559633027525E-3</v>
      </c>
      <c r="F1724" s="408">
        <f t="shared" ref="F1724:AC1724" si="625">(F1630+F1637-F1660-F1667-F1674-F1681-F1688-F1695-F1702-F1709)/(F1630+F1637)</f>
        <v>-2.8985507246376812E-2</v>
      </c>
      <c r="G1724" s="408">
        <f t="shared" si="625"/>
        <v>-1.4423076923076924E-2</v>
      </c>
      <c r="H1724" s="744">
        <f t="shared" si="625"/>
        <v>-1.4354066985645933E-2</v>
      </c>
      <c r="I1724" s="744">
        <f t="shared" si="625"/>
        <v>-2.7906976744186046E-2</v>
      </c>
      <c r="J1724" s="744">
        <f>(J1630+J1637-J1660-J1667-J1674-J1681-J1688-J1695-J1702-J1709)/(J1630+J1637)</f>
        <v>-1.680672268907563E-2</v>
      </c>
      <c r="K1724" s="744">
        <f t="shared" si="625"/>
        <v>-2.681992337164751E-2</v>
      </c>
      <c r="L1724" s="744">
        <f t="shared" si="625"/>
        <v>-2.6615969581749048E-2</v>
      </c>
      <c r="M1724" s="744">
        <f t="shared" si="625"/>
        <v>-3.5587188612099642E-3</v>
      </c>
      <c r="N1724" s="744">
        <f t="shared" si="625"/>
        <v>-3.0188679245283019E-2</v>
      </c>
      <c r="O1724" s="744">
        <f t="shared" si="625"/>
        <v>-3.2258064516129031E-2</v>
      </c>
      <c r="P1724" s="744">
        <f t="shared" si="625"/>
        <v>-1.9157088122605363E-2</v>
      </c>
      <c r="Q1724" s="744">
        <f t="shared" si="625"/>
        <v>-2.6315789473684209E-2</v>
      </c>
      <c r="R1724" s="744">
        <f t="shared" si="625"/>
        <v>-3.5971223021582732E-2</v>
      </c>
      <c r="S1724" s="744">
        <f t="shared" si="625"/>
        <v>-2.8985507246376812E-2</v>
      </c>
      <c r="T1724" s="744">
        <f t="shared" si="625"/>
        <v>-2.4137931034482758E-2</v>
      </c>
      <c r="U1724" s="744">
        <f t="shared" si="625"/>
        <v>-1.3559322033898305E-2</v>
      </c>
      <c r="V1724" s="744">
        <f t="shared" si="625"/>
        <v>-2.3411371237458192E-2</v>
      </c>
      <c r="W1724" s="744">
        <f t="shared" si="625"/>
        <v>-1.7985611510791366E-2</v>
      </c>
      <c r="X1724" s="744">
        <f t="shared" si="625"/>
        <v>-7.5187969924812026E-3</v>
      </c>
      <c r="Y1724" s="744">
        <f>(Y1630+Y1637-Y1660-Y1667-Y1674-Y1681-Y1688-Y1695-Y1702-Y1709)/(Y1630+Y1637)</f>
        <v>-2.3255813953488372E-2</v>
      </c>
      <c r="Z1724" s="744">
        <f t="shared" si="625"/>
        <v>-1.5936254980079681E-2</v>
      </c>
      <c r="AA1724" s="408">
        <f t="shared" si="625"/>
        <v>-2.1929824561403508E-2</v>
      </c>
      <c r="AB1724" s="409">
        <f t="shared" si="625"/>
        <v>-2.843601895734597E-2</v>
      </c>
      <c r="AC1724" s="410">
        <f t="shared" si="625"/>
        <v>-2.1471889854122385E-2</v>
      </c>
      <c r="AD1724" s="1"/>
      <c r="AE1724" s="1"/>
      <c r="AF1724" s="1"/>
      <c r="AG1724" s="1"/>
    </row>
    <row r="1725" spans="1:41" ht="15.75" customHeight="1" thickBot="1" x14ac:dyDescent="0.3">
      <c r="A1725" s="3646"/>
      <c r="B1725" s="3647"/>
      <c r="C1725" s="581"/>
      <c r="D1725" s="141" t="s">
        <v>112</v>
      </c>
      <c r="E1725" s="411">
        <f>(E1634+E1641-E1664-E1671-E1678-E1685-E1692-E1699-E1706-E1713)/(E1634+E1641)</f>
        <v>-1.5911649730929317E-2</v>
      </c>
      <c r="F1725" s="411">
        <f t="shared" ref="F1725:AC1725" si="626">(F1634+F1641-F1664-F1671-F1678-F1685-F1692-F1699-F1706-F1713)/(F1634+F1641)</f>
        <v>-1.6710421641650746E-2</v>
      </c>
      <c r="G1725" s="411">
        <f t="shared" si="626"/>
        <v>-1.4999076109124196E-2</v>
      </c>
      <c r="H1725" s="745">
        <f t="shared" si="626"/>
        <v>-1.7110915125489342E-2</v>
      </c>
      <c r="I1725" s="745">
        <f t="shared" si="626"/>
        <v>-1.5743253411869083E-2</v>
      </c>
      <c r="J1725" s="745">
        <f t="shared" si="626"/>
        <v>-1.4459657914912633E-2</v>
      </c>
      <c r="K1725" s="745">
        <f t="shared" si="626"/>
        <v>-1.3076751219705723E-2</v>
      </c>
      <c r="L1725" s="745">
        <f t="shared" si="626"/>
        <v>-1.2930536640938663E-2</v>
      </c>
      <c r="M1725" s="745">
        <f t="shared" si="626"/>
        <v>-1.9579034558971184E-2</v>
      </c>
      <c r="N1725" s="745">
        <f t="shared" si="626"/>
        <v>-1.9494719305162563E-2</v>
      </c>
      <c r="O1725" s="745">
        <f t="shared" si="626"/>
        <v>-2.1650430988402056E-2</v>
      </c>
      <c r="P1725" s="745">
        <f t="shared" si="626"/>
        <v>-2.2286501905045199E-2</v>
      </c>
      <c r="Q1725" s="745">
        <f t="shared" si="626"/>
        <v>-1.353664354548695E-2</v>
      </c>
      <c r="R1725" s="745">
        <f t="shared" si="626"/>
        <v>-2.3129028245556477E-2</v>
      </c>
      <c r="S1725" s="745">
        <f t="shared" si="626"/>
        <v>-2.4028228932808454E-2</v>
      </c>
      <c r="T1725" s="745">
        <f t="shared" si="626"/>
        <v>-2.4438724460328961E-2</v>
      </c>
      <c r="U1725" s="745">
        <f t="shared" si="626"/>
        <v>-2.1219693984074847E-2</v>
      </c>
      <c r="V1725" s="745">
        <f t="shared" si="626"/>
        <v>-2.3791119787414002E-2</v>
      </c>
      <c r="W1725" s="745">
        <f t="shared" si="626"/>
        <v>-2.087432159168106E-2</v>
      </c>
      <c r="X1725" s="745">
        <f t="shared" si="626"/>
        <v>-1.4887457574358451E-2</v>
      </c>
      <c r="Y1725" s="745">
        <f>(Y1634+Y1641-Y1664-Y1671-Y1678-Y1685-Y1692-Y1699-Y1706-Y1713)/(Y1634+Y1641)</f>
        <v>-1.516125349472776E-2</v>
      </c>
      <c r="Z1725" s="745">
        <f t="shared" si="626"/>
        <v>-1.5146075479826243E-2</v>
      </c>
      <c r="AA1725" s="411">
        <f t="shared" si="626"/>
        <v>-1.7249400682176088E-2</v>
      </c>
      <c r="AB1725" s="412">
        <f t="shared" si="626"/>
        <v>-1.7651159907568617E-2</v>
      </c>
      <c r="AC1725" s="413">
        <f t="shared" si="626"/>
        <v>-1.837805263659684E-2</v>
      </c>
      <c r="AD1725" s="17"/>
      <c r="AE1725" s="17"/>
      <c r="AF1725" s="17"/>
      <c r="AG1725" s="17"/>
    </row>
    <row r="1726" spans="1:41" ht="16.5" thickBot="1" x14ac:dyDescent="0.3">
      <c r="A1726" s="217"/>
      <c r="B1726" s="332"/>
      <c r="C1726" s="567"/>
      <c r="D1726" s="217"/>
      <c r="E1726" s="575"/>
      <c r="F1726" s="575"/>
      <c r="G1726" s="575"/>
      <c r="H1726" s="1983"/>
      <c r="I1726" s="575"/>
      <c r="J1726" s="575"/>
      <c r="K1726" s="575"/>
      <c r="L1726" s="575"/>
      <c r="M1726" s="575"/>
      <c r="N1726" s="1983"/>
      <c r="O1726" s="575"/>
      <c r="P1726" s="575"/>
      <c r="Q1726" s="575"/>
      <c r="R1726" s="575"/>
      <c r="S1726" s="575"/>
      <c r="T1726" s="575"/>
      <c r="U1726" s="575"/>
      <c r="V1726" s="575"/>
      <c r="W1726" s="575"/>
      <c r="X1726" s="575"/>
      <c r="Y1726" s="1983"/>
      <c r="Z1726" s="575"/>
      <c r="AA1726" s="575"/>
      <c r="AB1726" s="575"/>
      <c r="AC1726" s="18"/>
      <c r="AD1726" s="2"/>
      <c r="AE1726" s="2"/>
      <c r="AF1726" s="2"/>
      <c r="AG1726" s="2"/>
    </row>
    <row r="1727" spans="1:41" ht="16.5" thickBot="1" x14ac:dyDescent="0.3">
      <c r="A1727" s="3586" t="s">
        <v>265</v>
      </c>
      <c r="B1727" s="3662"/>
      <c r="C1727" s="165"/>
      <c r="D1727" s="167"/>
      <c r="E1727" s="612">
        <v>1</v>
      </c>
      <c r="F1727" s="613">
        <v>2</v>
      </c>
      <c r="G1727" s="613">
        <v>3</v>
      </c>
      <c r="H1727" s="749">
        <v>4</v>
      </c>
      <c r="I1727" s="749">
        <v>5</v>
      </c>
      <c r="J1727" s="749">
        <v>6</v>
      </c>
      <c r="K1727" s="749">
        <v>7</v>
      </c>
      <c r="L1727" s="749">
        <v>8</v>
      </c>
      <c r="M1727" s="749">
        <v>9</v>
      </c>
      <c r="N1727" s="749">
        <v>10</v>
      </c>
      <c r="O1727" s="749">
        <v>11</v>
      </c>
      <c r="P1727" s="749">
        <v>12</v>
      </c>
      <c r="Q1727" s="749">
        <v>13</v>
      </c>
      <c r="R1727" s="749">
        <v>14</v>
      </c>
      <c r="S1727" s="749">
        <v>15</v>
      </c>
      <c r="T1727" s="749">
        <v>16</v>
      </c>
      <c r="U1727" s="749">
        <v>17</v>
      </c>
      <c r="V1727" s="749">
        <v>18</v>
      </c>
      <c r="W1727" s="749">
        <v>19</v>
      </c>
      <c r="X1727" s="749">
        <v>20</v>
      </c>
      <c r="Y1727" s="749">
        <v>21</v>
      </c>
      <c r="Z1727" s="749">
        <v>22</v>
      </c>
      <c r="AA1727" s="613">
        <v>23</v>
      </c>
      <c r="AB1727" s="165">
        <v>24</v>
      </c>
      <c r="AC1727" s="799"/>
      <c r="AD1727" s="2"/>
      <c r="AE1727" s="2"/>
      <c r="AF1727" s="2"/>
      <c r="AG1727" s="2"/>
      <c r="AK1727" s="396"/>
      <c r="AL1727" s="396"/>
      <c r="AM1727" s="396"/>
      <c r="AN1727" s="396"/>
      <c r="AO1727" s="396"/>
    </row>
    <row r="1728" spans="1:41" ht="16.5" thickBot="1" x14ac:dyDescent="0.3">
      <c r="A1728" s="655" t="s">
        <v>10</v>
      </c>
      <c r="B1728" s="2259"/>
      <c r="C1728" s="1462"/>
      <c r="D1728" s="196"/>
      <c r="E1728" s="186"/>
      <c r="F1728" s="166"/>
      <c r="G1728" s="166"/>
      <c r="H1728" s="656"/>
      <c r="I1728" s="656"/>
      <c r="J1728" s="656"/>
      <c r="K1728" s="656"/>
      <c r="L1728" s="656"/>
      <c r="M1728" s="656"/>
      <c r="N1728" s="656"/>
      <c r="O1728" s="656"/>
      <c r="P1728" s="656"/>
      <c r="Q1728" s="656"/>
      <c r="R1728" s="656"/>
      <c r="S1728" s="656"/>
      <c r="T1728" s="656"/>
      <c r="U1728" s="656"/>
      <c r="V1728" s="656"/>
      <c r="W1728" s="656"/>
      <c r="X1728" s="656"/>
      <c r="Y1728" s="656"/>
      <c r="Z1728" s="166"/>
      <c r="AA1728" s="166"/>
      <c r="AB1728" s="232"/>
      <c r="AC1728" s="800"/>
      <c r="AK1728" s="14"/>
      <c r="AL1728" s="14"/>
      <c r="AM1728" s="15"/>
      <c r="AN1728" s="14"/>
      <c r="AO1728" s="396"/>
    </row>
    <row r="1729" spans="1:41" x14ac:dyDescent="0.25">
      <c r="A1729" s="3564" t="s">
        <v>43</v>
      </c>
      <c r="B1729" s="3588" t="s">
        <v>251</v>
      </c>
      <c r="C1729" s="121" t="s">
        <v>13</v>
      </c>
      <c r="D1729" s="113" t="s">
        <v>139</v>
      </c>
      <c r="E1729" s="2342">
        <f t="shared" ref="E1729:AB1729" si="627">(E1734-D1734)*$AL1729*$AN1729</f>
        <v>0</v>
      </c>
      <c r="F1729" s="203">
        <f t="shared" si="627"/>
        <v>0</v>
      </c>
      <c r="G1729" s="203">
        <f t="shared" si="627"/>
        <v>0</v>
      </c>
      <c r="H1729" s="3315">
        <f t="shared" si="627"/>
        <v>0</v>
      </c>
      <c r="I1729" s="203">
        <f t="shared" si="627"/>
        <v>0</v>
      </c>
      <c r="J1729" s="203">
        <f t="shared" si="627"/>
        <v>0</v>
      </c>
      <c r="K1729" s="203">
        <f t="shared" si="627"/>
        <v>0</v>
      </c>
      <c r="L1729" s="203">
        <f t="shared" si="627"/>
        <v>0</v>
      </c>
      <c r="M1729" s="203">
        <f t="shared" si="627"/>
        <v>0</v>
      </c>
      <c r="N1729" s="3315">
        <f t="shared" si="627"/>
        <v>0</v>
      </c>
      <c r="O1729" s="203">
        <f t="shared" si="627"/>
        <v>0</v>
      </c>
      <c r="P1729" s="203">
        <f t="shared" si="627"/>
        <v>0</v>
      </c>
      <c r="Q1729" s="203">
        <f t="shared" si="627"/>
        <v>0</v>
      </c>
      <c r="R1729" s="203">
        <f t="shared" si="627"/>
        <v>0</v>
      </c>
      <c r="S1729" s="203">
        <f t="shared" si="627"/>
        <v>0</v>
      </c>
      <c r="T1729" s="203">
        <f t="shared" si="627"/>
        <v>0</v>
      </c>
      <c r="U1729" s="203">
        <f t="shared" si="627"/>
        <v>0</v>
      </c>
      <c r="V1729" s="3315">
        <f t="shared" si="627"/>
        <v>0</v>
      </c>
      <c r="W1729" s="203">
        <f t="shared" si="627"/>
        <v>0</v>
      </c>
      <c r="X1729" s="203">
        <f t="shared" si="627"/>
        <v>0</v>
      </c>
      <c r="Y1729" s="203">
        <f>(Y1734-X1734)*$AL1729*$AN1729</f>
        <v>0</v>
      </c>
      <c r="Z1729" s="203">
        <f>(Z1734-Y1734)*$AL1729*$AN1729</f>
        <v>0</v>
      </c>
      <c r="AA1729" s="203">
        <f t="shared" si="627"/>
        <v>0</v>
      </c>
      <c r="AB1729" s="329">
        <f t="shared" si="627"/>
        <v>0</v>
      </c>
      <c r="AC1729" s="113">
        <f>SUM(E1729:AB1729)</f>
        <v>0</v>
      </c>
      <c r="AK1729" s="430"/>
      <c r="AL1729" s="431"/>
      <c r="AM1729" s="430"/>
      <c r="AN1729" s="15"/>
      <c r="AO1729" s="396"/>
    </row>
    <row r="1730" spans="1:41" x14ac:dyDescent="0.25">
      <c r="A1730" s="3548"/>
      <c r="B1730" s="3589"/>
      <c r="C1730" s="123" t="s">
        <v>14</v>
      </c>
      <c r="D1730" s="108"/>
      <c r="E1730" s="81">
        <f t="shared" ref="E1730:AB1730" si="628">(E1735-D1735)*$AL1729*$AN1729</f>
        <v>0</v>
      </c>
      <c r="F1730" s="155">
        <f t="shared" si="628"/>
        <v>0</v>
      </c>
      <c r="G1730" s="155">
        <f t="shared" si="628"/>
        <v>0</v>
      </c>
      <c r="H1730" s="3306">
        <f t="shared" si="628"/>
        <v>0</v>
      </c>
      <c r="I1730" s="155">
        <f t="shared" si="628"/>
        <v>0</v>
      </c>
      <c r="J1730" s="155">
        <f t="shared" si="628"/>
        <v>0</v>
      </c>
      <c r="K1730" s="155">
        <f t="shared" si="628"/>
        <v>0</v>
      </c>
      <c r="L1730" s="155">
        <f t="shared" si="628"/>
        <v>0</v>
      </c>
      <c r="M1730" s="155">
        <f t="shared" si="628"/>
        <v>0</v>
      </c>
      <c r="N1730" s="3306">
        <f t="shared" si="628"/>
        <v>0</v>
      </c>
      <c r="O1730" s="155">
        <f t="shared" si="628"/>
        <v>0</v>
      </c>
      <c r="P1730" s="155">
        <f t="shared" si="628"/>
        <v>0</v>
      </c>
      <c r="Q1730" s="155">
        <f t="shared" si="628"/>
        <v>0</v>
      </c>
      <c r="R1730" s="155">
        <f t="shared" si="628"/>
        <v>0</v>
      </c>
      <c r="S1730" s="155">
        <f t="shared" si="628"/>
        <v>0</v>
      </c>
      <c r="T1730" s="155">
        <f t="shared" si="628"/>
        <v>0</v>
      </c>
      <c r="U1730" s="155">
        <f t="shared" si="628"/>
        <v>0</v>
      </c>
      <c r="V1730" s="3306">
        <f t="shared" si="628"/>
        <v>0</v>
      </c>
      <c r="W1730" s="155">
        <f t="shared" si="628"/>
        <v>0</v>
      </c>
      <c r="X1730" s="155">
        <f t="shared" si="628"/>
        <v>0</v>
      </c>
      <c r="Y1730" s="155">
        <f>(Y1735-X1735)*$AL1729*$AN1729</f>
        <v>0</v>
      </c>
      <c r="Z1730" s="155">
        <f>(Z1735-Y1735)*$AL1729*$AN1729</f>
        <v>0</v>
      </c>
      <c r="AA1730" s="155">
        <f t="shared" si="628"/>
        <v>0</v>
      </c>
      <c r="AB1730" s="316">
        <f t="shared" si="628"/>
        <v>0</v>
      </c>
      <c r="AC1730" s="108">
        <f>SUM(E1730:AB1730)</f>
        <v>0</v>
      </c>
      <c r="AK1730" s="15"/>
      <c r="AL1730" s="15"/>
      <c r="AM1730" s="15"/>
      <c r="AN1730" s="15"/>
      <c r="AO1730" s="396"/>
    </row>
    <row r="1731" spans="1:41" x14ac:dyDescent="0.25">
      <c r="A1731" s="3548"/>
      <c r="B1731" s="3589"/>
      <c r="C1731" s="123" t="s">
        <v>15</v>
      </c>
      <c r="D1731" s="108"/>
      <c r="E1731" s="81"/>
      <c r="F1731" s="155"/>
      <c r="G1731" s="155"/>
      <c r="H1731" s="3306"/>
      <c r="I1731" s="155"/>
      <c r="J1731" s="155"/>
      <c r="K1731" s="155"/>
      <c r="L1731" s="155"/>
      <c r="M1731" s="155"/>
      <c r="N1731" s="3306"/>
      <c r="O1731" s="155"/>
      <c r="P1731" s="155"/>
      <c r="Q1731" s="155"/>
      <c r="R1731" s="155"/>
      <c r="S1731" s="155"/>
      <c r="T1731" s="155"/>
      <c r="U1731" s="155"/>
      <c r="V1731" s="3306"/>
      <c r="W1731" s="155"/>
      <c r="X1731" s="155"/>
      <c r="Y1731" s="155"/>
      <c r="Z1731" s="155"/>
      <c r="AA1731" s="155"/>
      <c r="AB1731" s="316"/>
      <c r="AC1731" s="108"/>
      <c r="AK1731" s="15"/>
      <c r="AL1731" s="15"/>
      <c r="AM1731" s="15"/>
      <c r="AN1731" s="15"/>
      <c r="AO1731" s="396"/>
    </row>
    <row r="1732" spans="1:41" x14ac:dyDescent="0.25">
      <c r="A1732" s="3548"/>
      <c r="B1732" s="3589"/>
      <c r="C1732" s="123" t="s">
        <v>17</v>
      </c>
      <c r="D1732" s="108"/>
      <c r="E1732" s="81" t="e">
        <f>E1730/E1729</f>
        <v>#DIV/0!</v>
      </c>
      <c r="F1732" s="155" t="e">
        <f>F1730/F1729</f>
        <v>#DIV/0!</v>
      </c>
      <c r="G1732" s="155" t="e">
        <f t="shared" ref="G1732:AB1732" si="629">G1730/G1729</f>
        <v>#DIV/0!</v>
      </c>
      <c r="H1732" s="3306" t="e">
        <f t="shared" si="629"/>
        <v>#DIV/0!</v>
      </c>
      <c r="I1732" s="155" t="e">
        <f t="shared" si="629"/>
        <v>#DIV/0!</v>
      </c>
      <c r="J1732" s="155" t="e">
        <f t="shared" si="629"/>
        <v>#DIV/0!</v>
      </c>
      <c r="K1732" s="155" t="e">
        <f t="shared" si="629"/>
        <v>#DIV/0!</v>
      </c>
      <c r="L1732" s="155" t="e">
        <f t="shared" si="629"/>
        <v>#DIV/0!</v>
      </c>
      <c r="M1732" s="155" t="e">
        <f t="shared" si="629"/>
        <v>#DIV/0!</v>
      </c>
      <c r="N1732" s="3306" t="e">
        <f t="shared" si="629"/>
        <v>#DIV/0!</v>
      </c>
      <c r="O1732" s="155" t="e">
        <f t="shared" si="629"/>
        <v>#DIV/0!</v>
      </c>
      <c r="P1732" s="155" t="e">
        <f t="shared" si="629"/>
        <v>#DIV/0!</v>
      </c>
      <c r="Q1732" s="155" t="e">
        <f t="shared" si="629"/>
        <v>#DIV/0!</v>
      </c>
      <c r="R1732" s="155" t="e">
        <f t="shared" si="629"/>
        <v>#DIV/0!</v>
      </c>
      <c r="S1732" s="155" t="e">
        <f t="shared" si="629"/>
        <v>#DIV/0!</v>
      </c>
      <c r="T1732" s="155" t="e">
        <f t="shared" si="629"/>
        <v>#DIV/0!</v>
      </c>
      <c r="U1732" s="155" t="e">
        <f t="shared" si="629"/>
        <v>#DIV/0!</v>
      </c>
      <c r="V1732" s="3306" t="e">
        <f t="shared" si="629"/>
        <v>#DIV/0!</v>
      </c>
      <c r="W1732" s="155" t="e">
        <f t="shared" si="629"/>
        <v>#DIV/0!</v>
      </c>
      <c r="X1732" s="155" t="e">
        <f t="shared" si="629"/>
        <v>#DIV/0!</v>
      </c>
      <c r="Y1732" s="155" t="e">
        <f>Y1730/Y1729</f>
        <v>#DIV/0!</v>
      </c>
      <c r="Z1732" s="155" t="e">
        <f t="shared" si="629"/>
        <v>#DIV/0!</v>
      </c>
      <c r="AA1732" s="155" t="e">
        <f t="shared" si="629"/>
        <v>#DIV/0!</v>
      </c>
      <c r="AB1732" s="316" t="e">
        <f t="shared" si="629"/>
        <v>#DIV/0!</v>
      </c>
      <c r="AC1732" s="108"/>
      <c r="AK1732" s="15"/>
      <c r="AL1732" s="15"/>
      <c r="AM1732" s="15"/>
      <c r="AN1732" s="15"/>
      <c r="AO1732" s="396"/>
    </row>
    <row r="1733" spans="1:41" ht="16.5" thickBot="1" x14ac:dyDescent="0.3">
      <c r="A1733" s="3549"/>
      <c r="B1733" s="3590"/>
      <c r="C1733" s="525" t="s">
        <v>22</v>
      </c>
      <c r="D1733" s="526" t="s">
        <v>139</v>
      </c>
      <c r="E1733" s="802"/>
      <c r="F1733" s="801"/>
      <c r="G1733" s="801"/>
      <c r="H1733" s="3316"/>
      <c r="I1733" s="528"/>
      <c r="J1733" s="528"/>
      <c r="K1733" s="528"/>
      <c r="L1733" s="528"/>
      <c r="M1733" s="528"/>
      <c r="N1733" s="527"/>
      <c r="O1733" s="528"/>
      <c r="P1733" s="528"/>
      <c r="Q1733" s="528"/>
      <c r="R1733" s="528"/>
      <c r="S1733" s="528"/>
      <c r="T1733" s="528"/>
      <c r="U1733" s="528"/>
      <c r="V1733" s="527"/>
      <c r="W1733" s="528"/>
      <c r="X1733" s="528"/>
      <c r="Y1733" s="528"/>
      <c r="Z1733" s="146"/>
      <c r="AA1733" s="146"/>
      <c r="AB1733" s="555"/>
      <c r="AC1733" s="526"/>
      <c r="AK1733" s="15"/>
      <c r="AL1733" s="15"/>
      <c r="AM1733" s="15"/>
      <c r="AN1733" s="15"/>
      <c r="AO1733" s="396"/>
    </row>
    <row r="1734" spans="1:41" hidden="1" x14ac:dyDescent="0.25">
      <c r="A1734" s="1688"/>
      <c r="B1734" s="1500"/>
      <c r="C1734" s="492" t="s">
        <v>116</v>
      </c>
      <c r="D1734" s="113"/>
      <c r="E1734" s="2760"/>
      <c r="F1734" s="203"/>
      <c r="G1734" s="203"/>
      <c r="H1734" s="3315"/>
      <c r="I1734" s="203"/>
      <c r="J1734" s="203"/>
      <c r="K1734" s="203"/>
      <c r="L1734" s="203"/>
      <c r="M1734" s="203"/>
      <c r="N1734" s="3315"/>
      <c r="O1734" s="203"/>
      <c r="P1734" s="203"/>
      <c r="Q1734" s="203"/>
      <c r="R1734" s="203"/>
      <c r="S1734" s="203"/>
      <c r="T1734" s="203"/>
      <c r="U1734" s="203"/>
      <c r="V1734" s="3315"/>
      <c r="W1734" s="203"/>
      <c r="X1734" s="203"/>
      <c r="Y1734" s="203"/>
      <c r="Z1734" s="645"/>
      <c r="AA1734" s="645"/>
      <c r="AB1734" s="646"/>
      <c r="AC1734" s="803"/>
      <c r="AK1734" s="15"/>
      <c r="AL1734" s="15"/>
      <c r="AM1734" s="15"/>
      <c r="AN1734" s="15"/>
      <c r="AO1734" s="396"/>
    </row>
    <row r="1735" spans="1:41" ht="16.5" hidden="1" thickBot="1" x14ac:dyDescent="0.3">
      <c r="A1735" s="1688"/>
      <c r="B1735" s="1500"/>
      <c r="C1735" s="492" t="s">
        <v>117</v>
      </c>
      <c r="D1735" s="114"/>
      <c r="E1735" s="476"/>
      <c r="F1735" s="328"/>
      <c r="G1735" s="328"/>
      <c r="H1735" s="3316"/>
      <c r="I1735" s="127"/>
      <c r="J1735" s="127"/>
      <c r="K1735" s="127"/>
      <c r="L1735" s="127"/>
      <c r="M1735" s="127"/>
      <c r="N1735" s="3316"/>
      <c r="O1735" s="127"/>
      <c r="P1735" s="127"/>
      <c r="Q1735" s="127"/>
      <c r="R1735" s="127"/>
      <c r="S1735" s="127"/>
      <c r="T1735" s="127"/>
      <c r="U1735" s="127"/>
      <c r="V1735" s="3316"/>
      <c r="W1735" s="127"/>
      <c r="X1735" s="127"/>
      <c r="Y1735" s="127"/>
      <c r="Z1735" s="328"/>
      <c r="AA1735" s="328"/>
      <c r="AB1735" s="1006"/>
      <c r="AC1735" s="804"/>
      <c r="AK1735" s="14"/>
      <c r="AL1735" s="14"/>
      <c r="AM1735" s="15"/>
      <c r="AN1735" s="14"/>
      <c r="AO1735" s="396"/>
    </row>
    <row r="1736" spans="1:41" x14ac:dyDescent="0.25">
      <c r="A1736" s="3670" t="s">
        <v>59</v>
      </c>
      <c r="B1736" s="3565" t="s">
        <v>12</v>
      </c>
      <c r="C1736" s="121" t="s">
        <v>13</v>
      </c>
      <c r="D1736" s="113" t="s">
        <v>811</v>
      </c>
      <c r="E1736" s="3259">
        <v>561.6</v>
      </c>
      <c r="F1736" s="203">
        <v>552.6</v>
      </c>
      <c r="G1736" s="203">
        <v>548.4</v>
      </c>
      <c r="H1736" s="3315">
        <v>520.20000000000005</v>
      </c>
      <c r="I1736" s="203">
        <v>522.6</v>
      </c>
      <c r="J1736" s="203">
        <v>546.6</v>
      </c>
      <c r="K1736" s="203">
        <v>607.79999999999995</v>
      </c>
      <c r="L1736" s="203">
        <v>674.4</v>
      </c>
      <c r="M1736" s="203">
        <v>636</v>
      </c>
      <c r="N1736" s="3315">
        <v>599.4</v>
      </c>
      <c r="O1736" s="203">
        <v>581.4</v>
      </c>
      <c r="P1736" s="203">
        <v>581.4</v>
      </c>
      <c r="Q1736" s="203">
        <v>578.4</v>
      </c>
      <c r="R1736" s="203">
        <v>589.20000000000005</v>
      </c>
      <c r="S1736" s="203">
        <v>621.6</v>
      </c>
      <c r="T1736" s="203">
        <v>658.2</v>
      </c>
      <c r="U1736" s="203">
        <v>639</v>
      </c>
      <c r="V1736" s="3315">
        <v>648.6</v>
      </c>
      <c r="W1736" s="203">
        <v>657</v>
      </c>
      <c r="X1736" s="203">
        <v>655.20000000000005</v>
      </c>
      <c r="Y1736" s="203">
        <v>632.4</v>
      </c>
      <c r="Z1736" s="203">
        <v>583.79999999999995</v>
      </c>
      <c r="AA1736" s="203">
        <v>567</v>
      </c>
      <c r="AB1736" s="203">
        <v>546.6</v>
      </c>
      <c r="AC1736" s="106">
        <f>SUM(E1736:AB1736)</f>
        <v>14309.4</v>
      </c>
      <c r="AD1736" s="70">
        <v>2500</v>
      </c>
      <c r="AE1736" s="71">
        <v>100</v>
      </c>
      <c r="AF1736" s="72">
        <v>60</v>
      </c>
      <c r="AK1736" s="430"/>
      <c r="AL1736" s="431"/>
      <c r="AM1736" s="430"/>
      <c r="AN1736" s="15"/>
      <c r="AO1736" s="396"/>
    </row>
    <row r="1737" spans="1:41" x14ac:dyDescent="0.25">
      <c r="A1737" s="3671"/>
      <c r="B1737" s="3551"/>
      <c r="C1737" s="123" t="s">
        <v>14</v>
      </c>
      <c r="D1737" s="108" t="s">
        <v>811</v>
      </c>
      <c r="E1737" s="81">
        <v>162</v>
      </c>
      <c r="F1737" s="155">
        <v>163.19999999999999</v>
      </c>
      <c r="G1737" s="155">
        <v>164.4</v>
      </c>
      <c r="H1737" s="3306">
        <v>113.4</v>
      </c>
      <c r="I1737" s="155">
        <v>118.8</v>
      </c>
      <c r="J1737" s="155">
        <v>118.8</v>
      </c>
      <c r="K1737" s="155">
        <v>160.80000000000001</v>
      </c>
      <c r="L1737" s="155">
        <v>170.4</v>
      </c>
      <c r="M1737" s="155">
        <v>142.19999999999999</v>
      </c>
      <c r="N1737" s="3306">
        <v>135.6</v>
      </c>
      <c r="O1737" s="155">
        <v>137.4</v>
      </c>
      <c r="P1737" s="155">
        <v>145.19999999999999</v>
      </c>
      <c r="Q1737" s="155">
        <v>133.80000000000001</v>
      </c>
      <c r="R1737" s="155">
        <v>150</v>
      </c>
      <c r="S1737" s="155">
        <v>148.19999999999999</v>
      </c>
      <c r="T1737" s="155">
        <v>183.6</v>
      </c>
      <c r="U1737" s="155">
        <v>180.6</v>
      </c>
      <c r="V1737" s="3306">
        <v>172.8</v>
      </c>
      <c r="W1737" s="155">
        <v>171</v>
      </c>
      <c r="X1737" s="155">
        <v>174.6</v>
      </c>
      <c r="Y1737" s="155">
        <v>165</v>
      </c>
      <c r="Z1737" s="155">
        <v>156</v>
      </c>
      <c r="AA1737" s="155">
        <v>154.80000000000001</v>
      </c>
      <c r="AB1737" s="155">
        <v>156</v>
      </c>
      <c r="AC1737" s="107">
        <f>SUM(E1737:AB1737)</f>
        <v>3678.6</v>
      </c>
      <c r="AD1737" s="73"/>
      <c r="AE1737" s="155"/>
      <c r="AF1737" s="74"/>
      <c r="AK1737" s="15"/>
      <c r="AL1737" s="15"/>
      <c r="AM1737" s="15"/>
      <c r="AN1737" s="15"/>
      <c r="AO1737" s="396"/>
    </row>
    <row r="1738" spans="1:41" x14ac:dyDescent="0.25">
      <c r="A1738" s="3671"/>
      <c r="B1738" s="3551"/>
      <c r="C1738" s="123" t="s">
        <v>15</v>
      </c>
      <c r="D1738" s="108" t="s">
        <v>54</v>
      </c>
      <c r="E1738" s="1464">
        <v>32</v>
      </c>
      <c r="F1738" s="2330">
        <v>33</v>
      </c>
      <c r="G1738" s="2330">
        <v>33</v>
      </c>
      <c r="H1738" s="3303">
        <v>31</v>
      </c>
      <c r="I1738" s="3030">
        <v>32</v>
      </c>
      <c r="J1738" s="3030">
        <v>33</v>
      </c>
      <c r="K1738" s="3030">
        <v>36</v>
      </c>
      <c r="L1738" s="3030">
        <v>39</v>
      </c>
      <c r="M1738" s="3030">
        <v>33</v>
      </c>
      <c r="N1738" s="3303">
        <v>33</v>
      </c>
      <c r="O1738" s="3030">
        <v>32</v>
      </c>
      <c r="P1738" s="3030">
        <v>32</v>
      </c>
      <c r="Q1738" s="3030">
        <v>32</v>
      </c>
      <c r="R1738" s="3030">
        <v>38</v>
      </c>
      <c r="S1738" s="3030">
        <v>33</v>
      </c>
      <c r="T1738" s="3030">
        <v>37</v>
      </c>
      <c r="U1738" s="3030">
        <v>35</v>
      </c>
      <c r="V1738" s="3333">
        <v>39</v>
      </c>
      <c r="W1738" s="3030">
        <v>39</v>
      </c>
      <c r="X1738" s="3030">
        <v>37</v>
      </c>
      <c r="Y1738" s="327">
        <v>38</v>
      </c>
      <c r="Z1738" s="2330">
        <v>33</v>
      </c>
      <c r="AA1738" s="2330">
        <v>33</v>
      </c>
      <c r="AB1738" s="2330">
        <v>30</v>
      </c>
      <c r="AC1738" s="107">
        <f>AVERAGE(E1738:AB1738)</f>
        <v>34.291666666666664</v>
      </c>
      <c r="AD1738" s="76">
        <f>SQRT(MAX((E1736*E1736+E1737*E1737),(F1736*F1736+F1737*F1737),(G1736*G1736+G1737*G1737),(H1736*H1736+H1737*H1737),(I1736*I1736+I1737*I1737),(J1736*J1736+J1737*J1737),(K1736*K1736+K1737*K1737),(L1736*L1736+L1737*L1737),(M1736*M1736+M1737*M1737),(N1736*N1736+N1737*N1737),(E1736*E1736+E1737*E1737),(O1736*O1736+O1737*O1737),(P1736*P1736+P1737*P1737),(R1736*R1736+R1737*R1737),(S1736*S1736+S1737*S1737),(T1736*T1736+T1737*T1737),(U1736*U1736+U1737*U1737),(V1736*V1736+V1737*V1737),(W1736*W1736+W1737*W1737),(X1736*X1736+X1737*X1737),(V1736*V1736+V1737*V1737),(Z1736*Z1736+Z1737*Z1737),(AA1736*AA1736+AA1737*AA1737),(AB1736*AB1736+AB1737*AB1737)))/AD1736</f>
        <v>0.2782377458218061</v>
      </c>
      <c r="AE1738" s="76"/>
      <c r="AF1738" s="77"/>
      <c r="AK1738" s="15"/>
      <c r="AL1738" s="15"/>
      <c r="AM1738" s="15"/>
      <c r="AN1738" s="15"/>
      <c r="AO1738" s="396"/>
    </row>
    <row r="1739" spans="1:41" ht="16.5" thickBot="1" x14ac:dyDescent="0.3">
      <c r="A1739" s="3674"/>
      <c r="B1739" s="3552"/>
      <c r="C1739" s="126" t="s">
        <v>17</v>
      </c>
      <c r="D1739" s="114"/>
      <c r="E1739" s="317">
        <f t="shared" ref="E1739:AB1739" si="630">E1737/E1736</f>
        <v>0.28846153846153844</v>
      </c>
      <c r="F1739" s="318">
        <f t="shared" si="630"/>
        <v>0.29533116178067315</v>
      </c>
      <c r="G1739" s="318">
        <f t="shared" si="630"/>
        <v>0.29978118161925604</v>
      </c>
      <c r="H1739" s="3304">
        <f t="shared" si="630"/>
        <v>0.21799307958477507</v>
      </c>
      <c r="I1739" s="318">
        <f t="shared" si="630"/>
        <v>0.22732491389207807</v>
      </c>
      <c r="J1739" s="318">
        <f t="shared" si="630"/>
        <v>0.2173435784851811</v>
      </c>
      <c r="K1739" s="318">
        <f t="shared" si="630"/>
        <v>0.2645607107601185</v>
      </c>
      <c r="L1739" s="318">
        <f t="shared" si="630"/>
        <v>0.25266903914590749</v>
      </c>
      <c r="M1739" s="318">
        <f t="shared" si="630"/>
        <v>0.22358490566037734</v>
      </c>
      <c r="N1739" s="3304">
        <f t="shared" si="630"/>
        <v>0.22622622622622623</v>
      </c>
      <c r="O1739" s="318">
        <f t="shared" si="630"/>
        <v>0.23632610939112489</v>
      </c>
      <c r="P1739" s="318">
        <f t="shared" si="630"/>
        <v>0.24974200206398348</v>
      </c>
      <c r="Q1739" s="318">
        <f t="shared" si="630"/>
        <v>0.23132780082987556</v>
      </c>
      <c r="R1739" s="318">
        <f t="shared" si="630"/>
        <v>0.25458248472505091</v>
      </c>
      <c r="S1739" s="318">
        <f t="shared" si="630"/>
        <v>0.23841698841698838</v>
      </c>
      <c r="T1739" s="318">
        <f t="shared" si="630"/>
        <v>0.27894257064721967</v>
      </c>
      <c r="U1739" s="318">
        <f t="shared" si="630"/>
        <v>0.28262910798122065</v>
      </c>
      <c r="V1739" s="3304">
        <f t="shared" si="630"/>
        <v>0.2664199814986124</v>
      </c>
      <c r="W1739" s="318">
        <f t="shared" si="630"/>
        <v>0.26027397260273971</v>
      </c>
      <c r="X1739" s="318">
        <f t="shared" si="630"/>
        <v>0.26648351648351648</v>
      </c>
      <c r="Y1739" s="318">
        <f>Y1737/Y1736</f>
        <v>0.26091081593927895</v>
      </c>
      <c r="Z1739" s="318">
        <f t="shared" si="630"/>
        <v>0.26721479958890032</v>
      </c>
      <c r="AA1739" s="318">
        <f t="shared" si="630"/>
        <v>0.27301587301587305</v>
      </c>
      <c r="AB1739" s="318">
        <f t="shared" si="630"/>
        <v>0.2854006586169045</v>
      </c>
      <c r="AC1739" s="108"/>
      <c r="AD1739" s="73"/>
      <c r="AE1739" s="155"/>
      <c r="AF1739" s="74"/>
      <c r="AK1739" s="15"/>
      <c r="AL1739" s="15"/>
      <c r="AM1739" s="15"/>
      <c r="AN1739" s="15"/>
      <c r="AO1739" s="396"/>
    </row>
    <row r="1740" spans="1:41" hidden="1" x14ac:dyDescent="0.25">
      <c r="A1740" s="1688"/>
      <c r="B1740" s="1500"/>
      <c r="C1740" s="492" t="s">
        <v>116</v>
      </c>
      <c r="D1740" s="113"/>
      <c r="E1740" s="2760"/>
      <c r="F1740" s="203"/>
      <c r="G1740" s="203"/>
      <c r="H1740" s="203"/>
      <c r="I1740" s="203"/>
      <c r="J1740" s="203"/>
      <c r="K1740" s="203"/>
      <c r="L1740" s="203"/>
      <c r="M1740" s="203"/>
      <c r="N1740" s="203"/>
      <c r="O1740" s="203"/>
      <c r="P1740" s="203"/>
      <c r="Q1740" s="203"/>
      <c r="R1740" s="203"/>
      <c r="S1740" s="203"/>
      <c r="T1740" s="203"/>
      <c r="U1740" s="203"/>
      <c r="V1740" s="203"/>
      <c r="W1740" s="203"/>
      <c r="X1740" s="203"/>
      <c r="Y1740" s="203"/>
      <c r="Z1740" s="203"/>
      <c r="AA1740" s="203"/>
      <c r="AB1740" s="95"/>
      <c r="AC1740" s="108"/>
      <c r="AD1740" s="73"/>
      <c r="AE1740" s="155"/>
      <c r="AF1740" s="74"/>
      <c r="AK1740" s="15"/>
      <c r="AL1740" s="15"/>
      <c r="AM1740" s="15"/>
      <c r="AN1740" s="15"/>
      <c r="AO1740" s="396"/>
    </row>
    <row r="1741" spans="1:41" s="181" customFormat="1" ht="16.5" hidden="1" thickBot="1" x14ac:dyDescent="0.3">
      <c r="A1741" s="1688"/>
      <c r="B1741" s="1500"/>
      <c r="C1741" s="492" t="s">
        <v>117</v>
      </c>
      <c r="D1741" s="114"/>
      <c r="E1741" s="143"/>
      <c r="F1741" s="127"/>
      <c r="G1741" s="127"/>
      <c r="H1741" s="127"/>
      <c r="I1741" s="127"/>
      <c r="J1741" s="127"/>
      <c r="K1741" s="127"/>
      <c r="L1741" s="127"/>
      <c r="M1741" s="127"/>
      <c r="N1741" s="127"/>
      <c r="O1741" s="127"/>
      <c r="P1741" s="127"/>
      <c r="Q1741" s="127"/>
      <c r="R1741" s="127"/>
      <c r="S1741" s="127"/>
      <c r="T1741" s="127"/>
      <c r="U1741" s="127"/>
      <c r="V1741" s="127"/>
      <c r="W1741" s="127"/>
      <c r="X1741" s="127"/>
      <c r="Y1741" s="127"/>
      <c r="Z1741" s="127"/>
      <c r="AA1741" s="127"/>
      <c r="AB1741" s="175"/>
      <c r="AC1741" s="108"/>
      <c r="AD1741" s="73"/>
      <c r="AE1741" s="155"/>
      <c r="AF1741" s="74"/>
      <c r="AH1741" s="781"/>
      <c r="AI1741" s="782"/>
      <c r="AJ1741" s="782"/>
      <c r="AK1741" s="783"/>
      <c r="AL1741" s="783"/>
      <c r="AM1741" s="189"/>
      <c r="AN1741" s="784"/>
      <c r="AO1741" s="784"/>
    </row>
    <row r="1742" spans="1:41" ht="16.5" hidden="1" thickBot="1" x14ac:dyDescent="0.3">
      <c r="A1742" s="3535" t="s">
        <v>42</v>
      </c>
      <c r="B1742" s="3536"/>
      <c r="C1742" s="3536"/>
      <c r="D1742" s="182"/>
      <c r="E1742" s="1439">
        <f>SQRT(E1736*E1736+E1737*E1737)/E1747/1.73</f>
        <v>32.455373297026746</v>
      </c>
      <c r="F1742" s="1105">
        <f t="shared" ref="F1742:AB1742" si="631">SQRT(F1736*F1736+F1737*F1737)/F1747/1.73</f>
        <v>31.96361373733993</v>
      </c>
      <c r="G1742" s="1105">
        <f t="shared" si="631"/>
        <v>31.637835229177234</v>
      </c>
      <c r="H1742" s="2831">
        <f t="shared" si="631"/>
        <v>29.850179356505777</v>
      </c>
      <c r="I1742" s="2831">
        <f t="shared" si="631"/>
        <v>30.164349736469926</v>
      </c>
      <c r="J1742" s="2831">
        <f t="shared" si="631"/>
        <v>31.637005692543777</v>
      </c>
      <c r="K1742" s="2831">
        <f t="shared" si="631"/>
        <v>34.977549944047077</v>
      </c>
      <c r="L1742" s="2831">
        <f t="shared" si="631"/>
        <v>38.998803818870243</v>
      </c>
      <c r="M1742" s="2831">
        <f t="shared" si="631"/>
        <v>36.644645336838821</v>
      </c>
      <c r="N1742" s="2831">
        <f t="shared" si="631"/>
        <v>34.45483423219612</v>
      </c>
      <c r="O1742" s="2831">
        <f t="shared" si="631"/>
        <v>33.592082477641945</v>
      </c>
      <c r="P1742" s="2831">
        <f t="shared" si="631"/>
        <v>33.565053547111475</v>
      </c>
      <c r="Q1742" s="2831">
        <f t="shared" si="631"/>
        <v>33.123962385916691</v>
      </c>
      <c r="R1742" s="2831">
        <f t="shared" si="631"/>
        <v>34.220213053244137</v>
      </c>
      <c r="S1742" s="2831">
        <f t="shared" si="631"/>
        <v>36.001675219659603</v>
      </c>
      <c r="T1742" s="2831">
        <f t="shared" si="631"/>
        <v>38.162983484760559</v>
      </c>
      <c r="U1742" s="2831">
        <f t="shared" si="631"/>
        <v>37.121182894194902</v>
      </c>
      <c r="V1742" s="2831">
        <f t="shared" si="631"/>
        <v>37.450850628573498</v>
      </c>
      <c r="W1742" s="2831">
        <f t="shared" si="631"/>
        <v>37.769130943117823</v>
      </c>
      <c r="X1742" s="2831">
        <f t="shared" si="631"/>
        <v>37.614693903900999</v>
      </c>
      <c r="Y1742" s="2831">
        <f>SQRT(Y1736*Y1736+Y1737*Y1737)/Y1747/1.73</f>
        <v>36.821303709364109</v>
      </c>
      <c r="Z1742" s="1105">
        <f t="shared" si="631"/>
        <v>33.81382081092471</v>
      </c>
      <c r="AA1742" s="1105">
        <f t="shared" si="631"/>
        <v>32.88875670841756</v>
      </c>
      <c r="AB1742" s="2761">
        <f t="shared" si="631"/>
        <v>31.715218025735329</v>
      </c>
      <c r="AC1742" s="109">
        <f>AVERAGE(E1742:AB1742)</f>
        <v>34.443546590565795</v>
      </c>
      <c r="AD1742" s="78">
        <f>(AC1738-AC1742)/AC1738</f>
        <v>-4.4290621793185124E-3</v>
      </c>
      <c r="AE1742" s="79"/>
      <c r="AF1742" s="80"/>
      <c r="AK1742" s="15"/>
      <c r="AL1742" s="15"/>
      <c r="AM1742" s="15"/>
      <c r="AN1742" s="15"/>
      <c r="AO1742" s="396"/>
    </row>
    <row r="1743" spans="1:41" x14ac:dyDescent="0.25">
      <c r="A1743" s="149" t="s">
        <v>51</v>
      </c>
      <c r="B1743" s="150"/>
      <c r="C1743" s="194"/>
      <c r="D1743" s="162"/>
      <c r="E1743" s="115">
        <f>E1730+E1736</f>
        <v>561.6</v>
      </c>
      <c r="F1743" s="116">
        <f t="shared" ref="F1743:AB1744" si="632">F1730+F1736</f>
        <v>552.6</v>
      </c>
      <c r="G1743" s="116">
        <f t="shared" si="632"/>
        <v>548.4</v>
      </c>
      <c r="H1743" s="501">
        <f t="shared" si="632"/>
        <v>520.20000000000005</v>
      </c>
      <c r="I1743" s="501">
        <f t="shared" si="632"/>
        <v>522.6</v>
      </c>
      <c r="J1743" s="501">
        <f t="shared" si="632"/>
        <v>546.6</v>
      </c>
      <c r="K1743" s="501">
        <f t="shared" si="632"/>
        <v>607.79999999999995</v>
      </c>
      <c r="L1743" s="501">
        <f t="shared" si="632"/>
        <v>674.4</v>
      </c>
      <c r="M1743" s="501">
        <f t="shared" si="632"/>
        <v>636</v>
      </c>
      <c r="N1743" s="501">
        <f t="shared" si="632"/>
        <v>599.4</v>
      </c>
      <c r="O1743" s="501">
        <f t="shared" si="632"/>
        <v>581.4</v>
      </c>
      <c r="P1743" s="501">
        <f t="shared" si="632"/>
        <v>581.4</v>
      </c>
      <c r="Q1743" s="501">
        <f t="shared" si="632"/>
        <v>578.4</v>
      </c>
      <c r="R1743" s="501">
        <f t="shared" si="632"/>
        <v>589.20000000000005</v>
      </c>
      <c r="S1743" s="501">
        <f t="shared" si="632"/>
        <v>621.6</v>
      </c>
      <c r="T1743" s="501">
        <f t="shared" si="632"/>
        <v>658.2</v>
      </c>
      <c r="U1743" s="501">
        <f t="shared" si="632"/>
        <v>639</v>
      </c>
      <c r="V1743" s="501">
        <f t="shared" si="632"/>
        <v>648.6</v>
      </c>
      <c r="W1743" s="501">
        <f t="shared" si="632"/>
        <v>657</v>
      </c>
      <c r="X1743" s="501">
        <f t="shared" si="632"/>
        <v>655.20000000000005</v>
      </c>
      <c r="Y1743" s="501">
        <f>Y1730+Y1736</f>
        <v>632.4</v>
      </c>
      <c r="Z1743" s="116">
        <f t="shared" si="632"/>
        <v>583.79999999999995</v>
      </c>
      <c r="AA1743" s="116">
        <f t="shared" si="632"/>
        <v>567</v>
      </c>
      <c r="AB1743" s="589">
        <f t="shared" si="632"/>
        <v>546.6</v>
      </c>
      <c r="AC1743" s="162"/>
      <c r="AD1743" s="82">
        <f>MAX(E1743:AB1743)</f>
        <v>674.4</v>
      </c>
      <c r="AE1743" s="83"/>
      <c r="AF1743" s="84"/>
      <c r="AK1743" s="15"/>
      <c r="AL1743" s="15"/>
      <c r="AM1743" s="15"/>
      <c r="AN1743" s="15"/>
      <c r="AO1743" s="396"/>
    </row>
    <row r="1744" spans="1:41" x14ac:dyDescent="0.25">
      <c r="A1744" s="151" t="s">
        <v>53</v>
      </c>
      <c r="B1744" s="152"/>
      <c r="C1744" s="185"/>
      <c r="D1744" s="164"/>
      <c r="E1744" s="117">
        <f>E1731+E1737</f>
        <v>162</v>
      </c>
      <c r="F1744" s="118">
        <f t="shared" si="632"/>
        <v>163.19999999999999</v>
      </c>
      <c r="G1744" s="118">
        <f t="shared" si="632"/>
        <v>164.4</v>
      </c>
      <c r="H1744" s="503">
        <f t="shared" si="632"/>
        <v>113.4</v>
      </c>
      <c r="I1744" s="503">
        <f t="shared" si="632"/>
        <v>118.8</v>
      </c>
      <c r="J1744" s="503">
        <f t="shared" si="632"/>
        <v>118.8</v>
      </c>
      <c r="K1744" s="503">
        <f t="shared" si="632"/>
        <v>160.80000000000001</v>
      </c>
      <c r="L1744" s="503">
        <f t="shared" si="632"/>
        <v>170.4</v>
      </c>
      <c r="M1744" s="503">
        <f t="shared" si="632"/>
        <v>142.19999999999999</v>
      </c>
      <c r="N1744" s="503">
        <f t="shared" si="632"/>
        <v>135.6</v>
      </c>
      <c r="O1744" s="503">
        <f t="shared" si="632"/>
        <v>137.4</v>
      </c>
      <c r="P1744" s="503">
        <f t="shared" si="632"/>
        <v>145.19999999999999</v>
      </c>
      <c r="Q1744" s="503">
        <f t="shared" si="632"/>
        <v>133.80000000000001</v>
      </c>
      <c r="R1744" s="503">
        <f t="shared" si="632"/>
        <v>150</v>
      </c>
      <c r="S1744" s="503">
        <f t="shared" si="632"/>
        <v>148.19999999999999</v>
      </c>
      <c r="T1744" s="503">
        <f t="shared" si="632"/>
        <v>183.6</v>
      </c>
      <c r="U1744" s="503">
        <f t="shared" si="632"/>
        <v>180.6</v>
      </c>
      <c r="V1744" s="503">
        <f t="shared" si="632"/>
        <v>172.8</v>
      </c>
      <c r="W1744" s="503">
        <f t="shared" si="632"/>
        <v>171</v>
      </c>
      <c r="X1744" s="503">
        <f t="shared" si="632"/>
        <v>174.6</v>
      </c>
      <c r="Y1744" s="503">
        <f>Y1731+Y1737</f>
        <v>165</v>
      </c>
      <c r="Z1744" s="118">
        <f t="shared" si="632"/>
        <v>156</v>
      </c>
      <c r="AA1744" s="118">
        <f t="shared" si="632"/>
        <v>154.80000000000001</v>
      </c>
      <c r="AB1744" s="569">
        <f t="shared" si="632"/>
        <v>156</v>
      </c>
      <c r="AC1744" s="164"/>
      <c r="AD1744" s="85">
        <f>MAX(E1744:AB1744)</f>
        <v>183.6</v>
      </c>
      <c r="AE1744" s="86"/>
      <c r="AF1744" s="87"/>
      <c r="AK1744" s="15"/>
      <c r="AL1744" s="15"/>
      <c r="AM1744" s="15"/>
      <c r="AN1744" s="15"/>
      <c r="AO1744" s="396"/>
    </row>
    <row r="1745" spans="1:41" ht="16.5" thickBot="1" x14ac:dyDescent="0.3">
      <c r="A1745" s="153" t="s">
        <v>52</v>
      </c>
      <c r="B1745" s="154"/>
      <c r="C1745" s="195"/>
      <c r="D1745" s="190"/>
      <c r="E1745" s="119">
        <f>SQRT(E1744*E1744+E1743*E1743)</f>
        <v>584.49855431814376</v>
      </c>
      <c r="F1745" s="120">
        <f t="shared" ref="F1745:AB1745" si="633">SQRT(F1744*F1744+F1743*F1743)</f>
        <v>576.19527939753198</v>
      </c>
      <c r="G1745" s="120">
        <f t="shared" si="633"/>
        <v>572.51193874014541</v>
      </c>
      <c r="H1745" s="505">
        <f t="shared" si="633"/>
        <v>532.41675405644401</v>
      </c>
      <c r="I1745" s="505">
        <f t="shared" si="633"/>
        <v>535.93301820283477</v>
      </c>
      <c r="J1745" s="505">
        <f t="shared" si="633"/>
        <v>559.36124284758955</v>
      </c>
      <c r="K1745" s="505">
        <f t="shared" si="633"/>
        <v>628.71096697926305</v>
      </c>
      <c r="L1745" s="505">
        <f t="shared" si="633"/>
        <v>695.59436455451532</v>
      </c>
      <c r="M1745" s="505">
        <f t="shared" si="633"/>
        <v>651.70303052847623</v>
      </c>
      <c r="N1745" s="505">
        <f t="shared" si="633"/>
        <v>614.54675981571972</v>
      </c>
      <c r="O1745" s="505">
        <f t="shared" si="633"/>
        <v>597.41503161537537</v>
      </c>
      <c r="P1745" s="505">
        <f t="shared" si="633"/>
        <v>599.2570400087094</v>
      </c>
      <c r="Q1745" s="505">
        <f t="shared" si="633"/>
        <v>593.67415305030761</v>
      </c>
      <c r="R1745" s="505">
        <f t="shared" si="633"/>
        <v>607.99394733829388</v>
      </c>
      <c r="S1745" s="505">
        <f t="shared" si="633"/>
        <v>639.02253481391404</v>
      </c>
      <c r="T1745" s="505">
        <f t="shared" si="633"/>
        <v>683.32730078638019</v>
      </c>
      <c r="U1745" s="505">
        <f t="shared" si="633"/>
        <v>664.0311438479373</v>
      </c>
      <c r="V1745" s="505">
        <f t="shared" si="633"/>
        <v>671.22410564579695</v>
      </c>
      <c r="W1745" s="505">
        <f t="shared" si="633"/>
        <v>678.88879796326</v>
      </c>
      <c r="X1745" s="505">
        <f t="shared" si="633"/>
        <v>678.06504112806169</v>
      </c>
      <c r="Y1745" s="505">
        <f>SQRT(Y1744*Y1744+Y1743*Y1743)</f>
        <v>653.57077658047103</v>
      </c>
      <c r="Z1745" s="120">
        <f t="shared" si="633"/>
        <v>604.28341032995434</v>
      </c>
      <c r="AA1745" s="120">
        <f t="shared" si="633"/>
        <v>587.75168226045935</v>
      </c>
      <c r="AB1745" s="590">
        <f t="shared" si="633"/>
        <v>568.42550963164911</v>
      </c>
      <c r="AC1745" s="190"/>
      <c r="AD1745" s="88">
        <f>MAX(E1745:AB1745)</f>
        <v>695.59436455451532</v>
      </c>
      <c r="AE1745" s="89"/>
      <c r="AF1745" s="90"/>
      <c r="AJ1745" s="10"/>
      <c r="AK1745" s="10"/>
      <c r="AL1745" s="10"/>
      <c r="AM1745" s="10"/>
    </row>
    <row r="1746" spans="1:41" ht="16.5" thickBot="1" x14ac:dyDescent="0.3">
      <c r="A1746" s="507" t="s">
        <v>21</v>
      </c>
      <c r="B1746" s="508"/>
      <c r="C1746" s="509"/>
      <c r="D1746" s="510"/>
      <c r="E1746" s="511">
        <v>1</v>
      </c>
      <c r="F1746" s="512">
        <v>2</v>
      </c>
      <c r="G1746" s="512">
        <v>3</v>
      </c>
      <c r="H1746" s="513">
        <v>4</v>
      </c>
      <c r="I1746" s="512">
        <v>5</v>
      </c>
      <c r="J1746" s="512">
        <v>6</v>
      </c>
      <c r="K1746" s="512">
        <v>7</v>
      </c>
      <c r="L1746" s="512">
        <v>8</v>
      </c>
      <c r="M1746" s="512">
        <v>9</v>
      </c>
      <c r="N1746" s="513">
        <v>10</v>
      </c>
      <c r="O1746" s="512">
        <v>11</v>
      </c>
      <c r="P1746" s="512">
        <v>12</v>
      </c>
      <c r="Q1746" s="512">
        <v>13</v>
      </c>
      <c r="R1746" s="512">
        <v>14</v>
      </c>
      <c r="S1746" s="512">
        <v>15</v>
      </c>
      <c r="T1746" s="512">
        <v>16</v>
      </c>
      <c r="U1746" s="512">
        <v>17</v>
      </c>
      <c r="V1746" s="512">
        <v>18</v>
      </c>
      <c r="W1746" s="512">
        <v>19</v>
      </c>
      <c r="X1746" s="512">
        <v>20</v>
      </c>
      <c r="Y1746" s="513">
        <v>21</v>
      </c>
      <c r="Z1746" s="512">
        <v>22</v>
      </c>
      <c r="AA1746" s="512">
        <v>23</v>
      </c>
      <c r="AB1746" s="514">
        <v>24</v>
      </c>
      <c r="AC1746" s="510"/>
      <c r="AJ1746" s="10"/>
      <c r="AK1746" s="10"/>
      <c r="AL1746" s="10"/>
      <c r="AM1746" s="10"/>
    </row>
    <row r="1747" spans="1:41" ht="16.5" thickBot="1" x14ac:dyDescent="0.3">
      <c r="A1747" s="159" t="s">
        <v>911</v>
      </c>
      <c r="B1747" s="160"/>
      <c r="C1747" s="345" t="s">
        <v>22</v>
      </c>
      <c r="D1747" s="444" t="s">
        <v>54</v>
      </c>
      <c r="E1747" s="173">
        <v>10.41</v>
      </c>
      <c r="F1747" s="160">
        <v>10.42</v>
      </c>
      <c r="G1747" s="160">
        <v>10.46</v>
      </c>
      <c r="H1747" s="626">
        <v>10.31</v>
      </c>
      <c r="I1747" s="626">
        <v>10.27</v>
      </c>
      <c r="J1747" s="626">
        <v>10.220000000000001</v>
      </c>
      <c r="K1747" s="626">
        <v>10.39</v>
      </c>
      <c r="L1747" s="626">
        <v>10.31</v>
      </c>
      <c r="M1747" s="626">
        <v>10.28</v>
      </c>
      <c r="N1747" s="626">
        <v>10.31</v>
      </c>
      <c r="O1747" s="626">
        <v>10.28</v>
      </c>
      <c r="P1747" s="626">
        <v>10.32</v>
      </c>
      <c r="Q1747" s="626">
        <v>10.36</v>
      </c>
      <c r="R1747" s="626">
        <v>10.27</v>
      </c>
      <c r="S1747" s="626">
        <v>10.26</v>
      </c>
      <c r="T1747" s="626">
        <v>10.35</v>
      </c>
      <c r="U1747" s="626">
        <v>10.34</v>
      </c>
      <c r="V1747" s="626">
        <v>10.36</v>
      </c>
      <c r="W1747" s="626">
        <v>10.39</v>
      </c>
      <c r="X1747" s="626">
        <v>10.42</v>
      </c>
      <c r="Y1747" s="626">
        <v>10.26</v>
      </c>
      <c r="Z1747" s="160">
        <v>10.33</v>
      </c>
      <c r="AA1747" s="160">
        <v>10.33</v>
      </c>
      <c r="AB1747" s="174">
        <v>10.36</v>
      </c>
      <c r="AC1747" s="627"/>
      <c r="AK1747" s="14"/>
      <c r="AL1747" s="14"/>
      <c r="AM1747" s="15"/>
      <c r="AN1747" s="14"/>
      <c r="AO1747" s="396"/>
    </row>
    <row r="1748" spans="1:41" x14ac:dyDescent="0.25">
      <c r="A1748" s="3564" t="s">
        <v>27</v>
      </c>
      <c r="B1748" s="3565" t="s">
        <v>881</v>
      </c>
      <c r="C1748" s="121" t="s">
        <v>13</v>
      </c>
      <c r="D1748" s="113" t="s">
        <v>811</v>
      </c>
      <c r="E1748" s="2342">
        <v>233.8</v>
      </c>
      <c r="F1748" s="203">
        <v>229.6</v>
      </c>
      <c r="G1748" s="203">
        <v>226.8</v>
      </c>
      <c r="H1748" s="3315">
        <v>203.6</v>
      </c>
      <c r="I1748" s="203">
        <v>205.4</v>
      </c>
      <c r="J1748" s="203">
        <v>207.8</v>
      </c>
      <c r="K1748" s="203">
        <v>238.4</v>
      </c>
      <c r="L1748" s="203">
        <v>263.60000000000002</v>
      </c>
      <c r="M1748" s="203">
        <v>239.4</v>
      </c>
      <c r="N1748" s="3315">
        <v>232.2</v>
      </c>
      <c r="O1748" s="203">
        <v>224</v>
      </c>
      <c r="P1748" s="203">
        <v>228.4</v>
      </c>
      <c r="Q1748" s="203">
        <v>223.6</v>
      </c>
      <c r="R1748" s="203">
        <v>233</v>
      </c>
      <c r="S1748" s="203">
        <v>246.6</v>
      </c>
      <c r="T1748" s="203">
        <v>263.39999999999998</v>
      </c>
      <c r="U1748" s="203">
        <v>266</v>
      </c>
      <c r="V1748" s="3315">
        <v>261.2</v>
      </c>
      <c r="W1748" s="203">
        <v>275.8</v>
      </c>
      <c r="X1748" s="203">
        <v>281</v>
      </c>
      <c r="Y1748" s="203">
        <v>272</v>
      </c>
      <c r="Z1748" s="203">
        <v>268.2</v>
      </c>
      <c r="AA1748" s="203">
        <v>253.4</v>
      </c>
      <c r="AB1748" s="203">
        <v>236.8</v>
      </c>
      <c r="AC1748" s="106">
        <f>SUM(E1748:AB1748)</f>
        <v>5814</v>
      </c>
      <c r="AD1748" s="70"/>
      <c r="AE1748" s="71">
        <v>100</v>
      </c>
      <c r="AF1748" s="72">
        <v>20</v>
      </c>
      <c r="AK1748" s="430"/>
      <c r="AL1748" s="431"/>
      <c r="AM1748" s="430"/>
      <c r="AN1748" s="15"/>
      <c r="AO1748" s="396"/>
    </row>
    <row r="1749" spans="1:41" x14ac:dyDescent="0.25">
      <c r="A1749" s="3548"/>
      <c r="B1749" s="3551"/>
      <c r="C1749" s="123" t="s">
        <v>14</v>
      </c>
      <c r="D1749" s="108" t="s">
        <v>811</v>
      </c>
      <c r="E1749" s="81">
        <v>59.4</v>
      </c>
      <c r="F1749" s="155">
        <v>58.4</v>
      </c>
      <c r="G1749" s="155">
        <v>58.4</v>
      </c>
      <c r="H1749" s="3306">
        <v>30.4</v>
      </c>
      <c r="I1749" s="155">
        <v>30.8</v>
      </c>
      <c r="J1749" s="155">
        <v>31.6</v>
      </c>
      <c r="K1749" s="155">
        <v>57.8</v>
      </c>
      <c r="L1749" s="155">
        <v>57.6</v>
      </c>
      <c r="M1749" s="155">
        <v>44</v>
      </c>
      <c r="N1749" s="3306">
        <v>45.6</v>
      </c>
      <c r="O1749" s="155">
        <v>47.2</v>
      </c>
      <c r="P1749" s="155">
        <v>45.6</v>
      </c>
      <c r="Q1749" s="155">
        <v>41</v>
      </c>
      <c r="R1749" s="155">
        <v>47</v>
      </c>
      <c r="S1749" s="155">
        <v>49.4</v>
      </c>
      <c r="T1749" s="155">
        <v>70.400000000000006</v>
      </c>
      <c r="U1749" s="155">
        <v>69.599999999999994</v>
      </c>
      <c r="V1749" s="3306">
        <v>60.6</v>
      </c>
      <c r="W1749" s="155">
        <v>62.4</v>
      </c>
      <c r="X1749" s="155">
        <v>64.400000000000006</v>
      </c>
      <c r="Y1749" s="155">
        <v>61</v>
      </c>
      <c r="Z1749" s="155">
        <v>59.8</v>
      </c>
      <c r="AA1749" s="155">
        <v>59.6</v>
      </c>
      <c r="AB1749" s="155">
        <v>57.6</v>
      </c>
      <c r="AC1749" s="107">
        <f>SUM(E1749:AB1749)</f>
        <v>1269.5999999999999</v>
      </c>
      <c r="AD1749" s="73"/>
      <c r="AE1749" s="155"/>
      <c r="AF1749" s="74"/>
      <c r="AK1749" s="15"/>
      <c r="AL1749" s="15"/>
      <c r="AM1749" s="15"/>
      <c r="AN1749" s="15"/>
      <c r="AO1749" s="396"/>
    </row>
    <row r="1750" spans="1:41" x14ac:dyDescent="0.25">
      <c r="A1750" s="3548"/>
      <c r="B1750" s="3551"/>
      <c r="C1750" s="123" t="s">
        <v>15</v>
      </c>
      <c r="D1750" s="108" t="s">
        <v>54</v>
      </c>
      <c r="E1750" s="1464">
        <v>13</v>
      </c>
      <c r="F1750" s="2330">
        <v>14</v>
      </c>
      <c r="G1750" s="2330">
        <v>12</v>
      </c>
      <c r="H1750" s="3303">
        <v>11</v>
      </c>
      <c r="I1750" s="3030">
        <v>11</v>
      </c>
      <c r="J1750" s="3030">
        <v>12</v>
      </c>
      <c r="K1750" s="3030">
        <v>13</v>
      </c>
      <c r="L1750" s="3030">
        <v>15</v>
      </c>
      <c r="M1750" s="3030">
        <v>13</v>
      </c>
      <c r="N1750" s="3303">
        <v>12</v>
      </c>
      <c r="O1750" s="3030">
        <v>12</v>
      </c>
      <c r="P1750" s="3030">
        <v>12</v>
      </c>
      <c r="Q1750" s="3030">
        <v>12</v>
      </c>
      <c r="R1750" s="3030">
        <v>13</v>
      </c>
      <c r="S1750" s="3030">
        <v>12</v>
      </c>
      <c r="T1750" s="3030">
        <v>15</v>
      </c>
      <c r="U1750" s="3030">
        <v>13</v>
      </c>
      <c r="V1750" s="3333">
        <v>15</v>
      </c>
      <c r="W1750" s="3030">
        <v>16</v>
      </c>
      <c r="X1750" s="3030">
        <v>15</v>
      </c>
      <c r="Y1750" s="327">
        <v>15</v>
      </c>
      <c r="Z1750" s="2330">
        <v>14</v>
      </c>
      <c r="AA1750" s="2330">
        <v>14</v>
      </c>
      <c r="AB1750" s="2330">
        <v>14</v>
      </c>
      <c r="AC1750" s="107">
        <f>AVERAGE(E1750:AB1750)</f>
        <v>13.25</v>
      </c>
      <c r="AD1750" s="76"/>
      <c r="AE1750" s="76"/>
      <c r="AF1750" s="77"/>
      <c r="AK1750" s="15"/>
      <c r="AL1750" s="15"/>
      <c r="AM1750" s="15"/>
      <c r="AN1750" s="15"/>
      <c r="AO1750" s="396"/>
    </row>
    <row r="1751" spans="1:41" ht="16.5" thickBot="1" x14ac:dyDescent="0.3">
      <c r="A1751" s="3549"/>
      <c r="B1751" s="3552"/>
      <c r="C1751" s="126" t="s">
        <v>17</v>
      </c>
      <c r="D1751" s="114"/>
      <c r="E1751" s="317">
        <f t="shared" ref="E1751:AB1751" si="634">E1749/E1748</f>
        <v>0.25406330196749355</v>
      </c>
      <c r="F1751" s="318">
        <f t="shared" si="634"/>
        <v>0.25435540069686413</v>
      </c>
      <c r="G1751" s="318">
        <f t="shared" si="634"/>
        <v>0.25749559082892415</v>
      </c>
      <c r="H1751" s="3304">
        <f t="shared" si="634"/>
        <v>0.14931237721021612</v>
      </c>
      <c r="I1751" s="318">
        <f t="shared" si="634"/>
        <v>0.14995131450827653</v>
      </c>
      <c r="J1751" s="318">
        <f t="shared" si="634"/>
        <v>0.15206929740134745</v>
      </c>
      <c r="K1751" s="318">
        <f t="shared" si="634"/>
        <v>0.24244966442953017</v>
      </c>
      <c r="L1751" s="318">
        <f t="shared" si="634"/>
        <v>0.21851289833080423</v>
      </c>
      <c r="M1751" s="318">
        <f t="shared" si="634"/>
        <v>0.18379281537176273</v>
      </c>
      <c r="N1751" s="3304">
        <f t="shared" si="634"/>
        <v>0.19638242894056848</v>
      </c>
      <c r="O1751" s="318">
        <f t="shared" si="634"/>
        <v>0.21071428571428572</v>
      </c>
      <c r="P1751" s="318">
        <f t="shared" si="634"/>
        <v>0.19964973730297722</v>
      </c>
      <c r="Q1751" s="318">
        <f t="shared" si="634"/>
        <v>0.18336314847942756</v>
      </c>
      <c r="R1751" s="318">
        <f t="shared" si="634"/>
        <v>0.20171673819742489</v>
      </c>
      <c r="S1751" s="318">
        <f t="shared" si="634"/>
        <v>0.20032441200324411</v>
      </c>
      <c r="T1751" s="318">
        <f t="shared" si="634"/>
        <v>0.26727410782080491</v>
      </c>
      <c r="U1751" s="318">
        <f t="shared" si="634"/>
        <v>0.26165413533834586</v>
      </c>
      <c r="V1751" s="3304">
        <f t="shared" si="634"/>
        <v>0.23200612557427261</v>
      </c>
      <c r="W1751" s="318">
        <f t="shared" si="634"/>
        <v>0.22625090645395213</v>
      </c>
      <c r="X1751" s="318">
        <f t="shared" si="634"/>
        <v>0.22918149466192173</v>
      </c>
      <c r="Y1751" s="318">
        <f>Y1749/Y1748</f>
        <v>0.22426470588235295</v>
      </c>
      <c r="Z1751" s="318">
        <f t="shared" si="634"/>
        <v>0.22296793437733034</v>
      </c>
      <c r="AA1751" s="318">
        <f t="shared" si="634"/>
        <v>0.23520126282557222</v>
      </c>
      <c r="AB1751" s="318">
        <f t="shared" si="634"/>
        <v>0.24324324324324323</v>
      </c>
      <c r="AC1751" s="114"/>
      <c r="AD1751" s="73"/>
      <c r="AE1751" s="155"/>
      <c r="AF1751" s="74"/>
      <c r="AK1751" s="15"/>
      <c r="AL1751" s="15"/>
      <c r="AM1751" s="15"/>
      <c r="AN1751" s="15"/>
      <c r="AO1751" s="396"/>
    </row>
    <row r="1752" spans="1:41" hidden="1" x14ac:dyDescent="0.25">
      <c r="A1752" s="2014"/>
      <c r="B1752" s="2017"/>
      <c r="C1752" s="357" t="s">
        <v>116</v>
      </c>
      <c r="D1752" s="122"/>
      <c r="E1752" s="493"/>
      <c r="F1752" s="142"/>
      <c r="G1752" s="142"/>
      <c r="H1752" s="3323"/>
      <c r="I1752" s="142"/>
      <c r="J1752" s="142"/>
      <c r="K1752" s="142"/>
      <c r="L1752" s="142"/>
      <c r="M1752" s="142"/>
      <c r="N1752" s="3323"/>
      <c r="O1752" s="142"/>
      <c r="P1752" s="142"/>
      <c r="Q1752" s="142"/>
      <c r="R1752" s="142"/>
      <c r="S1752" s="142"/>
      <c r="T1752" s="142"/>
      <c r="U1752" s="142"/>
      <c r="V1752" s="3323"/>
      <c r="W1752" s="142"/>
      <c r="X1752" s="142"/>
      <c r="Y1752" s="142"/>
      <c r="Z1752" s="142"/>
      <c r="AA1752" s="142"/>
      <c r="AB1752" s="142"/>
      <c r="AC1752" s="122"/>
      <c r="AD1752" s="73"/>
      <c r="AE1752" s="155"/>
      <c r="AF1752" s="74"/>
      <c r="AK1752" s="15"/>
      <c r="AL1752" s="15"/>
      <c r="AM1752" s="15"/>
      <c r="AN1752" s="15"/>
      <c r="AO1752" s="396"/>
    </row>
    <row r="1753" spans="1:41" s="181" customFormat="1" hidden="1" x14ac:dyDescent="0.25">
      <c r="A1753" s="2024"/>
      <c r="B1753" s="2027"/>
      <c r="C1753" s="124" t="s">
        <v>117</v>
      </c>
      <c r="D1753" s="108"/>
      <c r="E1753" s="493"/>
      <c r="F1753" s="142"/>
      <c r="G1753" s="142"/>
      <c r="H1753" s="3323"/>
      <c r="I1753" s="142"/>
      <c r="J1753" s="142"/>
      <c r="K1753" s="142"/>
      <c r="L1753" s="142"/>
      <c r="M1753" s="142"/>
      <c r="N1753" s="3323"/>
      <c r="O1753" s="142"/>
      <c r="P1753" s="142"/>
      <c r="Q1753" s="142"/>
      <c r="R1753" s="142"/>
      <c r="S1753" s="142"/>
      <c r="T1753" s="142"/>
      <c r="U1753" s="142"/>
      <c r="V1753" s="3323"/>
      <c r="W1753" s="142"/>
      <c r="X1753" s="142"/>
      <c r="Y1753" s="142"/>
      <c r="Z1753" s="142"/>
      <c r="AA1753" s="142"/>
      <c r="AB1753" s="142"/>
      <c r="AC1753" s="108"/>
      <c r="AD1753" s="73"/>
      <c r="AE1753" s="155"/>
      <c r="AF1753" s="74"/>
      <c r="AH1753" s="781"/>
      <c r="AI1753" s="782"/>
      <c r="AJ1753" s="782"/>
      <c r="AK1753" s="783"/>
      <c r="AL1753" s="783"/>
      <c r="AM1753" s="189"/>
      <c r="AN1753" s="784"/>
      <c r="AO1753" s="784"/>
    </row>
    <row r="1754" spans="1:41" ht="16.5" hidden="1" thickBot="1" x14ac:dyDescent="0.3">
      <c r="A1754" s="3535" t="s">
        <v>42</v>
      </c>
      <c r="B1754" s="3536"/>
      <c r="C1754" s="3537"/>
      <c r="D1754" s="114"/>
      <c r="E1754" s="178">
        <f>SQRT(E1748*E1748+E1749*E1749)/E1747/1.73</f>
        <v>13.39461796234407</v>
      </c>
      <c r="F1754" s="179">
        <f t="shared" ref="F1754:AB1754" si="635">SQRT(F1748*F1748+F1749*F1749)/F1747/1.73</f>
        <v>13.142288889525375</v>
      </c>
      <c r="G1754" s="179">
        <f t="shared" si="635"/>
        <v>12.942130585777219</v>
      </c>
      <c r="H1754" s="3307">
        <f t="shared" si="635"/>
        <v>11.541465313510205</v>
      </c>
      <c r="I1754" s="79">
        <f t="shared" si="635"/>
        <v>11.689944507817172</v>
      </c>
      <c r="J1754" s="79">
        <f t="shared" si="635"/>
        <v>11.888112541582402</v>
      </c>
      <c r="K1754" s="79">
        <f t="shared" si="635"/>
        <v>13.647334684185097</v>
      </c>
      <c r="L1754" s="79">
        <f t="shared" si="635"/>
        <v>15.127565230059679</v>
      </c>
      <c r="M1754" s="79">
        <f t="shared" si="635"/>
        <v>13.686706333220522</v>
      </c>
      <c r="N1754" s="3307">
        <f t="shared" si="635"/>
        <v>13.267054390336249</v>
      </c>
      <c r="O1754" s="79">
        <f t="shared" si="635"/>
        <v>12.871890547360401</v>
      </c>
      <c r="P1754" s="79">
        <f t="shared" si="635"/>
        <v>13.045410186238566</v>
      </c>
      <c r="Q1754" s="79">
        <f t="shared" si="635"/>
        <v>12.683725140437561</v>
      </c>
      <c r="R1754" s="79">
        <f t="shared" si="635"/>
        <v>13.378271040926439</v>
      </c>
      <c r="S1754" s="79">
        <f t="shared" si="635"/>
        <v>14.16913677537358</v>
      </c>
      <c r="T1754" s="79">
        <f t="shared" si="635"/>
        <v>15.226929017393751</v>
      </c>
      <c r="U1754" s="79">
        <f t="shared" si="635"/>
        <v>15.370737841391724</v>
      </c>
      <c r="V1754" s="3307">
        <f t="shared" si="635"/>
        <v>14.960700962834146</v>
      </c>
      <c r="W1754" s="79">
        <f t="shared" si="635"/>
        <v>15.731607872622556</v>
      </c>
      <c r="X1754" s="79">
        <f t="shared" si="635"/>
        <v>15.992211842647352</v>
      </c>
      <c r="Y1754" s="79">
        <f>SQRT(Y1748*Y1748+Y1749*Y1749)/Y1747/1.73</f>
        <v>15.704749678930989</v>
      </c>
      <c r="Z1754" s="179">
        <f t="shared" si="635"/>
        <v>15.376163499192391</v>
      </c>
      <c r="AA1754" s="179">
        <f t="shared" si="635"/>
        <v>14.566398768577889</v>
      </c>
      <c r="AB1754" s="180">
        <f t="shared" si="635"/>
        <v>13.597470227176842</v>
      </c>
      <c r="AC1754" s="109">
        <f>AVERAGE(E1754:AB1754)</f>
        <v>13.875109326644255</v>
      </c>
      <c r="AD1754" s="78">
        <f>(AC1750-AC1754)/AC1750</f>
        <v>-4.7178062388245651E-2</v>
      </c>
      <c r="AE1754" s="79"/>
      <c r="AF1754" s="80"/>
      <c r="AK1754" s="14"/>
      <c r="AL1754" s="14"/>
      <c r="AM1754" s="15"/>
      <c r="AN1754" s="14"/>
      <c r="AO1754" s="396"/>
    </row>
    <row r="1755" spans="1:41" x14ac:dyDescent="0.25">
      <c r="A1755" s="3564" t="s">
        <v>29</v>
      </c>
      <c r="B1755" s="3565" t="s">
        <v>266</v>
      </c>
      <c r="C1755" s="121" t="s">
        <v>13</v>
      </c>
      <c r="D1755" s="113" t="s">
        <v>811</v>
      </c>
      <c r="E1755" s="2342">
        <v>67.400000000000006</v>
      </c>
      <c r="F1755" s="203">
        <v>71.400000000000006</v>
      </c>
      <c r="G1755" s="203">
        <v>68.8</v>
      </c>
      <c r="H1755" s="3315">
        <v>63.6</v>
      </c>
      <c r="I1755" s="203">
        <v>61.8</v>
      </c>
      <c r="J1755" s="203">
        <v>64.400000000000006</v>
      </c>
      <c r="K1755" s="203">
        <v>82.8</v>
      </c>
      <c r="L1755" s="203">
        <v>98.6</v>
      </c>
      <c r="M1755" s="203">
        <v>95</v>
      </c>
      <c r="N1755" s="3315">
        <v>96.8</v>
      </c>
      <c r="O1755" s="203">
        <v>92.4</v>
      </c>
      <c r="P1755" s="203">
        <v>92.2</v>
      </c>
      <c r="Q1755" s="203">
        <v>87.8</v>
      </c>
      <c r="R1755" s="203">
        <v>89.2</v>
      </c>
      <c r="S1755" s="203">
        <v>87.8</v>
      </c>
      <c r="T1755" s="203">
        <v>80</v>
      </c>
      <c r="U1755" s="203">
        <v>75</v>
      </c>
      <c r="V1755" s="3315">
        <v>64.400000000000006</v>
      </c>
      <c r="W1755" s="203">
        <v>68</v>
      </c>
      <c r="X1755" s="203">
        <v>68.599999999999994</v>
      </c>
      <c r="Y1755" s="203">
        <v>61</v>
      </c>
      <c r="Z1755" s="203">
        <v>58.2</v>
      </c>
      <c r="AA1755" s="203">
        <v>57.6</v>
      </c>
      <c r="AB1755" s="203">
        <v>57.2</v>
      </c>
      <c r="AC1755" s="106">
        <f>SUM(E1755:AB1755)</f>
        <v>1810</v>
      </c>
      <c r="AD1755" s="70"/>
      <c r="AE1755" s="71">
        <v>100</v>
      </c>
      <c r="AF1755" s="72">
        <v>20</v>
      </c>
      <c r="AK1755" s="430"/>
      <c r="AL1755" s="431"/>
      <c r="AM1755" s="430"/>
      <c r="AN1755" s="15"/>
      <c r="AO1755" s="396"/>
    </row>
    <row r="1756" spans="1:41" x14ac:dyDescent="0.25">
      <c r="A1756" s="3548"/>
      <c r="B1756" s="3551"/>
      <c r="C1756" s="123" t="s">
        <v>14</v>
      </c>
      <c r="D1756" s="108" t="s">
        <v>811</v>
      </c>
      <c r="E1756" s="81">
        <v>22</v>
      </c>
      <c r="F1756" s="155">
        <v>22.6</v>
      </c>
      <c r="G1756" s="155">
        <v>22.6</v>
      </c>
      <c r="H1756" s="3306">
        <v>17</v>
      </c>
      <c r="I1756" s="155">
        <v>15.6</v>
      </c>
      <c r="J1756" s="155">
        <v>16</v>
      </c>
      <c r="K1756" s="155">
        <v>21.4</v>
      </c>
      <c r="L1756" s="155">
        <v>21.8</v>
      </c>
      <c r="M1756" s="155">
        <v>17.2</v>
      </c>
      <c r="N1756" s="3306">
        <v>18.399999999999999</v>
      </c>
      <c r="O1756" s="155">
        <v>18.399999999999999</v>
      </c>
      <c r="P1756" s="155">
        <v>18.8</v>
      </c>
      <c r="Q1756" s="155">
        <v>18.8</v>
      </c>
      <c r="R1756" s="155">
        <v>18.399999999999999</v>
      </c>
      <c r="S1756" s="155">
        <v>16.600000000000001</v>
      </c>
      <c r="T1756" s="155">
        <v>22.4</v>
      </c>
      <c r="U1756" s="155">
        <v>25.4</v>
      </c>
      <c r="V1756" s="3306">
        <v>20.8</v>
      </c>
      <c r="W1756" s="155">
        <v>22.2</v>
      </c>
      <c r="X1756" s="155">
        <v>23.4</v>
      </c>
      <c r="Y1756" s="155">
        <v>22</v>
      </c>
      <c r="Z1756" s="155">
        <v>20.8</v>
      </c>
      <c r="AA1756" s="155">
        <v>20</v>
      </c>
      <c r="AB1756" s="155">
        <v>21</v>
      </c>
      <c r="AC1756" s="107">
        <f>SUM(E1756:AB1756)</f>
        <v>483.59999999999997</v>
      </c>
      <c r="AD1756" s="73"/>
      <c r="AE1756" s="155"/>
      <c r="AF1756" s="74"/>
      <c r="AK1756" s="15"/>
      <c r="AL1756" s="15"/>
      <c r="AM1756" s="15"/>
      <c r="AN1756" s="15"/>
      <c r="AO1756" s="396"/>
    </row>
    <row r="1757" spans="1:41" x14ac:dyDescent="0.25">
      <c r="A1757" s="3548"/>
      <c r="B1757" s="3551"/>
      <c r="C1757" s="123" t="s">
        <v>15</v>
      </c>
      <c r="D1757" s="108" t="s">
        <v>54</v>
      </c>
      <c r="E1757" s="1464">
        <v>5</v>
      </c>
      <c r="F1757" s="2330">
        <v>5</v>
      </c>
      <c r="G1757" s="2330">
        <v>4</v>
      </c>
      <c r="H1757" s="3303">
        <v>5</v>
      </c>
      <c r="I1757" s="3030">
        <v>4</v>
      </c>
      <c r="J1757" s="3030">
        <v>5</v>
      </c>
      <c r="K1757" s="3030">
        <v>5</v>
      </c>
      <c r="L1757" s="3030">
        <v>6</v>
      </c>
      <c r="M1757" s="3030">
        <v>7</v>
      </c>
      <c r="N1757" s="3303">
        <v>6</v>
      </c>
      <c r="O1757" s="3030">
        <v>5</v>
      </c>
      <c r="P1757" s="3030">
        <v>5</v>
      </c>
      <c r="Q1757" s="3030">
        <v>5</v>
      </c>
      <c r="R1757" s="3030">
        <v>5</v>
      </c>
      <c r="S1757" s="3030">
        <v>4</v>
      </c>
      <c r="T1757" s="3030">
        <v>6</v>
      </c>
      <c r="U1757" s="3030">
        <v>5</v>
      </c>
      <c r="V1757" s="3333">
        <v>4</v>
      </c>
      <c r="W1757" s="3030">
        <v>5</v>
      </c>
      <c r="X1757" s="3030">
        <v>4</v>
      </c>
      <c r="Y1757" s="327">
        <v>4</v>
      </c>
      <c r="Z1757" s="2330">
        <v>4</v>
      </c>
      <c r="AA1757" s="2330">
        <v>4</v>
      </c>
      <c r="AB1757" s="2330">
        <v>3</v>
      </c>
      <c r="AC1757" s="107">
        <f>AVERAGE(E1757:AB1757)</f>
        <v>4.791666666666667</v>
      </c>
      <c r="AD1757" s="76"/>
      <c r="AE1757" s="76"/>
      <c r="AF1757" s="77"/>
      <c r="AK1757" s="15"/>
      <c r="AL1757" s="15"/>
      <c r="AM1757" s="15"/>
      <c r="AN1757" s="15"/>
      <c r="AO1757" s="396"/>
    </row>
    <row r="1758" spans="1:41" ht="16.5" thickBot="1" x14ac:dyDescent="0.3">
      <c r="A1758" s="3549"/>
      <c r="B1758" s="3552"/>
      <c r="C1758" s="126" t="s">
        <v>17</v>
      </c>
      <c r="D1758" s="114"/>
      <c r="E1758" s="317">
        <f t="shared" ref="E1758:AA1758" si="636">E1756/E1755</f>
        <v>0.32640949554896137</v>
      </c>
      <c r="F1758" s="318">
        <f t="shared" si="636"/>
        <v>0.31652661064425769</v>
      </c>
      <c r="G1758" s="318">
        <f t="shared" si="636"/>
        <v>0.32848837209302328</v>
      </c>
      <c r="H1758" s="3304">
        <f t="shared" si="636"/>
        <v>0.26729559748427673</v>
      </c>
      <c r="I1758" s="318">
        <f t="shared" si="636"/>
        <v>0.25242718446601942</v>
      </c>
      <c r="J1758" s="318">
        <f t="shared" si="636"/>
        <v>0.24844720496894407</v>
      </c>
      <c r="K1758" s="318">
        <f t="shared" si="636"/>
        <v>0.25845410628019322</v>
      </c>
      <c r="L1758" s="318">
        <f t="shared" si="636"/>
        <v>0.22109533468559839</v>
      </c>
      <c r="M1758" s="318">
        <f t="shared" si="636"/>
        <v>0.18105263157894735</v>
      </c>
      <c r="N1758" s="3304">
        <f t="shared" si="636"/>
        <v>0.19008264462809915</v>
      </c>
      <c r="O1758" s="318">
        <f t="shared" si="636"/>
        <v>0.19913419913419911</v>
      </c>
      <c r="P1758" s="318">
        <f t="shared" si="636"/>
        <v>0.20390455531453364</v>
      </c>
      <c r="Q1758" s="318">
        <f t="shared" si="636"/>
        <v>0.21412300683371299</v>
      </c>
      <c r="R1758" s="318">
        <f t="shared" si="636"/>
        <v>0.20627802690582958</v>
      </c>
      <c r="S1758" s="318">
        <f t="shared" si="636"/>
        <v>0.18906605922551256</v>
      </c>
      <c r="T1758" s="318">
        <f t="shared" si="636"/>
        <v>0.27999999999999997</v>
      </c>
      <c r="U1758" s="318">
        <f t="shared" si="636"/>
        <v>0.33866666666666667</v>
      </c>
      <c r="V1758" s="3304">
        <f t="shared" si="636"/>
        <v>0.32298136645962733</v>
      </c>
      <c r="W1758" s="318">
        <f t="shared" si="636"/>
        <v>0.32647058823529412</v>
      </c>
      <c r="X1758" s="318">
        <f t="shared" si="636"/>
        <v>0.34110787172011664</v>
      </c>
      <c r="Y1758" s="318">
        <f>Y1756/Y1755</f>
        <v>0.36065573770491804</v>
      </c>
      <c r="Z1758" s="318">
        <f t="shared" si="636"/>
        <v>0.35738831615120276</v>
      </c>
      <c r="AA1758" s="318">
        <f t="shared" si="636"/>
        <v>0.34722222222222221</v>
      </c>
      <c r="AB1758" s="318">
        <f>AB1756/AB1755</f>
        <v>0.36713286713286714</v>
      </c>
      <c r="AC1758" s="114"/>
      <c r="AD1758" s="73"/>
      <c r="AE1758" s="155"/>
      <c r="AF1758" s="74"/>
      <c r="AK1758" s="15"/>
      <c r="AL1758" s="15"/>
      <c r="AM1758" s="15"/>
      <c r="AN1758" s="15"/>
      <c r="AO1758" s="396"/>
    </row>
    <row r="1759" spans="1:41" hidden="1" x14ac:dyDescent="0.25">
      <c r="A1759" s="2014"/>
      <c r="B1759" s="2017"/>
      <c r="C1759" s="357" t="s">
        <v>116</v>
      </c>
      <c r="D1759" s="122"/>
      <c r="E1759" s="493"/>
      <c r="F1759" s="142"/>
      <c r="G1759" s="142"/>
      <c r="H1759" s="3323"/>
      <c r="I1759" s="142"/>
      <c r="J1759" s="142"/>
      <c r="K1759" s="142"/>
      <c r="L1759" s="142"/>
      <c r="M1759" s="142"/>
      <c r="N1759" s="3323"/>
      <c r="O1759" s="142"/>
      <c r="P1759" s="142"/>
      <c r="Q1759" s="142"/>
      <c r="R1759" s="142"/>
      <c r="S1759" s="142"/>
      <c r="T1759" s="142"/>
      <c r="U1759" s="142"/>
      <c r="V1759" s="3323"/>
      <c r="W1759" s="142"/>
      <c r="X1759" s="142"/>
      <c r="Y1759" s="142"/>
      <c r="Z1759" s="142"/>
      <c r="AA1759" s="142"/>
      <c r="AB1759" s="142"/>
      <c r="AC1759" s="122"/>
      <c r="AD1759" s="73"/>
      <c r="AE1759" s="155"/>
      <c r="AF1759" s="74"/>
      <c r="AK1759" s="15"/>
      <c r="AL1759" s="15"/>
      <c r="AM1759" s="15"/>
      <c r="AN1759" s="15"/>
      <c r="AO1759" s="396"/>
    </row>
    <row r="1760" spans="1:41" s="181" customFormat="1" hidden="1" x14ac:dyDescent="0.25">
      <c r="A1760" s="2024"/>
      <c r="B1760" s="2027"/>
      <c r="C1760" s="124" t="s">
        <v>117</v>
      </c>
      <c r="D1760" s="108"/>
      <c r="E1760" s="493"/>
      <c r="F1760" s="142"/>
      <c r="G1760" s="142"/>
      <c r="H1760" s="3323"/>
      <c r="I1760" s="142"/>
      <c r="J1760" s="142"/>
      <c r="K1760" s="142"/>
      <c r="L1760" s="142"/>
      <c r="M1760" s="142"/>
      <c r="N1760" s="3323"/>
      <c r="O1760" s="142"/>
      <c r="P1760" s="142"/>
      <c r="Q1760" s="142"/>
      <c r="R1760" s="142"/>
      <c r="S1760" s="142"/>
      <c r="T1760" s="142"/>
      <c r="U1760" s="142"/>
      <c r="V1760" s="3323"/>
      <c r="W1760" s="142"/>
      <c r="X1760" s="142"/>
      <c r="Y1760" s="142"/>
      <c r="Z1760" s="142"/>
      <c r="AA1760" s="142"/>
      <c r="AB1760" s="142"/>
      <c r="AC1760" s="108"/>
      <c r="AD1760" s="73"/>
      <c r="AE1760" s="155"/>
      <c r="AF1760" s="74"/>
      <c r="AH1760" s="781"/>
      <c r="AI1760" s="782"/>
      <c r="AJ1760" s="782"/>
      <c r="AK1760" s="783"/>
      <c r="AL1760" s="783"/>
      <c r="AM1760" s="189"/>
      <c r="AN1760" s="784"/>
      <c r="AO1760" s="784"/>
    </row>
    <row r="1761" spans="1:41" ht="16.5" hidden="1" thickBot="1" x14ac:dyDescent="0.3">
      <c r="A1761" s="3535" t="s">
        <v>42</v>
      </c>
      <c r="B1761" s="3536"/>
      <c r="C1761" s="3537"/>
      <c r="D1761" s="114"/>
      <c r="E1761" s="178">
        <f>SQRT(E1755*E1755+E1756*E1756)/E1747/1.73</f>
        <v>3.9368352678790561</v>
      </c>
      <c r="F1761" s="179">
        <f t="shared" ref="F1761:AB1761" si="637">SQRT(F1755*F1755+F1756*F1756)/F1747/1.73</f>
        <v>4.1544932501371807</v>
      </c>
      <c r="G1761" s="179">
        <f t="shared" si="637"/>
        <v>4.0018594849745206</v>
      </c>
      <c r="H1761" s="3307">
        <f t="shared" si="637"/>
        <v>3.6909459116177832</v>
      </c>
      <c r="I1761" s="79">
        <f t="shared" si="637"/>
        <v>3.5874469316671234</v>
      </c>
      <c r="J1761" s="79">
        <f t="shared" si="637"/>
        <v>3.7531428756236909</v>
      </c>
      <c r="K1761" s="79">
        <f t="shared" si="637"/>
        <v>4.7578406156506805</v>
      </c>
      <c r="L1761" s="79">
        <f t="shared" si="637"/>
        <v>5.6615546030606287</v>
      </c>
      <c r="M1761" s="79">
        <f t="shared" si="637"/>
        <v>5.4286058294238178</v>
      </c>
      <c r="N1761" s="3307">
        <f t="shared" si="637"/>
        <v>5.5243095889446714</v>
      </c>
      <c r="O1761" s="79">
        <f t="shared" si="637"/>
        <v>5.2975767514892151</v>
      </c>
      <c r="P1761" s="79">
        <f t="shared" si="637"/>
        <v>5.2704879578813353</v>
      </c>
      <c r="Q1761" s="79">
        <f t="shared" si="637"/>
        <v>5.0098310482000956</v>
      </c>
      <c r="R1761" s="79">
        <f t="shared" si="637"/>
        <v>5.1262157898169196</v>
      </c>
      <c r="S1761" s="79">
        <f t="shared" si="637"/>
        <v>5.0341677029671139</v>
      </c>
      <c r="T1761" s="79">
        <f t="shared" si="637"/>
        <v>4.6397381759114174</v>
      </c>
      <c r="U1761" s="79">
        <f t="shared" si="637"/>
        <v>4.4266243605567848</v>
      </c>
      <c r="V1761" s="3307">
        <f t="shared" si="637"/>
        <v>3.7759556131159489</v>
      </c>
      <c r="W1761" s="79">
        <f t="shared" si="637"/>
        <v>3.9795985858238487</v>
      </c>
      <c r="X1761" s="79">
        <f t="shared" si="637"/>
        <v>4.0207898310542278</v>
      </c>
      <c r="Y1761" s="79">
        <f>SQRT(Y1755*Y1755+Y1756*Y1756)/Y1747/1.73</f>
        <v>3.6533353247638791</v>
      </c>
      <c r="Z1761" s="179">
        <f t="shared" si="637"/>
        <v>3.4584255844206622</v>
      </c>
      <c r="AA1761" s="179">
        <f t="shared" si="637"/>
        <v>3.4118839476093501</v>
      </c>
      <c r="AB1761" s="180">
        <f t="shared" si="637"/>
        <v>3.3997521617541726</v>
      </c>
      <c r="AC1761" s="109">
        <f>AVERAGE(E1761:AB1761)</f>
        <v>4.3750590497643396</v>
      </c>
      <c r="AD1761" s="78">
        <f>(AC1757-AC1761)/AC1757</f>
        <v>8.694419831005093E-2</v>
      </c>
      <c r="AE1761" s="79"/>
      <c r="AF1761" s="80"/>
      <c r="AK1761" s="14"/>
      <c r="AL1761" s="14"/>
      <c r="AM1761" s="15"/>
      <c r="AN1761" s="14"/>
      <c r="AO1761" s="396"/>
    </row>
    <row r="1762" spans="1:41" x14ac:dyDescent="0.25">
      <c r="A1762" s="3564" t="s">
        <v>37</v>
      </c>
      <c r="B1762" s="3565" t="s">
        <v>3</v>
      </c>
      <c r="C1762" s="121" t="s">
        <v>13</v>
      </c>
      <c r="D1762" s="113" t="s">
        <v>811</v>
      </c>
      <c r="E1762" s="2342">
        <v>66.2</v>
      </c>
      <c r="F1762" s="203">
        <v>70</v>
      </c>
      <c r="G1762" s="203">
        <v>69.2</v>
      </c>
      <c r="H1762" s="3315">
        <v>66.599999999999994</v>
      </c>
      <c r="I1762" s="203">
        <v>68.599999999999994</v>
      </c>
      <c r="J1762" s="203">
        <v>68.2</v>
      </c>
      <c r="K1762" s="203">
        <v>79.2</v>
      </c>
      <c r="L1762" s="203">
        <v>82</v>
      </c>
      <c r="M1762" s="203">
        <v>70.400000000000006</v>
      </c>
      <c r="N1762" s="3315">
        <v>83</v>
      </c>
      <c r="O1762" s="203">
        <v>73.2</v>
      </c>
      <c r="P1762" s="203">
        <v>69.2</v>
      </c>
      <c r="Q1762" s="203">
        <v>72.400000000000006</v>
      </c>
      <c r="R1762" s="203">
        <v>73.599999999999994</v>
      </c>
      <c r="S1762" s="203">
        <v>78.400000000000006</v>
      </c>
      <c r="T1762" s="203">
        <v>86.4</v>
      </c>
      <c r="U1762" s="203">
        <v>92.2</v>
      </c>
      <c r="V1762" s="3315">
        <v>96.4</v>
      </c>
      <c r="W1762" s="203">
        <v>86.6</v>
      </c>
      <c r="X1762" s="203">
        <v>83.2</v>
      </c>
      <c r="Y1762" s="203">
        <v>87.8</v>
      </c>
      <c r="Z1762" s="203">
        <v>74.2</v>
      </c>
      <c r="AA1762" s="203">
        <v>78.599999999999994</v>
      </c>
      <c r="AB1762" s="203">
        <v>77.8</v>
      </c>
      <c r="AC1762" s="106">
        <f>SUM(E1762:AB1762)</f>
        <v>1853.4</v>
      </c>
      <c r="AD1762" s="70"/>
      <c r="AE1762" s="71">
        <v>100</v>
      </c>
      <c r="AF1762" s="72">
        <v>20</v>
      </c>
      <c r="AK1762" s="430"/>
      <c r="AL1762" s="431"/>
      <c r="AM1762" s="430"/>
      <c r="AN1762" s="15"/>
      <c r="AO1762" s="396"/>
    </row>
    <row r="1763" spans="1:41" x14ac:dyDescent="0.25">
      <c r="A1763" s="3548"/>
      <c r="B1763" s="3551"/>
      <c r="C1763" s="123" t="s">
        <v>14</v>
      </c>
      <c r="D1763" s="108" t="s">
        <v>811</v>
      </c>
      <c r="E1763" s="81">
        <v>20.8</v>
      </c>
      <c r="F1763" s="155">
        <v>21.2</v>
      </c>
      <c r="G1763" s="155">
        <v>21</v>
      </c>
      <c r="H1763" s="3306">
        <v>13.4</v>
      </c>
      <c r="I1763" s="155">
        <v>13</v>
      </c>
      <c r="J1763" s="155">
        <v>13.6</v>
      </c>
      <c r="K1763" s="155">
        <v>18.8</v>
      </c>
      <c r="L1763" s="155">
        <v>18.2</v>
      </c>
      <c r="M1763" s="155">
        <v>16.2</v>
      </c>
      <c r="N1763" s="3306">
        <v>16.8</v>
      </c>
      <c r="O1763" s="155">
        <v>14.4</v>
      </c>
      <c r="P1763" s="155">
        <v>14.2</v>
      </c>
      <c r="Q1763" s="155">
        <v>14.2</v>
      </c>
      <c r="R1763" s="155">
        <v>17.600000000000001</v>
      </c>
      <c r="S1763" s="155">
        <v>14.4</v>
      </c>
      <c r="T1763" s="155">
        <v>20.6</v>
      </c>
      <c r="U1763" s="155">
        <v>21</v>
      </c>
      <c r="V1763" s="3306">
        <v>20.8</v>
      </c>
      <c r="W1763" s="155">
        <v>21.2</v>
      </c>
      <c r="X1763" s="155">
        <v>22.2</v>
      </c>
      <c r="Y1763" s="155">
        <v>20.6</v>
      </c>
      <c r="Z1763" s="155">
        <v>20.2</v>
      </c>
      <c r="AA1763" s="155">
        <v>20.399999999999999</v>
      </c>
      <c r="AB1763" s="155">
        <v>20.8</v>
      </c>
      <c r="AC1763" s="107">
        <f>SUM(E1763:AB1763)</f>
        <v>435.59999999999997</v>
      </c>
      <c r="AD1763" s="73"/>
      <c r="AE1763" s="155"/>
      <c r="AF1763" s="74"/>
      <c r="AK1763" s="15"/>
      <c r="AL1763" s="15"/>
      <c r="AM1763" s="15"/>
      <c r="AN1763" s="15"/>
      <c r="AO1763" s="396"/>
    </row>
    <row r="1764" spans="1:41" x14ac:dyDescent="0.25">
      <c r="A1764" s="3548"/>
      <c r="B1764" s="3551"/>
      <c r="C1764" s="123" t="s">
        <v>15</v>
      </c>
      <c r="D1764" s="108" t="s">
        <v>54</v>
      </c>
      <c r="E1764" s="1464">
        <v>4</v>
      </c>
      <c r="F1764" s="2330">
        <v>5</v>
      </c>
      <c r="G1764" s="2330">
        <v>5</v>
      </c>
      <c r="H1764" s="3303">
        <v>4</v>
      </c>
      <c r="I1764" s="3030">
        <v>4</v>
      </c>
      <c r="J1764" s="3030">
        <v>4</v>
      </c>
      <c r="K1764" s="3030">
        <v>5</v>
      </c>
      <c r="L1764" s="3030">
        <v>4</v>
      </c>
      <c r="M1764" s="3030">
        <v>4</v>
      </c>
      <c r="N1764" s="3303">
        <v>5</v>
      </c>
      <c r="O1764" s="3030">
        <v>5</v>
      </c>
      <c r="P1764" s="3030">
        <v>4</v>
      </c>
      <c r="Q1764" s="3030">
        <v>5</v>
      </c>
      <c r="R1764" s="3030">
        <v>4</v>
      </c>
      <c r="S1764" s="3030">
        <v>5</v>
      </c>
      <c r="T1764" s="3030">
        <v>5</v>
      </c>
      <c r="U1764" s="3030">
        <v>6</v>
      </c>
      <c r="V1764" s="3333">
        <v>5</v>
      </c>
      <c r="W1764" s="3030">
        <v>5</v>
      </c>
      <c r="X1764" s="3030">
        <v>5</v>
      </c>
      <c r="Y1764" s="327">
        <v>4</v>
      </c>
      <c r="Z1764" s="2330">
        <v>5</v>
      </c>
      <c r="AA1764" s="2330">
        <v>5</v>
      </c>
      <c r="AB1764" s="2330">
        <v>4</v>
      </c>
      <c r="AC1764" s="107">
        <f>AVERAGE(E1764:AB1764)</f>
        <v>4.625</v>
      </c>
      <c r="AD1764" s="76"/>
      <c r="AE1764" s="76"/>
      <c r="AF1764" s="77"/>
      <c r="AK1764" s="15"/>
      <c r="AL1764" s="15"/>
      <c r="AM1764" s="15"/>
      <c r="AN1764" s="15"/>
      <c r="AO1764" s="396"/>
    </row>
    <row r="1765" spans="1:41" ht="16.5" thickBot="1" x14ac:dyDescent="0.3">
      <c r="A1765" s="3549"/>
      <c r="B1765" s="3552"/>
      <c r="C1765" s="126" t="s">
        <v>17</v>
      </c>
      <c r="D1765" s="114"/>
      <c r="E1765" s="317">
        <f t="shared" ref="E1765:AB1765" si="638">E1763/E1762</f>
        <v>0.31419939577039274</v>
      </c>
      <c r="F1765" s="318">
        <f t="shared" si="638"/>
        <v>0.30285714285714282</v>
      </c>
      <c r="G1765" s="318">
        <f t="shared" si="638"/>
        <v>0.30346820809248554</v>
      </c>
      <c r="H1765" s="3304">
        <f t="shared" si="638"/>
        <v>0.20120120120120122</v>
      </c>
      <c r="I1765" s="318">
        <f t="shared" si="638"/>
        <v>0.18950437317784258</v>
      </c>
      <c r="J1765" s="318">
        <f t="shared" si="638"/>
        <v>0.19941348973607037</v>
      </c>
      <c r="K1765" s="318">
        <f t="shared" si="638"/>
        <v>0.23737373737373738</v>
      </c>
      <c r="L1765" s="318">
        <f t="shared" si="638"/>
        <v>0.22195121951219512</v>
      </c>
      <c r="M1765" s="318">
        <f t="shared" si="638"/>
        <v>0.23011363636363633</v>
      </c>
      <c r="N1765" s="3304">
        <f t="shared" si="638"/>
        <v>0.20240963855421687</v>
      </c>
      <c r="O1765" s="318">
        <f t="shared" si="638"/>
        <v>0.19672131147540983</v>
      </c>
      <c r="P1765" s="318">
        <f t="shared" si="638"/>
        <v>0.2052023121387283</v>
      </c>
      <c r="Q1765" s="318">
        <f t="shared" si="638"/>
        <v>0.19613259668508284</v>
      </c>
      <c r="R1765" s="318">
        <f t="shared" si="638"/>
        <v>0.23913043478260873</v>
      </c>
      <c r="S1765" s="318">
        <f t="shared" si="638"/>
        <v>0.18367346938775508</v>
      </c>
      <c r="T1765" s="318">
        <f t="shared" si="638"/>
        <v>0.23842592592592593</v>
      </c>
      <c r="U1765" s="318">
        <f t="shared" si="638"/>
        <v>0.22776572668112799</v>
      </c>
      <c r="V1765" s="3304">
        <f t="shared" si="638"/>
        <v>0.21576763485477177</v>
      </c>
      <c r="W1765" s="318">
        <f t="shared" si="638"/>
        <v>0.24480369515011549</v>
      </c>
      <c r="X1765" s="318">
        <f t="shared" si="638"/>
        <v>0.26682692307692307</v>
      </c>
      <c r="Y1765" s="318">
        <f>Y1763/Y1762</f>
        <v>0.23462414578587701</v>
      </c>
      <c r="Z1765" s="318">
        <f t="shared" si="638"/>
        <v>0.27223719676549862</v>
      </c>
      <c r="AA1765" s="318">
        <f t="shared" si="638"/>
        <v>0.25954198473282442</v>
      </c>
      <c r="AB1765" s="318">
        <f t="shared" si="638"/>
        <v>0.26735218508997433</v>
      </c>
      <c r="AC1765" s="114"/>
      <c r="AD1765" s="73"/>
      <c r="AE1765" s="155"/>
      <c r="AF1765" s="74"/>
      <c r="AK1765" s="15"/>
      <c r="AL1765" s="15"/>
      <c r="AM1765" s="15"/>
      <c r="AN1765" s="15"/>
      <c r="AO1765" s="396"/>
    </row>
    <row r="1766" spans="1:41" hidden="1" x14ac:dyDescent="0.25">
      <c r="A1766" s="2014"/>
      <c r="B1766" s="2017"/>
      <c r="C1766" s="357" t="s">
        <v>116</v>
      </c>
      <c r="D1766" s="122"/>
      <c r="E1766" s="493"/>
      <c r="F1766" s="142"/>
      <c r="G1766" s="142"/>
      <c r="H1766" s="3323"/>
      <c r="I1766" s="142"/>
      <c r="J1766" s="142"/>
      <c r="K1766" s="142"/>
      <c r="L1766" s="142"/>
      <c r="M1766" s="142"/>
      <c r="N1766" s="3323"/>
      <c r="O1766" s="142"/>
      <c r="P1766" s="142"/>
      <c r="Q1766" s="142"/>
      <c r="R1766" s="142"/>
      <c r="S1766" s="142"/>
      <c r="T1766" s="142"/>
      <c r="U1766" s="142"/>
      <c r="V1766" s="3323"/>
      <c r="W1766" s="142"/>
      <c r="X1766" s="142"/>
      <c r="Y1766" s="142"/>
      <c r="Z1766" s="142"/>
      <c r="AA1766" s="142"/>
      <c r="AB1766" s="142"/>
      <c r="AC1766" s="122"/>
      <c r="AD1766" s="73"/>
      <c r="AE1766" s="155"/>
      <c r="AF1766" s="74"/>
      <c r="AK1766" s="15"/>
      <c r="AL1766" s="15"/>
      <c r="AM1766" s="15"/>
      <c r="AN1766" s="15"/>
      <c r="AO1766" s="396"/>
    </row>
    <row r="1767" spans="1:41" s="181" customFormat="1" hidden="1" x14ac:dyDescent="0.25">
      <c r="A1767" s="2024"/>
      <c r="B1767" s="2027"/>
      <c r="C1767" s="124" t="s">
        <v>117</v>
      </c>
      <c r="D1767" s="108"/>
      <c r="E1767" s="493"/>
      <c r="F1767" s="142"/>
      <c r="G1767" s="142"/>
      <c r="H1767" s="3323"/>
      <c r="I1767" s="142"/>
      <c r="J1767" s="142"/>
      <c r="K1767" s="142"/>
      <c r="L1767" s="142"/>
      <c r="M1767" s="142"/>
      <c r="N1767" s="3323"/>
      <c r="O1767" s="142"/>
      <c r="P1767" s="142"/>
      <c r="Q1767" s="142"/>
      <c r="R1767" s="142"/>
      <c r="S1767" s="142"/>
      <c r="T1767" s="142"/>
      <c r="U1767" s="142"/>
      <c r="V1767" s="3323"/>
      <c r="W1767" s="142"/>
      <c r="X1767" s="142"/>
      <c r="Y1767" s="142"/>
      <c r="Z1767" s="142"/>
      <c r="AA1767" s="142"/>
      <c r="AB1767" s="142"/>
      <c r="AC1767" s="108"/>
      <c r="AD1767" s="73"/>
      <c r="AE1767" s="155"/>
      <c r="AF1767" s="74"/>
      <c r="AH1767" s="781"/>
      <c r="AI1767" s="782"/>
      <c r="AJ1767" s="782"/>
      <c r="AK1767" s="783"/>
      <c r="AL1767" s="783"/>
      <c r="AM1767" s="189"/>
      <c r="AN1767" s="784"/>
      <c r="AO1767" s="784"/>
    </row>
    <row r="1768" spans="1:41" ht="16.5" hidden="1" thickBot="1" x14ac:dyDescent="0.3">
      <c r="A1768" s="3535" t="s">
        <v>42</v>
      </c>
      <c r="B1768" s="3536"/>
      <c r="C1768" s="3537"/>
      <c r="D1768" s="114"/>
      <c r="E1768" s="178">
        <f>SQRT(E1762*E1762+E1763*E1763)/E1747/1.73</f>
        <v>3.8530524498562477</v>
      </c>
      <c r="F1768" s="179">
        <f t="shared" ref="F1768:AB1768" si="639">SQRT(F1762*F1762+F1763*F1763)/F1747/1.73</f>
        <v>4.0573300572636155</v>
      </c>
      <c r="G1768" s="179">
        <f t="shared" si="639"/>
        <v>3.9963002410930057</v>
      </c>
      <c r="H1768" s="3307">
        <f t="shared" si="639"/>
        <v>3.8087873888789603</v>
      </c>
      <c r="I1768" s="79">
        <f t="shared" si="639"/>
        <v>3.9297867278457099</v>
      </c>
      <c r="J1768" s="79">
        <f t="shared" si="639"/>
        <v>3.9332823875467415</v>
      </c>
      <c r="K1768" s="79">
        <f t="shared" si="639"/>
        <v>4.5286284108997537</v>
      </c>
      <c r="L1768" s="79">
        <f t="shared" si="639"/>
        <v>4.7092432886111473</v>
      </c>
      <c r="M1768" s="79">
        <f t="shared" si="639"/>
        <v>4.0619800602623064</v>
      </c>
      <c r="N1768" s="3307">
        <f t="shared" si="639"/>
        <v>4.7477993890978398</v>
      </c>
      <c r="O1768" s="79">
        <f t="shared" si="639"/>
        <v>4.1948532985860556</v>
      </c>
      <c r="P1768" s="79">
        <f t="shared" si="639"/>
        <v>3.9567321942833602</v>
      </c>
      <c r="Q1768" s="79">
        <f t="shared" si="639"/>
        <v>4.1165108643307287</v>
      </c>
      <c r="R1768" s="79">
        <f t="shared" si="639"/>
        <v>4.2592823239846114</v>
      </c>
      <c r="S1768" s="79">
        <f t="shared" si="639"/>
        <v>4.4908381911525401</v>
      </c>
      <c r="T1768" s="79">
        <f t="shared" si="639"/>
        <v>4.9605899952580979</v>
      </c>
      <c r="U1768" s="79">
        <f t="shared" si="639"/>
        <v>5.2862391334793308</v>
      </c>
      <c r="V1768" s="3307">
        <f t="shared" si="639"/>
        <v>5.5024023417333652</v>
      </c>
      <c r="W1768" s="79">
        <f t="shared" si="639"/>
        <v>4.9601475742426615</v>
      </c>
      <c r="X1768" s="79">
        <f t="shared" si="639"/>
        <v>4.7768774356224872</v>
      </c>
      <c r="Y1768" s="79">
        <f>SQRT(Y1762*Y1762+Y1763*Y1763)/Y1747/1.73</f>
        <v>5.0808603946048576</v>
      </c>
      <c r="Z1768" s="179">
        <f t="shared" si="639"/>
        <v>4.3031103713407886</v>
      </c>
      <c r="AA1768" s="179">
        <f t="shared" si="639"/>
        <v>4.5439338300905137</v>
      </c>
      <c r="AB1768" s="180">
        <f t="shared" si="639"/>
        <v>4.4932978061687781</v>
      </c>
      <c r="AC1768" s="109">
        <f>AVERAGE(E1768:AB1768)</f>
        <v>4.439661089843062</v>
      </c>
      <c r="AD1768" s="78">
        <f>(AC1764-AC1768)/AC1764</f>
        <v>4.0073277871770389E-2</v>
      </c>
      <c r="AE1768" s="79"/>
      <c r="AF1768" s="80"/>
      <c r="AK1768" s="14"/>
      <c r="AL1768" s="14"/>
      <c r="AM1768" s="15"/>
      <c r="AN1768" s="14"/>
      <c r="AO1768" s="396"/>
    </row>
    <row r="1769" spans="1:41" x14ac:dyDescent="0.25">
      <c r="A1769" s="3564" t="s">
        <v>267</v>
      </c>
      <c r="B1769" s="3565" t="s">
        <v>268</v>
      </c>
      <c r="C1769" s="121" t="s">
        <v>13</v>
      </c>
      <c r="D1769" s="113" t="s">
        <v>811</v>
      </c>
      <c r="E1769" s="2342">
        <v>210.2</v>
      </c>
      <c r="F1769" s="203">
        <v>196.2</v>
      </c>
      <c r="G1769" s="203">
        <v>198.8</v>
      </c>
      <c r="H1769" s="3315">
        <v>201</v>
      </c>
      <c r="I1769" s="203">
        <v>201.8</v>
      </c>
      <c r="J1769" s="203">
        <v>222.2</v>
      </c>
      <c r="K1769" s="203">
        <v>224.4</v>
      </c>
      <c r="L1769" s="203">
        <v>247.2</v>
      </c>
      <c r="M1769" s="203">
        <v>249</v>
      </c>
      <c r="N1769" s="3315">
        <v>204</v>
      </c>
      <c r="O1769" s="203">
        <v>208.2</v>
      </c>
      <c r="P1769" s="203">
        <v>208.2</v>
      </c>
      <c r="Q1769" s="203">
        <v>210.6</v>
      </c>
      <c r="R1769" s="203">
        <v>209.6</v>
      </c>
      <c r="S1769" s="203">
        <v>225.2</v>
      </c>
      <c r="T1769" s="203">
        <v>246</v>
      </c>
      <c r="U1769" s="203">
        <v>222.8</v>
      </c>
      <c r="V1769" s="3315">
        <v>243.4</v>
      </c>
      <c r="W1769" s="203">
        <v>244.2</v>
      </c>
      <c r="X1769" s="203">
        <v>239.6</v>
      </c>
      <c r="Y1769" s="203">
        <v>228.4</v>
      </c>
      <c r="Z1769" s="203">
        <v>199.2</v>
      </c>
      <c r="AA1769" s="203">
        <v>193.6</v>
      </c>
      <c r="AB1769" s="203">
        <v>189.2</v>
      </c>
      <c r="AC1769" s="106">
        <f>SUM(E1769:AB1769)</f>
        <v>5223</v>
      </c>
      <c r="AD1769" s="70"/>
      <c r="AE1769" s="71">
        <v>100</v>
      </c>
      <c r="AF1769" s="72">
        <v>20</v>
      </c>
      <c r="AK1769" s="430"/>
      <c r="AL1769" s="431"/>
      <c r="AM1769" s="430"/>
      <c r="AN1769" s="15"/>
      <c r="AO1769" s="396"/>
    </row>
    <row r="1770" spans="1:41" x14ac:dyDescent="0.25">
      <c r="A1770" s="3548"/>
      <c r="B1770" s="3551"/>
      <c r="C1770" s="123" t="s">
        <v>14</v>
      </c>
      <c r="D1770" s="108" t="s">
        <v>811</v>
      </c>
      <c r="E1770" s="2661">
        <v>74.2</v>
      </c>
      <c r="F1770" s="2661">
        <v>75.599999999999994</v>
      </c>
      <c r="G1770" s="2661">
        <v>77.400000000000006</v>
      </c>
      <c r="H1770" s="3353">
        <v>69</v>
      </c>
      <c r="I1770" s="1672">
        <v>75</v>
      </c>
      <c r="J1770" s="1672">
        <v>73</v>
      </c>
      <c r="K1770" s="1672">
        <v>76</v>
      </c>
      <c r="L1770" s="1672">
        <v>82.6</v>
      </c>
      <c r="M1770" s="1672">
        <v>76.400000000000006</v>
      </c>
      <c r="N1770" s="3353">
        <v>67.599999999999994</v>
      </c>
      <c r="O1770" s="1672">
        <v>70</v>
      </c>
      <c r="P1770" s="1672">
        <v>80.400000000000006</v>
      </c>
      <c r="Q1770" s="1672">
        <v>73.599999999999994</v>
      </c>
      <c r="R1770" s="1672">
        <v>81</v>
      </c>
      <c r="S1770" s="1672">
        <v>80.2</v>
      </c>
      <c r="T1770" s="1672">
        <v>81.400000000000006</v>
      </c>
      <c r="U1770" s="1672">
        <v>75.400000000000006</v>
      </c>
      <c r="V1770" s="3352">
        <v>81.599999999999994</v>
      </c>
      <c r="W1770" s="1672">
        <v>76.2</v>
      </c>
      <c r="X1770" s="1672">
        <v>76.2</v>
      </c>
      <c r="Y1770" s="1716">
        <v>73.2</v>
      </c>
      <c r="Z1770" s="2661">
        <v>68.599999999999994</v>
      </c>
      <c r="AA1770" s="2661">
        <v>68.400000000000006</v>
      </c>
      <c r="AB1770" s="2661">
        <v>70.2</v>
      </c>
      <c r="AC1770" s="107">
        <f>SUM(E1770:AB1770)</f>
        <v>1803.2000000000005</v>
      </c>
      <c r="AD1770" s="73"/>
      <c r="AE1770" s="155"/>
      <c r="AF1770" s="74"/>
      <c r="AK1770" s="15"/>
      <c r="AL1770" s="15"/>
      <c r="AM1770" s="15"/>
      <c r="AN1770" s="15"/>
      <c r="AO1770" s="396"/>
    </row>
    <row r="1771" spans="1:41" x14ac:dyDescent="0.25">
      <c r="A1771" s="3548"/>
      <c r="B1771" s="3551"/>
      <c r="C1771" s="123" t="s">
        <v>15</v>
      </c>
      <c r="D1771" s="108" t="s">
        <v>54</v>
      </c>
      <c r="E1771" s="1464">
        <v>11</v>
      </c>
      <c r="F1771" s="2330">
        <v>12</v>
      </c>
      <c r="G1771" s="2330">
        <v>12</v>
      </c>
      <c r="H1771" s="3303">
        <v>12</v>
      </c>
      <c r="I1771" s="3030">
        <v>14</v>
      </c>
      <c r="J1771" s="3030">
        <v>13</v>
      </c>
      <c r="K1771" s="3030">
        <v>14</v>
      </c>
      <c r="L1771" s="3030">
        <v>16</v>
      </c>
      <c r="M1771" s="3030">
        <v>12</v>
      </c>
      <c r="N1771" s="3303">
        <v>11</v>
      </c>
      <c r="O1771" s="3030">
        <v>12</v>
      </c>
      <c r="P1771" s="3030">
        <v>11</v>
      </c>
      <c r="Q1771" s="3030">
        <v>12</v>
      </c>
      <c r="R1771" s="3030">
        <v>13</v>
      </c>
      <c r="S1771" s="3030">
        <v>13</v>
      </c>
      <c r="T1771" s="3030">
        <v>13</v>
      </c>
      <c r="U1771" s="3030">
        <v>13</v>
      </c>
      <c r="V1771" s="3333">
        <v>16</v>
      </c>
      <c r="W1771" s="3030">
        <v>14</v>
      </c>
      <c r="X1771" s="3030">
        <v>14</v>
      </c>
      <c r="Y1771" s="327">
        <v>14</v>
      </c>
      <c r="Z1771" s="2330">
        <v>12</v>
      </c>
      <c r="AA1771" s="2330">
        <v>13</v>
      </c>
      <c r="AB1771" s="2330">
        <v>10</v>
      </c>
      <c r="AC1771" s="107">
        <f>AVERAGE(E1771:AB1771)</f>
        <v>12.791666666666666</v>
      </c>
      <c r="AD1771" s="76"/>
      <c r="AE1771" s="76"/>
      <c r="AF1771" s="77"/>
      <c r="AK1771" s="15"/>
      <c r="AL1771" s="15"/>
      <c r="AM1771" s="15"/>
      <c r="AN1771" s="15"/>
      <c r="AO1771" s="396"/>
    </row>
    <row r="1772" spans="1:41" ht="16.5" thickBot="1" x14ac:dyDescent="0.3">
      <c r="A1772" s="3549"/>
      <c r="B1772" s="3552" t="s">
        <v>60</v>
      </c>
      <c r="C1772" s="126" t="s">
        <v>17</v>
      </c>
      <c r="D1772" s="114"/>
      <c r="E1772" s="351">
        <f t="shared" ref="E1772:AB1772" si="640">E1770/E1769</f>
        <v>0.35299714557564227</v>
      </c>
      <c r="F1772" s="323">
        <f t="shared" si="640"/>
        <v>0.38532110091743116</v>
      </c>
      <c r="G1772" s="323">
        <f t="shared" si="640"/>
        <v>0.38933601609657947</v>
      </c>
      <c r="H1772" s="3351">
        <f t="shared" si="640"/>
        <v>0.34328358208955223</v>
      </c>
      <c r="I1772" s="323">
        <f t="shared" si="640"/>
        <v>0.37165510406342911</v>
      </c>
      <c r="J1772" s="323">
        <f t="shared" si="640"/>
        <v>0.32853285328532855</v>
      </c>
      <c r="K1772" s="323">
        <f t="shared" si="640"/>
        <v>0.33868092691622104</v>
      </c>
      <c r="L1772" s="323">
        <f t="shared" si="640"/>
        <v>0.33414239482200647</v>
      </c>
      <c r="M1772" s="323">
        <f t="shared" si="640"/>
        <v>0.30682730923694779</v>
      </c>
      <c r="N1772" s="3351">
        <f t="shared" si="640"/>
        <v>0.33137254901960783</v>
      </c>
      <c r="O1772" s="323">
        <f t="shared" si="640"/>
        <v>0.33621517771373682</v>
      </c>
      <c r="P1772" s="323">
        <f t="shared" si="640"/>
        <v>0.38616714697406346</v>
      </c>
      <c r="Q1772" s="323">
        <f t="shared" si="640"/>
        <v>0.3494776828110161</v>
      </c>
      <c r="R1772" s="323">
        <f t="shared" si="640"/>
        <v>0.38645038167938933</v>
      </c>
      <c r="S1772" s="323">
        <f t="shared" si="640"/>
        <v>0.35612788632326825</v>
      </c>
      <c r="T1772" s="323">
        <f t="shared" si="640"/>
        <v>0.33089430894308947</v>
      </c>
      <c r="U1772" s="323">
        <f t="shared" si="640"/>
        <v>0.3384201077199282</v>
      </c>
      <c r="V1772" s="3351">
        <f t="shared" si="640"/>
        <v>0.33525061626951519</v>
      </c>
      <c r="W1772" s="323">
        <f t="shared" si="640"/>
        <v>0.31203931203931207</v>
      </c>
      <c r="X1772" s="323">
        <f t="shared" si="640"/>
        <v>0.31803005008347246</v>
      </c>
      <c r="Y1772" s="323">
        <f>Y1770/Y1769</f>
        <v>0.3204903677758319</v>
      </c>
      <c r="Z1772" s="323">
        <f t="shared" si="640"/>
        <v>0.34437751004016065</v>
      </c>
      <c r="AA1772" s="323">
        <f t="shared" si="640"/>
        <v>0.35330578512396699</v>
      </c>
      <c r="AB1772" s="323">
        <f t="shared" si="640"/>
        <v>0.3710359408033827</v>
      </c>
      <c r="AC1772" s="114"/>
      <c r="AD1772" s="73"/>
      <c r="AE1772" s="155"/>
      <c r="AF1772" s="74"/>
      <c r="AK1772" s="15"/>
      <c r="AL1772" s="15"/>
      <c r="AM1772" s="15"/>
      <c r="AN1772" s="15"/>
      <c r="AO1772" s="396"/>
    </row>
    <row r="1773" spans="1:41" hidden="1" x14ac:dyDescent="0.25">
      <c r="A1773" s="2014"/>
      <c r="B1773" s="2017"/>
      <c r="C1773" s="357" t="s">
        <v>116</v>
      </c>
      <c r="D1773" s="2160"/>
      <c r="E1773" s="147"/>
      <c r="F1773" s="203"/>
      <c r="G1773" s="203"/>
      <c r="H1773" s="3315"/>
      <c r="I1773" s="203"/>
      <c r="J1773" s="203"/>
      <c r="K1773" s="203"/>
      <c r="L1773" s="203"/>
      <c r="M1773" s="203"/>
      <c r="N1773" s="3315"/>
      <c r="O1773" s="203"/>
      <c r="P1773" s="203"/>
      <c r="Q1773" s="203"/>
      <c r="R1773" s="203"/>
      <c r="S1773" s="203"/>
      <c r="T1773" s="203"/>
      <c r="U1773" s="203"/>
      <c r="V1773" s="3315"/>
      <c r="W1773" s="203"/>
      <c r="X1773" s="203"/>
      <c r="Y1773" s="203"/>
      <c r="Z1773" s="203"/>
      <c r="AA1773" s="203"/>
      <c r="AB1773" s="95"/>
      <c r="AC1773" s="384"/>
      <c r="AD1773" s="73"/>
      <c r="AE1773" s="155"/>
      <c r="AF1773" s="74"/>
      <c r="AK1773" s="15"/>
      <c r="AL1773" s="15"/>
      <c r="AM1773" s="15"/>
      <c r="AN1773" s="15"/>
      <c r="AO1773" s="396"/>
    </row>
    <row r="1774" spans="1:41" s="181" customFormat="1" hidden="1" x14ac:dyDescent="0.25">
      <c r="A1774" s="2024"/>
      <c r="B1774" s="2027"/>
      <c r="C1774" s="124" t="s">
        <v>117</v>
      </c>
      <c r="D1774" s="347"/>
      <c r="E1774" s="73"/>
      <c r="F1774" s="155"/>
      <c r="G1774" s="155"/>
      <c r="H1774" s="3306"/>
      <c r="I1774" s="155"/>
      <c r="J1774" s="155"/>
      <c r="K1774" s="155"/>
      <c r="L1774" s="155"/>
      <c r="M1774" s="155"/>
      <c r="N1774" s="3306"/>
      <c r="O1774" s="155"/>
      <c r="P1774" s="155"/>
      <c r="Q1774" s="155"/>
      <c r="R1774" s="155"/>
      <c r="S1774" s="155"/>
      <c r="T1774" s="155"/>
      <c r="U1774" s="155"/>
      <c r="V1774" s="3306"/>
      <c r="W1774" s="155"/>
      <c r="X1774" s="155"/>
      <c r="Y1774" s="155"/>
      <c r="Z1774" s="155"/>
      <c r="AA1774" s="155"/>
      <c r="AB1774" s="74"/>
      <c r="AC1774" s="132"/>
      <c r="AD1774" s="73"/>
      <c r="AE1774" s="155"/>
      <c r="AF1774" s="74"/>
      <c r="AH1774" s="781"/>
      <c r="AI1774" s="782"/>
      <c r="AJ1774" s="782"/>
      <c r="AK1774" s="783"/>
      <c r="AL1774" s="783"/>
      <c r="AM1774" s="189"/>
      <c r="AN1774" s="784"/>
      <c r="AO1774" s="784"/>
    </row>
    <row r="1775" spans="1:41" ht="16.5" hidden="1" thickBot="1" x14ac:dyDescent="0.3">
      <c r="A1775" s="3535" t="s">
        <v>42</v>
      </c>
      <c r="B1775" s="3536"/>
      <c r="C1775" s="3537"/>
      <c r="D1775" s="346"/>
      <c r="E1775" s="458">
        <f>SQRT(E1769*E1769+E1770*E1770)/E1747/1.73</f>
        <v>12.377594972105355</v>
      </c>
      <c r="F1775" s="179">
        <f t="shared" ref="F1775:AB1775" si="641">SQRT(F1769*F1769+F1770*F1770)/F1747/1.73</f>
        <v>11.663944728775451</v>
      </c>
      <c r="G1775" s="179">
        <f t="shared" si="641"/>
        <v>11.789248632356774</v>
      </c>
      <c r="H1775" s="3307">
        <f t="shared" si="641"/>
        <v>11.91466441925164</v>
      </c>
      <c r="I1775" s="79">
        <f t="shared" si="641"/>
        <v>12.117138636972609</v>
      </c>
      <c r="J1775" s="79">
        <f t="shared" si="641"/>
        <v>13.228297957840731</v>
      </c>
      <c r="K1775" s="79">
        <f t="shared" si="641"/>
        <v>13.18078061994874</v>
      </c>
      <c r="L1775" s="79">
        <f t="shared" si="641"/>
        <v>14.612615498348141</v>
      </c>
      <c r="M1775" s="79">
        <f t="shared" si="641"/>
        <v>14.645262892016872</v>
      </c>
      <c r="N1775" s="3307">
        <f t="shared" si="641"/>
        <v>12.048952126352193</v>
      </c>
      <c r="O1775" s="79">
        <f t="shared" si="641"/>
        <v>12.350854895581692</v>
      </c>
      <c r="P1775" s="79">
        <f t="shared" si="641"/>
        <v>12.500822069127489</v>
      </c>
      <c r="Q1775" s="79">
        <f t="shared" si="641"/>
        <v>12.447295359552411</v>
      </c>
      <c r="R1775" s="79">
        <f t="shared" si="641"/>
        <v>12.647355574450708</v>
      </c>
      <c r="S1775" s="79">
        <f t="shared" si="641"/>
        <v>13.4680139744179</v>
      </c>
      <c r="T1775" s="79">
        <f t="shared" si="641"/>
        <v>14.47140022191874</v>
      </c>
      <c r="U1775" s="79">
        <f t="shared" si="641"/>
        <v>13.149040693126281</v>
      </c>
      <c r="V1775" s="3307">
        <f t="shared" si="641"/>
        <v>14.323324603321593</v>
      </c>
      <c r="W1775" s="79">
        <f t="shared" si="641"/>
        <v>14.231814030255343</v>
      </c>
      <c r="X1775" s="79">
        <f t="shared" si="641"/>
        <v>13.947451985597372</v>
      </c>
      <c r="Y1775" s="79">
        <f>SQRT(Y1769*Y1769+Y1770*Y1770)/Y1747/1.73</f>
        <v>13.512449839754112</v>
      </c>
      <c r="Z1775" s="179">
        <f t="shared" si="641"/>
        <v>11.789069149553331</v>
      </c>
      <c r="AA1775" s="179">
        <f t="shared" si="641"/>
        <v>11.489507267358151</v>
      </c>
      <c r="AB1775" s="180">
        <f t="shared" si="641"/>
        <v>11.259600500896001</v>
      </c>
      <c r="AC1775" s="199">
        <f>AVERAGE(E1775:AB1775)</f>
        <v>12.881937527036648</v>
      </c>
      <c r="AD1775" s="78">
        <f>(AC1771-AC1775)/AC1771</f>
        <v>-7.0570053709432014E-3</v>
      </c>
      <c r="AE1775" s="79"/>
      <c r="AF1775" s="80"/>
      <c r="AK1775" s="14"/>
      <c r="AL1775" s="14"/>
      <c r="AM1775" s="15"/>
      <c r="AN1775" s="14"/>
      <c r="AO1775" s="396"/>
    </row>
    <row r="1776" spans="1:41" x14ac:dyDescent="0.25">
      <c r="A1776" s="3712" t="s">
        <v>933</v>
      </c>
      <c r="B1776" s="3565" t="s">
        <v>268</v>
      </c>
      <c r="C1776" s="121" t="s">
        <v>13</v>
      </c>
      <c r="D1776" s="113" t="s">
        <v>115</v>
      </c>
      <c r="E1776" s="3296">
        <v>0</v>
      </c>
      <c r="F1776" s="203">
        <v>0</v>
      </c>
      <c r="G1776" s="203">
        <v>0</v>
      </c>
      <c r="H1776" s="3315">
        <v>0</v>
      </c>
      <c r="I1776" s="203">
        <v>0</v>
      </c>
      <c r="J1776" s="203">
        <v>0</v>
      </c>
      <c r="K1776" s="203">
        <v>0</v>
      </c>
      <c r="L1776" s="203">
        <v>0</v>
      </c>
      <c r="M1776" s="203">
        <v>0</v>
      </c>
      <c r="N1776" s="3315">
        <v>0</v>
      </c>
      <c r="O1776" s="203">
        <v>0</v>
      </c>
      <c r="P1776" s="203">
        <v>0</v>
      </c>
      <c r="Q1776" s="203">
        <v>0</v>
      </c>
      <c r="R1776" s="203">
        <v>0</v>
      </c>
      <c r="S1776" s="203">
        <v>0</v>
      </c>
      <c r="T1776" s="203">
        <v>0</v>
      </c>
      <c r="U1776" s="203">
        <v>0</v>
      </c>
      <c r="V1776" s="3315">
        <v>0</v>
      </c>
      <c r="W1776" s="203">
        <v>0</v>
      </c>
      <c r="X1776" s="203">
        <v>0</v>
      </c>
      <c r="Y1776" s="203">
        <v>0</v>
      </c>
      <c r="Z1776" s="203">
        <v>0</v>
      </c>
      <c r="AA1776" s="203">
        <v>0</v>
      </c>
      <c r="AB1776" s="203">
        <v>0</v>
      </c>
      <c r="AC1776" s="3186">
        <f>SUM(E1776:AB1776)</f>
        <v>0</v>
      </c>
      <c r="AD1776" s="70"/>
      <c r="AE1776" s="71">
        <v>100</v>
      </c>
      <c r="AF1776" s="72">
        <v>20</v>
      </c>
      <c r="AK1776" s="430"/>
      <c r="AL1776" s="431"/>
      <c r="AM1776" s="430"/>
      <c r="AN1776" s="15"/>
      <c r="AO1776" s="396"/>
    </row>
    <row r="1777" spans="1:41" x14ac:dyDescent="0.25">
      <c r="A1777" s="3713"/>
      <c r="B1777" s="3551"/>
      <c r="C1777" s="123" t="s">
        <v>14</v>
      </c>
      <c r="D1777" s="108" t="s">
        <v>139</v>
      </c>
      <c r="E1777" s="81">
        <v>0</v>
      </c>
      <c r="F1777" s="155">
        <v>0</v>
      </c>
      <c r="G1777" s="155">
        <v>0</v>
      </c>
      <c r="H1777" s="3306">
        <v>0</v>
      </c>
      <c r="I1777" s="155">
        <v>0</v>
      </c>
      <c r="J1777" s="155">
        <v>0</v>
      </c>
      <c r="K1777" s="155">
        <v>0</v>
      </c>
      <c r="L1777" s="155">
        <v>0</v>
      </c>
      <c r="M1777" s="155">
        <v>0</v>
      </c>
      <c r="N1777" s="3306">
        <v>0</v>
      </c>
      <c r="O1777" s="155">
        <v>0</v>
      </c>
      <c r="P1777" s="155">
        <v>0</v>
      </c>
      <c r="Q1777" s="155">
        <v>0</v>
      </c>
      <c r="R1777" s="155">
        <v>0</v>
      </c>
      <c r="S1777" s="155">
        <v>0</v>
      </c>
      <c r="T1777" s="155">
        <v>0</v>
      </c>
      <c r="U1777" s="155">
        <v>0</v>
      </c>
      <c r="V1777" s="3306">
        <v>0</v>
      </c>
      <c r="W1777" s="155">
        <v>0</v>
      </c>
      <c r="X1777" s="155">
        <v>0</v>
      </c>
      <c r="Y1777" s="155">
        <v>0</v>
      </c>
      <c r="Z1777" s="155">
        <v>0</v>
      </c>
      <c r="AA1777" s="155">
        <v>0</v>
      </c>
      <c r="AB1777" s="155">
        <v>0</v>
      </c>
      <c r="AC1777" s="107">
        <f>SUM(E1777:AB1777)</f>
        <v>0</v>
      </c>
      <c r="AD1777" s="73"/>
      <c r="AE1777" s="155"/>
      <c r="AF1777" s="74"/>
      <c r="AK1777" s="15"/>
      <c r="AL1777" s="15"/>
      <c r="AM1777" s="15"/>
      <c r="AN1777" s="15"/>
      <c r="AO1777" s="396"/>
    </row>
    <row r="1778" spans="1:41" x14ac:dyDescent="0.25">
      <c r="A1778" s="3713"/>
      <c r="B1778" s="3551"/>
      <c r="C1778" s="123" t="s">
        <v>15</v>
      </c>
      <c r="D1778" s="108" t="s">
        <v>54</v>
      </c>
      <c r="E1778" s="1464"/>
      <c r="F1778" s="3294"/>
      <c r="G1778" s="3294"/>
      <c r="H1778" s="3303"/>
      <c r="I1778" s="3294"/>
      <c r="J1778" s="3294"/>
      <c r="K1778" s="3294"/>
      <c r="L1778" s="3294"/>
      <c r="M1778" s="3294"/>
      <c r="N1778" s="3303"/>
      <c r="O1778" s="3294"/>
      <c r="P1778" s="3294"/>
      <c r="Q1778" s="3294"/>
      <c r="R1778" s="3294"/>
      <c r="S1778" s="3294"/>
      <c r="T1778" s="3294"/>
      <c r="U1778" s="3294"/>
      <c r="V1778" s="3333"/>
      <c r="W1778" s="3294"/>
      <c r="X1778" s="3294"/>
      <c r="Y1778" s="327"/>
      <c r="Z1778" s="3294"/>
      <c r="AA1778" s="3294"/>
      <c r="AB1778" s="3294"/>
      <c r="AC1778" s="107" t="e">
        <f>AVERAGE(E1778:AB1778)</f>
        <v>#DIV/0!</v>
      </c>
      <c r="AD1778" s="76"/>
      <c r="AE1778" s="76"/>
      <c r="AF1778" s="77"/>
      <c r="AK1778" s="15"/>
      <c r="AL1778" s="15"/>
      <c r="AM1778" s="15"/>
      <c r="AN1778" s="15"/>
      <c r="AO1778" s="396"/>
    </row>
    <row r="1779" spans="1:41" ht="16.5" thickBot="1" x14ac:dyDescent="0.3">
      <c r="A1779" s="3719"/>
      <c r="B1779" s="3552" t="s">
        <v>60</v>
      </c>
      <c r="C1779" s="126" t="s">
        <v>17</v>
      </c>
      <c r="D1779" s="114"/>
      <c r="E1779" s="317" t="e">
        <f t="shared" ref="E1779:AB1779" si="642">E1777/E1776</f>
        <v>#DIV/0!</v>
      </c>
      <c r="F1779" s="318" t="e">
        <f t="shared" si="642"/>
        <v>#DIV/0!</v>
      </c>
      <c r="G1779" s="318" t="e">
        <f t="shared" si="642"/>
        <v>#DIV/0!</v>
      </c>
      <c r="H1779" s="3304" t="e">
        <f t="shared" si="642"/>
        <v>#DIV/0!</v>
      </c>
      <c r="I1779" s="318" t="e">
        <f t="shared" si="642"/>
        <v>#DIV/0!</v>
      </c>
      <c r="J1779" s="318" t="e">
        <f t="shared" si="642"/>
        <v>#DIV/0!</v>
      </c>
      <c r="K1779" s="318" t="e">
        <f t="shared" si="642"/>
        <v>#DIV/0!</v>
      </c>
      <c r="L1779" s="318" t="e">
        <f t="shared" si="642"/>
        <v>#DIV/0!</v>
      </c>
      <c r="M1779" s="318" t="e">
        <f t="shared" si="642"/>
        <v>#DIV/0!</v>
      </c>
      <c r="N1779" s="3304" t="e">
        <f t="shared" si="642"/>
        <v>#DIV/0!</v>
      </c>
      <c r="O1779" s="318" t="e">
        <f t="shared" si="642"/>
        <v>#DIV/0!</v>
      </c>
      <c r="P1779" s="318" t="e">
        <f t="shared" si="642"/>
        <v>#DIV/0!</v>
      </c>
      <c r="Q1779" s="318" t="e">
        <f t="shared" si="642"/>
        <v>#DIV/0!</v>
      </c>
      <c r="R1779" s="318" t="e">
        <f t="shared" si="642"/>
        <v>#DIV/0!</v>
      </c>
      <c r="S1779" s="318" t="e">
        <f t="shared" si="642"/>
        <v>#DIV/0!</v>
      </c>
      <c r="T1779" s="318" t="e">
        <f t="shared" si="642"/>
        <v>#DIV/0!</v>
      </c>
      <c r="U1779" s="318" t="e">
        <f t="shared" si="642"/>
        <v>#DIV/0!</v>
      </c>
      <c r="V1779" s="3304" t="e">
        <f t="shared" si="642"/>
        <v>#DIV/0!</v>
      </c>
      <c r="W1779" s="318" t="e">
        <f t="shared" si="642"/>
        <v>#DIV/0!</v>
      </c>
      <c r="X1779" s="318" t="e">
        <f t="shared" si="642"/>
        <v>#DIV/0!</v>
      </c>
      <c r="Y1779" s="318" t="e">
        <f>Y1777/Y1776</f>
        <v>#DIV/0!</v>
      </c>
      <c r="Z1779" s="318" t="e">
        <f t="shared" si="642"/>
        <v>#DIV/0!</v>
      </c>
      <c r="AA1779" s="318" t="e">
        <f t="shared" si="642"/>
        <v>#DIV/0!</v>
      </c>
      <c r="AB1779" s="318" t="e">
        <f t="shared" si="642"/>
        <v>#DIV/0!</v>
      </c>
      <c r="AC1779" s="114"/>
      <c r="AD1779" s="73"/>
      <c r="AE1779" s="155"/>
      <c r="AF1779" s="74"/>
      <c r="AK1779" s="15"/>
      <c r="AL1779" s="15"/>
      <c r="AM1779" s="15"/>
      <c r="AN1779" s="15"/>
      <c r="AO1779" s="396"/>
    </row>
    <row r="1780" spans="1:41" ht="16.5" hidden="1" customHeight="1" x14ac:dyDescent="0.25">
      <c r="A1780" s="2014"/>
      <c r="B1780" s="2017"/>
      <c r="C1780" s="357" t="s">
        <v>116</v>
      </c>
      <c r="D1780" s="2160"/>
      <c r="E1780" s="147"/>
      <c r="F1780" s="203"/>
      <c r="G1780" s="203"/>
      <c r="H1780" s="3315"/>
      <c r="I1780" s="203"/>
      <c r="J1780" s="203"/>
      <c r="K1780" s="203"/>
      <c r="L1780" s="203"/>
      <c r="M1780" s="203"/>
      <c r="N1780" s="3315"/>
      <c r="O1780" s="203"/>
      <c r="P1780" s="203"/>
      <c r="Q1780" s="203"/>
      <c r="R1780" s="203"/>
      <c r="S1780" s="203"/>
      <c r="T1780" s="203"/>
      <c r="U1780" s="203"/>
      <c r="V1780" s="3315"/>
      <c r="W1780" s="203"/>
      <c r="X1780" s="203"/>
      <c r="Y1780" s="203"/>
      <c r="Z1780" s="203"/>
      <c r="AA1780" s="203"/>
      <c r="AB1780" s="95"/>
      <c r="AC1780" s="384"/>
      <c r="AD1780" s="73"/>
      <c r="AE1780" s="155"/>
      <c r="AF1780" s="74"/>
      <c r="AK1780" s="15"/>
      <c r="AL1780" s="15"/>
      <c r="AM1780" s="15"/>
      <c r="AN1780" s="15"/>
      <c r="AO1780" s="396"/>
    </row>
    <row r="1781" spans="1:41" s="181" customFormat="1" hidden="1" x14ac:dyDescent="0.25">
      <c r="A1781" s="2024"/>
      <c r="B1781" s="2027"/>
      <c r="C1781" s="124" t="s">
        <v>117</v>
      </c>
      <c r="D1781" s="347"/>
      <c r="E1781" s="73"/>
      <c r="F1781" s="155"/>
      <c r="G1781" s="155"/>
      <c r="H1781" s="3306"/>
      <c r="I1781" s="155"/>
      <c r="J1781" s="155"/>
      <c r="K1781" s="155"/>
      <c r="L1781" s="155"/>
      <c r="M1781" s="155"/>
      <c r="N1781" s="3306"/>
      <c r="O1781" s="155"/>
      <c r="P1781" s="155"/>
      <c r="Q1781" s="155"/>
      <c r="R1781" s="155"/>
      <c r="S1781" s="155"/>
      <c r="T1781" s="155"/>
      <c r="U1781" s="155"/>
      <c r="V1781" s="3306"/>
      <c r="W1781" s="155"/>
      <c r="X1781" s="155"/>
      <c r="Y1781" s="155"/>
      <c r="Z1781" s="155"/>
      <c r="AA1781" s="155"/>
      <c r="AB1781" s="74"/>
      <c r="AC1781" s="132"/>
      <c r="AD1781" s="73"/>
      <c r="AE1781" s="155"/>
      <c r="AF1781" s="74"/>
      <c r="AH1781" s="781"/>
      <c r="AI1781" s="782"/>
      <c r="AJ1781" s="782"/>
      <c r="AK1781" s="783"/>
      <c r="AL1781" s="783"/>
      <c r="AM1781" s="189"/>
      <c r="AN1781" s="784"/>
      <c r="AO1781" s="784"/>
    </row>
    <row r="1782" spans="1:41" ht="16.5" hidden="1" thickBot="1" x14ac:dyDescent="0.3">
      <c r="A1782" s="3538" t="s">
        <v>42</v>
      </c>
      <c r="B1782" s="3539"/>
      <c r="C1782" s="3540"/>
      <c r="D1782" s="628"/>
      <c r="E1782" s="458">
        <f>SQRT(E1776*E1776+E1777*E1777)/E1747/1.73</f>
        <v>0</v>
      </c>
      <c r="F1782" s="179">
        <f t="shared" ref="F1782:AB1782" si="643">SQRT(F1776*F1776+F1777*F1777)/F1747/1.73</f>
        <v>0</v>
      </c>
      <c r="G1782" s="179">
        <f t="shared" si="643"/>
        <v>0</v>
      </c>
      <c r="H1782" s="3307">
        <f t="shared" si="643"/>
        <v>0</v>
      </c>
      <c r="I1782" s="79">
        <f t="shared" si="643"/>
        <v>0</v>
      </c>
      <c r="J1782" s="79">
        <f t="shared" si="643"/>
        <v>0</v>
      </c>
      <c r="K1782" s="79">
        <f t="shared" si="643"/>
        <v>0</v>
      </c>
      <c r="L1782" s="79">
        <f t="shared" si="643"/>
        <v>0</v>
      </c>
      <c r="M1782" s="79">
        <f t="shared" si="643"/>
        <v>0</v>
      </c>
      <c r="N1782" s="3307">
        <f t="shared" si="643"/>
        <v>0</v>
      </c>
      <c r="O1782" s="79">
        <f t="shared" si="643"/>
        <v>0</v>
      </c>
      <c r="P1782" s="79">
        <f t="shared" si="643"/>
        <v>0</v>
      </c>
      <c r="Q1782" s="79">
        <f t="shared" si="643"/>
        <v>0</v>
      </c>
      <c r="R1782" s="79">
        <f t="shared" si="643"/>
        <v>0</v>
      </c>
      <c r="S1782" s="79">
        <f t="shared" si="643"/>
        <v>0</v>
      </c>
      <c r="T1782" s="79">
        <f t="shared" si="643"/>
        <v>0</v>
      </c>
      <c r="U1782" s="79">
        <f t="shared" si="643"/>
        <v>0</v>
      </c>
      <c r="V1782" s="3307">
        <f t="shared" si="643"/>
        <v>0</v>
      </c>
      <c r="W1782" s="79">
        <f t="shared" si="643"/>
        <v>0</v>
      </c>
      <c r="X1782" s="79">
        <f t="shared" si="643"/>
        <v>0</v>
      </c>
      <c r="Y1782" s="79">
        <f>SQRT(Y1776*Y1776+Y1777*Y1777)/Y1747/1.73</f>
        <v>0</v>
      </c>
      <c r="Z1782" s="179">
        <f t="shared" si="643"/>
        <v>0</v>
      </c>
      <c r="AA1782" s="179">
        <f t="shared" si="643"/>
        <v>0</v>
      </c>
      <c r="AB1782" s="180">
        <f t="shared" si="643"/>
        <v>0</v>
      </c>
      <c r="AC1782" s="199">
        <f>AVERAGE(E1782:AB1782)</f>
        <v>0</v>
      </c>
      <c r="AD1782" s="78" t="e">
        <f>(AC1778-AC1782)/AC1778</f>
        <v>#DIV/0!</v>
      </c>
      <c r="AE1782" s="79"/>
      <c r="AF1782" s="80"/>
      <c r="AK1782" s="14"/>
      <c r="AL1782" s="14"/>
      <c r="AM1782" s="15"/>
      <c r="AN1782" s="14"/>
      <c r="AO1782" s="396"/>
    </row>
    <row r="1783" spans="1:41" ht="16.5" thickBot="1" x14ac:dyDescent="0.3">
      <c r="A1783" s="147" t="s">
        <v>61</v>
      </c>
      <c r="B1783" s="463" t="s">
        <v>31</v>
      </c>
      <c r="C1783" s="121" t="s">
        <v>13</v>
      </c>
      <c r="D1783" s="113" t="s">
        <v>811</v>
      </c>
      <c r="E1783" s="2161">
        <v>0.1</v>
      </c>
      <c r="F1783" s="2161">
        <v>0.08</v>
      </c>
      <c r="G1783" s="2161">
        <v>0.08</v>
      </c>
      <c r="H1783" s="3363">
        <v>0.1</v>
      </c>
      <c r="I1783" s="2161">
        <v>0.08</v>
      </c>
      <c r="J1783" s="2161">
        <v>0.08</v>
      </c>
      <c r="K1783" s="2161">
        <v>0.08</v>
      </c>
      <c r="L1783" s="2161">
        <v>0.08</v>
      </c>
      <c r="M1783" s="2161">
        <v>0.08</v>
      </c>
      <c r="N1783" s="3363">
        <v>0.08</v>
      </c>
      <c r="O1783" s="2161">
        <v>0.08</v>
      </c>
      <c r="P1783" s="2161">
        <v>0.06</v>
      </c>
      <c r="Q1783" s="2161">
        <v>0.08</v>
      </c>
      <c r="R1783" s="2161">
        <v>0.08</v>
      </c>
      <c r="S1783" s="2161">
        <v>0.08</v>
      </c>
      <c r="T1783" s="2161">
        <v>0.08</v>
      </c>
      <c r="U1783" s="2161">
        <v>0.06</v>
      </c>
      <c r="V1783" s="3363">
        <v>0.08</v>
      </c>
      <c r="W1783" s="2161">
        <v>0.08</v>
      </c>
      <c r="X1783" s="2161">
        <v>0.08</v>
      </c>
      <c r="Y1783" s="2161">
        <v>0.08</v>
      </c>
      <c r="Z1783" s="2161">
        <v>0.08</v>
      </c>
      <c r="AA1783" s="2161">
        <v>0.08</v>
      </c>
      <c r="AB1783" s="383">
        <v>0.08</v>
      </c>
      <c r="AC1783" s="183">
        <f>SUM(E1783:AB1783)</f>
        <v>1.9200000000000006</v>
      </c>
      <c r="AD1783" s="815"/>
      <c r="AE1783" s="101">
        <v>1</v>
      </c>
      <c r="AF1783" s="102">
        <v>40</v>
      </c>
      <c r="AK1783" s="430"/>
      <c r="AL1783" s="431"/>
      <c r="AM1783" s="430"/>
      <c r="AN1783" s="15"/>
      <c r="AO1783" s="396"/>
    </row>
    <row r="1784" spans="1:41" ht="16.5" hidden="1" thickBot="1" x14ac:dyDescent="0.3">
      <c r="A1784" s="807"/>
      <c r="B1784" s="1086"/>
      <c r="C1784" s="679" t="s">
        <v>116</v>
      </c>
      <c r="D1784" s="128"/>
      <c r="E1784" s="93"/>
      <c r="F1784" s="94"/>
      <c r="G1784" s="94"/>
      <c r="H1784" s="3337"/>
      <c r="I1784" s="94"/>
      <c r="J1784" s="94"/>
      <c r="K1784" s="94"/>
      <c r="L1784" s="94"/>
      <c r="M1784" s="94"/>
      <c r="N1784" s="3337"/>
      <c r="O1784" s="94"/>
      <c r="P1784" s="94"/>
      <c r="Q1784" s="94"/>
      <c r="R1784" s="94"/>
      <c r="S1784" s="94"/>
      <c r="T1784" s="94"/>
      <c r="U1784" s="94"/>
      <c r="V1784" s="3337"/>
      <c r="W1784" s="94"/>
      <c r="X1784" s="94"/>
      <c r="Y1784" s="94"/>
      <c r="Z1784" s="94"/>
      <c r="AA1784" s="94"/>
      <c r="AB1784" s="451"/>
      <c r="AC1784" s="827"/>
      <c r="AD1784" s="816"/>
      <c r="AE1784" s="103"/>
      <c r="AF1784" s="104"/>
      <c r="AG1784" s="1"/>
      <c r="AK1784" s="396"/>
      <c r="AL1784" s="396"/>
      <c r="AM1784" s="396"/>
      <c r="AN1784" s="396"/>
      <c r="AO1784" s="396"/>
    </row>
    <row r="1785" spans="1:41" ht="15.75" customHeight="1" x14ac:dyDescent="0.25">
      <c r="A1785" s="3553" t="s">
        <v>32</v>
      </c>
      <c r="B1785" s="3557"/>
      <c r="C1785" s="121" t="s">
        <v>13</v>
      </c>
      <c r="D1785" s="113"/>
      <c r="E1785" s="1102">
        <f t="shared" ref="E1785:AC1786" si="644">SUM(E1748,E1755,E1762,E1769)</f>
        <v>577.6</v>
      </c>
      <c r="F1785" s="645">
        <f t="shared" si="644"/>
        <v>567.20000000000005</v>
      </c>
      <c r="G1785" s="645">
        <f t="shared" si="644"/>
        <v>563.6</v>
      </c>
      <c r="H1785" s="3315">
        <f t="shared" si="644"/>
        <v>534.79999999999995</v>
      </c>
      <c r="I1785" s="203">
        <f t="shared" si="644"/>
        <v>537.59999999999991</v>
      </c>
      <c r="J1785" s="203">
        <f t="shared" si="644"/>
        <v>562.6</v>
      </c>
      <c r="K1785" s="203">
        <f t="shared" si="644"/>
        <v>624.79999999999995</v>
      </c>
      <c r="L1785" s="203">
        <f t="shared" si="644"/>
        <v>691.40000000000009</v>
      </c>
      <c r="M1785" s="203">
        <f t="shared" si="644"/>
        <v>653.79999999999995</v>
      </c>
      <c r="N1785" s="3315">
        <f t="shared" si="644"/>
        <v>616</v>
      </c>
      <c r="O1785" s="203">
        <f t="shared" si="644"/>
        <v>597.79999999999995</v>
      </c>
      <c r="P1785" s="203">
        <f t="shared" si="644"/>
        <v>598</v>
      </c>
      <c r="Q1785" s="203">
        <f t="shared" si="644"/>
        <v>594.4</v>
      </c>
      <c r="R1785" s="203">
        <f t="shared" si="644"/>
        <v>605.4</v>
      </c>
      <c r="S1785" s="203">
        <f t="shared" si="644"/>
        <v>638</v>
      </c>
      <c r="T1785" s="203">
        <f t="shared" si="644"/>
        <v>675.8</v>
      </c>
      <c r="U1785" s="203">
        <f t="shared" si="644"/>
        <v>656</v>
      </c>
      <c r="V1785" s="3315">
        <f t="shared" si="644"/>
        <v>665.4</v>
      </c>
      <c r="W1785" s="203">
        <f t="shared" si="644"/>
        <v>674.59999999999991</v>
      </c>
      <c r="X1785" s="203">
        <f t="shared" si="644"/>
        <v>672.4</v>
      </c>
      <c r="Y1785" s="203">
        <f>SUM(Y1748,Y1755,Y1762,Y1769)</f>
        <v>649.20000000000005</v>
      </c>
      <c r="Z1785" s="645">
        <f t="shared" si="644"/>
        <v>599.79999999999995</v>
      </c>
      <c r="AA1785" s="645">
        <f t="shared" si="644"/>
        <v>583.20000000000005</v>
      </c>
      <c r="AB1785" s="1106">
        <f t="shared" si="644"/>
        <v>561</v>
      </c>
      <c r="AC1785" s="537">
        <f t="shared" si="644"/>
        <v>14700.4</v>
      </c>
      <c r="AD1785" s="1"/>
      <c r="AE1785" s="1"/>
      <c r="AF1785" s="1"/>
      <c r="AG1785" s="1"/>
    </row>
    <row r="1786" spans="1:41" ht="16.5" thickBot="1" x14ac:dyDescent="0.3">
      <c r="A1786" s="3558"/>
      <c r="B1786" s="3559"/>
      <c r="C1786" s="126" t="s">
        <v>14</v>
      </c>
      <c r="D1786" s="114"/>
      <c r="E1786" s="1673">
        <f t="shared" si="644"/>
        <v>176.4</v>
      </c>
      <c r="F1786" s="1674">
        <f>SUM(F1749,F1756,F1763,F1770)</f>
        <v>177.8</v>
      </c>
      <c r="G1786" s="1674">
        <f t="shared" si="644"/>
        <v>179.4</v>
      </c>
      <c r="H1786" s="3364">
        <f t="shared" si="644"/>
        <v>129.80000000000001</v>
      </c>
      <c r="I1786" s="3043">
        <f t="shared" si="644"/>
        <v>134.4</v>
      </c>
      <c r="J1786" s="3043">
        <f t="shared" si="644"/>
        <v>134.19999999999999</v>
      </c>
      <c r="K1786" s="3043">
        <f t="shared" si="644"/>
        <v>174</v>
      </c>
      <c r="L1786" s="3043">
        <f t="shared" si="644"/>
        <v>180.2</v>
      </c>
      <c r="M1786" s="3043">
        <f t="shared" si="644"/>
        <v>153.80000000000001</v>
      </c>
      <c r="N1786" s="3364">
        <f t="shared" si="644"/>
        <v>148.39999999999998</v>
      </c>
      <c r="O1786" s="3043">
        <f t="shared" si="644"/>
        <v>150</v>
      </c>
      <c r="P1786" s="3043">
        <f t="shared" si="644"/>
        <v>159</v>
      </c>
      <c r="Q1786" s="3043">
        <f t="shared" si="644"/>
        <v>147.6</v>
      </c>
      <c r="R1786" s="3043">
        <f t="shared" si="644"/>
        <v>164</v>
      </c>
      <c r="S1786" s="3043">
        <f t="shared" si="644"/>
        <v>160.60000000000002</v>
      </c>
      <c r="T1786" s="3043">
        <f t="shared" si="644"/>
        <v>194.8</v>
      </c>
      <c r="U1786" s="3043">
        <f t="shared" si="644"/>
        <v>191.4</v>
      </c>
      <c r="V1786" s="3364">
        <f t="shared" si="644"/>
        <v>183.8</v>
      </c>
      <c r="W1786" s="3043">
        <f t="shared" si="644"/>
        <v>182</v>
      </c>
      <c r="X1786" s="3043">
        <f t="shared" si="644"/>
        <v>186.20000000000002</v>
      </c>
      <c r="Y1786" s="3043">
        <f>SUM(Y1749,Y1756,Y1763,Y1770)</f>
        <v>176.8</v>
      </c>
      <c r="Z1786" s="1674">
        <f t="shared" si="644"/>
        <v>169.39999999999998</v>
      </c>
      <c r="AA1786" s="1674">
        <f t="shared" si="644"/>
        <v>168.4</v>
      </c>
      <c r="AB1786" s="2029">
        <f t="shared" si="644"/>
        <v>169.6</v>
      </c>
      <c r="AC1786" s="478">
        <f t="shared" si="644"/>
        <v>3992</v>
      </c>
      <c r="AD1786" s="15"/>
      <c r="AE1786" s="15"/>
      <c r="AF1786" s="15"/>
      <c r="AG1786" s="15"/>
    </row>
    <row r="1787" spans="1:41" ht="15.75" customHeight="1" x14ac:dyDescent="0.25">
      <c r="A1787" s="3577" t="s">
        <v>33</v>
      </c>
      <c r="B1787" s="3720"/>
      <c r="C1787" s="1002" t="s">
        <v>34</v>
      </c>
      <c r="D1787" s="122"/>
      <c r="E1787" s="2833">
        <f t="shared" ref="E1787:AC1788" si="645">100-(E1785/(E1736))*100</f>
        <v>-2.8490028490028436</v>
      </c>
      <c r="F1787" s="2834">
        <f t="shared" si="645"/>
        <v>-2.6420557365182731</v>
      </c>
      <c r="G1787" s="2834">
        <f t="shared" si="645"/>
        <v>-2.7716994894237956</v>
      </c>
      <c r="H1787" s="3354">
        <f t="shared" si="645"/>
        <v>-2.8066128412148998</v>
      </c>
      <c r="I1787" s="2834">
        <f t="shared" si="645"/>
        <v>-2.8702640642938917</v>
      </c>
      <c r="J1787" s="2834">
        <f t="shared" si="645"/>
        <v>-2.92718624222465</v>
      </c>
      <c r="K1787" s="2834">
        <f t="shared" si="645"/>
        <v>-2.7969726883843435</v>
      </c>
      <c r="L1787" s="2834">
        <f t="shared" si="645"/>
        <v>-2.5207591933570797</v>
      </c>
      <c r="M1787" s="2834">
        <f t="shared" si="645"/>
        <v>-2.7987421383647728</v>
      </c>
      <c r="N1787" s="3354">
        <f t="shared" si="645"/>
        <v>-2.7694361027694328</v>
      </c>
      <c r="O1787" s="2834">
        <f t="shared" si="645"/>
        <v>-2.8207774337805347</v>
      </c>
      <c r="P1787" s="2834">
        <f t="shared" si="645"/>
        <v>-2.8551771585827481</v>
      </c>
      <c r="Q1787" s="2834">
        <f t="shared" si="645"/>
        <v>-2.7662517289073207</v>
      </c>
      <c r="R1787" s="2834">
        <f t="shared" si="645"/>
        <v>-2.749490835030528</v>
      </c>
      <c r="S1787" s="2834">
        <f t="shared" si="645"/>
        <v>-2.638352638352643</v>
      </c>
      <c r="T1787" s="2834">
        <f t="shared" si="645"/>
        <v>-2.6739592828927101</v>
      </c>
      <c r="U1787" s="2834">
        <f t="shared" si="645"/>
        <v>-2.660406885758988</v>
      </c>
      <c r="V1787" s="3354">
        <f t="shared" si="645"/>
        <v>-2.5901942645698313</v>
      </c>
      <c r="W1787" s="2834">
        <f t="shared" si="645"/>
        <v>-2.6788432267884161</v>
      </c>
      <c r="X1787" s="2834">
        <f t="shared" si="645"/>
        <v>-2.6251526251526229</v>
      </c>
      <c r="Y1787" s="2834">
        <f>100-(Y1785/(Y1736))*100</f>
        <v>-2.6565464895635671</v>
      </c>
      <c r="Z1787" s="2834">
        <f t="shared" si="645"/>
        <v>-2.7406646111681994</v>
      </c>
      <c r="AA1787" s="2834">
        <f t="shared" si="645"/>
        <v>-2.8571428571428754</v>
      </c>
      <c r="AB1787" s="2835">
        <f t="shared" si="645"/>
        <v>-2.6344676180021906</v>
      </c>
      <c r="AC1787" s="2836">
        <f t="shared" si="645"/>
        <v>-2.7324695654604767</v>
      </c>
      <c r="AD1787" s="1"/>
      <c r="AE1787" s="1"/>
      <c r="AF1787" s="1"/>
      <c r="AG1787" s="1"/>
    </row>
    <row r="1788" spans="1:41" ht="15.75" customHeight="1" thickBot="1" x14ac:dyDescent="0.3">
      <c r="A1788" s="3558"/>
      <c r="B1788" s="3721"/>
      <c r="C1788" s="822" t="s">
        <v>35</v>
      </c>
      <c r="D1788" s="114"/>
      <c r="E1788" s="935">
        <f t="shared" si="645"/>
        <v>-8.8888888888888999</v>
      </c>
      <c r="F1788" s="936">
        <f t="shared" si="645"/>
        <v>-8.9460784313725554</v>
      </c>
      <c r="G1788" s="936">
        <f t="shared" si="645"/>
        <v>-9.1240875912408796</v>
      </c>
      <c r="H1788" s="3343">
        <f t="shared" si="645"/>
        <v>-14.462081128747812</v>
      </c>
      <c r="I1788" s="1229">
        <f t="shared" si="645"/>
        <v>-13.131313131313149</v>
      </c>
      <c r="J1788" s="1229">
        <f t="shared" si="645"/>
        <v>-12.962962962962948</v>
      </c>
      <c r="K1788" s="1229">
        <f t="shared" si="645"/>
        <v>-8.2089552238805936</v>
      </c>
      <c r="L1788" s="1229">
        <f t="shared" si="645"/>
        <v>-5.7511737089201773</v>
      </c>
      <c r="M1788" s="1229">
        <f t="shared" si="645"/>
        <v>-8.1575246132208292</v>
      </c>
      <c r="N1788" s="3343">
        <f t="shared" si="645"/>
        <v>-9.4395280235987968</v>
      </c>
      <c r="O1788" s="1229">
        <f t="shared" si="645"/>
        <v>-9.1703056768558895</v>
      </c>
      <c r="P1788" s="1229">
        <f t="shared" si="645"/>
        <v>-9.5041322314049665</v>
      </c>
      <c r="Q1788" s="1229">
        <f t="shared" si="645"/>
        <v>-10.31390134529147</v>
      </c>
      <c r="R1788" s="1229">
        <f t="shared" si="645"/>
        <v>-9.3333333333333286</v>
      </c>
      <c r="S1788" s="1229">
        <f t="shared" si="645"/>
        <v>-8.3670715249662919</v>
      </c>
      <c r="T1788" s="1229">
        <f t="shared" si="645"/>
        <v>-6.1002178649237635</v>
      </c>
      <c r="U1788" s="1229">
        <f t="shared" si="645"/>
        <v>-5.980066445182743</v>
      </c>
      <c r="V1788" s="3343">
        <f t="shared" si="645"/>
        <v>-6.3657407407407476</v>
      </c>
      <c r="W1788" s="1229">
        <f t="shared" si="645"/>
        <v>-6.4327485380117082</v>
      </c>
      <c r="X1788" s="1229">
        <f t="shared" si="645"/>
        <v>-6.6437571592210958</v>
      </c>
      <c r="Y1788" s="1229">
        <f>100-(Y1786/(Y1737))*100</f>
        <v>-7.1515151515151558</v>
      </c>
      <c r="Z1788" s="936">
        <f t="shared" si="645"/>
        <v>-8.589743589743577</v>
      </c>
      <c r="AA1788" s="936">
        <f t="shared" si="645"/>
        <v>-8.78552971576228</v>
      </c>
      <c r="AB1788" s="937">
        <f t="shared" si="645"/>
        <v>-8.7179487179487154</v>
      </c>
      <c r="AC1788" s="2826">
        <f t="shared" si="645"/>
        <v>-8.5195454792584115</v>
      </c>
      <c r="AD1788" s="1"/>
      <c r="AE1788" s="1"/>
      <c r="AF1788" s="1"/>
      <c r="AG1788" s="1"/>
    </row>
    <row r="1789" spans="1:41" x14ac:dyDescent="0.25">
      <c r="A1789" s="3560"/>
      <c r="B1789" s="3722"/>
      <c r="C1789" s="823"/>
      <c r="D1789" s="407" t="s">
        <v>111</v>
      </c>
      <c r="E1789" s="408">
        <f t="shared" ref="E1789:AC1789" si="646">(E1738-E1750-E1757-E1764-E1771)/E1738</f>
        <v>-3.125E-2</v>
      </c>
      <c r="F1789" s="408">
        <f t="shared" si="646"/>
        <v>-9.0909090909090912E-2</v>
      </c>
      <c r="G1789" s="408">
        <f t="shared" si="646"/>
        <v>0</v>
      </c>
      <c r="H1789" s="744">
        <f t="shared" si="646"/>
        <v>-3.2258064516129031E-2</v>
      </c>
      <c r="I1789" s="744">
        <f t="shared" si="646"/>
        <v>-3.125E-2</v>
      </c>
      <c r="J1789" s="744">
        <f t="shared" si="646"/>
        <v>-3.0303030303030304E-2</v>
      </c>
      <c r="K1789" s="744">
        <f t="shared" si="646"/>
        <v>-2.7777777777777776E-2</v>
      </c>
      <c r="L1789" s="744">
        <f t="shared" si="646"/>
        <v>-5.128205128205128E-2</v>
      </c>
      <c r="M1789" s="744">
        <f t="shared" si="646"/>
        <v>-9.0909090909090912E-2</v>
      </c>
      <c r="N1789" s="744">
        <f t="shared" si="646"/>
        <v>-3.0303030303030304E-2</v>
      </c>
      <c r="O1789" s="744">
        <f t="shared" si="646"/>
        <v>-6.25E-2</v>
      </c>
      <c r="P1789" s="744">
        <f t="shared" si="646"/>
        <v>0</v>
      </c>
      <c r="Q1789" s="744">
        <f t="shared" si="646"/>
        <v>-6.25E-2</v>
      </c>
      <c r="R1789" s="744">
        <f t="shared" si="646"/>
        <v>7.8947368421052627E-2</v>
      </c>
      <c r="S1789" s="744">
        <f t="shared" si="646"/>
        <v>-3.0303030303030304E-2</v>
      </c>
      <c r="T1789" s="744">
        <f t="shared" si="646"/>
        <v>-5.4054054054054057E-2</v>
      </c>
      <c r="U1789" s="744">
        <f t="shared" si="646"/>
        <v>-5.7142857142857141E-2</v>
      </c>
      <c r="V1789" s="744">
        <f t="shared" si="646"/>
        <v>-2.564102564102564E-2</v>
      </c>
      <c r="W1789" s="744">
        <f t="shared" si="646"/>
        <v>-2.564102564102564E-2</v>
      </c>
      <c r="X1789" s="744">
        <f t="shared" si="646"/>
        <v>-2.7027027027027029E-2</v>
      </c>
      <c r="Y1789" s="744">
        <f>(Y1738-Y1750-Y1757-Y1764-Y1771)/Y1738</f>
        <v>2.6315789473684209E-2</v>
      </c>
      <c r="Z1789" s="744">
        <f t="shared" si="646"/>
        <v>-6.0606060606060608E-2</v>
      </c>
      <c r="AA1789" s="408">
        <f t="shared" si="646"/>
        <v>-9.0909090909090912E-2</v>
      </c>
      <c r="AB1789" s="409">
        <f t="shared" si="646"/>
        <v>-3.3333333333333333E-2</v>
      </c>
      <c r="AC1789" s="410">
        <f t="shared" si="646"/>
        <v>-3.4021871202916248E-2</v>
      </c>
      <c r="AD1789" s="1"/>
      <c r="AE1789" s="1"/>
      <c r="AF1789" s="1"/>
      <c r="AG1789" s="1"/>
    </row>
    <row r="1790" spans="1:41" ht="15.75" customHeight="1" thickBot="1" x14ac:dyDescent="0.3">
      <c r="A1790" s="3646"/>
      <c r="B1790" s="3723"/>
      <c r="C1790" s="824"/>
      <c r="D1790" s="141" t="s">
        <v>112</v>
      </c>
      <c r="E1790" s="411">
        <f>(E1742-E1754-E1761-E1768-E1775)/E1742</f>
        <v>-3.4099973062376457E-2</v>
      </c>
      <c r="F1790" s="411">
        <f t="shared" ref="F1790:AC1790" si="647">(F1742-F1754-F1761-F1768-F1775)/F1742</f>
        <v>-3.2988860303047957E-2</v>
      </c>
      <c r="G1790" s="411">
        <f t="shared" si="647"/>
        <v>-3.4506270960583611E-2</v>
      </c>
      <c r="H1790" s="745">
        <f t="shared" si="647"/>
        <v>-3.7041106639509352E-2</v>
      </c>
      <c r="I1790" s="745">
        <f t="shared" si="647"/>
        <v>-3.8454900502305135E-2</v>
      </c>
      <c r="J1790" s="745">
        <f t="shared" si="647"/>
        <v>-3.6850202619666726E-2</v>
      </c>
      <c r="K1790" s="745">
        <f t="shared" si="647"/>
        <v>-3.2507548083158595E-2</v>
      </c>
      <c r="L1790" s="745">
        <f t="shared" si="647"/>
        <v>-2.851817728499691E-2</v>
      </c>
      <c r="M1790" s="745">
        <f t="shared" si="647"/>
        <v>-3.2144117298920714E-2</v>
      </c>
      <c r="N1790" s="745">
        <f t="shared" si="647"/>
        <v>-3.2891792626180839E-2</v>
      </c>
      <c r="O1790" s="745">
        <f t="shared" si="647"/>
        <v>-3.3433265595335507E-2</v>
      </c>
      <c r="P1790" s="745">
        <f t="shared" si="647"/>
        <v>-3.6001696190449482E-2</v>
      </c>
      <c r="Q1790" s="745">
        <f t="shared" si="647"/>
        <v>-3.4216921677401417E-2</v>
      </c>
      <c r="R1790" s="745">
        <f t="shared" si="647"/>
        <v>-3.4801410326743755E-2</v>
      </c>
      <c r="S1790" s="745">
        <f t="shared" si="647"/>
        <v>-3.2234095140601209E-2</v>
      </c>
      <c r="T1790" s="745">
        <f t="shared" si="647"/>
        <v>-2.9758520482942585E-2</v>
      </c>
      <c r="U1790" s="745">
        <f t="shared" si="647"/>
        <v>-2.994137168331E-2</v>
      </c>
      <c r="V1790" s="745">
        <f t="shared" si="647"/>
        <v>-2.9679776928310888E-2</v>
      </c>
      <c r="W1790" s="745">
        <f t="shared" si="647"/>
        <v>-3.0025502083553351E-2</v>
      </c>
      <c r="X1790" s="745">
        <f t="shared" si="647"/>
        <v>-2.9845708538492447E-2</v>
      </c>
      <c r="Y1790" s="745">
        <f>(Y1742-Y1754-Y1761-Y1768-Y1775)/Y1742</f>
        <v>-3.0691241614085828E-2</v>
      </c>
      <c r="Z1790" s="745">
        <f t="shared" si="647"/>
        <v>-3.2913990992194768E-2</v>
      </c>
      <c r="AA1790" s="411">
        <f t="shared" si="647"/>
        <v>-3.4144407317499251E-2</v>
      </c>
      <c r="AB1790" s="412">
        <f t="shared" si="647"/>
        <v>-3.2631106915950961E-2</v>
      </c>
      <c r="AC1790" s="413">
        <f t="shared" si="647"/>
        <v>-3.2755639717761631E-2</v>
      </c>
      <c r="AD1790" s="12"/>
      <c r="AE1790" s="12"/>
      <c r="AF1790" s="12"/>
      <c r="AG1790" s="12"/>
    </row>
    <row r="1791" spans="1:41" ht="16.5" thickBot="1" x14ac:dyDescent="0.3">
      <c r="A1791" s="11"/>
      <c r="B1791" s="12"/>
      <c r="C1791" s="12"/>
      <c r="D1791" s="11"/>
      <c r="E1791" s="11"/>
      <c r="F1791" s="11"/>
      <c r="G1791" s="11"/>
      <c r="H1791" s="2124"/>
      <c r="I1791" s="11"/>
      <c r="J1791" s="11"/>
      <c r="K1791" s="11"/>
      <c r="L1791" s="11"/>
      <c r="M1791" s="11"/>
      <c r="N1791" s="2124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  <c r="Y1791" s="2124"/>
      <c r="Z1791" s="11"/>
      <c r="AA1791" s="11"/>
      <c r="AB1791" s="11"/>
      <c r="AC1791" s="11"/>
      <c r="AD1791" s="2"/>
      <c r="AE1791" s="2"/>
      <c r="AF1791" s="2"/>
      <c r="AG1791" s="2"/>
    </row>
    <row r="1792" spans="1:41" ht="16.5" thickBot="1" x14ac:dyDescent="0.3">
      <c r="A1792" s="3586" t="s">
        <v>269</v>
      </c>
      <c r="B1792" s="3662"/>
      <c r="C1792" s="165"/>
      <c r="D1792" s="167"/>
      <c r="E1792" s="612">
        <v>1</v>
      </c>
      <c r="F1792" s="613">
        <v>2</v>
      </c>
      <c r="G1792" s="613">
        <v>3</v>
      </c>
      <c r="H1792" s="749">
        <v>4</v>
      </c>
      <c r="I1792" s="749">
        <v>5</v>
      </c>
      <c r="J1792" s="749">
        <v>6</v>
      </c>
      <c r="K1792" s="749">
        <v>7</v>
      </c>
      <c r="L1792" s="749">
        <v>8</v>
      </c>
      <c r="M1792" s="749">
        <v>9</v>
      </c>
      <c r="N1792" s="749">
        <v>10</v>
      </c>
      <c r="O1792" s="749">
        <v>11</v>
      </c>
      <c r="P1792" s="749">
        <v>12</v>
      </c>
      <c r="Q1792" s="749">
        <v>13</v>
      </c>
      <c r="R1792" s="749">
        <v>14</v>
      </c>
      <c r="S1792" s="749">
        <v>15</v>
      </c>
      <c r="T1792" s="749">
        <v>16</v>
      </c>
      <c r="U1792" s="749">
        <v>17</v>
      </c>
      <c r="V1792" s="749">
        <v>18</v>
      </c>
      <c r="W1792" s="749">
        <v>19</v>
      </c>
      <c r="X1792" s="749">
        <v>20</v>
      </c>
      <c r="Y1792" s="749">
        <v>21</v>
      </c>
      <c r="Z1792" s="613">
        <v>22</v>
      </c>
      <c r="AA1792" s="613">
        <v>23</v>
      </c>
      <c r="AB1792" s="165">
        <v>24</v>
      </c>
      <c r="AC1792" s="799"/>
      <c r="AD1792" s="2"/>
      <c r="AE1792" s="2"/>
      <c r="AF1792" s="2"/>
      <c r="AG1792" s="2"/>
      <c r="AJ1792" s="396"/>
      <c r="AK1792" s="396"/>
      <c r="AL1792" s="396"/>
      <c r="AM1792" s="396"/>
      <c r="AN1792" s="396"/>
    </row>
    <row r="1793" spans="1:40" ht="16.5" thickBot="1" x14ac:dyDescent="0.3">
      <c r="A1793" s="421" t="s">
        <v>10</v>
      </c>
      <c r="B1793" s="166"/>
      <c r="C1793" s="422"/>
      <c r="D1793" s="196"/>
      <c r="E1793" s="186">
        <v>19</v>
      </c>
      <c r="F1793" s="166">
        <v>19</v>
      </c>
      <c r="G1793" s="166">
        <v>19</v>
      </c>
      <c r="H1793" s="656">
        <v>19</v>
      </c>
      <c r="I1793" s="656">
        <v>19</v>
      </c>
      <c r="J1793" s="656">
        <v>19</v>
      </c>
      <c r="K1793" s="656">
        <v>18</v>
      </c>
      <c r="L1793" s="656">
        <v>18</v>
      </c>
      <c r="M1793" s="656">
        <v>17</v>
      </c>
      <c r="N1793" s="656">
        <v>17</v>
      </c>
      <c r="O1793" s="656">
        <v>17</v>
      </c>
      <c r="P1793" s="656">
        <v>17</v>
      </c>
      <c r="Q1793" s="656">
        <v>17</v>
      </c>
      <c r="R1793" s="656">
        <v>17</v>
      </c>
      <c r="S1793" s="656">
        <v>17</v>
      </c>
      <c r="T1793" s="656">
        <v>17</v>
      </c>
      <c r="U1793" s="656">
        <v>17</v>
      </c>
      <c r="V1793" s="656">
        <v>17</v>
      </c>
      <c r="W1793" s="656">
        <v>17</v>
      </c>
      <c r="X1793" s="656">
        <v>17</v>
      </c>
      <c r="Y1793" s="656">
        <v>18</v>
      </c>
      <c r="Z1793" s="166">
        <v>18</v>
      </c>
      <c r="AA1793" s="166">
        <v>18</v>
      </c>
      <c r="AB1793" s="232">
        <v>18</v>
      </c>
      <c r="AC1793" s="800"/>
      <c r="AD1793" s="2"/>
      <c r="AE1793" s="2"/>
      <c r="AF1793" s="2"/>
      <c r="AG1793" s="2"/>
      <c r="AJ1793" s="396"/>
      <c r="AK1793" s="396"/>
      <c r="AL1793" s="396"/>
      <c r="AM1793" s="396"/>
      <c r="AN1793" s="396"/>
    </row>
    <row r="1794" spans="1:40" ht="16.5" thickBot="1" x14ac:dyDescent="0.3">
      <c r="A1794" s="421" t="s">
        <v>11</v>
      </c>
      <c r="B1794" s="166"/>
      <c r="C1794" s="422" t="s">
        <v>135</v>
      </c>
      <c r="D1794" s="196"/>
      <c r="E1794" s="186">
        <v>18</v>
      </c>
      <c r="F1794" s="166">
        <v>18</v>
      </c>
      <c r="G1794" s="166">
        <v>18</v>
      </c>
      <c r="H1794" s="656">
        <v>18</v>
      </c>
      <c r="I1794" s="656">
        <v>18</v>
      </c>
      <c r="J1794" s="656">
        <v>18</v>
      </c>
      <c r="K1794" s="656">
        <v>18</v>
      </c>
      <c r="L1794" s="656">
        <v>18</v>
      </c>
      <c r="M1794" s="656">
        <v>18</v>
      </c>
      <c r="N1794" s="656">
        <v>18</v>
      </c>
      <c r="O1794" s="656">
        <v>18</v>
      </c>
      <c r="P1794" s="656">
        <v>18</v>
      </c>
      <c r="Q1794" s="656">
        <v>18</v>
      </c>
      <c r="R1794" s="656">
        <v>18</v>
      </c>
      <c r="S1794" s="656">
        <v>18</v>
      </c>
      <c r="T1794" s="656">
        <v>18</v>
      </c>
      <c r="U1794" s="656">
        <v>18</v>
      </c>
      <c r="V1794" s="656">
        <v>18</v>
      </c>
      <c r="W1794" s="656">
        <v>18</v>
      </c>
      <c r="X1794" s="656">
        <v>18</v>
      </c>
      <c r="Y1794" s="656">
        <v>18</v>
      </c>
      <c r="Z1794" s="166">
        <v>18</v>
      </c>
      <c r="AA1794" s="166">
        <v>18</v>
      </c>
      <c r="AB1794" s="232">
        <v>18</v>
      </c>
      <c r="AC1794" s="800"/>
      <c r="AJ1794" s="14"/>
      <c r="AK1794" s="14"/>
      <c r="AL1794" s="15"/>
      <c r="AM1794" s="14"/>
      <c r="AN1794" s="396"/>
    </row>
    <row r="1795" spans="1:40" x14ac:dyDescent="0.25">
      <c r="A1795" s="3564" t="s">
        <v>43</v>
      </c>
      <c r="B1795" s="3588" t="s">
        <v>251</v>
      </c>
      <c r="C1795" s="121" t="s">
        <v>13</v>
      </c>
      <c r="D1795" s="113" t="s">
        <v>139</v>
      </c>
      <c r="E1795" s="2342">
        <f t="shared" ref="E1795:AB1795" si="648">(E1800-D1800)*$AK1795*$AM1795</f>
        <v>0</v>
      </c>
      <c r="F1795" s="203">
        <f t="shared" si="648"/>
        <v>0</v>
      </c>
      <c r="G1795" s="203">
        <f t="shared" si="648"/>
        <v>0</v>
      </c>
      <c r="H1795" s="3315">
        <f t="shared" si="648"/>
        <v>0</v>
      </c>
      <c r="I1795" s="203">
        <f t="shared" si="648"/>
        <v>0</v>
      </c>
      <c r="J1795" s="203">
        <f t="shared" si="648"/>
        <v>0</v>
      </c>
      <c r="K1795" s="203">
        <f t="shared" si="648"/>
        <v>0</v>
      </c>
      <c r="L1795" s="203">
        <f t="shared" si="648"/>
        <v>0</v>
      </c>
      <c r="M1795" s="203">
        <f t="shared" si="648"/>
        <v>0</v>
      </c>
      <c r="N1795" s="3315">
        <f t="shared" si="648"/>
        <v>0</v>
      </c>
      <c r="O1795" s="203">
        <f t="shared" si="648"/>
        <v>0</v>
      </c>
      <c r="P1795" s="203">
        <f t="shared" si="648"/>
        <v>0</v>
      </c>
      <c r="Q1795" s="203">
        <f t="shared" si="648"/>
        <v>0</v>
      </c>
      <c r="R1795" s="203">
        <f t="shared" si="648"/>
        <v>0</v>
      </c>
      <c r="S1795" s="203">
        <f t="shared" si="648"/>
        <v>0</v>
      </c>
      <c r="T1795" s="203">
        <f t="shared" si="648"/>
        <v>0</v>
      </c>
      <c r="U1795" s="203">
        <f t="shared" si="648"/>
        <v>0</v>
      </c>
      <c r="V1795" s="3315">
        <f t="shared" si="648"/>
        <v>0</v>
      </c>
      <c r="W1795" s="203">
        <f t="shared" si="648"/>
        <v>0</v>
      </c>
      <c r="X1795" s="203">
        <f t="shared" si="648"/>
        <v>0</v>
      </c>
      <c r="Y1795" s="203">
        <f>(Y1800-X1800)*$AK1795*$AM1795</f>
        <v>0</v>
      </c>
      <c r="Z1795" s="203">
        <f>(Z1800-Y1800)*$AK1795*$AM1795</f>
        <v>0</v>
      </c>
      <c r="AA1795" s="203">
        <f t="shared" si="648"/>
        <v>0</v>
      </c>
      <c r="AB1795" s="329">
        <f t="shared" si="648"/>
        <v>0</v>
      </c>
      <c r="AC1795" s="113">
        <f>SUM(E1795:AB1795)</f>
        <v>0</v>
      </c>
      <c r="AJ1795" s="430"/>
      <c r="AK1795" s="431"/>
      <c r="AL1795" s="430"/>
      <c r="AM1795" s="15"/>
      <c r="AN1795" s="396"/>
    </row>
    <row r="1796" spans="1:40" x14ac:dyDescent="0.25">
      <c r="A1796" s="3548"/>
      <c r="B1796" s="3589"/>
      <c r="C1796" s="123" t="s">
        <v>14</v>
      </c>
      <c r="D1796" s="108"/>
      <c r="E1796" s="81">
        <f t="shared" ref="E1796:AB1796" si="649">(E1801-D1801)*$AK1795*$AM1795</f>
        <v>0</v>
      </c>
      <c r="F1796" s="155">
        <f t="shared" si="649"/>
        <v>0</v>
      </c>
      <c r="G1796" s="155">
        <f t="shared" si="649"/>
        <v>0</v>
      </c>
      <c r="H1796" s="3306">
        <f t="shared" si="649"/>
        <v>0</v>
      </c>
      <c r="I1796" s="155">
        <f t="shared" si="649"/>
        <v>0</v>
      </c>
      <c r="J1796" s="155">
        <f t="shared" si="649"/>
        <v>0</v>
      </c>
      <c r="K1796" s="155">
        <f t="shared" si="649"/>
        <v>0</v>
      </c>
      <c r="L1796" s="155">
        <f t="shared" si="649"/>
        <v>0</v>
      </c>
      <c r="M1796" s="155">
        <f t="shared" si="649"/>
        <v>0</v>
      </c>
      <c r="N1796" s="3306">
        <f t="shared" si="649"/>
        <v>0</v>
      </c>
      <c r="O1796" s="155">
        <f t="shared" si="649"/>
        <v>0</v>
      </c>
      <c r="P1796" s="155">
        <f t="shared" si="649"/>
        <v>0</v>
      </c>
      <c r="Q1796" s="155">
        <f t="shared" si="649"/>
        <v>0</v>
      </c>
      <c r="R1796" s="155">
        <f t="shared" si="649"/>
        <v>0</v>
      </c>
      <c r="S1796" s="155">
        <f t="shared" si="649"/>
        <v>0</v>
      </c>
      <c r="T1796" s="155">
        <f t="shared" si="649"/>
        <v>0</v>
      </c>
      <c r="U1796" s="155">
        <f t="shared" si="649"/>
        <v>0</v>
      </c>
      <c r="V1796" s="3306">
        <f t="shared" si="649"/>
        <v>0</v>
      </c>
      <c r="W1796" s="155">
        <f t="shared" si="649"/>
        <v>0</v>
      </c>
      <c r="X1796" s="155">
        <f t="shared" si="649"/>
        <v>0</v>
      </c>
      <c r="Y1796" s="155">
        <f>(Y1801-X1801)*$AK1795*$AM1795</f>
        <v>0</v>
      </c>
      <c r="Z1796" s="155">
        <f>(Z1801-Y1801)*$AK1795*$AM1795</f>
        <v>0</v>
      </c>
      <c r="AA1796" s="155">
        <f t="shared" si="649"/>
        <v>0</v>
      </c>
      <c r="AB1796" s="316">
        <f t="shared" si="649"/>
        <v>0</v>
      </c>
      <c r="AC1796" s="108">
        <f>SUM(E1796:AB1796)</f>
        <v>0</v>
      </c>
      <c r="AJ1796" s="15"/>
      <c r="AK1796" s="15"/>
      <c r="AL1796" s="15"/>
      <c r="AM1796" s="15"/>
      <c r="AN1796" s="396"/>
    </row>
    <row r="1797" spans="1:40" x14ac:dyDescent="0.25">
      <c r="A1797" s="3548"/>
      <c r="B1797" s="3589"/>
      <c r="C1797" s="123" t="s">
        <v>15</v>
      </c>
      <c r="D1797" s="108"/>
      <c r="E1797" s="81"/>
      <c r="F1797" s="155"/>
      <c r="G1797" s="155"/>
      <c r="H1797" s="3306"/>
      <c r="I1797" s="155"/>
      <c r="J1797" s="155"/>
      <c r="K1797" s="155"/>
      <c r="L1797" s="155"/>
      <c r="M1797" s="155"/>
      <c r="N1797" s="3306"/>
      <c r="O1797" s="155"/>
      <c r="P1797" s="155"/>
      <c r="Q1797" s="155"/>
      <c r="R1797" s="155"/>
      <c r="S1797" s="155"/>
      <c r="T1797" s="155"/>
      <c r="U1797" s="155"/>
      <c r="V1797" s="3306"/>
      <c r="W1797" s="155"/>
      <c r="X1797" s="155"/>
      <c r="Y1797" s="155"/>
      <c r="Z1797" s="155"/>
      <c r="AA1797" s="155"/>
      <c r="AB1797" s="316"/>
      <c r="AC1797" s="108"/>
      <c r="AJ1797" s="15"/>
      <c r="AK1797" s="15"/>
      <c r="AL1797" s="15"/>
      <c r="AM1797" s="15"/>
      <c r="AN1797" s="396"/>
    </row>
    <row r="1798" spans="1:40" x14ac:dyDescent="0.25">
      <c r="A1798" s="3548"/>
      <c r="B1798" s="3589"/>
      <c r="C1798" s="123" t="s">
        <v>17</v>
      </c>
      <c r="D1798" s="108"/>
      <c r="E1798" s="81" t="e">
        <f>E1796/E1795</f>
        <v>#DIV/0!</v>
      </c>
      <c r="F1798" s="155" t="e">
        <f>F1796/F1795</f>
        <v>#DIV/0!</v>
      </c>
      <c r="G1798" s="155" t="e">
        <f t="shared" ref="G1798:AB1798" si="650">G1796/G1795</f>
        <v>#DIV/0!</v>
      </c>
      <c r="H1798" s="3306" t="e">
        <f t="shared" si="650"/>
        <v>#DIV/0!</v>
      </c>
      <c r="I1798" s="155" t="e">
        <f t="shared" si="650"/>
        <v>#DIV/0!</v>
      </c>
      <c r="J1798" s="155" t="e">
        <f t="shared" si="650"/>
        <v>#DIV/0!</v>
      </c>
      <c r="K1798" s="155" t="e">
        <f t="shared" si="650"/>
        <v>#DIV/0!</v>
      </c>
      <c r="L1798" s="155" t="e">
        <f t="shared" si="650"/>
        <v>#DIV/0!</v>
      </c>
      <c r="M1798" s="155" t="e">
        <f t="shared" si="650"/>
        <v>#DIV/0!</v>
      </c>
      <c r="N1798" s="3306" t="e">
        <f t="shared" si="650"/>
        <v>#DIV/0!</v>
      </c>
      <c r="O1798" s="155" t="e">
        <f t="shared" si="650"/>
        <v>#DIV/0!</v>
      </c>
      <c r="P1798" s="155" t="e">
        <f t="shared" si="650"/>
        <v>#DIV/0!</v>
      </c>
      <c r="Q1798" s="155" t="e">
        <f t="shared" si="650"/>
        <v>#DIV/0!</v>
      </c>
      <c r="R1798" s="155" t="e">
        <f t="shared" si="650"/>
        <v>#DIV/0!</v>
      </c>
      <c r="S1798" s="155" t="e">
        <f t="shared" si="650"/>
        <v>#DIV/0!</v>
      </c>
      <c r="T1798" s="155" t="e">
        <f t="shared" si="650"/>
        <v>#DIV/0!</v>
      </c>
      <c r="U1798" s="155" t="e">
        <f t="shared" si="650"/>
        <v>#DIV/0!</v>
      </c>
      <c r="V1798" s="3306" t="e">
        <f t="shared" si="650"/>
        <v>#DIV/0!</v>
      </c>
      <c r="W1798" s="155" t="e">
        <f t="shared" si="650"/>
        <v>#DIV/0!</v>
      </c>
      <c r="X1798" s="155" t="e">
        <f t="shared" si="650"/>
        <v>#DIV/0!</v>
      </c>
      <c r="Y1798" s="155" t="e">
        <f>Y1796/Y1795</f>
        <v>#DIV/0!</v>
      </c>
      <c r="Z1798" s="155" t="e">
        <f t="shared" si="650"/>
        <v>#DIV/0!</v>
      </c>
      <c r="AA1798" s="155" t="e">
        <f t="shared" si="650"/>
        <v>#DIV/0!</v>
      </c>
      <c r="AB1798" s="316" t="e">
        <f t="shared" si="650"/>
        <v>#DIV/0!</v>
      </c>
      <c r="AC1798" s="108"/>
      <c r="AJ1798" s="15"/>
      <c r="AK1798" s="15"/>
      <c r="AL1798" s="15"/>
      <c r="AM1798" s="15"/>
      <c r="AN1798" s="396"/>
    </row>
    <row r="1799" spans="1:40" ht="16.5" thickBot="1" x14ac:dyDescent="0.3">
      <c r="A1799" s="3549"/>
      <c r="B1799" s="3590"/>
      <c r="C1799" s="525" t="s">
        <v>22</v>
      </c>
      <c r="D1799" s="526"/>
      <c r="E1799" s="802"/>
      <c r="F1799" s="801"/>
      <c r="G1799" s="801"/>
      <c r="H1799" s="3316"/>
      <c r="I1799" s="528"/>
      <c r="J1799" s="528"/>
      <c r="K1799" s="528"/>
      <c r="L1799" s="528"/>
      <c r="M1799" s="528"/>
      <c r="N1799" s="527"/>
      <c r="O1799" s="528"/>
      <c r="P1799" s="528"/>
      <c r="Q1799" s="528"/>
      <c r="R1799" s="528"/>
      <c r="S1799" s="528"/>
      <c r="T1799" s="528"/>
      <c r="U1799" s="528"/>
      <c r="V1799" s="527"/>
      <c r="W1799" s="528"/>
      <c r="X1799" s="528"/>
      <c r="Y1799" s="528"/>
      <c r="Z1799" s="146"/>
      <c r="AA1799" s="146"/>
      <c r="AB1799" s="555"/>
      <c r="AC1799" s="526"/>
      <c r="AJ1799" s="15"/>
      <c r="AK1799" s="15"/>
      <c r="AL1799" s="15"/>
      <c r="AM1799" s="15"/>
      <c r="AN1799" s="396"/>
    </row>
    <row r="1800" spans="1:40" hidden="1" x14ac:dyDescent="0.25">
      <c r="A1800" s="1688"/>
      <c r="B1800" s="1500"/>
      <c r="C1800" s="492" t="s">
        <v>116</v>
      </c>
      <c r="D1800" s="122"/>
      <c r="E1800" s="2161"/>
      <c r="F1800" s="91"/>
      <c r="G1800" s="91"/>
      <c r="H1800" s="3305"/>
      <c r="I1800" s="91"/>
      <c r="J1800" s="142"/>
      <c r="K1800" s="142"/>
      <c r="L1800" s="142"/>
      <c r="M1800" s="142"/>
      <c r="N1800" s="3323"/>
      <c r="O1800" s="142"/>
      <c r="P1800" s="142"/>
      <c r="Q1800" s="142"/>
      <c r="R1800" s="142"/>
      <c r="S1800" s="142"/>
      <c r="T1800" s="142"/>
      <c r="U1800" s="142"/>
      <c r="V1800" s="3323"/>
      <c r="W1800" s="142"/>
      <c r="X1800" s="142"/>
      <c r="Y1800" s="142"/>
      <c r="Z1800" s="324"/>
      <c r="AA1800" s="324"/>
      <c r="AB1800" s="564"/>
      <c r="AC1800" s="803"/>
      <c r="AJ1800" s="15"/>
      <c r="AK1800" s="15"/>
      <c r="AL1800" s="15"/>
      <c r="AM1800" s="15"/>
      <c r="AN1800" s="396"/>
    </row>
    <row r="1801" spans="1:40" ht="16.5" hidden="1" thickBot="1" x14ac:dyDescent="0.3">
      <c r="A1801" s="1688"/>
      <c r="B1801" s="1500"/>
      <c r="C1801" s="492" t="s">
        <v>117</v>
      </c>
      <c r="D1801" s="495"/>
      <c r="E1801" s="563"/>
      <c r="F1801" s="324"/>
      <c r="G1801" s="324"/>
      <c r="H1801" s="3323"/>
      <c r="I1801" s="142"/>
      <c r="J1801" s="142"/>
      <c r="K1801" s="142"/>
      <c r="L1801" s="142"/>
      <c r="M1801" s="142"/>
      <c r="N1801" s="3323"/>
      <c r="O1801" s="142"/>
      <c r="P1801" s="142"/>
      <c r="Q1801" s="142"/>
      <c r="R1801" s="142"/>
      <c r="S1801" s="142"/>
      <c r="T1801" s="142"/>
      <c r="U1801" s="142"/>
      <c r="V1801" s="3323"/>
      <c r="W1801" s="142"/>
      <c r="X1801" s="142"/>
      <c r="Y1801" s="142"/>
      <c r="Z1801" s="324"/>
      <c r="AA1801" s="324"/>
      <c r="AB1801" s="564"/>
      <c r="AC1801" s="803"/>
      <c r="AJ1801" s="14"/>
      <c r="AK1801" s="14"/>
      <c r="AL1801" s="15"/>
      <c r="AM1801" s="14"/>
      <c r="AN1801" s="396"/>
    </row>
    <row r="1802" spans="1:40" x14ac:dyDescent="0.25">
      <c r="A1802" s="3564" t="s">
        <v>48</v>
      </c>
      <c r="B1802" s="3588" t="s">
        <v>252</v>
      </c>
      <c r="C1802" s="121" t="s">
        <v>13</v>
      </c>
      <c r="D1802" s="113" t="s">
        <v>139</v>
      </c>
      <c r="E1802" s="2342">
        <f t="shared" ref="E1802:AB1802" si="651">(E1807-D1807)*$AK1802*$AM1802</f>
        <v>0</v>
      </c>
      <c r="F1802" s="203">
        <f t="shared" si="651"/>
        <v>0</v>
      </c>
      <c r="G1802" s="203">
        <f t="shared" si="651"/>
        <v>0</v>
      </c>
      <c r="H1802" s="3315">
        <f t="shared" si="651"/>
        <v>0</v>
      </c>
      <c r="I1802" s="203">
        <f t="shared" si="651"/>
        <v>0</v>
      </c>
      <c r="J1802" s="203">
        <f t="shared" si="651"/>
        <v>0</v>
      </c>
      <c r="K1802" s="203">
        <f t="shared" si="651"/>
        <v>0</v>
      </c>
      <c r="L1802" s="203">
        <f t="shared" si="651"/>
        <v>0</v>
      </c>
      <c r="M1802" s="203">
        <f t="shared" si="651"/>
        <v>0</v>
      </c>
      <c r="N1802" s="3315">
        <f t="shared" si="651"/>
        <v>0</v>
      </c>
      <c r="O1802" s="203">
        <f t="shared" si="651"/>
        <v>0</v>
      </c>
      <c r="P1802" s="203">
        <f t="shared" si="651"/>
        <v>0</v>
      </c>
      <c r="Q1802" s="203">
        <f t="shared" si="651"/>
        <v>0</v>
      </c>
      <c r="R1802" s="203">
        <f t="shared" si="651"/>
        <v>0</v>
      </c>
      <c r="S1802" s="203">
        <f t="shared" si="651"/>
        <v>0</v>
      </c>
      <c r="T1802" s="203">
        <f t="shared" si="651"/>
        <v>0</v>
      </c>
      <c r="U1802" s="203">
        <f t="shared" si="651"/>
        <v>0</v>
      </c>
      <c r="V1802" s="3315">
        <f t="shared" si="651"/>
        <v>0</v>
      </c>
      <c r="W1802" s="203">
        <f t="shared" si="651"/>
        <v>0</v>
      </c>
      <c r="X1802" s="203">
        <f t="shared" si="651"/>
        <v>0</v>
      </c>
      <c r="Y1802" s="203">
        <f>(Y1807-X1807)*$AK1802*$AM1802</f>
        <v>0</v>
      </c>
      <c r="Z1802" s="203">
        <f>(Z1807-Y1807)*$AK1802*$AM1802</f>
        <v>0</v>
      </c>
      <c r="AA1802" s="203">
        <f t="shared" si="651"/>
        <v>0</v>
      </c>
      <c r="AB1802" s="329">
        <f t="shared" si="651"/>
        <v>0</v>
      </c>
      <c r="AC1802" s="113">
        <f>SUM(E1802:AB1802)</f>
        <v>0</v>
      </c>
      <c r="AJ1802" s="430"/>
      <c r="AK1802" s="431"/>
      <c r="AL1802" s="430"/>
      <c r="AM1802" s="15"/>
      <c r="AN1802" s="396"/>
    </row>
    <row r="1803" spans="1:40" x14ac:dyDescent="0.25">
      <c r="A1803" s="3548"/>
      <c r="B1803" s="3589"/>
      <c r="C1803" s="123" t="s">
        <v>14</v>
      </c>
      <c r="D1803" s="108"/>
      <c r="E1803" s="81">
        <f t="shared" ref="E1803:AB1803" si="652">(E1808-D1808)*$AK1802*$AM1802</f>
        <v>0</v>
      </c>
      <c r="F1803" s="155">
        <f t="shared" si="652"/>
        <v>0</v>
      </c>
      <c r="G1803" s="155">
        <f t="shared" si="652"/>
        <v>0</v>
      </c>
      <c r="H1803" s="3306">
        <f t="shared" si="652"/>
        <v>0</v>
      </c>
      <c r="I1803" s="155">
        <f t="shared" si="652"/>
        <v>0</v>
      </c>
      <c r="J1803" s="155">
        <f t="shared" si="652"/>
        <v>0</v>
      </c>
      <c r="K1803" s="155">
        <f t="shared" si="652"/>
        <v>0</v>
      </c>
      <c r="L1803" s="155">
        <f t="shared" si="652"/>
        <v>0</v>
      </c>
      <c r="M1803" s="155">
        <f t="shared" si="652"/>
        <v>0</v>
      </c>
      <c r="N1803" s="3306">
        <f t="shared" si="652"/>
        <v>0</v>
      </c>
      <c r="O1803" s="155">
        <f t="shared" si="652"/>
        <v>0</v>
      </c>
      <c r="P1803" s="155">
        <f t="shared" si="652"/>
        <v>0</v>
      </c>
      <c r="Q1803" s="155">
        <f t="shared" si="652"/>
        <v>0</v>
      </c>
      <c r="R1803" s="155">
        <f t="shared" si="652"/>
        <v>0</v>
      </c>
      <c r="S1803" s="155">
        <f t="shared" si="652"/>
        <v>0</v>
      </c>
      <c r="T1803" s="155">
        <f t="shared" si="652"/>
        <v>0</v>
      </c>
      <c r="U1803" s="155">
        <f t="shared" si="652"/>
        <v>0</v>
      </c>
      <c r="V1803" s="3306">
        <f t="shared" si="652"/>
        <v>0</v>
      </c>
      <c r="W1803" s="155">
        <f t="shared" si="652"/>
        <v>0</v>
      </c>
      <c r="X1803" s="155">
        <f t="shared" si="652"/>
        <v>0</v>
      </c>
      <c r="Y1803" s="155">
        <f>(Y1808-X1808)*$AK1802*$AM1802</f>
        <v>0</v>
      </c>
      <c r="Z1803" s="155">
        <f>(Z1808-Y1808)*$AK1802*$AM1802</f>
        <v>0</v>
      </c>
      <c r="AA1803" s="155">
        <f t="shared" si="652"/>
        <v>0</v>
      </c>
      <c r="AB1803" s="316">
        <f t="shared" si="652"/>
        <v>0</v>
      </c>
      <c r="AC1803" s="108">
        <f>SUM(E1803:AB1803)</f>
        <v>0</v>
      </c>
      <c r="AJ1803" s="15"/>
      <c r="AK1803" s="15"/>
      <c r="AL1803" s="15"/>
      <c r="AM1803" s="15"/>
      <c r="AN1803" s="396"/>
    </row>
    <row r="1804" spans="1:40" x14ac:dyDescent="0.25">
      <c r="A1804" s="3548"/>
      <c r="B1804" s="3589"/>
      <c r="C1804" s="123" t="s">
        <v>15</v>
      </c>
      <c r="D1804" s="108"/>
      <c r="E1804" s="81"/>
      <c r="F1804" s="155"/>
      <c r="G1804" s="155"/>
      <c r="H1804" s="3306"/>
      <c r="I1804" s="155"/>
      <c r="J1804" s="155"/>
      <c r="K1804" s="155"/>
      <c r="L1804" s="155"/>
      <c r="M1804" s="155"/>
      <c r="N1804" s="3306"/>
      <c r="O1804" s="155"/>
      <c r="P1804" s="155"/>
      <c r="Q1804" s="155"/>
      <c r="R1804" s="155"/>
      <c r="S1804" s="155"/>
      <c r="T1804" s="155"/>
      <c r="U1804" s="155"/>
      <c r="V1804" s="3306"/>
      <c r="W1804" s="155"/>
      <c r="X1804" s="155"/>
      <c r="Y1804" s="155"/>
      <c r="Z1804" s="155"/>
      <c r="AA1804" s="155"/>
      <c r="AB1804" s="316"/>
      <c r="AC1804" s="108"/>
      <c r="AJ1804" s="15"/>
      <c r="AK1804" s="15"/>
      <c r="AL1804" s="15"/>
      <c r="AM1804" s="15"/>
      <c r="AN1804" s="396"/>
    </row>
    <row r="1805" spans="1:40" x14ac:dyDescent="0.25">
      <c r="A1805" s="3548"/>
      <c r="B1805" s="3589"/>
      <c r="C1805" s="123" t="s">
        <v>17</v>
      </c>
      <c r="D1805" s="108"/>
      <c r="E1805" s="81" t="e">
        <f>E1803/E1802</f>
        <v>#DIV/0!</v>
      </c>
      <c r="F1805" s="155" t="e">
        <f>F1803/F1802</f>
        <v>#DIV/0!</v>
      </c>
      <c r="G1805" s="155" t="e">
        <f t="shared" ref="G1805:AB1805" si="653">G1803/G1802</f>
        <v>#DIV/0!</v>
      </c>
      <c r="H1805" s="3306" t="e">
        <f t="shared" si="653"/>
        <v>#DIV/0!</v>
      </c>
      <c r="I1805" s="155" t="e">
        <f t="shared" si="653"/>
        <v>#DIV/0!</v>
      </c>
      <c r="J1805" s="155" t="e">
        <f t="shared" si="653"/>
        <v>#DIV/0!</v>
      </c>
      <c r="K1805" s="155" t="e">
        <f t="shared" si="653"/>
        <v>#DIV/0!</v>
      </c>
      <c r="L1805" s="155" t="e">
        <f t="shared" si="653"/>
        <v>#DIV/0!</v>
      </c>
      <c r="M1805" s="155" t="e">
        <f t="shared" si="653"/>
        <v>#DIV/0!</v>
      </c>
      <c r="N1805" s="3306" t="e">
        <f t="shared" si="653"/>
        <v>#DIV/0!</v>
      </c>
      <c r="O1805" s="155" t="e">
        <f t="shared" si="653"/>
        <v>#DIV/0!</v>
      </c>
      <c r="P1805" s="155" t="e">
        <f t="shared" si="653"/>
        <v>#DIV/0!</v>
      </c>
      <c r="Q1805" s="155" t="e">
        <f t="shared" si="653"/>
        <v>#DIV/0!</v>
      </c>
      <c r="R1805" s="155" t="e">
        <f t="shared" si="653"/>
        <v>#DIV/0!</v>
      </c>
      <c r="S1805" s="155" t="e">
        <f t="shared" si="653"/>
        <v>#DIV/0!</v>
      </c>
      <c r="T1805" s="155" t="e">
        <f t="shared" si="653"/>
        <v>#DIV/0!</v>
      </c>
      <c r="U1805" s="155" t="e">
        <f t="shared" si="653"/>
        <v>#DIV/0!</v>
      </c>
      <c r="V1805" s="3306" t="e">
        <f t="shared" si="653"/>
        <v>#DIV/0!</v>
      </c>
      <c r="W1805" s="155" t="e">
        <f t="shared" si="653"/>
        <v>#DIV/0!</v>
      </c>
      <c r="X1805" s="155" t="e">
        <f t="shared" si="653"/>
        <v>#DIV/0!</v>
      </c>
      <c r="Y1805" s="155" t="e">
        <f>Y1803/Y1802</f>
        <v>#DIV/0!</v>
      </c>
      <c r="Z1805" s="155" t="e">
        <f t="shared" si="653"/>
        <v>#DIV/0!</v>
      </c>
      <c r="AA1805" s="155" t="e">
        <f t="shared" si="653"/>
        <v>#DIV/0!</v>
      </c>
      <c r="AB1805" s="316" t="e">
        <f t="shared" si="653"/>
        <v>#DIV/0!</v>
      </c>
      <c r="AC1805" s="108"/>
      <c r="AJ1805" s="15"/>
      <c r="AK1805" s="15"/>
      <c r="AL1805" s="15"/>
      <c r="AM1805" s="15"/>
      <c r="AN1805" s="396"/>
    </row>
    <row r="1806" spans="1:40" ht="16.5" thickBot="1" x14ac:dyDescent="0.3">
      <c r="A1806" s="3549"/>
      <c r="B1806" s="3590"/>
      <c r="C1806" s="525" t="s">
        <v>22</v>
      </c>
      <c r="D1806" s="526"/>
      <c r="E1806" s="802"/>
      <c r="F1806" s="801"/>
      <c r="G1806" s="801"/>
      <c r="H1806" s="3316"/>
      <c r="I1806" s="528"/>
      <c r="J1806" s="528"/>
      <c r="K1806" s="528"/>
      <c r="L1806" s="528"/>
      <c r="M1806" s="528"/>
      <c r="N1806" s="527"/>
      <c r="O1806" s="528"/>
      <c r="P1806" s="528"/>
      <c r="Q1806" s="528"/>
      <c r="R1806" s="528"/>
      <c r="S1806" s="528"/>
      <c r="T1806" s="528"/>
      <c r="U1806" s="528"/>
      <c r="V1806" s="527"/>
      <c r="W1806" s="528"/>
      <c r="X1806" s="528"/>
      <c r="Y1806" s="528"/>
      <c r="Z1806" s="528"/>
      <c r="AA1806" s="146"/>
      <c r="AB1806" s="555"/>
      <c r="AC1806" s="526"/>
      <c r="AJ1806" s="15"/>
      <c r="AK1806" s="15"/>
      <c r="AL1806" s="15"/>
      <c r="AM1806" s="15"/>
      <c r="AN1806" s="396"/>
    </row>
    <row r="1807" spans="1:40" hidden="1" x14ac:dyDescent="0.25">
      <c r="A1807" s="1688"/>
      <c r="B1807" s="1500"/>
      <c r="C1807" s="492" t="s">
        <v>116</v>
      </c>
      <c r="D1807" s="122"/>
      <c r="E1807" s="2161"/>
      <c r="F1807" s="91"/>
      <c r="G1807" s="91"/>
      <c r="H1807" s="3305"/>
      <c r="I1807" s="91"/>
      <c r="J1807" s="142"/>
      <c r="K1807" s="142"/>
      <c r="L1807" s="142"/>
      <c r="M1807" s="142"/>
      <c r="N1807" s="3323"/>
      <c r="O1807" s="142"/>
      <c r="P1807" s="142"/>
      <c r="Q1807" s="142"/>
      <c r="R1807" s="142"/>
      <c r="S1807" s="142"/>
      <c r="T1807" s="142"/>
      <c r="U1807" s="142"/>
      <c r="V1807" s="3323"/>
      <c r="W1807" s="142"/>
      <c r="X1807" s="142"/>
      <c r="Y1807" s="142"/>
      <c r="Z1807" s="324"/>
      <c r="AA1807" s="324"/>
      <c r="AB1807" s="564"/>
      <c r="AC1807" s="803"/>
      <c r="AJ1807" s="15"/>
      <c r="AK1807" s="15"/>
      <c r="AL1807" s="15"/>
      <c r="AM1807" s="15"/>
      <c r="AN1807" s="396"/>
    </row>
    <row r="1808" spans="1:40" ht="16.5" hidden="1" thickBot="1" x14ac:dyDescent="0.3">
      <c r="A1808" s="1688"/>
      <c r="B1808" s="1500"/>
      <c r="C1808" s="492" t="s">
        <v>117</v>
      </c>
      <c r="D1808" s="495"/>
      <c r="E1808" s="563"/>
      <c r="F1808" s="324"/>
      <c r="G1808" s="324"/>
      <c r="H1808" s="3323"/>
      <c r="I1808" s="142"/>
      <c r="J1808" s="142"/>
      <c r="K1808" s="142"/>
      <c r="L1808" s="142"/>
      <c r="M1808" s="142"/>
      <c r="N1808" s="3323"/>
      <c r="O1808" s="142"/>
      <c r="P1808" s="142"/>
      <c r="Q1808" s="142"/>
      <c r="R1808" s="142"/>
      <c r="S1808" s="142"/>
      <c r="T1808" s="142"/>
      <c r="U1808" s="142"/>
      <c r="V1808" s="3323"/>
      <c r="W1808" s="142"/>
      <c r="X1808" s="142"/>
      <c r="Y1808" s="142"/>
      <c r="Z1808" s="324"/>
      <c r="AA1808" s="324"/>
      <c r="AB1808" s="564"/>
      <c r="AC1808" s="804"/>
      <c r="AJ1808" s="14"/>
      <c r="AK1808" s="14"/>
      <c r="AL1808" s="15"/>
      <c r="AM1808" s="14"/>
      <c r="AN1808" s="396"/>
    </row>
    <row r="1809" spans="1:41" x14ac:dyDescent="0.25">
      <c r="A1809" s="3670" t="s">
        <v>59</v>
      </c>
      <c r="B1809" s="3565" t="s">
        <v>12</v>
      </c>
      <c r="C1809" s="121" t="s">
        <v>13</v>
      </c>
      <c r="D1809" s="113" t="s">
        <v>811</v>
      </c>
      <c r="E1809" s="2342">
        <v>559.6</v>
      </c>
      <c r="F1809" s="203">
        <v>552.79999999999995</v>
      </c>
      <c r="G1809" s="203">
        <v>537.20000000000005</v>
      </c>
      <c r="H1809" s="3315">
        <v>494</v>
      </c>
      <c r="I1809" s="203">
        <v>507.6</v>
      </c>
      <c r="J1809" s="203">
        <v>569.6</v>
      </c>
      <c r="K1809" s="203">
        <v>628.79999999999995</v>
      </c>
      <c r="L1809" s="203">
        <v>662</v>
      </c>
      <c r="M1809" s="203">
        <v>710</v>
      </c>
      <c r="N1809" s="3315">
        <v>756.8</v>
      </c>
      <c r="O1809" s="203">
        <v>676.4</v>
      </c>
      <c r="P1809" s="203">
        <v>742.8</v>
      </c>
      <c r="Q1809" s="203">
        <v>600.4</v>
      </c>
      <c r="R1809" s="203">
        <v>718.4</v>
      </c>
      <c r="S1809" s="203">
        <v>678.8</v>
      </c>
      <c r="T1809" s="203">
        <v>698.8</v>
      </c>
      <c r="U1809" s="203">
        <v>876.4</v>
      </c>
      <c r="V1809" s="3315">
        <v>807.2</v>
      </c>
      <c r="W1809" s="203">
        <v>835.2</v>
      </c>
      <c r="X1809" s="203">
        <v>904.4</v>
      </c>
      <c r="Y1809" s="203">
        <v>670.8</v>
      </c>
      <c r="Z1809" s="203">
        <v>629.6</v>
      </c>
      <c r="AA1809" s="203">
        <v>595.6</v>
      </c>
      <c r="AB1809" s="203">
        <v>554.79999999999995</v>
      </c>
      <c r="AC1809" s="106">
        <f>SUM(E1809:AB1809)</f>
        <v>15967.999999999998</v>
      </c>
      <c r="AD1809" s="70">
        <v>2500</v>
      </c>
      <c r="AE1809" s="71">
        <v>100</v>
      </c>
      <c r="AF1809" s="72">
        <v>40</v>
      </c>
      <c r="AJ1809" s="430"/>
      <c r="AK1809" s="431"/>
      <c r="AL1809" s="430"/>
      <c r="AM1809" s="15"/>
      <c r="AN1809" s="396"/>
    </row>
    <row r="1810" spans="1:41" x14ac:dyDescent="0.25">
      <c r="A1810" s="3671"/>
      <c r="B1810" s="3551"/>
      <c r="C1810" s="123" t="s">
        <v>14</v>
      </c>
      <c r="D1810" s="108" t="s">
        <v>811</v>
      </c>
      <c r="E1810" s="81">
        <v>343.2</v>
      </c>
      <c r="F1810" s="155">
        <v>344.4</v>
      </c>
      <c r="G1810" s="155">
        <v>324.8</v>
      </c>
      <c r="H1810" s="3306">
        <v>258</v>
      </c>
      <c r="I1810" s="155">
        <v>270.8</v>
      </c>
      <c r="J1810" s="155">
        <v>306.39999999999998</v>
      </c>
      <c r="K1810" s="155">
        <v>325.2</v>
      </c>
      <c r="L1810" s="155">
        <v>316</v>
      </c>
      <c r="M1810" s="155">
        <v>370</v>
      </c>
      <c r="N1810" s="3306">
        <v>450</v>
      </c>
      <c r="O1810" s="155">
        <v>374.4</v>
      </c>
      <c r="P1810" s="155">
        <v>436.4</v>
      </c>
      <c r="Q1810" s="155">
        <v>293.2</v>
      </c>
      <c r="R1810" s="155">
        <v>422.4</v>
      </c>
      <c r="S1810" s="155">
        <v>384.4</v>
      </c>
      <c r="T1810" s="155">
        <v>385.6</v>
      </c>
      <c r="U1810" s="155">
        <v>527.20000000000005</v>
      </c>
      <c r="V1810" s="3306">
        <v>470.8</v>
      </c>
      <c r="W1810" s="155">
        <v>495.6</v>
      </c>
      <c r="X1810" s="155">
        <v>554.4</v>
      </c>
      <c r="Y1810" s="155">
        <v>368</v>
      </c>
      <c r="Z1810" s="155">
        <v>351.2</v>
      </c>
      <c r="AA1810" s="155">
        <v>350</v>
      </c>
      <c r="AB1810" s="155">
        <v>325.60000000000002</v>
      </c>
      <c r="AC1810" s="107">
        <f>SUM(E1810:AB1810)</f>
        <v>9048</v>
      </c>
      <c r="AD1810" s="73"/>
      <c r="AE1810" s="155"/>
      <c r="AF1810" s="74"/>
      <c r="AJ1810" s="15"/>
      <c r="AK1810" s="15"/>
      <c r="AL1810" s="15"/>
      <c r="AM1810" s="15"/>
      <c r="AN1810" s="396"/>
    </row>
    <row r="1811" spans="1:41" x14ac:dyDescent="0.25">
      <c r="A1811" s="3671"/>
      <c r="B1811" s="3551"/>
      <c r="C1811" s="123" t="s">
        <v>15</v>
      </c>
      <c r="D1811" s="108" t="s">
        <v>54</v>
      </c>
      <c r="E1811" s="1464">
        <v>36</v>
      </c>
      <c r="F1811" s="2330">
        <v>37</v>
      </c>
      <c r="G1811" s="2330">
        <v>26</v>
      </c>
      <c r="H1811" s="3303">
        <v>32</v>
      </c>
      <c r="I1811" s="3030">
        <v>34</v>
      </c>
      <c r="J1811" s="3030">
        <v>37</v>
      </c>
      <c r="K1811" s="3030">
        <v>41</v>
      </c>
      <c r="L1811" s="3030">
        <v>39</v>
      </c>
      <c r="M1811" s="3030">
        <v>46</v>
      </c>
      <c r="N1811" s="3303">
        <v>39</v>
      </c>
      <c r="O1811" s="3030">
        <v>38</v>
      </c>
      <c r="P1811" s="3030">
        <v>43</v>
      </c>
      <c r="Q1811" s="3030">
        <v>44</v>
      </c>
      <c r="R1811" s="3030">
        <v>46</v>
      </c>
      <c r="S1811" s="3030">
        <v>46</v>
      </c>
      <c r="T1811" s="3030">
        <v>55</v>
      </c>
      <c r="U1811" s="3030">
        <v>62</v>
      </c>
      <c r="V1811" s="3333">
        <v>45</v>
      </c>
      <c r="W1811" s="3030">
        <v>55</v>
      </c>
      <c r="X1811" s="3030">
        <v>49</v>
      </c>
      <c r="Y1811" s="327">
        <v>38</v>
      </c>
      <c r="Z1811" s="2330">
        <v>38</v>
      </c>
      <c r="AA1811" s="2330">
        <v>37</v>
      </c>
      <c r="AB1811" s="2330">
        <v>36</v>
      </c>
      <c r="AC1811" s="107">
        <f>AVERAGE(E1811:AB1811)</f>
        <v>41.625</v>
      </c>
      <c r="AD1811" s="76">
        <f>SQRT(MAX((E1809*E1809+E1810*E1810),(F1809*F1809+F1810*F1810),(G1809*G1809+G1810*G1810),(H1809*H1809+H1810*H1810),(I1809*I1809+I1810*I1810),(J1809*J1809+J1810*J1810),(K1809*K1809+K1810*K1810),(L1809*L1809+L1810*L1810),(M1809*M1809+M1810*M1810),(N1809*N1809+N1810*N1810),(E1809*E1809+E1810*E1810),(O1809*O1809+O1810*O1810),(P1809*P1809+P1810*P1810),(R1809*R1809+R1810*R1810),(S1809*S1809+S1810*S1810),(T1809*T1809+T1810*T1810),(U1809*U1809+U1810*U1810),(V1809*V1809+V1810*V1810),(W1809*W1809+W1810*W1810),(X1809*X1809+X1810*X1810),(V1809*V1809+V1810*V1810),(Z1809*Z1809+Z1810*Z1810),(AA1809*AA1809+AA1810*AA1810),(AB1809*AB1809+AB1810*AB1810)))/AD1809</f>
        <v>0.42432039215668155</v>
      </c>
      <c r="AE1811" s="76"/>
      <c r="AF1811" s="77"/>
      <c r="AJ1811" s="15"/>
      <c r="AK1811" s="15"/>
      <c r="AL1811" s="15"/>
      <c r="AM1811" s="15"/>
      <c r="AN1811" s="396"/>
    </row>
    <row r="1812" spans="1:41" ht="16.5" thickBot="1" x14ac:dyDescent="0.3">
      <c r="A1812" s="3674"/>
      <c r="B1812" s="3552"/>
      <c r="C1812" s="126" t="s">
        <v>17</v>
      </c>
      <c r="D1812" s="114"/>
      <c r="E1812" s="317">
        <f t="shared" ref="E1812:AB1812" si="654">E1810/E1809</f>
        <v>0.61329521086490346</v>
      </c>
      <c r="F1812" s="318">
        <f t="shared" si="654"/>
        <v>0.62301013024602026</v>
      </c>
      <c r="G1812" s="318">
        <f t="shared" si="654"/>
        <v>0.60461653015636629</v>
      </c>
      <c r="H1812" s="3304">
        <f t="shared" si="654"/>
        <v>0.52226720647773284</v>
      </c>
      <c r="I1812" s="318">
        <f t="shared" si="654"/>
        <v>0.53349093774625689</v>
      </c>
      <c r="J1812" s="318">
        <f t="shared" si="654"/>
        <v>0.5379213483146067</v>
      </c>
      <c r="K1812" s="318">
        <f t="shared" si="654"/>
        <v>0.51717557251908397</v>
      </c>
      <c r="L1812" s="318">
        <f t="shared" si="654"/>
        <v>0.4773413897280967</v>
      </c>
      <c r="M1812" s="318">
        <f t="shared" si="654"/>
        <v>0.52112676056338025</v>
      </c>
      <c r="N1812" s="3304">
        <f t="shared" si="654"/>
        <v>0.59460887949260044</v>
      </c>
      <c r="O1812" s="318">
        <f t="shared" si="654"/>
        <v>0.55351862803075103</v>
      </c>
      <c r="P1812" s="318">
        <f t="shared" si="654"/>
        <v>0.58750673128702213</v>
      </c>
      <c r="Q1812" s="318">
        <f t="shared" si="654"/>
        <v>0.4883411059293804</v>
      </c>
      <c r="R1812" s="318">
        <f t="shared" si="654"/>
        <v>0.58797327394209353</v>
      </c>
      <c r="S1812" s="318">
        <f t="shared" si="654"/>
        <v>0.5662934590453742</v>
      </c>
      <c r="T1812" s="318">
        <f t="shared" si="654"/>
        <v>0.55180309101316549</v>
      </c>
      <c r="U1812" s="318">
        <f t="shared" si="654"/>
        <v>0.60155180282975818</v>
      </c>
      <c r="V1812" s="3304">
        <f t="shared" si="654"/>
        <v>0.5832507433102081</v>
      </c>
      <c r="W1812" s="318">
        <f t="shared" si="654"/>
        <v>0.5933908045977011</v>
      </c>
      <c r="X1812" s="318">
        <f t="shared" si="654"/>
        <v>0.61300309597523217</v>
      </c>
      <c r="Y1812" s="318">
        <f>Y1810/Y1809</f>
        <v>0.54859868813357193</v>
      </c>
      <c r="Z1812" s="318">
        <f t="shared" si="654"/>
        <v>0.55781448538754763</v>
      </c>
      <c r="AA1812" s="318">
        <f t="shared" si="654"/>
        <v>0.58764271323035588</v>
      </c>
      <c r="AB1812" s="318">
        <f t="shared" si="654"/>
        <v>0.58687815428983425</v>
      </c>
      <c r="AC1812" s="108"/>
      <c r="AD1812" s="73"/>
      <c r="AE1812" s="155"/>
      <c r="AF1812" s="74"/>
      <c r="AJ1812" s="15"/>
      <c r="AK1812" s="15"/>
      <c r="AL1812" s="15"/>
      <c r="AM1812" s="15"/>
      <c r="AN1812" s="396"/>
    </row>
    <row r="1813" spans="1:41" hidden="1" x14ac:dyDescent="0.25">
      <c r="A1813" s="1688"/>
      <c r="B1813" s="1500"/>
      <c r="C1813" s="492" t="s">
        <v>116</v>
      </c>
      <c r="D1813" s="495"/>
      <c r="E1813" s="493"/>
      <c r="F1813" s="142"/>
      <c r="G1813" s="142"/>
      <c r="H1813" s="3323"/>
      <c r="I1813" s="142"/>
      <c r="J1813" s="142"/>
      <c r="K1813" s="142"/>
      <c r="L1813" s="142"/>
      <c r="M1813" s="142"/>
      <c r="N1813" s="3323"/>
      <c r="O1813" s="142"/>
      <c r="P1813" s="142"/>
      <c r="Q1813" s="142"/>
      <c r="R1813" s="142"/>
      <c r="S1813" s="142"/>
      <c r="T1813" s="142"/>
      <c r="U1813" s="142"/>
      <c r="V1813" s="3323"/>
      <c r="W1813" s="142"/>
      <c r="X1813" s="142"/>
      <c r="Y1813" s="142"/>
      <c r="Z1813" s="142"/>
      <c r="AA1813" s="142"/>
      <c r="AB1813" s="142"/>
      <c r="AC1813" s="108"/>
      <c r="AD1813" s="73"/>
      <c r="AE1813" s="155"/>
      <c r="AF1813" s="74"/>
      <c r="AJ1813" s="15"/>
      <c r="AK1813" s="15"/>
      <c r="AL1813" s="15"/>
      <c r="AM1813" s="15"/>
      <c r="AN1813" s="396"/>
    </row>
    <row r="1814" spans="1:41" s="181" customFormat="1" hidden="1" x14ac:dyDescent="0.25">
      <c r="A1814" s="1688"/>
      <c r="B1814" s="1500"/>
      <c r="C1814" s="492" t="s">
        <v>117</v>
      </c>
      <c r="D1814" s="495"/>
      <c r="E1814" s="493"/>
      <c r="F1814" s="142"/>
      <c r="G1814" s="142"/>
      <c r="H1814" s="3323"/>
      <c r="I1814" s="142"/>
      <c r="J1814" s="142"/>
      <c r="K1814" s="142"/>
      <c r="L1814" s="142"/>
      <c r="M1814" s="142"/>
      <c r="N1814" s="3323"/>
      <c r="O1814" s="142"/>
      <c r="P1814" s="142"/>
      <c r="Q1814" s="142"/>
      <c r="R1814" s="142"/>
      <c r="S1814" s="142"/>
      <c r="T1814" s="142"/>
      <c r="U1814" s="142"/>
      <c r="V1814" s="3323"/>
      <c r="W1814" s="142"/>
      <c r="X1814" s="142"/>
      <c r="Y1814" s="142"/>
      <c r="Z1814" s="142"/>
      <c r="AA1814" s="142"/>
      <c r="AB1814" s="142"/>
      <c r="AC1814" s="108"/>
      <c r="AD1814" s="73"/>
      <c r="AE1814" s="155"/>
      <c r="AF1814" s="74"/>
      <c r="AH1814" s="781"/>
      <c r="AI1814" s="782"/>
      <c r="AJ1814" s="782"/>
      <c r="AK1814" s="783"/>
      <c r="AL1814" s="783"/>
      <c r="AM1814" s="189"/>
      <c r="AN1814" s="784"/>
      <c r="AO1814" s="784"/>
    </row>
    <row r="1815" spans="1:41" ht="16.5" hidden="1" thickBot="1" x14ac:dyDescent="0.3">
      <c r="A1815" s="3535" t="s">
        <v>42</v>
      </c>
      <c r="B1815" s="3536"/>
      <c r="C1815" s="3536"/>
      <c r="D1815" s="114"/>
      <c r="E1815" s="178">
        <f>SQRT(E1809*E1809+E1810*E1810)/E1828/1.73</f>
        <v>35.831544961239935</v>
      </c>
      <c r="F1815" s="179">
        <f t="shared" ref="F1815:AB1815" si="655">SQRT(F1809*F1809+F1810*F1810)/F1828/1.73</f>
        <v>35.516728398231791</v>
      </c>
      <c r="G1815" s="179">
        <f t="shared" si="655"/>
        <v>34.591547306770629</v>
      </c>
      <c r="H1815" s="3307">
        <f t="shared" si="655"/>
        <v>30.622375861211836</v>
      </c>
      <c r="I1815" s="79">
        <f t="shared" si="655"/>
        <v>31.701959553508871</v>
      </c>
      <c r="J1815" s="79">
        <f t="shared" si="655"/>
        <v>35.844832936999723</v>
      </c>
      <c r="K1815" s="79">
        <f t="shared" si="655"/>
        <v>39.232958960552281</v>
      </c>
      <c r="L1815" s="79">
        <f t="shared" si="655"/>
        <v>40.889013851858806</v>
      </c>
      <c r="M1815" s="79">
        <f t="shared" si="655"/>
        <v>44.413519801289418</v>
      </c>
      <c r="N1815" s="3307">
        <f t="shared" si="655"/>
        <v>48.333178910670178</v>
      </c>
      <c r="O1815" s="79">
        <f t="shared" si="655"/>
        <v>42.519683051355244</v>
      </c>
      <c r="P1815" s="79">
        <f t="shared" si="655"/>
        <v>47.562727778902079</v>
      </c>
      <c r="Q1815" s="79">
        <f t="shared" si="655"/>
        <v>36.678383606928541</v>
      </c>
      <c r="R1815" s="79">
        <f t="shared" si="655"/>
        <v>46.053717294797735</v>
      </c>
      <c r="S1815" s="79">
        <f t="shared" si="655"/>
        <v>43.232622856491297</v>
      </c>
      <c r="T1815" s="79">
        <f t="shared" si="655"/>
        <v>44.704054671689633</v>
      </c>
      <c r="U1815" s="79">
        <f t="shared" si="655"/>
        <v>56.735581153985663</v>
      </c>
      <c r="V1815" s="3307">
        <f t="shared" si="655"/>
        <v>51.054165313344306</v>
      </c>
      <c r="W1815" s="79">
        <f t="shared" si="655"/>
        <v>53.362366363739504</v>
      </c>
      <c r="X1815" s="79">
        <f t="shared" si="655"/>
        <v>58.231695864373407</v>
      </c>
      <c r="Y1815" s="79">
        <f>SQRT(Y1809*Y1809+Y1810*Y1810)/Y1828/1.73</f>
        <v>42.120130733951775</v>
      </c>
      <c r="Z1815" s="179">
        <f t="shared" si="655"/>
        <v>39.725601066250945</v>
      </c>
      <c r="AA1815" s="179">
        <f t="shared" si="655"/>
        <v>37.994375289520271</v>
      </c>
      <c r="AB1815" s="180">
        <f t="shared" si="655"/>
        <v>35.346226463552256</v>
      </c>
      <c r="AC1815" s="109">
        <f>AVERAGE(E1815:AB1815)</f>
        <v>42.179124668800675</v>
      </c>
      <c r="AD1815" s="78">
        <f>(AC1811-AC1815)/AC1811</f>
        <v>-1.3312304355571774E-2</v>
      </c>
      <c r="AE1815" s="79"/>
      <c r="AF1815" s="80"/>
      <c r="AJ1815" s="14"/>
      <c r="AK1815" s="14"/>
      <c r="AL1815" s="15"/>
      <c r="AM1815" s="14"/>
      <c r="AN1815" s="396"/>
    </row>
    <row r="1816" spans="1:41" x14ac:dyDescent="0.25">
      <c r="A1816" s="3670" t="s">
        <v>1098</v>
      </c>
      <c r="B1816" s="3565" t="s">
        <v>243</v>
      </c>
      <c r="C1816" s="121" t="s">
        <v>13</v>
      </c>
      <c r="D1816" s="113" t="s">
        <v>811</v>
      </c>
      <c r="E1816" s="2342">
        <v>0</v>
      </c>
      <c r="F1816" s="203">
        <v>0</v>
      </c>
      <c r="G1816" s="203">
        <v>0</v>
      </c>
      <c r="H1816" s="3315">
        <v>0</v>
      </c>
      <c r="I1816" s="203">
        <v>0</v>
      </c>
      <c r="J1816" s="203">
        <v>0</v>
      </c>
      <c r="K1816" s="203">
        <v>0</v>
      </c>
      <c r="L1816" s="203">
        <v>0</v>
      </c>
      <c r="M1816" s="203">
        <v>0</v>
      </c>
      <c r="N1816" s="3315">
        <v>0</v>
      </c>
      <c r="O1816" s="203">
        <v>0</v>
      </c>
      <c r="P1816" s="203">
        <v>0</v>
      </c>
      <c r="Q1816" s="203">
        <v>0</v>
      </c>
      <c r="R1816" s="203">
        <v>0</v>
      </c>
      <c r="S1816" s="203">
        <v>0</v>
      </c>
      <c r="T1816" s="203">
        <v>0</v>
      </c>
      <c r="U1816" s="203">
        <v>0</v>
      </c>
      <c r="V1816" s="3315">
        <v>0</v>
      </c>
      <c r="W1816" s="203">
        <v>0</v>
      </c>
      <c r="X1816" s="203">
        <v>0</v>
      </c>
      <c r="Y1816" s="203">
        <v>0</v>
      </c>
      <c r="Z1816" s="203">
        <v>0</v>
      </c>
      <c r="AA1816" s="203">
        <v>0</v>
      </c>
      <c r="AB1816" s="203">
        <v>0</v>
      </c>
      <c r="AC1816" s="106">
        <f>SUM(E1816:AB1816)</f>
        <v>0</v>
      </c>
      <c r="AD1816" s="70">
        <v>3200</v>
      </c>
      <c r="AE1816" s="71">
        <v>100</v>
      </c>
      <c r="AF1816" s="72">
        <v>40</v>
      </c>
      <c r="AJ1816" s="430"/>
      <c r="AK1816" s="431"/>
      <c r="AL1816" s="430"/>
      <c r="AM1816" s="15"/>
      <c r="AN1816" s="396"/>
    </row>
    <row r="1817" spans="1:41" x14ac:dyDescent="0.25">
      <c r="A1817" s="3671"/>
      <c r="B1817" s="3551"/>
      <c r="C1817" s="123" t="s">
        <v>14</v>
      </c>
      <c r="D1817" s="108" t="s">
        <v>811</v>
      </c>
      <c r="E1817" s="81">
        <v>0</v>
      </c>
      <c r="F1817" s="155">
        <v>0</v>
      </c>
      <c r="G1817" s="155">
        <v>0</v>
      </c>
      <c r="H1817" s="3306">
        <v>0</v>
      </c>
      <c r="I1817" s="155">
        <v>0</v>
      </c>
      <c r="J1817" s="155">
        <v>0</v>
      </c>
      <c r="K1817" s="155">
        <v>0</v>
      </c>
      <c r="L1817" s="155">
        <v>0</v>
      </c>
      <c r="M1817" s="155">
        <v>0</v>
      </c>
      <c r="N1817" s="3306">
        <v>0</v>
      </c>
      <c r="O1817" s="155">
        <v>0</v>
      </c>
      <c r="P1817" s="155">
        <v>0</v>
      </c>
      <c r="Q1817" s="155">
        <v>0</v>
      </c>
      <c r="R1817" s="155">
        <v>0</v>
      </c>
      <c r="S1817" s="155">
        <v>0</v>
      </c>
      <c r="T1817" s="155">
        <v>0</v>
      </c>
      <c r="U1817" s="155">
        <v>0</v>
      </c>
      <c r="V1817" s="3306">
        <v>0</v>
      </c>
      <c r="W1817" s="155">
        <v>0</v>
      </c>
      <c r="X1817" s="155">
        <v>0</v>
      </c>
      <c r="Y1817" s="155">
        <v>0</v>
      </c>
      <c r="Z1817" s="155">
        <v>0</v>
      </c>
      <c r="AA1817" s="155">
        <v>0</v>
      </c>
      <c r="AB1817" s="155">
        <v>0</v>
      </c>
      <c r="AC1817" s="107">
        <f>SUM(E1817:AB1817)</f>
        <v>0</v>
      </c>
      <c r="AD1817" s="73"/>
      <c r="AE1817" s="155"/>
      <c r="AF1817" s="74"/>
      <c r="AG1817" s="1"/>
      <c r="AJ1817" s="396"/>
      <c r="AK1817" s="396"/>
      <c r="AL1817" s="396"/>
      <c r="AM1817" s="396"/>
      <c r="AN1817" s="396"/>
    </row>
    <row r="1818" spans="1:41" x14ac:dyDescent="0.25">
      <c r="A1818" s="3671"/>
      <c r="B1818" s="3551"/>
      <c r="C1818" s="123" t="s">
        <v>15</v>
      </c>
      <c r="D1818" s="108" t="s">
        <v>54</v>
      </c>
      <c r="E1818" s="1464">
        <v>0</v>
      </c>
      <c r="F1818" s="2330">
        <v>0</v>
      </c>
      <c r="G1818" s="2330">
        <v>0</v>
      </c>
      <c r="H1818" s="3303">
        <v>0</v>
      </c>
      <c r="I1818" s="3030">
        <v>0</v>
      </c>
      <c r="J1818" s="3030">
        <v>0</v>
      </c>
      <c r="K1818" s="3030">
        <v>0</v>
      </c>
      <c r="L1818" s="3030">
        <v>0</v>
      </c>
      <c r="M1818" s="3030">
        <v>0</v>
      </c>
      <c r="N1818" s="3303">
        <v>0</v>
      </c>
      <c r="O1818" s="3030">
        <v>0</v>
      </c>
      <c r="P1818" s="3030">
        <v>0</v>
      </c>
      <c r="Q1818" s="3030">
        <v>0</v>
      </c>
      <c r="R1818" s="3030">
        <v>0</v>
      </c>
      <c r="S1818" s="3030">
        <v>0</v>
      </c>
      <c r="T1818" s="3030">
        <v>0</v>
      </c>
      <c r="U1818" s="3030">
        <v>0</v>
      </c>
      <c r="V1818" s="3333">
        <v>0</v>
      </c>
      <c r="W1818" s="3030">
        <v>0</v>
      </c>
      <c r="X1818" s="3030">
        <v>0</v>
      </c>
      <c r="Y1818" s="327">
        <v>0</v>
      </c>
      <c r="Z1818" s="2330">
        <v>0</v>
      </c>
      <c r="AA1818" s="2330">
        <v>0</v>
      </c>
      <c r="AB1818" s="2330">
        <v>0</v>
      </c>
      <c r="AC1818" s="107">
        <f>AVERAGE(E1818:AB1818)</f>
        <v>0</v>
      </c>
      <c r="AD1818" s="76">
        <f>SQRT(MAX((E1816*E1816+E1817*E1817),(F1816*F1816+F1817*F1817),(G1816*G1816+G1817*G1817),(H1816*H1816+H1817*H1817),(I1816*I1816+I1817*I1817),(J1816*J1816+J1817*J1817),(K1816*K1816+K1817*K1817),(L1816*L1816+L1817*L1817),(M1816*M1816+M1817*M1817),(N1816*N1816+N1817*N1817),(E1816*E1816+E1817*E1817),(O1816*O1816+O1817*O1817),(P1816*P1816+P1817*P1817),(R1816*R1816+R1817*R1817),(S1816*S1816+S1817*S1817),(T1816*T1816+T1817*T1817),(U1816*U1816+U1817*U1817),(V1816*V1816+V1817*V1817),(W1816*W1816+W1817*W1817),(X1816*X1816+X1817*X1817),(V1816*V1816+V1817*V1817),(Z1816*Z1816+Z1817*Z1817),(AA1816*AA1816+AA1817*AA1817),(AB1816*AB1816+AB1817*AB1817)))/AD1816</f>
        <v>0</v>
      </c>
      <c r="AE1818" s="76"/>
      <c r="AF1818" s="77"/>
      <c r="AG1818" s="1"/>
      <c r="AJ1818" s="396"/>
      <c r="AK1818" s="396"/>
      <c r="AL1818" s="396"/>
      <c r="AM1818" s="396"/>
      <c r="AN1818" s="396"/>
    </row>
    <row r="1819" spans="1:41" ht="16.5" thickBot="1" x14ac:dyDescent="0.3">
      <c r="A1819" s="3674"/>
      <c r="B1819" s="3552"/>
      <c r="C1819" s="126" t="s">
        <v>17</v>
      </c>
      <c r="D1819" s="114"/>
      <c r="E1819" s="317" t="e">
        <f t="shared" ref="E1819:AB1819" si="656">E1817/E1816</f>
        <v>#DIV/0!</v>
      </c>
      <c r="F1819" s="318" t="e">
        <f t="shared" si="656"/>
        <v>#DIV/0!</v>
      </c>
      <c r="G1819" s="318" t="e">
        <f t="shared" si="656"/>
        <v>#DIV/0!</v>
      </c>
      <c r="H1819" s="3304" t="e">
        <f t="shared" si="656"/>
        <v>#DIV/0!</v>
      </c>
      <c r="I1819" s="318" t="e">
        <f t="shared" si="656"/>
        <v>#DIV/0!</v>
      </c>
      <c r="J1819" s="318" t="e">
        <f t="shared" si="656"/>
        <v>#DIV/0!</v>
      </c>
      <c r="K1819" s="318" t="e">
        <f t="shared" si="656"/>
        <v>#DIV/0!</v>
      </c>
      <c r="L1819" s="318" t="e">
        <f t="shared" si="656"/>
        <v>#DIV/0!</v>
      </c>
      <c r="M1819" s="318" t="e">
        <f t="shared" si="656"/>
        <v>#DIV/0!</v>
      </c>
      <c r="N1819" s="3304" t="e">
        <f t="shared" si="656"/>
        <v>#DIV/0!</v>
      </c>
      <c r="O1819" s="318" t="e">
        <f t="shared" si="656"/>
        <v>#DIV/0!</v>
      </c>
      <c r="P1819" s="318" t="e">
        <f t="shared" si="656"/>
        <v>#DIV/0!</v>
      </c>
      <c r="Q1819" s="318" t="e">
        <f t="shared" si="656"/>
        <v>#DIV/0!</v>
      </c>
      <c r="R1819" s="318" t="e">
        <f t="shared" si="656"/>
        <v>#DIV/0!</v>
      </c>
      <c r="S1819" s="318" t="e">
        <f t="shared" si="656"/>
        <v>#DIV/0!</v>
      </c>
      <c r="T1819" s="318" t="e">
        <f t="shared" si="656"/>
        <v>#DIV/0!</v>
      </c>
      <c r="U1819" s="318" t="e">
        <f t="shared" si="656"/>
        <v>#DIV/0!</v>
      </c>
      <c r="V1819" s="3304" t="e">
        <f t="shared" si="656"/>
        <v>#DIV/0!</v>
      </c>
      <c r="W1819" s="318" t="e">
        <f t="shared" si="656"/>
        <v>#DIV/0!</v>
      </c>
      <c r="X1819" s="318" t="e">
        <f t="shared" si="656"/>
        <v>#DIV/0!</v>
      </c>
      <c r="Y1819" s="318" t="e">
        <f>Y1817/Y1816</f>
        <v>#DIV/0!</v>
      </c>
      <c r="Z1819" s="318" t="e">
        <f t="shared" si="656"/>
        <v>#DIV/0!</v>
      </c>
      <c r="AA1819" s="318" t="e">
        <f t="shared" si="656"/>
        <v>#DIV/0!</v>
      </c>
      <c r="AB1819" s="318" t="e">
        <f t="shared" si="656"/>
        <v>#DIV/0!</v>
      </c>
      <c r="AC1819" s="108"/>
      <c r="AD1819" s="73"/>
      <c r="AE1819" s="155"/>
      <c r="AF1819" s="74"/>
      <c r="AG1819" s="1"/>
      <c r="AJ1819" s="396"/>
      <c r="AK1819" s="396"/>
      <c r="AL1819" s="396"/>
      <c r="AM1819" s="396"/>
      <c r="AN1819" s="396"/>
    </row>
    <row r="1820" spans="1:41" hidden="1" x14ac:dyDescent="0.25">
      <c r="A1820" s="1688"/>
      <c r="B1820" s="1500"/>
      <c r="C1820" s="492" t="s">
        <v>116</v>
      </c>
      <c r="D1820" s="495"/>
      <c r="E1820" s="493"/>
      <c r="F1820" s="493"/>
      <c r="G1820" s="493"/>
      <c r="H1820" s="493"/>
      <c r="I1820" s="493"/>
      <c r="J1820" s="493"/>
      <c r="K1820" s="493"/>
      <c r="L1820" s="493"/>
      <c r="M1820" s="493"/>
      <c r="N1820" s="493"/>
      <c r="O1820" s="493"/>
      <c r="P1820" s="493"/>
      <c r="Q1820" s="493"/>
      <c r="R1820" s="493"/>
      <c r="S1820" s="493"/>
      <c r="T1820" s="493"/>
      <c r="U1820" s="493"/>
      <c r="V1820" s="493"/>
      <c r="W1820" s="493"/>
      <c r="X1820" s="493"/>
      <c r="Y1820" s="493"/>
      <c r="Z1820" s="493"/>
      <c r="AA1820" s="493"/>
      <c r="AB1820" s="493"/>
      <c r="AC1820" s="108"/>
      <c r="AD1820" s="73"/>
      <c r="AE1820" s="155"/>
      <c r="AF1820" s="74"/>
      <c r="AG1820" s="1"/>
      <c r="AJ1820" s="396"/>
      <c r="AK1820" s="396"/>
      <c r="AL1820" s="396"/>
      <c r="AM1820" s="396"/>
      <c r="AN1820" s="396"/>
    </row>
    <row r="1821" spans="1:41" s="181" customFormat="1" hidden="1" x14ac:dyDescent="0.25">
      <c r="A1821" s="1688"/>
      <c r="B1821" s="1500"/>
      <c r="C1821" s="492" t="s">
        <v>117</v>
      </c>
      <c r="D1821" s="495"/>
      <c r="E1821" s="493"/>
      <c r="F1821" s="493"/>
      <c r="G1821" s="493"/>
      <c r="H1821" s="493"/>
      <c r="I1821" s="493"/>
      <c r="J1821" s="493"/>
      <c r="K1821" s="493"/>
      <c r="L1821" s="493"/>
      <c r="M1821" s="493"/>
      <c r="N1821" s="493"/>
      <c r="O1821" s="493"/>
      <c r="P1821" s="493"/>
      <c r="Q1821" s="493"/>
      <c r="R1821" s="493"/>
      <c r="S1821" s="493"/>
      <c r="T1821" s="493"/>
      <c r="U1821" s="493"/>
      <c r="V1821" s="493"/>
      <c r="W1821" s="493"/>
      <c r="X1821" s="493"/>
      <c r="Y1821" s="493"/>
      <c r="Z1821" s="493"/>
      <c r="AA1821" s="493"/>
      <c r="AB1821" s="493"/>
      <c r="AC1821" s="108"/>
      <c r="AD1821" s="73"/>
      <c r="AE1821" s="155"/>
      <c r="AF1821" s="74"/>
      <c r="AH1821" s="781"/>
      <c r="AI1821" s="782"/>
      <c r="AJ1821" s="782"/>
      <c r="AK1821" s="783"/>
      <c r="AL1821" s="783"/>
      <c r="AM1821" s="189"/>
      <c r="AN1821" s="784"/>
      <c r="AO1821" s="784"/>
    </row>
    <row r="1822" spans="1:41" ht="16.5" hidden="1" thickBot="1" x14ac:dyDescent="0.3">
      <c r="A1822" s="3535" t="s">
        <v>42</v>
      </c>
      <c r="B1822" s="3536"/>
      <c r="C1822" s="3536"/>
      <c r="D1822" s="114"/>
      <c r="E1822" s="178">
        <f>SQRT(E1816*E1816+E1817*E1817)/E1828/1.73</f>
        <v>0</v>
      </c>
      <c r="F1822" s="179">
        <f t="shared" ref="F1822:AB1822" si="657">SQRT(F1816*F1816+F1817*F1817)/F1828/1.73</f>
        <v>0</v>
      </c>
      <c r="G1822" s="179">
        <f t="shared" si="657"/>
        <v>0</v>
      </c>
      <c r="H1822" s="79">
        <f t="shared" si="657"/>
        <v>0</v>
      </c>
      <c r="I1822" s="79">
        <f t="shared" si="657"/>
        <v>0</v>
      </c>
      <c r="J1822" s="79">
        <f t="shared" si="657"/>
        <v>0</v>
      </c>
      <c r="K1822" s="79">
        <f t="shared" si="657"/>
        <v>0</v>
      </c>
      <c r="L1822" s="79">
        <f t="shared" si="657"/>
        <v>0</v>
      </c>
      <c r="M1822" s="79">
        <f t="shared" si="657"/>
        <v>0</v>
      </c>
      <c r="N1822" s="79">
        <f t="shared" si="657"/>
        <v>0</v>
      </c>
      <c r="O1822" s="79">
        <f t="shared" si="657"/>
        <v>0</v>
      </c>
      <c r="P1822" s="79">
        <f t="shared" si="657"/>
        <v>0</v>
      </c>
      <c r="Q1822" s="79">
        <f t="shared" si="657"/>
        <v>0</v>
      </c>
      <c r="R1822" s="79">
        <f t="shared" si="657"/>
        <v>0</v>
      </c>
      <c r="S1822" s="79">
        <f t="shared" si="657"/>
        <v>0</v>
      </c>
      <c r="T1822" s="79">
        <f t="shared" si="657"/>
        <v>0</v>
      </c>
      <c r="U1822" s="79">
        <f t="shared" si="657"/>
        <v>0</v>
      </c>
      <c r="V1822" s="79">
        <f t="shared" si="657"/>
        <v>0</v>
      </c>
      <c r="W1822" s="79">
        <f t="shared" si="657"/>
        <v>0</v>
      </c>
      <c r="X1822" s="79">
        <f t="shared" si="657"/>
        <v>0</v>
      </c>
      <c r="Y1822" s="79">
        <f>SQRT(Y1816*Y1816+Y1817*Y1817)/Y1828/1.73</f>
        <v>0</v>
      </c>
      <c r="Z1822" s="179">
        <f t="shared" si="657"/>
        <v>0</v>
      </c>
      <c r="AA1822" s="179">
        <f t="shared" si="657"/>
        <v>0</v>
      </c>
      <c r="AB1822" s="180">
        <f t="shared" si="657"/>
        <v>0</v>
      </c>
      <c r="AC1822" s="109">
        <f>AVERAGE(E1822:AB1822)</f>
        <v>0</v>
      </c>
      <c r="AD1822" s="78" t="e">
        <f>(AC1818-AC1822)/AC1818</f>
        <v>#DIV/0!</v>
      </c>
      <c r="AE1822" s="79"/>
      <c r="AF1822" s="80"/>
      <c r="AG1822" s="1"/>
      <c r="AJ1822" s="396"/>
      <c r="AK1822" s="396"/>
      <c r="AL1822" s="396"/>
      <c r="AM1822" s="396"/>
      <c r="AN1822" s="396"/>
    </row>
    <row r="1823" spans="1:41" x14ac:dyDescent="0.25">
      <c r="A1823" s="152" t="s">
        <v>51</v>
      </c>
      <c r="B1823" s="152"/>
      <c r="C1823" s="185"/>
      <c r="D1823" s="162"/>
      <c r="E1823" s="117">
        <f t="shared" ref="E1823:AB1824" si="658">E1809+E1816</f>
        <v>559.6</v>
      </c>
      <c r="F1823" s="118">
        <f t="shared" si="658"/>
        <v>552.79999999999995</v>
      </c>
      <c r="G1823" s="118">
        <f t="shared" si="658"/>
        <v>537.20000000000005</v>
      </c>
      <c r="H1823" s="503">
        <f t="shared" si="658"/>
        <v>494</v>
      </c>
      <c r="I1823" s="503">
        <f t="shared" si="658"/>
        <v>507.6</v>
      </c>
      <c r="J1823" s="503">
        <f t="shared" si="658"/>
        <v>569.6</v>
      </c>
      <c r="K1823" s="503">
        <f t="shared" si="658"/>
        <v>628.79999999999995</v>
      </c>
      <c r="L1823" s="503">
        <f t="shared" si="658"/>
        <v>662</v>
      </c>
      <c r="M1823" s="503">
        <f t="shared" si="658"/>
        <v>710</v>
      </c>
      <c r="N1823" s="503">
        <f t="shared" si="658"/>
        <v>756.8</v>
      </c>
      <c r="O1823" s="503">
        <f t="shared" si="658"/>
        <v>676.4</v>
      </c>
      <c r="P1823" s="503">
        <f t="shared" si="658"/>
        <v>742.8</v>
      </c>
      <c r="Q1823" s="503">
        <f t="shared" si="658"/>
        <v>600.4</v>
      </c>
      <c r="R1823" s="503">
        <f t="shared" si="658"/>
        <v>718.4</v>
      </c>
      <c r="S1823" s="503">
        <f t="shared" si="658"/>
        <v>678.8</v>
      </c>
      <c r="T1823" s="503">
        <f t="shared" si="658"/>
        <v>698.8</v>
      </c>
      <c r="U1823" s="503">
        <f t="shared" si="658"/>
        <v>876.4</v>
      </c>
      <c r="V1823" s="503">
        <f t="shared" si="658"/>
        <v>807.2</v>
      </c>
      <c r="W1823" s="503">
        <f t="shared" si="658"/>
        <v>835.2</v>
      </c>
      <c r="X1823" s="503">
        <f t="shared" si="658"/>
        <v>904.4</v>
      </c>
      <c r="Y1823" s="503">
        <f>Y1809+Y1816</f>
        <v>670.8</v>
      </c>
      <c r="Z1823" s="118">
        <f t="shared" si="658"/>
        <v>629.6</v>
      </c>
      <c r="AA1823" s="118">
        <f t="shared" si="658"/>
        <v>595.6</v>
      </c>
      <c r="AB1823" s="569">
        <f t="shared" si="658"/>
        <v>554.79999999999995</v>
      </c>
      <c r="AC1823" s="162"/>
      <c r="AD1823" s="82">
        <f>MAX(E1823:AB1823)</f>
        <v>904.4</v>
      </c>
      <c r="AE1823" s="83"/>
      <c r="AF1823" s="84"/>
      <c r="AG1823" s="1"/>
      <c r="AJ1823" s="396"/>
      <c r="AK1823" s="396"/>
      <c r="AL1823" s="396"/>
      <c r="AM1823" s="396"/>
      <c r="AN1823" s="396"/>
    </row>
    <row r="1824" spans="1:41" x14ac:dyDescent="0.25">
      <c r="A1824" s="152" t="s">
        <v>53</v>
      </c>
      <c r="B1824" s="152"/>
      <c r="C1824" s="185"/>
      <c r="D1824" s="164"/>
      <c r="E1824" s="117">
        <f t="shared" si="658"/>
        <v>343.2</v>
      </c>
      <c r="F1824" s="118">
        <f t="shared" si="658"/>
        <v>344.4</v>
      </c>
      <c r="G1824" s="118">
        <f t="shared" si="658"/>
        <v>324.8</v>
      </c>
      <c r="H1824" s="503">
        <f t="shared" si="658"/>
        <v>258</v>
      </c>
      <c r="I1824" s="503">
        <f t="shared" si="658"/>
        <v>270.8</v>
      </c>
      <c r="J1824" s="503">
        <f t="shared" si="658"/>
        <v>306.39999999999998</v>
      </c>
      <c r="K1824" s="503">
        <f t="shared" si="658"/>
        <v>325.2</v>
      </c>
      <c r="L1824" s="503">
        <f t="shared" si="658"/>
        <v>316</v>
      </c>
      <c r="M1824" s="503">
        <f t="shared" si="658"/>
        <v>370</v>
      </c>
      <c r="N1824" s="503">
        <f t="shared" si="658"/>
        <v>450</v>
      </c>
      <c r="O1824" s="503">
        <f t="shared" si="658"/>
        <v>374.4</v>
      </c>
      <c r="P1824" s="503">
        <f t="shared" si="658"/>
        <v>436.4</v>
      </c>
      <c r="Q1824" s="503">
        <f t="shared" si="658"/>
        <v>293.2</v>
      </c>
      <c r="R1824" s="503">
        <f t="shared" si="658"/>
        <v>422.4</v>
      </c>
      <c r="S1824" s="503">
        <f t="shared" si="658"/>
        <v>384.4</v>
      </c>
      <c r="T1824" s="503">
        <f t="shared" si="658"/>
        <v>385.6</v>
      </c>
      <c r="U1824" s="503">
        <f t="shared" si="658"/>
        <v>527.20000000000005</v>
      </c>
      <c r="V1824" s="503">
        <f t="shared" si="658"/>
        <v>470.8</v>
      </c>
      <c r="W1824" s="503">
        <f t="shared" si="658"/>
        <v>495.6</v>
      </c>
      <c r="X1824" s="503">
        <f t="shared" si="658"/>
        <v>554.4</v>
      </c>
      <c r="Y1824" s="503">
        <f>Y1810+Y1817</f>
        <v>368</v>
      </c>
      <c r="Z1824" s="118">
        <f t="shared" si="658"/>
        <v>351.2</v>
      </c>
      <c r="AA1824" s="118">
        <f t="shared" si="658"/>
        <v>350</v>
      </c>
      <c r="AB1824" s="569">
        <f t="shared" si="658"/>
        <v>325.60000000000002</v>
      </c>
      <c r="AC1824" s="164"/>
      <c r="AD1824" s="85">
        <f>MAX(E1824:AB1824)</f>
        <v>554.4</v>
      </c>
      <c r="AE1824" s="86"/>
      <c r="AF1824" s="87"/>
      <c r="AG1824" s="1"/>
      <c r="AJ1824" s="396"/>
      <c r="AK1824" s="396"/>
      <c r="AL1824" s="396"/>
      <c r="AM1824" s="396"/>
      <c r="AN1824" s="396"/>
    </row>
    <row r="1825" spans="1:41" ht="16.5" thickBot="1" x14ac:dyDescent="0.3">
      <c r="A1825" s="152" t="s">
        <v>52</v>
      </c>
      <c r="B1825" s="152"/>
      <c r="C1825" s="185"/>
      <c r="D1825" s="164"/>
      <c r="E1825" s="117">
        <f>SQRT(E1824*E1824+E1823*E1823)</f>
        <v>656.45898577138848</v>
      </c>
      <c r="F1825" s="118">
        <f t="shared" ref="F1825:AB1825" si="659">SQRT(F1824*F1824+F1823*F1823)</f>
        <v>651.30576536677449</v>
      </c>
      <c r="G1825" s="118">
        <f t="shared" si="659"/>
        <v>627.75702305908135</v>
      </c>
      <c r="H1825" s="503">
        <f t="shared" si="659"/>
        <v>557.31499172371093</v>
      </c>
      <c r="I1825" s="503">
        <f t="shared" si="659"/>
        <v>575.31765138921298</v>
      </c>
      <c r="J1825" s="503">
        <f t="shared" si="659"/>
        <v>646.78058103192927</v>
      </c>
      <c r="K1825" s="503">
        <f t="shared" si="659"/>
        <v>707.91558818830936</v>
      </c>
      <c r="L1825" s="503">
        <f t="shared" si="659"/>
        <v>733.55299740373221</v>
      </c>
      <c r="M1825" s="503">
        <f t="shared" si="659"/>
        <v>800.6247560499238</v>
      </c>
      <c r="N1825" s="503">
        <f t="shared" si="659"/>
        <v>880.48068689778756</v>
      </c>
      <c r="O1825" s="503">
        <f t="shared" si="659"/>
        <v>773.10563314465639</v>
      </c>
      <c r="P1825" s="503">
        <f t="shared" si="659"/>
        <v>861.50844453203126</v>
      </c>
      <c r="Q1825" s="503">
        <f t="shared" si="659"/>
        <v>668.1664463290565</v>
      </c>
      <c r="R1825" s="503">
        <f t="shared" si="659"/>
        <v>833.378857423201</v>
      </c>
      <c r="S1825" s="503">
        <f t="shared" si="659"/>
        <v>780.08512356024323</v>
      </c>
      <c r="T1825" s="503">
        <f t="shared" si="659"/>
        <v>798.12831048647809</v>
      </c>
      <c r="U1825" s="503">
        <f t="shared" si="659"/>
        <v>1022.749627230438</v>
      </c>
      <c r="V1825" s="503">
        <f t="shared" si="659"/>
        <v>934.46480939626622</v>
      </c>
      <c r="W1825" s="503">
        <f t="shared" si="659"/>
        <v>971.1737228735135</v>
      </c>
      <c r="X1825" s="503">
        <f t="shared" si="659"/>
        <v>1060.8009803917039</v>
      </c>
      <c r="Y1825" s="503">
        <f>SQRT(Y1824*Y1824+Y1823*Y1823)</f>
        <v>765.11217478223409</v>
      </c>
      <c r="Z1825" s="118">
        <f t="shared" si="659"/>
        <v>720.92829047000237</v>
      </c>
      <c r="AA1825" s="118">
        <f t="shared" si="659"/>
        <v>690.82512982664434</v>
      </c>
      <c r="AB1825" s="569">
        <f t="shared" si="659"/>
        <v>643.28718314606567</v>
      </c>
      <c r="AC1825" s="190"/>
      <c r="AD1825" s="88">
        <f>MAX(E1825:AB1825)</f>
        <v>1060.8009803917039</v>
      </c>
      <c r="AE1825" s="89"/>
      <c r="AF1825" s="90"/>
      <c r="AG1825" s="10"/>
      <c r="AJ1825" s="396"/>
      <c r="AK1825" s="396"/>
      <c r="AL1825" s="396"/>
      <c r="AM1825" s="396"/>
      <c r="AN1825" s="396"/>
    </row>
    <row r="1826" spans="1:41" s="2076" customFormat="1" thickBot="1" x14ac:dyDescent="0.25">
      <c r="A1826" s="2905" t="s">
        <v>830</v>
      </c>
      <c r="B1826" s="2906"/>
      <c r="C1826" s="2907" t="s">
        <v>15</v>
      </c>
      <c r="D1826" s="2908" t="s">
        <v>54</v>
      </c>
      <c r="E1826" s="2909">
        <v>24</v>
      </c>
      <c r="F1826" s="2910">
        <v>24</v>
      </c>
      <c r="G1826" s="2910">
        <v>19</v>
      </c>
      <c r="H1826" s="2910">
        <v>22</v>
      </c>
      <c r="I1826" s="2910">
        <v>20</v>
      </c>
      <c r="J1826" s="2910">
        <v>25</v>
      </c>
      <c r="K1826" s="2910">
        <v>28</v>
      </c>
      <c r="L1826" s="2910">
        <v>24</v>
      </c>
      <c r="M1826" s="2910">
        <v>33</v>
      </c>
      <c r="N1826" s="2910">
        <v>29</v>
      </c>
      <c r="O1826" s="2910">
        <v>28</v>
      </c>
      <c r="P1826" s="2910">
        <v>26</v>
      </c>
      <c r="Q1826" s="2910">
        <v>33</v>
      </c>
      <c r="R1826" s="2910">
        <v>37</v>
      </c>
      <c r="S1826" s="2910">
        <v>29</v>
      </c>
      <c r="T1826" s="2910">
        <v>44</v>
      </c>
      <c r="U1826" s="2910">
        <v>50</v>
      </c>
      <c r="V1826" s="2910">
        <v>31</v>
      </c>
      <c r="W1826" s="2910">
        <v>42</v>
      </c>
      <c r="X1826" s="2910">
        <v>35</v>
      </c>
      <c r="Y1826" s="2910">
        <v>28</v>
      </c>
      <c r="Z1826" s="2910">
        <v>24</v>
      </c>
      <c r="AA1826" s="2910">
        <v>26</v>
      </c>
      <c r="AB1826" s="2911">
        <v>25</v>
      </c>
      <c r="AC1826" s="2912">
        <f>AVERAGE(E1826:AB1826)</f>
        <v>29.416666666666668</v>
      </c>
      <c r="AJ1826" s="2094"/>
      <c r="AK1826" s="2099"/>
      <c r="AL1826" s="2100"/>
      <c r="AM1826" s="2099"/>
      <c r="AN1826" s="1172"/>
    </row>
    <row r="1827" spans="1:41" s="2076" customFormat="1" ht="16.5" thickBot="1" x14ac:dyDescent="0.3">
      <c r="A1827" s="825" t="s">
        <v>911</v>
      </c>
      <c r="B1827" s="144"/>
      <c r="C1827" s="752" t="s">
        <v>22</v>
      </c>
      <c r="D1827" s="172" t="s">
        <v>54</v>
      </c>
      <c r="E1827" s="257">
        <v>10.58</v>
      </c>
      <c r="F1827" s="160">
        <v>10.59</v>
      </c>
      <c r="G1827" s="160">
        <v>10.48</v>
      </c>
      <c r="H1827" s="626">
        <v>10.5</v>
      </c>
      <c r="I1827" s="626">
        <v>10.49</v>
      </c>
      <c r="J1827" s="626">
        <v>10.45</v>
      </c>
      <c r="K1827" s="626">
        <v>10.43</v>
      </c>
      <c r="L1827" s="626">
        <v>10.4</v>
      </c>
      <c r="M1827" s="626">
        <v>10.43</v>
      </c>
      <c r="N1827" s="626">
        <v>10.48</v>
      </c>
      <c r="O1827" s="626">
        <v>10.5</v>
      </c>
      <c r="P1827" s="626">
        <v>10.48</v>
      </c>
      <c r="Q1827" s="626">
        <v>10.51</v>
      </c>
      <c r="R1827" s="626">
        <v>10.44</v>
      </c>
      <c r="S1827" s="626">
        <v>10.44</v>
      </c>
      <c r="T1827" s="626">
        <v>10.33</v>
      </c>
      <c r="U1827" s="626">
        <v>10.48</v>
      </c>
      <c r="V1827" s="626">
        <v>10.57</v>
      </c>
      <c r="W1827" s="626">
        <v>10.53</v>
      </c>
      <c r="X1827" s="626">
        <v>10.52</v>
      </c>
      <c r="Y1827" s="626">
        <v>10.51</v>
      </c>
      <c r="Z1827" s="160">
        <v>10.49</v>
      </c>
      <c r="AA1827" s="160">
        <v>10.49</v>
      </c>
      <c r="AB1827" s="1151">
        <v>10.51</v>
      </c>
      <c r="AC1827" s="3038">
        <f>AVERAGE(E1827:AB1827)</f>
        <v>10.484583333333335</v>
      </c>
      <c r="AJ1827" s="2094"/>
      <c r="AK1827" s="2099"/>
      <c r="AL1827" s="2100"/>
      <c r="AM1827" s="2099"/>
      <c r="AN1827" s="1172"/>
    </row>
    <row r="1828" spans="1:41" ht="16.5" thickBot="1" x14ac:dyDescent="0.3">
      <c r="A1828" s="825" t="s">
        <v>913</v>
      </c>
      <c r="B1828" s="144"/>
      <c r="C1828" s="752" t="s">
        <v>22</v>
      </c>
      <c r="D1828" s="172" t="s">
        <v>54</v>
      </c>
      <c r="E1828" s="257">
        <v>10.59</v>
      </c>
      <c r="F1828" s="160">
        <v>10.6</v>
      </c>
      <c r="G1828" s="160">
        <v>10.49</v>
      </c>
      <c r="H1828" s="626">
        <v>10.52</v>
      </c>
      <c r="I1828" s="626">
        <v>10.49</v>
      </c>
      <c r="J1828" s="626">
        <v>10.43</v>
      </c>
      <c r="K1828" s="626">
        <v>10.43</v>
      </c>
      <c r="L1828" s="626">
        <v>10.37</v>
      </c>
      <c r="M1828" s="626">
        <v>10.42</v>
      </c>
      <c r="N1828" s="626">
        <v>10.53</v>
      </c>
      <c r="O1828" s="626">
        <v>10.51</v>
      </c>
      <c r="P1828" s="626">
        <v>10.47</v>
      </c>
      <c r="Q1828" s="626">
        <v>10.53</v>
      </c>
      <c r="R1828" s="626">
        <v>10.46</v>
      </c>
      <c r="S1828" s="626">
        <v>10.43</v>
      </c>
      <c r="T1828" s="626">
        <v>10.32</v>
      </c>
      <c r="U1828" s="626">
        <v>10.42</v>
      </c>
      <c r="V1828" s="626">
        <v>10.58</v>
      </c>
      <c r="W1828" s="626">
        <v>10.52</v>
      </c>
      <c r="X1828" s="626">
        <v>10.53</v>
      </c>
      <c r="Y1828" s="626">
        <v>10.5</v>
      </c>
      <c r="Z1828" s="160">
        <v>10.49</v>
      </c>
      <c r="AA1828" s="160">
        <v>10.51</v>
      </c>
      <c r="AB1828" s="1151">
        <v>10.52</v>
      </c>
      <c r="AC1828" s="3038">
        <f>AVERAGE(E1828:AB1828)</f>
        <v>10.485833333333336</v>
      </c>
      <c r="AD1828" s="10"/>
      <c r="AE1828" s="10"/>
      <c r="AF1828" s="10"/>
      <c r="AJ1828" s="396"/>
      <c r="AK1828" s="14"/>
      <c r="AL1828" s="14"/>
      <c r="AM1828" s="15"/>
      <c r="AN1828" s="14"/>
    </row>
    <row r="1829" spans="1:41" x14ac:dyDescent="0.25">
      <c r="A1829" s="3564" t="s">
        <v>27</v>
      </c>
      <c r="B1829" s="3565" t="s">
        <v>271</v>
      </c>
      <c r="C1829" s="121" t="s">
        <v>13</v>
      </c>
      <c r="D1829" s="113" t="s">
        <v>811</v>
      </c>
      <c r="E1829" s="2342">
        <v>203.2</v>
      </c>
      <c r="F1829" s="203">
        <v>201</v>
      </c>
      <c r="G1829" s="203">
        <v>200</v>
      </c>
      <c r="H1829" s="3315">
        <v>172.4</v>
      </c>
      <c r="I1829" s="203">
        <v>187.6</v>
      </c>
      <c r="J1829" s="203">
        <v>207.8</v>
      </c>
      <c r="K1829" s="203">
        <v>213</v>
      </c>
      <c r="L1829" s="203">
        <v>223</v>
      </c>
      <c r="M1829" s="203">
        <v>224</v>
      </c>
      <c r="N1829" s="3315">
        <v>228.4</v>
      </c>
      <c r="O1829" s="203">
        <v>217.8</v>
      </c>
      <c r="P1829" s="203">
        <v>214</v>
      </c>
      <c r="Q1829" s="203">
        <v>227.2</v>
      </c>
      <c r="R1829" s="203">
        <v>204.8</v>
      </c>
      <c r="S1829" s="203">
        <v>220</v>
      </c>
      <c r="T1829" s="203">
        <v>231.8</v>
      </c>
      <c r="U1829" s="203">
        <v>225.8</v>
      </c>
      <c r="V1829" s="3315">
        <v>234.2</v>
      </c>
      <c r="W1829" s="203">
        <v>233.2</v>
      </c>
      <c r="X1829" s="203">
        <v>219.2</v>
      </c>
      <c r="Y1829" s="203">
        <v>232</v>
      </c>
      <c r="Z1829" s="203">
        <v>227</v>
      </c>
      <c r="AA1829" s="203">
        <v>212.6</v>
      </c>
      <c r="AB1829" s="203">
        <v>188.4</v>
      </c>
      <c r="AC1829" s="106">
        <f>SUM(E1829:AB1829)</f>
        <v>5148.4000000000005</v>
      </c>
      <c r="AD1829" s="70"/>
      <c r="AE1829" s="71">
        <v>100</v>
      </c>
      <c r="AF1829" s="72">
        <v>20</v>
      </c>
      <c r="AJ1829" s="396"/>
      <c r="AK1829" s="430"/>
      <c r="AL1829" s="431"/>
      <c r="AM1829" s="430"/>
      <c r="AN1829" s="15"/>
    </row>
    <row r="1830" spans="1:41" x14ac:dyDescent="0.25">
      <c r="A1830" s="3548"/>
      <c r="B1830" s="3551"/>
      <c r="C1830" s="123" t="s">
        <v>14</v>
      </c>
      <c r="D1830" s="108" t="s">
        <v>811</v>
      </c>
      <c r="E1830" s="81">
        <v>59.2</v>
      </c>
      <c r="F1830" s="155">
        <v>60.2</v>
      </c>
      <c r="G1830" s="155">
        <v>62</v>
      </c>
      <c r="H1830" s="3306">
        <v>32.799999999999997</v>
      </c>
      <c r="I1830" s="155">
        <v>45.4</v>
      </c>
      <c r="J1830" s="155">
        <v>57.2</v>
      </c>
      <c r="K1830" s="155">
        <v>56.6</v>
      </c>
      <c r="L1830" s="155">
        <v>47.6</v>
      </c>
      <c r="M1830" s="155">
        <v>45.2</v>
      </c>
      <c r="N1830" s="3306">
        <v>62.2</v>
      </c>
      <c r="O1830" s="155">
        <v>52.4</v>
      </c>
      <c r="P1830" s="155">
        <v>46.6</v>
      </c>
      <c r="Q1830" s="155">
        <v>55.6</v>
      </c>
      <c r="R1830" s="155">
        <v>41</v>
      </c>
      <c r="S1830" s="155">
        <v>51.2</v>
      </c>
      <c r="T1830" s="155">
        <v>59.2</v>
      </c>
      <c r="U1830" s="155">
        <v>47</v>
      </c>
      <c r="V1830" s="3306">
        <v>53.4</v>
      </c>
      <c r="W1830" s="155">
        <v>52.2</v>
      </c>
      <c r="X1830" s="155">
        <v>43.2</v>
      </c>
      <c r="Y1830" s="155">
        <v>67</v>
      </c>
      <c r="Z1830" s="155">
        <v>68.2</v>
      </c>
      <c r="AA1830" s="155">
        <v>66.400000000000006</v>
      </c>
      <c r="AB1830" s="155">
        <v>44</v>
      </c>
      <c r="AC1830" s="107">
        <f>SUM(E1830:AB1830)</f>
        <v>1275.8000000000002</v>
      </c>
      <c r="AD1830" s="73"/>
      <c r="AE1830" s="155"/>
      <c r="AF1830" s="74"/>
      <c r="AJ1830" s="396"/>
      <c r="AK1830" s="15"/>
      <c r="AL1830" s="15"/>
      <c r="AM1830" s="15"/>
      <c r="AN1830" s="15"/>
    </row>
    <row r="1831" spans="1:41" x14ac:dyDescent="0.25">
      <c r="A1831" s="3548"/>
      <c r="B1831" s="3551"/>
      <c r="C1831" s="123" t="s">
        <v>15</v>
      </c>
      <c r="D1831" s="108" t="s">
        <v>54</v>
      </c>
      <c r="E1831" s="1464">
        <v>11</v>
      </c>
      <c r="F1831" s="2330">
        <v>12</v>
      </c>
      <c r="G1831" s="2330">
        <v>6</v>
      </c>
      <c r="H1831" s="3303">
        <v>10</v>
      </c>
      <c r="I1831" s="3030">
        <v>13</v>
      </c>
      <c r="J1831" s="3030">
        <v>10</v>
      </c>
      <c r="K1831" s="3030">
        <v>12</v>
      </c>
      <c r="L1831" s="3030">
        <v>14</v>
      </c>
      <c r="M1831" s="3030">
        <v>12</v>
      </c>
      <c r="N1831" s="3303">
        <v>10</v>
      </c>
      <c r="O1831" s="3030">
        <v>9</v>
      </c>
      <c r="P1831" s="3030">
        <v>15</v>
      </c>
      <c r="Q1831" s="3030">
        <v>12</v>
      </c>
      <c r="R1831" s="3030">
        <v>10</v>
      </c>
      <c r="S1831" s="3030">
        <v>15</v>
      </c>
      <c r="T1831" s="3030">
        <v>11</v>
      </c>
      <c r="U1831" s="3030">
        <v>12</v>
      </c>
      <c r="V1831" s="3333">
        <v>11</v>
      </c>
      <c r="W1831" s="3030">
        <v>11</v>
      </c>
      <c r="X1831" s="3030">
        <v>14</v>
      </c>
      <c r="Y1831" s="327">
        <v>9</v>
      </c>
      <c r="Z1831" s="2330">
        <v>14</v>
      </c>
      <c r="AA1831" s="2330">
        <v>10</v>
      </c>
      <c r="AB1831" s="2330">
        <v>9</v>
      </c>
      <c r="AC1831" s="107">
        <f>AVERAGE(E1831:AB1831)</f>
        <v>11.333333333333334</v>
      </c>
      <c r="AD1831" s="76"/>
      <c r="AE1831" s="76"/>
      <c r="AF1831" s="77"/>
      <c r="AJ1831" s="396"/>
      <c r="AK1831" s="15"/>
      <c r="AL1831" s="15"/>
      <c r="AM1831" s="15"/>
      <c r="AN1831" s="15"/>
    </row>
    <row r="1832" spans="1:41" ht="16.5" thickBot="1" x14ac:dyDescent="0.3">
      <c r="A1832" s="3548"/>
      <c r="B1832" s="3551"/>
      <c r="C1832" s="123" t="s">
        <v>17</v>
      </c>
      <c r="D1832" s="114"/>
      <c r="E1832" s="317">
        <f t="shared" ref="E1832:AB1832" si="660">E1830/E1829</f>
        <v>0.29133858267716539</v>
      </c>
      <c r="F1832" s="318">
        <f t="shared" si="660"/>
        <v>0.29950248756218906</v>
      </c>
      <c r="G1832" s="318">
        <f t="shared" si="660"/>
        <v>0.31</v>
      </c>
      <c r="H1832" s="3304">
        <f t="shared" si="660"/>
        <v>0.19025522041763337</v>
      </c>
      <c r="I1832" s="318">
        <f t="shared" si="660"/>
        <v>0.24200426439232409</v>
      </c>
      <c r="J1832" s="318">
        <f t="shared" si="660"/>
        <v>0.27526467757459094</v>
      </c>
      <c r="K1832" s="318">
        <f t="shared" si="660"/>
        <v>0.26572769953051645</v>
      </c>
      <c r="L1832" s="318">
        <f t="shared" si="660"/>
        <v>0.21345291479820627</v>
      </c>
      <c r="M1832" s="318">
        <f t="shared" si="660"/>
        <v>0.20178571428571429</v>
      </c>
      <c r="N1832" s="3304">
        <f t="shared" si="660"/>
        <v>0.27232924693520139</v>
      </c>
      <c r="O1832" s="318">
        <f t="shared" si="660"/>
        <v>0.24058769513314965</v>
      </c>
      <c r="P1832" s="318">
        <f t="shared" si="660"/>
        <v>0.21775700934579439</v>
      </c>
      <c r="Q1832" s="318">
        <f t="shared" si="660"/>
        <v>0.24471830985915494</v>
      </c>
      <c r="R1832" s="318">
        <f t="shared" si="660"/>
        <v>0.2001953125</v>
      </c>
      <c r="S1832" s="318">
        <f t="shared" si="660"/>
        <v>0.23272727272727273</v>
      </c>
      <c r="T1832" s="318">
        <f t="shared" si="660"/>
        <v>0.25539257981018121</v>
      </c>
      <c r="U1832" s="318">
        <f t="shared" si="660"/>
        <v>0.20814880425155002</v>
      </c>
      <c r="V1832" s="3304">
        <f t="shared" si="660"/>
        <v>0.22801024765157984</v>
      </c>
      <c r="W1832" s="318">
        <f t="shared" si="660"/>
        <v>0.22384219554030876</v>
      </c>
      <c r="X1832" s="318">
        <f t="shared" si="660"/>
        <v>0.19708029197080296</v>
      </c>
      <c r="Y1832" s="318">
        <f>Y1830/Y1829</f>
        <v>0.28879310344827586</v>
      </c>
      <c r="Z1832" s="318">
        <f t="shared" si="660"/>
        <v>0.30044052863436127</v>
      </c>
      <c r="AA1832" s="318">
        <f t="shared" si="660"/>
        <v>0.3123236124176858</v>
      </c>
      <c r="AB1832" s="318">
        <f t="shared" si="660"/>
        <v>0.23354564755838642</v>
      </c>
      <c r="AC1832" s="108"/>
      <c r="AD1832" s="73"/>
      <c r="AE1832" s="155"/>
      <c r="AF1832" s="74"/>
      <c r="AJ1832" s="396"/>
      <c r="AK1832" s="15"/>
      <c r="AL1832" s="15"/>
      <c r="AM1832" s="15"/>
      <c r="AN1832" s="15"/>
    </row>
    <row r="1833" spans="1:41" hidden="1" x14ac:dyDescent="0.25">
      <c r="A1833" s="2024"/>
      <c r="B1833" s="2027"/>
      <c r="C1833" s="124" t="s">
        <v>116</v>
      </c>
      <c r="D1833" s="495"/>
      <c r="E1833" s="493"/>
      <c r="F1833" s="142"/>
      <c r="G1833" s="142"/>
      <c r="H1833" s="3323"/>
      <c r="I1833" s="142"/>
      <c r="J1833" s="142"/>
      <c r="K1833" s="142"/>
      <c r="L1833" s="142"/>
      <c r="M1833" s="142"/>
      <c r="N1833" s="3323"/>
      <c r="O1833" s="142"/>
      <c r="P1833" s="142"/>
      <c r="Q1833" s="142"/>
      <c r="R1833" s="142"/>
      <c r="S1833" s="142"/>
      <c r="T1833" s="142"/>
      <c r="U1833" s="142"/>
      <c r="V1833" s="3323"/>
      <c r="W1833" s="142"/>
      <c r="X1833" s="142"/>
      <c r="Y1833" s="142"/>
      <c r="Z1833" s="142"/>
      <c r="AA1833" s="142"/>
      <c r="AB1833" s="142"/>
      <c r="AC1833" s="108"/>
      <c r="AD1833" s="73"/>
      <c r="AE1833" s="155"/>
      <c r="AF1833" s="74"/>
      <c r="AJ1833" s="396"/>
      <c r="AK1833" s="15"/>
      <c r="AL1833" s="15"/>
      <c r="AM1833" s="15"/>
      <c r="AN1833" s="15"/>
    </row>
    <row r="1834" spans="1:41" s="181" customFormat="1" hidden="1" x14ac:dyDescent="0.25">
      <c r="A1834" s="2024"/>
      <c r="B1834" s="2027"/>
      <c r="C1834" s="124" t="s">
        <v>117</v>
      </c>
      <c r="D1834" s="495"/>
      <c r="E1834" s="493"/>
      <c r="F1834" s="142"/>
      <c r="G1834" s="142"/>
      <c r="H1834" s="3323"/>
      <c r="I1834" s="142"/>
      <c r="J1834" s="142"/>
      <c r="K1834" s="142"/>
      <c r="L1834" s="142"/>
      <c r="M1834" s="142"/>
      <c r="N1834" s="3323"/>
      <c r="O1834" s="142"/>
      <c r="P1834" s="142"/>
      <c r="Q1834" s="142"/>
      <c r="R1834" s="142"/>
      <c r="S1834" s="142"/>
      <c r="T1834" s="142"/>
      <c r="U1834" s="142"/>
      <c r="V1834" s="3323"/>
      <c r="W1834" s="142"/>
      <c r="X1834" s="142"/>
      <c r="Y1834" s="142"/>
      <c r="Z1834" s="142"/>
      <c r="AA1834" s="142"/>
      <c r="AB1834" s="142"/>
      <c r="AC1834" s="108"/>
      <c r="AD1834" s="73"/>
      <c r="AE1834" s="155"/>
      <c r="AF1834" s="74"/>
      <c r="AH1834" s="781"/>
      <c r="AI1834" s="782"/>
      <c r="AJ1834" s="782"/>
      <c r="AK1834" s="783"/>
      <c r="AL1834" s="783"/>
      <c r="AM1834" s="189"/>
      <c r="AN1834" s="784"/>
      <c r="AO1834" s="784"/>
    </row>
    <row r="1835" spans="1:41" ht="16.5" hidden="1" thickBot="1" x14ac:dyDescent="0.3">
      <c r="A1835" s="3535" t="s">
        <v>42</v>
      </c>
      <c r="B1835" s="3536"/>
      <c r="C1835" s="3537"/>
      <c r="D1835" s="114"/>
      <c r="E1835" s="178">
        <f>SQRT(E1829*E1829+E1830*E1830)/E1828/1.73</f>
        <v>11.55239754356786</v>
      </c>
      <c r="F1835" s="179">
        <f t="shared" ref="F1835:AB1835" si="661">SQRT(F1829*F1829+F1830*F1830)/F1828/1.73</f>
        <v>11.441893767190242</v>
      </c>
      <c r="G1835" s="179">
        <f t="shared" si="661"/>
        <v>11.538078601914496</v>
      </c>
      <c r="H1835" s="3307">
        <f t="shared" si="661"/>
        <v>9.6426542330627605</v>
      </c>
      <c r="I1835" s="79">
        <f t="shared" si="661"/>
        <v>10.635801571452173</v>
      </c>
      <c r="J1835" s="79">
        <f t="shared" si="661"/>
        <v>11.944692554140683</v>
      </c>
      <c r="K1835" s="79">
        <f t="shared" si="661"/>
        <v>12.214201634875664</v>
      </c>
      <c r="L1835" s="79">
        <f t="shared" si="661"/>
        <v>12.710274483994743</v>
      </c>
      <c r="M1835" s="79">
        <f t="shared" si="661"/>
        <v>12.676536744867873</v>
      </c>
      <c r="N1835" s="3307">
        <f t="shared" si="661"/>
        <v>12.994415935686069</v>
      </c>
      <c r="O1835" s="79">
        <f t="shared" si="661"/>
        <v>12.320483748394516</v>
      </c>
      <c r="P1835" s="79">
        <f t="shared" si="661"/>
        <v>12.091523629685074</v>
      </c>
      <c r="Q1835" s="79">
        <f t="shared" si="661"/>
        <v>12.839959263980081</v>
      </c>
      <c r="R1835" s="79">
        <f t="shared" si="661"/>
        <v>11.542108533753584</v>
      </c>
      <c r="S1835" s="79">
        <f t="shared" si="661"/>
        <v>12.518316981514154</v>
      </c>
      <c r="T1835" s="79">
        <f t="shared" si="661"/>
        <v>13.400110566549001</v>
      </c>
      <c r="U1835" s="79">
        <f t="shared" si="661"/>
        <v>12.794405618760258</v>
      </c>
      <c r="V1835" s="3307">
        <f t="shared" si="661"/>
        <v>13.123831682036242</v>
      </c>
      <c r="W1835" s="79">
        <f t="shared" si="661"/>
        <v>13.130556544468204</v>
      </c>
      <c r="X1835" s="79">
        <f t="shared" si="661"/>
        <v>12.264237195599287</v>
      </c>
      <c r="Y1835" s="79">
        <f>SQRT(Y1829*Y1829+Y1830*Y1830)/Y1828/1.73</f>
        <v>13.293743358209374</v>
      </c>
      <c r="Z1835" s="179">
        <f t="shared" si="661"/>
        <v>13.060812769330498</v>
      </c>
      <c r="AA1835" s="179">
        <f t="shared" si="661"/>
        <v>12.24971019895678</v>
      </c>
      <c r="AB1835" s="180">
        <f t="shared" si="661"/>
        <v>10.630441928588786</v>
      </c>
      <c r="AC1835" s="109">
        <f>AVERAGE(E1835:AB1835)</f>
        <v>12.192132878774098</v>
      </c>
      <c r="AD1835" s="78">
        <f>(AC1831-AC1835)/AC1831</f>
        <v>-7.5776430480067408E-2</v>
      </c>
      <c r="AE1835" s="79"/>
      <c r="AF1835" s="80"/>
      <c r="AJ1835" s="396"/>
      <c r="AK1835" s="14"/>
      <c r="AL1835" s="14"/>
      <c r="AM1835" s="15"/>
      <c r="AN1835" s="14"/>
    </row>
    <row r="1836" spans="1:41" x14ac:dyDescent="0.25">
      <c r="A1836" s="3564" t="s">
        <v>29</v>
      </c>
      <c r="B1836" s="3565" t="s">
        <v>272</v>
      </c>
      <c r="C1836" s="121" t="s">
        <v>13</v>
      </c>
      <c r="D1836" s="113" t="s">
        <v>811</v>
      </c>
      <c r="E1836" s="2342">
        <v>326</v>
      </c>
      <c r="F1836" s="203">
        <v>327.60000000000002</v>
      </c>
      <c r="G1836" s="203">
        <v>312.60000000000002</v>
      </c>
      <c r="H1836" s="3315">
        <v>296.60000000000002</v>
      </c>
      <c r="I1836" s="203">
        <v>293</v>
      </c>
      <c r="J1836" s="203">
        <v>326.39999999999998</v>
      </c>
      <c r="K1836" s="203">
        <v>376.4</v>
      </c>
      <c r="L1836" s="203">
        <v>399.8</v>
      </c>
      <c r="M1836" s="203">
        <v>455.2</v>
      </c>
      <c r="N1836" s="3315">
        <v>499.6</v>
      </c>
      <c r="O1836" s="203">
        <v>429.4</v>
      </c>
      <c r="P1836" s="203">
        <v>500</v>
      </c>
      <c r="Q1836" s="203">
        <v>344.8</v>
      </c>
      <c r="R1836" s="203">
        <v>483.6</v>
      </c>
      <c r="S1836" s="203">
        <v>430</v>
      </c>
      <c r="T1836" s="203">
        <v>428.4</v>
      </c>
      <c r="U1836" s="203">
        <v>609.6</v>
      </c>
      <c r="V1836" s="3315">
        <v>532</v>
      </c>
      <c r="W1836" s="203">
        <v>564.6</v>
      </c>
      <c r="X1836" s="203">
        <v>648.20000000000005</v>
      </c>
      <c r="Y1836" s="203">
        <v>402.8</v>
      </c>
      <c r="Z1836" s="203">
        <v>368.6</v>
      </c>
      <c r="AA1836" s="203">
        <v>353.2</v>
      </c>
      <c r="AB1836" s="203">
        <v>339.4</v>
      </c>
      <c r="AC1836" s="106">
        <f>SUM(E1836:AB1836)</f>
        <v>10047.800000000001</v>
      </c>
      <c r="AD1836" s="70"/>
      <c r="AE1836" s="71">
        <v>100</v>
      </c>
      <c r="AF1836" s="72">
        <v>20</v>
      </c>
      <c r="AJ1836" s="396"/>
      <c r="AK1836" s="430"/>
      <c r="AL1836" s="431"/>
      <c r="AM1836" s="430"/>
      <c r="AN1836" s="15"/>
    </row>
    <row r="1837" spans="1:41" x14ac:dyDescent="0.25">
      <c r="A1837" s="3548"/>
      <c r="B1837" s="3551"/>
      <c r="C1837" s="123" t="s">
        <v>14</v>
      </c>
      <c r="D1837" s="108" t="s">
        <v>811</v>
      </c>
      <c r="E1837" s="81">
        <v>272.60000000000002</v>
      </c>
      <c r="F1837" s="155">
        <v>277.39999999999998</v>
      </c>
      <c r="G1837" s="155">
        <v>254.8</v>
      </c>
      <c r="H1837" s="3306">
        <v>219.8</v>
      </c>
      <c r="I1837" s="155">
        <v>218.6</v>
      </c>
      <c r="J1837" s="155">
        <v>240</v>
      </c>
      <c r="K1837" s="155">
        <v>257.39999999999998</v>
      </c>
      <c r="L1837" s="155">
        <v>257.2</v>
      </c>
      <c r="M1837" s="155">
        <v>317.8</v>
      </c>
      <c r="N1837" s="3306">
        <v>381.2</v>
      </c>
      <c r="O1837" s="155">
        <v>314.2</v>
      </c>
      <c r="P1837" s="155">
        <v>382.2</v>
      </c>
      <c r="Q1837" s="155">
        <v>227</v>
      </c>
      <c r="R1837" s="155">
        <v>373.6</v>
      </c>
      <c r="S1837" s="155">
        <v>326.39999999999998</v>
      </c>
      <c r="T1837" s="155">
        <v>313.39999999999998</v>
      </c>
      <c r="U1837" s="155">
        <v>467.8</v>
      </c>
      <c r="V1837" s="3306">
        <v>402.8</v>
      </c>
      <c r="W1837" s="155">
        <v>429</v>
      </c>
      <c r="X1837" s="155">
        <v>498.2</v>
      </c>
      <c r="Y1837" s="155">
        <v>286.39999999999998</v>
      </c>
      <c r="Z1837" s="155">
        <v>268.39999999999998</v>
      </c>
      <c r="AA1837" s="155">
        <v>270.8</v>
      </c>
      <c r="AB1837" s="155">
        <v>270.39999999999998</v>
      </c>
      <c r="AC1837" s="107">
        <f>SUM(E1837:AB1837)</f>
        <v>7527.3999999999978</v>
      </c>
      <c r="AD1837" s="73"/>
      <c r="AE1837" s="155"/>
      <c r="AF1837" s="74"/>
      <c r="AJ1837" s="396"/>
      <c r="AK1837" s="15"/>
      <c r="AL1837" s="15"/>
      <c r="AM1837" s="15"/>
      <c r="AN1837" s="15"/>
    </row>
    <row r="1838" spans="1:41" x14ac:dyDescent="0.25">
      <c r="A1838" s="3548"/>
      <c r="B1838" s="3551"/>
      <c r="C1838" s="123" t="s">
        <v>15</v>
      </c>
      <c r="D1838" s="108" t="s">
        <v>54</v>
      </c>
      <c r="E1838" s="1464">
        <v>24</v>
      </c>
      <c r="F1838" s="2330">
        <v>25</v>
      </c>
      <c r="G1838" s="2330">
        <v>18</v>
      </c>
      <c r="H1838" s="3303">
        <v>21</v>
      </c>
      <c r="I1838" s="3030">
        <v>20</v>
      </c>
      <c r="J1838" s="3030">
        <v>25</v>
      </c>
      <c r="K1838" s="3030">
        <v>28</v>
      </c>
      <c r="L1838" s="3030">
        <v>24</v>
      </c>
      <c r="M1838" s="3030">
        <v>34</v>
      </c>
      <c r="N1838" s="3303">
        <v>26</v>
      </c>
      <c r="O1838" s="3030">
        <v>27</v>
      </c>
      <c r="P1838" s="3030">
        <v>25</v>
      </c>
      <c r="Q1838" s="3030">
        <v>31</v>
      </c>
      <c r="R1838" s="3030">
        <v>36</v>
      </c>
      <c r="S1838" s="3030">
        <v>29</v>
      </c>
      <c r="T1838" s="3030">
        <v>43</v>
      </c>
      <c r="U1838" s="3030">
        <v>46</v>
      </c>
      <c r="V1838" s="3333">
        <v>31</v>
      </c>
      <c r="W1838" s="3030">
        <v>42</v>
      </c>
      <c r="X1838" s="3030">
        <v>36</v>
      </c>
      <c r="Y1838" s="327">
        <v>27</v>
      </c>
      <c r="Z1838" s="2330">
        <v>23</v>
      </c>
      <c r="AA1838" s="2330">
        <v>25</v>
      </c>
      <c r="AB1838" s="2330">
        <v>25</v>
      </c>
      <c r="AC1838" s="107">
        <f>AVERAGE(E1838:AB1838)</f>
        <v>28.791666666666668</v>
      </c>
      <c r="AD1838" s="76"/>
      <c r="AE1838" s="76"/>
      <c r="AF1838" s="77"/>
      <c r="AJ1838" s="396"/>
      <c r="AK1838" s="15"/>
      <c r="AL1838" s="15"/>
      <c r="AM1838" s="15"/>
      <c r="AN1838" s="15"/>
    </row>
    <row r="1839" spans="1:41" ht="16.5" thickBot="1" x14ac:dyDescent="0.3">
      <c r="A1839" s="3548"/>
      <c r="B1839" s="3551"/>
      <c r="C1839" s="123" t="s">
        <v>17</v>
      </c>
      <c r="D1839" s="114"/>
      <c r="E1839" s="317">
        <f t="shared" ref="E1839:AB1839" si="662">E1837/E1836</f>
        <v>0.83619631901840497</v>
      </c>
      <c r="F1839" s="318">
        <f t="shared" si="662"/>
        <v>0.84676434676434664</v>
      </c>
      <c r="G1839" s="318">
        <f t="shared" si="662"/>
        <v>0.81509916826615481</v>
      </c>
      <c r="H1839" s="3304">
        <f t="shared" si="662"/>
        <v>0.74106540795684417</v>
      </c>
      <c r="I1839" s="318">
        <f t="shared" si="662"/>
        <v>0.74607508532423206</v>
      </c>
      <c r="J1839" s="318">
        <f t="shared" si="662"/>
        <v>0.73529411764705888</v>
      </c>
      <c r="K1839" s="318">
        <f t="shared" si="662"/>
        <v>0.68384697130712002</v>
      </c>
      <c r="L1839" s="318">
        <f t="shared" si="662"/>
        <v>0.6433216608304152</v>
      </c>
      <c r="M1839" s="318">
        <f t="shared" si="662"/>
        <v>0.69815465729349746</v>
      </c>
      <c r="N1839" s="3304">
        <f t="shared" si="662"/>
        <v>0.76301040832666123</v>
      </c>
      <c r="O1839" s="318">
        <f t="shared" si="662"/>
        <v>0.7317186772240335</v>
      </c>
      <c r="P1839" s="318">
        <f t="shared" si="662"/>
        <v>0.76439999999999997</v>
      </c>
      <c r="Q1839" s="318">
        <f t="shared" si="662"/>
        <v>0.65835266821345706</v>
      </c>
      <c r="R1839" s="318">
        <f t="shared" si="662"/>
        <v>0.77253928866832089</v>
      </c>
      <c r="S1839" s="318">
        <f t="shared" si="662"/>
        <v>0.75906976744186039</v>
      </c>
      <c r="T1839" s="318">
        <f t="shared" si="662"/>
        <v>0.73155929038281975</v>
      </c>
      <c r="U1839" s="318">
        <f t="shared" si="662"/>
        <v>0.7673884514435696</v>
      </c>
      <c r="V1839" s="3304">
        <f t="shared" si="662"/>
        <v>0.75714285714285712</v>
      </c>
      <c r="W1839" s="318">
        <f t="shared" si="662"/>
        <v>0.75982996811902226</v>
      </c>
      <c r="X1839" s="318">
        <f t="shared" si="662"/>
        <v>0.76858994137611836</v>
      </c>
      <c r="Y1839" s="318">
        <f>Y1837/Y1836</f>
        <v>0.71102284011916572</v>
      </c>
      <c r="Z1839" s="318">
        <f t="shared" si="662"/>
        <v>0.72816060770482893</v>
      </c>
      <c r="AA1839" s="318">
        <f t="shared" si="662"/>
        <v>0.76670441676104195</v>
      </c>
      <c r="AB1839" s="318">
        <f t="shared" si="662"/>
        <v>0.79670005892751916</v>
      </c>
      <c r="AC1839" s="108"/>
      <c r="AD1839" s="73"/>
      <c r="AE1839" s="155"/>
      <c r="AF1839" s="74"/>
      <c r="AJ1839" s="396"/>
      <c r="AK1839" s="15"/>
      <c r="AL1839" s="15"/>
      <c r="AM1839" s="15"/>
      <c r="AN1839" s="15"/>
    </row>
    <row r="1840" spans="1:41" hidden="1" x14ac:dyDescent="0.25">
      <c r="A1840" s="2024"/>
      <c r="B1840" s="2027"/>
      <c r="C1840" s="124" t="s">
        <v>116</v>
      </c>
      <c r="D1840" s="495"/>
      <c r="E1840" s="493"/>
      <c r="F1840" s="142"/>
      <c r="G1840" s="142"/>
      <c r="H1840" s="3323"/>
      <c r="I1840" s="142"/>
      <c r="J1840" s="142"/>
      <c r="K1840" s="142"/>
      <c r="L1840" s="142"/>
      <c r="M1840" s="142"/>
      <c r="N1840" s="3323"/>
      <c r="O1840" s="142"/>
      <c r="P1840" s="142"/>
      <c r="Q1840" s="142"/>
      <c r="R1840" s="142"/>
      <c r="S1840" s="142"/>
      <c r="T1840" s="142"/>
      <c r="U1840" s="142"/>
      <c r="V1840" s="3323"/>
      <c r="W1840" s="142"/>
      <c r="X1840" s="142"/>
      <c r="Y1840" s="142"/>
      <c r="Z1840" s="142"/>
      <c r="AA1840" s="142"/>
      <c r="AB1840" s="142"/>
      <c r="AC1840" s="108"/>
      <c r="AD1840" s="73"/>
      <c r="AE1840" s="155"/>
      <c r="AF1840" s="74"/>
      <c r="AJ1840" s="396"/>
      <c r="AK1840" s="15"/>
      <c r="AL1840" s="15"/>
      <c r="AM1840" s="15"/>
      <c r="AN1840" s="15"/>
    </row>
    <row r="1841" spans="1:41" s="181" customFormat="1" hidden="1" x14ac:dyDescent="0.25">
      <c r="A1841" s="2024"/>
      <c r="B1841" s="2027"/>
      <c r="C1841" s="124" t="s">
        <v>117</v>
      </c>
      <c r="D1841" s="495"/>
      <c r="E1841" s="493"/>
      <c r="F1841" s="142"/>
      <c r="G1841" s="142"/>
      <c r="H1841" s="3323"/>
      <c r="I1841" s="142"/>
      <c r="J1841" s="142"/>
      <c r="K1841" s="142"/>
      <c r="L1841" s="142"/>
      <c r="M1841" s="142"/>
      <c r="N1841" s="3323"/>
      <c r="O1841" s="142"/>
      <c r="P1841" s="142"/>
      <c r="Q1841" s="142"/>
      <c r="R1841" s="142"/>
      <c r="S1841" s="142"/>
      <c r="T1841" s="142"/>
      <c r="U1841" s="142"/>
      <c r="V1841" s="3323"/>
      <c r="W1841" s="142"/>
      <c r="X1841" s="142"/>
      <c r="Y1841" s="142"/>
      <c r="Z1841" s="142"/>
      <c r="AA1841" s="142"/>
      <c r="AB1841" s="142"/>
      <c r="AC1841" s="108"/>
      <c r="AD1841" s="73"/>
      <c r="AE1841" s="155"/>
      <c r="AF1841" s="74"/>
      <c r="AH1841" s="781"/>
      <c r="AI1841" s="782"/>
      <c r="AJ1841" s="782"/>
      <c r="AK1841" s="783"/>
      <c r="AL1841" s="783"/>
      <c r="AM1841" s="189"/>
      <c r="AN1841" s="784"/>
      <c r="AO1841" s="784"/>
    </row>
    <row r="1842" spans="1:41" ht="16.5" hidden="1" thickBot="1" x14ac:dyDescent="0.3">
      <c r="A1842" s="3535" t="s">
        <v>42</v>
      </c>
      <c r="B1842" s="3536"/>
      <c r="C1842" s="3537"/>
      <c r="D1842" s="114"/>
      <c r="E1842" s="178">
        <f>SQRT(E1836*E1836+E1837*E1837)/E1828/1.73</f>
        <v>23.195347851520214</v>
      </c>
      <c r="F1842" s="179">
        <f t="shared" ref="F1842:AB1842" si="663">SQRT(F1836*F1836+F1837*F1837)/F1828/1.73</f>
        <v>23.408755154368034</v>
      </c>
      <c r="G1842" s="179">
        <f t="shared" si="663"/>
        <v>22.222580840334299</v>
      </c>
      <c r="H1842" s="3307">
        <f t="shared" si="663"/>
        <v>20.284296758347288</v>
      </c>
      <c r="I1842" s="79">
        <f t="shared" si="663"/>
        <v>20.143663256173586</v>
      </c>
      <c r="J1842" s="79">
        <f t="shared" si="663"/>
        <v>22.452917531319532</v>
      </c>
      <c r="K1842" s="79">
        <f t="shared" si="663"/>
        <v>25.271438380471761</v>
      </c>
      <c r="L1842" s="79">
        <f t="shared" si="663"/>
        <v>26.498516318709989</v>
      </c>
      <c r="M1842" s="79">
        <f t="shared" si="663"/>
        <v>30.796774198309315</v>
      </c>
      <c r="N1842" s="3307">
        <f t="shared" si="663"/>
        <v>34.496622070183541</v>
      </c>
      <c r="O1842" s="79">
        <f t="shared" si="663"/>
        <v>29.263462933062073</v>
      </c>
      <c r="P1842" s="79">
        <f t="shared" si="663"/>
        <v>34.745369888559672</v>
      </c>
      <c r="Q1842" s="79">
        <f t="shared" si="663"/>
        <v>22.661088158100537</v>
      </c>
      <c r="R1842" s="79">
        <f t="shared" si="663"/>
        <v>33.770389665503565</v>
      </c>
      <c r="S1842" s="79">
        <f t="shared" si="663"/>
        <v>29.918643748272494</v>
      </c>
      <c r="T1842" s="79">
        <f t="shared" si="663"/>
        <v>29.730565612496012</v>
      </c>
      <c r="U1842" s="79">
        <f t="shared" si="663"/>
        <v>42.626274134155885</v>
      </c>
      <c r="V1842" s="3307">
        <f t="shared" si="663"/>
        <v>36.456992951758998</v>
      </c>
      <c r="W1842" s="79">
        <f t="shared" si="663"/>
        <v>38.96205964378283</v>
      </c>
      <c r="X1842" s="79">
        <f t="shared" si="663"/>
        <v>44.877934066198833</v>
      </c>
      <c r="Y1842" s="79">
        <f>SQRT(Y1836*Y1836+Y1837*Y1837)/Y1828/1.73</f>
        <v>27.208346710663633</v>
      </c>
      <c r="Z1842" s="179">
        <f t="shared" si="663"/>
        <v>25.125248992964131</v>
      </c>
      <c r="AA1842" s="179">
        <f t="shared" si="663"/>
        <v>24.477927927514322</v>
      </c>
      <c r="AB1842" s="180">
        <f t="shared" si="663"/>
        <v>23.843672173650496</v>
      </c>
      <c r="AC1842" s="109">
        <f>AVERAGE(E1842:AB1842)</f>
        <v>28.85162037360087</v>
      </c>
      <c r="AD1842" s="78">
        <f>(AC1838-AC1842)/AC1838</f>
        <v>-2.0823284608116463E-3</v>
      </c>
      <c r="AE1842" s="79"/>
      <c r="AF1842" s="80"/>
      <c r="AJ1842" s="396"/>
      <c r="AK1842" s="14"/>
      <c r="AL1842" s="14"/>
      <c r="AM1842" s="15"/>
      <c r="AN1842" s="14"/>
    </row>
    <row r="1843" spans="1:41" x14ac:dyDescent="0.25">
      <c r="A1843" s="3564" t="s">
        <v>37</v>
      </c>
      <c r="B1843" s="3565" t="s">
        <v>273</v>
      </c>
      <c r="C1843" s="121" t="s">
        <v>13</v>
      </c>
      <c r="D1843" s="113" t="s">
        <v>811</v>
      </c>
      <c r="E1843" s="2342">
        <v>43.2</v>
      </c>
      <c r="F1843" s="203">
        <v>38</v>
      </c>
      <c r="G1843" s="203">
        <v>37.799999999999997</v>
      </c>
      <c r="H1843" s="3315">
        <v>37.200000000000003</v>
      </c>
      <c r="I1843" s="203">
        <v>40.6</v>
      </c>
      <c r="J1843" s="203">
        <v>48.6</v>
      </c>
      <c r="K1843" s="203">
        <v>53.2</v>
      </c>
      <c r="L1843" s="203">
        <v>54</v>
      </c>
      <c r="M1843" s="203">
        <v>45.4</v>
      </c>
      <c r="N1843" s="3315">
        <v>43.2</v>
      </c>
      <c r="O1843" s="203">
        <v>44</v>
      </c>
      <c r="P1843" s="203">
        <v>43.2</v>
      </c>
      <c r="Q1843" s="203">
        <v>42.8</v>
      </c>
      <c r="R1843" s="203">
        <v>44.4</v>
      </c>
      <c r="S1843" s="203">
        <v>43.4</v>
      </c>
      <c r="T1843" s="203">
        <v>53</v>
      </c>
      <c r="U1843" s="203">
        <v>55.8</v>
      </c>
      <c r="V1843" s="3315">
        <v>56</v>
      </c>
      <c r="W1843" s="203">
        <v>53</v>
      </c>
      <c r="X1843" s="203">
        <v>51.8</v>
      </c>
      <c r="Y1843" s="203">
        <v>50.4</v>
      </c>
      <c r="Z1843" s="203">
        <v>48</v>
      </c>
      <c r="AA1843" s="203">
        <v>44</v>
      </c>
      <c r="AB1843" s="203">
        <v>40.4</v>
      </c>
      <c r="AC1843" s="106">
        <f>SUM(E1843:AB1843)</f>
        <v>1111.3999999999999</v>
      </c>
      <c r="AD1843" s="70"/>
      <c r="AE1843" s="71">
        <v>100</v>
      </c>
      <c r="AF1843" s="72">
        <v>20</v>
      </c>
      <c r="AJ1843" s="396"/>
      <c r="AK1843" s="430"/>
      <c r="AL1843" s="431"/>
      <c r="AM1843" s="430"/>
      <c r="AN1843" s="15"/>
    </row>
    <row r="1844" spans="1:41" x14ac:dyDescent="0.25">
      <c r="A1844" s="3548"/>
      <c r="B1844" s="3551"/>
      <c r="C1844" s="123" t="s">
        <v>14</v>
      </c>
      <c r="D1844" s="108" t="s">
        <v>811</v>
      </c>
      <c r="E1844" s="81">
        <v>22.8</v>
      </c>
      <c r="F1844" s="155">
        <v>19.600000000000001</v>
      </c>
      <c r="G1844" s="155">
        <v>19.600000000000001</v>
      </c>
      <c r="H1844" s="3306">
        <v>17.2</v>
      </c>
      <c r="I1844" s="155">
        <v>17.8</v>
      </c>
      <c r="J1844" s="155">
        <v>20.399999999999999</v>
      </c>
      <c r="K1844" s="155">
        <v>21.6</v>
      </c>
      <c r="L1844" s="155">
        <v>21</v>
      </c>
      <c r="M1844" s="155">
        <v>17.600000000000001</v>
      </c>
      <c r="N1844" s="3306">
        <v>17.2</v>
      </c>
      <c r="O1844" s="155">
        <v>18.399999999999999</v>
      </c>
      <c r="P1844" s="155">
        <v>18</v>
      </c>
      <c r="Q1844" s="155">
        <v>20.2</v>
      </c>
      <c r="R1844" s="155">
        <v>18.399999999999999</v>
      </c>
      <c r="S1844" s="155">
        <v>17.2</v>
      </c>
      <c r="T1844" s="155">
        <v>22.8</v>
      </c>
      <c r="U1844" s="155">
        <v>23</v>
      </c>
      <c r="V1844" s="3306">
        <v>25.2</v>
      </c>
      <c r="W1844" s="155">
        <v>25</v>
      </c>
      <c r="X1844" s="155">
        <v>24.8</v>
      </c>
      <c r="Y1844" s="155">
        <v>25</v>
      </c>
      <c r="Z1844" s="155">
        <v>24.4</v>
      </c>
      <c r="AA1844" s="155">
        <v>23.6</v>
      </c>
      <c r="AB1844" s="155">
        <v>22.4</v>
      </c>
      <c r="AC1844" s="107">
        <f>SUM(E1844:AB1844)</f>
        <v>503.19999999999993</v>
      </c>
      <c r="AD1844" s="73"/>
      <c r="AE1844" s="155"/>
      <c r="AF1844" s="74"/>
      <c r="AJ1844" s="396"/>
      <c r="AK1844" s="15"/>
      <c r="AL1844" s="15"/>
      <c r="AM1844" s="15"/>
      <c r="AN1844" s="15"/>
    </row>
    <row r="1845" spans="1:41" x14ac:dyDescent="0.25">
      <c r="A1845" s="3548"/>
      <c r="B1845" s="3551"/>
      <c r="C1845" s="123" t="s">
        <v>15</v>
      </c>
      <c r="D1845" s="108" t="s">
        <v>54</v>
      </c>
      <c r="E1845" s="1464">
        <v>3</v>
      </c>
      <c r="F1845" s="2330">
        <v>2</v>
      </c>
      <c r="G1845" s="2330">
        <v>2</v>
      </c>
      <c r="H1845" s="3303">
        <v>3</v>
      </c>
      <c r="I1845" s="3030">
        <v>3</v>
      </c>
      <c r="J1845" s="3030">
        <v>3</v>
      </c>
      <c r="K1845" s="3030">
        <v>3</v>
      </c>
      <c r="L1845" s="3030">
        <v>3</v>
      </c>
      <c r="M1845" s="3030">
        <v>3</v>
      </c>
      <c r="N1845" s="3303">
        <v>3</v>
      </c>
      <c r="O1845" s="3030">
        <v>3</v>
      </c>
      <c r="P1845" s="3030">
        <v>3</v>
      </c>
      <c r="Q1845" s="3030">
        <v>3</v>
      </c>
      <c r="R1845" s="3030">
        <v>3</v>
      </c>
      <c r="S1845" s="3030">
        <v>3</v>
      </c>
      <c r="T1845" s="3030">
        <v>4</v>
      </c>
      <c r="U1845" s="3030">
        <v>3</v>
      </c>
      <c r="V1845" s="3333">
        <v>3</v>
      </c>
      <c r="W1845" s="3030">
        <v>3</v>
      </c>
      <c r="X1845" s="3030">
        <v>3</v>
      </c>
      <c r="Y1845" s="327">
        <v>3</v>
      </c>
      <c r="Z1845" s="2330">
        <v>3</v>
      </c>
      <c r="AA1845" s="2330">
        <v>3</v>
      </c>
      <c r="AB1845" s="2330">
        <v>3</v>
      </c>
      <c r="AC1845" s="107">
        <f>AVERAGE(E1845:AB1845)</f>
        <v>2.9583333333333335</v>
      </c>
      <c r="AD1845" s="76"/>
      <c r="AE1845" s="76"/>
      <c r="AF1845" s="77"/>
      <c r="AJ1845" s="396"/>
      <c r="AK1845" s="15"/>
      <c r="AL1845" s="15"/>
      <c r="AM1845" s="15"/>
      <c r="AN1845" s="15"/>
    </row>
    <row r="1846" spans="1:41" ht="16.5" thickBot="1" x14ac:dyDescent="0.3">
      <c r="A1846" s="3548"/>
      <c r="B1846" s="3551"/>
      <c r="C1846" s="123" t="s">
        <v>17</v>
      </c>
      <c r="D1846" s="114"/>
      <c r="E1846" s="317">
        <f t="shared" ref="E1846:AB1846" si="664">E1844/E1843</f>
        <v>0.52777777777777779</v>
      </c>
      <c r="F1846" s="318">
        <f t="shared" si="664"/>
        <v>0.51578947368421058</v>
      </c>
      <c r="G1846" s="318">
        <f t="shared" si="664"/>
        <v>0.5185185185185186</v>
      </c>
      <c r="H1846" s="3304">
        <f t="shared" si="664"/>
        <v>0.46236559139784938</v>
      </c>
      <c r="I1846" s="318">
        <f t="shared" si="664"/>
        <v>0.43842364532019706</v>
      </c>
      <c r="J1846" s="318">
        <f t="shared" si="664"/>
        <v>0.41975308641975306</v>
      </c>
      <c r="K1846" s="318">
        <f t="shared" si="664"/>
        <v>0.40601503759398494</v>
      </c>
      <c r="L1846" s="318">
        <f t="shared" si="664"/>
        <v>0.3888888888888889</v>
      </c>
      <c r="M1846" s="318">
        <f t="shared" si="664"/>
        <v>0.38766519823788553</v>
      </c>
      <c r="N1846" s="3304">
        <f t="shared" si="664"/>
        <v>0.39814814814814808</v>
      </c>
      <c r="O1846" s="318">
        <f t="shared" si="664"/>
        <v>0.41818181818181815</v>
      </c>
      <c r="P1846" s="318">
        <f t="shared" si="664"/>
        <v>0.41666666666666663</v>
      </c>
      <c r="Q1846" s="318">
        <f t="shared" si="664"/>
        <v>0.4719626168224299</v>
      </c>
      <c r="R1846" s="318">
        <f t="shared" si="664"/>
        <v>0.4144144144144144</v>
      </c>
      <c r="S1846" s="318">
        <f t="shared" si="664"/>
        <v>0.39631336405529954</v>
      </c>
      <c r="T1846" s="318">
        <f t="shared" si="664"/>
        <v>0.43018867924528303</v>
      </c>
      <c r="U1846" s="318">
        <f t="shared" si="664"/>
        <v>0.41218637992831542</v>
      </c>
      <c r="V1846" s="3304">
        <f t="shared" si="664"/>
        <v>0.45</v>
      </c>
      <c r="W1846" s="318">
        <f t="shared" si="664"/>
        <v>0.47169811320754718</v>
      </c>
      <c r="X1846" s="318">
        <f t="shared" si="664"/>
        <v>0.47876447876447881</v>
      </c>
      <c r="Y1846" s="318">
        <f>Y1844/Y1843</f>
        <v>0.49603174603174605</v>
      </c>
      <c r="Z1846" s="318">
        <f t="shared" si="664"/>
        <v>0.5083333333333333</v>
      </c>
      <c r="AA1846" s="318">
        <f t="shared" si="664"/>
        <v>0.53636363636363638</v>
      </c>
      <c r="AB1846" s="318">
        <f t="shared" si="664"/>
        <v>0.55445544554455439</v>
      </c>
      <c r="AC1846" s="108"/>
      <c r="AD1846" s="73"/>
      <c r="AE1846" s="155"/>
      <c r="AF1846" s="74"/>
      <c r="AJ1846" s="396"/>
      <c r="AK1846" s="15"/>
      <c r="AL1846" s="15"/>
      <c r="AM1846" s="15"/>
      <c r="AN1846" s="15"/>
    </row>
    <row r="1847" spans="1:41" hidden="1" x14ac:dyDescent="0.25">
      <c r="A1847" s="2024"/>
      <c r="B1847" s="2027"/>
      <c r="C1847" s="124" t="s">
        <v>116</v>
      </c>
      <c r="D1847" s="495"/>
      <c r="E1847" s="493"/>
      <c r="F1847" s="142"/>
      <c r="G1847" s="142"/>
      <c r="H1847" s="3323"/>
      <c r="I1847" s="142"/>
      <c r="J1847" s="142"/>
      <c r="K1847" s="142"/>
      <c r="L1847" s="142"/>
      <c r="M1847" s="142"/>
      <c r="N1847" s="3323"/>
      <c r="O1847" s="142"/>
      <c r="P1847" s="142"/>
      <c r="Q1847" s="142"/>
      <c r="R1847" s="142"/>
      <c r="S1847" s="142"/>
      <c r="T1847" s="142"/>
      <c r="U1847" s="142"/>
      <c r="V1847" s="3323"/>
      <c r="W1847" s="142"/>
      <c r="X1847" s="142"/>
      <c r="Y1847" s="142"/>
      <c r="Z1847" s="142"/>
      <c r="AA1847" s="142"/>
      <c r="AB1847" s="142"/>
      <c r="AC1847" s="108"/>
      <c r="AD1847" s="73"/>
      <c r="AE1847" s="155"/>
      <c r="AF1847" s="74"/>
      <c r="AJ1847" s="396"/>
      <c r="AK1847" s="15"/>
      <c r="AL1847" s="15"/>
      <c r="AM1847" s="15"/>
      <c r="AN1847" s="15"/>
    </row>
    <row r="1848" spans="1:41" s="181" customFormat="1" hidden="1" x14ac:dyDescent="0.25">
      <c r="A1848" s="2024"/>
      <c r="B1848" s="2027"/>
      <c r="C1848" s="124" t="s">
        <v>117</v>
      </c>
      <c r="D1848" s="495"/>
      <c r="E1848" s="493"/>
      <c r="F1848" s="142"/>
      <c r="G1848" s="142"/>
      <c r="H1848" s="3323"/>
      <c r="I1848" s="142"/>
      <c r="J1848" s="142"/>
      <c r="K1848" s="142"/>
      <c r="L1848" s="142"/>
      <c r="M1848" s="142"/>
      <c r="N1848" s="3323"/>
      <c r="O1848" s="142"/>
      <c r="P1848" s="142"/>
      <c r="Q1848" s="142"/>
      <c r="R1848" s="142"/>
      <c r="S1848" s="142"/>
      <c r="T1848" s="142"/>
      <c r="U1848" s="142"/>
      <c r="V1848" s="3323"/>
      <c r="W1848" s="142"/>
      <c r="X1848" s="142"/>
      <c r="Y1848" s="142"/>
      <c r="Z1848" s="142"/>
      <c r="AA1848" s="142"/>
      <c r="AB1848" s="142"/>
      <c r="AC1848" s="108"/>
      <c r="AD1848" s="73"/>
      <c r="AE1848" s="155"/>
      <c r="AF1848" s="74"/>
      <c r="AH1848" s="781"/>
      <c r="AI1848" s="782"/>
      <c r="AJ1848" s="782"/>
      <c r="AK1848" s="783"/>
      <c r="AL1848" s="783"/>
      <c r="AM1848" s="189"/>
      <c r="AN1848" s="784"/>
      <c r="AO1848" s="784"/>
    </row>
    <row r="1849" spans="1:41" ht="16.5" hidden="1" thickBot="1" x14ac:dyDescent="0.3">
      <c r="A1849" s="3535" t="s">
        <v>42</v>
      </c>
      <c r="B1849" s="3536"/>
      <c r="C1849" s="3537"/>
      <c r="D1849" s="114"/>
      <c r="E1849" s="178">
        <f>SQRT(E1843*E1843+E1844*E1844)/E1828/1.73</f>
        <v>2.6662473512974012</v>
      </c>
      <c r="F1849" s="179">
        <f t="shared" ref="F1849:AB1849" si="665">SQRT(F1843*F1843+F1844*F1844)/F1828/1.73</f>
        <v>2.3316058312248349</v>
      </c>
      <c r="G1849" s="179">
        <f t="shared" si="665"/>
        <v>2.346266342957374</v>
      </c>
      <c r="H1849" s="3307">
        <f t="shared" si="665"/>
        <v>2.2519120902461136</v>
      </c>
      <c r="I1849" s="79">
        <f t="shared" si="665"/>
        <v>2.4427655490986746</v>
      </c>
      <c r="J1849" s="79">
        <f t="shared" si="665"/>
        <v>2.9210910154982099</v>
      </c>
      <c r="K1849" s="79">
        <f t="shared" si="665"/>
        <v>3.1821151350344783</v>
      </c>
      <c r="L1849" s="79">
        <f t="shared" si="665"/>
        <v>3.2296154284248084</v>
      </c>
      <c r="M1849" s="79">
        <f t="shared" si="665"/>
        <v>2.7011246610058768</v>
      </c>
      <c r="N1849" s="3307">
        <f t="shared" si="665"/>
        <v>2.552474460917062</v>
      </c>
      <c r="O1849" s="79">
        <f t="shared" si="665"/>
        <v>2.6230095969445242</v>
      </c>
      <c r="P1849" s="79">
        <f t="shared" si="665"/>
        <v>2.5837653411067127</v>
      </c>
      <c r="Q1849" s="79">
        <f t="shared" si="665"/>
        <v>2.5979925517753211</v>
      </c>
      <c r="R1849" s="79">
        <f t="shared" si="665"/>
        <v>2.6559548130067374</v>
      </c>
      <c r="S1849" s="79">
        <f t="shared" si="665"/>
        <v>2.587248010878668</v>
      </c>
      <c r="T1849" s="79">
        <f t="shared" si="665"/>
        <v>3.2316227756953491</v>
      </c>
      <c r="U1849" s="79">
        <f t="shared" si="665"/>
        <v>3.3480682623098601</v>
      </c>
      <c r="V1849" s="3307">
        <f t="shared" si="665"/>
        <v>3.3550484696008209</v>
      </c>
      <c r="W1849" s="79">
        <f t="shared" si="665"/>
        <v>3.2198697386719735</v>
      </c>
      <c r="X1849" s="79">
        <f t="shared" si="665"/>
        <v>3.1526030134509604</v>
      </c>
      <c r="Y1849" s="79">
        <f>SQRT(Y1843*Y1843+Y1844*Y1844)/Y1828/1.73</f>
        <v>3.0971513740566476</v>
      </c>
      <c r="Z1849" s="179">
        <f t="shared" si="665"/>
        <v>2.9670815305872851</v>
      </c>
      <c r="AA1849" s="179">
        <f t="shared" si="665"/>
        <v>2.7460524998759346</v>
      </c>
      <c r="AB1849" s="180">
        <f t="shared" si="665"/>
        <v>2.5382080898245034</v>
      </c>
      <c r="AC1849" s="109">
        <f>AVERAGE(E1849:AB1849)</f>
        <v>2.8053705805620894</v>
      </c>
      <c r="AD1849" s="78">
        <f>(AC1845-AC1849)/AC1845</f>
        <v>5.1705719246617703E-2</v>
      </c>
      <c r="AE1849" s="79"/>
      <c r="AF1849" s="80"/>
      <c r="AJ1849" s="396"/>
      <c r="AK1849" s="14"/>
      <c r="AL1849" s="14"/>
      <c r="AM1849" s="15"/>
      <c r="AN1849" s="14"/>
    </row>
    <row r="1850" spans="1:41" x14ac:dyDescent="0.25">
      <c r="A1850" s="3712" t="s">
        <v>28</v>
      </c>
      <c r="B1850" s="3565" t="s">
        <v>26</v>
      </c>
      <c r="C1850" s="121" t="s">
        <v>13</v>
      </c>
      <c r="D1850" s="113"/>
      <c r="E1850" s="2342">
        <f t="shared" ref="E1850:AB1850" si="666">(E1854-D1854)*$AE1850*$AF1850</f>
        <v>0</v>
      </c>
      <c r="F1850" s="203">
        <f t="shared" si="666"/>
        <v>0</v>
      </c>
      <c r="G1850" s="203">
        <f t="shared" si="666"/>
        <v>0</v>
      </c>
      <c r="H1850" s="3315">
        <f t="shared" si="666"/>
        <v>0</v>
      </c>
      <c r="I1850" s="203">
        <f t="shared" si="666"/>
        <v>0</v>
      </c>
      <c r="J1850" s="203">
        <f t="shared" si="666"/>
        <v>0</v>
      </c>
      <c r="K1850" s="203">
        <f t="shared" si="666"/>
        <v>0</v>
      </c>
      <c r="L1850" s="203">
        <f t="shared" si="666"/>
        <v>0</v>
      </c>
      <c r="M1850" s="203">
        <f t="shared" si="666"/>
        <v>0</v>
      </c>
      <c r="N1850" s="3315">
        <f t="shared" si="666"/>
        <v>0</v>
      </c>
      <c r="O1850" s="203">
        <f t="shared" si="666"/>
        <v>0</v>
      </c>
      <c r="P1850" s="203">
        <f t="shared" si="666"/>
        <v>0</v>
      </c>
      <c r="Q1850" s="203">
        <f t="shared" si="666"/>
        <v>0</v>
      </c>
      <c r="R1850" s="203">
        <f t="shared" si="666"/>
        <v>0</v>
      </c>
      <c r="S1850" s="203">
        <f t="shared" si="666"/>
        <v>0</v>
      </c>
      <c r="T1850" s="203">
        <f t="shared" si="666"/>
        <v>0</v>
      </c>
      <c r="U1850" s="203">
        <f t="shared" si="666"/>
        <v>0</v>
      </c>
      <c r="V1850" s="3315">
        <f t="shared" si="666"/>
        <v>0</v>
      </c>
      <c r="W1850" s="203">
        <f t="shared" si="666"/>
        <v>0</v>
      </c>
      <c r="X1850" s="203">
        <f t="shared" si="666"/>
        <v>0</v>
      </c>
      <c r="Y1850" s="203">
        <f>(Y1854-X1854)*$AE1850*$AF1850</f>
        <v>0</v>
      </c>
      <c r="Z1850" s="203">
        <f>(Z1854-Y1854)*$AE1850*$AF1850</f>
        <v>0</v>
      </c>
      <c r="AA1850" s="203">
        <f t="shared" si="666"/>
        <v>0</v>
      </c>
      <c r="AB1850" s="203">
        <f t="shared" si="666"/>
        <v>0</v>
      </c>
      <c r="AC1850" s="106">
        <f>SUM(E1850:AB1850)</f>
        <v>0</v>
      </c>
      <c r="AD1850" s="70"/>
      <c r="AE1850" s="71">
        <v>100</v>
      </c>
      <c r="AF1850" s="72">
        <v>20</v>
      </c>
      <c r="AJ1850" s="396"/>
      <c r="AK1850" s="430"/>
      <c r="AL1850" s="431"/>
      <c r="AM1850" s="430"/>
      <c r="AN1850" s="15"/>
    </row>
    <row r="1851" spans="1:41" x14ac:dyDescent="0.25">
      <c r="A1851" s="3713"/>
      <c r="B1851" s="3551"/>
      <c r="C1851" s="123" t="s">
        <v>14</v>
      </c>
      <c r="D1851" s="108"/>
      <c r="E1851" s="81">
        <f t="shared" ref="E1851:AB1851" si="667">(E1855-D1855)*$AE1850*$AF1850</f>
        <v>0</v>
      </c>
      <c r="F1851" s="155">
        <f t="shared" si="667"/>
        <v>0</v>
      </c>
      <c r="G1851" s="155">
        <f t="shared" si="667"/>
        <v>0</v>
      </c>
      <c r="H1851" s="3306">
        <f t="shared" si="667"/>
        <v>0</v>
      </c>
      <c r="I1851" s="155">
        <f t="shared" si="667"/>
        <v>0</v>
      </c>
      <c r="J1851" s="155">
        <f t="shared" si="667"/>
        <v>0</v>
      </c>
      <c r="K1851" s="155">
        <f t="shared" si="667"/>
        <v>0</v>
      </c>
      <c r="L1851" s="155">
        <f t="shared" si="667"/>
        <v>0</v>
      </c>
      <c r="M1851" s="155">
        <f t="shared" si="667"/>
        <v>0</v>
      </c>
      <c r="N1851" s="3306">
        <f t="shared" si="667"/>
        <v>0</v>
      </c>
      <c r="O1851" s="155">
        <f t="shared" si="667"/>
        <v>0</v>
      </c>
      <c r="P1851" s="155">
        <f t="shared" si="667"/>
        <v>0</v>
      </c>
      <c r="Q1851" s="155">
        <f t="shared" si="667"/>
        <v>0</v>
      </c>
      <c r="R1851" s="155">
        <f t="shared" si="667"/>
        <v>0</v>
      </c>
      <c r="S1851" s="155">
        <f t="shared" si="667"/>
        <v>0</v>
      </c>
      <c r="T1851" s="155">
        <f t="shared" si="667"/>
        <v>0</v>
      </c>
      <c r="U1851" s="155">
        <f t="shared" si="667"/>
        <v>0</v>
      </c>
      <c r="V1851" s="3306">
        <f t="shared" si="667"/>
        <v>0</v>
      </c>
      <c r="W1851" s="155">
        <f t="shared" si="667"/>
        <v>0</v>
      </c>
      <c r="X1851" s="155">
        <f t="shared" si="667"/>
        <v>0</v>
      </c>
      <c r="Y1851" s="155">
        <f>(Y1855-X1855)*$AE1850*$AF1850</f>
        <v>0</v>
      </c>
      <c r="Z1851" s="155">
        <f>(Z1855-Y1855)*$AE1850*$AF1850</f>
        <v>0</v>
      </c>
      <c r="AA1851" s="155">
        <f t="shared" si="667"/>
        <v>0</v>
      </c>
      <c r="AB1851" s="155">
        <f t="shared" si="667"/>
        <v>0</v>
      </c>
      <c r="AC1851" s="107">
        <f>SUM(E1851:AB1851)</f>
        <v>0</v>
      </c>
      <c r="AD1851" s="73"/>
      <c r="AE1851" s="155"/>
      <c r="AF1851" s="74"/>
      <c r="AJ1851" s="396"/>
      <c r="AK1851" s="15"/>
      <c r="AL1851" s="15"/>
      <c r="AM1851" s="15"/>
      <c r="AN1851" s="15"/>
    </row>
    <row r="1852" spans="1:41" x14ac:dyDescent="0.25">
      <c r="A1852" s="3713"/>
      <c r="B1852" s="3551"/>
      <c r="C1852" s="123" t="s">
        <v>15</v>
      </c>
      <c r="D1852" s="108"/>
      <c r="E1852" s="1464">
        <v>0</v>
      </c>
      <c r="F1852" s="2330">
        <v>0</v>
      </c>
      <c r="G1852" s="2330">
        <v>0</v>
      </c>
      <c r="H1852" s="3303">
        <v>0</v>
      </c>
      <c r="I1852" s="3030">
        <v>0</v>
      </c>
      <c r="J1852" s="3030">
        <v>0</v>
      </c>
      <c r="K1852" s="3030">
        <v>0</v>
      </c>
      <c r="L1852" s="3030">
        <v>0</v>
      </c>
      <c r="M1852" s="3030">
        <v>0</v>
      </c>
      <c r="N1852" s="3303">
        <v>0</v>
      </c>
      <c r="O1852" s="3030">
        <v>0</v>
      </c>
      <c r="P1852" s="3030">
        <v>0</v>
      </c>
      <c r="Q1852" s="3030">
        <v>0</v>
      </c>
      <c r="R1852" s="3030">
        <v>0</v>
      </c>
      <c r="S1852" s="3030">
        <v>0</v>
      </c>
      <c r="T1852" s="3030">
        <v>0</v>
      </c>
      <c r="U1852" s="3030">
        <v>0</v>
      </c>
      <c r="V1852" s="3333">
        <v>0</v>
      </c>
      <c r="W1852" s="3030">
        <v>0</v>
      </c>
      <c r="X1852" s="3030">
        <v>0</v>
      </c>
      <c r="Y1852" s="327">
        <v>0</v>
      </c>
      <c r="Z1852" s="2330">
        <v>0</v>
      </c>
      <c r="AA1852" s="2330">
        <v>0</v>
      </c>
      <c r="AB1852" s="2330">
        <v>0</v>
      </c>
      <c r="AC1852" s="107"/>
      <c r="AD1852" s="76"/>
      <c r="AE1852" s="76"/>
      <c r="AF1852" s="77"/>
      <c r="AJ1852" s="396"/>
      <c r="AK1852" s="15"/>
      <c r="AL1852" s="15"/>
      <c r="AM1852" s="15"/>
      <c r="AN1852" s="15"/>
    </row>
    <row r="1853" spans="1:41" ht="16.5" thickBot="1" x14ac:dyDescent="0.3">
      <c r="A1853" s="3713"/>
      <c r="B1853" s="3551"/>
      <c r="C1853" s="123" t="s">
        <v>17</v>
      </c>
      <c r="D1853" s="114"/>
      <c r="E1853" s="317" t="e">
        <f t="shared" ref="E1853:AB1853" si="668">E1851/E1850</f>
        <v>#DIV/0!</v>
      </c>
      <c r="F1853" s="318" t="e">
        <f t="shared" si="668"/>
        <v>#DIV/0!</v>
      </c>
      <c r="G1853" s="318" t="e">
        <f t="shared" si="668"/>
        <v>#DIV/0!</v>
      </c>
      <c r="H1853" s="3304" t="e">
        <f t="shared" si="668"/>
        <v>#DIV/0!</v>
      </c>
      <c r="I1853" s="318" t="e">
        <f t="shared" si="668"/>
        <v>#DIV/0!</v>
      </c>
      <c r="J1853" s="318" t="e">
        <f t="shared" si="668"/>
        <v>#DIV/0!</v>
      </c>
      <c r="K1853" s="318" t="e">
        <f t="shared" si="668"/>
        <v>#DIV/0!</v>
      </c>
      <c r="L1853" s="318" t="e">
        <f t="shared" si="668"/>
        <v>#DIV/0!</v>
      </c>
      <c r="M1853" s="318" t="e">
        <f t="shared" si="668"/>
        <v>#DIV/0!</v>
      </c>
      <c r="N1853" s="3304" t="e">
        <f t="shared" si="668"/>
        <v>#DIV/0!</v>
      </c>
      <c r="O1853" s="318" t="e">
        <f t="shared" si="668"/>
        <v>#DIV/0!</v>
      </c>
      <c r="P1853" s="318" t="e">
        <f t="shared" si="668"/>
        <v>#DIV/0!</v>
      </c>
      <c r="Q1853" s="318" t="e">
        <f t="shared" si="668"/>
        <v>#DIV/0!</v>
      </c>
      <c r="R1853" s="318" t="e">
        <f t="shared" si="668"/>
        <v>#DIV/0!</v>
      </c>
      <c r="S1853" s="318" t="e">
        <f t="shared" si="668"/>
        <v>#DIV/0!</v>
      </c>
      <c r="T1853" s="318" t="e">
        <f t="shared" si="668"/>
        <v>#DIV/0!</v>
      </c>
      <c r="U1853" s="318" t="e">
        <f t="shared" si="668"/>
        <v>#DIV/0!</v>
      </c>
      <c r="V1853" s="3304" t="e">
        <f t="shared" si="668"/>
        <v>#DIV/0!</v>
      </c>
      <c r="W1853" s="318" t="e">
        <f t="shared" si="668"/>
        <v>#DIV/0!</v>
      </c>
      <c r="X1853" s="318" t="e">
        <f t="shared" si="668"/>
        <v>#DIV/0!</v>
      </c>
      <c r="Y1853" s="318" t="e">
        <f>Y1851/Y1850</f>
        <v>#DIV/0!</v>
      </c>
      <c r="Z1853" s="318" t="e">
        <f t="shared" si="668"/>
        <v>#DIV/0!</v>
      </c>
      <c r="AA1853" s="318" t="e">
        <f t="shared" si="668"/>
        <v>#DIV/0!</v>
      </c>
      <c r="AB1853" s="318" t="e">
        <f t="shared" si="668"/>
        <v>#DIV/0!</v>
      </c>
      <c r="AC1853" s="108"/>
      <c r="AD1853" s="73"/>
      <c r="AE1853" s="155"/>
      <c r="AF1853" s="74"/>
      <c r="AJ1853" s="396"/>
      <c r="AK1853" s="15"/>
      <c r="AL1853" s="15"/>
      <c r="AM1853" s="15"/>
      <c r="AN1853" s="15"/>
    </row>
    <row r="1854" spans="1:41" hidden="1" x14ac:dyDescent="0.25">
      <c r="A1854" s="2024"/>
      <c r="B1854" s="2027"/>
      <c r="C1854" s="124" t="s">
        <v>116</v>
      </c>
      <c r="D1854" s="495"/>
      <c r="E1854" s="493"/>
      <c r="F1854" s="142"/>
      <c r="G1854" s="142"/>
      <c r="H1854" s="3323"/>
      <c r="I1854" s="142"/>
      <c r="J1854" s="142"/>
      <c r="K1854" s="142"/>
      <c r="L1854" s="142"/>
      <c r="M1854" s="142"/>
      <c r="N1854" s="3323"/>
      <c r="O1854" s="142"/>
      <c r="P1854" s="142"/>
      <c r="Q1854" s="142"/>
      <c r="R1854" s="142"/>
      <c r="S1854" s="142"/>
      <c r="T1854" s="142"/>
      <c r="U1854" s="142"/>
      <c r="V1854" s="3323"/>
      <c r="W1854" s="142"/>
      <c r="X1854" s="142"/>
      <c r="Y1854" s="142"/>
      <c r="Z1854" s="142"/>
      <c r="AA1854" s="142"/>
      <c r="AB1854" s="142"/>
      <c r="AC1854" s="108"/>
      <c r="AD1854" s="73"/>
      <c r="AE1854" s="155"/>
      <c r="AF1854" s="74"/>
      <c r="AJ1854" s="396"/>
      <c r="AK1854" s="15"/>
      <c r="AL1854" s="15"/>
      <c r="AM1854" s="15"/>
      <c r="AN1854" s="15"/>
    </row>
    <row r="1855" spans="1:41" s="181" customFormat="1" hidden="1" x14ac:dyDescent="0.25">
      <c r="A1855" s="2024"/>
      <c r="B1855" s="2027"/>
      <c r="C1855" s="124" t="s">
        <v>117</v>
      </c>
      <c r="D1855" s="495"/>
      <c r="E1855" s="493"/>
      <c r="F1855" s="142"/>
      <c r="G1855" s="142"/>
      <c r="H1855" s="3323"/>
      <c r="I1855" s="142"/>
      <c r="J1855" s="142"/>
      <c r="K1855" s="142"/>
      <c r="L1855" s="142"/>
      <c r="M1855" s="142"/>
      <c r="N1855" s="3323"/>
      <c r="O1855" s="142"/>
      <c r="P1855" s="142"/>
      <c r="Q1855" s="142"/>
      <c r="R1855" s="142"/>
      <c r="S1855" s="142"/>
      <c r="T1855" s="142"/>
      <c r="U1855" s="142"/>
      <c r="V1855" s="3323"/>
      <c r="W1855" s="142"/>
      <c r="X1855" s="142"/>
      <c r="Y1855" s="142"/>
      <c r="Z1855" s="142"/>
      <c r="AA1855" s="142"/>
      <c r="AB1855" s="142"/>
      <c r="AC1855" s="108"/>
      <c r="AD1855" s="73"/>
      <c r="AE1855" s="155"/>
      <c r="AF1855" s="74"/>
      <c r="AH1855" s="781"/>
      <c r="AI1855" s="782"/>
      <c r="AJ1855" s="782"/>
      <c r="AK1855" s="783"/>
      <c r="AL1855" s="783"/>
      <c r="AM1855" s="189"/>
      <c r="AN1855" s="784"/>
      <c r="AO1855" s="784"/>
    </row>
    <row r="1856" spans="1:41" ht="16.5" hidden="1" thickBot="1" x14ac:dyDescent="0.3">
      <c r="A1856" s="3535" t="s">
        <v>42</v>
      </c>
      <c r="B1856" s="3536"/>
      <c r="C1856" s="3537"/>
      <c r="D1856" s="114"/>
      <c r="E1856" s="178">
        <f>SQRT(E1850*E1850+E1851*E1851)/E1828/1.73</f>
        <v>0</v>
      </c>
      <c r="F1856" s="179">
        <f t="shared" ref="F1856:AB1856" si="669">SQRT(F1850*F1850+F1851*F1851)/F1828/1.73</f>
        <v>0</v>
      </c>
      <c r="G1856" s="179">
        <f t="shared" si="669"/>
        <v>0</v>
      </c>
      <c r="H1856" s="3307">
        <f t="shared" si="669"/>
        <v>0</v>
      </c>
      <c r="I1856" s="79">
        <f t="shared" si="669"/>
        <v>0</v>
      </c>
      <c r="J1856" s="79">
        <f t="shared" si="669"/>
        <v>0</v>
      </c>
      <c r="K1856" s="79">
        <f t="shared" si="669"/>
        <v>0</v>
      </c>
      <c r="L1856" s="79">
        <f t="shared" si="669"/>
        <v>0</v>
      </c>
      <c r="M1856" s="79">
        <f t="shared" si="669"/>
        <v>0</v>
      </c>
      <c r="N1856" s="3307">
        <f t="shared" si="669"/>
        <v>0</v>
      </c>
      <c r="O1856" s="79">
        <f t="shared" si="669"/>
        <v>0</v>
      </c>
      <c r="P1856" s="79">
        <f t="shared" si="669"/>
        <v>0</v>
      </c>
      <c r="Q1856" s="79">
        <f t="shared" si="669"/>
        <v>0</v>
      </c>
      <c r="R1856" s="79">
        <f t="shared" si="669"/>
        <v>0</v>
      </c>
      <c r="S1856" s="79">
        <f t="shared" si="669"/>
        <v>0</v>
      </c>
      <c r="T1856" s="79">
        <f t="shared" si="669"/>
        <v>0</v>
      </c>
      <c r="U1856" s="79">
        <f t="shared" si="669"/>
        <v>0</v>
      </c>
      <c r="V1856" s="3307">
        <f t="shared" si="669"/>
        <v>0</v>
      </c>
      <c r="W1856" s="79">
        <f t="shared" si="669"/>
        <v>0</v>
      </c>
      <c r="X1856" s="79">
        <f t="shared" si="669"/>
        <v>0</v>
      </c>
      <c r="Y1856" s="79">
        <f>SQRT(Y1850*Y1850+Y1851*Y1851)/Y1828/1.73</f>
        <v>0</v>
      </c>
      <c r="Z1856" s="179">
        <f t="shared" si="669"/>
        <v>0</v>
      </c>
      <c r="AA1856" s="179">
        <f t="shared" si="669"/>
        <v>0</v>
      </c>
      <c r="AB1856" s="180">
        <f t="shared" si="669"/>
        <v>0</v>
      </c>
      <c r="AC1856" s="109">
        <f>AVERAGE(E1856:AB1856)</f>
        <v>0</v>
      </c>
      <c r="AD1856" s="78" t="e">
        <f>(AC1852-AC1856)/AC1852</f>
        <v>#DIV/0!</v>
      </c>
      <c r="AE1856" s="79"/>
      <c r="AF1856" s="80"/>
      <c r="AJ1856" s="396"/>
      <c r="AK1856" s="14"/>
      <c r="AL1856" s="14"/>
      <c r="AM1856" s="15"/>
      <c r="AN1856" s="14"/>
    </row>
    <row r="1857" spans="1:41" x14ac:dyDescent="0.25">
      <c r="A1857" s="3712" t="s">
        <v>46</v>
      </c>
      <c r="B1857" s="3565" t="s">
        <v>26</v>
      </c>
      <c r="C1857" s="121" t="s">
        <v>13</v>
      </c>
      <c r="D1857" s="113"/>
      <c r="E1857" s="2342">
        <f t="shared" ref="E1857:AB1857" si="670">(E1861-D1861)*$AE1857*$AF1857</f>
        <v>0</v>
      </c>
      <c r="F1857" s="203">
        <f t="shared" si="670"/>
        <v>0</v>
      </c>
      <c r="G1857" s="203">
        <f t="shared" si="670"/>
        <v>0</v>
      </c>
      <c r="H1857" s="3315">
        <f t="shared" si="670"/>
        <v>0</v>
      </c>
      <c r="I1857" s="203">
        <f t="shared" si="670"/>
        <v>0</v>
      </c>
      <c r="J1857" s="203">
        <f t="shared" si="670"/>
        <v>0</v>
      </c>
      <c r="K1857" s="203">
        <f t="shared" si="670"/>
        <v>0</v>
      </c>
      <c r="L1857" s="203">
        <f t="shared" si="670"/>
        <v>0</v>
      </c>
      <c r="M1857" s="203">
        <f t="shared" si="670"/>
        <v>0</v>
      </c>
      <c r="N1857" s="3315">
        <f t="shared" si="670"/>
        <v>0</v>
      </c>
      <c r="O1857" s="203">
        <f t="shared" si="670"/>
        <v>0</v>
      </c>
      <c r="P1857" s="203">
        <f t="shared" si="670"/>
        <v>0</v>
      </c>
      <c r="Q1857" s="203">
        <f t="shared" si="670"/>
        <v>0</v>
      </c>
      <c r="R1857" s="203">
        <f t="shared" si="670"/>
        <v>0</v>
      </c>
      <c r="S1857" s="203">
        <f t="shared" si="670"/>
        <v>0</v>
      </c>
      <c r="T1857" s="203">
        <f t="shared" si="670"/>
        <v>0</v>
      </c>
      <c r="U1857" s="203">
        <f t="shared" si="670"/>
        <v>0</v>
      </c>
      <c r="V1857" s="3315">
        <f t="shared" si="670"/>
        <v>0</v>
      </c>
      <c r="W1857" s="203">
        <f t="shared" si="670"/>
        <v>0</v>
      </c>
      <c r="X1857" s="203">
        <f t="shared" si="670"/>
        <v>0</v>
      </c>
      <c r="Y1857" s="203">
        <f>(Y1861-X1861)*$AE1857*$AF1857</f>
        <v>0</v>
      </c>
      <c r="Z1857" s="203">
        <f>(Z1861-Y1861)*$AE1857*$AF1857</f>
        <v>0</v>
      </c>
      <c r="AA1857" s="203">
        <f t="shared" si="670"/>
        <v>0</v>
      </c>
      <c r="AB1857" s="203">
        <f t="shared" si="670"/>
        <v>0</v>
      </c>
      <c r="AC1857" s="106">
        <f>SUM(E1857:AB1857)</f>
        <v>0</v>
      </c>
      <c r="AD1857" s="70"/>
      <c r="AE1857" s="71">
        <v>100</v>
      </c>
      <c r="AF1857" s="72">
        <v>20</v>
      </c>
      <c r="AJ1857" s="396"/>
      <c r="AK1857" s="430"/>
      <c r="AL1857" s="431"/>
      <c r="AM1857" s="430"/>
      <c r="AN1857" s="15"/>
    </row>
    <row r="1858" spans="1:41" x14ac:dyDescent="0.25">
      <c r="A1858" s="3713"/>
      <c r="B1858" s="3551"/>
      <c r="C1858" s="123" t="s">
        <v>14</v>
      </c>
      <c r="D1858" s="108"/>
      <c r="E1858" s="81">
        <f t="shared" ref="E1858:AB1858" si="671">(E1862-D1862)*$AE1857*$AF1857</f>
        <v>0</v>
      </c>
      <c r="F1858" s="155">
        <f t="shared" si="671"/>
        <v>0</v>
      </c>
      <c r="G1858" s="155">
        <f t="shared" si="671"/>
        <v>0</v>
      </c>
      <c r="H1858" s="3306">
        <f t="shared" si="671"/>
        <v>0</v>
      </c>
      <c r="I1858" s="155">
        <f t="shared" si="671"/>
        <v>0</v>
      </c>
      <c r="J1858" s="155">
        <f t="shared" si="671"/>
        <v>0</v>
      </c>
      <c r="K1858" s="155">
        <f t="shared" si="671"/>
        <v>0</v>
      </c>
      <c r="L1858" s="155">
        <f t="shared" si="671"/>
        <v>0</v>
      </c>
      <c r="M1858" s="155">
        <f t="shared" si="671"/>
        <v>0</v>
      </c>
      <c r="N1858" s="3306">
        <f t="shared" si="671"/>
        <v>0</v>
      </c>
      <c r="O1858" s="155">
        <f t="shared" si="671"/>
        <v>0</v>
      </c>
      <c r="P1858" s="155">
        <f t="shared" si="671"/>
        <v>0</v>
      </c>
      <c r="Q1858" s="155">
        <f t="shared" si="671"/>
        <v>0</v>
      </c>
      <c r="R1858" s="155">
        <f t="shared" si="671"/>
        <v>0</v>
      </c>
      <c r="S1858" s="155">
        <f t="shared" si="671"/>
        <v>0</v>
      </c>
      <c r="T1858" s="155">
        <f t="shared" si="671"/>
        <v>0</v>
      </c>
      <c r="U1858" s="155">
        <f t="shared" si="671"/>
        <v>0</v>
      </c>
      <c r="V1858" s="3306">
        <f t="shared" si="671"/>
        <v>0</v>
      </c>
      <c r="W1858" s="155">
        <f t="shared" si="671"/>
        <v>0</v>
      </c>
      <c r="X1858" s="155">
        <f t="shared" si="671"/>
        <v>0</v>
      </c>
      <c r="Y1858" s="155">
        <f>(Y1862-X1862)*$AE1857*$AF1857</f>
        <v>0</v>
      </c>
      <c r="Z1858" s="155">
        <f>(Z1862-Y1862)*$AE1857*$AF1857</f>
        <v>0</v>
      </c>
      <c r="AA1858" s="155">
        <f t="shared" si="671"/>
        <v>0</v>
      </c>
      <c r="AB1858" s="155">
        <f t="shared" si="671"/>
        <v>0</v>
      </c>
      <c r="AC1858" s="107">
        <f>SUM(E1858:AB1858)</f>
        <v>0</v>
      </c>
      <c r="AD1858" s="73"/>
      <c r="AE1858" s="155"/>
      <c r="AF1858" s="74"/>
      <c r="AJ1858" s="396"/>
      <c r="AK1858" s="15"/>
      <c r="AL1858" s="15"/>
      <c r="AM1858" s="15"/>
      <c r="AN1858" s="15"/>
    </row>
    <row r="1859" spans="1:41" x14ac:dyDescent="0.25">
      <c r="A1859" s="3713"/>
      <c r="B1859" s="3551"/>
      <c r="C1859" s="123" t="s">
        <v>15</v>
      </c>
      <c r="D1859" s="108"/>
      <c r="E1859" s="1464"/>
      <c r="F1859" s="2330"/>
      <c r="G1859" s="2330"/>
      <c r="H1859" s="3303"/>
      <c r="I1859" s="3030"/>
      <c r="J1859" s="3030"/>
      <c r="K1859" s="3030"/>
      <c r="L1859" s="3030"/>
      <c r="M1859" s="3030"/>
      <c r="N1859" s="3303"/>
      <c r="O1859" s="3030"/>
      <c r="P1859" s="3030"/>
      <c r="Q1859" s="3030"/>
      <c r="R1859" s="3030"/>
      <c r="S1859" s="3030"/>
      <c r="T1859" s="3030"/>
      <c r="U1859" s="3030"/>
      <c r="V1859" s="3333"/>
      <c r="W1859" s="3030"/>
      <c r="X1859" s="3030"/>
      <c r="Y1859" s="327"/>
      <c r="Z1859" s="2330"/>
      <c r="AA1859" s="2330"/>
      <c r="AB1859" s="2330"/>
      <c r="AC1859" s="107"/>
      <c r="AD1859" s="76"/>
      <c r="AE1859" s="76"/>
      <c r="AF1859" s="77"/>
      <c r="AJ1859" s="396"/>
      <c r="AK1859" s="15"/>
      <c r="AL1859" s="15"/>
      <c r="AM1859" s="15"/>
      <c r="AN1859" s="15"/>
    </row>
    <row r="1860" spans="1:41" ht="16.5" thickBot="1" x14ac:dyDescent="0.3">
      <c r="A1860" s="3713"/>
      <c r="B1860" s="3551"/>
      <c r="C1860" s="123" t="s">
        <v>17</v>
      </c>
      <c r="D1860" s="114"/>
      <c r="E1860" s="317" t="e">
        <f t="shared" ref="E1860:AB1860" si="672">E1858/E1857</f>
        <v>#DIV/0!</v>
      </c>
      <c r="F1860" s="318" t="e">
        <f t="shared" si="672"/>
        <v>#DIV/0!</v>
      </c>
      <c r="G1860" s="318" t="e">
        <f t="shared" si="672"/>
        <v>#DIV/0!</v>
      </c>
      <c r="H1860" s="3304" t="e">
        <f t="shared" si="672"/>
        <v>#DIV/0!</v>
      </c>
      <c r="I1860" s="318" t="e">
        <f t="shared" si="672"/>
        <v>#DIV/0!</v>
      </c>
      <c r="J1860" s="318" t="e">
        <f t="shared" si="672"/>
        <v>#DIV/0!</v>
      </c>
      <c r="K1860" s="318" t="e">
        <f t="shared" si="672"/>
        <v>#DIV/0!</v>
      </c>
      <c r="L1860" s="318" t="e">
        <f t="shared" si="672"/>
        <v>#DIV/0!</v>
      </c>
      <c r="M1860" s="318" t="e">
        <f t="shared" si="672"/>
        <v>#DIV/0!</v>
      </c>
      <c r="N1860" s="3304" t="e">
        <f t="shared" si="672"/>
        <v>#DIV/0!</v>
      </c>
      <c r="O1860" s="318" t="e">
        <f t="shared" si="672"/>
        <v>#DIV/0!</v>
      </c>
      <c r="P1860" s="318" t="e">
        <f t="shared" si="672"/>
        <v>#DIV/0!</v>
      </c>
      <c r="Q1860" s="318" t="e">
        <f t="shared" si="672"/>
        <v>#DIV/0!</v>
      </c>
      <c r="R1860" s="318" t="e">
        <f t="shared" si="672"/>
        <v>#DIV/0!</v>
      </c>
      <c r="S1860" s="318" t="e">
        <f t="shared" si="672"/>
        <v>#DIV/0!</v>
      </c>
      <c r="T1860" s="318" t="e">
        <f t="shared" si="672"/>
        <v>#DIV/0!</v>
      </c>
      <c r="U1860" s="318" t="e">
        <f t="shared" si="672"/>
        <v>#DIV/0!</v>
      </c>
      <c r="V1860" s="3304" t="e">
        <f t="shared" si="672"/>
        <v>#DIV/0!</v>
      </c>
      <c r="W1860" s="318" t="e">
        <f t="shared" si="672"/>
        <v>#DIV/0!</v>
      </c>
      <c r="X1860" s="318" t="e">
        <f t="shared" si="672"/>
        <v>#DIV/0!</v>
      </c>
      <c r="Y1860" s="318" t="e">
        <f>Y1858/Y1857</f>
        <v>#DIV/0!</v>
      </c>
      <c r="Z1860" s="318" t="e">
        <f t="shared" si="672"/>
        <v>#DIV/0!</v>
      </c>
      <c r="AA1860" s="318" t="e">
        <f t="shared" si="672"/>
        <v>#DIV/0!</v>
      </c>
      <c r="AB1860" s="318" t="e">
        <f t="shared" si="672"/>
        <v>#DIV/0!</v>
      </c>
      <c r="AC1860" s="108"/>
      <c r="AD1860" s="73"/>
      <c r="AE1860" s="155"/>
      <c r="AF1860" s="74"/>
      <c r="AJ1860" s="396"/>
      <c r="AK1860" s="15"/>
      <c r="AL1860" s="15"/>
      <c r="AM1860" s="15"/>
      <c r="AN1860" s="15"/>
    </row>
    <row r="1861" spans="1:41" hidden="1" x14ac:dyDescent="0.25">
      <c r="A1861" s="2024"/>
      <c r="B1861" s="2027"/>
      <c r="C1861" s="124" t="s">
        <v>116</v>
      </c>
      <c r="D1861" s="495"/>
      <c r="E1861" s="493"/>
      <c r="F1861" s="142"/>
      <c r="G1861" s="142"/>
      <c r="H1861" s="3323"/>
      <c r="I1861" s="142"/>
      <c r="J1861" s="142"/>
      <c r="K1861" s="142"/>
      <c r="L1861" s="142"/>
      <c r="M1861" s="142"/>
      <c r="N1861" s="3323"/>
      <c r="O1861" s="142"/>
      <c r="P1861" s="142"/>
      <c r="Q1861" s="142"/>
      <c r="R1861" s="142"/>
      <c r="S1861" s="142"/>
      <c r="T1861" s="142"/>
      <c r="U1861" s="142"/>
      <c r="V1861" s="3323"/>
      <c r="W1861" s="142"/>
      <c r="X1861" s="142"/>
      <c r="Y1861" s="142"/>
      <c r="Z1861" s="142"/>
      <c r="AA1861" s="142"/>
      <c r="AB1861" s="142"/>
      <c r="AC1861" s="108"/>
      <c r="AD1861" s="73"/>
      <c r="AE1861" s="155"/>
      <c r="AF1861" s="74"/>
      <c r="AJ1861" s="396"/>
      <c r="AK1861" s="15"/>
      <c r="AL1861" s="15"/>
      <c r="AM1861" s="15"/>
      <c r="AN1861" s="15"/>
    </row>
    <row r="1862" spans="1:41" s="181" customFormat="1" hidden="1" x14ac:dyDescent="0.25">
      <c r="A1862" s="2024"/>
      <c r="B1862" s="2027"/>
      <c r="C1862" s="124" t="s">
        <v>117</v>
      </c>
      <c r="D1862" s="495"/>
      <c r="E1862" s="493"/>
      <c r="F1862" s="142"/>
      <c r="G1862" s="142"/>
      <c r="H1862" s="3323"/>
      <c r="I1862" s="142"/>
      <c r="J1862" s="142"/>
      <c r="K1862" s="142"/>
      <c r="L1862" s="142"/>
      <c r="M1862" s="142"/>
      <c r="N1862" s="3323"/>
      <c r="O1862" s="142"/>
      <c r="P1862" s="142"/>
      <c r="Q1862" s="142"/>
      <c r="R1862" s="142"/>
      <c r="S1862" s="142"/>
      <c r="T1862" s="142"/>
      <c r="U1862" s="142"/>
      <c r="V1862" s="3323"/>
      <c r="W1862" s="142"/>
      <c r="X1862" s="142"/>
      <c r="Y1862" s="142"/>
      <c r="Z1862" s="142"/>
      <c r="AA1862" s="142"/>
      <c r="AB1862" s="142"/>
      <c r="AC1862" s="108"/>
      <c r="AD1862" s="73"/>
      <c r="AE1862" s="155"/>
      <c r="AF1862" s="74"/>
      <c r="AH1862" s="781"/>
      <c r="AI1862" s="782"/>
      <c r="AJ1862" s="782"/>
      <c r="AK1862" s="783"/>
      <c r="AL1862" s="783"/>
      <c r="AM1862" s="189"/>
      <c r="AN1862" s="784"/>
      <c r="AO1862" s="784"/>
    </row>
    <row r="1863" spans="1:41" ht="16.5" hidden="1" thickBot="1" x14ac:dyDescent="0.3">
      <c r="A1863" s="3535" t="s">
        <v>42</v>
      </c>
      <c r="B1863" s="3536"/>
      <c r="C1863" s="3537"/>
      <c r="D1863" s="114"/>
      <c r="E1863" s="178">
        <f>SQRT(E1857*E1857+E1858*E1858)/E1828/1.73</f>
        <v>0</v>
      </c>
      <c r="F1863" s="179">
        <f t="shared" ref="F1863:AB1863" si="673">SQRT(F1857*F1857+F1858*F1858)/F1828/1.73</f>
        <v>0</v>
      </c>
      <c r="G1863" s="179">
        <f t="shared" si="673"/>
        <v>0</v>
      </c>
      <c r="H1863" s="3307">
        <f t="shared" si="673"/>
        <v>0</v>
      </c>
      <c r="I1863" s="79">
        <f t="shared" si="673"/>
        <v>0</v>
      </c>
      <c r="J1863" s="79">
        <f t="shared" si="673"/>
        <v>0</v>
      </c>
      <c r="K1863" s="79">
        <f t="shared" si="673"/>
        <v>0</v>
      </c>
      <c r="L1863" s="79">
        <f t="shared" si="673"/>
        <v>0</v>
      </c>
      <c r="M1863" s="79">
        <f t="shared" si="673"/>
        <v>0</v>
      </c>
      <c r="N1863" s="3307">
        <f t="shared" si="673"/>
        <v>0</v>
      </c>
      <c r="O1863" s="79">
        <f t="shared" si="673"/>
        <v>0</v>
      </c>
      <c r="P1863" s="79">
        <f t="shared" si="673"/>
        <v>0</v>
      </c>
      <c r="Q1863" s="79">
        <f t="shared" si="673"/>
        <v>0</v>
      </c>
      <c r="R1863" s="79">
        <f t="shared" si="673"/>
        <v>0</v>
      </c>
      <c r="S1863" s="79">
        <f t="shared" si="673"/>
        <v>0</v>
      </c>
      <c r="T1863" s="79">
        <f t="shared" si="673"/>
        <v>0</v>
      </c>
      <c r="U1863" s="79">
        <f t="shared" si="673"/>
        <v>0</v>
      </c>
      <c r="V1863" s="3307">
        <f t="shared" si="673"/>
        <v>0</v>
      </c>
      <c r="W1863" s="79">
        <f t="shared" si="673"/>
        <v>0</v>
      </c>
      <c r="X1863" s="79">
        <f t="shared" si="673"/>
        <v>0</v>
      </c>
      <c r="Y1863" s="79">
        <f>SQRT(Y1857*Y1857+Y1858*Y1858)/Y1828/1.73</f>
        <v>0</v>
      </c>
      <c r="Z1863" s="179">
        <f t="shared" si="673"/>
        <v>0</v>
      </c>
      <c r="AA1863" s="179">
        <f t="shared" si="673"/>
        <v>0</v>
      </c>
      <c r="AB1863" s="180">
        <f t="shared" si="673"/>
        <v>0</v>
      </c>
      <c r="AC1863" s="109">
        <f>AVERAGE(E1863:AB1863)</f>
        <v>0</v>
      </c>
      <c r="AD1863" s="78" t="e">
        <f>(AC1859-AC1863)/AC1859</f>
        <v>#DIV/0!</v>
      </c>
      <c r="AE1863" s="79"/>
      <c r="AF1863" s="80"/>
      <c r="AJ1863" s="396"/>
      <c r="AK1863" s="14"/>
      <c r="AL1863" s="14"/>
      <c r="AM1863" s="15"/>
      <c r="AN1863" s="14"/>
    </row>
    <row r="1864" spans="1:41" x14ac:dyDescent="0.25">
      <c r="A1864" s="3712" t="s">
        <v>23</v>
      </c>
      <c r="B1864" s="3565" t="s">
        <v>26</v>
      </c>
      <c r="C1864" s="121" t="s">
        <v>13</v>
      </c>
      <c r="D1864" s="113"/>
      <c r="E1864" s="2342">
        <f t="shared" ref="E1864:AB1864" si="674">(E1868-D1868)*$AE1864*$AF1864</f>
        <v>0</v>
      </c>
      <c r="F1864" s="203">
        <f t="shared" si="674"/>
        <v>0</v>
      </c>
      <c r="G1864" s="203">
        <f t="shared" si="674"/>
        <v>0</v>
      </c>
      <c r="H1864" s="3315">
        <f t="shared" si="674"/>
        <v>0</v>
      </c>
      <c r="I1864" s="203">
        <f t="shared" si="674"/>
        <v>0</v>
      </c>
      <c r="J1864" s="203">
        <f t="shared" si="674"/>
        <v>0</v>
      </c>
      <c r="K1864" s="203">
        <f t="shared" si="674"/>
        <v>0</v>
      </c>
      <c r="L1864" s="203">
        <f t="shared" si="674"/>
        <v>0</v>
      </c>
      <c r="M1864" s="203">
        <f t="shared" si="674"/>
        <v>0</v>
      </c>
      <c r="N1864" s="3315">
        <f t="shared" si="674"/>
        <v>0</v>
      </c>
      <c r="O1864" s="203">
        <f t="shared" si="674"/>
        <v>0</v>
      </c>
      <c r="P1864" s="203">
        <f t="shared" si="674"/>
        <v>0</v>
      </c>
      <c r="Q1864" s="203">
        <f t="shared" si="674"/>
        <v>0</v>
      </c>
      <c r="R1864" s="203">
        <f t="shared" si="674"/>
        <v>0</v>
      </c>
      <c r="S1864" s="203">
        <f t="shared" si="674"/>
        <v>0</v>
      </c>
      <c r="T1864" s="203">
        <f t="shared" si="674"/>
        <v>0</v>
      </c>
      <c r="U1864" s="203">
        <f t="shared" si="674"/>
        <v>0</v>
      </c>
      <c r="V1864" s="3315">
        <f t="shared" si="674"/>
        <v>0</v>
      </c>
      <c r="W1864" s="203">
        <f t="shared" si="674"/>
        <v>0</v>
      </c>
      <c r="X1864" s="203">
        <f t="shared" si="674"/>
        <v>0</v>
      </c>
      <c r="Y1864" s="203">
        <f>(Y1868-X1868)*$AE1864*$AF1864</f>
        <v>0</v>
      </c>
      <c r="Z1864" s="203">
        <f>(Z1868-Y1868)*$AE1864*$AF1864</f>
        <v>0</v>
      </c>
      <c r="AA1864" s="203">
        <f t="shared" si="674"/>
        <v>0</v>
      </c>
      <c r="AB1864" s="203">
        <f t="shared" si="674"/>
        <v>0</v>
      </c>
      <c r="AC1864" s="106">
        <f>SUM(E1864:AB1864)</f>
        <v>0</v>
      </c>
      <c r="AD1864" s="70"/>
      <c r="AE1864" s="71">
        <v>100</v>
      </c>
      <c r="AF1864" s="72">
        <v>20</v>
      </c>
      <c r="AJ1864" s="396"/>
      <c r="AK1864" s="430"/>
      <c r="AL1864" s="431"/>
      <c r="AM1864" s="430"/>
      <c r="AN1864" s="15"/>
    </row>
    <row r="1865" spans="1:41" x14ac:dyDescent="0.25">
      <c r="A1865" s="3713"/>
      <c r="B1865" s="3551"/>
      <c r="C1865" s="123" t="s">
        <v>14</v>
      </c>
      <c r="D1865" s="108"/>
      <c r="E1865" s="81">
        <f t="shared" ref="E1865:AB1865" si="675">(E1869-D1869)*$AE1864*$AF1864</f>
        <v>0</v>
      </c>
      <c r="F1865" s="155">
        <f t="shared" si="675"/>
        <v>0</v>
      </c>
      <c r="G1865" s="155">
        <f t="shared" si="675"/>
        <v>0</v>
      </c>
      <c r="H1865" s="3306">
        <f t="shared" si="675"/>
        <v>0</v>
      </c>
      <c r="I1865" s="155">
        <f t="shared" si="675"/>
        <v>0</v>
      </c>
      <c r="J1865" s="155">
        <f t="shared" si="675"/>
        <v>0</v>
      </c>
      <c r="K1865" s="155">
        <f t="shared" si="675"/>
        <v>0</v>
      </c>
      <c r="L1865" s="155">
        <f t="shared" si="675"/>
        <v>0</v>
      </c>
      <c r="M1865" s="155">
        <f t="shared" si="675"/>
        <v>0</v>
      </c>
      <c r="N1865" s="3306">
        <f t="shared" si="675"/>
        <v>0</v>
      </c>
      <c r="O1865" s="155">
        <f t="shared" si="675"/>
        <v>0</v>
      </c>
      <c r="P1865" s="155">
        <f t="shared" si="675"/>
        <v>0</v>
      </c>
      <c r="Q1865" s="155">
        <f t="shared" si="675"/>
        <v>0</v>
      </c>
      <c r="R1865" s="155">
        <f t="shared" si="675"/>
        <v>0</v>
      </c>
      <c r="S1865" s="155">
        <f t="shared" si="675"/>
        <v>0</v>
      </c>
      <c r="T1865" s="155">
        <f t="shared" si="675"/>
        <v>0</v>
      </c>
      <c r="U1865" s="155">
        <f t="shared" si="675"/>
        <v>0</v>
      </c>
      <c r="V1865" s="3306">
        <f t="shared" si="675"/>
        <v>0</v>
      </c>
      <c r="W1865" s="155">
        <f t="shared" si="675"/>
        <v>0</v>
      </c>
      <c r="X1865" s="155">
        <f t="shared" si="675"/>
        <v>0</v>
      </c>
      <c r="Y1865" s="155">
        <f>(Y1869-X1869)*$AE1864*$AF1864</f>
        <v>0</v>
      </c>
      <c r="Z1865" s="155">
        <f>(Z1869-Y1869)*$AE1864*$AF1864</f>
        <v>0</v>
      </c>
      <c r="AA1865" s="155">
        <f t="shared" si="675"/>
        <v>0</v>
      </c>
      <c r="AB1865" s="155">
        <f t="shared" si="675"/>
        <v>0</v>
      </c>
      <c r="AC1865" s="107">
        <f>SUM(E1865:AB1865)</f>
        <v>0</v>
      </c>
      <c r="AD1865" s="73"/>
      <c r="AE1865" s="155"/>
      <c r="AF1865" s="74"/>
      <c r="AJ1865" s="396"/>
      <c r="AK1865" s="15"/>
      <c r="AL1865" s="15"/>
      <c r="AM1865" s="15"/>
      <c r="AN1865" s="15"/>
    </row>
    <row r="1866" spans="1:41" x14ac:dyDescent="0.25">
      <c r="A1866" s="3713"/>
      <c r="B1866" s="3551"/>
      <c r="C1866" s="123" t="s">
        <v>15</v>
      </c>
      <c r="D1866" s="108"/>
      <c r="E1866" s="1464">
        <v>0</v>
      </c>
      <c r="F1866" s="2330">
        <v>0</v>
      </c>
      <c r="G1866" s="2330">
        <v>0</v>
      </c>
      <c r="H1866" s="3303">
        <v>0</v>
      </c>
      <c r="I1866" s="3030">
        <v>0</v>
      </c>
      <c r="J1866" s="3030">
        <v>0</v>
      </c>
      <c r="K1866" s="3030">
        <v>0</v>
      </c>
      <c r="L1866" s="3030">
        <v>0</v>
      </c>
      <c r="M1866" s="3030">
        <v>0</v>
      </c>
      <c r="N1866" s="3303">
        <v>0</v>
      </c>
      <c r="O1866" s="3030">
        <v>0</v>
      </c>
      <c r="P1866" s="3030">
        <v>0</v>
      </c>
      <c r="Q1866" s="3030">
        <v>0</v>
      </c>
      <c r="R1866" s="3030">
        <v>0</v>
      </c>
      <c r="S1866" s="3030">
        <v>0</v>
      </c>
      <c r="T1866" s="3030">
        <v>0</v>
      </c>
      <c r="U1866" s="3030">
        <v>0</v>
      </c>
      <c r="V1866" s="3333">
        <v>0</v>
      </c>
      <c r="W1866" s="3030">
        <v>0</v>
      </c>
      <c r="X1866" s="3030">
        <v>0</v>
      </c>
      <c r="Y1866" s="327">
        <v>0</v>
      </c>
      <c r="Z1866" s="2330">
        <v>0</v>
      </c>
      <c r="AA1866" s="2330">
        <v>0</v>
      </c>
      <c r="AB1866" s="2330">
        <v>0</v>
      </c>
      <c r="AC1866" s="107"/>
      <c r="AD1866" s="76"/>
      <c r="AE1866" s="76"/>
      <c r="AF1866" s="77"/>
      <c r="AJ1866" s="396"/>
      <c r="AK1866" s="15"/>
      <c r="AL1866" s="15"/>
      <c r="AM1866" s="15"/>
      <c r="AN1866" s="15"/>
    </row>
    <row r="1867" spans="1:41" ht="16.5" thickBot="1" x14ac:dyDescent="0.3">
      <c r="A1867" s="3713"/>
      <c r="B1867" s="3551"/>
      <c r="C1867" s="123" t="s">
        <v>17</v>
      </c>
      <c r="D1867" s="114"/>
      <c r="E1867" s="317" t="e">
        <f t="shared" ref="E1867:AB1867" si="676">E1865/E1864</f>
        <v>#DIV/0!</v>
      </c>
      <c r="F1867" s="318" t="e">
        <f t="shared" si="676"/>
        <v>#DIV/0!</v>
      </c>
      <c r="G1867" s="318" t="e">
        <f t="shared" si="676"/>
        <v>#DIV/0!</v>
      </c>
      <c r="H1867" s="3304" t="e">
        <f t="shared" si="676"/>
        <v>#DIV/0!</v>
      </c>
      <c r="I1867" s="318" t="e">
        <f t="shared" si="676"/>
        <v>#DIV/0!</v>
      </c>
      <c r="J1867" s="318" t="e">
        <f t="shared" si="676"/>
        <v>#DIV/0!</v>
      </c>
      <c r="K1867" s="318" t="e">
        <f t="shared" si="676"/>
        <v>#DIV/0!</v>
      </c>
      <c r="L1867" s="318" t="e">
        <f t="shared" si="676"/>
        <v>#DIV/0!</v>
      </c>
      <c r="M1867" s="318" t="e">
        <f t="shared" si="676"/>
        <v>#DIV/0!</v>
      </c>
      <c r="N1867" s="3304" t="e">
        <f t="shared" si="676"/>
        <v>#DIV/0!</v>
      </c>
      <c r="O1867" s="318" t="e">
        <f t="shared" si="676"/>
        <v>#DIV/0!</v>
      </c>
      <c r="P1867" s="318" t="e">
        <f t="shared" si="676"/>
        <v>#DIV/0!</v>
      </c>
      <c r="Q1867" s="318" t="e">
        <f t="shared" si="676"/>
        <v>#DIV/0!</v>
      </c>
      <c r="R1867" s="318" t="e">
        <f t="shared" si="676"/>
        <v>#DIV/0!</v>
      </c>
      <c r="S1867" s="318" t="e">
        <f t="shared" si="676"/>
        <v>#DIV/0!</v>
      </c>
      <c r="T1867" s="318" t="e">
        <f t="shared" si="676"/>
        <v>#DIV/0!</v>
      </c>
      <c r="U1867" s="318" t="e">
        <f t="shared" si="676"/>
        <v>#DIV/0!</v>
      </c>
      <c r="V1867" s="3304" t="e">
        <f t="shared" si="676"/>
        <v>#DIV/0!</v>
      </c>
      <c r="W1867" s="318" t="e">
        <f t="shared" si="676"/>
        <v>#DIV/0!</v>
      </c>
      <c r="X1867" s="318" t="e">
        <f t="shared" si="676"/>
        <v>#DIV/0!</v>
      </c>
      <c r="Y1867" s="318" t="e">
        <f>Y1865/Y1864</f>
        <v>#DIV/0!</v>
      </c>
      <c r="Z1867" s="318" t="e">
        <f t="shared" si="676"/>
        <v>#DIV/0!</v>
      </c>
      <c r="AA1867" s="318" t="e">
        <f t="shared" si="676"/>
        <v>#DIV/0!</v>
      </c>
      <c r="AB1867" s="318" t="e">
        <f t="shared" si="676"/>
        <v>#DIV/0!</v>
      </c>
      <c r="AC1867" s="108"/>
      <c r="AD1867" s="73"/>
      <c r="AE1867" s="155"/>
      <c r="AF1867" s="74"/>
      <c r="AJ1867" s="396"/>
      <c r="AK1867" s="15"/>
      <c r="AL1867" s="15"/>
      <c r="AM1867" s="15"/>
      <c r="AN1867" s="15"/>
    </row>
    <row r="1868" spans="1:41" hidden="1" x14ac:dyDescent="0.25">
      <c r="A1868" s="2024"/>
      <c r="B1868" s="2027"/>
      <c r="C1868" s="124" t="s">
        <v>116</v>
      </c>
      <c r="D1868" s="495"/>
      <c r="E1868" s="493"/>
      <c r="F1868" s="142"/>
      <c r="G1868" s="142"/>
      <c r="H1868" s="3323"/>
      <c r="I1868" s="142"/>
      <c r="J1868" s="142"/>
      <c r="K1868" s="142"/>
      <c r="L1868" s="142"/>
      <c r="M1868" s="142"/>
      <c r="N1868" s="3323"/>
      <c r="O1868" s="142"/>
      <c r="P1868" s="142"/>
      <c r="Q1868" s="142"/>
      <c r="R1868" s="142"/>
      <c r="S1868" s="142"/>
      <c r="T1868" s="142"/>
      <c r="U1868" s="142"/>
      <c r="V1868" s="3323"/>
      <c r="W1868" s="142"/>
      <c r="X1868" s="142"/>
      <c r="Y1868" s="142"/>
      <c r="Z1868" s="142"/>
      <c r="AA1868" s="142"/>
      <c r="AB1868" s="142"/>
      <c r="AC1868" s="108"/>
      <c r="AD1868" s="73"/>
      <c r="AE1868" s="155"/>
      <c r="AF1868" s="74"/>
      <c r="AJ1868" s="396"/>
      <c r="AK1868" s="15"/>
      <c r="AL1868" s="15"/>
      <c r="AM1868" s="15"/>
      <c r="AN1868" s="15"/>
    </row>
    <row r="1869" spans="1:41" s="181" customFormat="1" hidden="1" x14ac:dyDescent="0.25">
      <c r="A1869" s="2024"/>
      <c r="B1869" s="2027"/>
      <c r="C1869" s="124" t="s">
        <v>117</v>
      </c>
      <c r="D1869" s="495"/>
      <c r="E1869" s="493"/>
      <c r="F1869" s="142"/>
      <c r="G1869" s="142"/>
      <c r="H1869" s="3323"/>
      <c r="I1869" s="142"/>
      <c r="J1869" s="142"/>
      <c r="K1869" s="142"/>
      <c r="L1869" s="142"/>
      <c r="M1869" s="142"/>
      <c r="N1869" s="3323"/>
      <c r="O1869" s="142"/>
      <c r="P1869" s="142"/>
      <c r="Q1869" s="142"/>
      <c r="R1869" s="142"/>
      <c r="S1869" s="142"/>
      <c r="T1869" s="142"/>
      <c r="U1869" s="142"/>
      <c r="V1869" s="3323"/>
      <c r="W1869" s="142"/>
      <c r="X1869" s="142"/>
      <c r="Y1869" s="142"/>
      <c r="Z1869" s="142"/>
      <c r="AA1869" s="142"/>
      <c r="AB1869" s="142"/>
      <c r="AC1869" s="108"/>
      <c r="AD1869" s="73"/>
      <c r="AE1869" s="155"/>
      <c r="AF1869" s="74"/>
      <c r="AH1869" s="781"/>
      <c r="AI1869" s="782"/>
      <c r="AJ1869" s="782"/>
      <c r="AK1869" s="783"/>
      <c r="AL1869" s="783"/>
      <c r="AM1869" s="189"/>
      <c r="AN1869" s="784"/>
      <c r="AO1869" s="784"/>
    </row>
    <row r="1870" spans="1:41" ht="16.5" hidden="1" thickBot="1" x14ac:dyDescent="0.3">
      <c r="A1870" s="3535" t="s">
        <v>42</v>
      </c>
      <c r="B1870" s="3536"/>
      <c r="C1870" s="3537"/>
      <c r="D1870" s="114"/>
      <c r="E1870" s="178">
        <f>SQRT(E1864*E1864+E1865*E1865)/E1828/1.73</f>
        <v>0</v>
      </c>
      <c r="F1870" s="179">
        <f t="shared" ref="F1870:AB1870" si="677">SQRT(F1864*F1864+F1865*F1865)/F1828/1.73</f>
        <v>0</v>
      </c>
      <c r="G1870" s="179">
        <f t="shared" si="677"/>
        <v>0</v>
      </c>
      <c r="H1870" s="3307">
        <f t="shared" si="677"/>
        <v>0</v>
      </c>
      <c r="I1870" s="79">
        <f t="shared" si="677"/>
        <v>0</v>
      </c>
      <c r="J1870" s="79">
        <f t="shared" si="677"/>
        <v>0</v>
      </c>
      <c r="K1870" s="79">
        <f t="shared" si="677"/>
        <v>0</v>
      </c>
      <c r="L1870" s="79">
        <f t="shared" si="677"/>
        <v>0</v>
      </c>
      <c r="M1870" s="79">
        <f t="shared" si="677"/>
        <v>0</v>
      </c>
      <c r="N1870" s="3307">
        <f t="shared" si="677"/>
        <v>0</v>
      </c>
      <c r="O1870" s="79">
        <f t="shared" si="677"/>
        <v>0</v>
      </c>
      <c r="P1870" s="79">
        <f t="shared" si="677"/>
        <v>0</v>
      </c>
      <c r="Q1870" s="79">
        <f t="shared" si="677"/>
        <v>0</v>
      </c>
      <c r="R1870" s="79">
        <f t="shared" si="677"/>
        <v>0</v>
      </c>
      <c r="S1870" s="79">
        <f t="shared" si="677"/>
        <v>0</v>
      </c>
      <c r="T1870" s="79">
        <f t="shared" si="677"/>
        <v>0</v>
      </c>
      <c r="U1870" s="79">
        <f t="shared" si="677"/>
        <v>0</v>
      </c>
      <c r="V1870" s="3307">
        <f t="shared" si="677"/>
        <v>0</v>
      </c>
      <c r="W1870" s="79">
        <f t="shared" si="677"/>
        <v>0</v>
      </c>
      <c r="X1870" s="79">
        <f t="shared" si="677"/>
        <v>0</v>
      </c>
      <c r="Y1870" s="79">
        <f>SQRT(Y1864*Y1864+Y1865*Y1865)/Y1828/1.73</f>
        <v>0</v>
      </c>
      <c r="Z1870" s="179">
        <f t="shared" si="677"/>
        <v>0</v>
      </c>
      <c r="AA1870" s="179">
        <f t="shared" si="677"/>
        <v>0</v>
      </c>
      <c r="AB1870" s="180">
        <f t="shared" si="677"/>
        <v>0</v>
      </c>
      <c r="AC1870" s="109">
        <f>AVERAGE(E1870:AB1870)</f>
        <v>0</v>
      </c>
      <c r="AD1870" s="78" t="e">
        <f>(AC1866-AC1870)/AC1866</f>
        <v>#DIV/0!</v>
      </c>
      <c r="AE1870" s="79"/>
      <c r="AF1870" s="80"/>
      <c r="AJ1870" s="396"/>
      <c r="AK1870" s="14"/>
      <c r="AL1870" s="14"/>
      <c r="AM1870" s="15"/>
      <c r="AN1870" s="14"/>
    </row>
    <row r="1871" spans="1:41" ht="16.5" thickBot="1" x14ac:dyDescent="0.3">
      <c r="A1871" s="147"/>
      <c r="B1871" s="463" t="s">
        <v>31</v>
      </c>
      <c r="C1871" s="121" t="s">
        <v>13</v>
      </c>
      <c r="D1871" s="113" t="s">
        <v>811</v>
      </c>
      <c r="E1871" s="2342">
        <v>1.39</v>
      </c>
      <c r="F1871" s="203">
        <v>0.57999999999999996</v>
      </c>
      <c r="G1871" s="203">
        <v>1.39</v>
      </c>
      <c r="H1871" s="3315">
        <v>0.56999999999999995</v>
      </c>
      <c r="I1871" s="203">
        <v>1.33</v>
      </c>
      <c r="J1871" s="203">
        <v>0.55000000000000004</v>
      </c>
      <c r="K1871" s="203">
        <v>1.34</v>
      </c>
      <c r="L1871" s="203">
        <v>0.56000000000000005</v>
      </c>
      <c r="M1871" s="203">
        <v>1.35</v>
      </c>
      <c r="N1871" s="3315">
        <v>0.56999999999999995</v>
      </c>
      <c r="O1871" s="203">
        <v>0.89</v>
      </c>
      <c r="P1871" s="203">
        <v>1.04</v>
      </c>
      <c r="Q1871" s="203">
        <v>0.56000000000000005</v>
      </c>
      <c r="R1871" s="203">
        <v>1.28</v>
      </c>
      <c r="S1871" s="203">
        <v>0.54</v>
      </c>
      <c r="T1871" s="203">
        <v>0.57999999999999996</v>
      </c>
      <c r="U1871" s="203">
        <v>1.32</v>
      </c>
      <c r="V1871" s="3315">
        <v>0.61</v>
      </c>
      <c r="W1871" s="203">
        <v>1.34</v>
      </c>
      <c r="X1871" s="203">
        <v>0.57999999999999996</v>
      </c>
      <c r="Y1871" s="203">
        <v>0.57999999999999996</v>
      </c>
      <c r="Z1871" s="203">
        <v>1.33</v>
      </c>
      <c r="AA1871" s="203">
        <v>0.59</v>
      </c>
      <c r="AB1871" s="329">
        <v>1.3</v>
      </c>
      <c r="AC1871" s="183">
        <f>SUM(E1871:AB1871)</f>
        <v>22.169999999999995</v>
      </c>
      <c r="AD1871" s="815"/>
      <c r="AE1871" s="101">
        <v>1</v>
      </c>
      <c r="AF1871" s="102">
        <v>20</v>
      </c>
      <c r="AJ1871" s="396"/>
      <c r="AK1871" s="430"/>
      <c r="AL1871" s="431"/>
      <c r="AM1871" s="430"/>
      <c r="AN1871" s="15"/>
    </row>
    <row r="1872" spans="1:41" ht="16.5" hidden="1" thickBot="1" x14ac:dyDescent="0.3">
      <c r="A1872" s="826"/>
      <c r="B1872" s="790"/>
      <c r="C1872" s="492" t="s">
        <v>116</v>
      </c>
      <c r="D1872" s="495"/>
      <c r="E1872" s="493"/>
      <c r="F1872" s="142"/>
      <c r="G1872" s="142"/>
      <c r="H1872" s="3323"/>
      <c r="I1872" s="142"/>
      <c r="J1872" s="142"/>
      <c r="K1872" s="142"/>
      <c r="L1872" s="142"/>
      <c r="M1872" s="142"/>
      <c r="N1872" s="3323"/>
      <c r="O1872" s="142"/>
      <c r="P1872" s="142"/>
      <c r="Q1872" s="142"/>
      <c r="R1872" s="142"/>
      <c r="S1872" s="142"/>
      <c r="T1872" s="142"/>
      <c r="U1872" s="142"/>
      <c r="V1872" s="3323"/>
      <c r="W1872" s="142"/>
      <c r="X1872" s="142"/>
      <c r="Y1872" s="142"/>
      <c r="Z1872" s="142"/>
      <c r="AA1872" s="142"/>
      <c r="AB1872" s="494"/>
      <c r="AC1872" s="184"/>
      <c r="AD1872" s="816"/>
      <c r="AE1872" s="103"/>
      <c r="AF1872" s="104"/>
      <c r="AG1872" s="396"/>
      <c r="AJ1872" s="396"/>
      <c r="AK1872" s="14"/>
      <c r="AL1872" s="14"/>
      <c r="AM1872" s="15"/>
      <c r="AN1872" s="14"/>
    </row>
    <row r="1873" spans="1:40" ht="16.5" thickBot="1" x14ac:dyDescent="0.3">
      <c r="A1873" s="147"/>
      <c r="B1873" s="463" t="s">
        <v>30</v>
      </c>
      <c r="C1873" s="121" t="s">
        <v>13</v>
      </c>
      <c r="D1873" s="113"/>
      <c r="E1873" s="2342">
        <f t="shared" ref="E1873:AB1873" si="678">(E1874-D1874)*$AE1873*$AF1873</f>
        <v>0</v>
      </c>
      <c r="F1873" s="203">
        <f t="shared" si="678"/>
        <v>0</v>
      </c>
      <c r="G1873" s="203">
        <f t="shared" si="678"/>
        <v>0</v>
      </c>
      <c r="H1873" s="3315">
        <f t="shared" si="678"/>
        <v>0</v>
      </c>
      <c r="I1873" s="203">
        <f t="shared" si="678"/>
        <v>0</v>
      </c>
      <c r="J1873" s="203">
        <f t="shared" si="678"/>
        <v>0</v>
      </c>
      <c r="K1873" s="203">
        <f t="shared" si="678"/>
        <v>0</v>
      </c>
      <c r="L1873" s="203">
        <f t="shared" si="678"/>
        <v>0</v>
      </c>
      <c r="M1873" s="203">
        <f t="shared" si="678"/>
        <v>0</v>
      </c>
      <c r="N1873" s="3315">
        <f t="shared" si="678"/>
        <v>0</v>
      </c>
      <c r="O1873" s="203">
        <f t="shared" si="678"/>
        <v>0</v>
      </c>
      <c r="P1873" s="203">
        <f t="shared" si="678"/>
        <v>0</v>
      </c>
      <c r="Q1873" s="203">
        <f t="shared" si="678"/>
        <v>0</v>
      </c>
      <c r="R1873" s="203">
        <f t="shared" si="678"/>
        <v>0</v>
      </c>
      <c r="S1873" s="203">
        <f t="shared" si="678"/>
        <v>0</v>
      </c>
      <c r="T1873" s="203">
        <f t="shared" si="678"/>
        <v>0</v>
      </c>
      <c r="U1873" s="203">
        <f t="shared" si="678"/>
        <v>0</v>
      </c>
      <c r="V1873" s="3315">
        <f t="shared" si="678"/>
        <v>0</v>
      </c>
      <c r="W1873" s="203">
        <f t="shared" si="678"/>
        <v>0</v>
      </c>
      <c r="X1873" s="203">
        <f t="shared" si="678"/>
        <v>0</v>
      </c>
      <c r="Y1873" s="203">
        <f>(Y1874-X1874)*$AE1873*$AF1873</f>
        <v>0</v>
      </c>
      <c r="Z1873" s="203">
        <f>(Z1874-Y1874)*$AE1873*$AF1873</f>
        <v>0</v>
      </c>
      <c r="AA1873" s="203">
        <f t="shared" si="678"/>
        <v>0</v>
      </c>
      <c r="AB1873" s="329">
        <f t="shared" si="678"/>
        <v>0</v>
      </c>
      <c r="AC1873" s="183">
        <f>SUM(E1873:AB1873)</f>
        <v>0</v>
      </c>
      <c r="AD1873" s="815"/>
      <c r="AE1873" s="101">
        <v>1</v>
      </c>
      <c r="AF1873" s="102">
        <v>20</v>
      </c>
      <c r="AG1873" s="15"/>
      <c r="AJ1873" s="396"/>
      <c r="AK1873" s="396"/>
      <c r="AL1873" s="396"/>
      <c r="AM1873" s="396"/>
      <c r="AN1873" s="396"/>
    </row>
    <row r="1874" spans="1:40" ht="16.5" hidden="1" thickBot="1" x14ac:dyDescent="0.3">
      <c r="A1874" s="826"/>
      <c r="B1874" s="790"/>
      <c r="C1874" s="492" t="s">
        <v>116</v>
      </c>
      <c r="D1874" s="495"/>
      <c r="E1874" s="493"/>
      <c r="F1874" s="142"/>
      <c r="G1874" s="142"/>
      <c r="H1874" s="3323"/>
      <c r="I1874" s="142"/>
      <c r="J1874" s="142"/>
      <c r="K1874" s="142"/>
      <c r="L1874" s="142"/>
      <c r="M1874" s="142"/>
      <c r="N1874" s="3323"/>
      <c r="O1874" s="142"/>
      <c r="P1874" s="142"/>
      <c r="Q1874" s="142"/>
      <c r="R1874" s="142"/>
      <c r="S1874" s="142"/>
      <c r="T1874" s="142"/>
      <c r="U1874" s="142"/>
      <c r="V1874" s="3323"/>
      <c r="W1874" s="142"/>
      <c r="X1874" s="142"/>
      <c r="Y1874" s="142"/>
      <c r="Z1874" s="142"/>
      <c r="AA1874" s="142"/>
      <c r="AB1874" s="494"/>
      <c r="AC1874" s="827"/>
      <c r="AD1874" s="816"/>
      <c r="AE1874" s="103"/>
      <c r="AF1874" s="104"/>
      <c r="AG1874" s="15"/>
    </row>
    <row r="1875" spans="1:40" ht="15.75" customHeight="1" x14ac:dyDescent="0.25">
      <c r="A1875" s="3553" t="s">
        <v>32</v>
      </c>
      <c r="B1875" s="3554"/>
      <c r="C1875" s="121" t="s">
        <v>13</v>
      </c>
      <c r="D1875" s="113"/>
      <c r="E1875" s="828">
        <f t="shared" ref="E1875:AC1876" si="679">SUM(E1829,E1836,E1843,E1850,E1857,E1864)</f>
        <v>572.40000000000009</v>
      </c>
      <c r="F1875" s="829">
        <f t="shared" si="679"/>
        <v>566.6</v>
      </c>
      <c r="G1875" s="829">
        <f t="shared" si="679"/>
        <v>550.4</v>
      </c>
      <c r="H1875" s="3301">
        <f t="shared" si="679"/>
        <v>506.2</v>
      </c>
      <c r="I1875" s="71">
        <f t="shared" si="679"/>
        <v>521.20000000000005</v>
      </c>
      <c r="J1875" s="71">
        <f t="shared" si="679"/>
        <v>582.80000000000007</v>
      </c>
      <c r="K1875" s="71">
        <f t="shared" si="679"/>
        <v>642.6</v>
      </c>
      <c r="L1875" s="71">
        <f t="shared" si="679"/>
        <v>676.8</v>
      </c>
      <c r="M1875" s="71">
        <f t="shared" si="679"/>
        <v>724.6</v>
      </c>
      <c r="N1875" s="3301">
        <f t="shared" si="679"/>
        <v>771.2</v>
      </c>
      <c r="O1875" s="71">
        <f t="shared" si="679"/>
        <v>691.2</v>
      </c>
      <c r="P1875" s="71">
        <f t="shared" si="679"/>
        <v>757.2</v>
      </c>
      <c r="Q1875" s="71">
        <f t="shared" si="679"/>
        <v>614.79999999999995</v>
      </c>
      <c r="R1875" s="71">
        <f t="shared" si="679"/>
        <v>732.80000000000007</v>
      </c>
      <c r="S1875" s="71">
        <f t="shared" si="679"/>
        <v>693.4</v>
      </c>
      <c r="T1875" s="71">
        <f t="shared" si="679"/>
        <v>713.2</v>
      </c>
      <c r="U1875" s="71">
        <f t="shared" si="679"/>
        <v>891.2</v>
      </c>
      <c r="V1875" s="3301">
        <f t="shared" si="679"/>
        <v>822.2</v>
      </c>
      <c r="W1875" s="71">
        <f t="shared" si="679"/>
        <v>850.8</v>
      </c>
      <c r="X1875" s="71">
        <f t="shared" si="679"/>
        <v>919.2</v>
      </c>
      <c r="Y1875" s="71">
        <f>SUM(Y1829,Y1836,Y1843,Y1850,Y1857,Y1864)</f>
        <v>685.19999999999993</v>
      </c>
      <c r="Z1875" s="829">
        <f t="shared" si="679"/>
        <v>643.6</v>
      </c>
      <c r="AA1875" s="829">
        <f t="shared" si="679"/>
        <v>609.79999999999995</v>
      </c>
      <c r="AB1875" s="830">
        <f t="shared" si="679"/>
        <v>568.19999999999993</v>
      </c>
      <c r="AC1875" s="537">
        <f t="shared" si="679"/>
        <v>16307.6</v>
      </c>
      <c r="AD1875" s="1"/>
      <c r="AE1875" s="1"/>
      <c r="AF1875" s="1"/>
      <c r="AG1875" s="15"/>
    </row>
    <row r="1876" spans="1:40" ht="16.5" thickBot="1" x14ac:dyDescent="0.3">
      <c r="A1876" s="3724"/>
      <c r="B1876" s="3725"/>
      <c r="C1876" s="452" t="s">
        <v>14</v>
      </c>
      <c r="D1876" s="128"/>
      <c r="E1876" s="532">
        <f t="shared" si="679"/>
        <v>354.6</v>
      </c>
      <c r="F1876" s="533">
        <f t="shared" si="679"/>
        <v>357.2</v>
      </c>
      <c r="G1876" s="533">
        <f t="shared" si="679"/>
        <v>336.40000000000003</v>
      </c>
      <c r="H1876" s="3311">
        <f t="shared" si="679"/>
        <v>269.8</v>
      </c>
      <c r="I1876" s="461">
        <f t="shared" si="679"/>
        <v>281.8</v>
      </c>
      <c r="J1876" s="461">
        <f t="shared" si="679"/>
        <v>317.59999999999997</v>
      </c>
      <c r="K1876" s="461">
        <f t="shared" si="679"/>
        <v>335.6</v>
      </c>
      <c r="L1876" s="461">
        <f t="shared" si="679"/>
        <v>325.8</v>
      </c>
      <c r="M1876" s="461">
        <f t="shared" si="679"/>
        <v>380.6</v>
      </c>
      <c r="N1876" s="3311">
        <f t="shared" si="679"/>
        <v>460.59999999999997</v>
      </c>
      <c r="O1876" s="461">
        <f t="shared" si="679"/>
        <v>384.99999999999994</v>
      </c>
      <c r="P1876" s="461">
        <f t="shared" si="679"/>
        <v>446.8</v>
      </c>
      <c r="Q1876" s="461">
        <f t="shared" si="679"/>
        <v>302.8</v>
      </c>
      <c r="R1876" s="461">
        <f t="shared" si="679"/>
        <v>433</v>
      </c>
      <c r="S1876" s="461">
        <f t="shared" si="679"/>
        <v>394.79999999999995</v>
      </c>
      <c r="T1876" s="461">
        <f t="shared" si="679"/>
        <v>395.4</v>
      </c>
      <c r="U1876" s="461">
        <f t="shared" si="679"/>
        <v>537.79999999999995</v>
      </c>
      <c r="V1876" s="3311">
        <f t="shared" si="679"/>
        <v>481.4</v>
      </c>
      <c r="W1876" s="461">
        <f t="shared" si="679"/>
        <v>506.2</v>
      </c>
      <c r="X1876" s="461">
        <f t="shared" si="679"/>
        <v>566.19999999999993</v>
      </c>
      <c r="Y1876" s="461">
        <f>SUM(Y1830,Y1837,Y1844,Y1851,Y1858,Y1865)</f>
        <v>378.4</v>
      </c>
      <c r="Z1876" s="533">
        <f t="shared" si="679"/>
        <v>360.99999999999994</v>
      </c>
      <c r="AA1876" s="533">
        <f t="shared" si="679"/>
        <v>360.80000000000007</v>
      </c>
      <c r="AB1876" s="534">
        <f t="shared" si="679"/>
        <v>336.79999999999995</v>
      </c>
      <c r="AC1876" s="797">
        <f t="shared" si="679"/>
        <v>9306.3999999999978</v>
      </c>
      <c r="AD1876" s="1"/>
      <c r="AE1876" s="1"/>
      <c r="AF1876" s="1"/>
      <c r="AG1876" s="15"/>
    </row>
    <row r="1877" spans="1:40" ht="15.75" customHeight="1" x14ac:dyDescent="0.25">
      <c r="A1877" s="3553" t="s">
        <v>33</v>
      </c>
      <c r="B1877" s="3557"/>
      <c r="C1877" s="121" t="s">
        <v>34</v>
      </c>
      <c r="D1877" s="113"/>
      <c r="E1877" s="931">
        <f t="shared" ref="E1877:AC1877" si="680">100-(E1875/(E1809+E1816))*100</f>
        <v>-2.2873481057898601</v>
      </c>
      <c r="F1877" s="932">
        <f t="shared" si="680"/>
        <v>-2.4963820549927789</v>
      </c>
      <c r="G1877" s="932">
        <f t="shared" si="680"/>
        <v>-2.457185405807877</v>
      </c>
      <c r="H1877" s="3342">
        <f t="shared" si="680"/>
        <v>-2.4696356275303515</v>
      </c>
      <c r="I1877" s="1228">
        <f t="shared" si="680"/>
        <v>-2.6792750197005546</v>
      </c>
      <c r="J1877" s="1228">
        <f t="shared" si="680"/>
        <v>-2.3174157303370748</v>
      </c>
      <c r="K1877" s="1228">
        <f t="shared" si="680"/>
        <v>-2.19465648854964</v>
      </c>
      <c r="L1877" s="1228">
        <f t="shared" si="680"/>
        <v>-2.2356495468277728</v>
      </c>
      <c r="M1877" s="1228">
        <f t="shared" si="680"/>
        <v>-2.0563380281690229</v>
      </c>
      <c r="N1877" s="3342">
        <f t="shared" si="680"/>
        <v>-1.9027484143763473</v>
      </c>
      <c r="O1877" s="1228">
        <f t="shared" si="680"/>
        <v>-2.1880544056771356</v>
      </c>
      <c r="P1877" s="1228">
        <f t="shared" si="680"/>
        <v>-1.9386106623586556</v>
      </c>
      <c r="Q1877" s="1228">
        <f t="shared" si="680"/>
        <v>-2.3984010659560369</v>
      </c>
      <c r="R1877" s="1228">
        <f t="shared" si="680"/>
        <v>-2.0044543429844168</v>
      </c>
      <c r="S1877" s="1228">
        <f t="shared" si="680"/>
        <v>-2.1508544490276904</v>
      </c>
      <c r="T1877" s="1228">
        <f t="shared" si="680"/>
        <v>-2.0606754436176544</v>
      </c>
      <c r="U1877" s="1228">
        <f t="shared" si="680"/>
        <v>-1.6887266088544237</v>
      </c>
      <c r="V1877" s="3342">
        <f t="shared" si="680"/>
        <v>-1.8582755203171359</v>
      </c>
      <c r="W1877" s="1228">
        <f t="shared" si="680"/>
        <v>-1.8678160919540119</v>
      </c>
      <c r="X1877" s="1228">
        <f t="shared" si="680"/>
        <v>-1.6364440513047356</v>
      </c>
      <c r="Y1877" s="1228">
        <f>100-(Y1875/(Y1809+Y1816))*100</f>
        <v>-2.1466905187835295</v>
      </c>
      <c r="Z1877" s="932">
        <f t="shared" si="680"/>
        <v>-2.2236340533672063</v>
      </c>
      <c r="AA1877" s="932">
        <f t="shared" si="680"/>
        <v>-2.3841504365345685</v>
      </c>
      <c r="AB1877" s="933">
        <f t="shared" si="680"/>
        <v>-2.415284787310739</v>
      </c>
      <c r="AC1877" s="2825">
        <f t="shared" si="680"/>
        <v>-2.1267535070140298</v>
      </c>
      <c r="AD1877" s="1"/>
      <c r="AE1877" s="1"/>
      <c r="AF1877" s="1"/>
      <c r="AG1877" s="1"/>
    </row>
    <row r="1878" spans="1:40" ht="15.75" customHeight="1" thickBot="1" x14ac:dyDescent="0.3">
      <c r="A1878" s="3558"/>
      <c r="B1878" s="3559"/>
      <c r="C1878" s="126" t="s">
        <v>35</v>
      </c>
      <c r="D1878" s="114"/>
      <c r="E1878" s="935">
        <f t="shared" ref="E1878:AC1878" si="681">100-(E1876/(E1810+E1817))*100</f>
        <v>-3.3216783216783341</v>
      </c>
      <c r="F1878" s="936">
        <f t="shared" si="681"/>
        <v>-3.7166085946573872</v>
      </c>
      <c r="G1878" s="936">
        <f t="shared" si="681"/>
        <v>-3.5714285714285836</v>
      </c>
      <c r="H1878" s="3343">
        <f t="shared" si="681"/>
        <v>-4.5736434108527106</v>
      </c>
      <c r="I1878" s="1229">
        <f t="shared" si="681"/>
        <v>-4.0620384047267351</v>
      </c>
      <c r="J1878" s="1229">
        <f t="shared" si="681"/>
        <v>-3.6553524804177471</v>
      </c>
      <c r="K1878" s="1229">
        <f t="shared" si="681"/>
        <v>-3.1980319803197972</v>
      </c>
      <c r="L1878" s="1229">
        <f t="shared" si="681"/>
        <v>-3.1012658227848107</v>
      </c>
      <c r="M1878" s="1229">
        <f t="shared" si="681"/>
        <v>-2.8648648648648845</v>
      </c>
      <c r="N1878" s="3343">
        <f t="shared" si="681"/>
        <v>-2.3555555555555543</v>
      </c>
      <c r="O1878" s="1229">
        <f t="shared" si="681"/>
        <v>-2.8311965811965649</v>
      </c>
      <c r="P1878" s="1229">
        <f t="shared" si="681"/>
        <v>-2.3831347387717869</v>
      </c>
      <c r="Q1878" s="1229">
        <f t="shared" si="681"/>
        <v>-3.2742155525238701</v>
      </c>
      <c r="R1878" s="1229">
        <f t="shared" si="681"/>
        <v>-2.5094696969697026</v>
      </c>
      <c r="S1878" s="1229">
        <f t="shared" si="681"/>
        <v>-2.7055150884495163</v>
      </c>
      <c r="T1878" s="1229">
        <f t="shared" si="681"/>
        <v>-2.5414937759336027</v>
      </c>
      <c r="U1878" s="1229">
        <f t="shared" si="681"/>
        <v>-2.0106221547799663</v>
      </c>
      <c r="V1878" s="3343">
        <f t="shared" si="681"/>
        <v>-2.2514868309260834</v>
      </c>
      <c r="W1878" s="1229">
        <f t="shared" si="681"/>
        <v>-2.1388216303470386</v>
      </c>
      <c r="X1878" s="1229">
        <f t="shared" si="681"/>
        <v>-2.1284271284271199</v>
      </c>
      <c r="Y1878" s="1229">
        <f>100-(Y1876/(Y1810+Y1817))*100</f>
        <v>-2.8260869565217348</v>
      </c>
      <c r="Z1878" s="936">
        <f t="shared" si="681"/>
        <v>-2.7904328018223197</v>
      </c>
      <c r="AA1878" s="936">
        <f t="shared" si="681"/>
        <v>-3.0857142857143174</v>
      </c>
      <c r="AB1878" s="937">
        <f t="shared" si="681"/>
        <v>-3.4398034398034127</v>
      </c>
      <c r="AC1878" s="2826">
        <f t="shared" si="681"/>
        <v>-2.8558797524314485</v>
      </c>
      <c r="AD1878" s="1"/>
      <c r="AE1878" s="1"/>
      <c r="AF1878" s="1"/>
      <c r="AG1878" s="1"/>
    </row>
    <row r="1879" spans="1:40" x14ac:dyDescent="0.25">
      <c r="A1879" s="3560"/>
      <c r="B1879" s="3561"/>
      <c r="C1879" s="741"/>
      <c r="D1879" s="407" t="s">
        <v>111</v>
      </c>
      <c r="E1879" s="408">
        <f>(E1811+E1818-E1831-E1838-E1845-E1852-E1859-E1866)/(E1811+E1818)</f>
        <v>-5.5555555555555552E-2</v>
      </c>
      <c r="F1879" s="408">
        <f t="shared" ref="F1879:AC1879" si="682">(F1811+F1818-F1831-F1838-F1845-F1852-F1859-F1866)/(F1811+F1818)</f>
        <v>-5.4054054054054057E-2</v>
      </c>
      <c r="G1879" s="408">
        <f t="shared" si="682"/>
        <v>0</v>
      </c>
      <c r="H1879" s="744">
        <f t="shared" si="682"/>
        <v>-6.25E-2</v>
      </c>
      <c r="I1879" s="744">
        <f t="shared" si="682"/>
        <v>-5.8823529411764705E-2</v>
      </c>
      <c r="J1879" s="744">
        <f t="shared" si="682"/>
        <v>-2.7027027027027029E-2</v>
      </c>
      <c r="K1879" s="744">
        <f t="shared" si="682"/>
        <v>-4.878048780487805E-2</v>
      </c>
      <c r="L1879" s="744">
        <f t="shared" si="682"/>
        <v>-5.128205128205128E-2</v>
      </c>
      <c r="M1879" s="744">
        <f t="shared" si="682"/>
        <v>-6.5217391304347824E-2</v>
      </c>
      <c r="N1879" s="744">
        <f t="shared" si="682"/>
        <v>0</v>
      </c>
      <c r="O1879" s="744">
        <f t="shared" si="682"/>
        <v>-2.6315789473684209E-2</v>
      </c>
      <c r="P1879" s="744">
        <f t="shared" si="682"/>
        <v>0</v>
      </c>
      <c r="Q1879" s="744">
        <f t="shared" si="682"/>
        <v>-4.5454545454545456E-2</v>
      </c>
      <c r="R1879" s="744">
        <f t="shared" si="682"/>
        <v>-6.5217391304347824E-2</v>
      </c>
      <c r="S1879" s="744">
        <f t="shared" si="682"/>
        <v>-2.1739130434782608E-2</v>
      </c>
      <c r="T1879" s="744">
        <f t="shared" si="682"/>
        <v>-5.4545454545454543E-2</v>
      </c>
      <c r="U1879" s="744">
        <f t="shared" si="682"/>
        <v>1.6129032258064516E-2</v>
      </c>
      <c r="V1879" s="744">
        <f t="shared" si="682"/>
        <v>0</v>
      </c>
      <c r="W1879" s="744">
        <f t="shared" si="682"/>
        <v>-1.8181818181818181E-2</v>
      </c>
      <c r="X1879" s="744">
        <f t="shared" si="682"/>
        <v>-8.1632653061224483E-2</v>
      </c>
      <c r="Y1879" s="744">
        <f>(Y1811+Y1818-Y1831-Y1838-Y1845-Y1852-Y1859-Y1866)/(Y1811+Y1818)</f>
        <v>-2.6315789473684209E-2</v>
      </c>
      <c r="Z1879" s="408">
        <f t="shared" si="682"/>
        <v>-5.2631578947368418E-2</v>
      </c>
      <c r="AA1879" s="408">
        <f t="shared" si="682"/>
        <v>-2.7027027027027029E-2</v>
      </c>
      <c r="AB1879" s="409">
        <f t="shared" si="682"/>
        <v>-2.7777777777777776E-2</v>
      </c>
      <c r="AC1879" s="410">
        <f t="shared" si="682"/>
        <v>-3.5035035035035127E-2</v>
      </c>
      <c r="AD1879" s="1"/>
      <c r="AE1879" s="1"/>
      <c r="AF1879" s="1"/>
      <c r="AG1879" s="1"/>
    </row>
    <row r="1880" spans="1:40" ht="15.75" customHeight="1" thickBot="1" x14ac:dyDescent="0.3">
      <c r="A1880" s="3562"/>
      <c r="B1880" s="3563"/>
      <c r="C1880" s="581"/>
      <c r="D1880" s="141" t="s">
        <v>112</v>
      </c>
      <c r="E1880" s="411">
        <f>(E1815+E1822-E1835-E1842-E1849-E1856-E1863-E1870)/(E1815+E1822)</f>
        <v>-4.4163537655362677E-2</v>
      </c>
      <c r="F1880" s="411">
        <f t="shared" ref="F1880:AC1880" si="683">(F1815+F1822-F1835-F1842-F1849-F1856-F1863-F1870)/(F1815+F1822)</f>
        <v>-4.6894137767324325E-2</v>
      </c>
      <c r="G1880" s="411">
        <f t="shared" si="683"/>
        <v>-4.3807767978593246E-2</v>
      </c>
      <c r="H1880" s="745">
        <f t="shared" si="683"/>
        <v>-5.0828427797330641E-2</v>
      </c>
      <c r="I1880" s="745">
        <f t="shared" si="683"/>
        <v>-4.7955105760876984E-2</v>
      </c>
      <c r="J1880" s="745">
        <f t="shared" si="683"/>
        <v>-4.1118009018179788E-2</v>
      </c>
      <c r="K1880" s="745">
        <f t="shared" si="683"/>
        <v>-3.6571194930065609E-2</v>
      </c>
      <c r="L1880" s="745">
        <f t="shared" si="683"/>
        <v>-3.7892632600145255E-2</v>
      </c>
      <c r="M1880" s="745">
        <f t="shared" si="683"/>
        <v>-3.9648192955031795E-2</v>
      </c>
      <c r="N1880" s="745">
        <f t="shared" si="683"/>
        <v>-3.5386324563454648E-2</v>
      </c>
      <c r="O1880" s="745">
        <f t="shared" si="683"/>
        <v>-3.9682168491425036E-2</v>
      </c>
      <c r="P1880" s="745">
        <f t="shared" si="683"/>
        <v>-3.9062752857365053E-2</v>
      </c>
      <c r="Q1880" s="745">
        <f t="shared" si="683"/>
        <v>-3.8732796465410085E-2</v>
      </c>
      <c r="R1880" s="745">
        <f t="shared" si="683"/>
        <v>-4.1576138256323586E-2</v>
      </c>
      <c r="S1880" s="745">
        <f t="shared" si="683"/>
        <v>-4.1440601235809962E-2</v>
      </c>
      <c r="T1880" s="745">
        <f t="shared" si="683"/>
        <v>-3.709382281381448E-2</v>
      </c>
      <c r="U1880" s="745">
        <f t="shared" si="683"/>
        <v>-3.5835833878604957E-2</v>
      </c>
      <c r="V1880" s="745">
        <f t="shared" si="683"/>
        <v>-3.685708655704769E-2</v>
      </c>
      <c r="W1880" s="745">
        <f t="shared" si="683"/>
        <v>-3.654484791567713E-2</v>
      </c>
      <c r="X1880" s="745">
        <f t="shared" si="683"/>
        <v>-3.5428788055232981E-2</v>
      </c>
      <c r="Y1880" s="745">
        <f>(Y1815+Y1822-Y1835-Y1842-Y1849-Y1856-Y1863-Y1870)/(Y1815+Y1822)</f>
        <v>-3.5116479536128668E-2</v>
      </c>
      <c r="Z1880" s="411">
        <f t="shared" si="683"/>
        <v>-3.593506928316164E-2</v>
      </c>
      <c r="AA1880" s="411">
        <f t="shared" si="683"/>
        <v>-3.8935114093974751E-2</v>
      </c>
      <c r="AB1880" s="412">
        <f t="shared" si="683"/>
        <v>-4.7136452606321322E-2</v>
      </c>
      <c r="AC1880" s="413">
        <f t="shared" si="683"/>
        <v>-3.9593025631744702E-2</v>
      </c>
      <c r="AD1880" s="12"/>
      <c r="AE1880" s="12"/>
      <c r="AF1880" s="12"/>
      <c r="AG1880" s="12"/>
    </row>
    <row r="1881" spans="1:40" ht="16.5" thickBot="1" x14ac:dyDescent="0.3">
      <c r="A1881" s="217"/>
      <c r="B1881" s="332"/>
      <c r="C1881" s="332"/>
      <c r="D1881" s="217"/>
      <c r="E1881" s="217"/>
      <c r="F1881" s="217"/>
      <c r="G1881" s="217"/>
      <c r="H1881" s="1983"/>
      <c r="I1881" s="217"/>
      <c r="J1881" s="217"/>
      <c r="K1881" s="217"/>
      <c r="L1881" s="217"/>
      <c r="M1881" s="217"/>
      <c r="N1881" s="1983"/>
      <c r="O1881" s="217"/>
      <c r="P1881" s="217"/>
      <c r="Q1881" s="217"/>
      <c r="R1881" s="217"/>
      <c r="S1881" s="217"/>
      <c r="T1881" s="217"/>
      <c r="U1881" s="217"/>
      <c r="V1881" s="217"/>
      <c r="W1881" s="217"/>
      <c r="X1881" s="217"/>
      <c r="Y1881" s="1983"/>
      <c r="Z1881" s="217"/>
      <c r="AA1881" s="217"/>
      <c r="AB1881" s="217"/>
      <c r="AC1881" s="217"/>
      <c r="AD1881" s="2"/>
      <c r="AE1881" s="2"/>
      <c r="AF1881" s="2"/>
      <c r="AG1881" s="2"/>
    </row>
    <row r="1882" spans="1:40" ht="16.5" thickBot="1" x14ac:dyDescent="0.3">
      <c r="A1882" s="3568" t="s">
        <v>274</v>
      </c>
      <c r="B1882" s="3569"/>
      <c r="C1882" s="420"/>
      <c r="D1882" s="485"/>
      <c r="E1882" s="416">
        <v>1</v>
      </c>
      <c r="F1882" s="417">
        <v>2</v>
      </c>
      <c r="G1882" s="417">
        <v>3</v>
      </c>
      <c r="H1882" s="746">
        <v>4</v>
      </c>
      <c r="I1882" s="746">
        <v>5</v>
      </c>
      <c r="J1882" s="746">
        <v>6</v>
      </c>
      <c r="K1882" s="746">
        <v>7</v>
      </c>
      <c r="L1882" s="746">
        <v>8</v>
      </c>
      <c r="M1882" s="746">
        <v>9</v>
      </c>
      <c r="N1882" s="746">
        <v>10</v>
      </c>
      <c r="O1882" s="746">
        <v>11</v>
      </c>
      <c r="P1882" s="746">
        <v>12</v>
      </c>
      <c r="Q1882" s="746">
        <v>13</v>
      </c>
      <c r="R1882" s="746">
        <v>14</v>
      </c>
      <c r="S1882" s="746">
        <v>15</v>
      </c>
      <c r="T1882" s="746">
        <v>16</v>
      </c>
      <c r="U1882" s="746">
        <v>17</v>
      </c>
      <c r="V1882" s="746">
        <v>18</v>
      </c>
      <c r="W1882" s="746">
        <v>19</v>
      </c>
      <c r="X1882" s="746">
        <v>20</v>
      </c>
      <c r="Y1882" s="746">
        <v>21</v>
      </c>
      <c r="Z1882" s="417">
        <v>22</v>
      </c>
      <c r="AA1882" s="417">
        <v>23</v>
      </c>
      <c r="AB1882" s="420">
        <v>24</v>
      </c>
      <c r="AC1882" s="1027"/>
      <c r="AD1882" s="2"/>
      <c r="AE1882" s="2"/>
      <c r="AF1882" s="2"/>
      <c r="AG1882" s="2"/>
    </row>
    <row r="1883" spans="1:40" x14ac:dyDescent="0.25">
      <c r="A1883" s="577" t="s">
        <v>10</v>
      </c>
      <c r="B1883" s="350"/>
      <c r="C1883" s="1077"/>
      <c r="D1883" s="2510"/>
      <c r="E1883" s="747">
        <v>20</v>
      </c>
      <c r="F1883" s="350">
        <v>20</v>
      </c>
      <c r="G1883" s="350">
        <v>20</v>
      </c>
      <c r="H1883" s="487">
        <v>20</v>
      </c>
      <c r="I1883" s="487">
        <v>20</v>
      </c>
      <c r="J1883" s="487">
        <v>20</v>
      </c>
      <c r="K1883" s="487">
        <v>20</v>
      </c>
      <c r="L1883" s="487">
        <v>20</v>
      </c>
      <c r="M1883" s="487">
        <v>19</v>
      </c>
      <c r="N1883" s="487">
        <v>19</v>
      </c>
      <c r="O1883" s="487">
        <v>19</v>
      </c>
      <c r="P1883" s="487">
        <v>19</v>
      </c>
      <c r="Q1883" s="487">
        <v>19</v>
      </c>
      <c r="R1883" s="487">
        <v>19</v>
      </c>
      <c r="S1883" s="487">
        <v>19</v>
      </c>
      <c r="T1883" s="487">
        <v>19</v>
      </c>
      <c r="U1883" s="487">
        <v>19</v>
      </c>
      <c r="V1883" s="487">
        <v>19</v>
      </c>
      <c r="W1883" s="487">
        <v>19</v>
      </c>
      <c r="X1883" s="487">
        <v>19</v>
      </c>
      <c r="Y1883" s="487">
        <v>19</v>
      </c>
      <c r="Z1883" s="350">
        <v>19</v>
      </c>
      <c r="AA1883" s="350">
        <v>19</v>
      </c>
      <c r="AB1883" s="1028">
        <v>19</v>
      </c>
      <c r="AC1883" s="1480"/>
      <c r="AD1883" s="2"/>
      <c r="AE1883" s="2"/>
      <c r="AF1883" s="2"/>
      <c r="AG1883" s="14"/>
      <c r="AH1883" s="396"/>
      <c r="AI1883" s="396"/>
      <c r="AJ1883" s="396"/>
      <c r="AK1883" s="396"/>
      <c r="AL1883" s="396"/>
      <c r="AM1883" s="396"/>
      <c r="AN1883" s="396"/>
    </row>
    <row r="1884" spans="1:40" ht="16.5" thickBot="1" x14ac:dyDescent="0.3">
      <c r="A1884" s="580" t="s">
        <v>11</v>
      </c>
      <c r="B1884" s="1668"/>
      <c r="C1884" s="1021"/>
      <c r="D1884" s="2511"/>
      <c r="E1884" s="638">
        <v>20</v>
      </c>
      <c r="F1884" s="490">
        <v>20</v>
      </c>
      <c r="G1884" s="490">
        <v>20</v>
      </c>
      <c r="H1884" s="490">
        <v>20</v>
      </c>
      <c r="I1884" s="490">
        <v>20</v>
      </c>
      <c r="J1884" s="490">
        <v>20</v>
      </c>
      <c r="K1884" s="490">
        <v>20</v>
      </c>
      <c r="L1884" s="490">
        <v>19</v>
      </c>
      <c r="M1884" s="490">
        <v>19</v>
      </c>
      <c r="N1884" s="490">
        <v>19</v>
      </c>
      <c r="O1884" s="490">
        <v>19</v>
      </c>
      <c r="P1884" s="490">
        <v>19</v>
      </c>
      <c r="Q1884" s="490">
        <v>19</v>
      </c>
      <c r="R1884" s="490">
        <v>19</v>
      </c>
      <c r="S1884" s="490">
        <v>19</v>
      </c>
      <c r="T1884" s="490">
        <v>19</v>
      </c>
      <c r="U1884" s="490">
        <v>18</v>
      </c>
      <c r="V1884" s="490">
        <v>18</v>
      </c>
      <c r="W1884" s="490">
        <v>19</v>
      </c>
      <c r="X1884" s="490">
        <v>19</v>
      </c>
      <c r="Y1884" s="490">
        <v>19</v>
      </c>
      <c r="Z1884" s="490">
        <v>19</v>
      </c>
      <c r="AA1884" s="490">
        <v>19</v>
      </c>
      <c r="AB1884" s="831">
        <v>19</v>
      </c>
      <c r="AC1884" s="2616"/>
      <c r="AG1884" s="396"/>
      <c r="AH1884" s="396"/>
      <c r="AI1884" s="396"/>
      <c r="AJ1884" s="14"/>
      <c r="AK1884" s="14"/>
      <c r="AL1884" s="15"/>
      <c r="AM1884" s="14"/>
      <c r="AN1884" s="396"/>
    </row>
    <row r="1885" spans="1:40" x14ac:dyDescent="0.25">
      <c r="A1885" s="3547" t="s">
        <v>43</v>
      </c>
      <c r="B1885" s="3585" t="s">
        <v>251</v>
      </c>
      <c r="C1885" s="125" t="s">
        <v>13</v>
      </c>
      <c r="D1885" s="122" t="s">
        <v>139</v>
      </c>
      <c r="E1885" s="2161">
        <f t="shared" ref="E1885:AB1885" si="684">(E1890-D1890)*$AK1885*$AM1885</f>
        <v>0</v>
      </c>
      <c r="F1885" s="91">
        <f t="shared" si="684"/>
        <v>0</v>
      </c>
      <c r="G1885" s="91">
        <f t="shared" si="684"/>
        <v>0</v>
      </c>
      <c r="H1885" s="3305">
        <f t="shared" si="684"/>
        <v>0</v>
      </c>
      <c r="I1885" s="91">
        <f t="shared" si="684"/>
        <v>0</v>
      </c>
      <c r="J1885" s="91">
        <f t="shared" si="684"/>
        <v>0</v>
      </c>
      <c r="K1885" s="91">
        <f t="shared" si="684"/>
        <v>0</v>
      </c>
      <c r="L1885" s="91">
        <f t="shared" si="684"/>
        <v>0</v>
      </c>
      <c r="M1885" s="91">
        <f t="shared" si="684"/>
        <v>0</v>
      </c>
      <c r="N1885" s="3305">
        <f t="shared" si="684"/>
        <v>0</v>
      </c>
      <c r="O1885" s="91">
        <f t="shared" si="684"/>
        <v>0</v>
      </c>
      <c r="P1885" s="91">
        <f t="shared" si="684"/>
        <v>0</v>
      </c>
      <c r="Q1885" s="91">
        <f t="shared" si="684"/>
        <v>0</v>
      </c>
      <c r="R1885" s="91">
        <f t="shared" si="684"/>
        <v>0</v>
      </c>
      <c r="S1885" s="91">
        <f t="shared" si="684"/>
        <v>0</v>
      </c>
      <c r="T1885" s="91">
        <f t="shared" si="684"/>
        <v>0</v>
      </c>
      <c r="U1885" s="91">
        <f t="shared" si="684"/>
        <v>0</v>
      </c>
      <c r="V1885" s="3305">
        <f t="shared" si="684"/>
        <v>0</v>
      </c>
      <c r="W1885" s="91">
        <f t="shared" si="684"/>
        <v>0</v>
      </c>
      <c r="X1885" s="91">
        <f t="shared" si="684"/>
        <v>0</v>
      </c>
      <c r="Y1885" s="91">
        <f>(Y1890-X1890)*$AK1885*$AM1885</f>
        <v>0</v>
      </c>
      <c r="Z1885" s="91">
        <f>(Z1890-Y1890)*$AK1885*$AM1885</f>
        <v>0</v>
      </c>
      <c r="AA1885" s="91">
        <f t="shared" si="684"/>
        <v>0</v>
      </c>
      <c r="AB1885" s="382">
        <f t="shared" si="684"/>
        <v>0</v>
      </c>
      <c r="AC1885" s="122">
        <f>SUM(E1885:AB1885)</f>
        <v>0</v>
      </c>
      <c r="AG1885" s="396"/>
      <c r="AH1885" s="396"/>
      <c r="AI1885" s="396"/>
      <c r="AJ1885" s="430"/>
      <c r="AK1885" s="431"/>
      <c r="AL1885" s="430"/>
      <c r="AM1885" s="15"/>
      <c r="AN1885" s="396"/>
    </row>
    <row r="1886" spans="1:40" x14ac:dyDescent="0.25">
      <c r="A1886" s="3548"/>
      <c r="B1886" s="3589"/>
      <c r="C1886" s="123" t="s">
        <v>14</v>
      </c>
      <c r="D1886" s="108"/>
      <c r="E1886" s="81">
        <f t="shared" ref="E1886:AB1886" si="685">(E1891-D1891)*$AK1885*$AM1885</f>
        <v>0</v>
      </c>
      <c r="F1886" s="155">
        <f t="shared" si="685"/>
        <v>0</v>
      </c>
      <c r="G1886" s="155">
        <f t="shared" si="685"/>
        <v>0</v>
      </c>
      <c r="H1886" s="3306">
        <f t="shared" si="685"/>
        <v>0</v>
      </c>
      <c r="I1886" s="155">
        <f t="shared" si="685"/>
        <v>0</v>
      </c>
      <c r="J1886" s="155">
        <f t="shared" si="685"/>
        <v>0</v>
      </c>
      <c r="K1886" s="155">
        <f t="shared" si="685"/>
        <v>0</v>
      </c>
      <c r="L1886" s="155">
        <f t="shared" si="685"/>
        <v>0</v>
      </c>
      <c r="M1886" s="155">
        <f t="shared" si="685"/>
        <v>0</v>
      </c>
      <c r="N1886" s="3306">
        <f t="shared" si="685"/>
        <v>0</v>
      </c>
      <c r="O1886" s="155">
        <f t="shared" si="685"/>
        <v>0</v>
      </c>
      <c r="P1886" s="155">
        <f t="shared" si="685"/>
        <v>0</v>
      </c>
      <c r="Q1886" s="155">
        <f t="shared" si="685"/>
        <v>0</v>
      </c>
      <c r="R1886" s="155">
        <f t="shared" si="685"/>
        <v>0</v>
      </c>
      <c r="S1886" s="155">
        <f t="shared" si="685"/>
        <v>0</v>
      </c>
      <c r="T1886" s="155">
        <f t="shared" si="685"/>
        <v>0</v>
      </c>
      <c r="U1886" s="155">
        <f t="shared" si="685"/>
        <v>0</v>
      </c>
      <c r="V1886" s="3306">
        <f t="shared" si="685"/>
        <v>0</v>
      </c>
      <c r="W1886" s="155">
        <f t="shared" si="685"/>
        <v>0</v>
      </c>
      <c r="X1886" s="155">
        <f t="shared" si="685"/>
        <v>0</v>
      </c>
      <c r="Y1886" s="155">
        <f>(Y1891-X1891)*$AK1885*$AM1885</f>
        <v>0</v>
      </c>
      <c r="Z1886" s="155">
        <f>(Z1891-Y1891)*$AK1885*$AM1885</f>
        <v>0</v>
      </c>
      <c r="AA1886" s="155">
        <f t="shared" si="685"/>
        <v>0</v>
      </c>
      <c r="AB1886" s="316">
        <f t="shared" si="685"/>
        <v>0</v>
      </c>
      <c r="AC1886" s="108">
        <f>SUM(E1886:AB1886)</f>
        <v>0</v>
      </c>
      <c r="AG1886" s="396"/>
      <c r="AH1886" s="396"/>
      <c r="AI1886" s="396"/>
      <c r="AJ1886" s="15"/>
      <c r="AK1886" s="15"/>
      <c r="AL1886" s="15"/>
      <c r="AM1886" s="15"/>
      <c r="AN1886" s="396"/>
    </row>
    <row r="1887" spans="1:40" x14ac:dyDescent="0.25">
      <c r="A1887" s="3548"/>
      <c r="B1887" s="3589"/>
      <c r="C1887" s="123" t="s">
        <v>15</v>
      </c>
      <c r="D1887" s="108"/>
      <c r="E1887" s="81"/>
      <c r="F1887" s="155"/>
      <c r="G1887" s="155"/>
      <c r="H1887" s="3306"/>
      <c r="I1887" s="155"/>
      <c r="J1887" s="155"/>
      <c r="K1887" s="155"/>
      <c r="L1887" s="155"/>
      <c r="M1887" s="155"/>
      <c r="N1887" s="3306"/>
      <c r="O1887" s="155"/>
      <c r="P1887" s="155"/>
      <c r="Q1887" s="155"/>
      <c r="R1887" s="155"/>
      <c r="S1887" s="155"/>
      <c r="T1887" s="155"/>
      <c r="U1887" s="155"/>
      <c r="V1887" s="3306"/>
      <c r="W1887" s="155"/>
      <c r="X1887" s="155"/>
      <c r="Y1887" s="155"/>
      <c r="Z1887" s="155"/>
      <c r="AA1887" s="155"/>
      <c r="AB1887" s="316"/>
      <c r="AC1887" s="108"/>
      <c r="AG1887" s="396"/>
      <c r="AH1887" s="396"/>
      <c r="AI1887" s="396"/>
      <c r="AJ1887" s="15"/>
      <c r="AK1887" s="15"/>
      <c r="AL1887" s="15"/>
      <c r="AM1887" s="15"/>
      <c r="AN1887" s="396"/>
    </row>
    <row r="1888" spans="1:40" x14ac:dyDescent="0.25">
      <c r="A1888" s="3548"/>
      <c r="B1888" s="3589"/>
      <c r="C1888" s="123" t="s">
        <v>17</v>
      </c>
      <c r="D1888" s="108"/>
      <c r="E1888" s="81" t="e">
        <f>E1886/E1885</f>
        <v>#DIV/0!</v>
      </c>
      <c r="F1888" s="155" t="e">
        <f>F1886/F1885</f>
        <v>#DIV/0!</v>
      </c>
      <c r="G1888" s="155" t="e">
        <f t="shared" ref="G1888:AB1888" si="686">G1886/G1885</f>
        <v>#DIV/0!</v>
      </c>
      <c r="H1888" s="3306" t="e">
        <f t="shared" si="686"/>
        <v>#DIV/0!</v>
      </c>
      <c r="I1888" s="155" t="e">
        <f t="shared" si="686"/>
        <v>#DIV/0!</v>
      </c>
      <c r="J1888" s="155" t="e">
        <f t="shared" si="686"/>
        <v>#DIV/0!</v>
      </c>
      <c r="K1888" s="155" t="e">
        <f t="shared" si="686"/>
        <v>#DIV/0!</v>
      </c>
      <c r="L1888" s="155" t="e">
        <f t="shared" si="686"/>
        <v>#DIV/0!</v>
      </c>
      <c r="M1888" s="155" t="e">
        <f t="shared" si="686"/>
        <v>#DIV/0!</v>
      </c>
      <c r="N1888" s="3306" t="e">
        <f t="shared" si="686"/>
        <v>#DIV/0!</v>
      </c>
      <c r="O1888" s="155" t="e">
        <f t="shared" si="686"/>
        <v>#DIV/0!</v>
      </c>
      <c r="P1888" s="155" t="e">
        <f t="shared" si="686"/>
        <v>#DIV/0!</v>
      </c>
      <c r="Q1888" s="155" t="e">
        <f t="shared" si="686"/>
        <v>#DIV/0!</v>
      </c>
      <c r="R1888" s="155" t="e">
        <f t="shared" si="686"/>
        <v>#DIV/0!</v>
      </c>
      <c r="S1888" s="155" t="e">
        <f t="shared" si="686"/>
        <v>#DIV/0!</v>
      </c>
      <c r="T1888" s="155" t="e">
        <f t="shared" si="686"/>
        <v>#DIV/0!</v>
      </c>
      <c r="U1888" s="155" t="e">
        <f t="shared" si="686"/>
        <v>#DIV/0!</v>
      </c>
      <c r="V1888" s="3306" t="e">
        <f t="shared" si="686"/>
        <v>#DIV/0!</v>
      </c>
      <c r="W1888" s="155" t="e">
        <f t="shared" si="686"/>
        <v>#DIV/0!</v>
      </c>
      <c r="X1888" s="155" t="e">
        <f t="shared" si="686"/>
        <v>#DIV/0!</v>
      </c>
      <c r="Y1888" s="155" t="e">
        <f>Y1886/Y1885</f>
        <v>#DIV/0!</v>
      </c>
      <c r="Z1888" s="155" t="e">
        <f t="shared" si="686"/>
        <v>#DIV/0!</v>
      </c>
      <c r="AA1888" s="155" t="e">
        <f t="shared" si="686"/>
        <v>#DIV/0!</v>
      </c>
      <c r="AB1888" s="316" t="e">
        <f t="shared" si="686"/>
        <v>#DIV/0!</v>
      </c>
      <c r="AC1888" s="108"/>
      <c r="AG1888" s="396"/>
      <c r="AH1888" s="396"/>
      <c r="AI1888" s="396"/>
      <c r="AJ1888" s="15"/>
      <c r="AK1888" s="15"/>
      <c r="AL1888" s="15"/>
      <c r="AM1888" s="15"/>
      <c r="AN1888" s="396"/>
    </row>
    <row r="1889" spans="1:41" ht="16.5" thickBot="1" x14ac:dyDescent="0.3">
      <c r="A1889" s="3549"/>
      <c r="B1889" s="3590"/>
      <c r="C1889" s="525" t="s">
        <v>22</v>
      </c>
      <c r="D1889" s="526"/>
      <c r="E1889" s="2617"/>
      <c r="F1889" s="2618"/>
      <c r="G1889" s="2618"/>
      <c r="H1889" s="3337"/>
      <c r="I1889" s="717"/>
      <c r="J1889" s="717"/>
      <c r="K1889" s="717"/>
      <c r="L1889" s="717"/>
      <c r="M1889" s="717"/>
      <c r="N1889" s="3358"/>
      <c r="O1889" s="717"/>
      <c r="P1889" s="717"/>
      <c r="Q1889" s="717"/>
      <c r="R1889" s="717"/>
      <c r="S1889" s="717"/>
      <c r="T1889" s="717"/>
      <c r="U1889" s="717"/>
      <c r="V1889" s="3358"/>
      <c r="W1889" s="717"/>
      <c r="X1889" s="717"/>
      <c r="Y1889" s="717"/>
      <c r="Z1889" s="708"/>
      <c r="AA1889" s="708"/>
      <c r="AB1889" s="718"/>
      <c r="AC1889" s="526"/>
      <c r="AG1889" s="396"/>
      <c r="AH1889" s="396"/>
      <c r="AI1889" s="396"/>
      <c r="AJ1889" s="15"/>
      <c r="AK1889" s="15"/>
      <c r="AL1889" s="15"/>
      <c r="AM1889" s="15"/>
      <c r="AN1889" s="396"/>
    </row>
    <row r="1890" spans="1:41" hidden="1" x14ac:dyDescent="0.25">
      <c r="A1890" s="1688"/>
      <c r="B1890" s="1500"/>
      <c r="C1890" s="492" t="s">
        <v>116</v>
      </c>
      <c r="D1890" s="2160"/>
      <c r="E1890" s="147"/>
      <c r="F1890" s="203"/>
      <c r="G1890" s="203"/>
      <c r="H1890" s="3315"/>
      <c r="I1890" s="203"/>
      <c r="J1890" s="203"/>
      <c r="K1890" s="203"/>
      <c r="L1890" s="203"/>
      <c r="M1890" s="203"/>
      <c r="N1890" s="3315"/>
      <c r="O1890" s="203"/>
      <c r="P1890" s="203"/>
      <c r="Q1890" s="203"/>
      <c r="R1890" s="203"/>
      <c r="S1890" s="203"/>
      <c r="T1890" s="203"/>
      <c r="U1890" s="203"/>
      <c r="V1890" s="3315"/>
      <c r="W1890" s="203"/>
      <c r="X1890" s="203"/>
      <c r="Y1890" s="203"/>
      <c r="Z1890" s="645"/>
      <c r="AA1890" s="645"/>
      <c r="AB1890" s="646"/>
      <c r="AC1890" s="1074"/>
      <c r="AG1890" s="396"/>
      <c r="AH1890" s="396"/>
      <c r="AI1890" s="396"/>
      <c r="AJ1890" s="15"/>
      <c r="AK1890" s="15"/>
      <c r="AL1890" s="15"/>
      <c r="AM1890" s="15"/>
      <c r="AN1890" s="396"/>
    </row>
    <row r="1891" spans="1:41" ht="16.5" hidden="1" thickBot="1" x14ac:dyDescent="0.3">
      <c r="A1891" s="1688"/>
      <c r="B1891" s="1500"/>
      <c r="C1891" s="492" t="s">
        <v>117</v>
      </c>
      <c r="D1891" s="792"/>
      <c r="E1891" s="1005"/>
      <c r="F1891" s="328"/>
      <c r="G1891" s="328"/>
      <c r="H1891" s="3316"/>
      <c r="I1891" s="127"/>
      <c r="J1891" s="127"/>
      <c r="K1891" s="127"/>
      <c r="L1891" s="127"/>
      <c r="M1891" s="127"/>
      <c r="N1891" s="3316"/>
      <c r="O1891" s="127"/>
      <c r="P1891" s="127"/>
      <c r="Q1891" s="127"/>
      <c r="R1891" s="127"/>
      <c r="S1891" s="127"/>
      <c r="T1891" s="127"/>
      <c r="U1891" s="127"/>
      <c r="V1891" s="3316"/>
      <c r="W1891" s="127"/>
      <c r="X1891" s="127"/>
      <c r="Y1891" s="127"/>
      <c r="Z1891" s="328"/>
      <c r="AA1891" s="328"/>
      <c r="AB1891" s="1006"/>
      <c r="AC1891" s="1074"/>
      <c r="AG1891" s="396"/>
      <c r="AH1891" s="396"/>
      <c r="AI1891" s="396"/>
      <c r="AJ1891" s="14"/>
      <c r="AK1891" s="14"/>
      <c r="AL1891" s="15"/>
      <c r="AM1891" s="14"/>
      <c r="AN1891" s="396"/>
    </row>
    <row r="1892" spans="1:41" x14ac:dyDescent="0.25">
      <c r="A1892" s="3564" t="s">
        <v>48</v>
      </c>
      <c r="B1892" s="3588" t="s">
        <v>252</v>
      </c>
      <c r="C1892" s="121" t="s">
        <v>13</v>
      </c>
      <c r="D1892" s="113" t="s">
        <v>139</v>
      </c>
      <c r="E1892" s="2778">
        <f t="shared" ref="E1892:AB1892" si="687">(E1897-D1897)*$AK1892*$AM1892</f>
        <v>0</v>
      </c>
      <c r="F1892" s="203">
        <f t="shared" si="687"/>
        <v>0</v>
      </c>
      <c r="G1892" s="203">
        <f t="shared" si="687"/>
        <v>0</v>
      </c>
      <c r="H1892" s="3315">
        <f t="shared" si="687"/>
        <v>0</v>
      </c>
      <c r="I1892" s="203">
        <f t="shared" si="687"/>
        <v>0</v>
      </c>
      <c r="J1892" s="203">
        <f t="shared" si="687"/>
        <v>0</v>
      </c>
      <c r="K1892" s="203">
        <f t="shared" si="687"/>
        <v>0</v>
      </c>
      <c r="L1892" s="203">
        <f t="shared" si="687"/>
        <v>0</v>
      </c>
      <c r="M1892" s="203">
        <f t="shared" si="687"/>
        <v>0</v>
      </c>
      <c r="N1892" s="3315">
        <f t="shared" si="687"/>
        <v>0</v>
      </c>
      <c r="O1892" s="203">
        <f t="shared" si="687"/>
        <v>0</v>
      </c>
      <c r="P1892" s="203">
        <f t="shared" si="687"/>
        <v>0</v>
      </c>
      <c r="Q1892" s="203">
        <f t="shared" si="687"/>
        <v>0</v>
      </c>
      <c r="R1892" s="203">
        <f t="shared" si="687"/>
        <v>0</v>
      </c>
      <c r="S1892" s="203">
        <f t="shared" si="687"/>
        <v>0</v>
      </c>
      <c r="T1892" s="203">
        <f t="shared" si="687"/>
        <v>0</v>
      </c>
      <c r="U1892" s="203">
        <f t="shared" si="687"/>
        <v>0</v>
      </c>
      <c r="V1892" s="3315">
        <f t="shared" si="687"/>
        <v>0</v>
      </c>
      <c r="W1892" s="203">
        <f t="shared" si="687"/>
        <v>0</v>
      </c>
      <c r="X1892" s="203">
        <f t="shared" si="687"/>
        <v>0</v>
      </c>
      <c r="Y1892" s="203">
        <f>(Y1897-X1897)*$AK1892*$AM1892</f>
        <v>0</v>
      </c>
      <c r="Z1892" s="203">
        <f>(Z1897-Y1897)*$AK1892*$AM1892</f>
        <v>0</v>
      </c>
      <c r="AA1892" s="203">
        <f t="shared" si="687"/>
        <v>0</v>
      </c>
      <c r="AB1892" s="329">
        <f t="shared" si="687"/>
        <v>0</v>
      </c>
      <c r="AC1892" s="113">
        <f>SUM(E1892:AB1892)</f>
        <v>0</v>
      </c>
      <c r="AG1892" s="396"/>
      <c r="AH1892" s="396"/>
      <c r="AI1892" s="396"/>
      <c r="AJ1892" s="430"/>
      <c r="AK1892" s="431"/>
      <c r="AL1892" s="430"/>
      <c r="AM1892" s="15"/>
      <c r="AN1892" s="396"/>
    </row>
    <row r="1893" spans="1:41" x14ac:dyDescent="0.25">
      <c r="A1893" s="3548"/>
      <c r="B1893" s="3589"/>
      <c r="C1893" s="123" t="s">
        <v>14</v>
      </c>
      <c r="D1893" s="108"/>
      <c r="E1893" s="81">
        <f t="shared" ref="E1893:AB1893" si="688">(E1898-D1898)*$AK1892*$AM1892</f>
        <v>0</v>
      </c>
      <c r="F1893" s="155">
        <f t="shared" si="688"/>
        <v>0</v>
      </c>
      <c r="G1893" s="155">
        <f t="shared" si="688"/>
        <v>0</v>
      </c>
      <c r="H1893" s="3306">
        <f t="shared" si="688"/>
        <v>0</v>
      </c>
      <c r="I1893" s="155">
        <f t="shared" si="688"/>
        <v>0</v>
      </c>
      <c r="J1893" s="155">
        <f t="shared" si="688"/>
        <v>0</v>
      </c>
      <c r="K1893" s="155">
        <f t="shared" si="688"/>
        <v>0</v>
      </c>
      <c r="L1893" s="155">
        <f t="shared" si="688"/>
        <v>0</v>
      </c>
      <c r="M1893" s="155">
        <f t="shared" si="688"/>
        <v>0</v>
      </c>
      <c r="N1893" s="3306">
        <f t="shared" si="688"/>
        <v>0</v>
      </c>
      <c r="O1893" s="155">
        <f t="shared" si="688"/>
        <v>0</v>
      </c>
      <c r="P1893" s="155">
        <f t="shared" si="688"/>
        <v>0</v>
      </c>
      <c r="Q1893" s="155">
        <f t="shared" si="688"/>
        <v>0</v>
      </c>
      <c r="R1893" s="155">
        <f t="shared" si="688"/>
        <v>0</v>
      </c>
      <c r="S1893" s="155">
        <f t="shared" si="688"/>
        <v>0</v>
      </c>
      <c r="T1893" s="155">
        <f t="shared" si="688"/>
        <v>0</v>
      </c>
      <c r="U1893" s="155">
        <f t="shared" si="688"/>
        <v>0</v>
      </c>
      <c r="V1893" s="3306">
        <f t="shared" si="688"/>
        <v>0</v>
      </c>
      <c r="W1893" s="155">
        <f t="shared" si="688"/>
        <v>0</v>
      </c>
      <c r="X1893" s="155">
        <f t="shared" si="688"/>
        <v>0</v>
      </c>
      <c r="Y1893" s="155">
        <f>(Y1898-X1898)*$AK1892*$AM1892</f>
        <v>0</v>
      </c>
      <c r="Z1893" s="155">
        <f>(Z1898-Y1898)*$AK1892*$AM1892</f>
        <v>0</v>
      </c>
      <c r="AA1893" s="155">
        <f t="shared" si="688"/>
        <v>0</v>
      </c>
      <c r="AB1893" s="316">
        <f t="shared" si="688"/>
        <v>0</v>
      </c>
      <c r="AC1893" s="108">
        <f>SUM(E1893:AB1893)</f>
        <v>0</v>
      </c>
      <c r="AG1893" s="396"/>
      <c r="AH1893" s="396"/>
      <c r="AI1893" s="396"/>
      <c r="AJ1893" s="15"/>
      <c r="AK1893" s="15"/>
      <c r="AL1893" s="15"/>
      <c r="AM1893" s="15"/>
      <c r="AN1893" s="396"/>
    </row>
    <row r="1894" spans="1:41" x14ac:dyDescent="0.25">
      <c r="A1894" s="3548"/>
      <c r="B1894" s="3589"/>
      <c r="C1894" s="123" t="s">
        <v>15</v>
      </c>
      <c r="D1894" s="108"/>
      <c r="E1894" s="81"/>
      <c r="F1894" s="155"/>
      <c r="G1894" s="155"/>
      <c r="H1894" s="3306"/>
      <c r="I1894" s="155"/>
      <c r="J1894" s="155"/>
      <c r="K1894" s="155"/>
      <c r="L1894" s="155"/>
      <c r="M1894" s="155"/>
      <c r="N1894" s="3306"/>
      <c r="O1894" s="155"/>
      <c r="P1894" s="155"/>
      <c r="Q1894" s="155"/>
      <c r="R1894" s="155"/>
      <c r="S1894" s="155"/>
      <c r="T1894" s="155"/>
      <c r="U1894" s="155"/>
      <c r="V1894" s="3306"/>
      <c r="W1894" s="155"/>
      <c r="X1894" s="155"/>
      <c r="Y1894" s="155"/>
      <c r="Z1894" s="155"/>
      <c r="AA1894" s="155"/>
      <c r="AB1894" s="316"/>
      <c r="AC1894" s="108"/>
      <c r="AG1894" s="396"/>
      <c r="AH1894" s="396"/>
      <c r="AI1894" s="396"/>
      <c r="AJ1894" s="15"/>
      <c r="AK1894" s="15"/>
      <c r="AL1894" s="15"/>
      <c r="AM1894" s="15"/>
      <c r="AN1894" s="396"/>
    </row>
    <row r="1895" spans="1:41" x14ac:dyDescent="0.25">
      <c r="A1895" s="3548"/>
      <c r="B1895" s="3589"/>
      <c r="C1895" s="123" t="s">
        <v>17</v>
      </c>
      <c r="D1895" s="108"/>
      <c r="E1895" s="81" t="e">
        <f>E1893/E1892</f>
        <v>#DIV/0!</v>
      </c>
      <c r="F1895" s="155" t="e">
        <f>F1893/F1892</f>
        <v>#DIV/0!</v>
      </c>
      <c r="G1895" s="155" t="e">
        <f t="shared" ref="G1895:AB1895" si="689">G1893/G1892</f>
        <v>#DIV/0!</v>
      </c>
      <c r="H1895" s="3306" t="e">
        <f t="shared" si="689"/>
        <v>#DIV/0!</v>
      </c>
      <c r="I1895" s="155" t="e">
        <f t="shared" si="689"/>
        <v>#DIV/0!</v>
      </c>
      <c r="J1895" s="155" t="e">
        <f t="shared" si="689"/>
        <v>#DIV/0!</v>
      </c>
      <c r="K1895" s="155" t="e">
        <f t="shared" si="689"/>
        <v>#DIV/0!</v>
      </c>
      <c r="L1895" s="155" t="e">
        <f t="shared" si="689"/>
        <v>#DIV/0!</v>
      </c>
      <c r="M1895" s="155" t="e">
        <f t="shared" si="689"/>
        <v>#DIV/0!</v>
      </c>
      <c r="N1895" s="3306" t="e">
        <f t="shared" si="689"/>
        <v>#DIV/0!</v>
      </c>
      <c r="O1895" s="155" t="e">
        <f t="shared" si="689"/>
        <v>#DIV/0!</v>
      </c>
      <c r="P1895" s="155" t="e">
        <f t="shared" si="689"/>
        <v>#DIV/0!</v>
      </c>
      <c r="Q1895" s="155" t="e">
        <f t="shared" si="689"/>
        <v>#DIV/0!</v>
      </c>
      <c r="R1895" s="155" t="e">
        <f t="shared" si="689"/>
        <v>#DIV/0!</v>
      </c>
      <c r="S1895" s="155" t="e">
        <f t="shared" si="689"/>
        <v>#DIV/0!</v>
      </c>
      <c r="T1895" s="155" t="e">
        <f t="shared" si="689"/>
        <v>#DIV/0!</v>
      </c>
      <c r="U1895" s="155" t="e">
        <f t="shared" si="689"/>
        <v>#DIV/0!</v>
      </c>
      <c r="V1895" s="3306" t="e">
        <f t="shared" si="689"/>
        <v>#DIV/0!</v>
      </c>
      <c r="W1895" s="155" t="e">
        <f t="shared" si="689"/>
        <v>#DIV/0!</v>
      </c>
      <c r="X1895" s="155" t="e">
        <f t="shared" si="689"/>
        <v>#DIV/0!</v>
      </c>
      <c r="Y1895" s="155" t="e">
        <f>Y1893/Y1892</f>
        <v>#DIV/0!</v>
      </c>
      <c r="Z1895" s="155" t="e">
        <f t="shared" si="689"/>
        <v>#DIV/0!</v>
      </c>
      <c r="AA1895" s="155" t="e">
        <f t="shared" si="689"/>
        <v>#DIV/0!</v>
      </c>
      <c r="AB1895" s="316" t="e">
        <f t="shared" si="689"/>
        <v>#DIV/0!</v>
      </c>
      <c r="AC1895" s="108"/>
      <c r="AG1895" s="396"/>
      <c r="AH1895" s="396"/>
      <c r="AI1895" s="396"/>
      <c r="AJ1895" s="15"/>
      <c r="AK1895" s="15"/>
      <c r="AL1895" s="15"/>
      <c r="AM1895" s="15"/>
      <c r="AN1895" s="396"/>
    </row>
    <row r="1896" spans="1:41" ht="16.5" thickBot="1" x14ac:dyDescent="0.3">
      <c r="A1896" s="3549"/>
      <c r="B1896" s="3590"/>
      <c r="C1896" s="525" t="s">
        <v>22</v>
      </c>
      <c r="D1896" s="526"/>
      <c r="E1896" s="802"/>
      <c r="F1896" s="801"/>
      <c r="G1896" s="801"/>
      <c r="H1896" s="3316"/>
      <c r="I1896" s="528"/>
      <c r="J1896" s="528"/>
      <c r="K1896" s="528"/>
      <c r="L1896" s="528"/>
      <c r="M1896" s="528"/>
      <c r="N1896" s="527"/>
      <c r="O1896" s="528"/>
      <c r="P1896" s="528"/>
      <c r="Q1896" s="528"/>
      <c r="R1896" s="528"/>
      <c r="S1896" s="528"/>
      <c r="T1896" s="528"/>
      <c r="U1896" s="528"/>
      <c r="V1896" s="527"/>
      <c r="W1896" s="528"/>
      <c r="X1896" s="528"/>
      <c r="Y1896" s="528"/>
      <c r="Z1896" s="146"/>
      <c r="AA1896" s="146"/>
      <c r="AB1896" s="555"/>
      <c r="AC1896" s="526"/>
      <c r="AG1896" s="396"/>
      <c r="AH1896" s="396"/>
      <c r="AI1896" s="396"/>
      <c r="AJ1896" s="15"/>
      <c r="AK1896" s="15"/>
      <c r="AL1896" s="15"/>
      <c r="AM1896" s="15"/>
      <c r="AN1896" s="396"/>
    </row>
    <row r="1897" spans="1:41" hidden="1" x14ac:dyDescent="0.25">
      <c r="A1897" s="1688"/>
      <c r="B1897" s="1500"/>
      <c r="C1897" s="492" t="s">
        <v>116</v>
      </c>
      <c r="D1897" s="2160"/>
      <c r="E1897" s="147"/>
      <c r="F1897" s="203"/>
      <c r="G1897" s="203"/>
      <c r="H1897" s="3315"/>
      <c r="I1897" s="203"/>
      <c r="J1897" s="203"/>
      <c r="K1897" s="203"/>
      <c r="L1897" s="203"/>
      <c r="M1897" s="203"/>
      <c r="N1897" s="3315"/>
      <c r="O1897" s="203"/>
      <c r="P1897" s="203"/>
      <c r="Q1897" s="203"/>
      <c r="R1897" s="203"/>
      <c r="S1897" s="203"/>
      <c r="T1897" s="203"/>
      <c r="U1897" s="203"/>
      <c r="V1897" s="3315"/>
      <c r="W1897" s="203"/>
      <c r="X1897" s="203"/>
      <c r="Y1897" s="203"/>
      <c r="Z1897" s="645"/>
      <c r="AA1897" s="645"/>
      <c r="AB1897" s="1106"/>
      <c r="AC1897" s="1211"/>
      <c r="AG1897" s="396"/>
      <c r="AH1897" s="396"/>
      <c r="AI1897" s="396"/>
      <c r="AJ1897" s="15"/>
      <c r="AK1897" s="15"/>
      <c r="AL1897" s="15"/>
      <c r="AM1897" s="15"/>
      <c r="AN1897" s="396"/>
    </row>
    <row r="1898" spans="1:41" ht="16.5" hidden="1" thickBot="1" x14ac:dyDescent="0.3">
      <c r="A1898" s="1688"/>
      <c r="B1898" s="1500"/>
      <c r="C1898" s="492" t="s">
        <v>117</v>
      </c>
      <c r="D1898" s="792"/>
      <c r="E1898" s="1005"/>
      <c r="F1898" s="328"/>
      <c r="G1898" s="328"/>
      <c r="H1898" s="3316"/>
      <c r="I1898" s="127"/>
      <c r="J1898" s="127"/>
      <c r="K1898" s="127"/>
      <c r="L1898" s="127"/>
      <c r="M1898" s="127"/>
      <c r="N1898" s="3316"/>
      <c r="O1898" s="127"/>
      <c r="P1898" s="127"/>
      <c r="Q1898" s="127"/>
      <c r="R1898" s="127"/>
      <c r="S1898" s="127"/>
      <c r="T1898" s="127"/>
      <c r="U1898" s="127"/>
      <c r="V1898" s="3316"/>
      <c r="W1898" s="127"/>
      <c r="X1898" s="127"/>
      <c r="Y1898" s="127"/>
      <c r="Z1898" s="328"/>
      <c r="AA1898" s="328"/>
      <c r="AB1898" s="477"/>
      <c r="AC1898" s="1214"/>
      <c r="AG1898" s="396"/>
      <c r="AH1898" s="396"/>
      <c r="AI1898" s="396"/>
      <c r="AJ1898" s="14"/>
      <c r="AK1898" s="14"/>
      <c r="AL1898" s="15"/>
      <c r="AM1898" s="14"/>
      <c r="AN1898" s="396"/>
    </row>
    <row r="1899" spans="1:41" x14ac:dyDescent="0.25">
      <c r="A1899" s="3670" t="s">
        <v>831</v>
      </c>
      <c r="B1899" s="3565" t="s">
        <v>12</v>
      </c>
      <c r="C1899" s="121" t="s">
        <v>13</v>
      </c>
      <c r="D1899" s="113" t="s">
        <v>811</v>
      </c>
      <c r="E1899" s="2161">
        <v>157.19999999999999</v>
      </c>
      <c r="F1899" s="91">
        <v>154.80000000000001</v>
      </c>
      <c r="G1899" s="91">
        <v>146.4</v>
      </c>
      <c r="H1899" s="3305">
        <v>146.4</v>
      </c>
      <c r="I1899" s="91">
        <v>160.80000000000001</v>
      </c>
      <c r="J1899" s="91">
        <v>183.6</v>
      </c>
      <c r="K1899" s="91">
        <v>208.8</v>
      </c>
      <c r="L1899" s="91">
        <v>219.6</v>
      </c>
      <c r="M1899" s="91">
        <v>231.6</v>
      </c>
      <c r="N1899" s="3305">
        <v>220.8</v>
      </c>
      <c r="O1899" s="91">
        <v>204</v>
      </c>
      <c r="P1899" s="91">
        <v>201.6</v>
      </c>
      <c r="Q1899" s="91">
        <v>201.6</v>
      </c>
      <c r="R1899" s="91">
        <v>202.8</v>
      </c>
      <c r="S1899" s="91">
        <v>208.8</v>
      </c>
      <c r="T1899" s="91">
        <v>225.6</v>
      </c>
      <c r="U1899" s="91">
        <v>242.4</v>
      </c>
      <c r="V1899" s="3305">
        <v>218.4</v>
      </c>
      <c r="W1899" s="91">
        <v>229.2</v>
      </c>
      <c r="X1899" s="91">
        <v>219.6</v>
      </c>
      <c r="Y1899" s="91">
        <v>210</v>
      </c>
      <c r="Z1899" s="91">
        <v>184.8</v>
      </c>
      <c r="AA1899" s="91">
        <v>172.8</v>
      </c>
      <c r="AB1899" s="382">
        <v>145.19999999999999</v>
      </c>
      <c r="AC1899" s="134">
        <f>SUM(E1899:AB1899)</f>
        <v>4696.8</v>
      </c>
      <c r="AD1899" s="70">
        <v>2500</v>
      </c>
      <c r="AE1899" s="71">
        <v>100</v>
      </c>
      <c r="AF1899" s="72">
        <v>120</v>
      </c>
      <c r="AG1899" s="396"/>
      <c r="AH1899" s="396"/>
      <c r="AI1899" s="396"/>
      <c r="AJ1899" s="430"/>
      <c r="AK1899" s="431"/>
      <c r="AL1899" s="430"/>
      <c r="AM1899" s="15"/>
      <c r="AN1899" s="396"/>
    </row>
    <row r="1900" spans="1:41" x14ac:dyDescent="0.25">
      <c r="A1900" s="3671"/>
      <c r="B1900" s="3551"/>
      <c r="C1900" s="123" t="s">
        <v>14</v>
      </c>
      <c r="D1900" s="108" t="s">
        <v>811</v>
      </c>
      <c r="E1900" s="81">
        <v>74.400000000000006</v>
      </c>
      <c r="F1900" s="155">
        <v>76.8</v>
      </c>
      <c r="G1900" s="155">
        <v>64.8</v>
      </c>
      <c r="H1900" s="3306">
        <v>67.2</v>
      </c>
      <c r="I1900" s="155">
        <v>66</v>
      </c>
      <c r="J1900" s="155">
        <v>73.2</v>
      </c>
      <c r="K1900" s="155">
        <v>68.400000000000006</v>
      </c>
      <c r="L1900" s="155">
        <v>58.8</v>
      </c>
      <c r="M1900" s="155">
        <v>63.6</v>
      </c>
      <c r="N1900" s="3306">
        <v>69.599999999999994</v>
      </c>
      <c r="O1900" s="155">
        <v>68.400000000000006</v>
      </c>
      <c r="P1900" s="155">
        <v>72</v>
      </c>
      <c r="Q1900" s="155">
        <v>69.599999999999994</v>
      </c>
      <c r="R1900" s="155">
        <v>68.400000000000006</v>
      </c>
      <c r="S1900" s="155">
        <v>68.400000000000006</v>
      </c>
      <c r="T1900" s="155">
        <v>79.2</v>
      </c>
      <c r="U1900" s="155">
        <v>90</v>
      </c>
      <c r="V1900" s="3306">
        <v>76.8</v>
      </c>
      <c r="W1900" s="155">
        <v>80.400000000000006</v>
      </c>
      <c r="X1900" s="155">
        <v>79.2</v>
      </c>
      <c r="Y1900" s="155">
        <v>80.400000000000006</v>
      </c>
      <c r="Z1900" s="155">
        <v>75.599999999999994</v>
      </c>
      <c r="AA1900" s="155">
        <v>80.400000000000006</v>
      </c>
      <c r="AB1900" s="316">
        <v>72</v>
      </c>
      <c r="AC1900" s="107">
        <f>SUM(E1900:AB1900)</f>
        <v>1743.6000000000001</v>
      </c>
      <c r="AD1900" s="73"/>
      <c r="AE1900" s="155"/>
      <c r="AF1900" s="74"/>
      <c r="AG1900" s="396"/>
      <c r="AH1900" s="396"/>
      <c r="AI1900" s="396"/>
      <c r="AJ1900" s="15"/>
      <c r="AK1900" s="15"/>
      <c r="AL1900" s="15"/>
      <c r="AM1900" s="15"/>
      <c r="AN1900" s="396"/>
    </row>
    <row r="1901" spans="1:41" x14ac:dyDescent="0.25">
      <c r="A1901" s="3671"/>
      <c r="B1901" s="3551"/>
      <c r="C1901" s="123" t="s">
        <v>15</v>
      </c>
      <c r="D1901" s="108" t="s">
        <v>54</v>
      </c>
      <c r="E1901" s="1464">
        <v>10</v>
      </c>
      <c r="F1901" s="1464">
        <v>9</v>
      </c>
      <c r="G1901" s="1464">
        <v>10</v>
      </c>
      <c r="H1901" s="3357">
        <v>9</v>
      </c>
      <c r="I1901" s="1464">
        <v>12</v>
      </c>
      <c r="J1901" s="1464">
        <v>12</v>
      </c>
      <c r="K1901" s="1464">
        <v>12</v>
      </c>
      <c r="L1901" s="1464">
        <v>14</v>
      </c>
      <c r="M1901" s="1464">
        <v>15</v>
      </c>
      <c r="N1901" s="3357">
        <v>12</v>
      </c>
      <c r="O1901" s="1464">
        <v>16</v>
      </c>
      <c r="P1901" s="1464">
        <v>12</v>
      </c>
      <c r="Q1901" s="1464">
        <v>13</v>
      </c>
      <c r="R1901" s="1464">
        <v>11</v>
      </c>
      <c r="S1901" s="1464">
        <v>13</v>
      </c>
      <c r="T1901" s="1464">
        <v>16</v>
      </c>
      <c r="U1901" s="1464">
        <v>15</v>
      </c>
      <c r="V1901" s="3357">
        <v>15</v>
      </c>
      <c r="W1901" s="1464">
        <v>15</v>
      </c>
      <c r="X1901" s="1464">
        <v>14</v>
      </c>
      <c r="Y1901" s="1464">
        <v>13</v>
      </c>
      <c r="Z1901" s="1464">
        <v>13</v>
      </c>
      <c r="AA1901" s="1464">
        <v>10</v>
      </c>
      <c r="AB1901" s="1466">
        <v>10</v>
      </c>
      <c r="AC1901" s="107">
        <f>AVERAGE(E1901:AB1901)</f>
        <v>12.541666666666666</v>
      </c>
      <c r="AD1901" s="76">
        <f>SQRT(MAX((E1899*E1899+E1900*E1900),(F1899*F1899+F1900*F1900),(G1899*G1899+G1900*G1900),(H1899*H1899+H1900*H1900),(I1899*I1899+I1900*I1900),(J1899*J1899+J1900*J1900),(K1899*K1899+K1900*K1900),(L1899*L1899+L1900*L1900),(M1899*M1899+M1900*M1900),(N1899*N1899+N1900*N1900),(E1899*E1899+E1900*E1900),(O1899*O1899+O1900*O1900),(P1899*P1899+P1900*P1900),(R1899*R1899+R1900*R1900),(S1899*S1899+S1900*S1900),(T1899*T1899+T1900*T1900),(U1899*U1899+U1900*U1900),(V1899*V1899+V1900*V1900),(W1899*W1899+W1900*W1900),(X1899*X1899+X1900*X1900),(V1899*V1899+V1900*V1900),(Z1899*Z1899+Z1900*Z1900),(AA1899*AA1899+AA1900*AA1900),(AB1899*AB1899+AB1900*AB1900)))/AD1899</f>
        <v>0.10342747023881035</v>
      </c>
      <c r="AE1901" s="76"/>
      <c r="AF1901" s="77"/>
      <c r="AG1901" s="396"/>
      <c r="AH1901" s="396"/>
      <c r="AI1901" s="396"/>
      <c r="AJ1901" s="15"/>
      <c r="AK1901" s="15"/>
      <c r="AL1901" s="15"/>
      <c r="AM1901" s="15"/>
      <c r="AN1901" s="396"/>
    </row>
    <row r="1902" spans="1:41" ht="16.5" thickBot="1" x14ac:dyDescent="0.3">
      <c r="A1902" s="3674"/>
      <c r="B1902" s="3552"/>
      <c r="C1902" s="126" t="s">
        <v>17</v>
      </c>
      <c r="D1902" s="114"/>
      <c r="E1902" s="317">
        <f t="shared" ref="E1902:AB1902" si="690">E1900/E1899</f>
        <v>0.47328244274809167</v>
      </c>
      <c r="F1902" s="318">
        <f t="shared" si="690"/>
        <v>0.49612403100775188</v>
      </c>
      <c r="G1902" s="318">
        <f t="shared" si="690"/>
        <v>0.44262295081967207</v>
      </c>
      <c r="H1902" s="3304">
        <f t="shared" si="690"/>
        <v>0.45901639344262296</v>
      </c>
      <c r="I1902" s="318">
        <f t="shared" si="690"/>
        <v>0.41044776119402981</v>
      </c>
      <c r="J1902" s="318">
        <f t="shared" si="690"/>
        <v>0.39869281045751637</v>
      </c>
      <c r="K1902" s="318">
        <f t="shared" si="690"/>
        <v>0.32758620689655171</v>
      </c>
      <c r="L1902" s="318">
        <f t="shared" si="690"/>
        <v>0.26775956284153007</v>
      </c>
      <c r="M1902" s="318">
        <f t="shared" si="690"/>
        <v>0.2746113989637306</v>
      </c>
      <c r="N1902" s="3304">
        <f t="shared" si="690"/>
        <v>0.31521739130434778</v>
      </c>
      <c r="O1902" s="318">
        <f t="shared" si="690"/>
        <v>0.33529411764705885</v>
      </c>
      <c r="P1902" s="318">
        <f t="shared" si="690"/>
        <v>0.35714285714285715</v>
      </c>
      <c r="Q1902" s="318">
        <f t="shared" si="690"/>
        <v>0.34523809523809523</v>
      </c>
      <c r="R1902" s="318">
        <f t="shared" si="690"/>
        <v>0.33727810650887574</v>
      </c>
      <c r="S1902" s="318">
        <f t="shared" si="690"/>
        <v>0.32758620689655171</v>
      </c>
      <c r="T1902" s="318">
        <f t="shared" si="690"/>
        <v>0.35106382978723405</v>
      </c>
      <c r="U1902" s="318">
        <f t="shared" si="690"/>
        <v>0.37128712871287128</v>
      </c>
      <c r="V1902" s="3304">
        <f t="shared" si="690"/>
        <v>0.35164835164835162</v>
      </c>
      <c r="W1902" s="318">
        <f t="shared" si="690"/>
        <v>0.35078534031413616</v>
      </c>
      <c r="X1902" s="318">
        <f t="shared" si="690"/>
        <v>0.36065573770491804</v>
      </c>
      <c r="Y1902" s="318">
        <f>Y1900/Y1899</f>
        <v>0.3828571428571429</v>
      </c>
      <c r="Z1902" s="318">
        <f t="shared" si="690"/>
        <v>0.40909090909090906</v>
      </c>
      <c r="AA1902" s="318">
        <f t="shared" si="690"/>
        <v>0.46527777777777779</v>
      </c>
      <c r="AB1902" s="806">
        <f t="shared" si="690"/>
        <v>0.49586776859504134</v>
      </c>
      <c r="AC1902" s="108"/>
      <c r="AD1902" s="73"/>
      <c r="AE1902" s="155"/>
      <c r="AF1902" s="74"/>
      <c r="AG1902" s="396"/>
      <c r="AH1902" s="396"/>
      <c r="AI1902" s="396"/>
      <c r="AJ1902" s="15"/>
      <c r="AK1902" s="15"/>
      <c r="AL1902" s="15"/>
      <c r="AM1902" s="15"/>
      <c r="AN1902" s="396"/>
    </row>
    <row r="1903" spans="1:41" hidden="1" x14ac:dyDescent="0.25">
      <c r="A1903" s="1688"/>
      <c r="B1903" s="1500"/>
      <c r="C1903" s="492" t="s">
        <v>116</v>
      </c>
      <c r="D1903" s="495"/>
      <c r="E1903" s="493"/>
      <c r="F1903" s="493"/>
      <c r="G1903" s="493"/>
      <c r="H1903" s="3348"/>
      <c r="I1903" s="493"/>
      <c r="J1903" s="493"/>
      <c r="K1903" s="493"/>
      <c r="L1903" s="493"/>
      <c r="M1903" s="493"/>
      <c r="N1903" s="3348"/>
      <c r="O1903" s="493"/>
      <c r="P1903" s="493"/>
      <c r="Q1903" s="493"/>
      <c r="R1903" s="493"/>
      <c r="S1903" s="493"/>
      <c r="T1903" s="493"/>
      <c r="U1903" s="493"/>
      <c r="V1903" s="3348"/>
      <c r="W1903" s="493"/>
      <c r="X1903" s="493"/>
      <c r="Y1903" s="493"/>
      <c r="Z1903" s="493"/>
      <c r="AA1903" s="493"/>
      <c r="AB1903" s="217"/>
      <c r="AC1903" s="108"/>
      <c r="AD1903" s="73"/>
      <c r="AE1903" s="155"/>
      <c r="AF1903" s="74"/>
      <c r="AG1903" s="396"/>
      <c r="AH1903" s="396"/>
      <c r="AI1903" s="396"/>
      <c r="AJ1903" s="15"/>
      <c r="AK1903" s="15"/>
      <c r="AL1903" s="15"/>
      <c r="AM1903" s="15"/>
      <c r="AN1903" s="396"/>
    </row>
    <row r="1904" spans="1:41" s="181" customFormat="1" hidden="1" x14ac:dyDescent="0.25">
      <c r="A1904" s="1688"/>
      <c r="B1904" s="1500"/>
      <c r="C1904" s="492" t="s">
        <v>117</v>
      </c>
      <c r="D1904" s="495"/>
      <c r="E1904" s="493"/>
      <c r="F1904" s="493"/>
      <c r="G1904" s="493"/>
      <c r="H1904" s="3348"/>
      <c r="I1904" s="493"/>
      <c r="J1904" s="493"/>
      <c r="K1904" s="493"/>
      <c r="L1904" s="493"/>
      <c r="M1904" s="493"/>
      <c r="N1904" s="3348"/>
      <c r="O1904" s="493"/>
      <c r="P1904" s="493"/>
      <c r="Q1904" s="493"/>
      <c r="R1904" s="493"/>
      <c r="S1904" s="493"/>
      <c r="T1904" s="493"/>
      <c r="U1904" s="493"/>
      <c r="V1904" s="3348"/>
      <c r="W1904" s="493"/>
      <c r="X1904" s="493"/>
      <c r="Y1904" s="493"/>
      <c r="Z1904" s="493"/>
      <c r="AA1904" s="493"/>
      <c r="AB1904" s="217"/>
      <c r="AC1904" s="108"/>
      <c r="AD1904" s="73"/>
      <c r="AE1904" s="155"/>
      <c r="AF1904" s="74"/>
      <c r="AH1904" s="781"/>
      <c r="AI1904" s="782"/>
      <c r="AJ1904" s="782"/>
      <c r="AK1904" s="783"/>
      <c r="AL1904" s="783"/>
      <c r="AM1904" s="189"/>
      <c r="AN1904" s="784"/>
      <c r="AO1904" s="784"/>
    </row>
    <row r="1905" spans="1:41" ht="16.5" hidden="1" thickBot="1" x14ac:dyDescent="0.3">
      <c r="A1905" s="3535" t="s">
        <v>42</v>
      </c>
      <c r="B1905" s="3536"/>
      <c r="C1905" s="3536"/>
      <c r="D1905" s="114"/>
      <c r="E1905" s="178">
        <f>SQRT(E1899*E1899+E1900*E1900)/E1918/1.73</f>
        <v>9.6201134877860603</v>
      </c>
      <c r="F1905" s="179">
        <f t="shared" ref="F1905:AB1905" si="691">SQRT(F1899*F1899+F1900*F1900)/F1918/1.73</f>
        <v>9.558545599271687</v>
      </c>
      <c r="G1905" s="179">
        <f t="shared" si="691"/>
        <v>8.8304708538982037</v>
      </c>
      <c r="H1905" s="3307">
        <f t="shared" si="691"/>
        <v>8.8510908079121755</v>
      </c>
      <c r="I1905" s="79">
        <f t="shared" si="691"/>
        <v>9.5870932620692741</v>
      </c>
      <c r="J1905" s="79">
        <f t="shared" si="691"/>
        <v>10.954075536158554</v>
      </c>
      <c r="K1905" s="79">
        <f t="shared" si="691"/>
        <v>12.211983163806504</v>
      </c>
      <c r="L1905" s="79">
        <f t="shared" si="691"/>
        <v>12.758060208968153</v>
      </c>
      <c r="M1905" s="79">
        <f t="shared" si="691"/>
        <v>13.504753433947055</v>
      </c>
      <c r="N1905" s="3307">
        <f t="shared" si="691"/>
        <v>12.942041513693292</v>
      </c>
      <c r="O1905" s="79">
        <f t="shared" si="691"/>
        <v>12.016514849077263</v>
      </c>
      <c r="P1905" s="79">
        <f t="shared" si="691"/>
        <v>11.978769393896584</v>
      </c>
      <c r="Q1905" s="79">
        <f t="shared" si="691"/>
        <v>11.865352912992893</v>
      </c>
      <c r="R1905" s="79">
        <f t="shared" si="691"/>
        <v>11.952991968168094</v>
      </c>
      <c r="S1905" s="79">
        <f t="shared" si="691"/>
        <v>12.354535496457945</v>
      </c>
      <c r="T1905" s="79">
        <f t="shared" si="691"/>
        <v>13.549716997736333</v>
      </c>
      <c r="U1905" s="79">
        <f t="shared" si="691"/>
        <v>14.638752418688799</v>
      </c>
      <c r="V1905" s="3307">
        <f t="shared" si="691"/>
        <v>13.068428637850452</v>
      </c>
      <c r="W1905" s="79">
        <f t="shared" si="691"/>
        <v>13.710969610546121</v>
      </c>
      <c r="X1905" s="79">
        <f t="shared" si="691"/>
        <v>13.152007169149964</v>
      </c>
      <c r="Y1905" s="79">
        <f>SQRT(Y1899*Y1899+Y1900*Y1900)/Y1918/1.73</f>
        <v>12.570563799347314</v>
      </c>
      <c r="Z1905" s="179">
        <f t="shared" si="691"/>
        <v>11.151083222656681</v>
      </c>
      <c r="AA1905" s="179">
        <f t="shared" si="691"/>
        <v>10.61337176268408</v>
      </c>
      <c r="AB1905" s="395">
        <f t="shared" si="691"/>
        <v>9.0427330277959577</v>
      </c>
      <c r="AC1905" s="109">
        <f>AVERAGE(E1905:AB1905)</f>
        <v>11.686834130606647</v>
      </c>
      <c r="AD1905" s="78">
        <f>(AC1901-AC1905)/AC1901</f>
        <v>6.8159404868572984E-2</v>
      </c>
      <c r="AE1905" s="79"/>
      <c r="AF1905" s="80"/>
      <c r="AG1905" s="396"/>
      <c r="AH1905" s="396"/>
      <c r="AI1905" s="396"/>
      <c r="AJ1905" s="14"/>
      <c r="AK1905" s="14"/>
      <c r="AL1905" s="15"/>
      <c r="AM1905" s="14"/>
      <c r="AN1905" s="396"/>
    </row>
    <row r="1906" spans="1:41" x14ac:dyDescent="0.25">
      <c r="A1906" s="3670" t="s">
        <v>275</v>
      </c>
      <c r="B1906" s="3565" t="s">
        <v>20</v>
      </c>
      <c r="C1906" s="121" t="s">
        <v>13</v>
      </c>
      <c r="D1906" s="113" t="s">
        <v>811</v>
      </c>
      <c r="E1906" s="2342">
        <v>540</v>
      </c>
      <c r="F1906" s="203">
        <v>520.79999999999995</v>
      </c>
      <c r="G1906" s="203">
        <v>495.6</v>
      </c>
      <c r="H1906" s="3315">
        <v>496.8</v>
      </c>
      <c r="I1906" s="203">
        <v>518.4</v>
      </c>
      <c r="J1906" s="203">
        <v>609.6</v>
      </c>
      <c r="K1906" s="203">
        <v>709.2</v>
      </c>
      <c r="L1906" s="203">
        <v>823.2</v>
      </c>
      <c r="M1906" s="203">
        <v>794.4</v>
      </c>
      <c r="N1906" s="3315">
        <v>735.6</v>
      </c>
      <c r="O1906" s="203">
        <v>705.6</v>
      </c>
      <c r="P1906" s="203">
        <v>686.4</v>
      </c>
      <c r="Q1906" s="203">
        <v>657.6</v>
      </c>
      <c r="R1906" s="203">
        <v>661.2</v>
      </c>
      <c r="S1906" s="203">
        <v>728.4</v>
      </c>
      <c r="T1906" s="203">
        <v>792</v>
      </c>
      <c r="U1906" s="203">
        <v>795.6</v>
      </c>
      <c r="V1906" s="3315">
        <v>788.4</v>
      </c>
      <c r="W1906" s="203">
        <v>760.8</v>
      </c>
      <c r="X1906" s="203">
        <v>753.6</v>
      </c>
      <c r="Y1906" s="203">
        <v>715.2</v>
      </c>
      <c r="Z1906" s="203">
        <v>672</v>
      </c>
      <c r="AA1906" s="203">
        <v>606</v>
      </c>
      <c r="AB1906" s="329">
        <v>570</v>
      </c>
      <c r="AC1906" s="106">
        <f>SUM(E1906:AB1906)</f>
        <v>16136.400000000001</v>
      </c>
      <c r="AD1906" s="70">
        <v>2500</v>
      </c>
      <c r="AE1906" s="71">
        <v>100</v>
      </c>
      <c r="AF1906" s="72">
        <v>120</v>
      </c>
      <c r="AG1906" s="396"/>
      <c r="AH1906" s="396"/>
      <c r="AI1906" s="396"/>
      <c r="AJ1906" s="430"/>
      <c r="AK1906" s="431"/>
      <c r="AL1906" s="430"/>
      <c r="AM1906" s="15"/>
      <c r="AN1906" s="396"/>
    </row>
    <row r="1907" spans="1:41" x14ac:dyDescent="0.25">
      <c r="A1907" s="3671"/>
      <c r="B1907" s="3551"/>
      <c r="C1907" s="123" t="s">
        <v>14</v>
      </c>
      <c r="D1907" s="108" t="s">
        <v>811</v>
      </c>
      <c r="E1907" s="81">
        <v>194.4</v>
      </c>
      <c r="F1907" s="155">
        <v>188.4</v>
      </c>
      <c r="G1907" s="155">
        <v>160.80000000000001</v>
      </c>
      <c r="H1907" s="3306">
        <v>159.6</v>
      </c>
      <c r="I1907" s="155">
        <v>165.6</v>
      </c>
      <c r="J1907" s="155">
        <v>204</v>
      </c>
      <c r="K1907" s="155">
        <v>220.8</v>
      </c>
      <c r="L1907" s="155">
        <v>219.6</v>
      </c>
      <c r="M1907" s="155">
        <v>187.2</v>
      </c>
      <c r="N1907" s="3306">
        <v>178.8</v>
      </c>
      <c r="O1907" s="155">
        <v>182.4</v>
      </c>
      <c r="P1907" s="155">
        <v>171.6</v>
      </c>
      <c r="Q1907" s="155">
        <v>182.4</v>
      </c>
      <c r="R1907" s="155">
        <v>174</v>
      </c>
      <c r="S1907" s="155">
        <v>196.8</v>
      </c>
      <c r="T1907" s="155">
        <v>219.6</v>
      </c>
      <c r="U1907" s="155">
        <v>220.8</v>
      </c>
      <c r="V1907" s="3306">
        <v>218.4</v>
      </c>
      <c r="W1907" s="155">
        <v>212.4</v>
      </c>
      <c r="X1907" s="155">
        <v>219.6</v>
      </c>
      <c r="Y1907" s="155">
        <v>210</v>
      </c>
      <c r="Z1907" s="155">
        <v>208.8</v>
      </c>
      <c r="AA1907" s="155">
        <v>202.8</v>
      </c>
      <c r="AB1907" s="316">
        <v>199.2</v>
      </c>
      <c r="AC1907" s="107">
        <f>SUM(E1907:AB1907)</f>
        <v>4698</v>
      </c>
      <c r="AD1907" s="73"/>
      <c r="AE1907" s="155"/>
      <c r="AF1907" s="74"/>
      <c r="AG1907" s="396"/>
      <c r="AH1907" s="396"/>
      <c r="AI1907" s="396"/>
      <c r="AJ1907" s="15"/>
      <c r="AK1907" s="15"/>
      <c r="AL1907" s="15"/>
      <c r="AM1907" s="15"/>
      <c r="AN1907" s="396"/>
    </row>
    <row r="1908" spans="1:41" x14ac:dyDescent="0.25">
      <c r="A1908" s="3671"/>
      <c r="B1908" s="3551"/>
      <c r="C1908" s="123" t="s">
        <v>15</v>
      </c>
      <c r="D1908" s="108" t="s">
        <v>54</v>
      </c>
      <c r="E1908" s="1464">
        <v>27</v>
      </c>
      <c r="F1908" s="2330">
        <v>28</v>
      </c>
      <c r="G1908" s="2330">
        <v>28</v>
      </c>
      <c r="H1908" s="3303">
        <v>28</v>
      </c>
      <c r="I1908" s="3030">
        <v>29</v>
      </c>
      <c r="J1908" s="3030">
        <v>34</v>
      </c>
      <c r="K1908" s="3030">
        <v>38</v>
      </c>
      <c r="L1908" s="3030">
        <v>47</v>
      </c>
      <c r="M1908" s="3030">
        <v>44</v>
      </c>
      <c r="N1908" s="3303">
        <v>40</v>
      </c>
      <c r="O1908" s="3030">
        <v>40</v>
      </c>
      <c r="P1908" s="3030">
        <v>39</v>
      </c>
      <c r="Q1908" s="3030">
        <v>37</v>
      </c>
      <c r="R1908" s="3030">
        <v>38</v>
      </c>
      <c r="S1908" s="3030">
        <v>41</v>
      </c>
      <c r="T1908" s="3030">
        <v>43</v>
      </c>
      <c r="U1908" s="3030">
        <v>43</v>
      </c>
      <c r="V1908" s="3333">
        <v>43</v>
      </c>
      <c r="W1908" s="3030">
        <v>42</v>
      </c>
      <c r="X1908" s="3030">
        <v>40</v>
      </c>
      <c r="Y1908" s="327">
        <v>37</v>
      </c>
      <c r="Z1908" s="2330">
        <v>34</v>
      </c>
      <c r="AA1908" s="2330">
        <v>32</v>
      </c>
      <c r="AB1908" s="2355">
        <v>28</v>
      </c>
      <c r="AC1908" s="107">
        <f>AVERAGE(E1908:AB1908)</f>
        <v>36.666666666666664</v>
      </c>
      <c r="AD1908" s="76">
        <f>SQRT(MAX((E1906*E1906+E1907*E1907),(F1906*F1906+F1907*F1907),(G1906*G1906+G1907*G1907),(H1906*H1906+H1907*H1907),(I1906*I1906+I1907*I1907),(J1906*J1906+J1907*J1907),(K1906*K1906+K1907*K1907),(L1906*L1906+L1907*L1907),(M1906*M1906+M1907*M1907),(N1906*N1906+N1907*N1907),(E1906*E1906+E1907*E1907),(O1906*O1906+O1907*O1907),(P1906*P1906+P1907*P1907),(R1906*R1906+R1907*R1907),(S1906*S1906+S1907*S1907),(T1906*T1906+T1907*T1907),(U1906*U1906+U1907*U1907),(V1906*V1906+V1907*V1907),(W1906*W1906+W1907*W1907),(X1906*X1906+X1907*X1907),(V1906*V1906+V1907*V1907),(Z1906*Z1906+Z1907*Z1907),(AA1906*AA1906+AA1907*AA1907),(AB1906*AB1906+AB1907*AB1907)))/AD1906</f>
        <v>0.34079492953974538</v>
      </c>
      <c r="AE1908" s="76"/>
      <c r="AF1908" s="77"/>
      <c r="AG1908" s="15"/>
      <c r="AH1908" s="396"/>
      <c r="AI1908" s="396"/>
      <c r="AJ1908" s="396"/>
      <c r="AK1908" s="396"/>
      <c r="AL1908" s="396"/>
      <c r="AM1908" s="396"/>
      <c r="AN1908" s="396"/>
    </row>
    <row r="1909" spans="1:41" ht="16.5" thickBot="1" x14ac:dyDescent="0.3">
      <c r="A1909" s="3674"/>
      <c r="B1909" s="3552"/>
      <c r="C1909" s="126" t="s">
        <v>17</v>
      </c>
      <c r="D1909" s="114"/>
      <c r="E1909" s="317">
        <f t="shared" ref="E1909:AC1909" si="692">E1907/E1906</f>
        <v>0.36</v>
      </c>
      <c r="F1909" s="318">
        <f t="shared" si="692"/>
        <v>0.36175115207373276</v>
      </c>
      <c r="G1909" s="318">
        <f t="shared" si="692"/>
        <v>0.32445520581113801</v>
      </c>
      <c r="H1909" s="3304">
        <f t="shared" si="692"/>
        <v>0.32125603864734298</v>
      </c>
      <c r="I1909" s="318">
        <f t="shared" si="692"/>
        <v>0.31944444444444442</v>
      </c>
      <c r="J1909" s="318">
        <f t="shared" si="692"/>
        <v>0.33464566929133854</v>
      </c>
      <c r="K1909" s="318">
        <f t="shared" si="692"/>
        <v>0.31133671742808799</v>
      </c>
      <c r="L1909" s="318">
        <f t="shared" si="692"/>
        <v>0.26676384839650141</v>
      </c>
      <c r="M1909" s="318">
        <f t="shared" si="692"/>
        <v>0.23564954682779454</v>
      </c>
      <c r="N1909" s="3304">
        <f t="shared" si="692"/>
        <v>0.24306688417618272</v>
      </c>
      <c r="O1909" s="318">
        <f t="shared" si="692"/>
        <v>0.25850340136054423</v>
      </c>
      <c r="P1909" s="318">
        <f t="shared" si="692"/>
        <v>0.25</v>
      </c>
      <c r="Q1909" s="318">
        <f t="shared" si="692"/>
        <v>0.27737226277372262</v>
      </c>
      <c r="R1909" s="318">
        <f t="shared" si="692"/>
        <v>0.26315789473684209</v>
      </c>
      <c r="S1909" s="318">
        <f t="shared" si="692"/>
        <v>0.27018121911037896</v>
      </c>
      <c r="T1909" s="318">
        <f t="shared" si="692"/>
        <v>0.27727272727272728</v>
      </c>
      <c r="U1909" s="318">
        <f t="shared" si="692"/>
        <v>0.27752639517345401</v>
      </c>
      <c r="V1909" s="3304">
        <f t="shared" si="692"/>
        <v>0.27701674277016747</v>
      </c>
      <c r="W1909" s="318">
        <f t="shared" si="692"/>
        <v>0.27917981072555209</v>
      </c>
      <c r="X1909" s="318">
        <f t="shared" si="692"/>
        <v>0.29140127388535031</v>
      </c>
      <c r="Y1909" s="318">
        <f>Y1907/Y1906</f>
        <v>0.2936241610738255</v>
      </c>
      <c r="Z1909" s="318">
        <f t="shared" si="692"/>
        <v>0.31071428571428572</v>
      </c>
      <c r="AA1909" s="318">
        <f t="shared" si="692"/>
        <v>0.33465346534653467</v>
      </c>
      <c r="AB1909" s="806">
        <f t="shared" si="692"/>
        <v>0.34947368421052627</v>
      </c>
      <c r="AC1909" s="454">
        <f t="shared" si="692"/>
        <v>0.29114300587491632</v>
      </c>
      <c r="AD1909" s="73"/>
      <c r="AE1909" s="155"/>
      <c r="AF1909" s="74"/>
      <c r="AG1909" s="15"/>
      <c r="AH1909" s="396"/>
      <c r="AI1909" s="396"/>
      <c r="AJ1909" s="396"/>
      <c r="AK1909" s="396"/>
      <c r="AL1909" s="396"/>
      <c r="AM1909" s="396"/>
      <c r="AN1909" s="396"/>
    </row>
    <row r="1910" spans="1:41" hidden="1" x14ac:dyDescent="0.25">
      <c r="A1910" s="1688"/>
      <c r="B1910" s="1500"/>
      <c r="C1910" s="492" t="s">
        <v>116</v>
      </c>
      <c r="D1910" s="495"/>
      <c r="E1910" s="493"/>
      <c r="F1910" s="142"/>
      <c r="G1910" s="142"/>
      <c r="H1910" s="142"/>
      <c r="I1910" s="142"/>
      <c r="J1910" s="142"/>
      <c r="K1910" s="142"/>
      <c r="L1910" s="142"/>
      <c r="M1910" s="142"/>
      <c r="N1910" s="142"/>
      <c r="O1910" s="142"/>
      <c r="P1910" s="142"/>
      <c r="Q1910" s="142"/>
      <c r="R1910" s="142"/>
      <c r="S1910" s="142"/>
      <c r="T1910" s="142"/>
      <c r="U1910" s="142"/>
      <c r="V1910" s="142"/>
      <c r="W1910" s="142"/>
      <c r="X1910" s="142"/>
      <c r="Y1910" s="142"/>
      <c r="Z1910" s="142"/>
      <c r="AA1910" s="142"/>
      <c r="AB1910" s="494"/>
      <c r="AC1910" s="108"/>
      <c r="AD1910" s="73"/>
      <c r="AE1910" s="155"/>
      <c r="AF1910" s="74"/>
      <c r="AG1910" s="15"/>
      <c r="AH1910" s="396"/>
      <c r="AI1910" s="396"/>
      <c r="AJ1910" s="396"/>
      <c r="AK1910" s="396"/>
      <c r="AL1910" s="396"/>
      <c r="AM1910" s="396"/>
      <c r="AN1910" s="396"/>
    </row>
    <row r="1911" spans="1:41" s="181" customFormat="1" hidden="1" x14ac:dyDescent="0.25">
      <c r="A1911" s="1688"/>
      <c r="B1911" s="1500"/>
      <c r="C1911" s="492" t="s">
        <v>117</v>
      </c>
      <c r="D1911" s="495"/>
      <c r="E1911" s="493"/>
      <c r="F1911" s="493"/>
      <c r="G1911" s="493"/>
      <c r="H1911" s="493"/>
      <c r="I1911" s="142"/>
      <c r="J1911" s="142"/>
      <c r="K1911" s="142"/>
      <c r="L1911" s="142"/>
      <c r="M1911" s="142"/>
      <c r="N1911" s="142"/>
      <c r="O1911" s="142"/>
      <c r="P1911" s="142"/>
      <c r="Q1911" s="142"/>
      <c r="R1911" s="142"/>
      <c r="S1911" s="142"/>
      <c r="T1911" s="142"/>
      <c r="U1911" s="142"/>
      <c r="V1911" s="142"/>
      <c r="W1911" s="142"/>
      <c r="X1911" s="142"/>
      <c r="Y1911" s="142"/>
      <c r="Z1911" s="142"/>
      <c r="AA1911" s="142"/>
      <c r="AB1911" s="494"/>
      <c r="AC1911" s="108"/>
      <c r="AD1911" s="73"/>
      <c r="AE1911" s="155"/>
      <c r="AF1911" s="74"/>
      <c r="AH1911" s="781"/>
      <c r="AI1911" s="782"/>
      <c r="AJ1911" s="782"/>
      <c r="AK1911" s="783"/>
      <c r="AL1911" s="783"/>
      <c r="AM1911" s="189"/>
      <c r="AN1911" s="784"/>
      <c r="AO1911" s="784"/>
    </row>
    <row r="1912" spans="1:41" ht="16.5" hidden="1" thickBot="1" x14ac:dyDescent="0.3">
      <c r="A1912" s="3535" t="s">
        <v>42</v>
      </c>
      <c r="B1912" s="3536"/>
      <c r="C1912" s="3536"/>
      <c r="D1912" s="114"/>
      <c r="E1912" s="178">
        <f>SQRT(E1906*E1906+E1907*E1907)/E1919/1.73</f>
        <v>31.99125239220146</v>
      </c>
      <c r="F1912" s="179">
        <f t="shared" ref="F1912:AB1912" si="693">SQRT(F1906*F1906+F1907*F1907)/F1919/1.73</f>
        <v>30.990581150081486</v>
      </c>
      <c r="G1912" s="179">
        <f t="shared" si="693"/>
        <v>28.98705336771949</v>
      </c>
      <c r="H1912" s="79">
        <f t="shared" si="693"/>
        <v>28.97429999062307</v>
      </c>
      <c r="I1912" s="79">
        <f t="shared" si="693"/>
        <v>30.305478935930086</v>
      </c>
      <c r="J1912" s="79">
        <f t="shared" si="693"/>
        <v>35.93588235704653</v>
      </c>
      <c r="K1912" s="79">
        <f t="shared" si="693"/>
        <v>41.765633718750976</v>
      </c>
      <c r="L1912" s="79">
        <f t="shared" si="693"/>
        <v>48.234889508153259</v>
      </c>
      <c r="M1912" s="79">
        <f t="shared" si="693"/>
        <v>46.388210142944359</v>
      </c>
      <c r="N1912" s="79">
        <f t="shared" si="693"/>
        <v>42.816327598180806</v>
      </c>
      <c r="O1912" s="79">
        <f t="shared" si="693"/>
        <v>41.139489927546663</v>
      </c>
      <c r="P1912" s="79">
        <f t="shared" si="693"/>
        <v>39.977902765638326</v>
      </c>
      <c r="Q1912" s="79">
        <f t="shared" si="693"/>
        <v>38.334971744080846</v>
      </c>
      <c r="R1912" s="79">
        <f t="shared" si="693"/>
        <v>38.594625977280522</v>
      </c>
      <c r="S1912" s="79">
        <f t="shared" si="693"/>
        <v>42.926903317342124</v>
      </c>
      <c r="T1912" s="79">
        <f t="shared" si="693"/>
        <v>47.083810290016295</v>
      </c>
      <c r="U1912" s="79">
        <f t="shared" si="693"/>
        <v>47.34784363893084</v>
      </c>
      <c r="V1912" s="79">
        <f t="shared" si="693"/>
        <v>46.635606940205832</v>
      </c>
      <c r="W1912" s="79">
        <f t="shared" si="693"/>
        <v>44.939502692998154</v>
      </c>
      <c r="X1912" s="79">
        <f t="shared" si="693"/>
        <v>44.482830300460712</v>
      </c>
      <c r="Y1912" s="79">
        <f>SQRT(Y1906*Y1906+Y1907*Y1907)/Y1919/1.73</f>
        <v>42.117607832991851</v>
      </c>
      <c r="Z1912" s="179">
        <f t="shared" si="693"/>
        <v>39.645026758216495</v>
      </c>
      <c r="AA1912" s="179">
        <f t="shared" si="693"/>
        <v>35.862479389840551</v>
      </c>
      <c r="AB1912" s="395">
        <f t="shared" si="693"/>
        <v>33.918397351295283</v>
      </c>
      <c r="AC1912" s="109">
        <f>AVERAGE(E1912:AB1912)</f>
        <v>39.558192003686507</v>
      </c>
      <c r="AD1912" s="78">
        <f>(AC1908-AC1912)/AC1908</f>
        <v>-7.885978191872299E-2</v>
      </c>
      <c r="AE1912" s="79"/>
      <c r="AF1912" s="80"/>
      <c r="AG1912" s="15"/>
      <c r="AH1912" s="396"/>
      <c r="AI1912" s="396"/>
      <c r="AJ1912" s="396"/>
      <c r="AK1912" s="396"/>
      <c r="AL1912" s="396"/>
      <c r="AM1912" s="396"/>
      <c r="AN1912" s="396"/>
    </row>
    <row r="1913" spans="1:41" ht="16.5" thickBot="1" x14ac:dyDescent="0.3">
      <c r="A1913" s="2442" t="s">
        <v>909</v>
      </c>
      <c r="B1913" s="2438" t="s">
        <v>906</v>
      </c>
      <c r="C1913" s="2434" t="s">
        <v>15</v>
      </c>
      <c r="D1913" s="2429" t="s">
        <v>54</v>
      </c>
      <c r="E1913" s="2435">
        <v>0</v>
      </c>
      <c r="F1913" s="2436">
        <v>0</v>
      </c>
      <c r="G1913" s="2436">
        <v>0</v>
      </c>
      <c r="H1913" s="2436">
        <v>0</v>
      </c>
      <c r="I1913" s="2436">
        <v>0</v>
      </c>
      <c r="J1913" s="2436">
        <v>0</v>
      </c>
      <c r="K1913" s="2436">
        <v>0</v>
      </c>
      <c r="L1913" s="2436">
        <v>0</v>
      </c>
      <c r="M1913" s="2436">
        <v>0</v>
      </c>
      <c r="N1913" s="2436">
        <v>0</v>
      </c>
      <c r="O1913" s="2436">
        <v>0</v>
      </c>
      <c r="P1913" s="2436">
        <v>0</v>
      </c>
      <c r="Q1913" s="2436">
        <v>0</v>
      </c>
      <c r="R1913" s="2436">
        <v>0</v>
      </c>
      <c r="S1913" s="2436">
        <v>0</v>
      </c>
      <c r="T1913" s="2436">
        <v>0</v>
      </c>
      <c r="U1913" s="2436">
        <v>0</v>
      </c>
      <c r="V1913" s="2436">
        <v>0</v>
      </c>
      <c r="W1913" s="2436">
        <v>0</v>
      </c>
      <c r="X1913" s="2436">
        <v>0</v>
      </c>
      <c r="Y1913" s="2436">
        <v>0</v>
      </c>
      <c r="Z1913" s="2436">
        <v>0</v>
      </c>
      <c r="AA1913" s="2436">
        <v>0</v>
      </c>
      <c r="AB1913" s="2437">
        <v>0</v>
      </c>
      <c r="AC1913" s="2430">
        <f>AVERAGE(E1913:AB1913)</f>
        <v>0</v>
      </c>
      <c r="AD1913" s="252"/>
      <c r="AE1913" s="253"/>
      <c r="AF1913" s="254"/>
      <c r="AG1913" s="15"/>
      <c r="AH1913" s="396"/>
      <c r="AI1913" s="396"/>
      <c r="AJ1913" s="396"/>
      <c r="AK1913" s="396"/>
      <c r="AL1913" s="396"/>
      <c r="AM1913" s="396"/>
      <c r="AN1913" s="396"/>
    </row>
    <row r="1914" spans="1:41" x14ac:dyDescent="0.25">
      <c r="A1914" s="149" t="s">
        <v>51</v>
      </c>
      <c r="B1914" s="150"/>
      <c r="C1914" s="194"/>
      <c r="D1914" s="162"/>
      <c r="E1914" s="115">
        <f t="shared" ref="E1914:AB1915" si="694">E1899+E1906</f>
        <v>697.2</v>
      </c>
      <c r="F1914" s="116">
        <f t="shared" si="694"/>
        <v>675.59999999999991</v>
      </c>
      <c r="G1914" s="116">
        <f t="shared" si="694"/>
        <v>642</v>
      </c>
      <c r="H1914" s="501">
        <f t="shared" si="694"/>
        <v>643.20000000000005</v>
      </c>
      <c r="I1914" s="501">
        <f t="shared" si="694"/>
        <v>679.2</v>
      </c>
      <c r="J1914" s="501">
        <f t="shared" si="694"/>
        <v>793.2</v>
      </c>
      <c r="K1914" s="501">
        <f t="shared" si="694"/>
        <v>918</v>
      </c>
      <c r="L1914" s="501">
        <f t="shared" si="694"/>
        <v>1042.8</v>
      </c>
      <c r="M1914" s="501">
        <f t="shared" si="694"/>
        <v>1026</v>
      </c>
      <c r="N1914" s="501">
        <f t="shared" si="694"/>
        <v>956.40000000000009</v>
      </c>
      <c r="O1914" s="501">
        <f t="shared" si="694"/>
        <v>909.6</v>
      </c>
      <c r="P1914" s="501">
        <f t="shared" si="694"/>
        <v>888</v>
      </c>
      <c r="Q1914" s="501">
        <f t="shared" si="694"/>
        <v>859.2</v>
      </c>
      <c r="R1914" s="501">
        <f t="shared" si="694"/>
        <v>864</v>
      </c>
      <c r="S1914" s="501">
        <f t="shared" si="694"/>
        <v>937.2</v>
      </c>
      <c r="T1914" s="501">
        <f t="shared" si="694"/>
        <v>1017.6</v>
      </c>
      <c r="U1914" s="501">
        <f t="shared" si="694"/>
        <v>1038</v>
      </c>
      <c r="V1914" s="501">
        <f t="shared" si="694"/>
        <v>1006.8</v>
      </c>
      <c r="W1914" s="501">
        <f t="shared" si="694"/>
        <v>990</v>
      </c>
      <c r="X1914" s="501">
        <f t="shared" si="694"/>
        <v>973.2</v>
      </c>
      <c r="Y1914" s="501">
        <f>Y1899+Y1906</f>
        <v>925.2</v>
      </c>
      <c r="Z1914" s="116">
        <f t="shared" si="694"/>
        <v>856.8</v>
      </c>
      <c r="AA1914" s="116">
        <f t="shared" si="694"/>
        <v>778.8</v>
      </c>
      <c r="AB1914" s="589">
        <f t="shared" si="694"/>
        <v>715.2</v>
      </c>
      <c r="AC1914" s="162"/>
      <c r="AD1914" s="82">
        <f>MAX(E1914:AB1914)</f>
        <v>1042.8</v>
      </c>
      <c r="AE1914" s="83"/>
      <c r="AF1914" s="84"/>
      <c r="AG1914" s="15"/>
      <c r="AH1914" s="396"/>
      <c r="AI1914" s="396"/>
      <c r="AJ1914" s="396"/>
      <c r="AK1914" s="396"/>
      <c r="AL1914" s="396"/>
      <c r="AM1914" s="396"/>
      <c r="AN1914" s="396"/>
    </row>
    <row r="1915" spans="1:41" x14ac:dyDescent="0.25">
      <c r="A1915" s="151" t="s">
        <v>53</v>
      </c>
      <c r="B1915" s="152"/>
      <c r="C1915" s="185"/>
      <c r="D1915" s="164"/>
      <c r="E1915" s="117">
        <f t="shared" si="694"/>
        <v>268.8</v>
      </c>
      <c r="F1915" s="118">
        <f t="shared" si="694"/>
        <v>265.2</v>
      </c>
      <c r="G1915" s="118">
        <f t="shared" si="694"/>
        <v>225.60000000000002</v>
      </c>
      <c r="H1915" s="503">
        <f t="shared" si="694"/>
        <v>226.8</v>
      </c>
      <c r="I1915" s="503">
        <f t="shared" si="694"/>
        <v>231.6</v>
      </c>
      <c r="J1915" s="503">
        <f t="shared" si="694"/>
        <v>277.2</v>
      </c>
      <c r="K1915" s="503">
        <f t="shared" si="694"/>
        <v>289.20000000000005</v>
      </c>
      <c r="L1915" s="503">
        <f t="shared" si="694"/>
        <v>278.39999999999998</v>
      </c>
      <c r="M1915" s="503">
        <f t="shared" si="694"/>
        <v>250.79999999999998</v>
      </c>
      <c r="N1915" s="503">
        <f t="shared" si="694"/>
        <v>248.4</v>
      </c>
      <c r="O1915" s="503">
        <f t="shared" si="694"/>
        <v>250.8</v>
      </c>
      <c r="P1915" s="503">
        <f t="shared" si="694"/>
        <v>243.6</v>
      </c>
      <c r="Q1915" s="503">
        <f t="shared" si="694"/>
        <v>252</v>
      </c>
      <c r="R1915" s="503">
        <f t="shared" si="694"/>
        <v>242.4</v>
      </c>
      <c r="S1915" s="503">
        <f t="shared" si="694"/>
        <v>265.20000000000005</v>
      </c>
      <c r="T1915" s="503">
        <f t="shared" si="694"/>
        <v>298.8</v>
      </c>
      <c r="U1915" s="503">
        <f t="shared" si="694"/>
        <v>310.8</v>
      </c>
      <c r="V1915" s="503">
        <f t="shared" si="694"/>
        <v>295.2</v>
      </c>
      <c r="W1915" s="503">
        <f t="shared" si="694"/>
        <v>292.8</v>
      </c>
      <c r="X1915" s="503">
        <f t="shared" si="694"/>
        <v>298.8</v>
      </c>
      <c r="Y1915" s="503">
        <f>Y1900+Y1907</f>
        <v>290.39999999999998</v>
      </c>
      <c r="Z1915" s="118">
        <f t="shared" si="694"/>
        <v>284.39999999999998</v>
      </c>
      <c r="AA1915" s="118">
        <f t="shared" si="694"/>
        <v>283.20000000000005</v>
      </c>
      <c r="AB1915" s="569">
        <f t="shared" si="694"/>
        <v>271.2</v>
      </c>
      <c r="AC1915" s="164"/>
      <c r="AD1915" s="85">
        <f>MAX(E1915:AB1915)</f>
        <v>310.8</v>
      </c>
      <c r="AE1915" s="86"/>
      <c r="AF1915" s="87"/>
      <c r="AG1915" s="15"/>
      <c r="AH1915" s="396"/>
      <c r="AI1915" s="396"/>
      <c r="AJ1915" s="396"/>
      <c r="AK1915" s="396"/>
      <c r="AL1915" s="396"/>
      <c r="AM1915" s="396"/>
      <c r="AN1915" s="396"/>
    </row>
    <row r="1916" spans="1:41" ht="16.5" thickBot="1" x14ac:dyDescent="0.3">
      <c r="A1916" s="153" t="s">
        <v>276</v>
      </c>
      <c r="B1916" s="154"/>
      <c r="C1916" s="195"/>
      <c r="D1916" s="190"/>
      <c r="E1916" s="119">
        <f>SQRT(E1914*E1914+E1915*E1915)</f>
        <v>747.22237653860452</v>
      </c>
      <c r="F1916" s="120">
        <f t="shared" ref="F1916:AB1916" si="695">SQRT(F1914*F1914+F1915*F1915)</f>
        <v>725.78674553893575</v>
      </c>
      <c r="G1916" s="120">
        <f t="shared" si="695"/>
        <v>680.48465081881159</v>
      </c>
      <c r="H1916" s="505">
        <f t="shared" si="695"/>
        <v>682.01501449748162</v>
      </c>
      <c r="I1916" s="505">
        <f t="shared" si="695"/>
        <v>717.60100334378023</v>
      </c>
      <c r="J1916" s="505">
        <f t="shared" si="695"/>
        <v>840.24167951845857</v>
      </c>
      <c r="K1916" s="505">
        <f t="shared" si="695"/>
        <v>962.47630620187215</v>
      </c>
      <c r="L1916" s="505">
        <f t="shared" si="695"/>
        <v>1079.3231212199616</v>
      </c>
      <c r="M1916" s="505">
        <f t="shared" si="695"/>
        <v>1056.2086157573228</v>
      </c>
      <c r="N1916" s="505">
        <f t="shared" si="695"/>
        <v>988.13132730422035</v>
      </c>
      <c r="O1916" s="505">
        <f t="shared" si="695"/>
        <v>943.54268583885494</v>
      </c>
      <c r="P1916" s="505">
        <f t="shared" si="695"/>
        <v>920.80668981062468</v>
      </c>
      <c r="Q1916" s="505">
        <f t="shared" si="695"/>
        <v>895.39300868389637</v>
      </c>
      <c r="R1916" s="505">
        <f t="shared" si="695"/>
        <v>897.35932602274772</v>
      </c>
      <c r="S1916" s="505">
        <f t="shared" si="695"/>
        <v>973.99942505116508</v>
      </c>
      <c r="T1916" s="505">
        <f t="shared" si="695"/>
        <v>1060.5617379483383</v>
      </c>
      <c r="U1916" s="505">
        <f t="shared" si="695"/>
        <v>1083.5315593004202</v>
      </c>
      <c r="V1916" s="505">
        <f t="shared" si="695"/>
        <v>1049.1850551737762</v>
      </c>
      <c r="W1916" s="505">
        <f t="shared" si="695"/>
        <v>1032.3913211568567</v>
      </c>
      <c r="X1916" s="505">
        <f t="shared" si="695"/>
        <v>1018.0371702447804</v>
      </c>
      <c r="Y1916" s="505">
        <f>SQRT(Y1914*Y1914+Y1915*Y1915)</f>
        <v>969.70469731769379</v>
      </c>
      <c r="Z1916" s="120">
        <f t="shared" si="695"/>
        <v>902.76774421774724</v>
      </c>
      <c r="AA1916" s="120">
        <f t="shared" si="695"/>
        <v>828.69275367894943</v>
      </c>
      <c r="AB1916" s="590">
        <f t="shared" si="695"/>
        <v>764.89246302993467</v>
      </c>
      <c r="AC1916" s="190"/>
      <c r="AD1916" s="88">
        <f>MAX(E1916:AB1916)</f>
        <v>1083.5315593004202</v>
      </c>
      <c r="AE1916" s="89"/>
      <c r="AF1916" s="90"/>
      <c r="AG1916" s="14"/>
      <c r="AH1916" s="396"/>
      <c r="AI1916" s="396"/>
      <c r="AJ1916" s="396"/>
      <c r="AK1916" s="396"/>
      <c r="AL1916" s="396"/>
      <c r="AM1916" s="396"/>
      <c r="AN1916" s="396"/>
    </row>
    <row r="1917" spans="1:41" ht="16.5" thickBot="1" x14ac:dyDescent="0.3">
      <c r="A1917" s="507" t="s">
        <v>21</v>
      </c>
      <c r="B1917" s="508"/>
      <c r="C1917" s="509"/>
      <c r="D1917" s="510"/>
      <c r="E1917" s="511">
        <v>1</v>
      </c>
      <c r="F1917" s="512">
        <v>2</v>
      </c>
      <c r="G1917" s="512">
        <v>3</v>
      </c>
      <c r="H1917" s="513">
        <v>4</v>
      </c>
      <c r="I1917" s="512">
        <v>5</v>
      </c>
      <c r="J1917" s="512">
        <v>6</v>
      </c>
      <c r="K1917" s="512">
        <v>7</v>
      </c>
      <c r="L1917" s="512">
        <v>8</v>
      </c>
      <c r="M1917" s="512">
        <v>9</v>
      </c>
      <c r="N1917" s="513">
        <v>10</v>
      </c>
      <c r="O1917" s="512">
        <v>11</v>
      </c>
      <c r="P1917" s="512">
        <v>12</v>
      </c>
      <c r="Q1917" s="512">
        <v>13</v>
      </c>
      <c r="R1917" s="512">
        <v>14</v>
      </c>
      <c r="S1917" s="512">
        <v>15</v>
      </c>
      <c r="T1917" s="512">
        <v>16</v>
      </c>
      <c r="U1917" s="512">
        <v>17</v>
      </c>
      <c r="V1917" s="512">
        <v>18</v>
      </c>
      <c r="W1917" s="512">
        <v>19</v>
      </c>
      <c r="X1917" s="512">
        <v>20</v>
      </c>
      <c r="Y1917" s="513">
        <v>21</v>
      </c>
      <c r="Z1917" s="512">
        <v>22</v>
      </c>
      <c r="AA1917" s="512">
        <v>23</v>
      </c>
      <c r="AB1917" s="514">
        <v>24</v>
      </c>
      <c r="AC1917" s="510"/>
      <c r="AD1917" s="2"/>
      <c r="AE1917" s="2"/>
      <c r="AF1917" s="2"/>
      <c r="AG1917" s="10"/>
      <c r="AH1917" s="396"/>
      <c r="AI1917" s="396"/>
      <c r="AJ1917" s="396"/>
      <c r="AK1917" s="396"/>
      <c r="AL1917" s="396"/>
      <c r="AM1917" s="396"/>
      <c r="AN1917" s="396"/>
    </row>
    <row r="1918" spans="1:41" x14ac:dyDescent="0.25">
      <c r="A1918" s="442" t="s">
        <v>911</v>
      </c>
      <c r="B1918" s="145"/>
      <c r="C1918" s="443" t="s">
        <v>22</v>
      </c>
      <c r="D1918" s="552" t="s">
        <v>54</v>
      </c>
      <c r="E1918" s="187">
        <v>10.45</v>
      </c>
      <c r="F1918" s="145">
        <v>10.45</v>
      </c>
      <c r="G1918" s="145">
        <v>10.48</v>
      </c>
      <c r="H1918" s="445">
        <v>10.52</v>
      </c>
      <c r="I1918" s="445">
        <v>10.48</v>
      </c>
      <c r="J1918" s="445">
        <v>10.43</v>
      </c>
      <c r="K1918" s="445">
        <v>10.4</v>
      </c>
      <c r="L1918" s="445">
        <v>10.3</v>
      </c>
      <c r="M1918" s="445">
        <v>10.28</v>
      </c>
      <c r="N1918" s="445">
        <v>10.34</v>
      </c>
      <c r="O1918" s="445">
        <v>10.35</v>
      </c>
      <c r="P1918" s="445">
        <v>10.33</v>
      </c>
      <c r="Q1918" s="445">
        <v>10.39</v>
      </c>
      <c r="R1918" s="445">
        <v>10.35</v>
      </c>
      <c r="S1918" s="445">
        <v>10.28</v>
      </c>
      <c r="T1918" s="445">
        <v>10.199999999999999</v>
      </c>
      <c r="U1918" s="445">
        <v>10.210000000000001</v>
      </c>
      <c r="V1918" s="445">
        <v>10.24</v>
      </c>
      <c r="W1918" s="445">
        <v>10.24</v>
      </c>
      <c r="X1918" s="445">
        <v>10.26</v>
      </c>
      <c r="Y1918" s="445">
        <v>10.34</v>
      </c>
      <c r="Z1918" s="145">
        <v>10.35</v>
      </c>
      <c r="AA1918" s="145">
        <v>10.38</v>
      </c>
      <c r="AB1918" s="446">
        <v>10.36</v>
      </c>
      <c r="AC1918" s="832">
        <f>AVERAGE(E1918:AB1918)</f>
        <v>10.350416666666666</v>
      </c>
      <c r="AD1918" s="10"/>
      <c r="AE1918" s="10"/>
      <c r="AF1918" s="10"/>
      <c r="AG1918" s="10"/>
      <c r="AH1918" s="396"/>
      <c r="AI1918" s="396"/>
      <c r="AJ1918" s="396"/>
      <c r="AK1918" s="396"/>
      <c r="AL1918" s="396"/>
      <c r="AM1918" s="396"/>
      <c r="AN1918" s="396"/>
    </row>
    <row r="1919" spans="1:41" ht="16.5" thickBot="1" x14ac:dyDescent="0.3">
      <c r="A1919" s="524" t="s">
        <v>913</v>
      </c>
      <c r="B1919" s="146"/>
      <c r="C1919" s="525" t="s">
        <v>22</v>
      </c>
      <c r="D1919" s="388" t="s">
        <v>54</v>
      </c>
      <c r="E1919" s="188">
        <v>10.37</v>
      </c>
      <c r="F1919" s="146">
        <v>10.33</v>
      </c>
      <c r="G1919" s="146">
        <v>10.39</v>
      </c>
      <c r="H1919" s="528">
        <v>10.41</v>
      </c>
      <c r="I1919" s="528">
        <v>10.38</v>
      </c>
      <c r="J1919" s="528">
        <v>10.34</v>
      </c>
      <c r="K1919" s="528">
        <v>10.28</v>
      </c>
      <c r="L1919" s="528">
        <v>10.210000000000001</v>
      </c>
      <c r="M1919" s="528">
        <v>10.17</v>
      </c>
      <c r="N1919" s="528">
        <v>10.220000000000001</v>
      </c>
      <c r="O1919" s="528">
        <v>10.24</v>
      </c>
      <c r="P1919" s="528">
        <v>10.23</v>
      </c>
      <c r="Q1919" s="528">
        <v>10.29</v>
      </c>
      <c r="R1919" s="528">
        <v>10.24</v>
      </c>
      <c r="S1919" s="528">
        <v>10.16</v>
      </c>
      <c r="T1919" s="528">
        <v>10.09</v>
      </c>
      <c r="U1919" s="528">
        <v>10.08</v>
      </c>
      <c r="V1919" s="528">
        <v>10.14</v>
      </c>
      <c r="W1919" s="528">
        <v>10.16</v>
      </c>
      <c r="X1919" s="528">
        <v>10.199999999999999</v>
      </c>
      <c r="Y1919" s="528">
        <v>10.23</v>
      </c>
      <c r="Z1919" s="146">
        <v>10.26</v>
      </c>
      <c r="AA1919" s="146">
        <v>10.3</v>
      </c>
      <c r="AB1919" s="555">
        <v>10.29</v>
      </c>
      <c r="AC1919" s="1109">
        <f>AVERAGE(E1919:AB1919)</f>
        <v>10.250416666666668</v>
      </c>
      <c r="AD1919" s="10"/>
      <c r="AE1919" s="10"/>
      <c r="AF1919" s="10"/>
      <c r="AG1919" s="396"/>
      <c r="AH1919" s="396"/>
      <c r="AI1919" s="396"/>
      <c r="AJ1919" s="14"/>
      <c r="AK1919" s="14"/>
      <c r="AL1919" s="15"/>
      <c r="AM1919" s="14"/>
      <c r="AN1919" s="396"/>
    </row>
    <row r="1920" spans="1:41" x14ac:dyDescent="0.25">
      <c r="A1920" s="3726" t="s">
        <v>934</v>
      </c>
      <c r="B1920" s="3550" t="s">
        <v>277</v>
      </c>
      <c r="C1920" s="125" t="s">
        <v>13</v>
      </c>
      <c r="D1920" s="122" t="s">
        <v>115</v>
      </c>
      <c r="E1920" s="833">
        <f t="shared" ref="E1920:AB1920" si="696">(E1924-D1924)*$AE1920*$AF1920</f>
        <v>0</v>
      </c>
      <c r="F1920" s="725">
        <f t="shared" si="696"/>
        <v>0</v>
      </c>
      <c r="G1920" s="725">
        <f t="shared" si="696"/>
        <v>0</v>
      </c>
      <c r="H1920" s="3359">
        <f t="shared" si="696"/>
        <v>0</v>
      </c>
      <c r="I1920" s="725">
        <f t="shared" si="696"/>
        <v>0</v>
      </c>
      <c r="J1920" s="725">
        <f t="shared" si="696"/>
        <v>0</v>
      </c>
      <c r="K1920" s="725">
        <f t="shared" si="696"/>
        <v>0</v>
      </c>
      <c r="L1920" s="725">
        <f t="shared" si="696"/>
        <v>0</v>
      </c>
      <c r="M1920" s="725">
        <f t="shared" si="696"/>
        <v>0</v>
      </c>
      <c r="N1920" s="3359">
        <f t="shared" si="696"/>
        <v>0</v>
      </c>
      <c r="O1920" s="725">
        <f t="shared" si="696"/>
        <v>0</v>
      </c>
      <c r="P1920" s="725">
        <f t="shared" si="696"/>
        <v>0</v>
      </c>
      <c r="Q1920" s="725">
        <f t="shared" si="696"/>
        <v>0</v>
      </c>
      <c r="R1920" s="725">
        <f t="shared" si="696"/>
        <v>0</v>
      </c>
      <c r="S1920" s="725">
        <f t="shared" si="696"/>
        <v>0</v>
      </c>
      <c r="T1920" s="725">
        <f t="shared" si="696"/>
        <v>0</v>
      </c>
      <c r="U1920" s="725">
        <f t="shared" si="696"/>
        <v>0</v>
      </c>
      <c r="V1920" s="3359">
        <f t="shared" si="696"/>
        <v>0</v>
      </c>
      <c r="W1920" s="725">
        <f t="shared" si="696"/>
        <v>0</v>
      </c>
      <c r="X1920" s="725">
        <f t="shared" si="696"/>
        <v>0</v>
      </c>
      <c r="Y1920" s="725">
        <f>(Y1924-X1924)*$AE1920*$AF1920</f>
        <v>0</v>
      </c>
      <c r="Z1920" s="725">
        <f>(Z1924-Y1924)*$AE1920*$AF1920</f>
        <v>0</v>
      </c>
      <c r="AA1920" s="725">
        <f t="shared" si="696"/>
        <v>0</v>
      </c>
      <c r="AB1920" s="725">
        <f t="shared" si="696"/>
        <v>0</v>
      </c>
      <c r="AC1920" s="134">
        <f>SUM(E1920:AB1920)</f>
        <v>0</v>
      </c>
      <c r="AD1920" s="70"/>
      <c r="AE1920" s="71">
        <v>100</v>
      </c>
      <c r="AF1920" s="72">
        <v>20</v>
      </c>
      <c r="AG1920" s="396"/>
      <c r="AH1920" s="396"/>
      <c r="AI1920" s="396"/>
      <c r="AJ1920" s="430"/>
      <c r="AK1920" s="431"/>
      <c r="AL1920" s="430"/>
      <c r="AM1920" s="15"/>
      <c r="AN1920" s="396"/>
    </row>
    <row r="1921" spans="1:41" x14ac:dyDescent="0.25">
      <c r="A1921" s="3713"/>
      <c r="B1921" s="3551"/>
      <c r="C1921" s="123" t="s">
        <v>14</v>
      </c>
      <c r="D1921" s="108" t="s">
        <v>115</v>
      </c>
      <c r="E1921" s="834">
        <f t="shared" ref="E1921:AB1921" si="697">(E1925-D1925)*$AE1920*$AF1920</f>
        <v>0</v>
      </c>
      <c r="F1921" s="722">
        <f t="shared" si="697"/>
        <v>0</v>
      </c>
      <c r="G1921" s="722">
        <f t="shared" si="697"/>
        <v>0</v>
      </c>
      <c r="H1921" s="3360">
        <f t="shared" si="697"/>
        <v>0</v>
      </c>
      <c r="I1921" s="722">
        <f t="shared" si="697"/>
        <v>0</v>
      </c>
      <c r="J1921" s="722">
        <f t="shared" si="697"/>
        <v>0</v>
      </c>
      <c r="K1921" s="722">
        <f t="shared" si="697"/>
        <v>0</v>
      </c>
      <c r="L1921" s="722">
        <f t="shared" si="697"/>
        <v>0</v>
      </c>
      <c r="M1921" s="722">
        <f t="shared" si="697"/>
        <v>0</v>
      </c>
      <c r="N1921" s="3360">
        <f t="shared" si="697"/>
        <v>0</v>
      </c>
      <c r="O1921" s="722">
        <f t="shared" si="697"/>
        <v>0</v>
      </c>
      <c r="P1921" s="722">
        <f t="shared" si="697"/>
        <v>0</v>
      </c>
      <c r="Q1921" s="722">
        <f t="shared" si="697"/>
        <v>0</v>
      </c>
      <c r="R1921" s="722">
        <f t="shared" si="697"/>
        <v>0</v>
      </c>
      <c r="S1921" s="722">
        <f t="shared" si="697"/>
        <v>0</v>
      </c>
      <c r="T1921" s="722">
        <f t="shared" si="697"/>
        <v>0</v>
      </c>
      <c r="U1921" s="722">
        <f t="shared" si="697"/>
        <v>0</v>
      </c>
      <c r="V1921" s="3360">
        <f t="shared" si="697"/>
        <v>0</v>
      </c>
      <c r="W1921" s="722">
        <f t="shared" si="697"/>
        <v>0</v>
      </c>
      <c r="X1921" s="722">
        <f t="shared" si="697"/>
        <v>0</v>
      </c>
      <c r="Y1921" s="722">
        <f>(Y1925-X1925)*$AE1920*$AF1920</f>
        <v>0</v>
      </c>
      <c r="Z1921" s="722">
        <f>(Z1925-Y1925)*$AE1920*$AF1920</f>
        <v>0</v>
      </c>
      <c r="AA1921" s="722">
        <f t="shared" si="697"/>
        <v>0</v>
      </c>
      <c r="AB1921" s="722">
        <f t="shared" si="697"/>
        <v>0</v>
      </c>
      <c r="AC1921" s="107">
        <f>SUM(E1921:AB1921)</f>
        <v>0</v>
      </c>
      <c r="AD1921" s="73"/>
      <c r="AE1921" s="155"/>
      <c r="AF1921" s="74"/>
      <c r="AG1921" s="396"/>
      <c r="AH1921" s="396"/>
      <c r="AI1921" s="396"/>
      <c r="AJ1921" s="15"/>
      <c r="AK1921" s="15"/>
      <c r="AL1921" s="15"/>
      <c r="AM1921" s="15"/>
      <c r="AN1921" s="396"/>
    </row>
    <row r="1922" spans="1:41" x14ac:dyDescent="0.25">
      <c r="A1922" s="3713"/>
      <c r="B1922" s="3551"/>
      <c r="C1922" s="123" t="s">
        <v>15</v>
      </c>
      <c r="D1922" s="805" t="s">
        <v>54</v>
      </c>
      <c r="E1922" s="1467"/>
      <c r="F1922" s="1468"/>
      <c r="G1922" s="1468"/>
      <c r="H1922" s="3361"/>
      <c r="I1922" s="1468"/>
      <c r="J1922" s="1468"/>
      <c r="K1922" s="1468"/>
      <c r="L1922" s="1468"/>
      <c r="M1922" s="1468"/>
      <c r="N1922" s="3361"/>
      <c r="O1922" s="1468"/>
      <c r="P1922" s="1468"/>
      <c r="Q1922" s="1468"/>
      <c r="R1922" s="1468"/>
      <c r="S1922" s="1468"/>
      <c r="T1922" s="1468"/>
      <c r="U1922" s="1468"/>
      <c r="V1922" s="3361"/>
      <c r="W1922" s="1468"/>
      <c r="X1922" s="1468"/>
      <c r="Y1922" s="1468"/>
      <c r="Z1922" s="1468"/>
      <c r="AA1922" s="1468"/>
      <c r="AB1922" s="1468"/>
      <c r="AC1922" s="107"/>
      <c r="AD1922" s="76"/>
      <c r="AE1922" s="76"/>
      <c r="AF1922" s="77"/>
      <c r="AG1922" s="396"/>
      <c r="AH1922" s="396"/>
      <c r="AI1922" s="396"/>
      <c r="AJ1922" s="837"/>
      <c r="AK1922" s="837"/>
      <c r="AL1922" s="15"/>
      <c r="AM1922" s="15"/>
      <c r="AN1922" s="396"/>
    </row>
    <row r="1923" spans="1:41" ht="16.5" thickBot="1" x14ac:dyDescent="0.3">
      <c r="A1923" s="3719"/>
      <c r="B1923" s="3552"/>
      <c r="C1923" s="126" t="s">
        <v>17</v>
      </c>
      <c r="D1923" s="114"/>
      <c r="E1923" s="835" t="e">
        <f t="shared" ref="E1923:AB1923" si="698">E1921/E1920</f>
        <v>#DIV/0!</v>
      </c>
      <c r="F1923" s="836" t="e">
        <f t="shared" si="698"/>
        <v>#DIV/0!</v>
      </c>
      <c r="G1923" s="836" t="e">
        <f t="shared" si="698"/>
        <v>#DIV/0!</v>
      </c>
      <c r="H1923" s="3362" t="e">
        <f t="shared" si="698"/>
        <v>#DIV/0!</v>
      </c>
      <c r="I1923" s="836" t="e">
        <f t="shared" si="698"/>
        <v>#DIV/0!</v>
      </c>
      <c r="J1923" s="836" t="e">
        <f t="shared" si="698"/>
        <v>#DIV/0!</v>
      </c>
      <c r="K1923" s="836" t="e">
        <f t="shared" si="698"/>
        <v>#DIV/0!</v>
      </c>
      <c r="L1923" s="836" t="e">
        <f t="shared" si="698"/>
        <v>#DIV/0!</v>
      </c>
      <c r="M1923" s="836" t="e">
        <f t="shared" si="698"/>
        <v>#DIV/0!</v>
      </c>
      <c r="N1923" s="3362" t="e">
        <f t="shared" si="698"/>
        <v>#DIV/0!</v>
      </c>
      <c r="O1923" s="836" t="e">
        <f t="shared" si="698"/>
        <v>#DIV/0!</v>
      </c>
      <c r="P1923" s="836" t="e">
        <f t="shared" si="698"/>
        <v>#DIV/0!</v>
      </c>
      <c r="Q1923" s="836" t="e">
        <f t="shared" si="698"/>
        <v>#DIV/0!</v>
      </c>
      <c r="R1923" s="836" t="e">
        <f t="shared" si="698"/>
        <v>#DIV/0!</v>
      </c>
      <c r="S1923" s="836" t="e">
        <f t="shared" si="698"/>
        <v>#DIV/0!</v>
      </c>
      <c r="T1923" s="836" t="e">
        <f t="shared" si="698"/>
        <v>#DIV/0!</v>
      </c>
      <c r="U1923" s="836" t="e">
        <f t="shared" si="698"/>
        <v>#DIV/0!</v>
      </c>
      <c r="V1923" s="3362" t="e">
        <f t="shared" si="698"/>
        <v>#DIV/0!</v>
      </c>
      <c r="W1923" s="836" t="e">
        <f t="shared" si="698"/>
        <v>#DIV/0!</v>
      </c>
      <c r="X1923" s="836" t="e">
        <f t="shared" si="698"/>
        <v>#DIV/0!</v>
      </c>
      <c r="Y1923" s="836" t="e">
        <f>Y1921/Y1920</f>
        <v>#DIV/0!</v>
      </c>
      <c r="Z1923" s="836" t="e">
        <f t="shared" si="698"/>
        <v>#DIV/0!</v>
      </c>
      <c r="AA1923" s="836" t="e">
        <f t="shared" si="698"/>
        <v>#DIV/0!</v>
      </c>
      <c r="AB1923" s="836" t="e">
        <f t="shared" si="698"/>
        <v>#DIV/0!</v>
      </c>
      <c r="AC1923" s="108"/>
      <c r="AD1923" s="73"/>
      <c r="AE1923" s="155"/>
      <c r="AF1923" s="74"/>
      <c r="AG1923" s="396"/>
      <c r="AH1923" s="396"/>
      <c r="AI1923" s="396"/>
      <c r="AJ1923" s="837"/>
      <c r="AK1923" s="837"/>
      <c r="AL1923" s="15"/>
      <c r="AM1923" s="15"/>
      <c r="AN1923" s="396"/>
    </row>
    <row r="1924" spans="1:41" hidden="1" x14ac:dyDescent="0.25">
      <c r="A1924" s="1688"/>
      <c r="B1924" s="1500"/>
      <c r="C1924" s="492" t="s">
        <v>116</v>
      </c>
      <c r="D1924" s="495"/>
      <c r="E1924" s="493"/>
      <c r="F1924" s="142"/>
      <c r="G1924" s="142"/>
      <c r="H1924" s="3323"/>
      <c r="I1924" s="142"/>
      <c r="J1924" s="142"/>
      <c r="K1924" s="142"/>
      <c r="L1924" s="142"/>
      <c r="M1924" s="142"/>
      <c r="N1924" s="3323"/>
      <c r="O1924" s="142"/>
      <c r="P1924" s="142"/>
      <c r="Q1924" s="142"/>
      <c r="R1924" s="142"/>
      <c r="S1924" s="142"/>
      <c r="T1924" s="142"/>
      <c r="U1924" s="142"/>
      <c r="V1924" s="3323"/>
      <c r="W1924" s="142"/>
      <c r="X1924" s="142"/>
      <c r="Y1924" s="142"/>
      <c r="Z1924" s="142"/>
      <c r="AA1924" s="142"/>
      <c r="AB1924" s="142"/>
      <c r="AC1924" s="108"/>
      <c r="AD1924" s="73"/>
      <c r="AE1924" s="155"/>
      <c r="AF1924" s="74"/>
      <c r="AG1924" s="396"/>
      <c r="AH1924" s="396"/>
      <c r="AI1924" s="396"/>
      <c r="AJ1924" s="837"/>
      <c r="AK1924" s="837"/>
      <c r="AL1924" s="15"/>
      <c r="AM1924" s="15"/>
      <c r="AN1924" s="396"/>
    </row>
    <row r="1925" spans="1:41" s="181" customFormat="1" hidden="1" x14ac:dyDescent="0.25">
      <c r="A1925" s="1688"/>
      <c r="B1925" s="1500"/>
      <c r="C1925" s="492" t="s">
        <v>117</v>
      </c>
      <c r="D1925" s="495"/>
      <c r="E1925" s="838"/>
      <c r="F1925" s="341"/>
      <c r="G1925" s="341"/>
      <c r="H1925" s="3323"/>
      <c r="I1925" s="142"/>
      <c r="J1925" s="142"/>
      <c r="K1925" s="142"/>
      <c r="L1925" s="142"/>
      <c r="M1925" s="142"/>
      <c r="N1925" s="3323"/>
      <c r="O1925" s="142"/>
      <c r="P1925" s="142"/>
      <c r="Q1925" s="142"/>
      <c r="R1925" s="142"/>
      <c r="S1925" s="142"/>
      <c r="T1925" s="142"/>
      <c r="U1925" s="142"/>
      <c r="V1925" s="3323"/>
      <c r="W1925" s="142"/>
      <c r="X1925" s="142"/>
      <c r="Y1925" s="142"/>
      <c r="Z1925" s="142"/>
      <c r="AA1925" s="142"/>
      <c r="AB1925" s="142"/>
      <c r="AC1925" s="108"/>
      <c r="AD1925" s="73"/>
      <c r="AE1925" s="155"/>
      <c r="AF1925" s="74"/>
      <c r="AH1925" s="781"/>
      <c r="AI1925" s="782"/>
      <c r="AJ1925" s="782"/>
      <c r="AK1925" s="783"/>
      <c r="AL1925" s="783"/>
      <c r="AM1925" s="189"/>
      <c r="AN1925" s="784"/>
      <c r="AO1925" s="784"/>
    </row>
    <row r="1926" spans="1:41" ht="16.5" hidden="1" thickBot="1" x14ac:dyDescent="0.3">
      <c r="A1926" s="3535" t="s">
        <v>42</v>
      </c>
      <c r="B1926" s="3536"/>
      <c r="C1926" s="3536"/>
      <c r="D1926" s="114"/>
      <c r="E1926" s="178" t="e">
        <f>SQRT(E1920*E1920+E1921*E1921)/E1910/1.73</f>
        <v>#DIV/0!</v>
      </c>
      <c r="F1926" s="179" t="e">
        <f t="shared" ref="F1926:AB1926" si="699">SQRT(F1920*F1920+F1921*F1921)/F1910/1.73</f>
        <v>#DIV/0!</v>
      </c>
      <c r="G1926" s="179" t="e">
        <f t="shared" si="699"/>
        <v>#DIV/0!</v>
      </c>
      <c r="H1926" s="3307" t="e">
        <f t="shared" si="699"/>
        <v>#DIV/0!</v>
      </c>
      <c r="I1926" s="79" t="e">
        <f t="shared" si="699"/>
        <v>#DIV/0!</v>
      </c>
      <c r="J1926" s="79" t="e">
        <f t="shared" si="699"/>
        <v>#DIV/0!</v>
      </c>
      <c r="K1926" s="79" t="e">
        <f t="shared" si="699"/>
        <v>#DIV/0!</v>
      </c>
      <c r="L1926" s="79" t="e">
        <f t="shared" si="699"/>
        <v>#DIV/0!</v>
      </c>
      <c r="M1926" s="79" t="e">
        <f t="shared" si="699"/>
        <v>#DIV/0!</v>
      </c>
      <c r="N1926" s="3307" t="e">
        <f t="shared" si="699"/>
        <v>#DIV/0!</v>
      </c>
      <c r="O1926" s="79" t="e">
        <f t="shared" si="699"/>
        <v>#DIV/0!</v>
      </c>
      <c r="P1926" s="79" t="e">
        <f t="shared" si="699"/>
        <v>#DIV/0!</v>
      </c>
      <c r="Q1926" s="79" t="e">
        <f t="shared" si="699"/>
        <v>#DIV/0!</v>
      </c>
      <c r="R1926" s="79" t="e">
        <f t="shared" si="699"/>
        <v>#DIV/0!</v>
      </c>
      <c r="S1926" s="79" t="e">
        <f t="shared" si="699"/>
        <v>#DIV/0!</v>
      </c>
      <c r="T1926" s="79" t="e">
        <f t="shared" si="699"/>
        <v>#DIV/0!</v>
      </c>
      <c r="U1926" s="79" t="e">
        <f t="shared" si="699"/>
        <v>#DIV/0!</v>
      </c>
      <c r="V1926" s="3307" t="e">
        <f t="shared" si="699"/>
        <v>#DIV/0!</v>
      </c>
      <c r="W1926" s="79" t="e">
        <f t="shared" si="699"/>
        <v>#DIV/0!</v>
      </c>
      <c r="X1926" s="79" t="e">
        <f t="shared" si="699"/>
        <v>#DIV/0!</v>
      </c>
      <c r="Y1926" s="79" t="e">
        <f>SQRT(Y1920*Y1920+Y1921*Y1921)/Y1910/1.73</f>
        <v>#DIV/0!</v>
      </c>
      <c r="Z1926" s="179" t="e">
        <f t="shared" si="699"/>
        <v>#DIV/0!</v>
      </c>
      <c r="AA1926" s="179" t="e">
        <f t="shared" si="699"/>
        <v>#DIV/0!</v>
      </c>
      <c r="AB1926" s="180" t="e">
        <f t="shared" si="699"/>
        <v>#DIV/0!</v>
      </c>
      <c r="AC1926" s="109" t="e">
        <f>AVERAGE(E1926:AB1926)</f>
        <v>#DIV/0!</v>
      </c>
      <c r="AD1926" s="78" t="e">
        <f>(AC1922-AC1926)/AC1922</f>
        <v>#DIV/0!</v>
      </c>
      <c r="AE1926" s="79"/>
      <c r="AF1926" s="80"/>
      <c r="AG1926" s="396"/>
      <c r="AH1926" s="396"/>
      <c r="AI1926" s="396"/>
      <c r="AJ1926" s="14"/>
      <c r="AK1926" s="14"/>
      <c r="AL1926" s="15"/>
      <c r="AM1926" s="14"/>
      <c r="AN1926" s="396"/>
    </row>
    <row r="1927" spans="1:41" x14ac:dyDescent="0.25">
      <c r="A1927" s="3547" t="s">
        <v>278</v>
      </c>
      <c r="B1927" s="3550" t="s">
        <v>277</v>
      </c>
      <c r="C1927" s="125" t="s">
        <v>13</v>
      </c>
      <c r="D1927" s="122" t="s">
        <v>811</v>
      </c>
      <c r="E1927" s="833">
        <v>159.4</v>
      </c>
      <c r="F1927" s="725">
        <v>156.80000000000001</v>
      </c>
      <c r="G1927" s="725">
        <v>148.6</v>
      </c>
      <c r="H1927" s="3359">
        <v>147.4</v>
      </c>
      <c r="I1927" s="725">
        <v>162.80000000000001</v>
      </c>
      <c r="J1927" s="725">
        <v>185.6</v>
      </c>
      <c r="K1927" s="725">
        <v>211.4</v>
      </c>
      <c r="L1927" s="725">
        <v>222.6</v>
      </c>
      <c r="M1927" s="725">
        <v>234.6</v>
      </c>
      <c r="N1927" s="3359">
        <v>223.2</v>
      </c>
      <c r="O1927" s="725">
        <v>206.6</v>
      </c>
      <c r="P1927" s="725">
        <v>204.8</v>
      </c>
      <c r="Q1927" s="725">
        <v>203.2</v>
      </c>
      <c r="R1927" s="725">
        <v>205.8</v>
      </c>
      <c r="S1927" s="725">
        <v>210.8</v>
      </c>
      <c r="T1927" s="725">
        <v>228.8</v>
      </c>
      <c r="U1927" s="725">
        <v>244.8</v>
      </c>
      <c r="V1927" s="3359">
        <v>221.6</v>
      </c>
      <c r="W1927" s="725">
        <v>230.8</v>
      </c>
      <c r="X1927" s="725">
        <v>222.2</v>
      </c>
      <c r="Y1927" s="725">
        <v>213</v>
      </c>
      <c r="Z1927" s="725">
        <v>187.2</v>
      </c>
      <c r="AA1927" s="725">
        <v>174.4</v>
      </c>
      <c r="AB1927" s="725">
        <v>147.4</v>
      </c>
      <c r="AC1927" s="134">
        <f>SUM(E1927:AB1927)</f>
        <v>4753.8</v>
      </c>
      <c r="AD1927" s="70"/>
      <c r="AE1927" s="71">
        <v>100</v>
      </c>
      <c r="AF1927" s="72">
        <v>20</v>
      </c>
      <c r="AG1927" s="396"/>
      <c r="AH1927" s="396"/>
      <c r="AI1927" s="396"/>
      <c r="AJ1927" s="430"/>
      <c r="AK1927" s="431"/>
      <c r="AL1927" s="430"/>
      <c r="AM1927" s="15"/>
      <c r="AN1927" s="396"/>
    </row>
    <row r="1928" spans="1:41" x14ac:dyDescent="0.25">
      <c r="A1928" s="3548"/>
      <c r="B1928" s="3551"/>
      <c r="C1928" s="123" t="s">
        <v>14</v>
      </c>
      <c r="D1928" s="108" t="s">
        <v>811</v>
      </c>
      <c r="E1928" s="834">
        <v>78</v>
      </c>
      <c r="F1928" s="722">
        <v>80.2</v>
      </c>
      <c r="G1928" s="722">
        <v>67.8</v>
      </c>
      <c r="H1928" s="3360">
        <v>69.8</v>
      </c>
      <c r="I1928" s="722">
        <v>70.400000000000006</v>
      </c>
      <c r="J1928" s="722">
        <v>76.599999999999994</v>
      </c>
      <c r="K1928" s="722">
        <v>71.8</v>
      </c>
      <c r="L1928" s="722">
        <v>63.4</v>
      </c>
      <c r="M1928" s="722">
        <v>67.599999999999994</v>
      </c>
      <c r="N1928" s="3360">
        <v>72.8</v>
      </c>
      <c r="O1928" s="722">
        <v>72.400000000000006</v>
      </c>
      <c r="P1928" s="722">
        <v>76.8</v>
      </c>
      <c r="Q1928" s="722">
        <v>72.2</v>
      </c>
      <c r="R1928" s="722">
        <v>72.400000000000006</v>
      </c>
      <c r="S1928" s="722">
        <v>73</v>
      </c>
      <c r="T1928" s="722">
        <v>83.2</v>
      </c>
      <c r="U1928" s="722">
        <v>93.8</v>
      </c>
      <c r="V1928" s="3360">
        <v>81.400000000000006</v>
      </c>
      <c r="W1928" s="722">
        <v>83.6</v>
      </c>
      <c r="X1928" s="722">
        <v>83.4</v>
      </c>
      <c r="Y1928" s="722">
        <v>85.4</v>
      </c>
      <c r="Z1928" s="722">
        <v>79.2</v>
      </c>
      <c r="AA1928" s="722">
        <v>83.6</v>
      </c>
      <c r="AB1928" s="722">
        <v>75.8</v>
      </c>
      <c r="AC1928" s="107">
        <f>SUM(E1928:AB1928)</f>
        <v>1834.6</v>
      </c>
      <c r="AD1928" s="73"/>
      <c r="AE1928" s="155"/>
      <c r="AF1928" s="74"/>
      <c r="AG1928" s="396"/>
      <c r="AH1928" s="396"/>
      <c r="AI1928" s="396"/>
      <c r="AJ1928" s="15"/>
      <c r="AK1928" s="15"/>
      <c r="AL1928" s="15"/>
      <c r="AM1928" s="15"/>
      <c r="AN1928" s="396"/>
    </row>
    <row r="1929" spans="1:41" x14ac:dyDescent="0.25">
      <c r="A1929" s="3548"/>
      <c r="B1929" s="3551"/>
      <c r="C1929" s="123" t="s">
        <v>15</v>
      </c>
      <c r="D1929" s="805" t="s">
        <v>54</v>
      </c>
      <c r="E1929" s="1467">
        <v>10</v>
      </c>
      <c r="F1929" s="1468">
        <v>9</v>
      </c>
      <c r="G1929" s="1468">
        <v>10</v>
      </c>
      <c r="H1929" s="3361">
        <v>9</v>
      </c>
      <c r="I1929" s="1468">
        <v>12</v>
      </c>
      <c r="J1929" s="1468">
        <v>12</v>
      </c>
      <c r="K1929" s="1468">
        <v>12</v>
      </c>
      <c r="L1929" s="1468">
        <v>14</v>
      </c>
      <c r="M1929" s="1468">
        <v>15</v>
      </c>
      <c r="N1929" s="3361">
        <v>13</v>
      </c>
      <c r="O1929" s="1468">
        <v>12</v>
      </c>
      <c r="P1929" s="1468">
        <v>11</v>
      </c>
      <c r="Q1929" s="1468">
        <v>13</v>
      </c>
      <c r="R1929" s="1468">
        <v>12</v>
      </c>
      <c r="S1929" s="1468">
        <v>14</v>
      </c>
      <c r="T1929" s="1468">
        <v>16</v>
      </c>
      <c r="U1929" s="1468">
        <v>15</v>
      </c>
      <c r="V1929" s="3361">
        <v>15</v>
      </c>
      <c r="W1929" s="1468">
        <v>15</v>
      </c>
      <c r="X1929" s="1468">
        <v>14</v>
      </c>
      <c r="Y1929" s="1468">
        <v>13</v>
      </c>
      <c r="Z1929" s="1468">
        <v>13</v>
      </c>
      <c r="AA1929" s="1468">
        <v>10</v>
      </c>
      <c r="AB1929" s="1468">
        <v>10</v>
      </c>
      <c r="AC1929" s="107">
        <f>AVERAGE(E1929:AB1929)</f>
        <v>12.458333333333334</v>
      </c>
      <c r="AD1929" s="76"/>
      <c r="AE1929" s="76"/>
      <c r="AF1929" s="77"/>
      <c r="AG1929" s="396"/>
      <c r="AH1929" s="396"/>
      <c r="AI1929" s="396"/>
      <c r="AJ1929" s="837"/>
      <c r="AK1929" s="837"/>
      <c r="AL1929" s="15"/>
      <c r="AM1929" s="15"/>
      <c r="AN1929" s="396"/>
    </row>
    <row r="1930" spans="1:41" ht="16.5" thickBot="1" x14ac:dyDescent="0.3">
      <c r="A1930" s="3549"/>
      <c r="B1930" s="3552"/>
      <c r="C1930" s="126" t="s">
        <v>17</v>
      </c>
      <c r="D1930" s="114"/>
      <c r="E1930" s="835">
        <f t="shared" ref="E1930:AB1930" si="700">E1928/E1927</f>
        <v>0.48933500627352572</v>
      </c>
      <c r="F1930" s="836">
        <f t="shared" si="700"/>
        <v>0.51147959183673464</v>
      </c>
      <c r="G1930" s="836">
        <f t="shared" si="700"/>
        <v>0.45625841184387617</v>
      </c>
      <c r="H1930" s="3362">
        <f t="shared" si="700"/>
        <v>0.47354138398914514</v>
      </c>
      <c r="I1930" s="836">
        <f t="shared" si="700"/>
        <v>0.43243243243243246</v>
      </c>
      <c r="J1930" s="836">
        <f t="shared" si="700"/>
        <v>0.41271551724137928</v>
      </c>
      <c r="K1930" s="836">
        <f t="shared" si="700"/>
        <v>0.3396404919583727</v>
      </c>
      <c r="L1930" s="836">
        <f t="shared" si="700"/>
        <v>0.28481581311769993</v>
      </c>
      <c r="M1930" s="836">
        <f t="shared" si="700"/>
        <v>0.28815004262574595</v>
      </c>
      <c r="N1930" s="3362">
        <f t="shared" si="700"/>
        <v>0.32616487455197135</v>
      </c>
      <c r="O1930" s="836">
        <f t="shared" si="700"/>
        <v>0.35043562439496617</v>
      </c>
      <c r="P1930" s="836">
        <f t="shared" si="700"/>
        <v>0.37499999999999994</v>
      </c>
      <c r="Q1930" s="836">
        <f t="shared" si="700"/>
        <v>0.35531496062992129</v>
      </c>
      <c r="R1930" s="836">
        <f t="shared" si="700"/>
        <v>0.35179786200194363</v>
      </c>
      <c r="S1930" s="836">
        <f t="shared" si="700"/>
        <v>0.34629981024667927</v>
      </c>
      <c r="T1930" s="836">
        <f t="shared" si="700"/>
        <v>0.36363636363636365</v>
      </c>
      <c r="U1930" s="836">
        <f t="shared" si="700"/>
        <v>0.38316993464052285</v>
      </c>
      <c r="V1930" s="3362">
        <f t="shared" si="700"/>
        <v>0.36732851985559573</v>
      </c>
      <c r="W1930" s="836">
        <f t="shared" si="700"/>
        <v>0.36221837088388209</v>
      </c>
      <c r="X1930" s="836">
        <f t="shared" si="700"/>
        <v>0.37533753375337536</v>
      </c>
      <c r="Y1930" s="836">
        <f>Y1928/Y1927</f>
        <v>0.40093896713615024</v>
      </c>
      <c r="Z1930" s="836">
        <f t="shared" si="700"/>
        <v>0.42307692307692313</v>
      </c>
      <c r="AA1930" s="836">
        <f t="shared" si="700"/>
        <v>0.47935779816513757</v>
      </c>
      <c r="AB1930" s="836">
        <f t="shared" si="700"/>
        <v>0.51424694708276797</v>
      </c>
      <c r="AC1930" s="108"/>
      <c r="AD1930" s="73"/>
      <c r="AE1930" s="155"/>
      <c r="AF1930" s="74"/>
      <c r="AG1930" s="396"/>
      <c r="AH1930" s="396"/>
      <c r="AI1930" s="396"/>
      <c r="AJ1930" s="837"/>
      <c r="AK1930" s="837"/>
      <c r="AL1930" s="15"/>
      <c r="AM1930" s="15"/>
      <c r="AN1930" s="396"/>
    </row>
    <row r="1931" spans="1:41" hidden="1" x14ac:dyDescent="0.25">
      <c r="A1931" s="1688"/>
      <c r="B1931" s="1500"/>
      <c r="C1931" s="492" t="s">
        <v>116</v>
      </c>
      <c r="D1931" s="495"/>
      <c r="E1931" s="493"/>
      <c r="F1931" s="142"/>
      <c r="G1931" s="142"/>
      <c r="H1931" s="3323"/>
      <c r="I1931" s="142"/>
      <c r="J1931" s="142"/>
      <c r="K1931" s="142"/>
      <c r="L1931" s="142"/>
      <c r="M1931" s="142"/>
      <c r="N1931" s="3323"/>
      <c r="O1931" s="142"/>
      <c r="P1931" s="142"/>
      <c r="Q1931" s="142"/>
      <c r="R1931" s="142"/>
      <c r="S1931" s="142"/>
      <c r="T1931" s="142"/>
      <c r="U1931" s="142"/>
      <c r="V1931" s="3323"/>
      <c r="W1931" s="142"/>
      <c r="X1931" s="142"/>
      <c r="Y1931" s="142"/>
      <c r="Z1931" s="142"/>
      <c r="AA1931" s="142"/>
      <c r="AB1931" s="142"/>
      <c r="AC1931" s="108"/>
      <c r="AD1931" s="73"/>
      <c r="AE1931" s="155"/>
      <c r="AF1931" s="74"/>
      <c r="AG1931" s="396"/>
      <c r="AH1931" s="396"/>
      <c r="AI1931" s="396"/>
      <c r="AJ1931" s="837"/>
      <c r="AK1931" s="837"/>
      <c r="AL1931" s="15"/>
      <c r="AM1931" s="15"/>
      <c r="AN1931" s="396"/>
    </row>
    <row r="1932" spans="1:41" s="181" customFormat="1" hidden="1" x14ac:dyDescent="0.25">
      <c r="A1932" s="1688"/>
      <c r="B1932" s="1500"/>
      <c r="C1932" s="492" t="s">
        <v>117</v>
      </c>
      <c r="D1932" s="495"/>
      <c r="E1932" s="838"/>
      <c r="F1932" s="341"/>
      <c r="G1932" s="341"/>
      <c r="H1932" s="3323"/>
      <c r="I1932" s="142"/>
      <c r="J1932" s="142"/>
      <c r="K1932" s="142"/>
      <c r="L1932" s="142"/>
      <c r="M1932" s="142"/>
      <c r="N1932" s="3323"/>
      <c r="O1932" s="142"/>
      <c r="P1932" s="142"/>
      <c r="Q1932" s="142"/>
      <c r="R1932" s="142"/>
      <c r="S1932" s="142"/>
      <c r="T1932" s="142"/>
      <c r="U1932" s="142"/>
      <c r="V1932" s="3323"/>
      <c r="W1932" s="142"/>
      <c r="X1932" s="142"/>
      <c r="Y1932" s="142"/>
      <c r="Z1932" s="142"/>
      <c r="AA1932" s="142"/>
      <c r="AB1932" s="142"/>
      <c r="AC1932" s="108"/>
      <c r="AD1932" s="73"/>
      <c r="AE1932" s="155"/>
      <c r="AF1932" s="74"/>
      <c r="AH1932" s="781"/>
      <c r="AI1932" s="782"/>
      <c r="AJ1932" s="782"/>
      <c r="AK1932" s="783"/>
      <c r="AL1932" s="783"/>
      <c r="AM1932" s="189"/>
      <c r="AN1932" s="784"/>
      <c r="AO1932" s="784"/>
    </row>
    <row r="1933" spans="1:41" ht="16.5" hidden="1" thickBot="1" x14ac:dyDescent="0.3">
      <c r="A1933" s="3535" t="s">
        <v>42</v>
      </c>
      <c r="B1933" s="3536"/>
      <c r="C1933" s="3536"/>
      <c r="D1933" s="114"/>
      <c r="E1933" s="178">
        <f t="shared" ref="E1933:AB1933" si="701">SQRT(E1927*E1927+E1928*E1928)/E1918/1.73</f>
        <v>9.8161279379418573</v>
      </c>
      <c r="F1933" s="179">
        <f t="shared" si="701"/>
        <v>9.7419627003183216</v>
      </c>
      <c r="G1933" s="179">
        <f t="shared" si="701"/>
        <v>9.0089828440110757</v>
      </c>
      <c r="H1933" s="3307">
        <f t="shared" si="701"/>
        <v>8.961262084082751</v>
      </c>
      <c r="I1933" s="79">
        <f t="shared" si="701"/>
        <v>9.7829981943348248</v>
      </c>
      <c r="J1933" s="79">
        <f t="shared" si="701"/>
        <v>11.127625206686842</v>
      </c>
      <c r="K1933" s="79">
        <f t="shared" si="701"/>
        <v>12.408869836404707</v>
      </c>
      <c r="L1933" s="79">
        <f t="shared" si="701"/>
        <v>12.989091988481803</v>
      </c>
      <c r="M1933" s="79">
        <f t="shared" si="701"/>
        <v>13.728058557810993</v>
      </c>
      <c r="N1933" s="3307">
        <f t="shared" si="701"/>
        <v>13.124428417738851</v>
      </c>
      <c r="O1933" s="79">
        <f t="shared" si="701"/>
        <v>12.226328427390103</v>
      </c>
      <c r="P1933" s="79">
        <f t="shared" si="701"/>
        <v>12.239254647506776</v>
      </c>
      <c r="Q1933" s="79">
        <f t="shared" si="701"/>
        <v>11.997180925924686</v>
      </c>
      <c r="R1933" s="79">
        <f t="shared" si="701"/>
        <v>12.184172461271354</v>
      </c>
      <c r="S1933" s="79">
        <f t="shared" si="701"/>
        <v>12.543697697959487</v>
      </c>
      <c r="T1933" s="79">
        <f t="shared" si="701"/>
        <v>13.796767434147583</v>
      </c>
      <c r="U1933" s="79">
        <f t="shared" si="701"/>
        <v>14.841816085743986</v>
      </c>
      <c r="V1933" s="3307">
        <f t="shared" si="701"/>
        <v>13.326259946380327</v>
      </c>
      <c r="W1933" s="79">
        <f t="shared" si="701"/>
        <v>13.856701301736861</v>
      </c>
      <c r="X1933" s="79">
        <f t="shared" si="701"/>
        <v>13.371195657055596</v>
      </c>
      <c r="Y1933" s="79">
        <f>SQRT(Y1927*Y1927+Y1928*Y1928)/Y1918/1.73</f>
        <v>12.828701269597781</v>
      </c>
      <c r="Z1933" s="179">
        <f t="shared" si="701"/>
        <v>11.352073758024108</v>
      </c>
      <c r="AA1933" s="179">
        <f t="shared" si="701"/>
        <v>10.77004270271474</v>
      </c>
      <c r="AB1933" s="180">
        <f t="shared" si="701"/>
        <v>9.2478854585359063</v>
      </c>
      <c r="AC1933" s="109">
        <f>AVERAGE(E1933:AB1933)</f>
        <v>11.886311897575055</v>
      </c>
      <c r="AD1933" s="78">
        <f>(AC1929-AC1933)/AC1929</f>
        <v>4.5914764074243102E-2</v>
      </c>
      <c r="AE1933" s="79"/>
      <c r="AF1933" s="80"/>
      <c r="AG1933" s="396"/>
      <c r="AH1933" s="396"/>
      <c r="AI1933" s="396"/>
      <c r="AJ1933" s="14"/>
      <c r="AK1933" s="14"/>
      <c r="AL1933" s="15"/>
      <c r="AM1933" s="14"/>
      <c r="AN1933" s="396"/>
    </row>
    <row r="1934" spans="1:41" ht="15.75" customHeight="1" x14ac:dyDescent="0.25">
      <c r="A1934" s="3712" t="s">
        <v>27</v>
      </c>
      <c r="B1934" s="3565" t="s">
        <v>26</v>
      </c>
      <c r="C1934" s="121" t="s">
        <v>13</v>
      </c>
      <c r="D1934" s="113"/>
      <c r="E1934" s="2342">
        <f t="shared" ref="E1934:AB1934" si="702">(E1938-D1938)*$AE1934*$AF1934</f>
        <v>0</v>
      </c>
      <c r="F1934" s="203">
        <f t="shared" si="702"/>
        <v>0</v>
      </c>
      <c r="G1934" s="203">
        <f t="shared" si="702"/>
        <v>0</v>
      </c>
      <c r="H1934" s="3315">
        <f t="shared" si="702"/>
        <v>0</v>
      </c>
      <c r="I1934" s="203">
        <f t="shared" si="702"/>
        <v>0</v>
      </c>
      <c r="J1934" s="203">
        <f t="shared" si="702"/>
        <v>0</v>
      </c>
      <c r="K1934" s="203">
        <f t="shared" si="702"/>
        <v>0</v>
      </c>
      <c r="L1934" s="203">
        <f t="shared" si="702"/>
        <v>0</v>
      </c>
      <c r="M1934" s="203">
        <f t="shared" si="702"/>
        <v>0</v>
      </c>
      <c r="N1934" s="3315">
        <f t="shared" si="702"/>
        <v>0</v>
      </c>
      <c r="O1934" s="203">
        <f t="shared" si="702"/>
        <v>0</v>
      </c>
      <c r="P1934" s="203">
        <f t="shared" si="702"/>
        <v>0</v>
      </c>
      <c r="Q1934" s="203">
        <f t="shared" si="702"/>
        <v>0</v>
      </c>
      <c r="R1934" s="203">
        <f t="shared" si="702"/>
        <v>0</v>
      </c>
      <c r="S1934" s="203">
        <f t="shared" si="702"/>
        <v>0</v>
      </c>
      <c r="T1934" s="203">
        <f t="shared" si="702"/>
        <v>0</v>
      </c>
      <c r="U1934" s="203">
        <f t="shared" si="702"/>
        <v>0</v>
      </c>
      <c r="V1934" s="3315">
        <f t="shared" si="702"/>
        <v>0</v>
      </c>
      <c r="W1934" s="203">
        <f t="shared" si="702"/>
        <v>0</v>
      </c>
      <c r="X1934" s="203">
        <f t="shared" si="702"/>
        <v>0</v>
      </c>
      <c r="Y1934" s="203">
        <f>(Y1938-X1938)*$AE1934*$AF1934</f>
        <v>0</v>
      </c>
      <c r="Z1934" s="203">
        <f>(Z1938-Y1938)*$AE1934*$AF1934</f>
        <v>0</v>
      </c>
      <c r="AA1934" s="203">
        <f t="shared" si="702"/>
        <v>0</v>
      </c>
      <c r="AB1934" s="203">
        <f t="shared" si="702"/>
        <v>0</v>
      </c>
      <c r="AC1934" s="106">
        <f>SUM(E1934:AB1934)</f>
        <v>0</v>
      </c>
      <c r="AD1934" s="70"/>
      <c r="AE1934" s="71">
        <v>0</v>
      </c>
      <c r="AF1934" s="72">
        <v>0</v>
      </c>
      <c r="AG1934" s="396"/>
      <c r="AH1934" s="396"/>
      <c r="AI1934" s="396"/>
      <c r="AJ1934" s="430"/>
      <c r="AK1934" s="431"/>
      <c r="AL1934" s="430"/>
      <c r="AM1934" s="15"/>
      <c r="AN1934" s="396"/>
    </row>
    <row r="1935" spans="1:41" x14ac:dyDescent="0.25">
      <c r="A1935" s="3713"/>
      <c r="B1935" s="3551"/>
      <c r="C1935" s="123" t="s">
        <v>14</v>
      </c>
      <c r="D1935" s="108"/>
      <c r="E1935" s="81">
        <f t="shared" ref="E1935:AB1935" si="703">(E1939-D1939)*$AE1934*$AF1934</f>
        <v>0</v>
      </c>
      <c r="F1935" s="155">
        <f t="shared" si="703"/>
        <v>0</v>
      </c>
      <c r="G1935" s="155">
        <f t="shared" si="703"/>
        <v>0</v>
      </c>
      <c r="H1935" s="3306">
        <f t="shared" si="703"/>
        <v>0</v>
      </c>
      <c r="I1935" s="155">
        <f t="shared" si="703"/>
        <v>0</v>
      </c>
      <c r="J1935" s="155">
        <f t="shared" si="703"/>
        <v>0</v>
      </c>
      <c r="K1935" s="155">
        <f t="shared" si="703"/>
        <v>0</v>
      </c>
      <c r="L1935" s="155">
        <f t="shared" si="703"/>
        <v>0</v>
      </c>
      <c r="M1935" s="155">
        <f t="shared" si="703"/>
        <v>0</v>
      </c>
      <c r="N1935" s="3306">
        <f t="shared" si="703"/>
        <v>0</v>
      </c>
      <c r="O1935" s="155">
        <f t="shared" si="703"/>
        <v>0</v>
      </c>
      <c r="P1935" s="155">
        <f t="shared" si="703"/>
        <v>0</v>
      </c>
      <c r="Q1935" s="155">
        <f t="shared" si="703"/>
        <v>0</v>
      </c>
      <c r="R1935" s="155">
        <f t="shared" si="703"/>
        <v>0</v>
      </c>
      <c r="S1935" s="155">
        <f t="shared" si="703"/>
        <v>0</v>
      </c>
      <c r="T1935" s="155">
        <f t="shared" si="703"/>
        <v>0</v>
      </c>
      <c r="U1935" s="155">
        <f t="shared" si="703"/>
        <v>0</v>
      </c>
      <c r="V1935" s="3306">
        <f t="shared" si="703"/>
        <v>0</v>
      </c>
      <c r="W1935" s="155">
        <f t="shared" si="703"/>
        <v>0</v>
      </c>
      <c r="X1935" s="155">
        <f t="shared" si="703"/>
        <v>0</v>
      </c>
      <c r="Y1935" s="155">
        <f>(Y1939-X1939)*$AE1934*$AF1934</f>
        <v>0</v>
      </c>
      <c r="Z1935" s="155">
        <f>(Z1939-Y1939)*$AE1934*$AF1934</f>
        <v>0</v>
      </c>
      <c r="AA1935" s="155">
        <f t="shared" si="703"/>
        <v>0</v>
      </c>
      <c r="AB1935" s="155">
        <f t="shared" si="703"/>
        <v>0</v>
      </c>
      <c r="AC1935" s="107">
        <f>SUM(E1935:AB1935)</f>
        <v>0</v>
      </c>
      <c r="AD1935" s="73"/>
      <c r="AE1935" s="155"/>
      <c r="AF1935" s="74"/>
      <c r="AG1935" s="396"/>
      <c r="AH1935" s="396"/>
      <c r="AI1935" s="396"/>
      <c r="AJ1935" s="15"/>
      <c r="AK1935" s="15"/>
      <c r="AL1935" s="15"/>
      <c r="AM1935" s="15"/>
      <c r="AN1935" s="396"/>
    </row>
    <row r="1936" spans="1:41" x14ac:dyDescent="0.25">
      <c r="A1936" s="3713"/>
      <c r="B1936" s="3551"/>
      <c r="C1936" s="123" t="s">
        <v>15</v>
      </c>
      <c r="D1936" s="108"/>
      <c r="E1936" s="326"/>
      <c r="F1936" s="327"/>
      <c r="G1936" s="327"/>
      <c r="H1936" s="3303"/>
      <c r="I1936" s="327"/>
      <c r="J1936" s="327"/>
      <c r="K1936" s="327"/>
      <c r="L1936" s="327"/>
      <c r="M1936" s="327"/>
      <c r="N1936" s="3303"/>
      <c r="O1936" s="327"/>
      <c r="P1936" s="327"/>
      <c r="Q1936" s="327"/>
      <c r="R1936" s="327"/>
      <c r="S1936" s="327"/>
      <c r="T1936" s="327"/>
      <c r="U1936" s="327"/>
      <c r="V1936" s="3303"/>
      <c r="W1936" s="327"/>
      <c r="X1936" s="327"/>
      <c r="Y1936" s="327"/>
      <c r="Z1936" s="327"/>
      <c r="AA1936" s="327"/>
      <c r="AB1936" s="327"/>
      <c r="AC1936" s="107"/>
      <c r="AD1936" s="76"/>
      <c r="AE1936" s="76"/>
      <c r="AF1936" s="77"/>
      <c r="AG1936" s="396"/>
      <c r="AH1936" s="396"/>
      <c r="AI1936" s="396"/>
      <c r="AJ1936" s="15"/>
      <c r="AK1936" s="15"/>
      <c r="AL1936" s="15"/>
      <c r="AM1936" s="15"/>
      <c r="AN1936" s="396"/>
    </row>
    <row r="1937" spans="1:41" ht="16.5" thickBot="1" x14ac:dyDescent="0.3">
      <c r="A1937" s="3719"/>
      <c r="B1937" s="3552"/>
      <c r="C1937" s="126" t="s">
        <v>17</v>
      </c>
      <c r="D1937" s="114"/>
      <c r="E1937" s="143" t="e">
        <f t="shared" ref="E1937:AB1937" si="704">E1935/E1934</f>
        <v>#DIV/0!</v>
      </c>
      <c r="F1937" s="127" t="e">
        <f t="shared" si="704"/>
        <v>#DIV/0!</v>
      </c>
      <c r="G1937" s="127" t="e">
        <f t="shared" si="704"/>
        <v>#DIV/0!</v>
      </c>
      <c r="H1937" s="3316" t="e">
        <f t="shared" si="704"/>
        <v>#DIV/0!</v>
      </c>
      <c r="I1937" s="127" t="e">
        <f t="shared" si="704"/>
        <v>#DIV/0!</v>
      </c>
      <c r="J1937" s="127" t="e">
        <f t="shared" si="704"/>
        <v>#DIV/0!</v>
      </c>
      <c r="K1937" s="127" t="e">
        <f t="shared" si="704"/>
        <v>#DIV/0!</v>
      </c>
      <c r="L1937" s="127" t="e">
        <f t="shared" si="704"/>
        <v>#DIV/0!</v>
      </c>
      <c r="M1937" s="127" t="e">
        <f t="shared" si="704"/>
        <v>#DIV/0!</v>
      </c>
      <c r="N1937" s="3316" t="e">
        <f t="shared" si="704"/>
        <v>#DIV/0!</v>
      </c>
      <c r="O1937" s="127" t="e">
        <f t="shared" si="704"/>
        <v>#DIV/0!</v>
      </c>
      <c r="P1937" s="127" t="e">
        <f t="shared" si="704"/>
        <v>#DIV/0!</v>
      </c>
      <c r="Q1937" s="127" t="e">
        <f t="shared" si="704"/>
        <v>#DIV/0!</v>
      </c>
      <c r="R1937" s="127" t="e">
        <f t="shared" si="704"/>
        <v>#DIV/0!</v>
      </c>
      <c r="S1937" s="127" t="e">
        <f t="shared" si="704"/>
        <v>#DIV/0!</v>
      </c>
      <c r="T1937" s="127" t="e">
        <f t="shared" si="704"/>
        <v>#DIV/0!</v>
      </c>
      <c r="U1937" s="127" t="e">
        <f t="shared" si="704"/>
        <v>#DIV/0!</v>
      </c>
      <c r="V1937" s="3316" t="e">
        <f t="shared" si="704"/>
        <v>#DIV/0!</v>
      </c>
      <c r="W1937" s="127" t="e">
        <f t="shared" si="704"/>
        <v>#DIV/0!</v>
      </c>
      <c r="X1937" s="127" t="e">
        <f t="shared" si="704"/>
        <v>#DIV/0!</v>
      </c>
      <c r="Y1937" s="127" t="e">
        <f>Y1935/Y1934</f>
        <v>#DIV/0!</v>
      </c>
      <c r="Z1937" s="127" t="e">
        <f t="shared" si="704"/>
        <v>#DIV/0!</v>
      </c>
      <c r="AA1937" s="127" t="e">
        <f t="shared" si="704"/>
        <v>#DIV/0!</v>
      </c>
      <c r="AB1937" s="127" t="e">
        <f t="shared" si="704"/>
        <v>#DIV/0!</v>
      </c>
      <c r="AC1937" s="108"/>
      <c r="AD1937" s="73"/>
      <c r="AE1937" s="155"/>
      <c r="AF1937" s="74"/>
      <c r="AG1937" s="396"/>
      <c r="AH1937" s="396"/>
      <c r="AI1937" s="396"/>
      <c r="AJ1937" s="15"/>
      <c r="AK1937" s="15"/>
      <c r="AL1937" s="15"/>
      <c r="AM1937" s="15"/>
      <c r="AN1937" s="396"/>
    </row>
    <row r="1938" spans="1:41" hidden="1" x14ac:dyDescent="0.25">
      <c r="A1938" s="1688"/>
      <c r="B1938" s="2338"/>
      <c r="C1938" s="492" t="s">
        <v>116</v>
      </c>
      <c r="D1938" s="495"/>
      <c r="E1938" s="493"/>
      <c r="F1938" s="142"/>
      <c r="G1938" s="142"/>
      <c r="H1938" s="3323"/>
      <c r="I1938" s="142"/>
      <c r="J1938" s="142"/>
      <c r="K1938" s="142"/>
      <c r="L1938" s="142"/>
      <c r="M1938" s="142"/>
      <c r="N1938" s="3323"/>
      <c r="O1938" s="142"/>
      <c r="P1938" s="142"/>
      <c r="Q1938" s="142"/>
      <c r="R1938" s="142"/>
      <c r="S1938" s="142"/>
      <c r="T1938" s="142"/>
      <c r="U1938" s="142"/>
      <c r="V1938" s="3323"/>
      <c r="W1938" s="142"/>
      <c r="X1938" s="142"/>
      <c r="Y1938" s="142"/>
      <c r="Z1938" s="142"/>
      <c r="AA1938" s="142"/>
      <c r="AB1938" s="142"/>
      <c r="AC1938" s="108"/>
      <c r="AD1938" s="73"/>
      <c r="AE1938" s="155"/>
      <c r="AF1938" s="74"/>
      <c r="AG1938" s="396"/>
      <c r="AH1938" s="396"/>
      <c r="AI1938" s="396"/>
      <c r="AJ1938" s="15"/>
      <c r="AK1938" s="15"/>
      <c r="AL1938" s="15"/>
      <c r="AM1938" s="15"/>
      <c r="AN1938" s="396"/>
    </row>
    <row r="1939" spans="1:41" s="181" customFormat="1" hidden="1" x14ac:dyDescent="0.25">
      <c r="A1939" s="1688"/>
      <c r="B1939" s="2338"/>
      <c r="C1939" s="492" t="s">
        <v>117</v>
      </c>
      <c r="D1939" s="495"/>
      <c r="E1939" s="493"/>
      <c r="F1939" s="142"/>
      <c r="G1939" s="142"/>
      <c r="H1939" s="3323"/>
      <c r="I1939" s="142"/>
      <c r="J1939" s="142"/>
      <c r="K1939" s="142"/>
      <c r="L1939" s="142"/>
      <c r="M1939" s="142"/>
      <c r="N1939" s="3323"/>
      <c r="O1939" s="142"/>
      <c r="P1939" s="142"/>
      <c r="Q1939" s="142"/>
      <c r="R1939" s="142"/>
      <c r="S1939" s="142"/>
      <c r="T1939" s="142"/>
      <c r="U1939" s="142"/>
      <c r="V1939" s="3323"/>
      <c r="W1939" s="142"/>
      <c r="X1939" s="142"/>
      <c r="Y1939" s="142"/>
      <c r="Z1939" s="142"/>
      <c r="AA1939" s="142"/>
      <c r="AB1939" s="142"/>
      <c r="AC1939" s="108"/>
      <c r="AD1939" s="73"/>
      <c r="AE1939" s="155"/>
      <c r="AF1939" s="74"/>
      <c r="AH1939" s="781"/>
      <c r="AI1939" s="782"/>
      <c r="AJ1939" s="782"/>
      <c r="AK1939" s="783"/>
      <c r="AL1939" s="783"/>
      <c r="AM1939" s="189"/>
      <c r="AN1939" s="784"/>
      <c r="AO1939" s="784"/>
    </row>
    <row r="1940" spans="1:41" ht="16.5" hidden="1" thickBot="1" x14ac:dyDescent="0.3">
      <c r="A1940" s="3535" t="s">
        <v>42</v>
      </c>
      <c r="B1940" s="3536"/>
      <c r="C1940" s="3536"/>
      <c r="D1940" s="114"/>
      <c r="E1940" s="178">
        <f t="shared" ref="E1940:AB1940" si="705">SQRT(E1934*E1934+E1935*E1935)/E1918/1.73</f>
        <v>0</v>
      </c>
      <c r="F1940" s="179">
        <f t="shared" si="705"/>
        <v>0</v>
      </c>
      <c r="G1940" s="179">
        <f t="shared" si="705"/>
        <v>0</v>
      </c>
      <c r="H1940" s="3307">
        <f t="shared" si="705"/>
        <v>0</v>
      </c>
      <c r="I1940" s="79">
        <f t="shared" si="705"/>
        <v>0</v>
      </c>
      <c r="J1940" s="79">
        <f t="shared" si="705"/>
        <v>0</v>
      </c>
      <c r="K1940" s="79">
        <f t="shared" si="705"/>
        <v>0</v>
      </c>
      <c r="L1940" s="79">
        <f t="shared" si="705"/>
        <v>0</v>
      </c>
      <c r="M1940" s="79">
        <f t="shared" si="705"/>
        <v>0</v>
      </c>
      <c r="N1940" s="3307">
        <f t="shared" si="705"/>
        <v>0</v>
      </c>
      <c r="O1940" s="79">
        <f t="shared" si="705"/>
        <v>0</v>
      </c>
      <c r="P1940" s="79">
        <f t="shared" si="705"/>
        <v>0</v>
      </c>
      <c r="Q1940" s="79">
        <f t="shared" si="705"/>
        <v>0</v>
      </c>
      <c r="R1940" s="79">
        <f t="shared" si="705"/>
        <v>0</v>
      </c>
      <c r="S1940" s="79">
        <f t="shared" si="705"/>
        <v>0</v>
      </c>
      <c r="T1940" s="79">
        <f t="shared" si="705"/>
        <v>0</v>
      </c>
      <c r="U1940" s="79">
        <f t="shared" si="705"/>
        <v>0</v>
      </c>
      <c r="V1940" s="3307">
        <f t="shared" si="705"/>
        <v>0</v>
      </c>
      <c r="W1940" s="79">
        <f t="shared" si="705"/>
        <v>0</v>
      </c>
      <c r="X1940" s="79">
        <f t="shared" si="705"/>
        <v>0</v>
      </c>
      <c r="Y1940" s="79">
        <f>SQRT(Y1934*Y1934+Y1935*Y1935)/Y1918/1.73</f>
        <v>0</v>
      </c>
      <c r="Z1940" s="179">
        <f t="shared" si="705"/>
        <v>0</v>
      </c>
      <c r="AA1940" s="179">
        <f t="shared" si="705"/>
        <v>0</v>
      </c>
      <c r="AB1940" s="180">
        <f t="shared" si="705"/>
        <v>0</v>
      </c>
      <c r="AC1940" s="109">
        <f>AVERAGE(E1940:AB1940)</f>
        <v>0</v>
      </c>
      <c r="AD1940" s="78" t="e">
        <f>(AC1936-AC1940)/AC1936</f>
        <v>#DIV/0!</v>
      </c>
      <c r="AE1940" s="79"/>
      <c r="AF1940" s="80"/>
      <c r="AG1940" s="396"/>
      <c r="AH1940" s="396"/>
      <c r="AI1940" s="396"/>
      <c r="AJ1940" s="14"/>
      <c r="AK1940" s="14"/>
      <c r="AL1940" s="15"/>
      <c r="AM1940" s="14"/>
      <c r="AN1940" s="396"/>
    </row>
    <row r="1941" spans="1:41" ht="15.75" customHeight="1" x14ac:dyDescent="0.25">
      <c r="A1941" s="3712" t="s">
        <v>884</v>
      </c>
      <c r="B1941" s="3565" t="s">
        <v>279</v>
      </c>
      <c r="C1941" s="121" t="s">
        <v>13</v>
      </c>
      <c r="D1941" s="113" t="s">
        <v>115</v>
      </c>
      <c r="E1941" s="2342">
        <f t="shared" ref="E1941:AB1941" si="706">(E1945-D1945)*$AE1941*$AF1941</f>
        <v>0</v>
      </c>
      <c r="F1941" s="203">
        <f t="shared" si="706"/>
        <v>0</v>
      </c>
      <c r="G1941" s="203">
        <f t="shared" si="706"/>
        <v>0</v>
      </c>
      <c r="H1941" s="3315">
        <f t="shared" si="706"/>
        <v>0</v>
      </c>
      <c r="I1941" s="203">
        <f t="shared" si="706"/>
        <v>0</v>
      </c>
      <c r="J1941" s="203">
        <f t="shared" si="706"/>
        <v>0</v>
      </c>
      <c r="K1941" s="203">
        <f t="shared" si="706"/>
        <v>0</v>
      </c>
      <c r="L1941" s="203">
        <f t="shared" si="706"/>
        <v>0</v>
      </c>
      <c r="M1941" s="203">
        <f t="shared" si="706"/>
        <v>0</v>
      </c>
      <c r="N1941" s="3315">
        <f t="shared" si="706"/>
        <v>0</v>
      </c>
      <c r="O1941" s="203">
        <f t="shared" si="706"/>
        <v>0</v>
      </c>
      <c r="P1941" s="203">
        <f t="shared" si="706"/>
        <v>0</v>
      </c>
      <c r="Q1941" s="203">
        <f t="shared" si="706"/>
        <v>0</v>
      </c>
      <c r="R1941" s="203">
        <f t="shared" si="706"/>
        <v>0</v>
      </c>
      <c r="S1941" s="203">
        <f t="shared" si="706"/>
        <v>0</v>
      </c>
      <c r="T1941" s="203">
        <f t="shared" si="706"/>
        <v>0</v>
      </c>
      <c r="U1941" s="203">
        <f t="shared" si="706"/>
        <v>0</v>
      </c>
      <c r="V1941" s="3315">
        <f t="shared" si="706"/>
        <v>0</v>
      </c>
      <c r="W1941" s="203">
        <f t="shared" si="706"/>
        <v>0</v>
      </c>
      <c r="X1941" s="203">
        <f t="shared" si="706"/>
        <v>0</v>
      </c>
      <c r="Y1941" s="203">
        <f>(Y1945-X1945)*$AE1941*$AF1941</f>
        <v>0</v>
      </c>
      <c r="Z1941" s="203">
        <f>(Z1945-Y1945)*$AE1941*$AF1941</f>
        <v>0</v>
      </c>
      <c r="AA1941" s="203">
        <f t="shared" si="706"/>
        <v>0</v>
      </c>
      <c r="AB1941" s="203">
        <f t="shared" si="706"/>
        <v>0</v>
      </c>
      <c r="AC1941" s="106">
        <f>SUM(E1941:AB1941)</f>
        <v>0</v>
      </c>
      <c r="AD1941" s="70"/>
      <c r="AE1941" s="71">
        <v>100</v>
      </c>
      <c r="AF1941" s="72">
        <v>10</v>
      </c>
      <c r="AG1941" s="396"/>
      <c r="AH1941" s="396"/>
      <c r="AI1941" s="396"/>
      <c r="AJ1941" s="430"/>
      <c r="AK1941" s="431"/>
      <c r="AL1941" s="430"/>
      <c r="AM1941" s="15"/>
      <c r="AN1941" s="396"/>
    </row>
    <row r="1942" spans="1:41" x14ac:dyDescent="0.25">
      <c r="A1942" s="3713"/>
      <c r="B1942" s="3551"/>
      <c r="C1942" s="123" t="s">
        <v>14</v>
      </c>
      <c r="D1942" s="108" t="s">
        <v>115</v>
      </c>
      <c r="E1942" s="81">
        <f t="shared" ref="E1942:AB1942" si="707">(E1946-D1946)*$AE1941*$AF1941</f>
        <v>0</v>
      </c>
      <c r="F1942" s="155">
        <f t="shared" si="707"/>
        <v>0</v>
      </c>
      <c r="G1942" s="155">
        <f t="shared" si="707"/>
        <v>0</v>
      </c>
      <c r="H1942" s="3306">
        <f t="shared" si="707"/>
        <v>0</v>
      </c>
      <c r="I1942" s="155">
        <f t="shared" si="707"/>
        <v>0</v>
      </c>
      <c r="J1942" s="155">
        <f t="shared" si="707"/>
        <v>0</v>
      </c>
      <c r="K1942" s="155">
        <f t="shared" si="707"/>
        <v>0</v>
      </c>
      <c r="L1942" s="155">
        <f t="shared" si="707"/>
        <v>0</v>
      </c>
      <c r="M1942" s="155">
        <f t="shared" si="707"/>
        <v>0</v>
      </c>
      <c r="N1942" s="3306">
        <f t="shared" si="707"/>
        <v>0</v>
      </c>
      <c r="O1942" s="155">
        <f t="shared" si="707"/>
        <v>0</v>
      </c>
      <c r="P1942" s="155">
        <f t="shared" si="707"/>
        <v>0</v>
      </c>
      <c r="Q1942" s="155">
        <f t="shared" si="707"/>
        <v>0</v>
      </c>
      <c r="R1942" s="155">
        <f t="shared" si="707"/>
        <v>0</v>
      </c>
      <c r="S1942" s="155">
        <f t="shared" si="707"/>
        <v>0</v>
      </c>
      <c r="T1942" s="155">
        <f t="shared" si="707"/>
        <v>0</v>
      </c>
      <c r="U1942" s="155">
        <f t="shared" si="707"/>
        <v>0</v>
      </c>
      <c r="V1942" s="3306">
        <f t="shared" si="707"/>
        <v>0</v>
      </c>
      <c r="W1942" s="155">
        <f t="shared" si="707"/>
        <v>0</v>
      </c>
      <c r="X1942" s="155">
        <f t="shared" si="707"/>
        <v>0</v>
      </c>
      <c r="Y1942" s="155">
        <f>(Y1946-X1946)*$AE1941*$AF1941</f>
        <v>0</v>
      </c>
      <c r="Z1942" s="155">
        <f>(Z1946-Y1946)*$AE1941*$AF1941</f>
        <v>0</v>
      </c>
      <c r="AA1942" s="155">
        <f t="shared" si="707"/>
        <v>0</v>
      </c>
      <c r="AB1942" s="155">
        <f t="shared" si="707"/>
        <v>0</v>
      </c>
      <c r="AC1942" s="107">
        <f>SUM(E1942:AB1942)</f>
        <v>0</v>
      </c>
      <c r="AD1942" s="73"/>
      <c r="AE1942" s="155"/>
      <c r="AF1942" s="74"/>
      <c r="AG1942" s="396"/>
      <c r="AH1942" s="396"/>
      <c r="AI1942" s="396"/>
      <c r="AJ1942" s="15"/>
      <c r="AK1942" s="15"/>
      <c r="AL1942" s="15"/>
      <c r="AM1942" s="15"/>
      <c r="AN1942" s="396"/>
    </row>
    <row r="1943" spans="1:41" x14ac:dyDescent="0.25">
      <c r="A1943" s="3713"/>
      <c r="B1943" s="3551"/>
      <c r="C1943" s="123" t="s">
        <v>15</v>
      </c>
      <c r="D1943" s="805" t="s">
        <v>54</v>
      </c>
      <c r="E1943" s="326">
        <v>0</v>
      </c>
      <c r="F1943" s="327">
        <v>0</v>
      </c>
      <c r="G1943" s="327">
        <v>0</v>
      </c>
      <c r="H1943" s="3303">
        <v>0</v>
      </c>
      <c r="I1943" s="327">
        <v>0</v>
      </c>
      <c r="J1943" s="327">
        <v>0</v>
      </c>
      <c r="K1943" s="327">
        <v>0</v>
      </c>
      <c r="L1943" s="327">
        <v>0</v>
      </c>
      <c r="M1943" s="327">
        <v>0</v>
      </c>
      <c r="N1943" s="3303">
        <v>0</v>
      </c>
      <c r="O1943" s="327">
        <v>0</v>
      </c>
      <c r="P1943" s="327">
        <v>0</v>
      </c>
      <c r="Q1943" s="327">
        <v>0</v>
      </c>
      <c r="R1943" s="327">
        <v>0</v>
      </c>
      <c r="S1943" s="327">
        <v>0</v>
      </c>
      <c r="T1943" s="327">
        <v>0</v>
      </c>
      <c r="U1943" s="327">
        <v>0</v>
      </c>
      <c r="V1943" s="3303">
        <v>0</v>
      </c>
      <c r="W1943" s="327">
        <v>0</v>
      </c>
      <c r="X1943" s="327">
        <v>0</v>
      </c>
      <c r="Y1943" s="327">
        <v>0</v>
      </c>
      <c r="Z1943" s="327">
        <v>0</v>
      </c>
      <c r="AA1943" s="327">
        <v>0</v>
      </c>
      <c r="AB1943" s="327">
        <v>0</v>
      </c>
      <c r="AC1943" s="107"/>
      <c r="AD1943" s="76"/>
      <c r="AE1943" s="76"/>
      <c r="AF1943" s="77"/>
      <c r="AG1943" s="396"/>
      <c r="AH1943" s="396"/>
      <c r="AI1943" s="396"/>
      <c r="AJ1943" s="15"/>
      <c r="AK1943" s="15"/>
      <c r="AL1943" s="15"/>
      <c r="AM1943" s="15"/>
      <c r="AN1943" s="396"/>
    </row>
    <row r="1944" spans="1:41" ht="16.5" thickBot="1" x14ac:dyDescent="0.3">
      <c r="A1944" s="3719"/>
      <c r="B1944" s="3552"/>
      <c r="C1944" s="126" t="s">
        <v>17</v>
      </c>
      <c r="D1944" s="114"/>
      <c r="E1944" s="317" t="e">
        <f t="shared" ref="E1944:AB1944" si="708">E1942/E1941</f>
        <v>#DIV/0!</v>
      </c>
      <c r="F1944" s="318" t="e">
        <f t="shared" si="708"/>
        <v>#DIV/0!</v>
      </c>
      <c r="G1944" s="318" t="e">
        <f t="shared" si="708"/>
        <v>#DIV/0!</v>
      </c>
      <c r="H1944" s="3304" t="e">
        <f t="shared" si="708"/>
        <v>#DIV/0!</v>
      </c>
      <c r="I1944" s="318" t="e">
        <f t="shared" si="708"/>
        <v>#DIV/0!</v>
      </c>
      <c r="J1944" s="318" t="e">
        <f t="shared" si="708"/>
        <v>#DIV/0!</v>
      </c>
      <c r="K1944" s="318" t="e">
        <f t="shared" si="708"/>
        <v>#DIV/0!</v>
      </c>
      <c r="L1944" s="318" t="e">
        <f t="shared" si="708"/>
        <v>#DIV/0!</v>
      </c>
      <c r="M1944" s="318" t="e">
        <f t="shared" si="708"/>
        <v>#DIV/0!</v>
      </c>
      <c r="N1944" s="3304" t="e">
        <f t="shared" si="708"/>
        <v>#DIV/0!</v>
      </c>
      <c r="O1944" s="318" t="e">
        <f t="shared" si="708"/>
        <v>#DIV/0!</v>
      </c>
      <c r="P1944" s="318" t="e">
        <f t="shared" si="708"/>
        <v>#DIV/0!</v>
      </c>
      <c r="Q1944" s="318" t="e">
        <f t="shared" si="708"/>
        <v>#DIV/0!</v>
      </c>
      <c r="R1944" s="318" t="e">
        <f t="shared" si="708"/>
        <v>#DIV/0!</v>
      </c>
      <c r="S1944" s="318" t="e">
        <f t="shared" si="708"/>
        <v>#DIV/0!</v>
      </c>
      <c r="T1944" s="318" t="e">
        <f t="shared" si="708"/>
        <v>#DIV/0!</v>
      </c>
      <c r="U1944" s="318" t="e">
        <f t="shared" si="708"/>
        <v>#DIV/0!</v>
      </c>
      <c r="V1944" s="3304" t="e">
        <f t="shared" si="708"/>
        <v>#DIV/0!</v>
      </c>
      <c r="W1944" s="318" t="e">
        <f t="shared" si="708"/>
        <v>#DIV/0!</v>
      </c>
      <c r="X1944" s="318" t="e">
        <f t="shared" si="708"/>
        <v>#DIV/0!</v>
      </c>
      <c r="Y1944" s="318" t="e">
        <f>Y1942/Y1941</f>
        <v>#DIV/0!</v>
      </c>
      <c r="Z1944" s="318" t="e">
        <f t="shared" si="708"/>
        <v>#DIV/0!</v>
      </c>
      <c r="AA1944" s="318" t="e">
        <f t="shared" si="708"/>
        <v>#DIV/0!</v>
      </c>
      <c r="AB1944" s="318" t="e">
        <f t="shared" si="708"/>
        <v>#DIV/0!</v>
      </c>
      <c r="AC1944" s="108"/>
      <c r="AD1944" s="73"/>
      <c r="AE1944" s="155"/>
      <c r="AF1944" s="74"/>
      <c r="AG1944" s="396"/>
      <c r="AH1944" s="396"/>
      <c r="AI1944" s="396"/>
      <c r="AJ1944" s="15"/>
      <c r="AK1944" s="15"/>
      <c r="AL1944" s="15"/>
      <c r="AM1944" s="15"/>
      <c r="AN1944" s="396"/>
    </row>
    <row r="1945" spans="1:41" hidden="1" x14ac:dyDescent="0.25">
      <c r="A1945" s="1688"/>
      <c r="B1945" s="2338"/>
      <c r="C1945" s="492" t="s">
        <v>116</v>
      </c>
      <c r="D1945" s="495"/>
      <c r="E1945" s="493"/>
      <c r="F1945" s="142"/>
      <c r="G1945" s="142"/>
      <c r="H1945" s="3323"/>
      <c r="I1945" s="142"/>
      <c r="J1945" s="142"/>
      <c r="K1945" s="142"/>
      <c r="L1945" s="142"/>
      <c r="M1945" s="142"/>
      <c r="N1945" s="3323"/>
      <c r="O1945" s="142"/>
      <c r="P1945" s="142"/>
      <c r="Q1945" s="142"/>
      <c r="R1945" s="142"/>
      <c r="S1945" s="142"/>
      <c r="T1945" s="142"/>
      <c r="U1945" s="142"/>
      <c r="V1945" s="3323"/>
      <c r="W1945" s="142"/>
      <c r="X1945" s="142"/>
      <c r="Y1945" s="142"/>
      <c r="Z1945" s="142"/>
      <c r="AA1945" s="142"/>
      <c r="AB1945" s="142"/>
      <c r="AC1945" s="108"/>
      <c r="AD1945" s="73"/>
      <c r="AE1945" s="155"/>
      <c r="AF1945" s="74"/>
      <c r="AG1945" s="396"/>
      <c r="AH1945" s="396"/>
      <c r="AI1945" s="396"/>
      <c r="AJ1945" s="15"/>
      <c r="AK1945" s="15"/>
      <c r="AL1945" s="15"/>
      <c r="AM1945" s="15"/>
      <c r="AN1945" s="396"/>
    </row>
    <row r="1946" spans="1:41" s="181" customFormat="1" hidden="1" x14ac:dyDescent="0.25">
      <c r="A1946" s="1688"/>
      <c r="B1946" s="2338"/>
      <c r="C1946" s="492" t="s">
        <v>117</v>
      </c>
      <c r="D1946" s="495"/>
      <c r="E1946" s="838"/>
      <c r="F1946" s="341"/>
      <c r="G1946" s="341"/>
      <c r="H1946" s="3323"/>
      <c r="I1946" s="142"/>
      <c r="J1946" s="142"/>
      <c r="K1946" s="142"/>
      <c r="L1946" s="142"/>
      <c r="M1946" s="142"/>
      <c r="N1946" s="3323"/>
      <c r="O1946" s="142"/>
      <c r="P1946" s="142"/>
      <c r="Q1946" s="142"/>
      <c r="R1946" s="142"/>
      <c r="S1946" s="142"/>
      <c r="T1946" s="142"/>
      <c r="U1946" s="142"/>
      <c r="V1946" s="3323"/>
      <c r="W1946" s="142"/>
      <c r="X1946" s="142"/>
      <c r="Y1946" s="142"/>
      <c r="Z1946" s="142"/>
      <c r="AA1946" s="142"/>
      <c r="AB1946" s="142"/>
      <c r="AC1946" s="108"/>
      <c r="AD1946" s="73"/>
      <c r="AE1946" s="155"/>
      <c r="AF1946" s="74"/>
      <c r="AH1946" s="781"/>
      <c r="AI1946" s="782"/>
      <c r="AJ1946" s="782"/>
      <c r="AK1946" s="783"/>
      <c r="AL1946" s="783"/>
      <c r="AM1946" s="189"/>
      <c r="AN1946" s="784"/>
      <c r="AO1946" s="784"/>
    </row>
    <row r="1947" spans="1:41" ht="16.5" hidden="1" thickBot="1" x14ac:dyDescent="0.3">
      <c r="A1947" s="3535" t="s">
        <v>42</v>
      </c>
      <c r="B1947" s="3536"/>
      <c r="C1947" s="3536"/>
      <c r="D1947" s="114"/>
      <c r="E1947" s="178">
        <f t="shared" ref="E1947:AB1947" si="709">SQRT(E1941*E1941+E1942*E1942)/E1918/1.73</f>
        <v>0</v>
      </c>
      <c r="F1947" s="179">
        <f t="shared" si="709"/>
        <v>0</v>
      </c>
      <c r="G1947" s="179">
        <f t="shared" si="709"/>
        <v>0</v>
      </c>
      <c r="H1947" s="3307">
        <f t="shared" si="709"/>
        <v>0</v>
      </c>
      <c r="I1947" s="79">
        <f t="shared" si="709"/>
        <v>0</v>
      </c>
      <c r="J1947" s="79">
        <f t="shared" si="709"/>
        <v>0</v>
      </c>
      <c r="K1947" s="79">
        <f t="shared" si="709"/>
        <v>0</v>
      </c>
      <c r="L1947" s="79">
        <f t="shared" si="709"/>
        <v>0</v>
      </c>
      <c r="M1947" s="79">
        <f t="shared" si="709"/>
        <v>0</v>
      </c>
      <c r="N1947" s="3307">
        <f t="shared" si="709"/>
        <v>0</v>
      </c>
      <c r="O1947" s="79">
        <f t="shared" si="709"/>
        <v>0</v>
      </c>
      <c r="P1947" s="79">
        <f t="shared" si="709"/>
        <v>0</v>
      </c>
      <c r="Q1947" s="79">
        <f t="shared" si="709"/>
        <v>0</v>
      </c>
      <c r="R1947" s="79">
        <f t="shared" si="709"/>
        <v>0</v>
      </c>
      <c r="S1947" s="79">
        <f t="shared" si="709"/>
        <v>0</v>
      </c>
      <c r="T1947" s="79">
        <f t="shared" si="709"/>
        <v>0</v>
      </c>
      <c r="U1947" s="79">
        <f t="shared" si="709"/>
        <v>0</v>
      </c>
      <c r="V1947" s="3307">
        <f t="shared" si="709"/>
        <v>0</v>
      </c>
      <c r="W1947" s="79">
        <f t="shared" si="709"/>
        <v>0</v>
      </c>
      <c r="X1947" s="79">
        <f t="shared" si="709"/>
        <v>0</v>
      </c>
      <c r="Y1947" s="79">
        <f>SQRT(Y1941*Y1941+Y1942*Y1942)/Y1918/1.73</f>
        <v>0</v>
      </c>
      <c r="Z1947" s="179">
        <f t="shared" si="709"/>
        <v>0</v>
      </c>
      <c r="AA1947" s="179">
        <f t="shared" si="709"/>
        <v>0</v>
      </c>
      <c r="AB1947" s="180">
        <f t="shared" si="709"/>
        <v>0</v>
      </c>
      <c r="AC1947" s="109">
        <f>AVERAGE(E1947:AB1947)</f>
        <v>0</v>
      </c>
      <c r="AD1947" s="78" t="e">
        <f>(AC1943-AC1947)/AC1943</f>
        <v>#DIV/0!</v>
      </c>
      <c r="AE1947" s="79"/>
      <c r="AF1947" s="80"/>
      <c r="AG1947" s="396"/>
      <c r="AH1947" s="396"/>
      <c r="AI1947" s="396"/>
      <c r="AJ1947" s="14"/>
      <c r="AK1947" s="14"/>
      <c r="AL1947" s="15"/>
      <c r="AM1947" s="14"/>
      <c r="AN1947" s="396"/>
    </row>
    <row r="1948" spans="1:41" ht="15.75" customHeight="1" x14ac:dyDescent="0.25">
      <c r="A1948" s="3564" t="s">
        <v>36</v>
      </c>
      <c r="B1948" s="3565" t="s">
        <v>280</v>
      </c>
      <c r="C1948" s="121" t="s">
        <v>13</v>
      </c>
      <c r="D1948" s="113" t="s">
        <v>811</v>
      </c>
      <c r="E1948" s="3136">
        <v>192</v>
      </c>
      <c r="F1948" s="203">
        <v>189.6</v>
      </c>
      <c r="G1948" s="203">
        <v>190.3</v>
      </c>
      <c r="H1948" s="3315">
        <v>190</v>
      </c>
      <c r="I1948" s="203">
        <v>193.4</v>
      </c>
      <c r="J1948" s="203">
        <v>197.5</v>
      </c>
      <c r="K1948" s="203">
        <v>206.1</v>
      </c>
      <c r="L1948" s="203">
        <v>240.6</v>
      </c>
      <c r="M1948" s="203">
        <v>234.5</v>
      </c>
      <c r="N1948" s="3315">
        <v>228.6</v>
      </c>
      <c r="O1948" s="203">
        <v>218.4</v>
      </c>
      <c r="P1948" s="203">
        <v>212.7</v>
      </c>
      <c r="Q1948" s="203">
        <v>202.8</v>
      </c>
      <c r="R1948" s="203">
        <v>203.5</v>
      </c>
      <c r="S1948" s="203">
        <v>208.5</v>
      </c>
      <c r="T1948" s="203">
        <v>224.8</v>
      </c>
      <c r="U1948" s="203">
        <v>227.9</v>
      </c>
      <c r="V1948" s="3315">
        <v>226.5</v>
      </c>
      <c r="W1948" s="203">
        <v>219.3</v>
      </c>
      <c r="X1948" s="203">
        <v>216.9</v>
      </c>
      <c r="Y1948" s="203">
        <v>213.1</v>
      </c>
      <c r="Z1948" s="203">
        <v>208.1</v>
      </c>
      <c r="AA1948" s="203">
        <v>195</v>
      </c>
      <c r="AB1948" s="203">
        <v>188.6</v>
      </c>
      <c r="AC1948" s="106">
        <f>SUM(E1948:AB1948)</f>
        <v>5028.7000000000016</v>
      </c>
      <c r="AD1948" s="70"/>
      <c r="AE1948" s="71">
        <v>100</v>
      </c>
      <c r="AF1948" s="72">
        <v>10</v>
      </c>
      <c r="AG1948" s="396"/>
      <c r="AH1948" s="396"/>
      <c r="AI1948" s="396"/>
      <c r="AJ1948" s="430"/>
      <c r="AK1948" s="431"/>
      <c r="AL1948" s="430"/>
      <c r="AM1948" s="15"/>
      <c r="AN1948" s="396"/>
    </row>
    <row r="1949" spans="1:41" x14ac:dyDescent="0.25">
      <c r="A1949" s="3548"/>
      <c r="B1949" s="3551"/>
      <c r="C1949" s="123" t="s">
        <v>14</v>
      </c>
      <c r="D1949" s="108" t="s">
        <v>811</v>
      </c>
      <c r="E1949" s="81">
        <v>68.099999999999994</v>
      </c>
      <c r="F1949" s="155">
        <v>67.7</v>
      </c>
      <c r="G1949" s="155">
        <v>68.400000000000006</v>
      </c>
      <c r="H1949" s="3306">
        <v>68.2</v>
      </c>
      <c r="I1949" s="155">
        <v>68.5</v>
      </c>
      <c r="J1949" s="155">
        <v>66.599999999999994</v>
      </c>
      <c r="K1949" s="155">
        <v>64.7</v>
      </c>
      <c r="L1949" s="155">
        <v>69.599999999999994</v>
      </c>
      <c r="M1949" s="155">
        <v>56.7</v>
      </c>
      <c r="N1949" s="3306">
        <v>58.2</v>
      </c>
      <c r="O1949" s="155">
        <v>56.1</v>
      </c>
      <c r="P1949" s="155">
        <v>54.6</v>
      </c>
      <c r="Q1949" s="155">
        <v>54.5</v>
      </c>
      <c r="R1949" s="155">
        <v>53.3</v>
      </c>
      <c r="S1949" s="155">
        <v>58.6</v>
      </c>
      <c r="T1949" s="155">
        <v>72.599999999999994</v>
      </c>
      <c r="U1949" s="155">
        <v>73.2</v>
      </c>
      <c r="V1949" s="3306">
        <v>68.599999999999994</v>
      </c>
      <c r="W1949" s="155">
        <v>64.7</v>
      </c>
      <c r="X1949" s="155">
        <v>65.599999999999994</v>
      </c>
      <c r="Y1949" s="155">
        <v>64.7</v>
      </c>
      <c r="Z1949" s="155">
        <v>64.900000000000006</v>
      </c>
      <c r="AA1949" s="155">
        <v>64.7</v>
      </c>
      <c r="AB1949" s="155">
        <v>65.099999999999994</v>
      </c>
      <c r="AC1949" s="107">
        <f>SUM(E1949:AB1949)</f>
        <v>1537.9</v>
      </c>
      <c r="AD1949" s="73"/>
      <c r="AE1949" s="155"/>
      <c r="AF1949" s="74"/>
      <c r="AG1949" s="396"/>
      <c r="AH1949" s="396"/>
      <c r="AI1949" s="396"/>
      <c r="AJ1949" s="15"/>
      <c r="AK1949" s="15"/>
      <c r="AL1949" s="15"/>
      <c r="AM1949" s="15"/>
      <c r="AN1949" s="396"/>
    </row>
    <row r="1950" spans="1:41" x14ac:dyDescent="0.25">
      <c r="A1950" s="3548"/>
      <c r="B1950" s="3551"/>
      <c r="C1950" s="123" t="s">
        <v>15</v>
      </c>
      <c r="D1950" s="805" t="s">
        <v>54</v>
      </c>
      <c r="E1950" s="326">
        <v>9</v>
      </c>
      <c r="F1950" s="327">
        <v>9</v>
      </c>
      <c r="G1950" s="327">
        <v>9</v>
      </c>
      <c r="H1950" s="3303">
        <v>10</v>
      </c>
      <c r="I1950" s="327">
        <v>10</v>
      </c>
      <c r="J1950" s="327">
        <v>10</v>
      </c>
      <c r="K1950" s="327">
        <v>11</v>
      </c>
      <c r="L1950" s="327">
        <v>13</v>
      </c>
      <c r="M1950" s="327">
        <v>13</v>
      </c>
      <c r="N1950" s="3303">
        <v>12</v>
      </c>
      <c r="O1950" s="327">
        <v>11</v>
      </c>
      <c r="P1950" s="327">
        <v>12</v>
      </c>
      <c r="Q1950" s="327">
        <v>11</v>
      </c>
      <c r="R1950" s="327">
        <v>11</v>
      </c>
      <c r="S1950" s="327">
        <v>11</v>
      </c>
      <c r="T1950" s="327">
        <v>13</v>
      </c>
      <c r="U1950" s="327">
        <v>13</v>
      </c>
      <c r="V1950" s="3303">
        <v>12</v>
      </c>
      <c r="W1950" s="327">
        <v>12</v>
      </c>
      <c r="X1950" s="327">
        <v>11</v>
      </c>
      <c r="Y1950" s="327">
        <v>11</v>
      </c>
      <c r="Z1950" s="327">
        <v>10</v>
      </c>
      <c r="AA1950" s="327">
        <v>9</v>
      </c>
      <c r="AB1950" s="327">
        <v>10</v>
      </c>
      <c r="AC1950" s="107">
        <f>AVERAGE(E1950:AB1950)</f>
        <v>10.958333333333334</v>
      </c>
      <c r="AD1950" s="76"/>
      <c r="AE1950" s="76"/>
      <c r="AF1950" s="77"/>
      <c r="AG1950" s="396"/>
      <c r="AH1950" s="396"/>
      <c r="AI1950" s="396"/>
      <c r="AJ1950" s="15"/>
      <c r="AK1950" s="15"/>
      <c r="AL1950" s="15"/>
      <c r="AM1950" s="15"/>
      <c r="AN1950" s="396"/>
    </row>
    <row r="1951" spans="1:41" ht="16.5" thickBot="1" x14ac:dyDescent="0.3">
      <c r="A1951" s="3549"/>
      <c r="B1951" s="3552"/>
      <c r="C1951" s="126" t="s">
        <v>17</v>
      </c>
      <c r="D1951" s="114"/>
      <c r="E1951" s="317">
        <f t="shared" ref="E1951:AB1951" si="710">E1949/E1948</f>
        <v>0.35468749999999999</v>
      </c>
      <c r="F1951" s="318">
        <f t="shared" si="710"/>
        <v>0.35706751054852326</v>
      </c>
      <c r="G1951" s="318">
        <f t="shared" si="710"/>
        <v>0.35943247503941145</v>
      </c>
      <c r="H1951" s="3304">
        <f t="shared" si="710"/>
        <v>0.35894736842105263</v>
      </c>
      <c r="I1951" s="318">
        <f t="shared" si="710"/>
        <v>0.3541882109617373</v>
      </c>
      <c r="J1951" s="318">
        <f t="shared" si="710"/>
        <v>0.3372151898734177</v>
      </c>
      <c r="K1951" s="318">
        <f t="shared" si="710"/>
        <v>0.31392527899078121</v>
      </c>
      <c r="L1951" s="318">
        <f t="shared" si="710"/>
        <v>0.28927680798004984</v>
      </c>
      <c r="M1951" s="318">
        <f t="shared" si="710"/>
        <v>0.2417910447761194</v>
      </c>
      <c r="N1951" s="3304">
        <f t="shared" si="710"/>
        <v>0.25459317585301838</v>
      </c>
      <c r="O1951" s="318">
        <f t="shared" si="710"/>
        <v>0.25686813186813184</v>
      </c>
      <c r="P1951" s="318">
        <f t="shared" si="710"/>
        <v>0.25669957686882938</v>
      </c>
      <c r="Q1951" s="318">
        <f t="shared" si="710"/>
        <v>0.26873767258382641</v>
      </c>
      <c r="R1951" s="318">
        <f t="shared" si="710"/>
        <v>0.2619164619164619</v>
      </c>
      <c r="S1951" s="318">
        <f t="shared" si="710"/>
        <v>0.28105515587529978</v>
      </c>
      <c r="T1951" s="318">
        <f t="shared" si="710"/>
        <v>0.3229537366548042</v>
      </c>
      <c r="U1951" s="318">
        <f t="shared" si="710"/>
        <v>0.3211935059236507</v>
      </c>
      <c r="V1951" s="3304">
        <f t="shared" si="710"/>
        <v>0.30286975717439291</v>
      </c>
      <c r="W1951" s="318">
        <f t="shared" si="710"/>
        <v>0.29502963976288188</v>
      </c>
      <c r="X1951" s="318">
        <f t="shared" si="710"/>
        <v>0.30244352236053479</v>
      </c>
      <c r="Y1951" s="318">
        <f>Y1949/Y1948</f>
        <v>0.30361332707648991</v>
      </c>
      <c r="Z1951" s="318">
        <f t="shared" si="710"/>
        <v>0.31186929360884191</v>
      </c>
      <c r="AA1951" s="318">
        <f t="shared" si="710"/>
        <v>0.33179487179487183</v>
      </c>
      <c r="AB1951" s="318">
        <f t="shared" si="710"/>
        <v>0.34517497348886528</v>
      </c>
      <c r="AC1951" s="108"/>
      <c r="AD1951" s="73"/>
      <c r="AE1951" s="155"/>
      <c r="AF1951" s="74"/>
      <c r="AG1951" s="396"/>
      <c r="AH1951" s="396"/>
      <c r="AI1951" s="396"/>
      <c r="AJ1951" s="15"/>
      <c r="AK1951" s="15"/>
      <c r="AL1951" s="15"/>
      <c r="AM1951" s="15"/>
      <c r="AN1951" s="396"/>
    </row>
    <row r="1952" spans="1:41" hidden="1" x14ac:dyDescent="0.25">
      <c r="A1952" s="839"/>
      <c r="B1952" s="840"/>
      <c r="C1952" s="492" t="s">
        <v>116</v>
      </c>
      <c r="D1952" s="495"/>
      <c r="E1952" s="493"/>
      <c r="F1952" s="142"/>
      <c r="G1952" s="142"/>
      <c r="H1952" s="3323"/>
      <c r="I1952" s="142"/>
      <c r="J1952" s="142"/>
      <c r="K1952" s="142"/>
      <c r="L1952" s="142"/>
      <c r="M1952" s="142"/>
      <c r="N1952" s="3323"/>
      <c r="O1952" s="142"/>
      <c r="P1952" s="142"/>
      <c r="Q1952" s="142"/>
      <c r="R1952" s="142"/>
      <c r="S1952" s="142"/>
      <c r="T1952" s="142"/>
      <c r="U1952" s="142"/>
      <c r="V1952" s="3323"/>
      <c r="W1952" s="142"/>
      <c r="X1952" s="142"/>
      <c r="Y1952" s="142"/>
      <c r="Z1952" s="142"/>
      <c r="AA1952" s="142"/>
      <c r="AB1952" s="142"/>
      <c r="AC1952" s="108"/>
      <c r="AD1952" s="73"/>
      <c r="AE1952" s="155"/>
      <c r="AF1952" s="74"/>
      <c r="AG1952" s="396"/>
      <c r="AH1952" s="396"/>
      <c r="AI1952" s="396"/>
      <c r="AJ1952" s="15"/>
      <c r="AK1952" s="15"/>
      <c r="AL1952" s="15"/>
      <c r="AM1952" s="15"/>
      <c r="AN1952" s="396"/>
    </row>
    <row r="1953" spans="1:41" s="181" customFormat="1" hidden="1" x14ac:dyDescent="0.25">
      <c r="A1953" s="839"/>
      <c r="B1953" s="840"/>
      <c r="C1953" s="492" t="s">
        <v>117</v>
      </c>
      <c r="D1953" s="495"/>
      <c r="E1953" s="838"/>
      <c r="F1953" s="341"/>
      <c r="G1953" s="341"/>
      <c r="H1953" s="3323"/>
      <c r="I1953" s="142"/>
      <c r="J1953" s="142"/>
      <c r="K1953" s="142"/>
      <c r="L1953" s="142"/>
      <c r="M1953" s="142"/>
      <c r="N1953" s="3323"/>
      <c r="O1953" s="142"/>
      <c r="P1953" s="142"/>
      <c r="Q1953" s="142"/>
      <c r="R1953" s="142"/>
      <c r="S1953" s="142"/>
      <c r="T1953" s="142"/>
      <c r="U1953" s="142"/>
      <c r="V1953" s="3323"/>
      <c r="W1953" s="142"/>
      <c r="X1953" s="142"/>
      <c r="Y1953" s="142"/>
      <c r="Z1953" s="142"/>
      <c r="AA1953" s="142"/>
      <c r="AB1953" s="142"/>
      <c r="AC1953" s="108"/>
      <c r="AD1953" s="73"/>
      <c r="AE1953" s="155"/>
      <c r="AF1953" s="74"/>
      <c r="AH1953" s="781"/>
      <c r="AI1953" s="782"/>
      <c r="AJ1953" s="782"/>
      <c r="AK1953" s="783"/>
      <c r="AL1953" s="783"/>
      <c r="AM1953" s="189"/>
      <c r="AN1953" s="784"/>
      <c r="AO1953" s="784"/>
    </row>
    <row r="1954" spans="1:41" ht="16.5" hidden="1" thickBot="1" x14ac:dyDescent="0.3">
      <c r="A1954" s="3535" t="s">
        <v>42</v>
      </c>
      <c r="B1954" s="3536"/>
      <c r="C1954" s="3536"/>
      <c r="D1954" s="114"/>
      <c r="E1954" s="178">
        <f t="shared" ref="E1954:AB1954" si="711">SQRT(E1948*E1948+E1949*E1949)/E1919/1.73</f>
        <v>11.355535332907444</v>
      </c>
      <c r="F1954" s="179">
        <f t="shared" si="711"/>
        <v>11.265478569331634</v>
      </c>
      <c r="G1954" s="179">
        <f t="shared" si="711"/>
        <v>11.250219010031637</v>
      </c>
      <c r="H1954" s="3307">
        <f t="shared" si="711"/>
        <v>11.209173243735608</v>
      </c>
      <c r="I1954" s="79">
        <f t="shared" si="711"/>
        <v>11.425520099097048</v>
      </c>
      <c r="J1954" s="79">
        <f t="shared" si="711"/>
        <v>11.651646874200246</v>
      </c>
      <c r="K1954" s="79">
        <f t="shared" si="711"/>
        <v>12.146425939992943</v>
      </c>
      <c r="L1954" s="79">
        <f t="shared" si="711"/>
        <v>14.179944193797052</v>
      </c>
      <c r="M1954" s="79">
        <f t="shared" si="711"/>
        <v>13.712404407945723</v>
      </c>
      <c r="N1954" s="3307">
        <f t="shared" si="711"/>
        <v>13.341874615603491</v>
      </c>
      <c r="O1954" s="79">
        <f t="shared" si="711"/>
        <v>12.728620975210436</v>
      </c>
      <c r="P1954" s="79">
        <f t="shared" si="711"/>
        <v>12.408031829926808</v>
      </c>
      <c r="Q1954" s="79">
        <f t="shared" si="711"/>
        <v>11.79637070233243</v>
      </c>
      <c r="R1954" s="79">
        <f t="shared" si="711"/>
        <v>11.874791312287618</v>
      </c>
      <c r="S1954" s="79">
        <f t="shared" si="711"/>
        <v>12.321834199646656</v>
      </c>
      <c r="T1954" s="79">
        <f t="shared" si="711"/>
        <v>13.533259197872136</v>
      </c>
      <c r="U1954" s="79">
        <f t="shared" si="711"/>
        <v>13.726442022006248</v>
      </c>
      <c r="V1954" s="3307">
        <f t="shared" si="711"/>
        <v>13.490926878003823</v>
      </c>
      <c r="W1954" s="79">
        <f t="shared" si="711"/>
        <v>13.008346010897283</v>
      </c>
      <c r="X1954" s="79">
        <f t="shared" si="711"/>
        <v>12.841613464117708</v>
      </c>
      <c r="Y1954" s="79">
        <f>SQRT(Y1948*Y1948+Y1949*Y1949)/Y1919/1.73</f>
        <v>12.583719582600496</v>
      </c>
      <c r="Z1954" s="179">
        <f t="shared" si="711"/>
        <v>12.281004094768987</v>
      </c>
      <c r="AA1954" s="179">
        <f t="shared" si="711"/>
        <v>11.530017212315469</v>
      </c>
      <c r="AB1954" s="180">
        <f t="shared" si="711"/>
        <v>11.20788168729807</v>
      </c>
      <c r="AC1954" s="109">
        <f>AVERAGE(E1954:AB1954)</f>
        <v>12.369628393996956</v>
      </c>
      <c r="AD1954" s="78">
        <f>(AC1950-AC1954)/AC1950</f>
        <v>-0.12878738196169939</v>
      </c>
      <c r="AE1954" s="79"/>
      <c r="AF1954" s="80"/>
      <c r="AG1954" s="396"/>
      <c r="AH1954" s="396"/>
      <c r="AI1954" s="396"/>
      <c r="AJ1954" s="14"/>
      <c r="AK1954" s="14"/>
      <c r="AL1954" s="15"/>
      <c r="AM1954" s="14"/>
      <c r="AN1954" s="396"/>
    </row>
    <row r="1955" spans="1:41" x14ac:dyDescent="0.25">
      <c r="A1955" s="3564" t="s">
        <v>28</v>
      </c>
      <c r="B1955" s="3565" t="s">
        <v>281</v>
      </c>
      <c r="C1955" s="121" t="s">
        <v>13</v>
      </c>
      <c r="D1955" s="113" t="s">
        <v>811</v>
      </c>
      <c r="E1955" s="3136">
        <v>159.6</v>
      </c>
      <c r="F1955" s="203">
        <v>151</v>
      </c>
      <c r="G1955" s="203">
        <v>126.2</v>
      </c>
      <c r="H1955" s="3315">
        <v>127.4</v>
      </c>
      <c r="I1955" s="203">
        <v>134.80000000000001</v>
      </c>
      <c r="J1955" s="203">
        <v>171.6</v>
      </c>
      <c r="K1955" s="203">
        <v>194.8</v>
      </c>
      <c r="L1955" s="203">
        <v>240.8</v>
      </c>
      <c r="M1955" s="203">
        <v>229.6</v>
      </c>
      <c r="N1955" s="3315">
        <v>198.6</v>
      </c>
      <c r="O1955" s="203">
        <v>191.2</v>
      </c>
      <c r="P1955" s="203">
        <v>183.8</v>
      </c>
      <c r="Q1955" s="203">
        <v>182.2</v>
      </c>
      <c r="R1955" s="203">
        <v>192.8</v>
      </c>
      <c r="S1955" s="203">
        <v>219.2</v>
      </c>
      <c r="T1955" s="203">
        <v>259.8</v>
      </c>
      <c r="U1955" s="203">
        <v>261</v>
      </c>
      <c r="V1955" s="3315">
        <v>264.8</v>
      </c>
      <c r="W1955" s="203">
        <v>253</v>
      </c>
      <c r="X1955" s="203">
        <v>253.6</v>
      </c>
      <c r="Y1955" s="203">
        <v>240</v>
      </c>
      <c r="Z1955" s="203">
        <v>227.8</v>
      </c>
      <c r="AA1955" s="203">
        <v>194.8</v>
      </c>
      <c r="AB1955" s="203">
        <v>170.4</v>
      </c>
      <c r="AC1955" s="106">
        <f>SUM(E1955:AB1955)</f>
        <v>4828.8</v>
      </c>
      <c r="AD1955" s="70"/>
      <c r="AE1955" s="71">
        <v>100</v>
      </c>
      <c r="AF1955" s="72">
        <v>20</v>
      </c>
      <c r="AG1955" s="396"/>
      <c r="AH1955" s="396"/>
      <c r="AI1955" s="396"/>
      <c r="AJ1955" s="430"/>
      <c r="AK1955" s="431"/>
      <c r="AL1955" s="430"/>
      <c r="AM1955" s="15"/>
      <c r="AN1955" s="396"/>
    </row>
    <row r="1956" spans="1:41" x14ac:dyDescent="0.25">
      <c r="A1956" s="3548"/>
      <c r="B1956" s="3551"/>
      <c r="C1956" s="123" t="s">
        <v>14</v>
      </c>
      <c r="D1956" s="108" t="s">
        <v>811</v>
      </c>
      <c r="E1956" s="81">
        <v>86.2</v>
      </c>
      <c r="F1956" s="155">
        <v>85</v>
      </c>
      <c r="G1956" s="155">
        <v>54.8</v>
      </c>
      <c r="H1956" s="3306">
        <v>54.6</v>
      </c>
      <c r="I1956" s="155">
        <v>56.2</v>
      </c>
      <c r="J1956" s="155">
        <v>84.8</v>
      </c>
      <c r="K1956" s="155">
        <v>83.6</v>
      </c>
      <c r="L1956" s="155">
        <v>86</v>
      </c>
      <c r="M1956" s="155">
        <v>64.400000000000006</v>
      </c>
      <c r="N1956" s="3306">
        <v>66.8</v>
      </c>
      <c r="O1956" s="155">
        <v>65.599999999999994</v>
      </c>
      <c r="P1956" s="155">
        <v>66</v>
      </c>
      <c r="Q1956" s="155">
        <v>68.2</v>
      </c>
      <c r="R1956" s="155">
        <v>68.400000000000006</v>
      </c>
      <c r="S1956" s="155">
        <v>67.2</v>
      </c>
      <c r="T1956" s="155">
        <v>93.6</v>
      </c>
      <c r="U1956" s="155">
        <v>93.2</v>
      </c>
      <c r="V1956" s="3306">
        <v>92.8</v>
      </c>
      <c r="W1956" s="155">
        <v>89.8</v>
      </c>
      <c r="X1956" s="155">
        <v>94.8</v>
      </c>
      <c r="Y1956" s="155">
        <v>94.8</v>
      </c>
      <c r="Z1956" s="155">
        <v>93.6</v>
      </c>
      <c r="AA1956" s="155">
        <v>89</v>
      </c>
      <c r="AB1956" s="155">
        <v>86</v>
      </c>
      <c r="AC1956" s="107">
        <f>SUM(E1956:AB1956)</f>
        <v>1885.3999999999996</v>
      </c>
      <c r="AD1956" s="73"/>
      <c r="AE1956" s="155"/>
      <c r="AF1956" s="74"/>
      <c r="AG1956" s="396"/>
      <c r="AH1956" s="396"/>
      <c r="AI1956" s="396"/>
      <c r="AJ1956" s="15"/>
      <c r="AK1956" s="15"/>
      <c r="AL1956" s="15"/>
      <c r="AM1956" s="15"/>
      <c r="AN1956" s="396"/>
    </row>
    <row r="1957" spans="1:41" x14ac:dyDescent="0.25">
      <c r="A1957" s="3548"/>
      <c r="B1957" s="3551"/>
      <c r="C1957" s="123" t="s">
        <v>15</v>
      </c>
      <c r="D1957" s="805" t="s">
        <v>54</v>
      </c>
      <c r="E1957" s="326">
        <v>9</v>
      </c>
      <c r="F1957" s="327">
        <v>9</v>
      </c>
      <c r="G1957" s="327">
        <v>8</v>
      </c>
      <c r="H1957" s="3303">
        <v>8</v>
      </c>
      <c r="I1957" s="327">
        <v>9</v>
      </c>
      <c r="J1957" s="327">
        <v>10</v>
      </c>
      <c r="K1957" s="327">
        <v>11</v>
      </c>
      <c r="L1957" s="327">
        <v>15</v>
      </c>
      <c r="M1957" s="327">
        <v>14</v>
      </c>
      <c r="N1957" s="3303">
        <v>12</v>
      </c>
      <c r="O1957" s="327">
        <v>12</v>
      </c>
      <c r="P1957" s="327">
        <v>12</v>
      </c>
      <c r="Q1957" s="327">
        <v>11</v>
      </c>
      <c r="R1957" s="327">
        <v>12</v>
      </c>
      <c r="S1957" s="327">
        <v>15</v>
      </c>
      <c r="T1957" s="327">
        <v>16</v>
      </c>
      <c r="U1957" s="327">
        <v>15</v>
      </c>
      <c r="V1957" s="3303">
        <v>16</v>
      </c>
      <c r="W1957" s="327">
        <v>15</v>
      </c>
      <c r="X1957" s="327">
        <v>14</v>
      </c>
      <c r="Y1957" s="327">
        <v>12</v>
      </c>
      <c r="Z1957" s="327">
        <v>13</v>
      </c>
      <c r="AA1957" s="327">
        <v>11</v>
      </c>
      <c r="AB1957" s="327">
        <v>9</v>
      </c>
      <c r="AC1957" s="107">
        <f>AVERAGE(E1957:AB1957)</f>
        <v>12</v>
      </c>
      <c r="AD1957" s="76"/>
      <c r="AE1957" s="76"/>
      <c r="AF1957" s="77"/>
      <c r="AG1957" s="396"/>
      <c r="AH1957" s="396"/>
      <c r="AI1957" s="396"/>
      <c r="AJ1957" s="15"/>
      <c r="AK1957" s="15"/>
      <c r="AL1957" s="15"/>
      <c r="AM1957" s="15"/>
      <c r="AN1957" s="396"/>
    </row>
    <row r="1958" spans="1:41" ht="16.5" thickBot="1" x14ac:dyDescent="0.3">
      <c r="A1958" s="3549"/>
      <c r="B1958" s="3552"/>
      <c r="C1958" s="126" t="s">
        <v>17</v>
      </c>
      <c r="D1958" s="114"/>
      <c r="E1958" s="317">
        <f t="shared" ref="E1958:AB1958" si="712">E1956/E1955</f>
        <v>0.54010025062656641</v>
      </c>
      <c r="F1958" s="318">
        <f t="shared" si="712"/>
        <v>0.5629139072847682</v>
      </c>
      <c r="G1958" s="318">
        <f t="shared" si="712"/>
        <v>0.43423137876386686</v>
      </c>
      <c r="H1958" s="3304">
        <f t="shared" si="712"/>
        <v>0.42857142857142855</v>
      </c>
      <c r="I1958" s="318">
        <f t="shared" si="712"/>
        <v>0.41691394658753705</v>
      </c>
      <c r="J1958" s="318">
        <f t="shared" si="712"/>
        <v>0.49417249417249415</v>
      </c>
      <c r="K1958" s="318">
        <f t="shared" si="712"/>
        <v>0.4291581108829568</v>
      </c>
      <c r="L1958" s="318">
        <f t="shared" si="712"/>
        <v>0.35714285714285715</v>
      </c>
      <c r="M1958" s="318">
        <f t="shared" si="712"/>
        <v>0.28048780487804881</v>
      </c>
      <c r="N1958" s="3304">
        <f t="shared" si="712"/>
        <v>0.33635448136958712</v>
      </c>
      <c r="O1958" s="318">
        <f t="shared" si="712"/>
        <v>0.34309623430962344</v>
      </c>
      <c r="P1958" s="318">
        <f t="shared" si="712"/>
        <v>0.3590859630032644</v>
      </c>
      <c r="Q1958" s="318">
        <f t="shared" si="712"/>
        <v>0.37431394072447866</v>
      </c>
      <c r="R1958" s="318">
        <f t="shared" si="712"/>
        <v>0.35477178423236516</v>
      </c>
      <c r="S1958" s="318">
        <f t="shared" si="712"/>
        <v>0.30656934306569344</v>
      </c>
      <c r="T1958" s="318">
        <f t="shared" si="712"/>
        <v>0.36027713625866048</v>
      </c>
      <c r="U1958" s="318">
        <f t="shared" si="712"/>
        <v>0.35708812260536399</v>
      </c>
      <c r="V1958" s="3304">
        <f t="shared" si="712"/>
        <v>0.35045317220543803</v>
      </c>
      <c r="W1958" s="318">
        <f t="shared" si="712"/>
        <v>0.3549407114624506</v>
      </c>
      <c r="X1958" s="318">
        <f t="shared" si="712"/>
        <v>0.37381703470031546</v>
      </c>
      <c r="Y1958" s="318">
        <f>Y1956/Y1955</f>
        <v>0.39499999999999996</v>
      </c>
      <c r="Z1958" s="318">
        <f t="shared" si="712"/>
        <v>0.41088674275680415</v>
      </c>
      <c r="AA1958" s="318">
        <f t="shared" si="712"/>
        <v>0.45687885010266938</v>
      </c>
      <c r="AB1958" s="318">
        <f t="shared" si="712"/>
        <v>0.50469483568075113</v>
      </c>
      <c r="AC1958" s="108"/>
      <c r="AD1958" s="73"/>
      <c r="AE1958" s="155"/>
      <c r="AF1958" s="74"/>
      <c r="AG1958" s="396"/>
      <c r="AH1958" s="396"/>
      <c r="AI1958" s="396"/>
      <c r="AJ1958" s="15"/>
      <c r="AK1958" s="15"/>
      <c r="AL1958" s="15"/>
      <c r="AM1958" s="15"/>
      <c r="AN1958" s="396"/>
    </row>
    <row r="1959" spans="1:41" hidden="1" x14ac:dyDescent="0.25">
      <c r="A1959" s="1688"/>
      <c r="B1959" s="2338"/>
      <c r="C1959" s="492" t="s">
        <v>116</v>
      </c>
      <c r="D1959" s="495"/>
      <c r="E1959" s="493"/>
      <c r="F1959" s="142"/>
      <c r="G1959" s="142"/>
      <c r="H1959" s="3323"/>
      <c r="I1959" s="142"/>
      <c r="J1959" s="142"/>
      <c r="K1959" s="142"/>
      <c r="L1959" s="142"/>
      <c r="M1959" s="142"/>
      <c r="N1959" s="3323"/>
      <c r="O1959" s="142"/>
      <c r="P1959" s="142"/>
      <c r="Q1959" s="142"/>
      <c r="R1959" s="142"/>
      <c r="S1959" s="142"/>
      <c r="T1959" s="142"/>
      <c r="U1959" s="142"/>
      <c r="V1959" s="3323"/>
      <c r="W1959" s="142"/>
      <c r="X1959" s="142"/>
      <c r="Y1959" s="142"/>
      <c r="Z1959" s="142"/>
      <c r="AA1959" s="142"/>
      <c r="AB1959" s="142"/>
      <c r="AC1959" s="108"/>
      <c r="AD1959" s="73"/>
      <c r="AE1959" s="155"/>
      <c r="AF1959" s="74"/>
      <c r="AG1959" s="396"/>
      <c r="AH1959" s="396"/>
      <c r="AI1959" s="396"/>
      <c r="AJ1959" s="15"/>
      <c r="AK1959" s="15"/>
      <c r="AL1959" s="15"/>
      <c r="AM1959" s="15"/>
      <c r="AN1959" s="396"/>
    </row>
    <row r="1960" spans="1:41" s="181" customFormat="1" hidden="1" x14ac:dyDescent="0.25">
      <c r="A1960" s="1688"/>
      <c r="B1960" s="2338"/>
      <c r="C1960" s="492" t="s">
        <v>117</v>
      </c>
      <c r="D1960" s="495"/>
      <c r="E1960" s="838"/>
      <c r="F1960" s="341"/>
      <c r="G1960" s="341"/>
      <c r="H1960" s="3323"/>
      <c r="I1960" s="142"/>
      <c r="J1960" s="142"/>
      <c r="K1960" s="142"/>
      <c r="L1960" s="142"/>
      <c r="M1960" s="142"/>
      <c r="N1960" s="3323"/>
      <c r="O1960" s="142"/>
      <c r="P1960" s="142"/>
      <c r="Q1960" s="142"/>
      <c r="R1960" s="142"/>
      <c r="S1960" s="142"/>
      <c r="T1960" s="142"/>
      <c r="U1960" s="142"/>
      <c r="V1960" s="3323"/>
      <c r="W1960" s="142"/>
      <c r="X1960" s="142"/>
      <c r="Y1960" s="142"/>
      <c r="Z1960" s="142"/>
      <c r="AA1960" s="142"/>
      <c r="AB1960" s="142"/>
      <c r="AC1960" s="108"/>
      <c r="AD1960" s="73"/>
      <c r="AE1960" s="155"/>
      <c r="AF1960" s="74"/>
      <c r="AH1960" s="781"/>
      <c r="AI1960" s="782"/>
      <c r="AJ1960" s="782"/>
      <c r="AK1960" s="783"/>
      <c r="AL1960" s="783"/>
      <c r="AM1960" s="189"/>
      <c r="AN1960" s="784"/>
      <c r="AO1960" s="784"/>
    </row>
    <row r="1961" spans="1:41" ht="16.5" hidden="1" thickBot="1" x14ac:dyDescent="0.3">
      <c r="A1961" s="3535" t="s">
        <v>42</v>
      </c>
      <c r="B1961" s="3536"/>
      <c r="C1961" s="3536"/>
      <c r="D1961" s="114"/>
      <c r="E1961" s="178">
        <f t="shared" ref="E1961:AB1961" si="713">SQRT(E1955*E1955+E1956*E1956)/E1919/1.73</f>
        <v>10.110910109897924</v>
      </c>
      <c r="F1961" s="179">
        <f t="shared" si="713"/>
        <v>9.6962167566766571</v>
      </c>
      <c r="G1961" s="179">
        <f t="shared" si="713"/>
        <v>7.6543389761950751</v>
      </c>
      <c r="H1961" s="3307">
        <f t="shared" si="713"/>
        <v>7.6964163252721169</v>
      </c>
      <c r="I1961" s="79">
        <f t="shared" si="713"/>
        <v>8.1329233122505773</v>
      </c>
      <c r="J1961" s="79">
        <f t="shared" si="713"/>
        <v>10.70032248329796</v>
      </c>
      <c r="K1961" s="79">
        <f t="shared" si="713"/>
        <v>11.919498618777</v>
      </c>
      <c r="L1961" s="79">
        <f t="shared" si="713"/>
        <v>14.476138799311469</v>
      </c>
      <c r="M1961" s="79">
        <f t="shared" si="713"/>
        <v>13.553448628785961</v>
      </c>
      <c r="N1961" s="3307">
        <f t="shared" si="713"/>
        <v>11.851028297174015</v>
      </c>
      <c r="O1961" s="79">
        <f t="shared" si="713"/>
        <v>11.410570875066663</v>
      </c>
      <c r="P1961" s="79">
        <f t="shared" si="713"/>
        <v>11.034679548329331</v>
      </c>
      <c r="Q1961" s="79">
        <f t="shared" si="713"/>
        <v>10.928497282624871</v>
      </c>
      <c r="R1961" s="79">
        <f t="shared" si="713"/>
        <v>11.547919475923797</v>
      </c>
      <c r="S1961" s="79">
        <f t="shared" si="713"/>
        <v>13.043867397149066</v>
      </c>
      <c r="T1961" s="79">
        <f t="shared" si="713"/>
        <v>15.819858277997392</v>
      </c>
      <c r="U1961" s="79">
        <f t="shared" si="713"/>
        <v>15.892581398122589</v>
      </c>
      <c r="V1961" s="3307">
        <f t="shared" si="713"/>
        <v>15.995156539108669</v>
      </c>
      <c r="W1961" s="79">
        <f t="shared" si="713"/>
        <v>15.273782759360145</v>
      </c>
      <c r="X1961" s="79">
        <f t="shared" si="713"/>
        <v>15.342838457079095</v>
      </c>
      <c r="Y1961" s="79">
        <f>SQRT(Y1955*Y1955+Y1956*Y1956)/Y1919/1.73</f>
        <v>14.580523525370156</v>
      </c>
      <c r="Z1961" s="179">
        <f t="shared" si="713"/>
        <v>13.875081524295609</v>
      </c>
      <c r="AA1961" s="179">
        <f t="shared" si="713"/>
        <v>12.019094877120283</v>
      </c>
      <c r="AB1961" s="180">
        <f t="shared" si="713"/>
        <v>10.722127874097673</v>
      </c>
      <c r="AC1961" s="109">
        <f>AVERAGE(E1961:AB1961)</f>
        <v>12.219909254970171</v>
      </c>
      <c r="AD1961" s="78">
        <f>(AC1957-AC1961)/AC1957</f>
        <v>-1.8325771247514222E-2</v>
      </c>
      <c r="AE1961" s="79"/>
      <c r="AF1961" s="80"/>
      <c r="AG1961" s="396"/>
      <c r="AH1961" s="396"/>
      <c r="AI1961" s="396"/>
      <c r="AJ1961" s="14"/>
      <c r="AK1961" s="14"/>
      <c r="AL1961" s="15"/>
      <c r="AM1961" s="14"/>
      <c r="AN1961" s="396"/>
    </row>
    <row r="1962" spans="1:41" x14ac:dyDescent="0.25">
      <c r="A1962" s="3564" t="s">
        <v>25</v>
      </c>
      <c r="B1962" s="3565" t="s">
        <v>282</v>
      </c>
      <c r="C1962" s="121" t="s">
        <v>13</v>
      </c>
      <c r="D1962" s="113" t="s">
        <v>811</v>
      </c>
      <c r="E1962" s="3136">
        <v>189.4</v>
      </c>
      <c r="F1962" s="203">
        <v>180</v>
      </c>
      <c r="G1962" s="203">
        <v>178.6</v>
      </c>
      <c r="H1962" s="3315">
        <v>179.6</v>
      </c>
      <c r="I1962" s="203">
        <v>190.2</v>
      </c>
      <c r="J1962" s="203">
        <v>241.4</v>
      </c>
      <c r="K1962" s="203">
        <v>307.8</v>
      </c>
      <c r="L1962" s="203">
        <v>342.6</v>
      </c>
      <c r="M1962" s="203">
        <v>332.4</v>
      </c>
      <c r="N1962" s="3315">
        <v>308.2</v>
      </c>
      <c r="O1962" s="203">
        <v>297.39999999999998</v>
      </c>
      <c r="P1962" s="203">
        <v>290.60000000000002</v>
      </c>
      <c r="Q1962" s="203">
        <v>272</v>
      </c>
      <c r="R1962" s="203">
        <v>265.39999999999998</v>
      </c>
      <c r="S1962" s="203">
        <v>301.60000000000002</v>
      </c>
      <c r="T1962" s="203">
        <v>308.39999999999998</v>
      </c>
      <c r="U1962" s="203">
        <v>307.39999999999998</v>
      </c>
      <c r="V1962" s="3315">
        <v>299.2</v>
      </c>
      <c r="W1962" s="203">
        <v>289.2</v>
      </c>
      <c r="X1962" s="203">
        <v>284.2</v>
      </c>
      <c r="Y1962" s="203">
        <v>262.39999999999998</v>
      </c>
      <c r="Z1962" s="203">
        <v>236.4</v>
      </c>
      <c r="AA1962" s="203">
        <v>217.2</v>
      </c>
      <c r="AB1962" s="203">
        <v>211.4</v>
      </c>
      <c r="AC1962" s="106">
        <f>SUM(E1962:AB1962)</f>
        <v>6292.9999999999973</v>
      </c>
      <c r="AD1962" s="70"/>
      <c r="AE1962" s="71">
        <v>100</v>
      </c>
      <c r="AF1962" s="72">
        <v>20</v>
      </c>
      <c r="AG1962" s="396"/>
      <c r="AH1962" s="396"/>
      <c r="AI1962" s="396"/>
      <c r="AJ1962" s="430"/>
      <c r="AK1962" s="431"/>
      <c r="AL1962" s="430"/>
      <c r="AM1962" s="15"/>
      <c r="AN1962" s="396"/>
    </row>
    <row r="1963" spans="1:41" x14ac:dyDescent="0.25">
      <c r="A1963" s="3548"/>
      <c r="B1963" s="3551"/>
      <c r="C1963" s="123" t="s">
        <v>14</v>
      </c>
      <c r="D1963" s="108" t="s">
        <v>811</v>
      </c>
      <c r="E1963" s="81">
        <v>40.200000000000003</v>
      </c>
      <c r="F1963" s="155">
        <v>35.4</v>
      </c>
      <c r="G1963" s="155">
        <v>36.200000000000003</v>
      </c>
      <c r="H1963" s="3306">
        <v>36.6</v>
      </c>
      <c r="I1963" s="155">
        <v>40.6</v>
      </c>
      <c r="J1963" s="155">
        <v>51.2</v>
      </c>
      <c r="K1963" s="155">
        <v>72.2</v>
      </c>
      <c r="L1963" s="155">
        <v>63.8</v>
      </c>
      <c r="M1963" s="155">
        <v>65.400000000000006</v>
      </c>
      <c r="N1963" s="3306">
        <v>54</v>
      </c>
      <c r="O1963" s="155">
        <v>59.8</v>
      </c>
      <c r="P1963" s="155">
        <v>50.8</v>
      </c>
      <c r="Q1963" s="155">
        <v>57.8</v>
      </c>
      <c r="R1963" s="155">
        <v>52.2</v>
      </c>
      <c r="S1963" s="155">
        <v>70</v>
      </c>
      <c r="T1963" s="155">
        <v>53.4</v>
      </c>
      <c r="U1963" s="155">
        <v>55</v>
      </c>
      <c r="V1963" s="3306">
        <v>55.8</v>
      </c>
      <c r="W1963" s="155">
        <v>58.2</v>
      </c>
      <c r="X1963" s="155">
        <v>59.2</v>
      </c>
      <c r="Y1963" s="155">
        <v>51</v>
      </c>
      <c r="Z1963" s="155">
        <v>49.6</v>
      </c>
      <c r="AA1963" s="155">
        <v>48.4</v>
      </c>
      <c r="AB1963" s="155">
        <v>48.6</v>
      </c>
      <c r="AC1963" s="107">
        <f>SUM(E1963:AB1963)</f>
        <v>1265.3999999999999</v>
      </c>
      <c r="AD1963" s="73"/>
      <c r="AE1963" s="155"/>
      <c r="AF1963" s="74"/>
      <c r="AG1963" s="396"/>
      <c r="AH1963" s="396"/>
      <c r="AI1963" s="396"/>
      <c r="AJ1963" s="15"/>
      <c r="AK1963" s="15"/>
      <c r="AL1963" s="15"/>
      <c r="AM1963" s="15"/>
      <c r="AN1963" s="396"/>
    </row>
    <row r="1964" spans="1:41" x14ac:dyDescent="0.25">
      <c r="A1964" s="3548"/>
      <c r="B1964" s="3551"/>
      <c r="C1964" s="123" t="s">
        <v>15</v>
      </c>
      <c r="D1964" s="805" t="s">
        <v>54</v>
      </c>
      <c r="E1964" s="326">
        <v>9</v>
      </c>
      <c r="F1964" s="327">
        <v>10</v>
      </c>
      <c r="G1964" s="327">
        <v>11</v>
      </c>
      <c r="H1964" s="3303">
        <v>10</v>
      </c>
      <c r="I1964" s="327">
        <v>11</v>
      </c>
      <c r="J1964" s="327">
        <v>15</v>
      </c>
      <c r="K1964" s="327">
        <v>16</v>
      </c>
      <c r="L1964" s="327">
        <v>19</v>
      </c>
      <c r="M1964" s="327">
        <v>18</v>
      </c>
      <c r="N1964" s="3303">
        <v>15</v>
      </c>
      <c r="O1964" s="327">
        <v>16</v>
      </c>
      <c r="P1964" s="327">
        <v>15</v>
      </c>
      <c r="Q1964" s="327">
        <v>15</v>
      </c>
      <c r="R1964" s="327">
        <v>16</v>
      </c>
      <c r="S1964" s="327">
        <v>15</v>
      </c>
      <c r="T1964" s="327">
        <v>15</v>
      </c>
      <c r="U1964" s="327">
        <v>16</v>
      </c>
      <c r="V1964" s="3303">
        <v>16</v>
      </c>
      <c r="W1964" s="327">
        <v>15</v>
      </c>
      <c r="X1964" s="327">
        <v>14</v>
      </c>
      <c r="Y1964" s="327">
        <v>13</v>
      </c>
      <c r="Z1964" s="327">
        <v>11</v>
      </c>
      <c r="AA1964" s="327">
        <v>12</v>
      </c>
      <c r="AB1964" s="327">
        <v>9</v>
      </c>
      <c r="AC1964" s="107">
        <f>AVERAGE(E1964:AB1964)</f>
        <v>13.833333333333334</v>
      </c>
      <c r="AD1964" s="76"/>
      <c r="AE1964" s="76"/>
      <c r="AF1964" s="77"/>
      <c r="AG1964" s="396"/>
      <c r="AH1964" s="396"/>
      <c r="AI1964" s="396"/>
      <c r="AJ1964" s="15"/>
      <c r="AK1964" s="15"/>
      <c r="AL1964" s="15"/>
      <c r="AM1964" s="15"/>
      <c r="AN1964" s="396"/>
    </row>
    <row r="1965" spans="1:41" ht="16.5" thickBot="1" x14ac:dyDescent="0.3">
      <c r="A1965" s="3549"/>
      <c r="B1965" s="3552"/>
      <c r="C1965" s="126" t="s">
        <v>17</v>
      </c>
      <c r="D1965" s="114"/>
      <c r="E1965" s="317">
        <f t="shared" ref="E1965:AB1965" si="714">E1963/E1962</f>
        <v>0.21224920802534319</v>
      </c>
      <c r="F1965" s="318">
        <f t="shared" si="714"/>
        <v>0.19666666666666666</v>
      </c>
      <c r="G1965" s="318">
        <f t="shared" si="714"/>
        <v>0.2026875699888018</v>
      </c>
      <c r="H1965" s="3304">
        <f t="shared" si="714"/>
        <v>0.20378619153674835</v>
      </c>
      <c r="I1965" s="318">
        <f t="shared" si="714"/>
        <v>0.21345951629863305</v>
      </c>
      <c r="J1965" s="318">
        <f t="shared" si="714"/>
        <v>0.21209610604805304</v>
      </c>
      <c r="K1965" s="318">
        <f t="shared" si="714"/>
        <v>0.23456790123456789</v>
      </c>
      <c r="L1965" s="318">
        <f t="shared" si="714"/>
        <v>0.18622300058377114</v>
      </c>
      <c r="M1965" s="318">
        <f t="shared" si="714"/>
        <v>0.19675090252707583</v>
      </c>
      <c r="N1965" s="3304">
        <f t="shared" si="714"/>
        <v>0.17521090201168074</v>
      </c>
      <c r="O1965" s="318">
        <f t="shared" si="714"/>
        <v>0.20107599193006054</v>
      </c>
      <c r="P1965" s="318">
        <f t="shared" si="714"/>
        <v>0.17481073640743289</v>
      </c>
      <c r="Q1965" s="318">
        <f t="shared" si="714"/>
        <v>0.21249999999999999</v>
      </c>
      <c r="R1965" s="318">
        <f t="shared" si="714"/>
        <v>0.19668425018839492</v>
      </c>
      <c r="S1965" s="318">
        <f t="shared" si="714"/>
        <v>0.23209549071618035</v>
      </c>
      <c r="T1965" s="318">
        <f t="shared" si="714"/>
        <v>0.17315175097276264</v>
      </c>
      <c r="U1965" s="318">
        <f t="shared" si="714"/>
        <v>0.17891997397527654</v>
      </c>
      <c r="V1965" s="3304">
        <f t="shared" si="714"/>
        <v>0.18649732620320855</v>
      </c>
      <c r="W1965" s="318">
        <f t="shared" si="714"/>
        <v>0.20124481327800831</v>
      </c>
      <c r="X1965" s="318">
        <f t="shared" si="714"/>
        <v>0.20830401125967629</v>
      </c>
      <c r="Y1965" s="318">
        <f>Y1963/Y1962</f>
        <v>0.19435975609756098</v>
      </c>
      <c r="Z1965" s="318">
        <f t="shared" si="714"/>
        <v>0.20981387478849409</v>
      </c>
      <c r="AA1965" s="318">
        <f t="shared" si="714"/>
        <v>0.22283609576427257</v>
      </c>
      <c r="AB1965" s="318">
        <f t="shared" si="714"/>
        <v>0.22989593188268684</v>
      </c>
      <c r="AC1965" s="108"/>
      <c r="AD1965" s="73"/>
      <c r="AE1965" s="155"/>
      <c r="AF1965" s="74"/>
      <c r="AG1965" s="396"/>
      <c r="AH1965" s="396"/>
      <c r="AI1965" s="396"/>
      <c r="AJ1965" s="15"/>
      <c r="AK1965" s="15"/>
      <c r="AL1965" s="15"/>
      <c r="AM1965" s="15"/>
      <c r="AN1965" s="396"/>
    </row>
    <row r="1966" spans="1:41" hidden="1" x14ac:dyDescent="0.25">
      <c r="A1966" s="1688"/>
      <c r="B1966" s="1500"/>
      <c r="C1966" s="492" t="s">
        <v>116</v>
      </c>
      <c r="D1966" s="495"/>
      <c r="E1966" s="493"/>
      <c r="F1966" s="142"/>
      <c r="G1966" s="142"/>
      <c r="H1966" s="3323"/>
      <c r="I1966" s="142"/>
      <c r="J1966" s="142"/>
      <c r="K1966" s="142"/>
      <c r="L1966" s="142"/>
      <c r="M1966" s="142"/>
      <c r="N1966" s="3323"/>
      <c r="O1966" s="142"/>
      <c r="P1966" s="142"/>
      <c r="Q1966" s="142"/>
      <c r="R1966" s="142"/>
      <c r="S1966" s="142"/>
      <c r="T1966" s="142"/>
      <c r="U1966" s="142"/>
      <c r="V1966" s="3323"/>
      <c r="W1966" s="142"/>
      <c r="X1966" s="142"/>
      <c r="Y1966" s="142"/>
      <c r="Z1966" s="142"/>
      <c r="AA1966" s="142"/>
      <c r="AB1966" s="142"/>
      <c r="AC1966" s="108"/>
      <c r="AD1966" s="73"/>
      <c r="AE1966" s="155"/>
      <c r="AF1966" s="74"/>
      <c r="AG1966" s="396"/>
      <c r="AH1966" s="396"/>
      <c r="AI1966" s="396"/>
      <c r="AJ1966" s="15"/>
      <c r="AK1966" s="15"/>
      <c r="AL1966" s="15"/>
      <c r="AM1966" s="15"/>
      <c r="AN1966" s="396"/>
    </row>
    <row r="1967" spans="1:41" s="181" customFormat="1" hidden="1" x14ac:dyDescent="0.25">
      <c r="A1967" s="1688"/>
      <c r="B1967" s="1500"/>
      <c r="C1967" s="492" t="s">
        <v>117</v>
      </c>
      <c r="D1967" s="495"/>
      <c r="E1967" s="838"/>
      <c r="F1967" s="341"/>
      <c r="G1967" s="341"/>
      <c r="H1967" s="3323"/>
      <c r="I1967" s="142"/>
      <c r="J1967" s="142"/>
      <c r="K1967" s="142"/>
      <c r="L1967" s="142"/>
      <c r="M1967" s="142"/>
      <c r="N1967" s="3323"/>
      <c r="O1967" s="142"/>
      <c r="P1967" s="142"/>
      <c r="Q1967" s="142"/>
      <c r="R1967" s="142"/>
      <c r="S1967" s="142"/>
      <c r="T1967" s="142"/>
      <c r="U1967" s="142"/>
      <c r="V1967" s="3323"/>
      <c r="W1967" s="142"/>
      <c r="X1967" s="142"/>
      <c r="Y1967" s="142"/>
      <c r="Z1967" s="142"/>
      <c r="AA1967" s="142"/>
      <c r="AB1967" s="142"/>
      <c r="AC1967" s="108"/>
      <c r="AD1967" s="73"/>
      <c r="AE1967" s="155"/>
      <c r="AF1967" s="74"/>
      <c r="AH1967" s="781"/>
      <c r="AI1967" s="782"/>
      <c r="AJ1967" s="782"/>
      <c r="AK1967" s="783"/>
      <c r="AL1967" s="783"/>
      <c r="AM1967" s="189"/>
      <c r="AN1967" s="784"/>
      <c r="AO1967" s="784"/>
    </row>
    <row r="1968" spans="1:41" ht="16.5" hidden="1" thickBot="1" x14ac:dyDescent="0.3">
      <c r="A1968" s="3535" t="s">
        <v>42</v>
      </c>
      <c r="B1968" s="3536"/>
      <c r="C1968" s="3536"/>
      <c r="D1968" s="114"/>
      <c r="E1968" s="178">
        <f t="shared" ref="E1968:AB1968" si="715">SQRT(E1962*E1962+E1963*E1963)/E1919/1.73</f>
        <v>10.792538164368409</v>
      </c>
      <c r="F1968" s="179">
        <f t="shared" si="715"/>
        <v>10.265178378070189</v>
      </c>
      <c r="G1968" s="179">
        <f t="shared" si="715"/>
        <v>10.13823433045642</v>
      </c>
      <c r="H1968" s="3307">
        <f t="shared" si="715"/>
        <v>10.177594507798752</v>
      </c>
      <c r="I1968" s="79">
        <f t="shared" si="715"/>
        <v>10.830351880459304</v>
      </c>
      <c r="J1968" s="79">
        <f t="shared" si="715"/>
        <v>13.795123787677211</v>
      </c>
      <c r="K1968" s="79">
        <f t="shared" si="715"/>
        <v>17.777069745578299</v>
      </c>
      <c r="L1968" s="79">
        <f t="shared" si="715"/>
        <v>19.729602343593381</v>
      </c>
      <c r="M1968" s="79">
        <f t="shared" si="715"/>
        <v>19.254901764699746</v>
      </c>
      <c r="N1968" s="3307">
        <f t="shared" si="715"/>
        <v>17.697076707965639</v>
      </c>
      <c r="O1968" s="79">
        <f t="shared" si="715"/>
        <v>17.123859743086026</v>
      </c>
      <c r="P1968" s="79">
        <f t="shared" si="715"/>
        <v>16.669027375175247</v>
      </c>
      <c r="Q1968" s="79">
        <f t="shared" si="715"/>
        <v>15.620611713266475</v>
      </c>
      <c r="R1968" s="79">
        <f t="shared" si="715"/>
        <v>15.268512352794987</v>
      </c>
      <c r="S1968" s="79">
        <f t="shared" si="715"/>
        <v>17.615083258048571</v>
      </c>
      <c r="T1968" s="79">
        <f t="shared" si="715"/>
        <v>17.930475970124583</v>
      </c>
      <c r="U1968" s="79">
        <f t="shared" si="715"/>
        <v>17.907694492620529</v>
      </c>
      <c r="V1968" s="3307">
        <f t="shared" si="715"/>
        <v>17.35009299956743</v>
      </c>
      <c r="W1968" s="79">
        <f t="shared" si="715"/>
        <v>16.783379323244702</v>
      </c>
      <c r="X1968" s="79">
        <f t="shared" si="715"/>
        <v>16.451338957695253</v>
      </c>
      <c r="Y1968" s="79">
        <f>SQRT(Y1962*Y1962+Y1963*Y1963)/Y1919/1.73</f>
        <v>15.104064988122573</v>
      </c>
      <c r="Z1968" s="179">
        <f t="shared" si="715"/>
        <v>13.608454475855615</v>
      </c>
      <c r="AA1968" s="179">
        <f t="shared" si="715"/>
        <v>12.488203698062147</v>
      </c>
      <c r="AB1968" s="180">
        <f t="shared" si="715"/>
        <v>12.185046674529135</v>
      </c>
      <c r="AC1968" s="109">
        <f>AVERAGE(E1968:AB1968)</f>
        <v>15.106813234702528</v>
      </c>
      <c r="AD1968" s="78">
        <f>(AC1964-AC1968)/AC1964</f>
        <v>-9.2058788050785129E-2</v>
      </c>
      <c r="AE1968" s="79"/>
      <c r="AF1968" s="80"/>
      <c r="AG1968" s="396"/>
      <c r="AH1968" s="396"/>
      <c r="AI1968" s="396"/>
      <c r="AJ1968" s="14"/>
      <c r="AK1968" s="14"/>
      <c r="AL1968" s="15"/>
      <c r="AM1968" s="14"/>
      <c r="AN1968" s="396"/>
    </row>
    <row r="1969" spans="1:41" x14ac:dyDescent="0.25">
      <c r="A1969" s="3712" t="s">
        <v>57</v>
      </c>
      <c r="B1969" s="3565" t="s">
        <v>26</v>
      </c>
      <c r="C1969" s="121" t="s">
        <v>13</v>
      </c>
      <c r="D1969" s="113"/>
      <c r="E1969" s="2342">
        <f t="shared" ref="E1969:AB1969" si="716">(E1973-D1973)*$AE1969*$AF1969</f>
        <v>0</v>
      </c>
      <c r="F1969" s="203">
        <f t="shared" si="716"/>
        <v>0</v>
      </c>
      <c r="G1969" s="203">
        <f t="shared" si="716"/>
        <v>0</v>
      </c>
      <c r="H1969" s="3315">
        <f t="shared" si="716"/>
        <v>0</v>
      </c>
      <c r="I1969" s="203">
        <f t="shared" si="716"/>
        <v>0</v>
      </c>
      <c r="J1969" s="203">
        <f t="shared" si="716"/>
        <v>0</v>
      </c>
      <c r="K1969" s="203">
        <f t="shared" si="716"/>
        <v>0</v>
      </c>
      <c r="L1969" s="203">
        <f t="shared" si="716"/>
        <v>0</v>
      </c>
      <c r="M1969" s="203">
        <f t="shared" si="716"/>
        <v>0</v>
      </c>
      <c r="N1969" s="3315">
        <f t="shared" si="716"/>
        <v>0</v>
      </c>
      <c r="O1969" s="203">
        <f t="shared" si="716"/>
        <v>0</v>
      </c>
      <c r="P1969" s="203">
        <f t="shared" si="716"/>
        <v>0</v>
      </c>
      <c r="Q1969" s="203">
        <f t="shared" si="716"/>
        <v>0</v>
      </c>
      <c r="R1969" s="203">
        <f t="shared" si="716"/>
        <v>0</v>
      </c>
      <c r="S1969" s="203">
        <f t="shared" si="716"/>
        <v>0</v>
      </c>
      <c r="T1969" s="203">
        <f t="shared" si="716"/>
        <v>0</v>
      </c>
      <c r="U1969" s="203">
        <f t="shared" si="716"/>
        <v>0</v>
      </c>
      <c r="V1969" s="3315">
        <f t="shared" si="716"/>
        <v>0</v>
      </c>
      <c r="W1969" s="203">
        <f t="shared" si="716"/>
        <v>0</v>
      </c>
      <c r="X1969" s="203">
        <f t="shared" si="716"/>
        <v>0</v>
      </c>
      <c r="Y1969" s="203">
        <f>(Y1973-X1973)*$AE1969*$AF1969</f>
        <v>0</v>
      </c>
      <c r="Z1969" s="203">
        <f>(Z1973-Y1973)*$AE1969*$AF1969</f>
        <v>0</v>
      </c>
      <c r="AA1969" s="203">
        <f t="shared" si="716"/>
        <v>0</v>
      </c>
      <c r="AB1969" s="203">
        <f t="shared" si="716"/>
        <v>0</v>
      </c>
      <c r="AC1969" s="106">
        <f>SUM(E1969:AB1969)</f>
        <v>0</v>
      </c>
      <c r="AD1969" s="70"/>
      <c r="AE1969" s="71">
        <v>0</v>
      </c>
      <c r="AF1969" s="72">
        <v>0</v>
      </c>
      <c r="AG1969" s="396"/>
      <c r="AH1969" s="396"/>
      <c r="AI1969" s="396"/>
      <c r="AJ1969" s="430"/>
      <c r="AK1969" s="431"/>
      <c r="AL1969" s="430"/>
      <c r="AM1969" s="15"/>
      <c r="AN1969" s="396"/>
    </row>
    <row r="1970" spans="1:41" x14ac:dyDescent="0.25">
      <c r="A1970" s="3713"/>
      <c r="B1970" s="3551"/>
      <c r="C1970" s="123" t="s">
        <v>14</v>
      </c>
      <c r="D1970" s="108"/>
      <c r="E1970" s="81">
        <f t="shared" ref="E1970:AB1970" si="717">(E1974-D1974)*$AE1969*$AF1969</f>
        <v>0</v>
      </c>
      <c r="F1970" s="155">
        <f t="shared" si="717"/>
        <v>0</v>
      </c>
      <c r="G1970" s="155">
        <f t="shared" si="717"/>
        <v>0</v>
      </c>
      <c r="H1970" s="3306">
        <f t="shared" si="717"/>
        <v>0</v>
      </c>
      <c r="I1970" s="155">
        <f t="shared" si="717"/>
        <v>0</v>
      </c>
      <c r="J1970" s="155">
        <f t="shared" si="717"/>
        <v>0</v>
      </c>
      <c r="K1970" s="155">
        <f t="shared" si="717"/>
        <v>0</v>
      </c>
      <c r="L1970" s="155">
        <f t="shared" si="717"/>
        <v>0</v>
      </c>
      <c r="M1970" s="155">
        <f t="shared" si="717"/>
        <v>0</v>
      </c>
      <c r="N1970" s="3306">
        <f t="shared" si="717"/>
        <v>0</v>
      </c>
      <c r="O1970" s="155">
        <f t="shared" si="717"/>
        <v>0</v>
      </c>
      <c r="P1970" s="155">
        <f t="shared" si="717"/>
        <v>0</v>
      </c>
      <c r="Q1970" s="155">
        <f t="shared" si="717"/>
        <v>0</v>
      </c>
      <c r="R1970" s="155">
        <f t="shared" si="717"/>
        <v>0</v>
      </c>
      <c r="S1970" s="155">
        <f t="shared" si="717"/>
        <v>0</v>
      </c>
      <c r="T1970" s="155">
        <f t="shared" si="717"/>
        <v>0</v>
      </c>
      <c r="U1970" s="155">
        <f t="shared" si="717"/>
        <v>0</v>
      </c>
      <c r="V1970" s="3306">
        <f t="shared" si="717"/>
        <v>0</v>
      </c>
      <c r="W1970" s="155">
        <f t="shared" si="717"/>
        <v>0</v>
      </c>
      <c r="X1970" s="155">
        <f t="shared" si="717"/>
        <v>0</v>
      </c>
      <c r="Y1970" s="155">
        <f>(Y1974-X1974)*$AE1969*$AF1969</f>
        <v>0</v>
      </c>
      <c r="Z1970" s="155">
        <f>(Z1974-Y1974)*$AE1969*$AF1969</f>
        <v>0</v>
      </c>
      <c r="AA1970" s="155">
        <f t="shared" si="717"/>
        <v>0</v>
      </c>
      <c r="AB1970" s="155">
        <f t="shared" si="717"/>
        <v>0</v>
      </c>
      <c r="AC1970" s="107">
        <f>SUM(E1970:AB1970)</f>
        <v>0</v>
      </c>
      <c r="AD1970" s="73"/>
      <c r="AE1970" s="155"/>
      <c r="AF1970" s="74"/>
      <c r="AG1970" s="396"/>
      <c r="AH1970" s="396"/>
      <c r="AI1970" s="396"/>
      <c r="AJ1970" s="15"/>
      <c r="AK1970" s="15"/>
      <c r="AL1970" s="15"/>
      <c r="AM1970" s="15"/>
      <c r="AN1970" s="396"/>
    </row>
    <row r="1971" spans="1:41" x14ac:dyDescent="0.25">
      <c r="A1971" s="3713"/>
      <c r="B1971" s="3551"/>
      <c r="C1971" s="123" t="s">
        <v>15</v>
      </c>
      <c r="D1971" s="805"/>
      <c r="E1971" s="81">
        <v>0</v>
      </c>
      <c r="F1971" s="155">
        <v>0</v>
      </c>
      <c r="G1971" s="155">
        <v>0</v>
      </c>
      <c r="H1971" s="3306">
        <v>0</v>
      </c>
      <c r="I1971" s="155">
        <v>0</v>
      </c>
      <c r="J1971" s="155">
        <v>0</v>
      </c>
      <c r="K1971" s="155">
        <v>0</v>
      </c>
      <c r="L1971" s="155">
        <v>0</v>
      </c>
      <c r="M1971" s="155">
        <v>0</v>
      </c>
      <c r="N1971" s="3306">
        <v>0</v>
      </c>
      <c r="O1971" s="155">
        <v>0</v>
      </c>
      <c r="P1971" s="155">
        <v>0</v>
      </c>
      <c r="Q1971" s="155">
        <v>0</v>
      </c>
      <c r="R1971" s="155">
        <v>0</v>
      </c>
      <c r="S1971" s="155">
        <v>0</v>
      </c>
      <c r="T1971" s="155">
        <v>0</v>
      </c>
      <c r="U1971" s="155">
        <v>0</v>
      </c>
      <c r="V1971" s="3306">
        <v>0</v>
      </c>
      <c r="W1971" s="155">
        <v>0</v>
      </c>
      <c r="X1971" s="155">
        <v>0</v>
      </c>
      <c r="Y1971" s="155">
        <v>0</v>
      </c>
      <c r="Z1971" s="155">
        <v>0</v>
      </c>
      <c r="AA1971" s="155">
        <v>0</v>
      </c>
      <c r="AB1971" s="155">
        <v>0</v>
      </c>
      <c r="AC1971" s="107"/>
      <c r="AD1971" s="76"/>
      <c r="AE1971" s="76"/>
      <c r="AF1971" s="77"/>
      <c r="AG1971" s="396"/>
      <c r="AH1971" s="396"/>
      <c r="AI1971" s="396"/>
      <c r="AJ1971" s="15"/>
      <c r="AK1971" s="15"/>
      <c r="AL1971" s="15"/>
      <c r="AM1971" s="15"/>
      <c r="AN1971" s="396"/>
    </row>
    <row r="1972" spans="1:41" ht="16.5" thickBot="1" x14ac:dyDescent="0.3">
      <c r="A1972" s="3719"/>
      <c r="B1972" s="3552"/>
      <c r="C1972" s="126" t="s">
        <v>17</v>
      </c>
      <c r="D1972" s="114"/>
      <c r="E1972" s="317" t="e">
        <f t="shared" ref="E1972:AB1972" si="718">E1970/E1969</f>
        <v>#DIV/0!</v>
      </c>
      <c r="F1972" s="318" t="e">
        <f t="shared" si="718"/>
        <v>#DIV/0!</v>
      </c>
      <c r="G1972" s="318" t="e">
        <f t="shared" si="718"/>
        <v>#DIV/0!</v>
      </c>
      <c r="H1972" s="3304" t="e">
        <f t="shared" si="718"/>
        <v>#DIV/0!</v>
      </c>
      <c r="I1972" s="318" t="e">
        <f t="shared" si="718"/>
        <v>#DIV/0!</v>
      </c>
      <c r="J1972" s="318" t="e">
        <f t="shared" si="718"/>
        <v>#DIV/0!</v>
      </c>
      <c r="K1972" s="318" t="e">
        <f t="shared" si="718"/>
        <v>#DIV/0!</v>
      </c>
      <c r="L1972" s="318" t="e">
        <f t="shared" si="718"/>
        <v>#DIV/0!</v>
      </c>
      <c r="M1972" s="318" t="e">
        <f t="shared" si="718"/>
        <v>#DIV/0!</v>
      </c>
      <c r="N1972" s="3304" t="e">
        <f t="shared" si="718"/>
        <v>#DIV/0!</v>
      </c>
      <c r="O1972" s="318" t="e">
        <f t="shared" si="718"/>
        <v>#DIV/0!</v>
      </c>
      <c r="P1972" s="318" t="e">
        <f t="shared" si="718"/>
        <v>#DIV/0!</v>
      </c>
      <c r="Q1972" s="318" t="e">
        <f t="shared" si="718"/>
        <v>#DIV/0!</v>
      </c>
      <c r="R1972" s="318" t="e">
        <f t="shared" si="718"/>
        <v>#DIV/0!</v>
      </c>
      <c r="S1972" s="318" t="e">
        <f t="shared" si="718"/>
        <v>#DIV/0!</v>
      </c>
      <c r="T1972" s="318" t="e">
        <f t="shared" si="718"/>
        <v>#DIV/0!</v>
      </c>
      <c r="U1972" s="318" t="e">
        <f t="shared" si="718"/>
        <v>#DIV/0!</v>
      </c>
      <c r="V1972" s="3304" t="e">
        <f t="shared" si="718"/>
        <v>#DIV/0!</v>
      </c>
      <c r="W1972" s="318" t="e">
        <f t="shared" si="718"/>
        <v>#DIV/0!</v>
      </c>
      <c r="X1972" s="318" t="e">
        <f t="shared" si="718"/>
        <v>#DIV/0!</v>
      </c>
      <c r="Y1972" s="318" t="e">
        <f>Y1970/Y1969</f>
        <v>#DIV/0!</v>
      </c>
      <c r="Z1972" s="318" t="e">
        <f t="shared" si="718"/>
        <v>#DIV/0!</v>
      </c>
      <c r="AA1972" s="318" t="e">
        <f t="shared" si="718"/>
        <v>#DIV/0!</v>
      </c>
      <c r="AB1972" s="318" t="e">
        <f t="shared" si="718"/>
        <v>#DIV/0!</v>
      </c>
      <c r="AC1972" s="108"/>
      <c r="AD1972" s="73"/>
      <c r="AE1972" s="155"/>
      <c r="AF1972" s="74"/>
      <c r="AG1972" s="396"/>
      <c r="AH1972" s="396"/>
      <c r="AI1972" s="396"/>
      <c r="AJ1972" s="15"/>
      <c r="AK1972" s="15"/>
      <c r="AL1972" s="15"/>
      <c r="AM1972" s="15"/>
      <c r="AN1972" s="396"/>
    </row>
    <row r="1973" spans="1:41" hidden="1" x14ac:dyDescent="0.25">
      <c r="A1973" s="1688"/>
      <c r="B1973" s="1500"/>
      <c r="C1973" s="492" t="s">
        <v>116</v>
      </c>
      <c r="D1973" s="495"/>
      <c r="E1973" s="493"/>
      <c r="F1973" s="142"/>
      <c r="G1973" s="142"/>
      <c r="H1973" s="3323"/>
      <c r="I1973" s="142"/>
      <c r="J1973" s="142"/>
      <c r="K1973" s="142"/>
      <c r="L1973" s="142"/>
      <c r="M1973" s="142"/>
      <c r="N1973" s="3323"/>
      <c r="O1973" s="142"/>
      <c r="P1973" s="142"/>
      <c r="Q1973" s="142"/>
      <c r="R1973" s="142"/>
      <c r="S1973" s="142"/>
      <c r="T1973" s="142"/>
      <c r="U1973" s="142"/>
      <c r="V1973" s="3323"/>
      <c r="W1973" s="142"/>
      <c r="X1973" s="142"/>
      <c r="Y1973" s="142"/>
      <c r="Z1973" s="142"/>
      <c r="AA1973" s="142"/>
      <c r="AB1973" s="142"/>
      <c r="AC1973" s="108"/>
      <c r="AD1973" s="73"/>
      <c r="AE1973" s="155"/>
      <c r="AF1973" s="74"/>
      <c r="AG1973" s="396"/>
      <c r="AH1973" s="396"/>
      <c r="AI1973" s="396"/>
      <c r="AJ1973" s="15"/>
      <c r="AK1973" s="15"/>
      <c r="AL1973" s="15"/>
      <c r="AM1973" s="15"/>
      <c r="AN1973" s="396"/>
    </row>
    <row r="1974" spans="1:41" s="181" customFormat="1" hidden="1" x14ac:dyDescent="0.25">
      <c r="A1974" s="1688"/>
      <c r="B1974" s="1500"/>
      <c r="C1974" s="492" t="s">
        <v>117</v>
      </c>
      <c r="D1974" s="495"/>
      <c r="E1974" s="838"/>
      <c r="F1974" s="341"/>
      <c r="G1974" s="341"/>
      <c r="H1974" s="3323"/>
      <c r="I1974" s="142"/>
      <c r="J1974" s="142"/>
      <c r="K1974" s="142"/>
      <c r="L1974" s="142"/>
      <c r="M1974" s="142"/>
      <c r="N1974" s="3323"/>
      <c r="O1974" s="142"/>
      <c r="P1974" s="142"/>
      <c r="Q1974" s="142"/>
      <c r="R1974" s="142"/>
      <c r="S1974" s="142"/>
      <c r="T1974" s="142"/>
      <c r="U1974" s="142"/>
      <c r="V1974" s="3323"/>
      <c r="W1974" s="142"/>
      <c r="X1974" s="142"/>
      <c r="Y1974" s="142"/>
      <c r="Z1974" s="142"/>
      <c r="AA1974" s="142"/>
      <c r="AB1974" s="142"/>
      <c r="AC1974" s="108"/>
      <c r="AD1974" s="73"/>
      <c r="AE1974" s="155"/>
      <c r="AF1974" s="74"/>
      <c r="AH1974" s="781"/>
      <c r="AI1974" s="782"/>
      <c r="AJ1974" s="782"/>
      <c r="AK1974" s="783"/>
      <c r="AL1974" s="783"/>
      <c r="AM1974" s="189"/>
      <c r="AN1974" s="784"/>
      <c r="AO1974" s="784"/>
    </row>
    <row r="1975" spans="1:41" ht="16.5" hidden="1" thickBot="1" x14ac:dyDescent="0.3">
      <c r="A1975" s="3538" t="s">
        <v>42</v>
      </c>
      <c r="B1975" s="3539"/>
      <c r="C1975" s="3539"/>
      <c r="D1975" s="128"/>
      <c r="E1975" s="532">
        <f t="shared" ref="E1975:AB1975" si="719">SQRT(E1969*E1969+E1970*E1970)/E1919/1.73</f>
        <v>0</v>
      </c>
      <c r="F1975" s="533">
        <f t="shared" si="719"/>
        <v>0</v>
      </c>
      <c r="G1975" s="533">
        <f t="shared" si="719"/>
        <v>0</v>
      </c>
      <c r="H1975" s="3311">
        <f t="shared" si="719"/>
        <v>0</v>
      </c>
      <c r="I1975" s="461">
        <f t="shared" si="719"/>
        <v>0</v>
      </c>
      <c r="J1975" s="461">
        <f t="shared" si="719"/>
        <v>0</v>
      </c>
      <c r="K1975" s="461">
        <f t="shared" si="719"/>
        <v>0</v>
      </c>
      <c r="L1975" s="461">
        <f t="shared" si="719"/>
        <v>0</v>
      </c>
      <c r="M1975" s="461">
        <f t="shared" si="719"/>
        <v>0</v>
      </c>
      <c r="N1975" s="3311">
        <f t="shared" si="719"/>
        <v>0</v>
      </c>
      <c r="O1975" s="461">
        <f t="shared" si="719"/>
        <v>0</v>
      </c>
      <c r="P1975" s="461">
        <f t="shared" si="719"/>
        <v>0</v>
      </c>
      <c r="Q1975" s="461">
        <f t="shared" si="719"/>
        <v>0</v>
      </c>
      <c r="R1975" s="461">
        <f t="shared" si="719"/>
        <v>0</v>
      </c>
      <c r="S1975" s="461">
        <f t="shared" si="719"/>
        <v>0</v>
      </c>
      <c r="T1975" s="461">
        <f t="shared" si="719"/>
        <v>0</v>
      </c>
      <c r="U1975" s="461">
        <f t="shared" si="719"/>
        <v>0</v>
      </c>
      <c r="V1975" s="3311">
        <f t="shared" si="719"/>
        <v>0</v>
      </c>
      <c r="W1975" s="461">
        <f t="shared" si="719"/>
        <v>0</v>
      </c>
      <c r="X1975" s="461">
        <f t="shared" si="719"/>
        <v>0</v>
      </c>
      <c r="Y1975" s="461">
        <f>SQRT(Y1969*Y1969+Y1970*Y1970)/Y1919/1.73</f>
        <v>0</v>
      </c>
      <c r="Z1975" s="533">
        <f t="shared" si="719"/>
        <v>0</v>
      </c>
      <c r="AA1975" s="533">
        <f t="shared" si="719"/>
        <v>0</v>
      </c>
      <c r="AB1975" s="785">
        <f t="shared" si="719"/>
        <v>0</v>
      </c>
      <c r="AC1975" s="535">
        <f>AVERAGE(E1975:AB1975)</f>
        <v>0</v>
      </c>
      <c r="AD1975" s="780" t="e">
        <f>(AC1971-AC1975)/AC1971</f>
        <v>#DIV/0!</v>
      </c>
      <c r="AE1975" s="461"/>
      <c r="AF1975" s="462"/>
      <c r="AG1975" s="396"/>
      <c r="AH1975" s="396"/>
      <c r="AI1975" s="396"/>
      <c r="AJ1975" s="14"/>
      <c r="AK1975" s="14"/>
      <c r="AL1975" s="15"/>
      <c r="AM1975" s="14"/>
      <c r="AN1975" s="396"/>
    </row>
    <row r="1976" spans="1:41" ht="16.5" thickBot="1" x14ac:dyDescent="0.3">
      <c r="A1976" s="591"/>
      <c r="B1976" s="592" t="s">
        <v>31</v>
      </c>
      <c r="C1976" s="2629" t="s">
        <v>13</v>
      </c>
      <c r="D1976" s="594" t="s">
        <v>811</v>
      </c>
      <c r="E1976" s="591">
        <v>4.34</v>
      </c>
      <c r="F1976" s="596">
        <v>4.3600000000000003</v>
      </c>
      <c r="G1976" s="596">
        <v>4.34</v>
      </c>
      <c r="H1976" s="3322">
        <v>4.3600000000000003</v>
      </c>
      <c r="I1976" s="596">
        <v>4.3600000000000003</v>
      </c>
      <c r="J1976" s="596">
        <v>4.3</v>
      </c>
      <c r="K1976" s="596">
        <v>4.26</v>
      </c>
      <c r="L1976" s="596">
        <v>4.26</v>
      </c>
      <c r="M1976" s="596">
        <v>4.2</v>
      </c>
      <c r="N1976" s="3322">
        <v>4.18</v>
      </c>
      <c r="O1976" s="596">
        <v>4.1399999999999997</v>
      </c>
      <c r="P1976" s="596">
        <v>4.08</v>
      </c>
      <c r="Q1976" s="596">
        <v>3.94</v>
      </c>
      <c r="R1976" s="596">
        <v>3.98</v>
      </c>
      <c r="S1976" s="596">
        <v>3.9</v>
      </c>
      <c r="T1976" s="596">
        <v>4.26</v>
      </c>
      <c r="U1976" s="596">
        <v>5.28</v>
      </c>
      <c r="V1976" s="3322">
        <v>4.58</v>
      </c>
      <c r="W1976" s="596">
        <v>4.5999999999999996</v>
      </c>
      <c r="X1976" s="596">
        <v>4.66</v>
      </c>
      <c r="Y1976" s="596">
        <v>4.66</v>
      </c>
      <c r="Z1976" s="596">
        <v>4.72</v>
      </c>
      <c r="AA1976" s="596">
        <v>4.74</v>
      </c>
      <c r="AB1976" s="597">
        <v>4.72</v>
      </c>
      <c r="AC1976" s="2630">
        <f>SUM(E1976:AB1976)</f>
        <v>105.21999999999997</v>
      </c>
      <c r="AD1976" s="1485"/>
      <c r="AE1976" s="1149">
        <v>1</v>
      </c>
      <c r="AF1976" s="1150">
        <v>40</v>
      </c>
      <c r="AG1976" s="396"/>
      <c r="AH1976" s="396"/>
      <c r="AI1976" s="396"/>
      <c r="AJ1976" s="430"/>
      <c r="AK1976" s="431"/>
      <c r="AL1976" s="430"/>
      <c r="AM1976" s="15"/>
      <c r="AN1976" s="396"/>
    </row>
    <row r="1977" spans="1:41" ht="16.5" hidden="1" thickBot="1" x14ac:dyDescent="0.3">
      <c r="A1977" s="826"/>
      <c r="B1977" s="790"/>
      <c r="C1977" s="2631" t="s">
        <v>116</v>
      </c>
      <c r="D1977" s="495"/>
      <c r="E1977" s="826"/>
      <c r="F1977" s="142"/>
      <c r="G1977" s="142"/>
      <c r="H1977" s="3323"/>
      <c r="I1977" s="142"/>
      <c r="J1977" s="142"/>
      <c r="K1977" s="142"/>
      <c r="L1977" s="142"/>
      <c r="M1977" s="142"/>
      <c r="N1977" s="3323"/>
      <c r="O1977" s="142"/>
      <c r="P1977" s="142"/>
      <c r="Q1977" s="142"/>
      <c r="R1977" s="142"/>
      <c r="S1977" s="142"/>
      <c r="T1977" s="142"/>
      <c r="U1977" s="142"/>
      <c r="V1977" s="3323"/>
      <c r="W1977" s="142"/>
      <c r="X1977" s="142"/>
      <c r="Y1977" s="142"/>
      <c r="Z1977" s="142"/>
      <c r="AA1977" s="142"/>
      <c r="AB1977" s="494"/>
      <c r="AC1977" s="2633"/>
      <c r="AD1977" s="2837"/>
      <c r="AE1977" s="2828"/>
      <c r="AF1977" s="2829"/>
      <c r="AG1977" s="396"/>
      <c r="AH1977" s="396"/>
      <c r="AI1977" s="396"/>
      <c r="AJ1977" s="14"/>
      <c r="AK1977" s="14"/>
      <c r="AL1977" s="15"/>
      <c r="AM1977" s="14"/>
      <c r="AN1977" s="396"/>
    </row>
    <row r="1978" spans="1:41" ht="16.5" thickBot="1" x14ac:dyDescent="0.3">
      <c r="A1978" s="591"/>
      <c r="B1978" s="592" t="s">
        <v>30</v>
      </c>
      <c r="C1978" s="2629" t="s">
        <v>13</v>
      </c>
      <c r="D1978" s="594"/>
      <c r="E1978" s="591">
        <f t="shared" ref="E1978:AB1978" si="720">(E1979-D1979)*$AE1978*$AF1978</f>
        <v>0</v>
      </c>
      <c r="F1978" s="596">
        <f t="shared" si="720"/>
        <v>0</v>
      </c>
      <c r="G1978" s="596">
        <f t="shared" si="720"/>
        <v>0</v>
      </c>
      <c r="H1978" s="3322">
        <f t="shared" si="720"/>
        <v>0</v>
      </c>
      <c r="I1978" s="596">
        <f t="shared" si="720"/>
        <v>0</v>
      </c>
      <c r="J1978" s="596">
        <f t="shared" si="720"/>
        <v>0</v>
      </c>
      <c r="K1978" s="596">
        <f t="shared" si="720"/>
        <v>0</v>
      </c>
      <c r="L1978" s="596">
        <f t="shared" si="720"/>
        <v>0</v>
      </c>
      <c r="M1978" s="596">
        <f t="shared" si="720"/>
        <v>0</v>
      </c>
      <c r="N1978" s="3322">
        <f t="shared" si="720"/>
        <v>0</v>
      </c>
      <c r="O1978" s="596">
        <f t="shared" si="720"/>
        <v>0</v>
      </c>
      <c r="P1978" s="596">
        <f t="shared" si="720"/>
        <v>0</v>
      </c>
      <c r="Q1978" s="596">
        <f t="shared" si="720"/>
        <v>0</v>
      </c>
      <c r="R1978" s="596">
        <f t="shared" si="720"/>
        <v>0</v>
      </c>
      <c r="S1978" s="596">
        <f t="shared" si="720"/>
        <v>0</v>
      </c>
      <c r="T1978" s="596">
        <f t="shared" si="720"/>
        <v>0</v>
      </c>
      <c r="U1978" s="596">
        <f t="shared" si="720"/>
        <v>0</v>
      </c>
      <c r="V1978" s="3322">
        <f t="shared" si="720"/>
        <v>0</v>
      </c>
      <c r="W1978" s="596">
        <f t="shared" si="720"/>
        <v>0</v>
      </c>
      <c r="X1978" s="596">
        <f t="shared" si="720"/>
        <v>0</v>
      </c>
      <c r="Y1978" s="596">
        <f>(Y1979-X1979)*$AE1978*$AF1978</f>
        <v>0</v>
      </c>
      <c r="Z1978" s="596">
        <f>(Z1979-Y1979)*$AE1978*$AF1978</f>
        <v>0</v>
      </c>
      <c r="AA1978" s="596">
        <f t="shared" si="720"/>
        <v>0</v>
      </c>
      <c r="AB1978" s="597">
        <f t="shared" si="720"/>
        <v>0</v>
      </c>
      <c r="AC1978" s="2630">
        <f>SUM(E1978:AB1978)</f>
        <v>0</v>
      </c>
      <c r="AD1978" s="1485"/>
      <c r="AE1978" s="1149">
        <v>1</v>
      </c>
      <c r="AF1978" s="1150">
        <v>40</v>
      </c>
      <c r="AG1978" s="15"/>
      <c r="AH1978" s="396"/>
      <c r="AI1978" s="396"/>
      <c r="AJ1978" s="396"/>
      <c r="AK1978" s="396"/>
      <c r="AL1978" s="396"/>
      <c r="AM1978" s="396"/>
      <c r="AN1978" s="396"/>
    </row>
    <row r="1979" spans="1:41" ht="16.5" hidden="1" thickBot="1" x14ac:dyDescent="0.3">
      <c r="A1979" s="599"/>
      <c r="B1979" s="600"/>
      <c r="C1979" s="2623" t="s">
        <v>116</v>
      </c>
      <c r="D1979" s="182"/>
      <c r="E1979" s="599"/>
      <c r="F1979" s="227"/>
      <c r="G1979" s="227"/>
      <c r="H1979" s="3324"/>
      <c r="I1979" s="227"/>
      <c r="J1979" s="227"/>
      <c r="K1979" s="227"/>
      <c r="L1979" s="227"/>
      <c r="M1979" s="227"/>
      <c r="N1979" s="3324"/>
      <c r="O1979" s="227"/>
      <c r="P1979" s="227"/>
      <c r="Q1979" s="227"/>
      <c r="R1979" s="227"/>
      <c r="S1979" s="227"/>
      <c r="T1979" s="227"/>
      <c r="U1979" s="227"/>
      <c r="V1979" s="3324"/>
      <c r="W1979" s="227"/>
      <c r="X1979" s="227"/>
      <c r="Y1979" s="227"/>
      <c r="Z1979" s="227"/>
      <c r="AA1979" s="227"/>
      <c r="AB1979" s="2779"/>
      <c r="AC1979" s="2628"/>
      <c r="AD1979" s="1482"/>
      <c r="AE1979" s="1483"/>
      <c r="AF1979" s="1484"/>
      <c r="AG1979" s="1"/>
    </row>
    <row r="1980" spans="1:41" ht="15.75" customHeight="1" x14ac:dyDescent="0.25">
      <c r="A1980" s="3579" t="s">
        <v>32</v>
      </c>
      <c r="B1980" s="3642"/>
      <c r="C1980" s="125" t="s">
        <v>13</v>
      </c>
      <c r="D1980" s="122"/>
      <c r="E1980" s="138">
        <f t="shared" ref="E1980:AC1981" si="721">SUM(E1927,E1934,E1941,E1948,E1955,E1962,E1969)</f>
        <v>700.4</v>
      </c>
      <c r="F1980" s="136">
        <f t="shared" si="721"/>
        <v>677.4</v>
      </c>
      <c r="G1980" s="136">
        <f t="shared" si="721"/>
        <v>643.69999999999993</v>
      </c>
      <c r="H1980" s="3305">
        <f t="shared" si="721"/>
        <v>644.4</v>
      </c>
      <c r="I1980" s="91">
        <f t="shared" si="721"/>
        <v>681.2</v>
      </c>
      <c r="J1980" s="91">
        <f t="shared" si="721"/>
        <v>796.1</v>
      </c>
      <c r="K1980" s="91">
        <f t="shared" si="721"/>
        <v>920.09999999999991</v>
      </c>
      <c r="L1980" s="91">
        <f t="shared" si="721"/>
        <v>1046.5999999999999</v>
      </c>
      <c r="M1980" s="91">
        <f t="shared" si="721"/>
        <v>1031.0999999999999</v>
      </c>
      <c r="N1980" s="3305">
        <f t="shared" si="721"/>
        <v>958.59999999999991</v>
      </c>
      <c r="O1980" s="91">
        <f t="shared" si="721"/>
        <v>913.6</v>
      </c>
      <c r="P1980" s="91">
        <f t="shared" si="721"/>
        <v>891.9</v>
      </c>
      <c r="Q1980" s="91">
        <f t="shared" si="721"/>
        <v>860.2</v>
      </c>
      <c r="R1980" s="91">
        <f t="shared" si="721"/>
        <v>867.5</v>
      </c>
      <c r="S1980" s="91">
        <f t="shared" si="721"/>
        <v>940.1</v>
      </c>
      <c r="T1980" s="91">
        <f t="shared" si="721"/>
        <v>1021.8000000000001</v>
      </c>
      <c r="U1980" s="91">
        <f t="shared" si="721"/>
        <v>1041.0999999999999</v>
      </c>
      <c r="V1980" s="3305">
        <f t="shared" si="721"/>
        <v>1012.1000000000001</v>
      </c>
      <c r="W1980" s="91">
        <f t="shared" si="721"/>
        <v>992.3</v>
      </c>
      <c r="X1980" s="91">
        <f t="shared" si="721"/>
        <v>976.90000000000009</v>
      </c>
      <c r="Y1980" s="91">
        <f>SUM(Y1927,Y1934,Y1941,Y1948,Y1955,Y1962,Y1969)</f>
        <v>928.5</v>
      </c>
      <c r="Z1980" s="136">
        <f t="shared" si="721"/>
        <v>859.49999999999989</v>
      </c>
      <c r="AA1980" s="136">
        <f t="shared" si="721"/>
        <v>781.40000000000009</v>
      </c>
      <c r="AB1980" s="474">
        <f t="shared" si="721"/>
        <v>717.8</v>
      </c>
      <c r="AC1980" s="475">
        <f t="shared" si="721"/>
        <v>20904.3</v>
      </c>
      <c r="AD1980" s="1"/>
      <c r="AE1980" s="1"/>
      <c r="AF1980" s="1"/>
      <c r="AG1980" s="1"/>
    </row>
    <row r="1981" spans="1:41" ht="16.5" thickBot="1" x14ac:dyDescent="0.3">
      <c r="A1981" s="3579"/>
      <c r="B1981" s="3642"/>
      <c r="C1981" s="452" t="s">
        <v>14</v>
      </c>
      <c r="D1981" s="128"/>
      <c r="E1981" s="563">
        <f t="shared" si="721"/>
        <v>272.5</v>
      </c>
      <c r="F1981" s="324">
        <f t="shared" si="721"/>
        <v>268.3</v>
      </c>
      <c r="G1981" s="324">
        <f t="shared" si="721"/>
        <v>227.2</v>
      </c>
      <c r="H1981" s="3323">
        <f t="shared" si="721"/>
        <v>229.2</v>
      </c>
      <c r="I1981" s="142">
        <f t="shared" si="721"/>
        <v>235.70000000000002</v>
      </c>
      <c r="J1981" s="142">
        <f t="shared" si="721"/>
        <v>279.2</v>
      </c>
      <c r="K1981" s="142">
        <f t="shared" si="721"/>
        <v>292.3</v>
      </c>
      <c r="L1981" s="142">
        <f t="shared" si="721"/>
        <v>282.8</v>
      </c>
      <c r="M1981" s="142">
        <f t="shared" si="721"/>
        <v>254.1</v>
      </c>
      <c r="N1981" s="3323">
        <f t="shared" si="721"/>
        <v>251.8</v>
      </c>
      <c r="O1981" s="142">
        <f t="shared" si="721"/>
        <v>253.89999999999998</v>
      </c>
      <c r="P1981" s="142">
        <f t="shared" si="721"/>
        <v>248.2</v>
      </c>
      <c r="Q1981" s="142">
        <f t="shared" si="721"/>
        <v>252.7</v>
      </c>
      <c r="R1981" s="142">
        <f t="shared" si="721"/>
        <v>246.3</v>
      </c>
      <c r="S1981" s="142">
        <f t="shared" si="721"/>
        <v>268.8</v>
      </c>
      <c r="T1981" s="142">
        <f t="shared" si="721"/>
        <v>302.8</v>
      </c>
      <c r="U1981" s="142">
        <f t="shared" si="721"/>
        <v>315.2</v>
      </c>
      <c r="V1981" s="3323">
        <f t="shared" si="721"/>
        <v>298.60000000000002</v>
      </c>
      <c r="W1981" s="142">
        <f t="shared" si="721"/>
        <v>296.3</v>
      </c>
      <c r="X1981" s="142">
        <f t="shared" si="721"/>
        <v>303</v>
      </c>
      <c r="Y1981" s="142">
        <f>SUM(Y1928,Y1935,Y1942,Y1949,Y1956,Y1963,Y1970)</f>
        <v>295.90000000000003</v>
      </c>
      <c r="Z1981" s="324">
        <f t="shared" si="721"/>
        <v>287.3</v>
      </c>
      <c r="AA1981" s="324">
        <f t="shared" si="721"/>
        <v>285.7</v>
      </c>
      <c r="AB1981" s="564">
        <f t="shared" si="721"/>
        <v>275.5</v>
      </c>
      <c r="AC1981" s="565">
        <f t="shared" si="721"/>
        <v>6523.2999999999993</v>
      </c>
      <c r="AD1981" s="1"/>
      <c r="AE1981" s="1"/>
      <c r="AF1981" s="1"/>
      <c r="AG1981" s="1"/>
    </row>
    <row r="1982" spans="1:41" ht="15.75" customHeight="1" x14ac:dyDescent="0.25">
      <c r="A1982" s="3553" t="s">
        <v>33</v>
      </c>
      <c r="B1982" s="3557"/>
      <c r="C1982" s="121" t="s">
        <v>34</v>
      </c>
      <c r="D1982" s="113"/>
      <c r="E1982" s="931">
        <f t="shared" ref="E1982:AC1982" si="722">100-(E1980/(E1899+E1906))*100</f>
        <v>-0.45897877223177375</v>
      </c>
      <c r="F1982" s="932">
        <f t="shared" si="722"/>
        <v>-0.26642984014210924</v>
      </c>
      <c r="G1982" s="932">
        <f t="shared" si="722"/>
        <v>-0.26479750778815969</v>
      </c>
      <c r="H1982" s="3342">
        <f t="shared" si="722"/>
        <v>-0.18656716417908115</v>
      </c>
      <c r="I1982" s="1228">
        <f t="shared" si="722"/>
        <v>-0.29446407538280539</v>
      </c>
      <c r="J1982" s="1228">
        <f t="shared" si="722"/>
        <v>-0.36560766515381715</v>
      </c>
      <c r="K1982" s="1228">
        <f t="shared" si="722"/>
        <v>-0.22875816993463616</v>
      </c>
      <c r="L1982" s="1228">
        <f t="shared" si="722"/>
        <v>-0.36440352896048012</v>
      </c>
      <c r="M1982" s="1228">
        <f t="shared" si="722"/>
        <v>-0.49707602339179857</v>
      </c>
      <c r="N1982" s="3342">
        <f t="shared" si="722"/>
        <v>-0.23002927645335092</v>
      </c>
      <c r="O1982" s="1228">
        <f t="shared" si="722"/>
        <v>-0.43975373790676997</v>
      </c>
      <c r="P1982" s="1228">
        <f t="shared" si="722"/>
        <v>-0.43918918918919303</v>
      </c>
      <c r="Q1982" s="1228">
        <f t="shared" si="722"/>
        <v>-0.11638733705771642</v>
      </c>
      <c r="R1982" s="1228">
        <f t="shared" si="722"/>
        <v>-0.40509259259258101</v>
      </c>
      <c r="S1982" s="1228">
        <f t="shared" si="722"/>
        <v>-0.30943235168588501</v>
      </c>
      <c r="T1982" s="1228">
        <f t="shared" si="722"/>
        <v>-0.41273584905661664</v>
      </c>
      <c r="U1982" s="1228">
        <f t="shared" si="722"/>
        <v>-0.29865125240846169</v>
      </c>
      <c r="V1982" s="3342">
        <f t="shared" si="722"/>
        <v>-0.52642034167662644</v>
      </c>
      <c r="W1982" s="1228">
        <f t="shared" si="722"/>
        <v>-0.23232323232322472</v>
      </c>
      <c r="X1982" s="1228">
        <f t="shared" si="722"/>
        <v>-0.38018906699548438</v>
      </c>
      <c r="Y1982" s="1228">
        <f>100-(Y1980/(Y1899+Y1906))*100</f>
        <v>-0.35667963683528114</v>
      </c>
      <c r="Z1982" s="932">
        <f t="shared" si="722"/>
        <v>-0.31512605042016162</v>
      </c>
      <c r="AA1982" s="932">
        <f t="shared" si="722"/>
        <v>-0.33384694401645731</v>
      </c>
      <c r="AB1982" s="933">
        <f t="shared" si="722"/>
        <v>-0.36353467561521313</v>
      </c>
      <c r="AC1982" s="2825">
        <f t="shared" si="722"/>
        <v>-0.34128218420596568</v>
      </c>
      <c r="AD1982" s="1"/>
      <c r="AE1982" s="1"/>
      <c r="AF1982" s="1"/>
      <c r="AG1982" s="1"/>
    </row>
    <row r="1983" spans="1:41" ht="15.75" customHeight="1" thickBot="1" x14ac:dyDescent="0.3">
      <c r="A1983" s="3558"/>
      <c r="B1983" s="3559"/>
      <c r="C1983" s="126" t="s">
        <v>35</v>
      </c>
      <c r="D1983" s="114"/>
      <c r="E1983" s="935">
        <f t="shared" ref="E1983:AC1983" si="723">100-(E1981/(E1900+E1907))*100</f>
        <v>-1.3764880952380878</v>
      </c>
      <c r="F1983" s="936">
        <f t="shared" si="723"/>
        <v>-1.1689291101055943</v>
      </c>
      <c r="G1983" s="936">
        <f t="shared" si="723"/>
        <v>-0.70921985815601829</v>
      </c>
      <c r="H1983" s="3343">
        <f t="shared" si="723"/>
        <v>-1.0582010582010497</v>
      </c>
      <c r="I1983" s="1229">
        <f t="shared" si="723"/>
        <v>-1.7702936096718531</v>
      </c>
      <c r="J1983" s="1229">
        <f t="shared" si="723"/>
        <v>-0.72150072150071765</v>
      </c>
      <c r="K1983" s="1229">
        <f t="shared" si="723"/>
        <v>-1.0719225449515903</v>
      </c>
      <c r="L1983" s="1229">
        <f t="shared" si="723"/>
        <v>-1.5804597701149561</v>
      </c>
      <c r="M1983" s="1229">
        <f t="shared" si="723"/>
        <v>-1.3157894736842195</v>
      </c>
      <c r="N1983" s="3343">
        <f t="shared" si="723"/>
        <v>-1.3687600644122426</v>
      </c>
      <c r="O1983" s="1229">
        <f t="shared" si="723"/>
        <v>-1.2360446570972812</v>
      </c>
      <c r="P1983" s="1229">
        <f t="shared" si="723"/>
        <v>-1.8883415435139597</v>
      </c>
      <c r="Q1983" s="1229">
        <f t="shared" si="723"/>
        <v>-0.27777777777777146</v>
      </c>
      <c r="R1983" s="1229">
        <f t="shared" si="723"/>
        <v>-1.6089108910891241</v>
      </c>
      <c r="S1983" s="1229">
        <f t="shared" si="723"/>
        <v>-1.3574660633484115</v>
      </c>
      <c r="T1983" s="1229">
        <f t="shared" si="723"/>
        <v>-1.3386880856760257</v>
      </c>
      <c r="U1983" s="1229">
        <f t="shared" si="723"/>
        <v>-1.4157014157013919</v>
      </c>
      <c r="V1983" s="3343">
        <f t="shared" si="723"/>
        <v>-1.151761517615185</v>
      </c>
      <c r="W1983" s="1229">
        <f t="shared" si="723"/>
        <v>-1.1953551912568372</v>
      </c>
      <c r="X1983" s="1229">
        <f t="shared" si="723"/>
        <v>-1.4056224899598391</v>
      </c>
      <c r="Y1983" s="1229">
        <f>100-(Y1981/(Y1900+Y1907))*100</f>
        <v>-1.8939393939394051</v>
      </c>
      <c r="Z1983" s="936">
        <f t="shared" si="723"/>
        <v>-1.0196905766526072</v>
      </c>
      <c r="AA1983" s="936">
        <f t="shared" si="723"/>
        <v>-0.88276836158189553</v>
      </c>
      <c r="AB1983" s="937">
        <f t="shared" si="723"/>
        <v>-1.5855457227138743</v>
      </c>
      <c r="AC1983" s="2826">
        <f t="shared" si="723"/>
        <v>-1.2683184302036494</v>
      </c>
      <c r="AD1983" s="1"/>
      <c r="AE1983" s="1"/>
      <c r="AF1983" s="1"/>
      <c r="AG1983" s="1"/>
    </row>
    <row r="1984" spans="1:41" x14ac:dyDescent="0.25">
      <c r="A1984" s="3560"/>
      <c r="B1984" s="3561"/>
      <c r="C1984" s="741"/>
      <c r="D1984" s="407" t="s">
        <v>111</v>
      </c>
      <c r="E1984" s="408">
        <f>(E1901+E1908-E1929-E1936-E1943-E1950-E1957-E1964-E1971)/(E1901+E1908)</f>
        <v>0</v>
      </c>
      <c r="F1984" s="408">
        <f t="shared" ref="F1984:AC1984" si="724">(F1901+F1908-F1929-F1936-F1943-F1950-F1957-F1964-F1971)/(F1901+F1908)</f>
        <v>0</v>
      </c>
      <c r="G1984" s="408">
        <f t="shared" si="724"/>
        <v>0</v>
      </c>
      <c r="H1984" s="744">
        <f t="shared" si="724"/>
        <v>0</v>
      </c>
      <c r="I1984" s="744">
        <f t="shared" si="724"/>
        <v>-2.4390243902439025E-2</v>
      </c>
      <c r="J1984" s="744">
        <f t="shared" si="724"/>
        <v>-2.1739130434782608E-2</v>
      </c>
      <c r="K1984" s="744">
        <f t="shared" si="724"/>
        <v>0</v>
      </c>
      <c r="L1984" s="744">
        <f t="shared" si="724"/>
        <v>0</v>
      </c>
      <c r="M1984" s="744">
        <f t="shared" si="724"/>
        <v>-1.6949152542372881E-2</v>
      </c>
      <c r="N1984" s="744">
        <f t="shared" si="724"/>
        <v>0</v>
      </c>
      <c r="O1984" s="744">
        <f t="shared" si="724"/>
        <v>8.9285714285714288E-2</v>
      </c>
      <c r="P1984" s="744">
        <f t="shared" si="724"/>
        <v>1.9607843137254902E-2</v>
      </c>
      <c r="Q1984" s="744">
        <f t="shared" si="724"/>
        <v>0</v>
      </c>
      <c r="R1984" s="744">
        <f t="shared" si="724"/>
        <v>-4.0816326530612242E-2</v>
      </c>
      <c r="S1984" s="744">
        <f t="shared" si="724"/>
        <v>-1.8518518518518517E-2</v>
      </c>
      <c r="T1984" s="744">
        <f t="shared" si="724"/>
        <v>-1.6949152542372881E-2</v>
      </c>
      <c r="U1984" s="744">
        <f t="shared" si="724"/>
        <v>-1.7241379310344827E-2</v>
      </c>
      <c r="V1984" s="744">
        <f t="shared" si="724"/>
        <v>-1.7241379310344827E-2</v>
      </c>
      <c r="W1984" s="744">
        <f t="shared" si="724"/>
        <v>0</v>
      </c>
      <c r="X1984" s="744">
        <f t="shared" si="724"/>
        <v>1.8518518518518517E-2</v>
      </c>
      <c r="Y1984" s="744">
        <f>(Y1901+Y1908-Y1929-Y1936-Y1943-Y1950-Y1957-Y1964-Y1971)/(Y1901+Y1908)</f>
        <v>0.02</v>
      </c>
      <c r="Z1984" s="408">
        <f t="shared" si="724"/>
        <v>0</v>
      </c>
      <c r="AA1984" s="408">
        <f t="shared" si="724"/>
        <v>0</v>
      </c>
      <c r="AB1984" s="409">
        <f t="shared" si="724"/>
        <v>0</v>
      </c>
      <c r="AC1984" s="410">
        <f t="shared" si="724"/>
        <v>-8.4674005080460771E-4</v>
      </c>
      <c r="AD1984" s="1"/>
      <c r="AE1984" s="1"/>
      <c r="AF1984" s="1"/>
      <c r="AG1984" s="1"/>
    </row>
    <row r="1985" spans="1:41" ht="15.75" customHeight="1" thickBot="1" x14ac:dyDescent="0.3">
      <c r="A1985" s="3562"/>
      <c r="B1985" s="3563"/>
      <c r="C1985" s="581"/>
      <c r="D1985" s="141" t="s">
        <v>112</v>
      </c>
      <c r="E1985" s="411">
        <f>(E1905+E1912-E1933-E1940-E1947-E1954-E1961-E1968-E1975)/(E1905+E1912)</f>
        <v>-1.1144687402610598E-2</v>
      </c>
      <c r="F1985" s="411">
        <f t="shared" ref="F1985:AC1985" si="725">(F1905+F1912-F1933-F1940-F1947-F1954-F1961-F1968-F1975)/(F1905+F1912)</f>
        <v>-1.0350645961822743E-2</v>
      </c>
      <c r="G1985" s="411">
        <f t="shared" si="725"/>
        <v>-6.1942431160686203E-3</v>
      </c>
      <c r="H1985" s="745">
        <f t="shared" si="725"/>
        <v>-5.79122535760997E-3</v>
      </c>
      <c r="I1985" s="745">
        <f t="shared" si="725"/>
        <v>-6.999330270220077E-3</v>
      </c>
      <c r="J1985" s="745">
        <f t="shared" si="725"/>
        <v>-8.2056046954337488E-3</v>
      </c>
      <c r="K1985" s="745">
        <f t="shared" si="725"/>
        <v>-5.08075891516588E-3</v>
      </c>
      <c r="L1985" s="745">
        <f t="shared" si="725"/>
        <v>-6.2601925277128911E-3</v>
      </c>
      <c r="M1985" s="745">
        <f t="shared" si="725"/>
        <v>-5.9414288607403222E-3</v>
      </c>
      <c r="N1985" s="745">
        <f t="shared" si="725"/>
        <v>-4.5919371510701398E-3</v>
      </c>
      <c r="O1985" s="745">
        <f t="shared" si="725"/>
        <v>-6.2716384636173775E-3</v>
      </c>
      <c r="P1985" s="745">
        <f t="shared" si="725"/>
        <v>-7.5894245149587172E-3</v>
      </c>
      <c r="Q1985" s="745">
        <f t="shared" si="725"/>
        <v>-2.8353594931317646E-3</v>
      </c>
      <c r="R1985" s="745">
        <f t="shared" si="725"/>
        <v>-6.4845322124354454E-3</v>
      </c>
      <c r="S1985" s="745">
        <f t="shared" si="725"/>
        <v>-4.3964799798778985E-3</v>
      </c>
      <c r="T1985" s="745">
        <f t="shared" si="725"/>
        <v>-7.3694144539619751E-3</v>
      </c>
      <c r="U1985" s="745">
        <f t="shared" si="725"/>
        <v>-6.1616214660130978E-3</v>
      </c>
      <c r="V1985" s="745">
        <f t="shared" si="725"/>
        <v>-7.6778861020986178E-3</v>
      </c>
      <c r="W1985" s="745">
        <f t="shared" si="725"/>
        <v>-4.6331611839091069E-3</v>
      </c>
      <c r="X1985" s="745">
        <f t="shared" si="725"/>
        <v>-6.4570159763736902E-3</v>
      </c>
      <c r="Y1985" s="745">
        <f>(Y1905+Y1912-Y1933-Y1940-Y1947-Y1954-Y1961-Y1968-Y1975)/(Y1905+Y1912)</f>
        <v>-7.4757981689422357E-3</v>
      </c>
      <c r="Z1985" s="411">
        <f t="shared" si="725"/>
        <v>-6.3096144998471548E-3</v>
      </c>
      <c r="AA1985" s="411">
        <f t="shared" si="725"/>
        <v>-7.1328943842268846E-3</v>
      </c>
      <c r="AB1985" s="412">
        <f t="shared" si="725"/>
        <v>-9.3529037021124247E-3</v>
      </c>
      <c r="AC1985" s="413">
        <f t="shared" si="725"/>
        <v>-6.5886715730564755E-3</v>
      </c>
      <c r="AD1985" s="12"/>
      <c r="AE1985" s="12"/>
      <c r="AF1985" s="12"/>
      <c r="AG1985" s="12"/>
    </row>
    <row r="1986" spans="1:41" ht="16.5" thickBot="1" x14ac:dyDescent="0.3">
      <c r="A1986" s="11"/>
      <c r="B1986" s="12"/>
      <c r="C1986" s="12"/>
      <c r="D1986" s="11"/>
      <c r="E1986" s="11"/>
      <c r="F1986" s="11"/>
      <c r="G1986" s="11"/>
      <c r="H1986" s="2124"/>
      <c r="I1986" s="11"/>
      <c r="J1986" s="11"/>
      <c r="K1986" s="11"/>
      <c r="L1986" s="11"/>
      <c r="M1986" s="11"/>
      <c r="N1986" s="2124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2124"/>
      <c r="Z1986" s="11"/>
      <c r="AA1986" s="11"/>
      <c r="AB1986" s="11"/>
      <c r="AC1986" s="11"/>
      <c r="AD1986" s="2"/>
      <c r="AE1986" s="2"/>
      <c r="AF1986" s="2"/>
      <c r="AG1986" s="2"/>
    </row>
    <row r="1987" spans="1:41" ht="16.5" thickBot="1" x14ac:dyDescent="0.3">
      <c r="A1987" s="3568" t="s">
        <v>283</v>
      </c>
      <c r="B1987" s="3569"/>
      <c r="C1987" s="420"/>
      <c r="D1987" s="485"/>
      <c r="E1987" s="416">
        <v>1</v>
      </c>
      <c r="F1987" s="417">
        <v>2</v>
      </c>
      <c r="G1987" s="417">
        <v>3</v>
      </c>
      <c r="H1987" s="746">
        <v>4</v>
      </c>
      <c r="I1987" s="746">
        <v>5</v>
      </c>
      <c r="J1987" s="746">
        <v>6</v>
      </c>
      <c r="K1987" s="746">
        <v>7</v>
      </c>
      <c r="L1987" s="746">
        <v>8</v>
      </c>
      <c r="M1987" s="746">
        <v>9</v>
      </c>
      <c r="N1987" s="746">
        <v>10</v>
      </c>
      <c r="O1987" s="746">
        <v>11</v>
      </c>
      <c r="P1987" s="746">
        <v>12</v>
      </c>
      <c r="Q1987" s="746">
        <v>13</v>
      </c>
      <c r="R1987" s="746">
        <v>14</v>
      </c>
      <c r="S1987" s="746">
        <v>15</v>
      </c>
      <c r="T1987" s="746">
        <v>16</v>
      </c>
      <c r="U1987" s="746">
        <v>17</v>
      </c>
      <c r="V1987" s="746">
        <v>18</v>
      </c>
      <c r="W1987" s="746">
        <v>19</v>
      </c>
      <c r="X1987" s="746">
        <v>20</v>
      </c>
      <c r="Y1987" s="746">
        <v>21</v>
      </c>
      <c r="Z1987" s="746">
        <v>22</v>
      </c>
      <c r="AA1987" s="417">
        <v>23</v>
      </c>
      <c r="AB1987" s="420">
        <v>24</v>
      </c>
      <c r="AC1987" s="576"/>
      <c r="AD1987" s="2"/>
      <c r="AE1987" s="2"/>
      <c r="AF1987" s="2"/>
      <c r="AG1987" s="2"/>
    </row>
    <row r="1988" spans="1:41" x14ac:dyDescent="0.25">
      <c r="A1988" s="577" t="s">
        <v>10</v>
      </c>
      <c r="B1988" s="350"/>
      <c r="C1988" s="578"/>
      <c r="D1988" s="251"/>
      <c r="E1988" s="747">
        <v>18</v>
      </c>
      <c r="F1988" s="350">
        <v>19</v>
      </c>
      <c r="G1988" s="350">
        <v>19</v>
      </c>
      <c r="H1988" s="487">
        <v>19</v>
      </c>
      <c r="I1988" s="487">
        <v>19</v>
      </c>
      <c r="J1988" s="487">
        <v>19</v>
      </c>
      <c r="K1988" s="487">
        <v>19</v>
      </c>
      <c r="L1988" s="487">
        <v>19</v>
      </c>
      <c r="M1988" s="487">
        <v>18</v>
      </c>
      <c r="N1988" s="487">
        <v>18</v>
      </c>
      <c r="O1988" s="487">
        <v>18</v>
      </c>
      <c r="P1988" s="487">
        <v>18</v>
      </c>
      <c r="Q1988" s="487">
        <v>18</v>
      </c>
      <c r="R1988" s="487">
        <v>18</v>
      </c>
      <c r="S1988" s="487">
        <v>18</v>
      </c>
      <c r="T1988" s="487">
        <v>18</v>
      </c>
      <c r="U1988" s="487">
        <v>17</v>
      </c>
      <c r="V1988" s="487">
        <v>17</v>
      </c>
      <c r="W1988" s="487">
        <v>17</v>
      </c>
      <c r="X1988" s="487">
        <v>17</v>
      </c>
      <c r="Y1988" s="487">
        <v>17</v>
      </c>
      <c r="Z1988" s="350">
        <v>17</v>
      </c>
      <c r="AA1988" s="350">
        <v>17</v>
      </c>
      <c r="AB1988" s="1478">
        <v>18</v>
      </c>
      <c r="AC1988" s="1174"/>
      <c r="AD1988" s="2"/>
      <c r="AE1988" s="2"/>
      <c r="AF1988" s="2"/>
      <c r="AG1988" s="2"/>
    </row>
    <row r="1989" spans="1:41" ht="16.5" thickBot="1" x14ac:dyDescent="0.3">
      <c r="A1989" s="580" t="s">
        <v>11</v>
      </c>
      <c r="B1989" s="1668"/>
      <c r="C1989" s="581"/>
      <c r="D1989" s="216"/>
      <c r="E1989" s="638">
        <v>19</v>
      </c>
      <c r="F1989" s="490">
        <v>19</v>
      </c>
      <c r="G1989" s="490">
        <v>19</v>
      </c>
      <c r="H1989" s="490">
        <v>19</v>
      </c>
      <c r="I1989" s="490">
        <v>19</v>
      </c>
      <c r="J1989" s="490">
        <v>19</v>
      </c>
      <c r="K1989" s="490">
        <v>19</v>
      </c>
      <c r="L1989" s="490">
        <v>19</v>
      </c>
      <c r="M1989" s="490">
        <v>18</v>
      </c>
      <c r="N1989" s="490">
        <v>18</v>
      </c>
      <c r="O1989" s="490">
        <v>18</v>
      </c>
      <c r="P1989" s="490">
        <v>18</v>
      </c>
      <c r="Q1989" s="490">
        <v>18</v>
      </c>
      <c r="R1989" s="490">
        <v>18</v>
      </c>
      <c r="S1989" s="490">
        <v>18</v>
      </c>
      <c r="T1989" s="490">
        <v>18</v>
      </c>
      <c r="U1989" s="490">
        <v>18</v>
      </c>
      <c r="V1989" s="490">
        <v>18</v>
      </c>
      <c r="W1989" s="490">
        <v>18</v>
      </c>
      <c r="X1989" s="490">
        <v>18</v>
      </c>
      <c r="Y1989" s="490">
        <v>18</v>
      </c>
      <c r="Z1989" s="490">
        <v>18</v>
      </c>
      <c r="AA1989" s="490">
        <v>18</v>
      </c>
      <c r="AB1989" s="1479">
        <v>19</v>
      </c>
      <c r="AC1989" s="1178"/>
      <c r="AJ1989" s="14"/>
      <c r="AK1989" s="14"/>
      <c r="AL1989" s="15"/>
      <c r="AM1989" s="14"/>
      <c r="AN1989" s="396"/>
    </row>
    <row r="1990" spans="1:41" x14ac:dyDescent="0.25">
      <c r="A1990" s="3564" t="s">
        <v>813</v>
      </c>
      <c r="B1990" s="3564" t="s">
        <v>813</v>
      </c>
      <c r="C1990" s="121" t="s">
        <v>812</v>
      </c>
      <c r="D1990" s="113" t="s">
        <v>811</v>
      </c>
      <c r="E1990" s="306">
        <v>0</v>
      </c>
      <c r="F1990" s="71">
        <v>0</v>
      </c>
      <c r="G1990" s="71">
        <v>0</v>
      </c>
      <c r="H1990" s="3301">
        <v>0</v>
      </c>
      <c r="I1990" s="71">
        <v>0</v>
      </c>
      <c r="J1990" s="71">
        <v>0</v>
      </c>
      <c r="K1990" s="71">
        <v>0</v>
      </c>
      <c r="L1990" s="71">
        <v>0</v>
      </c>
      <c r="M1990" s="71">
        <v>0</v>
      </c>
      <c r="N1990" s="3301">
        <v>0</v>
      </c>
      <c r="O1990" s="71">
        <v>0</v>
      </c>
      <c r="P1990" s="71">
        <v>0</v>
      </c>
      <c r="Q1990" s="71">
        <v>0</v>
      </c>
      <c r="R1990" s="71">
        <v>0</v>
      </c>
      <c r="S1990" s="71">
        <v>0</v>
      </c>
      <c r="T1990" s="71">
        <v>0</v>
      </c>
      <c r="U1990" s="71">
        <v>0</v>
      </c>
      <c r="V1990" s="3301">
        <v>0</v>
      </c>
      <c r="W1990" s="71">
        <v>0</v>
      </c>
      <c r="X1990" s="71">
        <v>0</v>
      </c>
      <c r="Y1990" s="71">
        <v>0</v>
      </c>
      <c r="Z1990" s="71">
        <v>0</v>
      </c>
      <c r="AA1990" s="71">
        <v>0</v>
      </c>
      <c r="AB1990" s="393">
        <v>0</v>
      </c>
      <c r="AC1990" s="106">
        <f>SUM(E1990:AB1990)</f>
        <v>0</v>
      </c>
      <c r="AD1990" s="70"/>
      <c r="AE1990" s="71">
        <v>1100</v>
      </c>
      <c r="AF1990" s="72">
        <v>60</v>
      </c>
      <c r="AJ1990" s="14"/>
      <c r="AK1990" s="14"/>
      <c r="AL1990" s="15"/>
      <c r="AM1990" s="14"/>
      <c r="AN1990" s="396"/>
    </row>
    <row r="1991" spans="1:41" x14ac:dyDescent="0.25">
      <c r="A1991" s="3548"/>
      <c r="B1991" s="3548"/>
      <c r="C1991" s="123" t="s">
        <v>826</v>
      </c>
      <c r="D1991" s="108" t="s">
        <v>811</v>
      </c>
      <c r="E1991" s="307">
        <v>0</v>
      </c>
      <c r="F1991" s="308">
        <v>0</v>
      </c>
      <c r="G1991" s="308">
        <v>0</v>
      </c>
      <c r="H1991" s="3302">
        <v>0</v>
      </c>
      <c r="I1991" s="308">
        <v>0</v>
      </c>
      <c r="J1991" s="308">
        <v>0</v>
      </c>
      <c r="K1991" s="308">
        <v>0</v>
      </c>
      <c r="L1991" s="308">
        <v>0</v>
      </c>
      <c r="M1991" s="308">
        <v>0</v>
      </c>
      <c r="N1991" s="3302">
        <v>0</v>
      </c>
      <c r="O1991" s="308">
        <v>0</v>
      </c>
      <c r="P1991" s="308">
        <v>0</v>
      </c>
      <c r="Q1991" s="308">
        <v>0</v>
      </c>
      <c r="R1991" s="308">
        <v>0</v>
      </c>
      <c r="S1991" s="308">
        <v>0</v>
      </c>
      <c r="T1991" s="308">
        <v>0</v>
      </c>
      <c r="U1991" s="308">
        <v>0</v>
      </c>
      <c r="V1991" s="3302">
        <v>0</v>
      </c>
      <c r="W1991" s="308">
        <v>0</v>
      </c>
      <c r="X1991" s="308">
        <v>0</v>
      </c>
      <c r="Y1991" s="308">
        <v>0</v>
      </c>
      <c r="Z1991" s="308">
        <v>0</v>
      </c>
      <c r="AA1991" s="308">
        <v>0</v>
      </c>
      <c r="AB1991" s="394">
        <v>0</v>
      </c>
      <c r="AC1991" s="107">
        <f>SUM(E1991:AB1991)</f>
        <v>0</v>
      </c>
      <c r="AD1991" s="73"/>
      <c r="AE1991" s="155"/>
      <c r="AF1991" s="74"/>
      <c r="AJ1991" s="14"/>
      <c r="AK1991" s="14"/>
      <c r="AL1991" s="15"/>
      <c r="AM1991" s="14"/>
      <c r="AN1991" s="396"/>
    </row>
    <row r="1992" spans="1:41" x14ac:dyDescent="0.25">
      <c r="A1992" s="3548"/>
      <c r="B1992" s="3548"/>
      <c r="C1992" s="123" t="s">
        <v>15</v>
      </c>
      <c r="D1992" s="805" t="s">
        <v>54</v>
      </c>
      <c r="E1992" s="326"/>
      <c r="F1992" s="327"/>
      <c r="G1992" s="327"/>
      <c r="H1992" s="3303"/>
      <c r="I1992" s="327"/>
      <c r="J1992" s="327"/>
      <c r="K1992" s="327"/>
      <c r="L1992" s="327"/>
      <c r="M1992" s="327"/>
      <c r="N1992" s="3303"/>
      <c r="O1992" s="327"/>
      <c r="P1992" s="327"/>
      <c r="Q1992" s="327"/>
      <c r="R1992" s="327"/>
      <c r="S1992" s="327"/>
      <c r="T1992" s="327"/>
      <c r="U1992" s="327"/>
      <c r="V1992" s="3303"/>
      <c r="W1992" s="327"/>
      <c r="X1992" s="327"/>
      <c r="Y1992" s="327"/>
      <c r="Z1992" s="327"/>
      <c r="AA1992" s="327"/>
      <c r="AB1992" s="1447"/>
      <c r="AC1992" s="107" t="e">
        <f>AVERAGE(E1992:AB1992)</f>
        <v>#DIV/0!</v>
      </c>
      <c r="AD1992" s="75"/>
      <c r="AE1992" s="76"/>
      <c r="AF1992" s="77"/>
      <c r="AG1992" s="105"/>
      <c r="AH1992" s="105"/>
      <c r="AI1992" s="105"/>
      <c r="AJ1992" s="51"/>
      <c r="AK1992" s="431"/>
      <c r="AL1992" s="430"/>
      <c r="AM1992" s="15"/>
      <c r="AN1992" s="396"/>
    </row>
    <row r="1993" spans="1:41" ht="16.5" thickBot="1" x14ac:dyDescent="0.3">
      <c r="A1993" s="3549"/>
      <c r="B1993" s="3549"/>
      <c r="C1993" s="126" t="s">
        <v>17</v>
      </c>
      <c r="D1993" s="114"/>
      <c r="E1993" s="317" t="e">
        <f t="shared" ref="E1993:AB1993" si="726">E1991/E1990</f>
        <v>#DIV/0!</v>
      </c>
      <c r="F1993" s="318" t="e">
        <f t="shared" si="726"/>
        <v>#DIV/0!</v>
      </c>
      <c r="G1993" s="318" t="e">
        <f t="shared" si="726"/>
        <v>#DIV/0!</v>
      </c>
      <c r="H1993" s="3304" t="e">
        <f t="shared" si="726"/>
        <v>#DIV/0!</v>
      </c>
      <c r="I1993" s="318" t="e">
        <f t="shared" si="726"/>
        <v>#DIV/0!</v>
      </c>
      <c r="J1993" s="318" t="e">
        <f t="shared" si="726"/>
        <v>#DIV/0!</v>
      </c>
      <c r="K1993" s="318" t="e">
        <f t="shared" si="726"/>
        <v>#DIV/0!</v>
      </c>
      <c r="L1993" s="318" t="e">
        <f t="shared" si="726"/>
        <v>#DIV/0!</v>
      </c>
      <c r="M1993" s="318" t="e">
        <f t="shared" si="726"/>
        <v>#DIV/0!</v>
      </c>
      <c r="N1993" s="3304" t="e">
        <f t="shared" si="726"/>
        <v>#DIV/0!</v>
      </c>
      <c r="O1993" s="318" t="e">
        <f t="shared" si="726"/>
        <v>#DIV/0!</v>
      </c>
      <c r="P1993" s="318" t="e">
        <f t="shared" si="726"/>
        <v>#DIV/0!</v>
      </c>
      <c r="Q1993" s="318" t="e">
        <f t="shared" si="726"/>
        <v>#DIV/0!</v>
      </c>
      <c r="R1993" s="318" t="e">
        <f t="shared" si="726"/>
        <v>#DIV/0!</v>
      </c>
      <c r="S1993" s="318" t="e">
        <f t="shared" si="726"/>
        <v>#DIV/0!</v>
      </c>
      <c r="T1993" s="318" t="e">
        <f t="shared" si="726"/>
        <v>#DIV/0!</v>
      </c>
      <c r="U1993" s="318" t="e">
        <f t="shared" si="726"/>
        <v>#DIV/0!</v>
      </c>
      <c r="V1993" s="3304" t="e">
        <f t="shared" si="726"/>
        <v>#DIV/0!</v>
      </c>
      <c r="W1993" s="318" t="e">
        <f t="shared" si="726"/>
        <v>#DIV/0!</v>
      </c>
      <c r="X1993" s="318" t="e">
        <f t="shared" si="726"/>
        <v>#DIV/0!</v>
      </c>
      <c r="Y1993" s="318" t="e">
        <f>Y1991/Y1990</f>
        <v>#DIV/0!</v>
      </c>
      <c r="Z1993" s="318" t="e">
        <f t="shared" si="726"/>
        <v>#DIV/0!</v>
      </c>
      <c r="AA1993" s="318" t="e">
        <f t="shared" si="726"/>
        <v>#DIV/0!</v>
      </c>
      <c r="AB1993" s="806" t="e">
        <f t="shared" si="726"/>
        <v>#DIV/0!</v>
      </c>
      <c r="AC1993" s="114"/>
      <c r="AD1993" s="180"/>
      <c r="AE1993" s="155"/>
      <c r="AF1993" s="74"/>
      <c r="AJ1993" s="14"/>
      <c r="AK1993" s="14"/>
      <c r="AL1993" s="15"/>
      <c r="AM1993" s="14"/>
      <c r="AN1993" s="396"/>
    </row>
    <row r="1994" spans="1:41" x14ac:dyDescent="0.25">
      <c r="A1994" s="3547" t="s">
        <v>813</v>
      </c>
      <c r="B1994" s="3547" t="s">
        <v>813</v>
      </c>
      <c r="C1994" s="125" t="s">
        <v>990</v>
      </c>
      <c r="D1994" s="122" t="s">
        <v>811</v>
      </c>
      <c r="E1994" s="306">
        <v>2567.4</v>
      </c>
      <c r="F1994" s="71">
        <v>2501.4</v>
      </c>
      <c r="G1994" s="71">
        <v>2461.8000000000002</v>
      </c>
      <c r="H1994" s="3301">
        <v>2422.1999999999998</v>
      </c>
      <c r="I1994" s="71">
        <v>2461.8000000000002</v>
      </c>
      <c r="J1994" s="71">
        <v>2811.6</v>
      </c>
      <c r="K1994" s="71">
        <v>3214.2</v>
      </c>
      <c r="L1994" s="71">
        <v>3544.2</v>
      </c>
      <c r="M1994" s="71">
        <v>3564</v>
      </c>
      <c r="N1994" s="3301">
        <v>3379.2</v>
      </c>
      <c r="O1994" s="71">
        <v>3141.6</v>
      </c>
      <c r="P1994" s="71">
        <v>2956.8</v>
      </c>
      <c r="Q1994" s="71">
        <v>2831.4</v>
      </c>
      <c r="R1994" s="71">
        <v>2877.6</v>
      </c>
      <c r="S1994" s="71">
        <v>3036</v>
      </c>
      <c r="T1994" s="71">
        <v>3333</v>
      </c>
      <c r="U1994" s="71">
        <v>3458.4</v>
      </c>
      <c r="V1994" s="3301">
        <v>3517.8</v>
      </c>
      <c r="W1994" s="71">
        <v>3372.6</v>
      </c>
      <c r="X1994" s="71">
        <v>3207.6</v>
      </c>
      <c r="Y1994" s="71">
        <v>2963.4</v>
      </c>
      <c r="Z1994" s="71">
        <v>2758.8</v>
      </c>
      <c r="AA1994" s="71">
        <v>2574</v>
      </c>
      <c r="AB1994" s="71">
        <v>2356.1999999999998</v>
      </c>
      <c r="AC1994" s="134">
        <f>SUM(E1994:AB1994)</f>
        <v>71313</v>
      </c>
      <c r="AD1994" s="70"/>
      <c r="AE1994" s="71">
        <v>1100</v>
      </c>
      <c r="AF1994" s="72">
        <v>60</v>
      </c>
      <c r="AJ1994" s="14"/>
      <c r="AK1994" s="14"/>
      <c r="AL1994" s="15"/>
      <c r="AM1994" s="14"/>
      <c r="AN1994" s="396"/>
    </row>
    <row r="1995" spans="1:41" x14ac:dyDescent="0.25">
      <c r="A1995" s="3548"/>
      <c r="B1995" s="3548"/>
      <c r="C1995" s="123" t="s">
        <v>1054</v>
      </c>
      <c r="D1995" s="108" t="s">
        <v>811</v>
      </c>
      <c r="E1995" s="307">
        <v>3201</v>
      </c>
      <c r="F1995" s="308">
        <v>3326.4</v>
      </c>
      <c r="G1995" s="308">
        <v>3346.2</v>
      </c>
      <c r="H1995" s="3302">
        <v>3346.2</v>
      </c>
      <c r="I1995" s="308">
        <v>3319.8</v>
      </c>
      <c r="J1995" s="308">
        <v>3181.2</v>
      </c>
      <c r="K1995" s="308">
        <v>3069</v>
      </c>
      <c r="L1995" s="308">
        <v>3095.4</v>
      </c>
      <c r="M1995" s="308">
        <v>3174.6</v>
      </c>
      <c r="N1995" s="3302">
        <v>3187.8</v>
      </c>
      <c r="O1995" s="308">
        <v>3214.2</v>
      </c>
      <c r="P1995" s="308">
        <v>3220.8</v>
      </c>
      <c r="Q1995" s="308">
        <v>3260.4</v>
      </c>
      <c r="R1995" s="308">
        <v>3253.8</v>
      </c>
      <c r="S1995" s="308">
        <v>3135</v>
      </c>
      <c r="T1995" s="308">
        <v>2897.4</v>
      </c>
      <c r="U1995" s="308">
        <v>2884.2</v>
      </c>
      <c r="V1995" s="3302">
        <v>2884.2</v>
      </c>
      <c r="W1995" s="308">
        <v>2897.4</v>
      </c>
      <c r="X1995" s="308">
        <v>2963.4</v>
      </c>
      <c r="Y1995" s="308">
        <v>3049.2</v>
      </c>
      <c r="Z1995" s="308">
        <v>3088.8</v>
      </c>
      <c r="AA1995" s="308">
        <v>3135</v>
      </c>
      <c r="AB1995" s="308">
        <v>3168</v>
      </c>
      <c r="AC1995" s="107">
        <f>SUM(E1995:AB1995)</f>
        <v>75299.400000000009</v>
      </c>
      <c r="AD1995" s="73"/>
      <c r="AE1995" s="155"/>
      <c r="AF1995" s="74"/>
      <c r="AJ1995" s="430"/>
      <c r="AK1995" s="431"/>
      <c r="AL1995" s="430"/>
      <c r="AM1995" s="15"/>
      <c r="AN1995" s="396"/>
    </row>
    <row r="1996" spans="1:41" x14ac:dyDescent="0.25">
      <c r="A1996" s="3548"/>
      <c r="B1996" s="3548"/>
      <c r="C1996" s="123" t="s">
        <v>15</v>
      </c>
      <c r="D1996" s="805" t="s">
        <v>54</v>
      </c>
      <c r="E1996" s="326">
        <v>21</v>
      </c>
      <c r="F1996" s="327">
        <v>21</v>
      </c>
      <c r="G1996" s="327">
        <v>21</v>
      </c>
      <c r="H1996" s="3303">
        <v>21</v>
      </c>
      <c r="I1996" s="327">
        <v>21</v>
      </c>
      <c r="J1996" s="327">
        <v>22</v>
      </c>
      <c r="K1996" s="327">
        <v>23</v>
      </c>
      <c r="L1996" s="327">
        <v>24</v>
      </c>
      <c r="M1996" s="327">
        <v>24</v>
      </c>
      <c r="N1996" s="3303">
        <v>24</v>
      </c>
      <c r="O1996" s="327">
        <v>22</v>
      </c>
      <c r="P1996" s="327">
        <v>22</v>
      </c>
      <c r="Q1996" s="327">
        <v>22</v>
      </c>
      <c r="R1996" s="327">
        <v>22</v>
      </c>
      <c r="S1996" s="327">
        <v>22</v>
      </c>
      <c r="T1996" s="327">
        <v>22</v>
      </c>
      <c r="U1996" s="327">
        <v>23</v>
      </c>
      <c r="V1996" s="3303">
        <v>23</v>
      </c>
      <c r="W1996" s="327">
        <v>22</v>
      </c>
      <c r="X1996" s="327">
        <v>22</v>
      </c>
      <c r="Y1996" s="327">
        <v>21</v>
      </c>
      <c r="Z1996" s="327">
        <v>20</v>
      </c>
      <c r="AA1996" s="327">
        <v>20</v>
      </c>
      <c r="AB1996" s="327">
        <v>20</v>
      </c>
      <c r="AC1996" s="107">
        <f>AVERAGE(E1996:AB1996)</f>
        <v>21.875</v>
      </c>
      <c r="AD1996" s="76"/>
      <c r="AE1996" s="76"/>
      <c r="AF1996" s="77"/>
      <c r="AJ1996" s="430"/>
      <c r="AK1996" s="431"/>
      <c r="AL1996" s="430"/>
      <c r="AM1996" s="15"/>
      <c r="AN1996" s="396"/>
    </row>
    <row r="1997" spans="1:41" ht="16.5" thickBot="1" x14ac:dyDescent="0.3">
      <c r="A1997" s="3549"/>
      <c r="B1997" s="3549"/>
      <c r="C1997" s="126" t="s">
        <v>17</v>
      </c>
      <c r="D1997" s="114"/>
      <c r="E1997" s="317">
        <f t="shared" ref="E1997:AB1997" si="727">E1995/E1994</f>
        <v>1.2467866323907455</v>
      </c>
      <c r="F1997" s="318">
        <f t="shared" si="727"/>
        <v>1.3298153034300793</v>
      </c>
      <c r="G1997" s="318">
        <f t="shared" si="727"/>
        <v>1.3592493297587129</v>
      </c>
      <c r="H1997" s="3304">
        <f t="shared" si="727"/>
        <v>1.3814713896457766</v>
      </c>
      <c r="I1997" s="318">
        <f t="shared" si="727"/>
        <v>1.3485254691689008</v>
      </c>
      <c r="J1997" s="318">
        <f t="shared" si="727"/>
        <v>1.1314553990610328</v>
      </c>
      <c r="K1997" s="318">
        <f t="shared" si="727"/>
        <v>0.95482546201232044</v>
      </c>
      <c r="L1997" s="318">
        <f t="shared" si="727"/>
        <v>0.87337057728119183</v>
      </c>
      <c r="M1997" s="318">
        <f t="shared" si="727"/>
        <v>0.89074074074074072</v>
      </c>
      <c r="N1997" s="3304">
        <f t="shared" si="727"/>
        <v>0.94335937500000011</v>
      </c>
      <c r="O1997" s="318">
        <f t="shared" si="727"/>
        <v>1.0231092436974789</v>
      </c>
      <c r="P1997" s="318">
        <f t="shared" si="727"/>
        <v>1.0892857142857142</v>
      </c>
      <c r="Q1997" s="318">
        <f t="shared" si="727"/>
        <v>1.1515151515151516</v>
      </c>
      <c r="R1997" s="318">
        <f t="shared" si="727"/>
        <v>1.1307339449541285</v>
      </c>
      <c r="S1997" s="318">
        <f t="shared" si="727"/>
        <v>1.0326086956521738</v>
      </c>
      <c r="T1997" s="318">
        <f t="shared" si="727"/>
        <v>0.8693069306930693</v>
      </c>
      <c r="U1997" s="318">
        <f t="shared" si="727"/>
        <v>0.83396946564885488</v>
      </c>
      <c r="V1997" s="3304">
        <f t="shared" si="727"/>
        <v>0.81988742964352712</v>
      </c>
      <c r="W1997" s="318">
        <f t="shared" si="727"/>
        <v>0.85909980430528377</v>
      </c>
      <c r="X1997" s="318">
        <f t="shared" si="727"/>
        <v>0.92386831275720172</v>
      </c>
      <c r="Y1997" s="318">
        <f>Y1995/Y1994</f>
        <v>1.0289532293986636</v>
      </c>
      <c r="Z1997" s="318">
        <f t="shared" si="727"/>
        <v>1.1196172248803828</v>
      </c>
      <c r="AA1997" s="318">
        <f t="shared" si="727"/>
        <v>1.2179487179487178</v>
      </c>
      <c r="AB1997" s="318">
        <f t="shared" si="727"/>
        <v>1.3445378151260505</v>
      </c>
      <c r="AC1997" s="108"/>
      <c r="AD1997" s="73"/>
      <c r="AE1997" s="155"/>
      <c r="AF1997" s="74"/>
      <c r="AJ1997" s="15"/>
      <c r="AK1997" s="15"/>
      <c r="AL1997" s="15"/>
      <c r="AM1997" s="15"/>
      <c r="AN1997" s="396"/>
    </row>
    <row r="1998" spans="1:41" hidden="1" x14ac:dyDescent="0.25">
      <c r="A1998" s="1688"/>
      <c r="B1998" s="1500"/>
      <c r="C1998" s="492" t="s">
        <v>116</v>
      </c>
      <c r="D1998" s="495"/>
      <c r="E1998" s="493"/>
      <c r="F1998" s="493"/>
      <c r="G1998" s="493"/>
      <c r="H1998" s="3348"/>
      <c r="I1998" s="493"/>
      <c r="J1998" s="493"/>
      <c r="K1998" s="493"/>
      <c r="L1998" s="493"/>
      <c r="M1998" s="493"/>
      <c r="N1998" s="3348"/>
      <c r="O1998" s="493"/>
      <c r="P1998" s="493"/>
      <c r="Q1998" s="493"/>
      <c r="R1998" s="493"/>
      <c r="S1998" s="493"/>
      <c r="T1998" s="493"/>
      <c r="U1998" s="493"/>
      <c r="V1998" s="3348"/>
      <c r="W1998" s="493"/>
      <c r="X1998" s="493"/>
      <c r="Y1998" s="493"/>
      <c r="Z1998" s="493"/>
      <c r="AA1998" s="493"/>
      <c r="AB1998" s="493"/>
      <c r="AC1998" s="108"/>
      <c r="AD1998" s="73"/>
      <c r="AE1998" s="155"/>
      <c r="AF1998" s="74"/>
      <c r="AJ1998" s="15"/>
      <c r="AK1998" s="15"/>
      <c r="AL1998" s="15"/>
      <c r="AM1998" s="15"/>
      <c r="AN1998" s="396"/>
    </row>
    <row r="1999" spans="1:41" s="181" customFormat="1" hidden="1" x14ac:dyDescent="0.25">
      <c r="A1999" s="1688"/>
      <c r="B1999" s="1500"/>
      <c r="C1999" s="492" t="s">
        <v>117</v>
      </c>
      <c r="D1999" s="495"/>
      <c r="E1999" s="838"/>
      <c r="F1999" s="838"/>
      <c r="G1999" s="838"/>
      <c r="H1999" s="3348"/>
      <c r="I1999" s="493"/>
      <c r="J1999" s="493"/>
      <c r="K1999" s="493"/>
      <c r="L1999" s="493"/>
      <c r="M1999" s="493"/>
      <c r="N1999" s="3348"/>
      <c r="O1999" s="493"/>
      <c r="P1999" s="493"/>
      <c r="Q1999" s="493"/>
      <c r="R1999" s="493"/>
      <c r="S1999" s="493"/>
      <c r="T1999" s="493"/>
      <c r="U1999" s="493"/>
      <c r="V1999" s="3348"/>
      <c r="W1999" s="493"/>
      <c r="X1999" s="493"/>
      <c r="Y1999" s="493"/>
      <c r="Z1999" s="838"/>
      <c r="AA1999" s="838"/>
      <c r="AB1999" s="838"/>
      <c r="AC1999" s="108"/>
      <c r="AD1999" s="73"/>
      <c r="AE1999" s="155"/>
      <c r="AF1999" s="74"/>
      <c r="AH1999" s="781"/>
      <c r="AI1999" s="782"/>
      <c r="AJ1999" s="782"/>
      <c r="AK1999" s="783"/>
      <c r="AL1999" s="783"/>
      <c r="AM1999" s="189"/>
      <c r="AN1999" s="784"/>
      <c r="AO1999" s="784"/>
    </row>
    <row r="2000" spans="1:41" ht="16.5" hidden="1" thickBot="1" x14ac:dyDescent="0.3">
      <c r="A2000" s="3535" t="s">
        <v>42</v>
      </c>
      <c r="B2000" s="3536"/>
      <c r="C2000" s="3536"/>
      <c r="D2000" s="114"/>
      <c r="E2000" s="178">
        <f>SQRT(E1994*E1994+E1995*E1995)/E2040/1.73</f>
        <v>20.806238518274526</v>
      </c>
      <c r="F2000" s="179">
        <f t="shared" ref="F2000:AB2000" si="728">SQRT(F1994*F1994+F1995*F1995)/F2040/1.73</f>
        <v>21.103150538433727</v>
      </c>
      <c r="G2000" s="179">
        <f t="shared" si="728"/>
        <v>20.88070557304907</v>
      </c>
      <c r="H2000" s="3307">
        <f t="shared" si="728"/>
        <v>20.763369991981943</v>
      </c>
      <c r="I2000" s="79">
        <f t="shared" si="728"/>
        <v>20.773967928549599</v>
      </c>
      <c r="J2000" s="79">
        <f t="shared" si="728"/>
        <v>21.527233635148072</v>
      </c>
      <c r="K2000" s="79">
        <f t="shared" si="728"/>
        <v>22.53361476645026</v>
      </c>
      <c r="L2000" s="79">
        <f t="shared" si="728"/>
        <v>24.070896166704848</v>
      </c>
      <c r="M2000" s="79">
        <f t="shared" si="728"/>
        <v>24.41484886026943</v>
      </c>
      <c r="N2000" s="3307">
        <f t="shared" si="728"/>
        <v>23.763579253676646</v>
      </c>
      <c r="O2000" s="79">
        <f t="shared" si="728"/>
        <v>22.991060751402159</v>
      </c>
      <c r="P2000" s="79">
        <f t="shared" si="728"/>
        <v>22.3653887126146</v>
      </c>
      <c r="Q2000" s="79">
        <f t="shared" si="728"/>
        <v>21.895452669292503</v>
      </c>
      <c r="R2000" s="79">
        <f t="shared" si="728"/>
        <v>22.219590034828983</v>
      </c>
      <c r="S2000" s="79">
        <f t="shared" si="728"/>
        <v>22.523314598214437</v>
      </c>
      <c r="T2000" s="79">
        <f t="shared" si="728"/>
        <v>22.792694373305629</v>
      </c>
      <c r="U2000" s="79">
        <f t="shared" si="728"/>
        <v>23.241312118191619</v>
      </c>
      <c r="V2000" s="3307">
        <f t="shared" si="728"/>
        <v>23.477569116542625</v>
      </c>
      <c r="W2000" s="79">
        <f t="shared" si="728"/>
        <v>22.947329512906414</v>
      </c>
      <c r="X2000" s="79">
        <f t="shared" si="728"/>
        <v>22.33859114933766</v>
      </c>
      <c r="Y2000" s="79">
        <f>SQRT(Y1994*Y1994+Y1995*Y1995)/Y2040/1.73</f>
        <v>21.750386670810876</v>
      </c>
      <c r="Z2000" s="179">
        <f t="shared" si="728"/>
        <v>21.185004927712704</v>
      </c>
      <c r="AA2000" s="179">
        <f t="shared" si="728"/>
        <v>20.74948174280372</v>
      </c>
      <c r="AB2000" s="180">
        <f t="shared" si="728"/>
        <v>20.196182798087428</v>
      </c>
      <c r="AC2000" s="109">
        <f>AVERAGE(E2000:AB2000)</f>
        <v>22.137956850357895</v>
      </c>
      <c r="AD2000" s="78">
        <f>(AC1996-AC2000)/AC1996</f>
        <v>-1.2020884587789493E-2</v>
      </c>
      <c r="AE2000" s="79"/>
      <c r="AF2000" s="80"/>
      <c r="AJ2000" s="14"/>
      <c r="AK2000" s="14"/>
      <c r="AL2000" s="15"/>
      <c r="AM2000" s="14"/>
      <c r="AN2000" s="396"/>
    </row>
    <row r="2001" spans="1:41" x14ac:dyDescent="0.25">
      <c r="A2001" s="3564" t="s">
        <v>815</v>
      </c>
      <c r="B2001" s="3564" t="s">
        <v>815</v>
      </c>
      <c r="C2001" s="121" t="s">
        <v>13</v>
      </c>
      <c r="D2001" s="113" t="s">
        <v>811</v>
      </c>
      <c r="E2001" s="306">
        <v>891</v>
      </c>
      <c r="F2001" s="71">
        <v>811.8</v>
      </c>
      <c r="G2001" s="71">
        <v>871.2</v>
      </c>
      <c r="H2001" s="3301">
        <v>877.8</v>
      </c>
      <c r="I2001" s="71">
        <v>897.6</v>
      </c>
      <c r="J2001" s="71">
        <v>1062.5999999999999</v>
      </c>
      <c r="K2001" s="71">
        <v>1188</v>
      </c>
      <c r="L2001" s="71">
        <v>1234.2</v>
      </c>
      <c r="M2001" s="71">
        <v>1260.5999999999999</v>
      </c>
      <c r="N2001" s="3301">
        <v>1221</v>
      </c>
      <c r="O2001" s="71">
        <v>1155</v>
      </c>
      <c r="P2001" s="71">
        <v>1036.2</v>
      </c>
      <c r="Q2001" s="71">
        <v>990</v>
      </c>
      <c r="R2001" s="71">
        <v>970.2</v>
      </c>
      <c r="S2001" s="71">
        <v>1062.5999999999999</v>
      </c>
      <c r="T2001" s="71">
        <v>1221</v>
      </c>
      <c r="U2001" s="71">
        <v>1306.8</v>
      </c>
      <c r="V2001" s="3301">
        <v>1392.6</v>
      </c>
      <c r="W2001" s="71">
        <v>1306.8</v>
      </c>
      <c r="X2001" s="71">
        <v>1161.5999999999999</v>
      </c>
      <c r="Y2001" s="71">
        <v>1036.2</v>
      </c>
      <c r="Z2001" s="71">
        <v>957</v>
      </c>
      <c r="AA2001" s="71">
        <v>937.2</v>
      </c>
      <c r="AB2001" s="71">
        <v>831.6</v>
      </c>
      <c r="AC2001" s="106">
        <f>SUM(E2001:AB2001)</f>
        <v>25680.6</v>
      </c>
      <c r="AD2001" s="70"/>
      <c r="AE2001" s="71">
        <v>1100</v>
      </c>
      <c r="AF2001" s="72">
        <v>60</v>
      </c>
      <c r="AJ2001" s="14"/>
      <c r="AK2001" s="14"/>
      <c r="AL2001" s="15"/>
      <c r="AM2001" s="14"/>
      <c r="AN2001" s="396"/>
    </row>
    <row r="2002" spans="1:41" x14ac:dyDescent="0.25">
      <c r="A2002" s="3548"/>
      <c r="B2002" s="3548"/>
      <c r="C2002" s="123" t="s">
        <v>14</v>
      </c>
      <c r="D2002" s="108" t="s">
        <v>811</v>
      </c>
      <c r="E2002" s="307">
        <v>0</v>
      </c>
      <c r="F2002" s="308">
        <v>0</v>
      </c>
      <c r="G2002" s="308">
        <v>0</v>
      </c>
      <c r="H2002" s="3302">
        <v>0</v>
      </c>
      <c r="I2002" s="308">
        <v>0</v>
      </c>
      <c r="J2002" s="308">
        <v>0</v>
      </c>
      <c r="K2002" s="308">
        <v>0</v>
      </c>
      <c r="L2002" s="308">
        <v>0</v>
      </c>
      <c r="M2002" s="308">
        <v>0</v>
      </c>
      <c r="N2002" s="3302">
        <v>0</v>
      </c>
      <c r="O2002" s="308">
        <v>0</v>
      </c>
      <c r="P2002" s="308">
        <v>0</v>
      </c>
      <c r="Q2002" s="308">
        <v>0</v>
      </c>
      <c r="R2002" s="308">
        <v>0</v>
      </c>
      <c r="S2002" s="308">
        <v>0</v>
      </c>
      <c r="T2002" s="308">
        <v>0</v>
      </c>
      <c r="U2002" s="308">
        <v>0</v>
      </c>
      <c r="V2002" s="3302">
        <v>0</v>
      </c>
      <c r="W2002" s="308">
        <v>0</v>
      </c>
      <c r="X2002" s="308">
        <v>0</v>
      </c>
      <c r="Y2002" s="308">
        <v>0</v>
      </c>
      <c r="Z2002" s="308">
        <v>0</v>
      </c>
      <c r="AA2002" s="308">
        <v>0</v>
      </c>
      <c r="AB2002" s="308">
        <v>0</v>
      </c>
      <c r="AC2002" s="107">
        <f>SUM(E2002:AB2002)</f>
        <v>0</v>
      </c>
      <c r="AD2002" s="73"/>
      <c r="AE2002" s="155"/>
      <c r="AF2002" s="74"/>
      <c r="AJ2002" s="430"/>
      <c r="AK2002" s="431"/>
      <c r="AL2002" s="430"/>
      <c r="AM2002" s="15"/>
      <c r="AN2002" s="396"/>
    </row>
    <row r="2003" spans="1:41" x14ac:dyDescent="0.25">
      <c r="A2003" s="3548"/>
      <c r="B2003" s="3548"/>
      <c r="C2003" s="123" t="s">
        <v>15</v>
      </c>
      <c r="D2003" s="805" t="s">
        <v>54</v>
      </c>
      <c r="E2003" s="326">
        <v>6</v>
      </c>
      <c r="F2003" s="327">
        <v>6</v>
      </c>
      <c r="G2003" s="327">
        <v>7</v>
      </c>
      <c r="H2003" s="3303">
        <v>6</v>
      </c>
      <c r="I2003" s="327">
        <v>7</v>
      </c>
      <c r="J2003" s="327">
        <v>7</v>
      </c>
      <c r="K2003" s="327">
        <v>7</v>
      </c>
      <c r="L2003" s="327">
        <v>8</v>
      </c>
      <c r="M2003" s="327">
        <v>8</v>
      </c>
      <c r="N2003" s="3303">
        <v>8</v>
      </c>
      <c r="O2003" s="327">
        <v>7</v>
      </c>
      <c r="P2003" s="327">
        <v>7</v>
      </c>
      <c r="Q2003" s="327">
        <v>7</v>
      </c>
      <c r="R2003" s="327">
        <v>7</v>
      </c>
      <c r="S2003" s="327">
        <v>7</v>
      </c>
      <c r="T2003" s="327">
        <v>8</v>
      </c>
      <c r="U2003" s="327">
        <v>8</v>
      </c>
      <c r="V2003" s="3303">
        <v>8</v>
      </c>
      <c r="W2003" s="327">
        <v>7</v>
      </c>
      <c r="X2003" s="327">
        <v>7</v>
      </c>
      <c r="Y2003" s="327">
        <v>6</v>
      </c>
      <c r="Z2003" s="327">
        <v>6</v>
      </c>
      <c r="AA2003" s="327">
        <v>6</v>
      </c>
      <c r="AB2003" s="327">
        <v>6</v>
      </c>
      <c r="AC2003" s="107">
        <f>AVERAGE(E2003:AB2003)</f>
        <v>6.958333333333333</v>
      </c>
      <c r="AD2003" s="76"/>
      <c r="AE2003" s="76"/>
      <c r="AF2003" s="77"/>
      <c r="AJ2003" s="430"/>
      <c r="AK2003" s="431"/>
      <c r="AL2003" s="430"/>
      <c r="AM2003" s="15"/>
      <c r="AN2003" s="396"/>
    </row>
    <row r="2004" spans="1:41" ht="16.5" thickBot="1" x14ac:dyDescent="0.3">
      <c r="A2004" s="3549"/>
      <c r="B2004" s="3549"/>
      <c r="C2004" s="126" t="s">
        <v>17</v>
      </c>
      <c r="D2004" s="114"/>
      <c r="E2004" s="317">
        <f t="shared" ref="E2004:AB2004" si="729">E2002/E2001</f>
        <v>0</v>
      </c>
      <c r="F2004" s="318">
        <f t="shared" si="729"/>
        <v>0</v>
      </c>
      <c r="G2004" s="318">
        <f t="shared" si="729"/>
        <v>0</v>
      </c>
      <c r="H2004" s="3304">
        <f t="shared" si="729"/>
        <v>0</v>
      </c>
      <c r="I2004" s="318">
        <f t="shared" si="729"/>
        <v>0</v>
      </c>
      <c r="J2004" s="318">
        <f t="shared" si="729"/>
        <v>0</v>
      </c>
      <c r="K2004" s="318">
        <f t="shared" si="729"/>
        <v>0</v>
      </c>
      <c r="L2004" s="318">
        <f t="shared" si="729"/>
        <v>0</v>
      </c>
      <c r="M2004" s="318">
        <f t="shared" si="729"/>
        <v>0</v>
      </c>
      <c r="N2004" s="3304">
        <f t="shared" si="729"/>
        <v>0</v>
      </c>
      <c r="O2004" s="318">
        <f t="shared" si="729"/>
        <v>0</v>
      </c>
      <c r="P2004" s="318">
        <f t="shared" si="729"/>
        <v>0</v>
      </c>
      <c r="Q2004" s="318">
        <f t="shared" si="729"/>
        <v>0</v>
      </c>
      <c r="R2004" s="318">
        <f t="shared" si="729"/>
        <v>0</v>
      </c>
      <c r="S2004" s="318">
        <f t="shared" si="729"/>
        <v>0</v>
      </c>
      <c r="T2004" s="318">
        <f t="shared" si="729"/>
        <v>0</v>
      </c>
      <c r="U2004" s="318">
        <f t="shared" si="729"/>
        <v>0</v>
      </c>
      <c r="V2004" s="3304">
        <f t="shared" si="729"/>
        <v>0</v>
      </c>
      <c r="W2004" s="318">
        <f t="shared" si="729"/>
        <v>0</v>
      </c>
      <c r="X2004" s="318">
        <f t="shared" si="729"/>
        <v>0</v>
      </c>
      <c r="Y2004" s="318">
        <f>Y2002/Y2001</f>
        <v>0</v>
      </c>
      <c r="Z2004" s="318">
        <f t="shared" si="729"/>
        <v>0</v>
      </c>
      <c r="AA2004" s="318">
        <f t="shared" si="729"/>
        <v>0</v>
      </c>
      <c r="AB2004" s="318">
        <f t="shared" si="729"/>
        <v>0</v>
      </c>
      <c r="AC2004" s="108"/>
      <c r="AD2004" s="73"/>
      <c r="AE2004" s="155"/>
      <c r="AF2004" s="74"/>
      <c r="AJ2004" s="15"/>
      <c r="AK2004" s="15"/>
      <c r="AL2004" s="15"/>
      <c r="AM2004" s="15"/>
      <c r="AN2004" s="396"/>
    </row>
    <row r="2005" spans="1:41" hidden="1" x14ac:dyDescent="0.25">
      <c r="A2005" s="1688"/>
      <c r="B2005" s="1500"/>
      <c r="C2005" s="492" t="s">
        <v>116</v>
      </c>
      <c r="D2005" s="2287"/>
      <c r="E2005" s="2288"/>
      <c r="F2005" s="2289"/>
      <c r="G2005" s="2289"/>
      <c r="H2005" s="3349"/>
      <c r="I2005" s="2289"/>
      <c r="J2005" s="2289"/>
      <c r="K2005" s="2289"/>
      <c r="L2005" s="2289"/>
      <c r="M2005" s="2289"/>
      <c r="N2005" s="3349"/>
      <c r="O2005" s="2289"/>
      <c r="P2005" s="2289"/>
      <c r="Q2005" s="2289"/>
      <c r="R2005" s="2289"/>
      <c r="S2005" s="2289"/>
      <c r="T2005" s="2289"/>
      <c r="U2005" s="2289"/>
      <c r="V2005" s="3349"/>
      <c r="W2005" s="2289"/>
      <c r="X2005" s="2289"/>
      <c r="Y2005" s="2289"/>
      <c r="Z2005" s="2289"/>
      <c r="AA2005" s="2289"/>
      <c r="AB2005" s="2289"/>
      <c r="AC2005" s="2290"/>
      <c r="AD2005" s="73"/>
      <c r="AE2005" s="155"/>
      <c r="AF2005" s="74"/>
      <c r="AJ2005" s="15"/>
      <c r="AK2005" s="15"/>
      <c r="AL2005" s="15"/>
      <c r="AM2005" s="15"/>
      <c r="AN2005" s="396"/>
    </row>
    <row r="2006" spans="1:41" s="181" customFormat="1" hidden="1" x14ac:dyDescent="0.25">
      <c r="A2006" s="2024"/>
      <c r="B2006" s="2027"/>
      <c r="C2006" s="988" t="s">
        <v>117</v>
      </c>
      <c r="D2006" s="2290"/>
      <c r="E2006" s="2291"/>
      <c r="F2006" s="2292"/>
      <c r="G2006" s="2292"/>
      <c r="H2006" s="3350"/>
      <c r="I2006" s="2293"/>
      <c r="J2006" s="2293"/>
      <c r="K2006" s="2293"/>
      <c r="L2006" s="2293"/>
      <c r="M2006" s="2293"/>
      <c r="N2006" s="3350"/>
      <c r="O2006" s="2293"/>
      <c r="P2006" s="2293"/>
      <c r="Q2006" s="2293"/>
      <c r="R2006" s="2293"/>
      <c r="S2006" s="2293"/>
      <c r="T2006" s="2293"/>
      <c r="U2006" s="2293"/>
      <c r="V2006" s="3350"/>
      <c r="W2006" s="2293"/>
      <c r="X2006" s="2293"/>
      <c r="Y2006" s="2293"/>
      <c r="Z2006" s="2293"/>
      <c r="AA2006" s="2293"/>
      <c r="AB2006" s="2294"/>
      <c r="AC2006" s="2290"/>
      <c r="AD2006" s="73"/>
      <c r="AE2006" s="155"/>
      <c r="AF2006" s="74"/>
      <c r="AH2006" s="781"/>
      <c r="AI2006" s="782"/>
      <c r="AJ2006" s="782"/>
      <c r="AK2006" s="783"/>
      <c r="AL2006" s="783"/>
      <c r="AM2006" s="189"/>
      <c r="AN2006" s="784"/>
      <c r="AO2006" s="784"/>
    </row>
    <row r="2007" spans="1:41" ht="16.5" hidden="1" thickBot="1" x14ac:dyDescent="0.3">
      <c r="A2007" s="3535" t="s">
        <v>42</v>
      </c>
      <c r="B2007" s="3536"/>
      <c r="C2007" s="3536"/>
      <c r="D2007" s="114"/>
      <c r="E2007" s="178">
        <f>SQRT(E2001*E2001+E2002*E2002)/E2040/1.73</f>
        <v>4.5177973836324918</v>
      </c>
      <c r="F2007" s="179">
        <f t="shared" ref="F2007:AB2007" si="730">SQRT(F2001*F2001+F2002*F2002)/F2040/1.73</f>
        <v>4.1162153939762698</v>
      </c>
      <c r="G2007" s="179">
        <f t="shared" si="730"/>
        <v>4.3789896959034937</v>
      </c>
      <c r="H2007" s="3307">
        <f t="shared" si="730"/>
        <v>4.4121638602663982</v>
      </c>
      <c r="I2007" s="79">
        <f t="shared" si="730"/>
        <v>4.5116863533551141</v>
      </c>
      <c r="J2007" s="79">
        <f t="shared" si="730"/>
        <v>5.3878916945543045</v>
      </c>
      <c r="K2007" s="79">
        <f t="shared" si="730"/>
        <v>6.0237298448433219</v>
      </c>
      <c r="L2007" s="79">
        <f t="shared" si="730"/>
        <v>6.3133664126042257</v>
      </c>
      <c r="M2007" s="79">
        <f t="shared" si="730"/>
        <v>6.4484116834620693</v>
      </c>
      <c r="N2007" s="3307">
        <f t="shared" si="730"/>
        <v>6.2458437771753035</v>
      </c>
      <c r="O2007" s="79">
        <f t="shared" si="730"/>
        <v>5.9082306000306923</v>
      </c>
      <c r="P2007" s="79">
        <f t="shared" si="730"/>
        <v>5.3005268811703923</v>
      </c>
      <c r="Q2007" s="79">
        <f t="shared" si="730"/>
        <v>5.0197748707027685</v>
      </c>
      <c r="R2007" s="79">
        <f t="shared" si="730"/>
        <v>4.9629137040257811</v>
      </c>
      <c r="S2007" s="79">
        <f t="shared" si="730"/>
        <v>5.4841040462427744</v>
      </c>
      <c r="T2007" s="79">
        <f t="shared" si="730"/>
        <v>6.3016102394715103</v>
      </c>
      <c r="U2007" s="79">
        <f t="shared" si="730"/>
        <v>6.7444260941370766</v>
      </c>
      <c r="V2007" s="3307">
        <f t="shared" si="730"/>
        <v>7.187241948802642</v>
      </c>
      <c r="W2007" s="79">
        <f t="shared" si="730"/>
        <v>6.7444260941370766</v>
      </c>
      <c r="X2007" s="79">
        <f t="shared" si="730"/>
        <v>5.9419919177451535</v>
      </c>
      <c r="Y2007" s="79">
        <f>SQRT(Y2001*Y2001+Y2002*Y2002)/Y2040/1.73</f>
        <v>5.3005268811703923</v>
      </c>
      <c r="Z2007" s="179">
        <f t="shared" si="730"/>
        <v>4.8953910685968589</v>
      </c>
      <c r="AA2007" s="179">
        <f t="shared" si="730"/>
        <v>4.7941071154534765</v>
      </c>
      <c r="AB2007" s="180">
        <f t="shared" si="730"/>
        <v>4.2539260320220986</v>
      </c>
      <c r="AC2007" s="109">
        <f>AVERAGE(E2007:AB2007)</f>
        <v>5.4664705663950715</v>
      </c>
      <c r="AD2007" s="78">
        <f>(AC2003-AC2007)/AC2003</f>
        <v>0.21439943955998969</v>
      </c>
      <c r="AE2007" s="79"/>
      <c r="AF2007" s="80"/>
      <c r="AJ2007" s="14"/>
      <c r="AK2007" s="14"/>
      <c r="AL2007" s="15"/>
      <c r="AM2007" s="14"/>
      <c r="AN2007" s="396"/>
    </row>
    <row r="2008" spans="1:41" x14ac:dyDescent="0.25">
      <c r="A2008" s="3564" t="s">
        <v>284</v>
      </c>
      <c r="B2008" s="3564" t="s">
        <v>284</v>
      </c>
      <c r="C2008" s="121" t="s">
        <v>13</v>
      </c>
      <c r="D2008" s="113" t="s">
        <v>811</v>
      </c>
      <c r="E2008" s="306">
        <v>0</v>
      </c>
      <c r="F2008" s="71">
        <v>0</v>
      </c>
      <c r="G2008" s="71">
        <v>0</v>
      </c>
      <c r="H2008" s="3301">
        <v>0</v>
      </c>
      <c r="I2008" s="71">
        <v>0</v>
      </c>
      <c r="J2008" s="71">
        <v>0</v>
      </c>
      <c r="K2008" s="71">
        <v>0</v>
      </c>
      <c r="L2008" s="71">
        <v>0</v>
      </c>
      <c r="M2008" s="71">
        <v>0</v>
      </c>
      <c r="N2008" s="3301">
        <v>0</v>
      </c>
      <c r="O2008" s="71">
        <v>0</v>
      </c>
      <c r="P2008" s="71">
        <v>0</v>
      </c>
      <c r="Q2008" s="71">
        <v>0</v>
      </c>
      <c r="R2008" s="71">
        <v>0</v>
      </c>
      <c r="S2008" s="71">
        <v>0</v>
      </c>
      <c r="T2008" s="71">
        <v>0</v>
      </c>
      <c r="U2008" s="71">
        <v>0</v>
      </c>
      <c r="V2008" s="3301">
        <v>0</v>
      </c>
      <c r="W2008" s="71">
        <v>0</v>
      </c>
      <c r="X2008" s="71">
        <v>0</v>
      </c>
      <c r="Y2008" s="71">
        <v>0</v>
      </c>
      <c r="Z2008" s="71">
        <v>0</v>
      </c>
      <c r="AA2008" s="71">
        <v>0</v>
      </c>
      <c r="AB2008" s="71">
        <v>0</v>
      </c>
      <c r="AC2008" s="106">
        <f>SUM(E2008:AB2008)</f>
        <v>0</v>
      </c>
      <c r="AD2008" s="70"/>
      <c r="AE2008" s="71">
        <v>1100</v>
      </c>
      <c r="AF2008" s="72">
        <v>60</v>
      </c>
      <c r="AJ2008" s="14"/>
      <c r="AK2008" s="14"/>
      <c r="AL2008" s="15"/>
      <c r="AM2008" s="14"/>
      <c r="AN2008" s="396"/>
    </row>
    <row r="2009" spans="1:41" x14ac:dyDescent="0.25">
      <c r="A2009" s="3548"/>
      <c r="B2009" s="3548"/>
      <c r="C2009" s="123" t="s">
        <v>14</v>
      </c>
      <c r="D2009" s="108" t="s">
        <v>811</v>
      </c>
      <c r="E2009" s="307">
        <v>891</v>
      </c>
      <c r="F2009" s="308">
        <v>950.4</v>
      </c>
      <c r="G2009" s="308">
        <v>943.8</v>
      </c>
      <c r="H2009" s="3302">
        <v>943.8</v>
      </c>
      <c r="I2009" s="308">
        <v>924</v>
      </c>
      <c r="J2009" s="308">
        <v>864.6</v>
      </c>
      <c r="K2009" s="308">
        <v>798.6</v>
      </c>
      <c r="L2009" s="308">
        <v>831.6</v>
      </c>
      <c r="M2009" s="308">
        <v>897.6</v>
      </c>
      <c r="N2009" s="3302">
        <v>897.6</v>
      </c>
      <c r="O2009" s="308">
        <v>930.6</v>
      </c>
      <c r="P2009" s="308">
        <v>917.4</v>
      </c>
      <c r="Q2009" s="308">
        <v>943.8</v>
      </c>
      <c r="R2009" s="308">
        <v>937.2</v>
      </c>
      <c r="S2009" s="308">
        <v>877.8</v>
      </c>
      <c r="T2009" s="308">
        <v>759</v>
      </c>
      <c r="U2009" s="308">
        <v>772.2</v>
      </c>
      <c r="V2009" s="3302">
        <v>739.2</v>
      </c>
      <c r="W2009" s="308">
        <v>739.2</v>
      </c>
      <c r="X2009" s="308">
        <v>792</v>
      </c>
      <c r="Y2009" s="308">
        <v>831.6</v>
      </c>
      <c r="Z2009" s="308">
        <v>831.6</v>
      </c>
      <c r="AA2009" s="308">
        <v>864.6</v>
      </c>
      <c r="AB2009" s="308">
        <v>871.2</v>
      </c>
      <c r="AC2009" s="107">
        <f>SUM(E2009:AB2009)</f>
        <v>20750.399999999998</v>
      </c>
      <c r="AD2009" s="73"/>
      <c r="AE2009" s="155"/>
      <c r="AF2009" s="74"/>
      <c r="AJ2009" s="430"/>
      <c r="AK2009" s="431"/>
      <c r="AL2009" s="430"/>
      <c r="AM2009" s="15"/>
      <c r="AN2009" s="396"/>
    </row>
    <row r="2010" spans="1:41" x14ac:dyDescent="0.25">
      <c r="A2010" s="3548"/>
      <c r="B2010" s="3548"/>
      <c r="C2010" s="123" t="s">
        <v>15</v>
      </c>
      <c r="D2010" s="805" t="s">
        <v>54</v>
      </c>
      <c r="E2010" s="326"/>
      <c r="F2010" s="327"/>
      <c r="G2010" s="327"/>
      <c r="H2010" s="3303"/>
      <c r="I2010" s="327"/>
      <c r="J2010" s="327"/>
      <c r="K2010" s="327"/>
      <c r="L2010" s="327"/>
      <c r="M2010" s="327"/>
      <c r="N2010" s="3303"/>
      <c r="O2010" s="327"/>
      <c r="P2010" s="327"/>
      <c r="Q2010" s="327"/>
      <c r="R2010" s="327"/>
      <c r="S2010" s="327"/>
      <c r="T2010" s="327"/>
      <c r="U2010" s="327"/>
      <c r="V2010" s="3303"/>
      <c r="W2010" s="327"/>
      <c r="X2010" s="327"/>
      <c r="Y2010" s="327"/>
      <c r="Z2010" s="327"/>
      <c r="AA2010" s="327"/>
      <c r="AB2010" s="327"/>
      <c r="AC2010" s="107" t="e">
        <f>AVERAGE(E2010:AB2010)</f>
        <v>#DIV/0!</v>
      </c>
      <c r="AD2010" s="76"/>
      <c r="AE2010" s="76"/>
      <c r="AF2010" s="77"/>
      <c r="AJ2010" s="430"/>
      <c r="AK2010" s="431"/>
      <c r="AL2010" s="430"/>
      <c r="AM2010" s="15"/>
      <c r="AN2010" s="396"/>
    </row>
    <row r="2011" spans="1:41" ht="16.5" thickBot="1" x14ac:dyDescent="0.3">
      <c r="A2011" s="3549"/>
      <c r="B2011" s="3549"/>
      <c r="C2011" s="126" t="s">
        <v>17</v>
      </c>
      <c r="D2011" s="114"/>
      <c r="E2011" s="317" t="e">
        <f t="shared" ref="E2011:AB2011" si="731">E2009/E2008</f>
        <v>#DIV/0!</v>
      </c>
      <c r="F2011" s="318" t="e">
        <f t="shared" si="731"/>
        <v>#DIV/0!</v>
      </c>
      <c r="G2011" s="318" t="e">
        <f t="shared" si="731"/>
        <v>#DIV/0!</v>
      </c>
      <c r="H2011" s="3304" t="e">
        <f t="shared" si="731"/>
        <v>#DIV/0!</v>
      </c>
      <c r="I2011" s="318" t="e">
        <f t="shared" si="731"/>
        <v>#DIV/0!</v>
      </c>
      <c r="J2011" s="318" t="e">
        <f t="shared" si="731"/>
        <v>#DIV/0!</v>
      </c>
      <c r="K2011" s="318" t="e">
        <f t="shared" si="731"/>
        <v>#DIV/0!</v>
      </c>
      <c r="L2011" s="318" t="e">
        <f t="shared" si="731"/>
        <v>#DIV/0!</v>
      </c>
      <c r="M2011" s="318" t="e">
        <f t="shared" si="731"/>
        <v>#DIV/0!</v>
      </c>
      <c r="N2011" s="3304" t="e">
        <f t="shared" si="731"/>
        <v>#DIV/0!</v>
      </c>
      <c r="O2011" s="318" t="e">
        <f t="shared" si="731"/>
        <v>#DIV/0!</v>
      </c>
      <c r="P2011" s="318" t="e">
        <f t="shared" si="731"/>
        <v>#DIV/0!</v>
      </c>
      <c r="Q2011" s="318" t="e">
        <f t="shared" si="731"/>
        <v>#DIV/0!</v>
      </c>
      <c r="R2011" s="318" t="e">
        <f t="shared" si="731"/>
        <v>#DIV/0!</v>
      </c>
      <c r="S2011" s="318" t="e">
        <f t="shared" si="731"/>
        <v>#DIV/0!</v>
      </c>
      <c r="T2011" s="318" t="e">
        <f t="shared" si="731"/>
        <v>#DIV/0!</v>
      </c>
      <c r="U2011" s="318" t="e">
        <f t="shared" si="731"/>
        <v>#DIV/0!</v>
      </c>
      <c r="V2011" s="3304" t="e">
        <f t="shared" si="731"/>
        <v>#DIV/0!</v>
      </c>
      <c r="W2011" s="318" t="e">
        <f t="shared" si="731"/>
        <v>#DIV/0!</v>
      </c>
      <c r="X2011" s="318" t="e">
        <f t="shared" si="731"/>
        <v>#DIV/0!</v>
      </c>
      <c r="Y2011" s="318" t="e">
        <f>Y2009/Y2008</f>
        <v>#DIV/0!</v>
      </c>
      <c r="Z2011" s="318" t="e">
        <f t="shared" si="731"/>
        <v>#DIV/0!</v>
      </c>
      <c r="AA2011" s="318" t="e">
        <f t="shared" si="731"/>
        <v>#DIV/0!</v>
      </c>
      <c r="AB2011" s="318" t="e">
        <f t="shared" si="731"/>
        <v>#DIV/0!</v>
      </c>
      <c r="AC2011" s="108"/>
      <c r="AD2011" s="73"/>
      <c r="AE2011" s="155"/>
      <c r="AF2011" s="74"/>
      <c r="AJ2011" s="15"/>
      <c r="AK2011" s="15"/>
      <c r="AL2011" s="15"/>
      <c r="AM2011" s="15"/>
      <c r="AN2011" s="396"/>
    </row>
    <row r="2012" spans="1:41" hidden="1" x14ac:dyDescent="0.25">
      <c r="A2012" s="1688"/>
      <c r="B2012" s="1500"/>
      <c r="C2012" s="492" t="s">
        <v>116</v>
      </c>
      <c r="D2012" s="495"/>
      <c r="E2012" s="493"/>
      <c r="F2012" s="142"/>
      <c r="G2012" s="142"/>
      <c r="H2012" s="3323"/>
      <c r="I2012" s="142"/>
      <c r="J2012" s="142"/>
      <c r="K2012" s="142"/>
      <c r="L2012" s="142"/>
      <c r="M2012" s="142"/>
      <c r="N2012" s="3323"/>
      <c r="O2012" s="142"/>
      <c r="P2012" s="142"/>
      <c r="Q2012" s="142"/>
      <c r="R2012" s="142"/>
      <c r="S2012" s="142"/>
      <c r="T2012" s="142"/>
      <c r="U2012" s="142"/>
      <c r="V2012" s="3323"/>
      <c r="W2012" s="142"/>
      <c r="X2012" s="142"/>
      <c r="Y2012" s="142"/>
      <c r="Z2012" s="142"/>
      <c r="AA2012" s="142"/>
      <c r="AB2012" s="142"/>
      <c r="AC2012" s="108"/>
      <c r="AD2012" s="73"/>
      <c r="AE2012" s="155"/>
      <c r="AF2012" s="74"/>
      <c r="AJ2012" s="15"/>
      <c r="AK2012" s="15"/>
      <c r="AL2012" s="15"/>
      <c r="AM2012" s="15"/>
      <c r="AN2012" s="396"/>
    </row>
    <row r="2013" spans="1:41" s="181" customFormat="1" hidden="1" x14ac:dyDescent="0.25">
      <c r="A2013" s="2024"/>
      <c r="B2013" s="2027"/>
      <c r="C2013" s="124" t="s">
        <v>117</v>
      </c>
      <c r="D2013" s="108"/>
      <c r="E2013" s="2257"/>
      <c r="F2013" s="337"/>
      <c r="G2013" s="337"/>
      <c r="H2013" s="3306"/>
      <c r="I2013" s="155"/>
      <c r="J2013" s="155"/>
      <c r="K2013" s="155"/>
      <c r="L2013" s="155"/>
      <c r="M2013" s="155"/>
      <c r="N2013" s="3306"/>
      <c r="O2013" s="155"/>
      <c r="P2013" s="155"/>
      <c r="Q2013" s="155"/>
      <c r="R2013" s="155"/>
      <c r="S2013" s="155"/>
      <c r="T2013" s="155"/>
      <c r="U2013" s="155"/>
      <c r="V2013" s="3306"/>
      <c r="W2013" s="155"/>
      <c r="X2013" s="155"/>
      <c r="Y2013" s="155"/>
      <c r="Z2013" s="155"/>
      <c r="AA2013" s="155"/>
      <c r="AB2013" s="74"/>
      <c r="AC2013" s="108"/>
      <c r="AD2013" s="73"/>
      <c r="AE2013" s="155"/>
      <c r="AF2013" s="74"/>
      <c r="AH2013" s="781"/>
      <c r="AI2013" s="782"/>
      <c r="AJ2013" s="782"/>
      <c r="AK2013" s="783"/>
      <c r="AL2013" s="783"/>
      <c r="AM2013" s="189"/>
      <c r="AN2013" s="784"/>
      <c r="AO2013" s="784"/>
    </row>
    <row r="2014" spans="1:41" ht="16.5" hidden="1" thickBot="1" x14ac:dyDescent="0.3">
      <c r="A2014" s="3535" t="s">
        <v>42</v>
      </c>
      <c r="B2014" s="3536"/>
      <c r="C2014" s="3536"/>
      <c r="D2014" s="114"/>
      <c r="E2014" s="178">
        <f>SQRT(E2008*E2008+E2009*E2009)/E2040/1.73</f>
        <v>4.5177973836324918</v>
      </c>
      <c r="F2014" s="179">
        <f t="shared" ref="F2014:AB2014" si="732">SQRT(F2008*F2008+F2009*F2009)/F2040/1.73</f>
        <v>4.8189838758746575</v>
      </c>
      <c r="G2014" s="179">
        <f t="shared" si="732"/>
        <v>4.7439055038954505</v>
      </c>
      <c r="H2014" s="3307">
        <f t="shared" si="732"/>
        <v>4.7439055038954505</v>
      </c>
      <c r="I2014" s="79">
        <f t="shared" si="732"/>
        <v>4.6443830108067354</v>
      </c>
      <c r="J2014" s="79">
        <f t="shared" si="732"/>
        <v>4.3839367204137512</v>
      </c>
      <c r="K2014" s="79">
        <f t="shared" si="732"/>
        <v>4.0492850623668994</v>
      </c>
      <c r="L2014" s="79">
        <f t="shared" si="732"/>
        <v>4.2539260320220986</v>
      </c>
      <c r="M2014" s="79">
        <f t="shared" si="732"/>
        <v>4.5915392091667098</v>
      </c>
      <c r="N2014" s="3307">
        <f t="shared" si="732"/>
        <v>4.5915392091667098</v>
      </c>
      <c r="O2014" s="79">
        <f t="shared" si="732"/>
        <v>4.7603457977390153</v>
      </c>
      <c r="P2014" s="79">
        <f t="shared" si="732"/>
        <v>4.6928231623100931</v>
      </c>
      <c r="Q2014" s="79">
        <f t="shared" si="732"/>
        <v>4.7855187100699723</v>
      </c>
      <c r="R2014" s="79">
        <f t="shared" si="732"/>
        <v>4.7941071154534765</v>
      </c>
      <c r="S2014" s="79">
        <f t="shared" si="732"/>
        <v>4.5303468208092479</v>
      </c>
      <c r="T2014" s="79">
        <f t="shared" si="732"/>
        <v>3.9172171758876964</v>
      </c>
      <c r="U2014" s="79">
        <f t="shared" si="732"/>
        <v>3.9853426919900912</v>
      </c>
      <c r="V2014" s="3307">
        <f t="shared" si="732"/>
        <v>3.8150289017341046</v>
      </c>
      <c r="W2014" s="79">
        <f t="shared" si="732"/>
        <v>3.8150289017341046</v>
      </c>
      <c r="X2014" s="79">
        <f t="shared" si="732"/>
        <v>4.0513581257353319</v>
      </c>
      <c r="Y2014" s="79">
        <f>SQRT(Y2008*Y2008+Y2009*Y2009)/Y2040/1.73</f>
        <v>4.2539260320220986</v>
      </c>
      <c r="Z2014" s="179">
        <f t="shared" si="732"/>
        <v>4.2539260320220986</v>
      </c>
      <c r="AA2014" s="179">
        <f t="shared" si="732"/>
        <v>4.4227326205944033</v>
      </c>
      <c r="AB2014" s="180">
        <f t="shared" si="732"/>
        <v>4.4564939383088653</v>
      </c>
      <c r="AC2014" s="109">
        <f>AVERAGE(E2014:AB2014)</f>
        <v>4.4113915640688148</v>
      </c>
      <c r="AD2014" s="78" t="e">
        <f>(AC2010-AC2014)/AC2010</f>
        <v>#DIV/0!</v>
      </c>
      <c r="AE2014" s="79"/>
      <c r="AF2014" s="80"/>
      <c r="AJ2014" s="14"/>
      <c r="AK2014" s="14"/>
      <c r="AL2014" s="15"/>
      <c r="AM2014" s="14"/>
      <c r="AN2014" s="396"/>
    </row>
    <row r="2015" spans="1:41" x14ac:dyDescent="0.25">
      <c r="A2015" s="3564" t="s">
        <v>816</v>
      </c>
      <c r="B2015" s="3564" t="s">
        <v>816</v>
      </c>
      <c r="C2015" s="121" t="s">
        <v>812</v>
      </c>
      <c r="D2015" s="113" t="s">
        <v>811</v>
      </c>
      <c r="E2015" s="306">
        <v>877.8</v>
      </c>
      <c r="F2015" s="71">
        <v>937.2</v>
      </c>
      <c r="G2015" s="71">
        <v>851.4</v>
      </c>
      <c r="H2015" s="3301">
        <v>825</v>
      </c>
      <c r="I2015" s="71">
        <v>825</v>
      </c>
      <c r="J2015" s="71">
        <v>950.4</v>
      </c>
      <c r="K2015" s="71">
        <v>1082.4000000000001</v>
      </c>
      <c r="L2015" s="71">
        <v>1287</v>
      </c>
      <c r="M2015" s="71">
        <v>1260.5999999999999</v>
      </c>
      <c r="N2015" s="3301">
        <v>1128.5999999999999</v>
      </c>
      <c r="O2015" s="71">
        <v>1023</v>
      </c>
      <c r="P2015" s="71">
        <v>963.6</v>
      </c>
      <c r="Q2015" s="71">
        <v>917.4</v>
      </c>
      <c r="R2015" s="71">
        <v>976.8</v>
      </c>
      <c r="S2015" s="71">
        <v>1042.8</v>
      </c>
      <c r="T2015" s="71">
        <v>1082.4000000000001</v>
      </c>
      <c r="U2015" s="71">
        <v>1089</v>
      </c>
      <c r="V2015" s="3301">
        <v>1062.5999999999999</v>
      </c>
      <c r="W2015" s="71">
        <v>1036.2</v>
      </c>
      <c r="X2015" s="71">
        <v>1023</v>
      </c>
      <c r="Y2015" s="71">
        <v>970.2</v>
      </c>
      <c r="Z2015" s="71">
        <v>897.6</v>
      </c>
      <c r="AA2015" s="71">
        <v>818.4</v>
      </c>
      <c r="AB2015" s="71">
        <v>759</v>
      </c>
      <c r="AC2015" s="106">
        <f>SUM(E2015:AB2015)</f>
        <v>23687.399999999998</v>
      </c>
      <c r="AD2015" s="70"/>
      <c r="AE2015" s="71">
        <v>1100</v>
      </c>
      <c r="AF2015" s="72">
        <v>60</v>
      </c>
      <c r="AJ2015" s="14"/>
      <c r="AK2015" s="14"/>
      <c r="AL2015" s="15"/>
      <c r="AM2015" s="14"/>
      <c r="AN2015" s="396"/>
    </row>
    <row r="2016" spans="1:41" x14ac:dyDescent="0.25">
      <c r="A2016" s="3548"/>
      <c r="B2016" s="3548"/>
      <c r="C2016" s="123" t="s">
        <v>826</v>
      </c>
      <c r="D2016" s="108" t="s">
        <v>811</v>
      </c>
      <c r="E2016" s="307">
        <v>0</v>
      </c>
      <c r="F2016" s="308">
        <v>0</v>
      </c>
      <c r="G2016" s="308">
        <v>0</v>
      </c>
      <c r="H2016" s="3302">
        <v>0</v>
      </c>
      <c r="I2016" s="308">
        <v>0</v>
      </c>
      <c r="J2016" s="308">
        <v>0</v>
      </c>
      <c r="K2016" s="308">
        <v>0</v>
      </c>
      <c r="L2016" s="308">
        <v>0</v>
      </c>
      <c r="M2016" s="308">
        <v>0</v>
      </c>
      <c r="N2016" s="3302">
        <v>0</v>
      </c>
      <c r="O2016" s="308">
        <v>0</v>
      </c>
      <c r="P2016" s="308">
        <v>0</v>
      </c>
      <c r="Q2016" s="308">
        <v>0</v>
      </c>
      <c r="R2016" s="308">
        <v>0</v>
      </c>
      <c r="S2016" s="308">
        <v>0</v>
      </c>
      <c r="T2016" s="308">
        <v>0</v>
      </c>
      <c r="U2016" s="308">
        <v>0</v>
      </c>
      <c r="V2016" s="3302">
        <v>0</v>
      </c>
      <c r="W2016" s="308">
        <v>0</v>
      </c>
      <c r="X2016" s="308">
        <v>0</v>
      </c>
      <c r="Y2016" s="308">
        <v>0</v>
      </c>
      <c r="Z2016" s="308">
        <v>0</v>
      </c>
      <c r="AA2016" s="308">
        <v>0</v>
      </c>
      <c r="AB2016" s="308">
        <v>0</v>
      </c>
      <c r="AC2016" s="107">
        <f>SUM(E2016:AB2016)</f>
        <v>0</v>
      </c>
      <c r="AD2016" s="73"/>
      <c r="AE2016" s="155"/>
      <c r="AF2016" s="74"/>
      <c r="AJ2016" s="430"/>
      <c r="AK2016" s="431"/>
      <c r="AL2016" s="430"/>
      <c r="AM2016" s="15"/>
      <c r="AN2016" s="396"/>
    </row>
    <row r="2017" spans="1:41" x14ac:dyDescent="0.25">
      <c r="A2017" s="3548"/>
      <c r="B2017" s="3548"/>
      <c r="C2017" s="123" t="s">
        <v>15</v>
      </c>
      <c r="D2017" s="805" t="s">
        <v>54</v>
      </c>
      <c r="E2017" s="326">
        <v>15</v>
      </c>
      <c r="F2017" s="327">
        <v>15</v>
      </c>
      <c r="G2017" s="327">
        <v>15</v>
      </c>
      <c r="H2017" s="3303">
        <v>15</v>
      </c>
      <c r="I2017" s="327">
        <v>15</v>
      </c>
      <c r="J2017" s="327">
        <v>15</v>
      </c>
      <c r="K2017" s="327">
        <v>15</v>
      </c>
      <c r="L2017" s="327">
        <v>15</v>
      </c>
      <c r="M2017" s="327">
        <v>15</v>
      </c>
      <c r="N2017" s="3303">
        <v>15</v>
      </c>
      <c r="O2017" s="327">
        <v>15</v>
      </c>
      <c r="P2017" s="327">
        <v>15</v>
      </c>
      <c r="Q2017" s="327">
        <v>15</v>
      </c>
      <c r="R2017" s="327">
        <v>15</v>
      </c>
      <c r="S2017" s="327">
        <v>15</v>
      </c>
      <c r="T2017" s="327">
        <v>14</v>
      </c>
      <c r="U2017" s="327">
        <v>14</v>
      </c>
      <c r="V2017" s="3303">
        <v>15</v>
      </c>
      <c r="W2017" s="327">
        <v>14</v>
      </c>
      <c r="X2017" s="327">
        <v>15</v>
      </c>
      <c r="Y2017" s="327">
        <v>14</v>
      </c>
      <c r="Z2017" s="327">
        <v>14</v>
      </c>
      <c r="AA2017" s="327">
        <v>14</v>
      </c>
      <c r="AB2017" s="327">
        <v>14</v>
      </c>
      <c r="AC2017" s="107">
        <f>AVERAGE(E2017:AB2017)</f>
        <v>14.708333333333334</v>
      </c>
      <c r="AD2017" s="76"/>
      <c r="AE2017" s="76"/>
      <c r="AF2017" s="77"/>
      <c r="AJ2017" s="430"/>
      <c r="AK2017" s="431"/>
      <c r="AL2017" s="430"/>
      <c r="AM2017" s="15"/>
      <c r="AN2017" s="396"/>
    </row>
    <row r="2018" spans="1:41" ht="16.5" thickBot="1" x14ac:dyDescent="0.3">
      <c r="A2018" s="3549"/>
      <c r="B2018" s="3549"/>
      <c r="C2018" s="126" t="s">
        <v>17</v>
      </c>
      <c r="D2018" s="114"/>
      <c r="E2018" s="317">
        <f t="shared" ref="E2018:AB2018" si="733">E2016/E2015</f>
        <v>0</v>
      </c>
      <c r="F2018" s="318">
        <f t="shared" si="733"/>
        <v>0</v>
      </c>
      <c r="G2018" s="318">
        <f t="shared" si="733"/>
        <v>0</v>
      </c>
      <c r="H2018" s="3304">
        <f t="shared" si="733"/>
        <v>0</v>
      </c>
      <c r="I2018" s="318">
        <f t="shared" si="733"/>
        <v>0</v>
      </c>
      <c r="J2018" s="318">
        <f t="shared" si="733"/>
        <v>0</v>
      </c>
      <c r="K2018" s="318">
        <f t="shared" si="733"/>
        <v>0</v>
      </c>
      <c r="L2018" s="318">
        <f t="shared" si="733"/>
        <v>0</v>
      </c>
      <c r="M2018" s="318">
        <f t="shared" si="733"/>
        <v>0</v>
      </c>
      <c r="N2018" s="3304">
        <f t="shared" si="733"/>
        <v>0</v>
      </c>
      <c r="O2018" s="318">
        <f t="shared" si="733"/>
        <v>0</v>
      </c>
      <c r="P2018" s="318">
        <f t="shared" si="733"/>
        <v>0</v>
      </c>
      <c r="Q2018" s="318">
        <f t="shared" si="733"/>
        <v>0</v>
      </c>
      <c r="R2018" s="318">
        <f t="shared" si="733"/>
        <v>0</v>
      </c>
      <c r="S2018" s="318">
        <f t="shared" si="733"/>
        <v>0</v>
      </c>
      <c r="T2018" s="318">
        <f t="shared" si="733"/>
        <v>0</v>
      </c>
      <c r="U2018" s="318">
        <f t="shared" si="733"/>
        <v>0</v>
      </c>
      <c r="V2018" s="3304">
        <f t="shared" si="733"/>
        <v>0</v>
      </c>
      <c r="W2018" s="318">
        <f t="shared" si="733"/>
        <v>0</v>
      </c>
      <c r="X2018" s="318">
        <f t="shared" si="733"/>
        <v>0</v>
      </c>
      <c r="Y2018" s="318">
        <f>Y2016/Y2015</f>
        <v>0</v>
      </c>
      <c r="Z2018" s="318">
        <f t="shared" si="733"/>
        <v>0</v>
      </c>
      <c r="AA2018" s="318">
        <f t="shared" si="733"/>
        <v>0</v>
      </c>
      <c r="AB2018" s="318">
        <f t="shared" si="733"/>
        <v>0</v>
      </c>
      <c r="AC2018" s="108"/>
      <c r="AD2018" s="73"/>
      <c r="AE2018" s="155"/>
      <c r="AF2018" s="74"/>
      <c r="AJ2018" s="15"/>
      <c r="AK2018" s="15"/>
      <c r="AL2018" s="15"/>
      <c r="AM2018" s="15"/>
      <c r="AN2018" s="396"/>
    </row>
    <row r="2019" spans="1:41" ht="19.5" hidden="1" customHeight="1" x14ac:dyDescent="0.25">
      <c r="A2019" s="1688"/>
      <c r="B2019" s="1500"/>
      <c r="C2019" s="492" t="s">
        <v>116</v>
      </c>
      <c r="D2019" s="495"/>
      <c r="E2019" s="493"/>
      <c r="F2019" s="493"/>
      <c r="G2019" s="493"/>
      <c r="H2019" s="3323"/>
      <c r="I2019" s="142"/>
      <c r="J2019" s="142"/>
      <c r="K2019" s="142"/>
      <c r="L2019" s="142"/>
      <c r="M2019" s="142"/>
      <c r="N2019" s="3323"/>
      <c r="O2019" s="142"/>
      <c r="P2019" s="142"/>
      <c r="Q2019" s="142"/>
      <c r="R2019" s="142"/>
      <c r="S2019" s="142"/>
      <c r="T2019" s="142"/>
      <c r="U2019" s="142"/>
      <c r="V2019" s="3323"/>
      <c r="W2019" s="142"/>
      <c r="X2019" s="142"/>
      <c r="Y2019" s="142"/>
      <c r="Z2019" s="142"/>
      <c r="AA2019" s="142"/>
      <c r="AB2019" s="142"/>
      <c r="AC2019" s="108"/>
      <c r="AD2019" s="73"/>
      <c r="AE2019" s="155"/>
      <c r="AF2019" s="74"/>
      <c r="AJ2019" s="15"/>
      <c r="AK2019" s="15"/>
      <c r="AL2019" s="15"/>
      <c r="AM2019" s="15"/>
      <c r="AN2019" s="396"/>
    </row>
    <row r="2020" spans="1:41" s="181" customFormat="1" hidden="1" x14ac:dyDescent="0.25">
      <c r="A2020" s="2024"/>
      <c r="B2020" s="2027"/>
      <c r="C2020" s="124" t="s">
        <v>117</v>
      </c>
      <c r="D2020" s="108"/>
      <c r="E2020" s="842"/>
      <c r="F2020" s="1642"/>
      <c r="G2020" s="1642"/>
      <c r="H2020" s="3337"/>
      <c r="I2020" s="94"/>
      <c r="J2020" s="94"/>
      <c r="K2020" s="94"/>
      <c r="L2020" s="94"/>
      <c r="M2020" s="94"/>
      <c r="N2020" s="3337"/>
      <c r="O2020" s="94"/>
      <c r="P2020" s="94"/>
      <c r="Q2020" s="94"/>
      <c r="R2020" s="94"/>
      <c r="S2020" s="94"/>
      <c r="T2020" s="94"/>
      <c r="U2020" s="94"/>
      <c r="V2020" s="3337"/>
      <c r="W2020" s="94"/>
      <c r="X2020" s="94"/>
      <c r="Y2020" s="94"/>
      <c r="Z2020" s="94"/>
      <c r="AA2020" s="94"/>
      <c r="AB2020" s="457"/>
      <c r="AC2020" s="108"/>
      <c r="AD2020" s="73"/>
      <c r="AE2020" s="155"/>
      <c r="AF2020" s="74"/>
      <c r="AH2020" s="781"/>
      <c r="AI2020" s="782"/>
      <c r="AJ2020" s="782"/>
      <c r="AK2020" s="783"/>
      <c r="AL2020" s="783"/>
      <c r="AM2020" s="189"/>
      <c r="AN2020" s="784"/>
      <c r="AO2020" s="784"/>
    </row>
    <row r="2021" spans="1:41" ht="16.5" hidden="1" thickBot="1" x14ac:dyDescent="0.3">
      <c r="A2021" s="3535" t="s">
        <v>42</v>
      </c>
      <c r="B2021" s="3536"/>
      <c r="C2021" s="3536"/>
      <c r="D2021" s="114"/>
      <c r="E2021" s="178">
        <f>SQRT(E2015*E2015+E2016*E2016)/E2040/1.73</f>
        <v>4.4508670520231206</v>
      </c>
      <c r="F2021" s="179">
        <f t="shared" ref="F2021:AB2021" si="734">SQRT(F2015*F2015+F2016*F2016)/F2040/1.73</f>
        <v>4.752053544265288</v>
      </c>
      <c r="G2021" s="179">
        <f t="shared" si="734"/>
        <v>4.2794672028147778</v>
      </c>
      <c r="H2021" s="3307">
        <f t="shared" si="734"/>
        <v>4.1467705453631565</v>
      </c>
      <c r="I2021" s="79">
        <f t="shared" si="734"/>
        <v>4.1467705453631565</v>
      </c>
      <c r="J2021" s="79">
        <f t="shared" si="734"/>
        <v>4.8189838758746575</v>
      </c>
      <c r="K2021" s="79">
        <f t="shared" si="734"/>
        <v>5.48828719196836</v>
      </c>
      <c r="L2021" s="79">
        <f t="shared" si="734"/>
        <v>6.5834569543199137</v>
      </c>
      <c r="M2021" s="79">
        <f t="shared" si="734"/>
        <v>6.4484116834620693</v>
      </c>
      <c r="N2021" s="3307">
        <f t="shared" si="734"/>
        <v>5.773185329172847</v>
      </c>
      <c r="O2021" s="79">
        <f t="shared" si="734"/>
        <v>5.2330042457414701</v>
      </c>
      <c r="P2021" s="79">
        <f t="shared" si="734"/>
        <v>4.9291523863113209</v>
      </c>
      <c r="Q2021" s="79">
        <f t="shared" si="734"/>
        <v>4.6516580468512325</v>
      </c>
      <c r="R2021" s="79">
        <f t="shared" si="734"/>
        <v>4.9966750217402423</v>
      </c>
      <c r="S2021" s="79">
        <f t="shared" si="734"/>
        <v>5.3819157720891821</v>
      </c>
      <c r="T2021" s="79">
        <f t="shared" si="734"/>
        <v>5.5862923203963666</v>
      </c>
      <c r="U2021" s="79">
        <f t="shared" si="734"/>
        <v>5.6203550784475649</v>
      </c>
      <c r="V2021" s="3307">
        <f t="shared" si="734"/>
        <v>5.4841040462427744</v>
      </c>
      <c r="W2021" s="79">
        <f t="shared" si="734"/>
        <v>5.3478530140379856</v>
      </c>
      <c r="X2021" s="79">
        <f t="shared" si="734"/>
        <v>5.2330042457414701</v>
      </c>
      <c r="Y2021" s="79">
        <f>SQRT(Y2015*Y2015+Y2016*Y2016)/Y2040/1.73</f>
        <v>4.9629137040257811</v>
      </c>
      <c r="Z2021" s="179">
        <f t="shared" si="734"/>
        <v>4.5915392091667098</v>
      </c>
      <c r="AA2021" s="179">
        <f t="shared" si="734"/>
        <v>4.1864033965931764</v>
      </c>
      <c r="AB2021" s="180">
        <f t="shared" si="734"/>
        <v>3.8825515371630259</v>
      </c>
      <c r="AC2021" s="109">
        <f>AVERAGE(E2021:AB2021)</f>
        <v>5.0406531645489858</v>
      </c>
      <c r="AD2021" s="78">
        <f>(AC2017-AC2021)/AC2017</f>
        <v>0.65729270269355333</v>
      </c>
      <c r="AE2021" s="79"/>
      <c r="AF2021" s="80"/>
      <c r="AJ2021" s="14"/>
      <c r="AK2021" s="14"/>
      <c r="AL2021" s="15"/>
      <c r="AM2021" s="14"/>
      <c r="AN2021" s="396"/>
    </row>
    <row r="2022" spans="1:41" x14ac:dyDescent="0.25">
      <c r="A2022" s="3564" t="s">
        <v>816</v>
      </c>
      <c r="B2022" s="3564" t="s">
        <v>285</v>
      </c>
      <c r="C2022" s="121" t="s">
        <v>13</v>
      </c>
      <c r="D2022" s="113" t="s">
        <v>811</v>
      </c>
      <c r="E2022" s="306">
        <v>0</v>
      </c>
      <c r="F2022" s="71">
        <v>0</v>
      </c>
      <c r="G2022" s="71">
        <v>0</v>
      </c>
      <c r="H2022" s="3301">
        <v>0</v>
      </c>
      <c r="I2022" s="71">
        <v>0</v>
      </c>
      <c r="J2022" s="71">
        <v>0</v>
      </c>
      <c r="K2022" s="71">
        <v>0</v>
      </c>
      <c r="L2022" s="71">
        <v>0</v>
      </c>
      <c r="M2022" s="71">
        <v>0</v>
      </c>
      <c r="N2022" s="3301">
        <v>0</v>
      </c>
      <c r="O2022" s="71">
        <v>0</v>
      </c>
      <c r="P2022" s="71">
        <v>0</v>
      </c>
      <c r="Q2022" s="71">
        <v>0</v>
      </c>
      <c r="R2022" s="71">
        <v>0</v>
      </c>
      <c r="S2022" s="71">
        <v>0</v>
      </c>
      <c r="T2022" s="71">
        <v>0</v>
      </c>
      <c r="U2022" s="71">
        <v>0</v>
      </c>
      <c r="V2022" s="3301">
        <v>0</v>
      </c>
      <c r="W2022" s="71">
        <v>0</v>
      </c>
      <c r="X2022" s="71">
        <v>0</v>
      </c>
      <c r="Y2022" s="71">
        <v>0</v>
      </c>
      <c r="Z2022" s="71">
        <v>0</v>
      </c>
      <c r="AA2022" s="71">
        <v>0</v>
      </c>
      <c r="AB2022" s="71">
        <v>0</v>
      </c>
      <c r="AC2022" s="106">
        <f>SUM(E2022:AB2022)</f>
        <v>0</v>
      </c>
      <c r="AD2022" s="70"/>
      <c r="AE2022" s="71">
        <v>1100</v>
      </c>
      <c r="AF2022" s="72">
        <v>60</v>
      </c>
      <c r="AJ2022" s="14"/>
      <c r="AK2022" s="14"/>
      <c r="AL2022" s="15"/>
      <c r="AM2022" s="14"/>
      <c r="AN2022" s="396"/>
    </row>
    <row r="2023" spans="1:41" x14ac:dyDescent="0.25">
      <c r="A2023" s="3548"/>
      <c r="B2023" s="3548"/>
      <c r="C2023" s="123" t="s">
        <v>14</v>
      </c>
      <c r="D2023" s="108" t="s">
        <v>811</v>
      </c>
      <c r="E2023" s="307">
        <v>2772</v>
      </c>
      <c r="F2023" s="308">
        <v>2811.6</v>
      </c>
      <c r="G2023" s="308">
        <v>2844.6</v>
      </c>
      <c r="H2023" s="3302">
        <v>2851.2</v>
      </c>
      <c r="I2023" s="308">
        <v>2838</v>
      </c>
      <c r="J2023" s="308">
        <v>2765.4</v>
      </c>
      <c r="K2023" s="308">
        <v>2719.2</v>
      </c>
      <c r="L2023" s="308">
        <v>2712.6</v>
      </c>
      <c r="M2023" s="308">
        <v>2719.2</v>
      </c>
      <c r="N2023" s="3302">
        <v>2706</v>
      </c>
      <c r="O2023" s="308">
        <v>2712.6</v>
      </c>
      <c r="P2023" s="308">
        <v>2732.4</v>
      </c>
      <c r="Q2023" s="308">
        <v>2752.2</v>
      </c>
      <c r="R2023" s="308">
        <v>2752.2</v>
      </c>
      <c r="S2023" s="308">
        <v>2692.8</v>
      </c>
      <c r="T2023" s="308">
        <v>2607</v>
      </c>
      <c r="U2023" s="308">
        <v>2574</v>
      </c>
      <c r="V2023" s="3302">
        <v>2607</v>
      </c>
      <c r="W2023" s="308">
        <v>2607</v>
      </c>
      <c r="X2023" s="308">
        <v>2640</v>
      </c>
      <c r="Y2023" s="308">
        <v>2666.4</v>
      </c>
      <c r="Z2023" s="308">
        <v>2692.8</v>
      </c>
      <c r="AA2023" s="308">
        <v>2706</v>
      </c>
      <c r="AB2023" s="308">
        <v>2732.4</v>
      </c>
      <c r="AC2023" s="107">
        <f>SUM(E2023:AB2023)</f>
        <v>65214.600000000006</v>
      </c>
      <c r="AD2023" s="73"/>
      <c r="AE2023" s="155"/>
      <c r="AF2023" s="74"/>
      <c r="AJ2023" s="430"/>
      <c r="AK2023" s="431"/>
      <c r="AL2023" s="430"/>
      <c r="AM2023" s="15"/>
      <c r="AN2023" s="396"/>
    </row>
    <row r="2024" spans="1:41" x14ac:dyDescent="0.25">
      <c r="A2024" s="3548"/>
      <c r="B2024" s="3548"/>
      <c r="C2024" s="123" t="s">
        <v>15</v>
      </c>
      <c r="D2024" s="805" t="s">
        <v>54</v>
      </c>
      <c r="E2024" s="326"/>
      <c r="F2024" s="327"/>
      <c r="G2024" s="327"/>
      <c r="H2024" s="3303"/>
      <c r="I2024" s="327"/>
      <c r="J2024" s="327"/>
      <c r="K2024" s="327"/>
      <c r="L2024" s="327"/>
      <c r="M2024" s="327"/>
      <c r="N2024" s="3303"/>
      <c r="O2024" s="327"/>
      <c r="P2024" s="327"/>
      <c r="Q2024" s="327"/>
      <c r="R2024" s="327"/>
      <c r="S2024" s="327"/>
      <c r="T2024" s="327"/>
      <c r="U2024" s="327"/>
      <c r="V2024" s="3303"/>
      <c r="W2024" s="327"/>
      <c r="X2024" s="327"/>
      <c r="Y2024" s="327"/>
      <c r="Z2024" s="327"/>
      <c r="AA2024" s="327"/>
      <c r="AB2024" s="327"/>
      <c r="AC2024" s="107" t="e">
        <f>AVERAGE(E2024:AB2024)</f>
        <v>#DIV/0!</v>
      </c>
      <c r="AD2024" s="76"/>
      <c r="AE2024" s="76"/>
      <c r="AF2024" s="77"/>
      <c r="AJ2024" s="430"/>
      <c r="AK2024" s="431"/>
      <c r="AL2024" s="430"/>
      <c r="AM2024" s="15"/>
      <c r="AN2024" s="396"/>
    </row>
    <row r="2025" spans="1:41" ht="16.5" thickBot="1" x14ac:dyDescent="0.3">
      <c r="A2025" s="3727"/>
      <c r="B2025" s="3727"/>
      <c r="C2025" s="452" t="s">
        <v>17</v>
      </c>
      <c r="D2025" s="128"/>
      <c r="E2025" s="351" t="e">
        <f t="shared" ref="E2025:AB2025" si="735">E2023/E2022</f>
        <v>#DIV/0!</v>
      </c>
      <c r="F2025" s="323" t="e">
        <f t="shared" si="735"/>
        <v>#DIV/0!</v>
      </c>
      <c r="G2025" s="323" t="e">
        <f t="shared" si="735"/>
        <v>#DIV/0!</v>
      </c>
      <c r="H2025" s="3351" t="e">
        <f t="shared" si="735"/>
        <v>#DIV/0!</v>
      </c>
      <c r="I2025" s="323" t="e">
        <f t="shared" si="735"/>
        <v>#DIV/0!</v>
      </c>
      <c r="J2025" s="323" t="e">
        <f t="shared" si="735"/>
        <v>#DIV/0!</v>
      </c>
      <c r="K2025" s="323" t="e">
        <f t="shared" si="735"/>
        <v>#DIV/0!</v>
      </c>
      <c r="L2025" s="323" t="e">
        <f t="shared" si="735"/>
        <v>#DIV/0!</v>
      </c>
      <c r="M2025" s="323" t="e">
        <f t="shared" si="735"/>
        <v>#DIV/0!</v>
      </c>
      <c r="N2025" s="3351" t="e">
        <f t="shared" si="735"/>
        <v>#DIV/0!</v>
      </c>
      <c r="O2025" s="323" t="e">
        <f t="shared" si="735"/>
        <v>#DIV/0!</v>
      </c>
      <c r="P2025" s="323" t="e">
        <f t="shared" si="735"/>
        <v>#DIV/0!</v>
      </c>
      <c r="Q2025" s="323" t="e">
        <f t="shared" si="735"/>
        <v>#DIV/0!</v>
      </c>
      <c r="R2025" s="323" t="e">
        <f t="shared" si="735"/>
        <v>#DIV/0!</v>
      </c>
      <c r="S2025" s="323" t="e">
        <f t="shared" si="735"/>
        <v>#DIV/0!</v>
      </c>
      <c r="T2025" s="323" t="e">
        <f t="shared" si="735"/>
        <v>#DIV/0!</v>
      </c>
      <c r="U2025" s="323" t="e">
        <f t="shared" si="735"/>
        <v>#DIV/0!</v>
      </c>
      <c r="V2025" s="3351" t="e">
        <f t="shared" si="735"/>
        <v>#DIV/0!</v>
      </c>
      <c r="W2025" s="323" t="e">
        <f t="shared" si="735"/>
        <v>#DIV/0!</v>
      </c>
      <c r="X2025" s="323" t="e">
        <f t="shared" si="735"/>
        <v>#DIV/0!</v>
      </c>
      <c r="Y2025" s="323" t="e">
        <f>Y2023/Y2022</f>
        <v>#DIV/0!</v>
      </c>
      <c r="Z2025" s="323" t="e">
        <f t="shared" si="735"/>
        <v>#DIV/0!</v>
      </c>
      <c r="AA2025" s="323" t="e">
        <f t="shared" si="735"/>
        <v>#DIV/0!</v>
      </c>
      <c r="AB2025" s="323" t="e">
        <f t="shared" si="735"/>
        <v>#DIV/0!</v>
      </c>
      <c r="AC2025" s="108"/>
      <c r="AD2025" s="73"/>
      <c r="AE2025" s="155"/>
      <c r="AF2025" s="74"/>
      <c r="AJ2025" s="1"/>
      <c r="AK2025" s="1"/>
      <c r="AL2025" s="1"/>
      <c r="AM2025" s="1"/>
    </row>
    <row r="2026" spans="1:41" hidden="1" x14ac:dyDescent="0.25">
      <c r="A2026" s="2023"/>
      <c r="B2026" s="2026"/>
      <c r="C2026" s="456" t="s">
        <v>116</v>
      </c>
      <c r="D2026" s="113"/>
      <c r="E2026" s="2342"/>
      <c r="F2026" s="203"/>
      <c r="G2026" s="203"/>
      <c r="H2026" s="3315"/>
      <c r="I2026" s="203"/>
      <c r="J2026" s="203"/>
      <c r="K2026" s="203"/>
      <c r="L2026" s="203"/>
      <c r="M2026" s="203"/>
      <c r="N2026" s="3315"/>
      <c r="O2026" s="203"/>
      <c r="P2026" s="203"/>
      <c r="Q2026" s="203"/>
      <c r="R2026" s="203"/>
      <c r="S2026" s="203"/>
      <c r="T2026" s="203"/>
      <c r="U2026" s="203"/>
      <c r="V2026" s="3315"/>
      <c r="W2026" s="203"/>
      <c r="X2026" s="203"/>
      <c r="Y2026" s="203"/>
      <c r="Z2026" s="203"/>
      <c r="AA2026" s="203"/>
      <c r="AB2026" s="203"/>
      <c r="AC2026" s="108"/>
      <c r="AD2026" s="73"/>
      <c r="AE2026" s="155"/>
      <c r="AF2026" s="74"/>
      <c r="AJ2026" s="15"/>
      <c r="AK2026" s="15"/>
      <c r="AL2026" s="15"/>
      <c r="AM2026" s="15"/>
    </row>
    <row r="2027" spans="1:41" s="181" customFormat="1" hidden="1" x14ac:dyDescent="0.25">
      <c r="A2027" s="1708"/>
      <c r="B2027" s="678"/>
      <c r="C2027" s="679" t="s">
        <v>117</v>
      </c>
      <c r="D2027" s="128"/>
      <c r="E2027" s="842"/>
      <c r="F2027" s="405"/>
      <c r="G2027" s="405"/>
      <c r="H2027" s="3337"/>
      <c r="I2027" s="94"/>
      <c r="J2027" s="94"/>
      <c r="K2027" s="94"/>
      <c r="L2027" s="94"/>
      <c r="M2027" s="94"/>
      <c r="N2027" s="3337"/>
      <c r="O2027" s="94"/>
      <c r="P2027" s="94"/>
      <c r="Q2027" s="94"/>
      <c r="R2027" s="94"/>
      <c r="S2027" s="94"/>
      <c r="T2027" s="94"/>
      <c r="U2027" s="94"/>
      <c r="V2027" s="3337"/>
      <c r="W2027" s="94"/>
      <c r="X2027" s="94"/>
      <c r="Y2027" s="94"/>
      <c r="Z2027" s="94"/>
      <c r="AA2027" s="94"/>
      <c r="AB2027" s="94"/>
      <c r="AC2027" s="108"/>
      <c r="AD2027" s="73"/>
      <c r="AE2027" s="155"/>
      <c r="AF2027" s="74"/>
      <c r="AH2027" s="781"/>
      <c r="AI2027" s="782"/>
      <c r="AJ2027" s="782"/>
      <c r="AK2027" s="783"/>
      <c r="AL2027" s="783"/>
      <c r="AM2027" s="189"/>
      <c r="AN2027" s="784"/>
      <c r="AO2027" s="784"/>
    </row>
    <row r="2028" spans="1:41" ht="16.5" hidden="1" thickBot="1" x14ac:dyDescent="0.3">
      <c r="A2028" s="3535" t="s">
        <v>42</v>
      </c>
      <c r="B2028" s="3536"/>
      <c r="C2028" s="3536"/>
      <c r="D2028" s="114"/>
      <c r="E2028" s="178">
        <f>SQRT(E2022*E2022+E2023*E2023)/E2040/1.73</f>
        <v>14.05536963796775</v>
      </c>
      <c r="F2028" s="179">
        <f t="shared" ref="F2028:AB2028" si="736">SQRT(F2022*F2022+F2023*F2023)/F2040/1.73</f>
        <v>14.256160632795861</v>
      </c>
      <c r="G2028" s="179">
        <f t="shared" si="736"/>
        <v>14.298064840412163</v>
      </c>
      <c r="H2028" s="3307">
        <f t="shared" si="736"/>
        <v>14.331239004775068</v>
      </c>
      <c r="I2028" s="79">
        <f t="shared" si="736"/>
        <v>14.264890676049259</v>
      </c>
      <c r="J2028" s="79">
        <f t="shared" si="736"/>
        <v>14.021904472163069</v>
      </c>
      <c r="K2028" s="79">
        <f t="shared" si="736"/>
        <v>13.787648311530271</v>
      </c>
      <c r="L2028" s="79">
        <f t="shared" si="736"/>
        <v>13.875901580643509</v>
      </c>
      <c r="M2028" s="79">
        <f t="shared" si="736"/>
        <v>13.90966289835797</v>
      </c>
      <c r="N2028" s="3307">
        <f t="shared" si="736"/>
        <v>13.84214026292905</v>
      </c>
      <c r="O2028" s="79">
        <f t="shared" si="736"/>
        <v>13.875901580643509</v>
      </c>
      <c r="P2028" s="79">
        <f t="shared" si="736"/>
        <v>13.977185533786896</v>
      </c>
      <c r="Q2028" s="79">
        <f t="shared" si="736"/>
        <v>13.954974140553697</v>
      </c>
      <c r="R2028" s="79">
        <f t="shared" si="736"/>
        <v>14.078469486930278</v>
      </c>
      <c r="S2028" s="79">
        <f t="shared" si="736"/>
        <v>13.897605284888522</v>
      </c>
      <c r="T2028" s="79">
        <f t="shared" si="736"/>
        <v>13.454789430222958</v>
      </c>
      <c r="U2028" s="79">
        <f t="shared" si="736"/>
        <v>13.284475639966971</v>
      </c>
      <c r="V2028" s="3307">
        <f t="shared" si="736"/>
        <v>13.454789430222958</v>
      </c>
      <c r="W2028" s="79">
        <f t="shared" si="736"/>
        <v>13.454789430222958</v>
      </c>
      <c r="X2028" s="79">
        <f t="shared" si="736"/>
        <v>13.50452708578444</v>
      </c>
      <c r="Y2028" s="79">
        <f>SQRT(Y2022*Y2022+Y2023*Y2023)/Y2040/1.73</f>
        <v>13.639572356642285</v>
      </c>
      <c r="Z2028" s="179">
        <f t="shared" si="736"/>
        <v>13.774617627500128</v>
      </c>
      <c r="AA2028" s="179">
        <f t="shared" si="736"/>
        <v>13.84214026292905</v>
      </c>
      <c r="AB2028" s="180">
        <f t="shared" si="736"/>
        <v>13.977185533786896</v>
      </c>
      <c r="AC2028" s="109">
        <f>AVERAGE(E2028:AB2028)</f>
        <v>13.867250214237728</v>
      </c>
      <c r="AD2028" s="78" t="e">
        <f>(AC2024-AC2028)/AC2024</f>
        <v>#DIV/0!</v>
      </c>
      <c r="AE2028" s="79"/>
      <c r="AF2028" s="80"/>
      <c r="AJ2028" s="14"/>
      <c r="AK2028" s="14"/>
      <c r="AL2028" s="15"/>
      <c r="AM2028" s="14"/>
    </row>
    <row r="2029" spans="1:41" x14ac:dyDescent="0.25">
      <c r="A2029" s="3564" t="s">
        <v>43</v>
      </c>
      <c r="B2029" s="3588" t="s">
        <v>251</v>
      </c>
      <c r="C2029" s="121" t="s">
        <v>13</v>
      </c>
      <c r="D2029" s="113" t="s">
        <v>139</v>
      </c>
      <c r="E2029" s="2342">
        <f t="shared" ref="E2029:AB2029" si="737">(E2034-D2034)*$AE2029*$AF2029</f>
        <v>0</v>
      </c>
      <c r="F2029" s="203">
        <f t="shared" si="737"/>
        <v>0</v>
      </c>
      <c r="G2029" s="203">
        <f t="shared" si="737"/>
        <v>0</v>
      </c>
      <c r="H2029" s="3315">
        <f t="shared" si="737"/>
        <v>0</v>
      </c>
      <c r="I2029" s="203">
        <f t="shared" si="737"/>
        <v>0</v>
      </c>
      <c r="J2029" s="203">
        <f t="shared" si="737"/>
        <v>0</v>
      </c>
      <c r="K2029" s="203">
        <f t="shared" si="737"/>
        <v>0</v>
      </c>
      <c r="L2029" s="203">
        <f t="shared" si="737"/>
        <v>0</v>
      </c>
      <c r="M2029" s="203">
        <f t="shared" si="737"/>
        <v>0</v>
      </c>
      <c r="N2029" s="3315">
        <f t="shared" si="737"/>
        <v>0</v>
      </c>
      <c r="O2029" s="203">
        <f t="shared" si="737"/>
        <v>0</v>
      </c>
      <c r="P2029" s="203">
        <f t="shared" si="737"/>
        <v>0</v>
      </c>
      <c r="Q2029" s="203">
        <f t="shared" si="737"/>
        <v>0</v>
      </c>
      <c r="R2029" s="203">
        <f t="shared" si="737"/>
        <v>0</v>
      </c>
      <c r="S2029" s="203">
        <f t="shared" si="737"/>
        <v>0</v>
      </c>
      <c r="T2029" s="203">
        <f t="shared" si="737"/>
        <v>0</v>
      </c>
      <c r="U2029" s="203">
        <f t="shared" si="737"/>
        <v>0</v>
      </c>
      <c r="V2029" s="3315">
        <f t="shared" si="737"/>
        <v>0</v>
      </c>
      <c r="W2029" s="203">
        <f t="shared" si="737"/>
        <v>0</v>
      </c>
      <c r="X2029" s="203">
        <f t="shared" si="737"/>
        <v>0</v>
      </c>
      <c r="Y2029" s="203">
        <f>(Y2034-X2034)*$AE2029*$AF2029</f>
        <v>0</v>
      </c>
      <c r="Z2029" s="203">
        <f>(Z2034-Y2034)*$AE2029*$AF2029</f>
        <v>0</v>
      </c>
      <c r="AA2029" s="203">
        <f t="shared" si="737"/>
        <v>0</v>
      </c>
      <c r="AB2029" s="329">
        <f t="shared" si="737"/>
        <v>0</v>
      </c>
      <c r="AC2029" s="106">
        <f>SUM(E2029:AB2029)</f>
        <v>0</v>
      </c>
      <c r="AD2029" s="70"/>
      <c r="AE2029" s="71">
        <v>0</v>
      </c>
      <c r="AF2029" s="72">
        <v>0</v>
      </c>
      <c r="AJ2029" s="430"/>
      <c r="AK2029" s="431"/>
      <c r="AL2029" s="430"/>
      <c r="AM2029" s="15"/>
    </row>
    <row r="2030" spans="1:41" x14ac:dyDescent="0.25">
      <c r="A2030" s="3548"/>
      <c r="B2030" s="3589"/>
      <c r="C2030" s="123" t="s">
        <v>14</v>
      </c>
      <c r="D2030" s="108"/>
      <c r="E2030" s="81">
        <f t="shared" ref="E2030:AB2030" si="738">(E2035-D2035)*$AE2029*$AF2029</f>
        <v>0</v>
      </c>
      <c r="F2030" s="155">
        <f t="shared" si="738"/>
        <v>0</v>
      </c>
      <c r="G2030" s="155">
        <f t="shared" si="738"/>
        <v>0</v>
      </c>
      <c r="H2030" s="3306">
        <f t="shared" si="738"/>
        <v>0</v>
      </c>
      <c r="I2030" s="155">
        <f t="shared" si="738"/>
        <v>0</v>
      </c>
      <c r="J2030" s="155">
        <f t="shared" si="738"/>
        <v>0</v>
      </c>
      <c r="K2030" s="155">
        <f t="shared" si="738"/>
        <v>0</v>
      </c>
      <c r="L2030" s="155">
        <f t="shared" si="738"/>
        <v>0</v>
      </c>
      <c r="M2030" s="155">
        <f t="shared" si="738"/>
        <v>0</v>
      </c>
      <c r="N2030" s="3306">
        <f t="shared" si="738"/>
        <v>0</v>
      </c>
      <c r="O2030" s="155">
        <f t="shared" si="738"/>
        <v>0</v>
      </c>
      <c r="P2030" s="155">
        <f t="shared" si="738"/>
        <v>0</v>
      </c>
      <c r="Q2030" s="155">
        <f t="shared" si="738"/>
        <v>0</v>
      </c>
      <c r="R2030" s="155">
        <f t="shared" si="738"/>
        <v>0</v>
      </c>
      <c r="S2030" s="155">
        <f t="shared" si="738"/>
        <v>0</v>
      </c>
      <c r="T2030" s="155">
        <f t="shared" si="738"/>
        <v>0</v>
      </c>
      <c r="U2030" s="155">
        <f t="shared" si="738"/>
        <v>0</v>
      </c>
      <c r="V2030" s="3306">
        <f t="shared" si="738"/>
        <v>0</v>
      </c>
      <c r="W2030" s="155">
        <f t="shared" si="738"/>
        <v>0</v>
      </c>
      <c r="X2030" s="155">
        <f t="shared" si="738"/>
        <v>0</v>
      </c>
      <c r="Y2030" s="155">
        <f>(Y2035-X2035)*$AE2029*$AF2029</f>
        <v>0</v>
      </c>
      <c r="Z2030" s="155">
        <f>(Z2035-Y2035)*$AE2029*$AF2029</f>
        <v>0</v>
      </c>
      <c r="AA2030" s="155">
        <f t="shared" si="738"/>
        <v>0</v>
      </c>
      <c r="AB2030" s="316">
        <f t="shared" si="738"/>
        <v>0</v>
      </c>
      <c r="AC2030" s="107">
        <f>SUM(E2030:AB2030)</f>
        <v>0</v>
      </c>
      <c r="AD2030" s="73"/>
      <c r="AE2030" s="155"/>
      <c r="AF2030" s="74"/>
      <c r="AJ2030" s="15"/>
      <c r="AK2030" s="15"/>
      <c r="AL2030" s="15"/>
      <c r="AM2030" s="15"/>
    </row>
    <row r="2031" spans="1:41" x14ac:dyDescent="0.25">
      <c r="A2031" s="3548"/>
      <c r="B2031" s="3589"/>
      <c r="C2031" s="123" t="s">
        <v>15</v>
      </c>
      <c r="D2031" s="108"/>
      <c r="E2031" s="81"/>
      <c r="F2031" s="155"/>
      <c r="G2031" s="155"/>
      <c r="H2031" s="3306"/>
      <c r="I2031" s="155"/>
      <c r="J2031" s="155"/>
      <c r="K2031" s="155"/>
      <c r="L2031" s="155"/>
      <c r="M2031" s="155"/>
      <c r="N2031" s="3306"/>
      <c r="O2031" s="155"/>
      <c r="P2031" s="155"/>
      <c r="Q2031" s="155"/>
      <c r="R2031" s="155"/>
      <c r="S2031" s="155"/>
      <c r="T2031" s="155"/>
      <c r="U2031" s="155"/>
      <c r="V2031" s="3306"/>
      <c r="W2031" s="155"/>
      <c r="X2031" s="155"/>
      <c r="Y2031" s="155"/>
      <c r="Z2031" s="155"/>
      <c r="AA2031" s="155"/>
      <c r="AB2031" s="316"/>
      <c r="AC2031" s="107" t="e">
        <f>AVERAGE(E2031:AB2031)</f>
        <v>#DIV/0!</v>
      </c>
      <c r="AD2031" s="75"/>
      <c r="AE2031" s="76"/>
      <c r="AF2031" s="77"/>
      <c r="AJ2031" s="15"/>
      <c r="AK2031" s="15"/>
      <c r="AL2031" s="15"/>
      <c r="AM2031" s="15"/>
    </row>
    <row r="2032" spans="1:41" x14ac:dyDescent="0.25">
      <c r="A2032" s="3548"/>
      <c r="B2032" s="3589"/>
      <c r="C2032" s="123" t="s">
        <v>17</v>
      </c>
      <c r="D2032" s="108"/>
      <c r="E2032" s="81" t="e">
        <f>E2030/E2029</f>
        <v>#DIV/0!</v>
      </c>
      <c r="F2032" s="155" t="e">
        <f>F2030/F2029</f>
        <v>#DIV/0!</v>
      </c>
      <c r="G2032" s="155" t="e">
        <f t="shared" ref="G2032:AB2032" si="739">G2030/G2029</f>
        <v>#DIV/0!</v>
      </c>
      <c r="H2032" s="3306" t="e">
        <f t="shared" si="739"/>
        <v>#DIV/0!</v>
      </c>
      <c r="I2032" s="155" t="e">
        <f t="shared" si="739"/>
        <v>#DIV/0!</v>
      </c>
      <c r="J2032" s="155" t="e">
        <f t="shared" si="739"/>
        <v>#DIV/0!</v>
      </c>
      <c r="K2032" s="155" t="e">
        <f t="shared" si="739"/>
        <v>#DIV/0!</v>
      </c>
      <c r="L2032" s="155" t="e">
        <f t="shared" si="739"/>
        <v>#DIV/0!</v>
      </c>
      <c r="M2032" s="155" t="e">
        <f t="shared" si="739"/>
        <v>#DIV/0!</v>
      </c>
      <c r="N2032" s="3306" t="e">
        <f t="shared" si="739"/>
        <v>#DIV/0!</v>
      </c>
      <c r="O2032" s="155" t="e">
        <f t="shared" si="739"/>
        <v>#DIV/0!</v>
      </c>
      <c r="P2032" s="155" t="e">
        <f t="shared" si="739"/>
        <v>#DIV/0!</v>
      </c>
      <c r="Q2032" s="155" t="e">
        <f t="shared" si="739"/>
        <v>#DIV/0!</v>
      </c>
      <c r="R2032" s="155" t="e">
        <f t="shared" si="739"/>
        <v>#DIV/0!</v>
      </c>
      <c r="S2032" s="155" t="e">
        <f t="shared" si="739"/>
        <v>#DIV/0!</v>
      </c>
      <c r="T2032" s="155" t="e">
        <f t="shared" si="739"/>
        <v>#DIV/0!</v>
      </c>
      <c r="U2032" s="155" t="e">
        <f t="shared" si="739"/>
        <v>#DIV/0!</v>
      </c>
      <c r="V2032" s="3306" t="e">
        <f t="shared" si="739"/>
        <v>#DIV/0!</v>
      </c>
      <c r="W2032" s="155" t="e">
        <f t="shared" si="739"/>
        <v>#DIV/0!</v>
      </c>
      <c r="X2032" s="155" t="e">
        <f t="shared" si="739"/>
        <v>#DIV/0!</v>
      </c>
      <c r="Y2032" s="155" t="e">
        <f>Y2030/Y2029</f>
        <v>#DIV/0!</v>
      </c>
      <c r="Z2032" s="155" t="e">
        <f t="shared" si="739"/>
        <v>#DIV/0!</v>
      </c>
      <c r="AA2032" s="155" t="e">
        <f t="shared" si="739"/>
        <v>#DIV/0!</v>
      </c>
      <c r="AB2032" s="316" t="e">
        <f t="shared" si="739"/>
        <v>#DIV/0!</v>
      </c>
      <c r="AC2032" s="108"/>
      <c r="AD2032" s="73"/>
      <c r="AE2032" s="155"/>
      <c r="AF2032" s="74"/>
      <c r="AJ2032" s="15"/>
      <c r="AK2032" s="15"/>
      <c r="AL2032" s="15"/>
      <c r="AM2032" s="15"/>
    </row>
    <row r="2033" spans="1:39" ht="16.5" thickBot="1" x14ac:dyDescent="0.3">
      <c r="A2033" s="3549"/>
      <c r="B2033" s="3590"/>
      <c r="C2033" s="525"/>
      <c r="D2033" s="388"/>
      <c r="E2033" s="188"/>
      <c r="F2033" s="146"/>
      <c r="G2033" s="146"/>
      <c r="H2033" s="527"/>
      <c r="I2033" s="528"/>
      <c r="J2033" s="528"/>
      <c r="K2033" s="528"/>
      <c r="L2033" s="528"/>
      <c r="M2033" s="528"/>
      <c r="N2033" s="527"/>
      <c r="O2033" s="528"/>
      <c r="P2033" s="528"/>
      <c r="Q2033" s="528"/>
      <c r="R2033" s="528"/>
      <c r="S2033" s="528"/>
      <c r="T2033" s="528"/>
      <c r="U2033" s="528"/>
      <c r="V2033" s="527"/>
      <c r="W2033" s="528"/>
      <c r="X2033" s="528"/>
      <c r="Y2033" s="528"/>
      <c r="Z2033" s="528"/>
      <c r="AA2033" s="146"/>
      <c r="AB2033" s="555"/>
      <c r="AC2033" s="108"/>
      <c r="AD2033" s="73"/>
      <c r="AE2033" s="155"/>
      <c r="AF2033" s="74"/>
      <c r="AJ2033" s="15"/>
      <c r="AK2033" s="15"/>
      <c r="AL2033" s="15"/>
      <c r="AM2033" s="15"/>
    </row>
    <row r="2034" spans="1:39" hidden="1" x14ac:dyDescent="0.25">
      <c r="A2034" s="1688"/>
      <c r="B2034" s="1500"/>
      <c r="C2034" s="492" t="s">
        <v>116</v>
      </c>
      <c r="D2034" s="495"/>
      <c r="E2034" s="2161"/>
      <c r="F2034" s="91"/>
      <c r="G2034" s="91"/>
      <c r="H2034" s="3305"/>
      <c r="I2034" s="91"/>
      <c r="J2034" s="142"/>
      <c r="K2034" s="142"/>
      <c r="L2034" s="142"/>
      <c r="M2034" s="142"/>
      <c r="N2034" s="3323"/>
      <c r="O2034" s="142"/>
      <c r="P2034" s="142"/>
      <c r="Q2034" s="142"/>
      <c r="R2034" s="142"/>
      <c r="S2034" s="142"/>
      <c r="T2034" s="142"/>
      <c r="U2034" s="142"/>
      <c r="V2034" s="3323"/>
      <c r="W2034" s="142"/>
      <c r="X2034" s="142"/>
      <c r="Y2034" s="142"/>
      <c r="Z2034" s="324"/>
      <c r="AA2034" s="324"/>
      <c r="AB2034" s="564"/>
      <c r="AC2034" s="108"/>
      <c r="AD2034" s="73"/>
      <c r="AE2034" s="155"/>
      <c r="AF2034" s="74"/>
      <c r="AJ2034" s="15"/>
      <c r="AK2034" s="15"/>
      <c r="AL2034" s="15"/>
      <c r="AM2034" s="15"/>
    </row>
    <row r="2035" spans="1:39" ht="16.5" hidden="1" thickBot="1" x14ac:dyDescent="0.3">
      <c r="A2035" s="2025"/>
      <c r="B2035" s="2028"/>
      <c r="C2035" s="469" t="s">
        <v>117</v>
      </c>
      <c r="D2035" s="114"/>
      <c r="E2035" s="563"/>
      <c r="F2035" s="324"/>
      <c r="G2035" s="324"/>
      <c r="H2035" s="3323"/>
      <c r="I2035" s="142"/>
      <c r="J2035" s="127"/>
      <c r="K2035" s="127"/>
      <c r="L2035" s="127"/>
      <c r="M2035" s="127"/>
      <c r="N2035" s="3316"/>
      <c r="O2035" s="127"/>
      <c r="P2035" s="127"/>
      <c r="Q2035" s="127"/>
      <c r="R2035" s="127"/>
      <c r="S2035" s="127"/>
      <c r="T2035" s="127"/>
      <c r="U2035" s="127"/>
      <c r="V2035" s="3316"/>
      <c r="W2035" s="127"/>
      <c r="X2035" s="127"/>
      <c r="Y2035" s="127"/>
      <c r="Z2035" s="328"/>
      <c r="AA2035" s="328"/>
      <c r="AB2035" s="1006"/>
      <c r="AC2035" s="804"/>
      <c r="AD2035" s="191"/>
      <c r="AE2035" s="192"/>
      <c r="AF2035" s="193"/>
      <c r="AJ2035" s="14"/>
      <c r="AK2035" s="14"/>
      <c r="AL2035" s="15"/>
      <c r="AM2035" s="14"/>
    </row>
    <row r="2036" spans="1:39" x14ac:dyDescent="0.25">
      <c r="A2036" s="3564" t="s">
        <v>48</v>
      </c>
      <c r="B2036" s="3588" t="s">
        <v>252</v>
      </c>
      <c r="C2036" s="121" t="s">
        <v>13</v>
      </c>
      <c r="D2036" s="113" t="s">
        <v>139</v>
      </c>
      <c r="E2036" s="3136">
        <f t="shared" ref="E2036:AB2036" si="740">(E2041-D2041)*$AE2036*$AF2036</f>
        <v>0</v>
      </c>
      <c r="F2036" s="203">
        <f t="shared" si="740"/>
        <v>0</v>
      </c>
      <c r="G2036" s="203">
        <f t="shared" si="740"/>
        <v>0</v>
      </c>
      <c r="H2036" s="3315">
        <f t="shared" si="740"/>
        <v>0</v>
      </c>
      <c r="I2036" s="203">
        <f t="shared" si="740"/>
        <v>0</v>
      </c>
      <c r="J2036" s="203">
        <f t="shared" si="740"/>
        <v>0</v>
      </c>
      <c r="K2036" s="203">
        <f t="shared" si="740"/>
        <v>0</v>
      </c>
      <c r="L2036" s="203">
        <f t="shared" si="740"/>
        <v>0</v>
      </c>
      <c r="M2036" s="203">
        <f t="shared" si="740"/>
        <v>0</v>
      </c>
      <c r="N2036" s="3315">
        <f t="shared" si="740"/>
        <v>0</v>
      </c>
      <c r="O2036" s="203">
        <f t="shared" si="740"/>
        <v>0</v>
      </c>
      <c r="P2036" s="203">
        <f t="shared" si="740"/>
        <v>0</v>
      </c>
      <c r="Q2036" s="203">
        <f t="shared" si="740"/>
        <v>0</v>
      </c>
      <c r="R2036" s="203">
        <f t="shared" si="740"/>
        <v>0</v>
      </c>
      <c r="S2036" s="203">
        <f t="shared" si="740"/>
        <v>0</v>
      </c>
      <c r="T2036" s="203">
        <f t="shared" si="740"/>
        <v>0</v>
      </c>
      <c r="U2036" s="203">
        <f t="shared" si="740"/>
        <v>0</v>
      </c>
      <c r="V2036" s="3315">
        <f t="shared" si="740"/>
        <v>0</v>
      </c>
      <c r="W2036" s="203">
        <f t="shared" si="740"/>
        <v>0</v>
      </c>
      <c r="X2036" s="203">
        <f t="shared" si="740"/>
        <v>0</v>
      </c>
      <c r="Y2036" s="203">
        <f>(Y2041-X2041)*$AE2036*$AF2036</f>
        <v>0</v>
      </c>
      <c r="Z2036" s="203">
        <f>(Z2041-Y2041)*$AE2036*$AF2036</f>
        <v>0</v>
      </c>
      <c r="AA2036" s="203">
        <f t="shared" si="740"/>
        <v>0</v>
      </c>
      <c r="AB2036" s="329">
        <f t="shared" si="740"/>
        <v>0</v>
      </c>
      <c r="AC2036" s="106">
        <f>SUM(E2036:AB2036)</f>
        <v>0</v>
      </c>
      <c r="AD2036" s="70"/>
      <c r="AE2036" s="71">
        <v>0</v>
      </c>
      <c r="AF2036" s="72">
        <v>0</v>
      </c>
      <c r="AJ2036" s="430"/>
      <c r="AK2036" s="431"/>
      <c r="AL2036" s="430"/>
      <c r="AM2036" s="15"/>
    </row>
    <row r="2037" spans="1:39" x14ac:dyDescent="0.25">
      <c r="A2037" s="3548"/>
      <c r="B2037" s="3589"/>
      <c r="C2037" s="123" t="s">
        <v>14</v>
      </c>
      <c r="D2037" s="108"/>
      <c r="E2037" s="81">
        <f t="shared" ref="E2037:AB2037" si="741">(E2042-D2042)*$AE2036*$AF2036</f>
        <v>0</v>
      </c>
      <c r="F2037" s="155">
        <f t="shared" si="741"/>
        <v>0</v>
      </c>
      <c r="G2037" s="155">
        <f t="shared" si="741"/>
        <v>0</v>
      </c>
      <c r="H2037" s="3306">
        <f t="shared" si="741"/>
        <v>0</v>
      </c>
      <c r="I2037" s="155">
        <f t="shared" si="741"/>
        <v>0</v>
      </c>
      <c r="J2037" s="155">
        <f t="shared" si="741"/>
        <v>0</v>
      </c>
      <c r="K2037" s="155">
        <f t="shared" si="741"/>
        <v>0</v>
      </c>
      <c r="L2037" s="155">
        <f t="shared" si="741"/>
        <v>0</v>
      </c>
      <c r="M2037" s="155">
        <f t="shared" si="741"/>
        <v>0</v>
      </c>
      <c r="N2037" s="3306">
        <f t="shared" si="741"/>
        <v>0</v>
      </c>
      <c r="O2037" s="155">
        <f t="shared" si="741"/>
        <v>0</v>
      </c>
      <c r="P2037" s="155">
        <f t="shared" si="741"/>
        <v>0</v>
      </c>
      <c r="Q2037" s="155">
        <f t="shared" si="741"/>
        <v>0</v>
      </c>
      <c r="R2037" s="155">
        <f t="shared" si="741"/>
        <v>0</v>
      </c>
      <c r="S2037" s="155">
        <f t="shared" si="741"/>
        <v>0</v>
      </c>
      <c r="T2037" s="155">
        <f t="shared" si="741"/>
        <v>0</v>
      </c>
      <c r="U2037" s="155">
        <f t="shared" si="741"/>
        <v>0</v>
      </c>
      <c r="V2037" s="3306">
        <f t="shared" si="741"/>
        <v>0</v>
      </c>
      <c r="W2037" s="155">
        <f t="shared" si="741"/>
        <v>0</v>
      </c>
      <c r="X2037" s="155">
        <f t="shared" si="741"/>
        <v>0</v>
      </c>
      <c r="Y2037" s="155">
        <f>(Y2042-X2042)*$AE2036*$AF2036</f>
        <v>0</v>
      </c>
      <c r="Z2037" s="155">
        <f>(Z2042-Y2042)*$AE2036*$AF2036</f>
        <v>0</v>
      </c>
      <c r="AA2037" s="155">
        <f t="shared" si="741"/>
        <v>0</v>
      </c>
      <c r="AB2037" s="316">
        <f t="shared" si="741"/>
        <v>0</v>
      </c>
      <c r="AC2037" s="107">
        <f>SUM(E2037:AB2037)</f>
        <v>0</v>
      </c>
      <c r="AD2037" s="73"/>
      <c r="AE2037" s="155"/>
      <c r="AF2037" s="74"/>
      <c r="AJ2037" s="15"/>
      <c r="AK2037" s="15"/>
      <c r="AL2037" s="15"/>
      <c r="AM2037" s="15"/>
    </row>
    <row r="2038" spans="1:39" x14ac:dyDescent="0.25">
      <c r="A2038" s="3548"/>
      <c r="B2038" s="3589"/>
      <c r="C2038" s="123" t="s">
        <v>15</v>
      </c>
      <c r="D2038" s="108"/>
      <c r="E2038" s="81"/>
      <c r="F2038" s="155"/>
      <c r="G2038" s="155"/>
      <c r="H2038" s="3306"/>
      <c r="I2038" s="155"/>
      <c r="J2038" s="155"/>
      <c r="K2038" s="155"/>
      <c r="L2038" s="155"/>
      <c r="M2038" s="155"/>
      <c r="N2038" s="3306"/>
      <c r="O2038" s="155"/>
      <c r="P2038" s="155"/>
      <c r="Q2038" s="155"/>
      <c r="R2038" s="155"/>
      <c r="S2038" s="155"/>
      <c r="T2038" s="155"/>
      <c r="U2038" s="155"/>
      <c r="V2038" s="3306"/>
      <c r="W2038" s="155"/>
      <c r="X2038" s="155"/>
      <c r="Y2038" s="155"/>
      <c r="Z2038" s="155"/>
      <c r="AA2038" s="155"/>
      <c r="AB2038" s="316"/>
      <c r="AC2038" s="107" t="e">
        <f>AVERAGE(E2038:AB2038)</f>
        <v>#DIV/0!</v>
      </c>
      <c r="AD2038" s="76"/>
      <c r="AE2038" s="76"/>
      <c r="AF2038" s="77"/>
      <c r="AJ2038" s="15"/>
      <c r="AK2038" s="15"/>
      <c r="AL2038" s="15"/>
      <c r="AM2038" s="15"/>
    </row>
    <row r="2039" spans="1:39" x14ac:dyDescent="0.25">
      <c r="A2039" s="3548"/>
      <c r="B2039" s="3589"/>
      <c r="C2039" s="123" t="s">
        <v>17</v>
      </c>
      <c r="D2039" s="108"/>
      <c r="E2039" s="81" t="e">
        <f>E2037/E2036</f>
        <v>#DIV/0!</v>
      </c>
      <c r="F2039" s="155" t="e">
        <f>F2037/F2036</f>
        <v>#DIV/0!</v>
      </c>
      <c r="G2039" s="155" t="e">
        <f t="shared" ref="G2039:AB2039" si="742">G2037/G2036</f>
        <v>#DIV/0!</v>
      </c>
      <c r="H2039" s="3306" t="e">
        <f t="shared" si="742"/>
        <v>#DIV/0!</v>
      </c>
      <c r="I2039" s="155" t="e">
        <f t="shared" si="742"/>
        <v>#DIV/0!</v>
      </c>
      <c r="J2039" s="155" t="e">
        <f t="shared" si="742"/>
        <v>#DIV/0!</v>
      </c>
      <c r="K2039" s="155" t="e">
        <f t="shared" si="742"/>
        <v>#DIV/0!</v>
      </c>
      <c r="L2039" s="155" t="e">
        <f t="shared" si="742"/>
        <v>#DIV/0!</v>
      </c>
      <c r="M2039" s="155" t="e">
        <f t="shared" si="742"/>
        <v>#DIV/0!</v>
      </c>
      <c r="N2039" s="3306" t="e">
        <f t="shared" si="742"/>
        <v>#DIV/0!</v>
      </c>
      <c r="O2039" s="155" t="e">
        <f t="shared" si="742"/>
        <v>#DIV/0!</v>
      </c>
      <c r="P2039" s="155" t="e">
        <f t="shared" si="742"/>
        <v>#DIV/0!</v>
      </c>
      <c r="Q2039" s="155" t="e">
        <f t="shared" si="742"/>
        <v>#DIV/0!</v>
      </c>
      <c r="R2039" s="155" t="e">
        <f t="shared" si="742"/>
        <v>#DIV/0!</v>
      </c>
      <c r="S2039" s="155" t="e">
        <f t="shared" si="742"/>
        <v>#DIV/0!</v>
      </c>
      <c r="T2039" s="155" t="e">
        <f t="shared" si="742"/>
        <v>#DIV/0!</v>
      </c>
      <c r="U2039" s="155" t="e">
        <f t="shared" si="742"/>
        <v>#DIV/0!</v>
      </c>
      <c r="V2039" s="3306" t="e">
        <f t="shared" si="742"/>
        <v>#DIV/0!</v>
      </c>
      <c r="W2039" s="155" t="e">
        <f t="shared" si="742"/>
        <v>#DIV/0!</v>
      </c>
      <c r="X2039" s="155" t="e">
        <f t="shared" si="742"/>
        <v>#DIV/0!</v>
      </c>
      <c r="Y2039" s="155" t="e">
        <f>Y2037/Y2036</f>
        <v>#DIV/0!</v>
      </c>
      <c r="Z2039" s="155" t="e">
        <f t="shared" si="742"/>
        <v>#DIV/0!</v>
      </c>
      <c r="AA2039" s="155" t="e">
        <f t="shared" si="742"/>
        <v>#DIV/0!</v>
      </c>
      <c r="AB2039" s="316" t="e">
        <f t="shared" si="742"/>
        <v>#DIV/0!</v>
      </c>
      <c r="AC2039" s="108"/>
      <c r="AD2039" s="73"/>
      <c r="AE2039" s="155"/>
      <c r="AF2039" s="74"/>
      <c r="AJ2039" s="15"/>
      <c r="AK2039" s="15"/>
      <c r="AL2039" s="15"/>
      <c r="AM2039" s="15"/>
    </row>
    <row r="2040" spans="1:39" ht="16.5" thickBot="1" x14ac:dyDescent="0.3">
      <c r="A2040" s="3727"/>
      <c r="B2040" s="3728"/>
      <c r="C2040" s="709" t="s">
        <v>22</v>
      </c>
      <c r="D2040" s="526" t="s">
        <v>54</v>
      </c>
      <c r="E2040" s="188">
        <v>114</v>
      </c>
      <c r="F2040" s="146">
        <v>114</v>
      </c>
      <c r="G2040" s="146">
        <v>115</v>
      </c>
      <c r="H2040" s="527">
        <v>115</v>
      </c>
      <c r="I2040" s="528">
        <v>115</v>
      </c>
      <c r="J2040" s="528">
        <v>114</v>
      </c>
      <c r="K2040" s="528">
        <v>114</v>
      </c>
      <c r="L2040" s="528">
        <v>113</v>
      </c>
      <c r="M2040" s="528">
        <v>113</v>
      </c>
      <c r="N2040" s="527">
        <v>113</v>
      </c>
      <c r="O2040" s="528">
        <v>113</v>
      </c>
      <c r="P2040" s="528">
        <v>113</v>
      </c>
      <c r="Q2040" s="528">
        <v>114</v>
      </c>
      <c r="R2040" s="528">
        <v>113</v>
      </c>
      <c r="S2040" s="528">
        <v>112</v>
      </c>
      <c r="T2040" s="528">
        <v>112</v>
      </c>
      <c r="U2040" s="528">
        <v>112</v>
      </c>
      <c r="V2040" s="527">
        <v>112</v>
      </c>
      <c r="W2040" s="528">
        <v>112</v>
      </c>
      <c r="X2040" s="528">
        <v>113</v>
      </c>
      <c r="Y2040" s="528">
        <v>113</v>
      </c>
      <c r="Z2040" s="146">
        <v>113</v>
      </c>
      <c r="AA2040" s="146">
        <v>113</v>
      </c>
      <c r="AB2040" s="555">
        <v>113</v>
      </c>
      <c r="AC2040" s="108"/>
      <c r="AD2040" s="73"/>
      <c r="AE2040" s="155"/>
      <c r="AF2040" s="74"/>
      <c r="AJ2040" s="15"/>
      <c r="AK2040" s="15"/>
      <c r="AL2040" s="15"/>
      <c r="AM2040" s="15"/>
    </row>
    <row r="2041" spans="1:39" hidden="1" x14ac:dyDescent="0.25">
      <c r="A2041" s="1708"/>
      <c r="B2041" s="678"/>
      <c r="C2041" s="2258" t="s">
        <v>116</v>
      </c>
      <c r="D2041" s="122"/>
      <c r="E2041" s="2161"/>
      <c r="F2041" s="91"/>
      <c r="G2041" s="91"/>
      <c r="H2041" s="3305"/>
      <c r="I2041" s="91"/>
      <c r="J2041" s="142"/>
      <c r="K2041" s="142"/>
      <c r="L2041" s="142"/>
      <c r="M2041" s="142"/>
      <c r="N2041" s="3323"/>
      <c r="O2041" s="142"/>
      <c r="P2041" s="142"/>
      <c r="Q2041" s="142"/>
      <c r="R2041" s="142"/>
      <c r="S2041" s="142"/>
      <c r="T2041" s="142"/>
      <c r="U2041" s="142"/>
      <c r="V2041" s="3323"/>
      <c r="W2041" s="142"/>
      <c r="X2041" s="142"/>
      <c r="Y2041" s="142"/>
      <c r="Z2041" s="324"/>
      <c r="AA2041" s="324"/>
      <c r="AB2041" s="564"/>
      <c r="AC2041" s="108"/>
      <c r="AD2041" s="73"/>
      <c r="AE2041" s="155"/>
      <c r="AF2041" s="74"/>
      <c r="AJ2041" s="15"/>
      <c r="AK2041" s="15"/>
      <c r="AL2041" s="15"/>
      <c r="AM2041" s="15"/>
    </row>
    <row r="2042" spans="1:39" ht="16.5" hidden="1" thickBot="1" x14ac:dyDescent="0.3">
      <c r="A2042" s="2025"/>
      <c r="B2042" s="2028"/>
      <c r="C2042" s="1001" t="s">
        <v>117</v>
      </c>
      <c r="D2042" s="182"/>
      <c r="E2042" s="563"/>
      <c r="F2042" s="324"/>
      <c r="G2042" s="324"/>
      <c r="H2042" s="3323"/>
      <c r="I2042" s="142"/>
      <c r="J2042" s="127"/>
      <c r="K2042" s="127"/>
      <c r="L2042" s="127"/>
      <c r="M2042" s="127"/>
      <c r="N2042" s="3316"/>
      <c r="O2042" s="127"/>
      <c r="P2042" s="127"/>
      <c r="Q2042" s="127"/>
      <c r="R2042" s="127"/>
      <c r="S2042" s="127"/>
      <c r="T2042" s="127"/>
      <c r="U2042" s="127"/>
      <c r="V2042" s="3316"/>
      <c r="W2042" s="127"/>
      <c r="X2042" s="127"/>
      <c r="Y2042" s="127"/>
      <c r="Z2042" s="328"/>
      <c r="AA2042" s="328"/>
      <c r="AB2042" s="1006"/>
      <c r="AC2042" s="804"/>
      <c r="AD2042" s="192"/>
      <c r="AE2042" s="192"/>
      <c r="AF2042" s="193"/>
      <c r="AJ2042" s="14"/>
      <c r="AK2042" s="14"/>
      <c r="AL2042" s="15"/>
      <c r="AM2042" s="14"/>
    </row>
    <row r="2043" spans="1:39" x14ac:dyDescent="0.25">
      <c r="A2043" s="2886"/>
      <c r="B2043" s="2887" t="s">
        <v>1041</v>
      </c>
      <c r="C2043" s="121" t="s">
        <v>13</v>
      </c>
      <c r="D2043" s="113" t="s">
        <v>811</v>
      </c>
      <c r="E2043" s="147">
        <v>0</v>
      </c>
      <c r="F2043" s="203">
        <v>0</v>
      </c>
      <c r="G2043" s="203">
        <v>0</v>
      </c>
      <c r="H2043" s="3315">
        <v>0</v>
      </c>
      <c r="I2043" s="203">
        <v>0</v>
      </c>
      <c r="J2043" s="203">
        <v>0</v>
      </c>
      <c r="K2043" s="203">
        <v>0</v>
      </c>
      <c r="L2043" s="203">
        <v>0</v>
      </c>
      <c r="M2043" s="203">
        <v>0</v>
      </c>
      <c r="N2043" s="3315">
        <v>0</v>
      </c>
      <c r="O2043" s="203">
        <v>0</v>
      </c>
      <c r="P2043" s="203">
        <v>0</v>
      </c>
      <c r="Q2043" s="203">
        <v>0</v>
      </c>
      <c r="R2043" s="203">
        <v>0</v>
      </c>
      <c r="S2043" s="203">
        <v>0</v>
      </c>
      <c r="T2043" s="203">
        <v>0</v>
      </c>
      <c r="U2043" s="203">
        <v>0</v>
      </c>
      <c r="V2043" s="3315">
        <v>0</v>
      </c>
      <c r="W2043" s="203">
        <v>0</v>
      </c>
      <c r="X2043" s="203">
        <v>0</v>
      </c>
      <c r="Y2043" s="203">
        <v>0</v>
      </c>
      <c r="Z2043" s="203">
        <v>0</v>
      </c>
      <c r="AA2043" s="203">
        <v>0</v>
      </c>
      <c r="AB2043" s="95">
        <v>0</v>
      </c>
      <c r="AC2043" s="106"/>
      <c r="AD2043" s="70"/>
      <c r="AE2043" s="71">
        <v>0</v>
      </c>
      <c r="AF2043" s="72">
        <v>0</v>
      </c>
      <c r="AJ2043" s="430"/>
      <c r="AK2043" s="431"/>
      <c r="AL2043" s="430"/>
      <c r="AM2043" s="15"/>
    </row>
    <row r="2044" spans="1:39" x14ac:dyDescent="0.25">
      <c r="A2044" s="2885"/>
      <c r="B2044" s="2888"/>
      <c r="C2044" s="123" t="s">
        <v>14</v>
      </c>
      <c r="D2044" s="108" t="s">
        <v>811</v>
      </c>
      <c r="E2044" s="73">
        <v>0</v>
      </c>
      <c r="F2044" s="155">
        <v>0</v>
      </c>
      <c r="G2044" s="155">
        <v>0</v>
      </c>
      <c r="H2044" s="3306">
        <v>0</v>
      </c>
      <c r="I2044" s="155">
        <v>0</v>
      </c>
      <c r="J2044" s="155">
        <v>0</v>
      </c>
      <c r="K2044" s="155">
        <v>0</v>
      </c>
      <c r="L2044" s="155">
        <v>0</v>
      </c>
      <c r="M2044" s="155">
        <v>0</v>
      </c>
      <c r="N2044" s="3306">
        <v>0</v>
      </c>
      <c r="O2044" s="155">
        <v>0</v>
      </c>
      <c r="P2044" s="155">
        <v>0</v>
      </c>
      <c r="Q2044" s="155">
        <v>0</v>
      </c>
      <c r="R2044" s="155">
        <v>0</v>
      </c>
      <c r="S2044" s="155">
        <v>0</v>
      </c>
      <c r="T2044" s="155">
        <v>0</v>
      </c>
      <c r="U2044" s="155">
        <v>0</v>
      </c>
      <c r="V2044" s="3306">
        <v>0</v>
      </c>
      <c r="W2044" s="155">
        <v>0</v>
      </c>
      <c r="X2044" s="155">
        <v>0</v>
      </c>
      <c r="Y2044" s="155">
        <v>0</v>
      </c>
      <c r="Z2044" s="155">
        <v>0</v>
      </c>
      <c r="AA2044" s="155">
        <v>0</v>
      </c>
      <c r="AB2044" s="74">
        <v>0</v>
      </c>
      <c r="AC2044" s="107"/>
      <c r="AD2044" s="73"/>
      <c r="AE2044" s="155"/>
      <c r="AF2044" s="74"/>
      <c r="AJ2044" s="15"/>
      <c r="AK2044" s="15"/>
      <c r="AL2044" s="15"/>
      <c r="AM2044" s="15"/>
    </row>
    <row r="2045" spans="1:39" x14ac:dyDescent="0.25">
      <c r="A2045" s="2885"/>
      <c r="B2045" s="2888"/>
      <c r="C2045" s="123" t="s">
        <v>15</v>
      </c>
      <c r="D2045" s="108" t="s">
        <v>54</v>
      </c>
      <c r="E2045" s="2161">
        <v>0</v>
      </c>
      <c r="F2045" s="91">
        <v>0</v>
      </c>
      <c r="G2045" s="91">
        <v>0</v>
      </c>
      <c r="H2045" s="3305">
        <v>0</v>
      </c>
      <c r="I2045" s="91">
        <v>0</v>
      </c>
      <c r="J2045" s="91">
        <v>0</v>
      </c>
      <c r="K2045" s="91">
        <v>0</v>
      </c>
      <c r="L2045" s="91">
        <v>0</v>
      </c>
      <c r="M2045" s="91">
        <v>0</v>
      </c>
      <c r="N2045" s="3305">
        <v>0</v>
      </c>
      <c r="O2045" s="91">
        <v>0</v>
      </c>
      <c r="P2045" s="91">
        <v>0</v>
      </c>
      <c r="Q2045" s="91">
        <v>0</v>
      </c>
      <c r="R2045" s="91">
        <v>0</v>
      </c>
      <c r="S2045" s="91">
        <v>0</v>
      </c>
      <c r="T2045" s="91">
        <v>0</v>
      </c>
      <c r="U2045" s="91">
        <v>0</v>
      </c>
      <c r="V2045" s="3305">
        <v>0</v>
      </c>
      <c r="W2045" s="91">
        <v>0</v>
      </c>
      <c r="X2045" s="91">
        <v>0</v>
      </c>
      <c r="Y2045" s="91">
        <v>0</v>
      </c>
      <c r="Z2045" s="91">
        <v>0</v>
      </c>
      <c r="AA2045" s="91">
        <v>0</v>
      </c>
      <c r="AB2045" s="382">
        <v>0</v>
      </c>
      <c r="AC2045" s="107"/>
      <c r="AD2045" s="76"/>
      <c r="AE2045" s="76"/>
      <c r="AF2045" s="77"/>
      <c r="AJ2045" s="15"/>
      <c r="AK2045" s="15"/>
      <c r="AL2045" s="15"/>
      <c r="AM2045" s="15"/>
    </row>
    <row r="2046" spans="1:39" ht="16.5" thickBot="1" x14ac:dyDescent="0.3">
      <c r="A2046" s="2885"/>
      <c r="B2046" s="2888"/>
      <c r="C2046" s="123" t="s">
        <v>17</v>
      </c>
      <c r="D2046" s="108"/>
      <c r="E2046" s="81" t="e">
        <f>E2044/E2043</f>
        <v>#DIV/0!</v>
      </c>
      <c r="F2046" s="155" t="e">
        <f>F2044/F2043</f>
        <v>#DIV/0!</v>
      </c>
      <c r="G2046" s="155" t="e">
        <f t="shared" ref="G2046:AB2046" si="743">G2044/G2043</f>
        <v>#DIV/0!</v>
      </c>
      <c r="H2046" s="3306" t="e">
        <f t="shared" si="743"/>
        <v>#DIV/0!</v>
      </c>
      <c r="I2046" s="155" t="e">
        <f t="shared" si="743"/>
        <v>#DIV/0!</v>
      </c>
      <c r="J2046" s="155" t="e">
        <f t="shared" si="743"/>
        <v>#DIV/0!</v>
      </c>
      <c r="K2046" s="155" t="e">
        <f t="shared" si="743"/>
        <v>#DIV/0!</v>
      </c>
      <c r="L2046" s="155" t="e">
        <f t="shared" si="743"/>
        <v>#DIV/0!</v>
      </c>
      <c r="M2046" s="155" t="e">
        <f t="shared" si="743"/>
        <v>#DIV/0!</v>
      </c>
      <c r="N2046" s="3306" t="e">
        <f t="shared" si="743"/>
        <v>#DIV/0!</v>
      </c>
      <c r="O2046" s="155" t="e">
        <f t="shared" si="743"/>
        <v>#DIV/0!</v>
      </c>
      <c r="P2046" s="155" t="e">
        <f t="shared" si="743"/>
        <v>#DIV/0!</v>
      </c>
      <c r="Q2046" s="155" t="e">
        <f t="shared" si="743"/>
        <v>#DIV/0!</v>
      </c>
      <c r="R2046" s="155" t="e">
        <f t="shared" si="743"/>
        <v>#DIV/0!</v>
      </c>
      <c r="S2046" s="155" t="e">
        <f t="shared" si="743"/>
        <v>#DIV/0!</v>
      </c>
      <c r="T2046" s="155" t="e">
        <f t="shared" si="743"/>
        <v>#DIV/0!</v>
      </c>
      <c r="U2046" s="155" t="e">
        <f t="shared" si="743"/>
        <v>#DIV/0!</v>
      </c>
      <c r="V2046" s="3306" t="e">
        <f t="shared" si="743"/>
        <v>#DIV/0!</v>
      </c>
      <c r="W2046" s="155" t="e">
        <f t="shared" si="743"/>
        <v>#DIV/0!</v>
      </c>
      <c r="X2046" s="155" t="e">
        <f t="shared" si="743"/>
        <v>#DIV/0!</v>
      </c>
      <c r="Y2046" s="155" t="e">
        <f>Y2044/Y2043</f>
        <v>#DIV/0!</v>
      </c>
      <c r="Z2046" s="155" t="e">
        <f t="shared" si="743"/>
        <v>#DIV/0!</v>
      </c>
      <c r="AA2046" s="155" t="e">
        <f t="shared" si="743"/>
        <v>#DIV/0!</v>
      </c>
      <c r="AB2046" s="316" t="e">
        <f t="shared" si="743"/>
        <v>#DIV/0!</v>
      </c>
      <c r="AC2046" s="108"/>
      <c r="AD2046" s="73"/>
      <c r="AE2046" s="155"/>
      <c r="AF2046" s="74"/>
      <c r="AJ2046" s="15"/>
      <c r="AK2046" s="15"/>
      <c r="AL2046" s="15"/>
      <c r="AM2046" s="15"/>
    </row>
    <row r="2047" spans="1:39" x14ac:dyDescent="0.25">
      <c r="A2047" s="3670" t="s">
        <v>1070</v>
      </c>
      <c r="B2047" s="3565" t="s">
        <v>12</v>
      </c>
      <c r="C2047" s="121" t="s">
        <v>13</v>
      </c>
      <c r="D2047" s="113" t="s">
        <v>811</v>
      </c>
      <c r="E2047" s="3299">
        <v>440.4</v>
      </c>
      <c r="F2047" s="203">
        <v>423.6</v>
      </c>
      <c r="G2047" s="203">
        <v>418.8</v>
      </c>
      <c r="H2047" s="3315">
        <v>411.6</v>
      </c>
      <c r="I2047" s="203">
        <v>439.2</v>
      </c>
      <c r="J2047" s="203">
        <v>470.4</v>
      </c>
      <c r="K2047" s="203">
        <v>528</v>
      </c>
      <c r="L2047" s="203">
        <v>578.4</v>
      </c>
      <c r="M2047" s="203">
        <v>565.20000000000005</v>
      </c>
      <c r="N2047" s="3315">
        <v>558</v>
      </c>
      <c r="O2047" s="203">
        <v>522</v>
      </c>
      <c r="P2047" s="203">
        <v>517.20000000000005</v>
      </c>
      <c r="Q2047" s="203">
        <v>500.4</v>
      </c>
      <c r="R2047" s="203">
        <v>513.6</v>
      </c>
      <c r="S2047" s="203">
        <v>530.4</v>
      </c>
      <c r="T2047" s="203">
        <v>596.4</v>
      </c>
      <c r="U2047" s="203">
        <v>615.6</v>
      </c>
      <c r="V2047" s="3315">
        <v>614.4</v>
      </c>
      <c r="W2047" s="203">
        <v>603.6</v>
      </c>
      <c r="X2047" s="203">
        <v>601.20000000000005</v>
      </c>
      <c r="Y2047" s="203">
        <v>576</v>
      </c>
      <c r="Z2047" s="203">
        <v>528</v>
      </c>
      <c r="AA2047" s="203">
        <v>465.6</v>
      </c>
      <c r="AB2047" s="95">
        <v>434.4</v>
      </c>
      <c r="AC2047" s="106">
        <f>SUM(E2047:AB2047)</f>
        <v>12452.4</v>
      </c>
      <c r="AD2047" s="70">
        <v>2500</v>
      </c>
      <c r="AE2047" s="71">
        <v>100</v>
      </c>
      <c r="AF2047" s="72">
        <v>120</v>
      </c>
      <c r="AJ2047" s="14"/>
      <c r="AK2047" s="14"/>
      <c r="AL2047" s="15"/>
      <c r="AM2047" s="14"/>
    </row>
    <row r="2048" spans="1:39" x14ac:dyDescent="0.25">
      <c r="A2048" s="3671"/>
      <c r="B2048" s="3551"/>
      <c r="C2048" s="123" t="s">
        <v>14</v>
      </c>
      <c r="D2048" s="108" t="s">
        <v>811</v>
      </c>
      <c r="E2048" s="81">
        <v>205.2</v>
      </c>
      <c r="F2048" s="155">
        <v>189.6</v>
      </c>
      <c r="G2048" s="155">
        <v>189.6</v>
      </c>
      <c r="H2048" s="3306">
        <v>190.8</v>
      </c>
      <c r="I2048" s="155">
        <v>189.6</v>
      </c>
      <c r="J2048" s="155">
        <v>189.6</v>
      </c>
      <c r="K2048" s="155">
        <v>187.2</v>
      </c>
      <c r="L2048" s="155">
        <v>181.2</v>
      </c>
      <c r="M2048" s="155">
        <v>168</v>
      </c>
      <c r="N2048" s="3306">
        <v>164.4</v>
      </c>
      <c r="O2048" s="155">
        <v>165.6</v>
      </c>
      <c r="P2048" s="155">
        <v>160.80000000000001</v>
      </c>
      <c r="Q2048" s="155">
        <v>163.19999999999999</v>
      </c>
      <c r="R2048" s="155">
        <v>183.6</v>
      </c>
      <c r="S2048" s="155">
        <v>176.4</v>
      </c>
      <c r="T2048" s="155">
        <v>196.8</v>
      </c>
      <c r="U2048" s="155">
        <v>193.2</v>
      </c>
      <c r="V2048" s="3306">
        <v>182.4</v>
      </c>
      <c r="W2048" s="155">
        <v>181.2</v>
      </c>
      <c r="X2048" s="155">
        <v>190.8</v>
      </c>
      <c r="Y2048" s="155">
        <v>186</v>
      </c>
      <c r="Z2048" s="155">
        <v>186</v>
      </c>
      <c r="AA2048" s="155">
        <v>182.4</v>
      </c>
      <c r="AB2048" s="74">
        <v>187.2</v>
      </c>
      <c r="AC2048" s="107">
        <f>SUM(E2048:AB2048)</f>
        <v>4390.8</v>
      </c>
      <c r="AD2048" s="73"/>
      <c r="AE2048" s="155"/>
      <c r="AF2048" s="74"/>
      <c r="AJ2048" s="430"/>
      <c r="AK2048" s="431"/>
      <c r="AL2048" s="430"/>
      <c r="AM2048" s="15"/>
    </row>
    <row r="2049" spans="1:41" x14ac:dyDescent="0.25">
      <c r="A2049" s="3671"/>
      <c r="B2049" s="3551"/>
      <c r="C2049" s="123" t="s">
        <v>15</v>
      </c>
      <c r="D2049" s="108" t="s">
        <v>54</v>
      </c>
      <c r="E2049" s="1464">
        <v>28</v>
      </c>
      <c r="F2049" s="3298">
        <v>29</v>
      </c>
      <c r="G2049" s="3298">
        <v>29</v>
      </c>
      <c r="H2049" s="3303">
        <v>28</v>
      </c>
      <c r="I2049" s="3298">
        <v>30</v>
      </c>
      <c r="J2049" s="3298">
        <v>33</v>
      </c>
      <c r="K2049" s="3298">
        <v>36</v>
      </c>
      <c r="L2049" s="3298">
        <v>37</v>
      </c>
      <c r="M2049" s="3298">
        <v>34</v>
      </c>
      <c r="N2049" s="3303">
        <v>32</v>
      </c>
      <c r="O2049" s="3298">
        <v>31</v>
      </c>
      <c r="P2049" s="3298">
        <v>32</v>
      </c>
      <c r="Q2049" s="3298">
        <v>33</v>
      </c>
      <c r="R2049" s="3298">
        <v>31</v>
      </c>
      <c r="S2049" s="3298">
        <v>36</v>
      </c>
      <c r="T2049" s="3298">
        <v>40</v>
      </c>
      <c r="U2049" s="3298">
        <v>41</v>
      </c>
      <c r="V2049" s="3333">
        <v>42</v>
      </c>
      <c r="W2049" s="3298">
        <v>40</v>
      </c>
      <c r="X2049" s="3298">
        <v>38</v>
      </c>
      <c r="Y2049" s="327">
        <v>37</v>
      </c>
      <c r="Z2049" s="3298">
        <v>32</v>
      </c>
      <c r="AA2049" s="3298">
        <v>30</v>
      </c>
      <c r="AB2049" s="2251">
        <v>27</v>
      </c>
      <c r="AC2049" s="107">
        <f>AVERAGE(E2049:AB2049)</f>
        <v>33.583333333333336</v>
      </c>
      <c r="AD2049" s="76">
        <f>SQRT(MAX((E2047*E2047+E2048*E2048),(F2047*F2047+F2048*F2048),(G2047*G2047+G2048*G2048),(H2047*H2047+H2048*H2048),(I2047*I2047+I2048*I2048),(J2047*J2047+J2048*J2048),(K2047*K2047+K2048*K2048),(L2047*L2047+L2048*L2048),(M2047*M2047+M2048*M2048),(N2047*N2047+N2048*N2048),(E2047*E2047+E2048*E2048),(O2047*O2047+O2048*O2048),(P2047*P2047+P2048*P2048),(R2047*R2047+R2048*R2048),(S2047*S2047+S2048*S2048),(T2047*T2047+T2048*T2048),(U2047*U2047+U2048*U2048),(V2047*V2047+V2048*V2048),(W2047*W2047+W2048*W2048),(X2047*X2047+X2048*X2048),(V2047*V2047+V2048*V2048),(Z2047*Z2047+Z2048*Z2048),(AA2047*AA2047+AA2048*AA2048),(AB2047*AB2047+AB2048*AB2048)))/AD2047</f>
        <v>0.25808203346998027</v>
      </c>
      <c r="AE2049" s="76"/>
      <c r="AF2049" s="77"/>
      <c r="AJ2049" s="430"/>
      <c r="AK2049" s="431"/>
      <c r="AL2049" s="430"/>
      <c r="AM2049" s="15"/>
    </row>
    <row r="2050" spans="1:41" ht="16.5" thickBot="1" x14ac:dyDescent="0.3">
      <c r="A2050" s="3674"/>
      <c r="B2050" s="3552"/>
      <c r="C2050" s="126" t="s">
        <v>17</v>
      </c>
      <c r="D2050" s="114"/>
      <c r="E2050" s="317">
        <f t="shared" ref="E2050:AB2050" si="744">E2048/E2047</f>
        <v>0.4659400544959128</v>
      </c>
      <c r="F2050" s="318">
        <f t="shared" si="744"/>
        <v>0.44759206798866852</v>
      </c>
      <c r="G2050" s="318">
        <f t="shared" si="744"/>
        <v>0.45272206303724927</v>
      </c>
      <c r="H2050" s="3304">
        <f t="shared" si="744"/>
        <v>0.46355685131195334</v>
      </c>
      <c r="I2050" s="318">
        <f t="shared" si="744"/>
        <v>0.43169398907103823</v>
      </c>
      <c r="J2050" s="318">
        <f t="shared" si="744"/>
        <v>0.40306122448979592</v>
      </c>
      <c r="K2050" s="318">
        <f t="shared" si="744"/>
        <v>0.3545454545454545</v>
      </c>
      <c r="L2050" s="318">
        <f t="shared" si="744"/>
        <v>0.31327800829875518</v>
      </c>
      <c r="M2050" s="318">
        <f t="shared" si="744"/>
        <v>0.29723991507430997</v>
      </c>
      <c r="N2050" s="3304">
        <f t="shared" si="744"/>
        <v>0.29462365591397849</v>
      </c>
      <c r="O2050" s="318">
        <f t="shared" si="744"/>
        <v>0.3172413793103448</v>
      </c>
      <c r="P2050" s="318">
        <f t="shared" si="744"/>
        <v>0.3109048723897912</v>
      </c>
      <c r="Q2050" s="318">
        <f t="shared" si="744"/>
        <v>0.32613908872901676</v>
      </c>
      <c r="R2050" s="318">
        <f t="shared" si="744"/>
        <v>0.35747663551401865</v>
      </c>
      <c r="S2050" s="318">
        <f t="shared" si="744"/>
        <v>0.33257918552036203</v>
      </c>
      <c r="T2050" s="318">
        <f t="shared" si="744"/>
        <v>0.32997987927565398</v>
      </c>
      <c r="U2050" s="318">
        <f t="shared" si="744"/>
        <v>0.31384015594541909</v>
      </c>
      <c r="V2050" s="3304">
        <f t="shared" si="744"/>
        <v>0.296875</v>
      </c>
      <c r="W2050" s="318">
        <f t="shared" si="744"/>
        <v>0.3001988071570576</v>
      </c>
      <c r="X2050" s="318">
        <f t="shared" si="744"/>
        <v>0.31736526946107785</v>
      </c>
      <c r="Y2050" s="318">
        <f>Y2048/Y2047</f>
        <v>0.32291666666666669</v>
      </c>
      <c r="Z2050" s="318">
        <f t="shared" si="744"/>
        <v>0.35227272727272729</v>
      </c>
      <c r="AA2050" s="318">
        <f t="shared" si="744"/>
        <v>0.39175257731958762</v>
      </c>
      <c r="AB2050" s="370">
        <f t="shared" si="744"/>
        <v>0.43093922651933703</v>
      </c>
      <c r="AC2050" s="108"/>
      <c r="AD2050" s="73"/>
      <c r="AE2050" s="155"/>
      <c r="AF2050" s="74"/>
      <c r="AJ2050" s="15"/>
      <c r="AK2050" s="15"/>
      <c r="AL2050" s="15"/>
      <c r="AM2050" s="15"/>
    </row>
    <row r="2051" spans="1:41" hidden="1" x14ac:dyDescent="0.25">
      <c r="A2051" s="1688"/>
      <c r="B2051" s="1500"/>
      <c r="C2051" s="492" t="s">
        <v>116</v>
      </c>
      <c r="D2051" s="792"/>
      <c r="E2051" s="3187"/>
      <c r="F2051" s="203"/>
      <c r="G2051" s="203"/>
      <c r="H2051" s="3315"/>
      <c r="I2051" s="203"/>
      <c r="J2051" s="203"/>
      <c r="K2051" s="203"/>
      <c r="L2051" s="203"/>
      <c r="M2051" s="203"/>
      <c r="N2051" s="3315"/>
      <c r="O2051" s="203"/>
      <c r="P2051" s="203"/>
      <c r="Q2051" s="203"/>
      <c r="R2051" s="203"/>
      <c r="S2051" s="203"/>
      <c r="T2051" s="203"/>
      <c r="U2051" s="203"/>
      <c r="V2051" s="3315"/>
      <c r="W2051" s="203"/>
      <c r="X2051" s="203"/>
      <c r="Y2051" s="203"/>
      <c r="Z2051" s="203"/>
      <c r="AA2051" s="203"/>
      <c r="AB2051" s="95"/>
      <c r="AC2051" s="132"/>
      <c r="AD2051" s="73"/>
      <c r="AE2051" s="155"/>
      <c r="AF2051" s="74"/>
      <c r="AJ2051" s="15"/>
      <c r="AK2051" s="15"/>
      <c r="AL2051" s="15"/>
      <c r="AM2051" s="15"/>
    </row>
    <row r="2052" spans="1:41" s="181" customFormat="1" hidden="1" x14ac:dyDescent="0.25">
      <c r="A2052" s="2024"/>
      <c r="B2052" s="2027"/>
      <c r="C2052" s="988" t="s">
        <v>117</v>
      </c>
      <c r="D2052" s="347"/>
      <c r="E2052" s="3185"/>
      <c r="F2052" s="155"/>
      <c r="G2052" s="155"/>
      <c r="H2052" s="3306"/>
      <c r="I2052" s="155"/>
      <c r="J2052" s="155"/>
      <c r="K2052" s="155"/>
      <c r="L2052" s="155"/>
      <c r="M2052" s="155"/>
      <c r="N2052" s="3306"/>
      <c r="O2052" s="155"/>
      <c r="P2052" s="155"/>
      <c r="Q2052" s="155"/>
      <c r="R2052" s="155"/>
      <c r="S2052" s="155"/>
      <c r="T2052" s="155"/>
      <c r="U2052" s="155"/>
      <c r="V2052" s="3306"/>
      <c r="W2052" s="155"/>
      <c r="X2052" s="155"/>
      <c r="Y2052" s="155"/>
      <c r="Z2052" s="155"/>
      <c r="AA2052" s="155"/>
      <c r="AB2052" s="74"/>
      <c r="AC2052" s="132"/>
      <c r="AD2052" s="73"/>
      <c r="AE2052" s="155"/>
      <c r="AF2052" s="74"/>
      <c r="AH2052" s="781"/>
      <c r="AI2052" s="782"/>
      <c r="AJ2052" s="782"/>
      <c r="AK2052" s="783"/>
      <c r="AL2052" s="783"/>
      <c r="AM2052" s="189"/>
      <c r="AN2052" s="784"/>
      <c r="AO2052" s="784"/>
    </row>
    <row r="2053" spans="1:41" ht="16.5" hidden="1" thickBot="1" x14ac:dyDescent="0.3">
      <c r="A2053" s="3535" t="s">
        <v>42</v>
      </c>
      <c r="B2053" s="3536"/>
      <c r="C2053" s="3536"/>
      <c r="D2053" s="346"/>
      <c r="E2053" s="2657">
        <f>SQRT(E2047*E2047+E2048*E2048)/E2066/1.73</f>
        <v>26.772496728224514</v>
      </c>
      <c r="F2053" s="79">
        <f>SQRT(F2047*F2047+F2048*F2048)/F2066/1.73</f>
        <v>25.548914095603905</v>
      </c>
      <c r="G2053" s="79">
        <f>SQRT(G2047*G2047+G2048*G2048)/G2066/1.73</f>
        <v>25.235854872940656</v>
      </c>
      <c r="H2053" s="3307">
        <f>SQRT(H2047*H2047+H2048*H2048)/H2066/1.73</f>
        <v>24.856752047628344</v>
      </c>
      <c r="I2053" s="79">
        <f t="shared" ref="I2053:AB2053" si="745">SQRT(I2047*I2047+I2048*I2048)/I2066/1.73</f>
        <v>26.260080309190094</v>
      </c>
      <c r="J2053" s="79">
        <f t="shared" si="745"/>
        <v>27.973617236071387</v>
      </c>
      <c r="K2053" s="79">
        <f t="shared" si="745"/>
        <v>31.016953006199682</v>
      </c>
      <c r="L2053" s="79">
        <f t="shared" si="745"/>
        <v>33.818309652308201</v>
      </c>
      <c r="M2053" s="79">
        <f t="shared" si="745"/>
        <v>33.0584120263944</v>
      </c>
      <c r="N2053" s="3307">
        <f t="shared" si="745"/>
        <v>32.362941056573085</v>
      </c>
      <c r="O2053" s="79">
        <f t="shared" si="745"/>
        <v>30.525915831717857</v>
      </c>
      <c r="P2053" s="79">
        <f t="shared" si="745"/>
        <v>30.132365823003383</v>
      </c>
      <c r="Q2053" s="79">
        <f t="shared" si="745"/>
        <v>29.142060004500021</v>
      </c>
      <c r="R2053" s="79">
        <f t="shared" si="745"/>
        <v>30.344319080510218</v>
      </c>
      <c r="S2053" s="79">
        <f t="shared" si="745"/>
        <v>31.308213918819096</v>
      </c>
      <c r="T2053" s="79">
        <f t="shared" si="745"/>
        <v>35.451544967913598</v>
      </c>
      <c r="U2053" s="79">
        <f t="shared" si="745"/>
        <v>36.34999175624236</v>
      </c>
      <c r="V2053" s="3307">
        <f t="shared" si="745"/>
        <v>36.002368450778384</v>
      </c>
      <c r="W2053" s="79">
        <f t="shared" si="745"/>
        <v>35.333078783465169</v>
      </c>
      <c r="X2053" s="79">
        <f t="shared" si="745"/>
        <v>35.294831834199073</v>
      </c>
      <c r="Y2053" s="79">
        <f>SQRT(Y2047*Y2047+Y2048*Y2048)/Y2066/1.73</f>
        <v>33.771883239447021</v>
      </c>
      <c r="Z2053" s="79">
        <f t="shared" si="745"/>
        <v>31.143971079701927</v>
      </c>
      <c r="AA2053" s="79">
        <f t="shared" si="745"/>
        <v>27.793081212681489</v>
      </c>
      <c r="AB2053" s="80">
        <f t="shared" si="745"/>
        <v>26.214911327894008</v>
      </c>
      <c r="AC2053" s="199">
        <f>AVERAGE(E2053:AB2053)</f>
        <v>30.65470284758366</v>
      </c>
      <c r="AD2053" s="78">
        <f>(AC2049-AC2053)/AC2049</f>
        <v>8.7204877987583376E-2</v>
      </c>
      <c r="AE2053" s="79"/>
      <c r="AF2053" s="80"/>
      <c r="AJ2053" s="14"/>
      <c r="AK2053" s="14"/>
      <c r="AL2053" s="15"/>
      <c r="AM2053" s="14"/>
    </row>
    <row r="2054" spans="1:41" x14ac:dyDescent="0.25">
      <c r="A2054" s="3670" t="s">
        <v>895</v>
      </c>
      <c r="B2054" s="3565" t="s">
        <v>20</v>
      </c>
      <c r="C2054" s="121" t="s">
        <v>13</v>
      </c>
      <c r="D2054" s="113" t="s">
        <v>811</v>
      </c>
      <c r="E2054" s="2161">
        <v>322.8</v>
      </c>
      <c r="F2054" s="91">
        <v>298.8</v>
      </c>
      <c r="G2054" s="91">
        <v>279.60000000000002</v>
      </c>
      <c r="H2054" s="3305">
        <v>277.2</v>
      </c>
      <c r="I2054" s="91">
        <v>274.8</v>
      </c>
      <c r="J2054" s="91">
        <v>291.60000000000002</v>
      </c>
      <c r="K2054" s="91">
        <v>362.4</v>
      </c>
      <c r="L2054" s="91">
        <v>403.2</v>
      </c>
      <c r="M2054" s="91">
        <v>433.2</v>
      </c>
      <c r="N2054" s="3305">
        <v>421.2</v>
      </c>
      <c r="O2054" s="91">
        <v>402</v>
      </c>
      <c r="P2054" s="91">
        <v>396</v>
      </c>
      <c r="Q2054" s="91">
        <v>382.8</v>
      </c>
      <c r="R2054" s="91">
        <v>375.6</v>
      </c>
      <c r="S2054" s="91">
        <v>366</v>
      </c>
      <c r="T2054" s="91">
        <v>381.6</v>
      </c>
      <c r="U2054" s="91">
        <v>405.6</v>
      </c>
      <c r="V2054" s="3305">
        <v>403.2</v>
      </c>
      <c r="W2054" s="91">
        <v>379.2</v>
      </c>
      <c r="X2054" s="91">
        <v>373.2</v>
      </c>
      <c r="Y2054" s="91">
        <v>344.4</v>
      </c>
      <c r="Z2054" s="91">
        <v>334.8</v>
      </c>
      <c r="AA2054" s="91">
        <v>322.8</v>
      </c>
      <c r="AB2054" s="91">
        <v>300</v>
      </c>
      <c r="AC2054" s="106">
        <f>SUM(E2054:AB2054)</f>
        <v>8532</v>
      </c>
      <c r="AD2054" s="70">
        <v>2500</v>
      </c>
      <c r="AE2054" s="71">
        <v>100</v>
      </c>
      <c r="AF2054" s="72">
        <v>120</v>
      </c>
      <c r="AJ2054" s="14"/>
      <c r="AK2054" s="14"/>
      <c r="AL2054" s="15"/>
      <c r="AM2054" s="14"/>
    </row>
    <row r="2055" spans="1:41" x14ac:dyDescent="0.25">
      <c r="A2055" s="3671"/>
      <c r="B2055" s="3551"/>
      <c r="C2055" s="123" t="s">
        <v>14</v>
      </c>
      <c r="D2055" s="108" t="s">
        <v>811</v>
      </c>
      <c r="E2055" s="81">
        <v>110.4</v>
      </c>
      <c r="F2055" s="155">
        <v>111.6</v>
      </c>
      <c r="G2055" s="155">
        <v>116.4</v>
      </c>
      <c r="H2055" s="3306">
        <v>115.2</v>
      </c>
      <c r="I2055" s="155">
        <v>111.6</v>
      </c>
      <c r="J2055" s="155">
        <v>112.8</v>
      </c>
      <c r="K2055" s="155">
        <v>111.6</v>
      </c>
      <c r="L2055" s="155">
        <v>106.8</v>
      </c>
      <c r="M2055" s="155">
        <v>110.4</v>
      </c>
      <c r="N2055" s="3306">
        <v>106.8</v>
      </c>
      <c r="O2055" s="155">
        <v>112.8</v>
      </c>
      <c r="P2055" s="155">
        <v>116.4</v>
      </c>
      <c r="Q2055" s="155">
        <v>115.2</v>
      </c>
      <c r="R2055" s="155">
        <v>108</v>
      </c>
      <c r="S2055" s="155">
        <v>104.4</v>
      </c>
      <c r="T2055" s="155">
        <v>111.6</v>
      </c>
      <c r="U2055" s="155">
        <v>110.4</v>
      </c>
      <c r="V2055" s="3306">
        <v>118.8</v>
      </c>
      <c r="W2055" s="155">
        <v>117.6</v>
      </c>
      <c r="X2055" s="155">
        <v>118.8</v>
      </c>
      <c r="Y2055" s="155">
        <v>105.6</v>
      </c>
      <c r="Z2055" s="155">
        <v>106.8</v>
      </c>
      <c r="AA2055" s="155">
        <v>109.2</v>
      </c>
      <c r="AB2055" s="155">
        <v>109.2</v>
      </c>
      <c r="AC2055" s="107">
        <f>SUM(E2055:AB2055)</f>
        <v>2678.4</v>
      </c>
      <c r="AD2055" s="73"/>
      <c r="AE2055" s="155"/>
      <c r="AF2055" s="74"/>
      <c r="AJ2055" s="430"/>
      <c r="AK2055" s="431"/>
      <c r="AL2055" s="430"/>
      <c r="AM2055" s="15"/>
    </row>
    <row r="2056" spans="1:41" x14ac:dyDescent="0.25">
      <c r="A2056" s="3671"/>
      <c r="B2056" s="3551"/>
      <c r="C2056" s="123" t="s">
        <v>15</v>
      </c>
      <c r="D2056" s="108" t="s">
        <v>54</v>
      </c>
      <c r="E2056" s="1464">
        <v>21</v>
      </c>
      <c r="F2056" s="2330">
        <v>18</v>
      </c>
      <c r="G2056" s="2330">
        <v>17</v>
      </c>
      <c r="H2056" s="3303">
        <v>17</v>
      </c>
      <c r="I2056" s="3030">
        <v>16</v>
      </c>
      <c r="J2056" s="3030">
        <v>20</v>
      </c>
      <c r="K2056" s="3030">
        <v>21</v>
      </c>
      <c r="L2056" s="3030">
        <v>21</v>
      </c>
      <c r="M2056" s="3030">
        <v>26</v>
      </c>
      <c r="N2056" s="3303">
        <v>25</v>
      </c>
      <c r="O2056" s="3030">
        <v>21</v>
      </c>
      <c r="P2056" s="3030">
        <v>21</v>
      </c>
      <c r="Q2056" s="3030">
        <v>18</v>
      </c>
      <c r="R2056" s="3030">
        <v>20</v>
      </c>
      <c r="S2056" s="3030">
        <v>22</v>
      </c>
      <c r="T2056" s="3030">
        <v>22</v>
      </c>
      <c r="U2056" s="3030">
        <v>25</v>
      </c>
      <c r="V2056" s="3333">
        <v>23</v>
      </c>
      <c r="W2056" s="3030">
        <v>20</v>
      </c>
      <c r="X2056" s="3030">
        <v>21</v>
      </c>
      <c r="Y2056" s="327">
        <v>18</v>
      </c>
      <c r="Z2056" s="2330">
        <v>19</v>
      </c>
      <c r="AA2056" s="2330">
        <v>20</v>
      </c>
      <c r="AB2056" s="2330">
        <v>17</v>
      </c>
      <c r="AC2056" s="107">
        <f>AVERAGE(E2056:AB2056)</f>
        <v>20.375</v>
      </c>
      <c r="AD2056" s="76">
        <f>SQRT(MAX((E2054*E2054+E2055*E2055),(F2054*F2054+F2055*F2055),(G2054*G2054+G2055*G2055),(H2054*H2054+H2055*H2055),(I2054*I2054+I2055*I2055),(J2054*J2054+J2055*J2055),(K2054*K2054+K2055*K2055),(L2054*L2054+L2055*L2055),(M2054*M2054+M2055*M2055),(N2054*N2054+N2055*N2055),(E2054*E2054+E2055*E2055),(O2054*O2054+O2055*O2055),(P2054*P2054+P2055*P2055),(R2054*R2054+R2055*R2055),(S2054*S2054+S2055*S2055),(T2054*T2054+T2055*T2055),(U2054*U2054+U2055*U2055),(V2054*V2054+V2055*V2055),(W2054*W2054+W2055*W2055),(X2054*X2054+X2055*X2055),(V2054*V2054+V2055*V2055),(Z2054*Z2054+Z2055*Z2055),(AA2054*AA2054+AA2055*AA2055),(AB2054*AB2054+AB2055*AB2055)))/AD2054</f>
        <v>0.17881852253052535</v>
      </c>
      <c r="AE2056" s="76"/>
      <c r="AF2056" s="77"/>
      <c r="AJ2056" s="15"/>
      <c r="AK2056" s="15"/>
      <c r="AL2056" s="15"/>
      <c r="AM2056" s="15"/>
    </row>
    <row r="2057" spans="1:41" ht="16.5" thickBot="1" x14ac:dyDescent="0.3">
      <c r="A2057" s="3674"/>
      <c r="B2057" s="3552"/>
      <c r="C2057" s="126" t="s">
        <v>17</v>
      </c>
      <c r="D2057" s="114"/>
      <c r="E2057" s="317">
        <f t="shared" ref="E2057:AB2057" si="746">E2055/E2054</f>
        <v>0.34200743494423791</v>
      </c>
      <c r="F2057" s="318">
        <f t="shared" si="746"/>
        <v>0.37349397590361444</v>
      </c>
      <c r="G2057" s="318">
        <f t="shared" si="746"/>
        <v>0.41630901287553645</v>
      </c>
      <c r="H2057" s="3304">
        <f t="shared" si="746"/>
        <v>0.41558441558441561</v>
      </c>
      <c r="I2057" s="318">
        <f t="shared" si="746"/>
        <v>0.40611353711790388</v>
      </c>
      <c r="J2057" s="318">
        <f t="shared" si="746"/>
        <v>0.38683127572016457</v>
      </c>
      <c r="K2057" s="318">
        <f t="shared" si="746"/>
        <v>0.30794701986754969</v>
      </c>
      <c r="L2057" s="318">
        <f t="shared" si="746"/>
        <v>0.26488095238095238</v>
      </c>
      <c r="M2057" s="318">
        <f t="shared" si="746"/>
        <v>0.25484764542936289</v>
      </c>
      <c r="N2057" s="3304">
        <f t="shared" si="746"/>
        <v>0.25356125356125359</v>
      </c>
      <c r="O2057" s="318">
        <f t="shared" si="746"/>
        <v>0.28059701492537314</v>
      </c>
      <c r="P2057" s="318">
        <f t="shared" si="746"/>
        <v>0.29393939393939394</v>
      </c>
      <c r="Q2057" s="318">
        <f t="shared" si="746"/>
        <v>0.30094043887147337</v>
      </c>
      <c r="R2057" s="318">
        <f t="shared" si="746"/>
        <v>0.28753993610223638</v>
      </c>
      <c r="S2057" s="318">
        <f t="shared" si="746"/>
        <v>0.28524590163934427</v>
      </c>
      <c r="T2057" s="318">
        <f t="shared" si="746"/>
        <v>0.29245283018867924</v>
      </c>
      <c r="U2057" s="318">
        <f t="shared" si="746"/>
        <v>0.27218934911242604</v>
      </c>
      <c r="V2057" s="3304">
        <f t="shared" si="746"/>
        <v>0.29464285714285715</v>
      </c>
      <c r="W2057" s="318">
        <f t="shared" si="746"/>
        <v>0.310126582278481</v>
      </c>
      <c r="X2057" s="318">
        <f t="shared" si="746"/>
        <v>0.31832797427652731</v>
      </c>
      <c r="Y2057" s="318">
        <f>Y2055/Y2054</f>
        <v>0.30662020905923343</v>
      </c>
      <c r="Z2057" s="318">
        <f t="shared" si="746"/>
        <v>0.31899641577060928</v>
      </c>
      <c r="AA2057" s="318">
        <f t="shared" si="746"/>
        <v>0.33828996282527879</v>
      </c>
      <c r="AB2057" s="318">
        <f t="shared" si="746"/>
        <v>0.36399999999999999</v>
      </c>
      <c r="AC2057" s="108"/>
      <c r="AD2057" s="73"/>
      <c r="AE2057" s="155"/>
      <c r="AF2057" s="74"/>
      <c r="AG2057" s="1"/>
      <c r="AJ2057" s="396"/>
      <c r="AK2057" s="396"/>
      <c r="AL2057" s="396"/>
      <c r="AM2057" s="396"/>
    </row>
    <row r="2058" spans="1:41" hidden="1" x14ac:dyDescent="0.25">
      <c r="A2058" s="1688"/>
      <c r="B2058" s="1500"/>
      <c r="C2058" s="492" t="s">
        <v>116</v>
      </c>
      <c r="D2058" s="495"/>
      <c r="E2058" s="493"/>
      <c r="F2058" s="142"/>
      <c r="G2058" s="142"/>
      <c r="H2058" s="142"/>
      <c r="I2058" s="142"/>
      <c r="J2058" s="142"/>
      <c r="K2058" s="142"/>
      <c r="L2058" s="142"/>
      <c r="M2058" s="142"/>
      <c r="N2058" s="142"/>
      <c r="O2058" s="142"/>
      <c r="P2058" s="142"/>
      <c r="Q2058" s="142"/>
      <c r="R2058" s="142"/>
      <c r="S2058" s="142"/>
      <c r="T2058" s="142"/>
      <c r="U2058" s="142"/>
      <c r="V2058" s="142"/>
      <c r="W2058" s="142"/>
      <c r="X2058" s="142"/>
      <c r="Y2058" s="142"/>
      <c r="Z2058" s="142"/>
      <c r="AA2058" s="142"/>
      <c r="AB2058" s="142"/>
      <c r="AC2058" s="108"/>
      <c r="AD2058" s="73"/>
      <c r="AE2058" s="155"/>
      <c r="AF2058" s="74"/>
      <c r="AG2058" s="15"/>
      <c r="AJ2058" s="396"/>
      <c r="AK2058" s="396"/>
      <c r="AL2058" s="396"/>
      <c r="AM2058" s="396"/>
    </row>
    <row r="2059" spans="1:41" s="181" customFormat="1" hidden="1" x14ac:dyDescent="0.25">
      <c r="A2059" s="2024"/>
      <c r="B2059" s="2027"/>
      <c r="C2059" s="988" t="s">
        <v>117</v>
      </c>
      <c r="D2059" s="108"/>
      <c r="E2059" s="93"/>
      <c r="F2059" s="94"/>
      <c r="G2059" s="94"/>
      <c r="H2059" s="94"/>
      <c r="I2059" s="94"/>
      <c r="J2059" s="94"/>
      <c r="K2059" s="94"/>
      <c r="L2059" s="94"/>
      <c r="M2059" s="94"/>
      <c r="N2059" s="94"/>
      <c r="O2059" s="94"/>
      <c r="P2059" s="94"/>
      <c r="Q2059" s="94"/>
      <c r="R2059" s="94"/>
      <c r="S2059" s="94"/>
      <c r="T2059" s="94"/>
      <c r="U2059" s="94"/>
      <c r="V2059" s="94"/>
      <c r="W2059" s="94"/>
      <c r="X2059" s="94"/>
      <c r="Y2059" s="94"/>
      <c r="Z2059" s="94"/>
      <c r="AA2059" s="94"/>
      <c r="AB2059" s="457"/>
      <c r="AC2059" s="108"/>
      <c r="AD2059" s="73"/>
      <c r="AE2059" s="155"/>
      <c r="AF2059" s="74"/>
      <c r="AH2059" s="781"/>
      <c r="AI2059" s="782"/>
      <c r="AJ2059" s="782"/>
      <c r="AK2059" s="783"/>
      <c r="AL2059" s="783"/>
      <c r="AM2059" s="189"/>
      <c r="AN2059" s="784"/>
      <c r="AO2059" s="784"/>
    </row>
    <row r="2060" spans="1:41" ht="16.5" hidden="1" thickBot="1" x14ac:dyDescent="0.3">
      <c r="A2060" s="3535" t="s">
        <v>42</v>
      </c>
      <c r="B2060" s="3536"/>
      <c r="C2060" s="3536"/>
      <c r="D2060" s="114"/>
      <c r="E2060" s="178">
        <f>SQRT(E2054*E2054+E2055*E2055)/E2067/1.73</f>
        <v>18.691989996433609</v>
      </c>
      <c r="F2060" s="179">
        <f t="shared" ref="F2060:AB2060" si="747">SQRT(F2054*F2054+F2055*F2055)/F2067/1.73</f>
        <v>17.459319311615886</v>
      </c>
      <c r="G2060" s="179">
        <f t="shared" si="747"/>
        <v>16.562391790952908</v>
      </c>
      <c r="H2060" s="79">
        <f t="shared" si="747"/>
        <v>16.354118054002647</v>
      </c>
      <c r="I2060" s="79">
        <f t="shared" si="747"/>
        <v>16.204459055056002</v>
      </c>
      <c r="J2060" s="79">
        <f t="shared" si="747"/>
        <v>17.179333642570057</v>
      </c>
      <c r="K2060" s="79">
        <f t="shared" si="747"/>
        <v>20.87499607787969</v>
      </c>
      <c r="L2060" s="79">
        <f t="shared" si="747"/>
        <v>23.138300006511617</v>
      </c>
      <c r="M2060" s="79">
        <f t="shared" si="747"/>
        <v>24.942883161465474</v>
      </c>
      <c r="N2060" s="79">
        <f t="shared" si="747"/>
        <v>24.104892910249738</v>
      </c>
      <c r="O2060" s="79">
        <f t="shared" si="747"/>
        <v>23.183902510748275</v>
      </c>
      <c r="P2060" s="79">
        <f t="shared" si="747"/>
        <v>22.853016648406864</v>
      </c>
      <c r="Q2060" s="79">
        <f t="shared" si="747"/>
        <v>22.049073771872454</v>
      </c>
      <c r="R2060" s="79">
        <f t="shared" si="747"/>
        <v>21.617879398676198</v>
      </c>
      <c r="S2060" s="79">
        <f t="shared" si="747"/>
        <v>21.174132880245356</v>
      </c>
      <c r="T2060" s="79">
        <f t="shared" si="747"/>
        <v>22.290727578590793</v>
      </c>
      <c r="U2060" s="79">
        <f t="shared" si="747"/>
        <v>23.544630785724145</v>
      </c>
      <c r="V2060" s="79">
        <f t="shared" si="747"/>
        <v>23.520783990725239</v>
      </c>
      <c r="W2060" s="79">
        <f t="shared" si="747"/>
        <v>22.130137302222884</v>
      </c>
      <c r="X2060" s="79">
        <f t="shared" si="747"/>
        <v>21.789097956268506</v>
      </c>
      <c r="Y2060" s="79">
        <f>SQRT(Y2054*Y2054+Y2055*Y2055)/Y2067/1.73</f>
        <v>19.96386197582618</v>
      </c>
      <c r="Z2060" s="179">
        <f t="shared" si="747"/>
        <v>19.457278466775698</v>
      </c>
      <c r="AA2060" s="179">
        <f t="shared" si="747"/>
        <v>18.813478711629173</v>
      </c>
      <c r="AB2060" s="180">
        <f t="shared" si="747"/>
        <v>17.592112829571281</v>
      </c>
      <c r="AC2060" s="109">
        <f>AVERAGE(E2060:AB2060)</f>
        <v>20.645533283917526</v>
      </c>
      <c r="AD2060" s="78">
        <f>(AC2056-AC2060)/AC2056</f>
        <v>-1.3277707186136259E-2</v>
      </c>
      <c r="AE2060" s="79"/>
      <c r="AF2060" s="80"/>
      <c r="AG2060" s="14"/>
    </row>
    <row r="2061" spans="1:41" ht="16.5" thickBot="1" x14ac:dyDescent="0.3">
      <c r="A2061" s="2928" t="s">
        <v>59</v>
      </c>
      <c r="B2061" s="2924" t="s">
        <v>906</v>
      </c>
      <c r="C2061" s="2929"/>
      <c r="D2061" s="2916" t="s">
        <v>54</v>
      </c>
      <c r="E2061" s="2917">
        <v>0</v>
      </c>
      <c r="F2061" s="2918">
        <v>0</v>
      </c>
      <c r="G2061" s="2918">
        <v>0</v>
      </c>
      <c r="H2061" s="2918">
        <v>0</v>
      </c>
      <c r="I2061" s="2918">
        <v>0</v>
      </c>
      <c r="J2061" s="2918">
        <v>0</v>
      </c>
      <c r="K2061" s="2918">
        <v>0</v>
      </c>
      <c r="L2061" s="2918">
        <v>0</v>
      </c>
      <c r="M2061" s="2918">
        <v>0</v>
      </c>
      <c r="N2061" s="2918">
        <v>0</v>
      </c>
      <c r="O2061" s="2918">
        <v>0</v>
      </c>
      <c r="P2061" s="2918">
        <v>0</v>
      </c>
      <c r="Q2061" s="2918">
        <v>0</v>
      </c>
      <c r="R2061" s="2918">
        <v>0</v>
      </c>
      <c r="S2061" s="2918">
        <v>0</v>
      </c>
      <c r="T2061" s="2918">
        <v>0</v>
      </c>
      <c r="U2061" s="2918">
        <v>0</v>
      </c>
      <c r="V2061" s="2918">
        <v>0</v>
      </c>
      <c r="W2061" s="2918">
        <v>0</v>
      </c>
      <c r="X2061" s="2918">
        <v>0</v>
      </c>
      <c r="Y2061" s="2918">
        <v>0</v>
      </c>
      <c r="Z2061" s="2918">
        <v>0</v>
      </c>
      <c r="AA2061" s="2918">
        <v>0</v>
      </c>
      <c r="AB2061" s="2919">
        <v>0</v>
      </c>
      <c r="AC2061" s="2920"/>
      <c r="AD2061" s="252"/>
      <c r="AE2061" s="253"/>
      <c r="AF2061" s="254"/>
      <c r="AG2061" s="14"/>
    </row>
    <row r="2062" spans="1:41" x14ac:dyDescent="0.25">
      <c r="A2062" s="149" t="s">
        <v>51</v>
      </c>
      <c r="B2062" s="150"/>
      <c r="C2062" s="194"/>
      <c r="D2062" s="162"/>
      <c r="E2062" s="115">
        <f t="shared" ref="E2062:AB2063" si="748">E2047+E2054</f>
        <v>763.2</v>
      </c>
      <c r="F2062" s="116">
        <f t="shared" si="748"/>
        <v>722.40000000000009</v>
      </c>
      <c r="G2062" s="116">
        <f t="shared" si="748"/>
        <v>698.40000000000009</v>
      </c>
      <c r="H2062" s="501">
        <f t="shared" si="748"/>
        <v>688.8</v>
      </c>
      <c r="I2062" s="501">
        <f t="shared" si="748"/>
        <v>714</v>
      </c>
      <c r="J2062" s="501">
        <f t="shared" si="748"/>
        <v>762</v>
      </c>
      <c r="K2062" s="501">
        <f t="shared" si="748"/>
        <v>890.4</v>
      </c>
      <c r="L2062" s="501">
        <f t="shared" si="748"/>
        <v>981.59999999999991</v>
      </c>
      <c r="M2062" s="501">
        <f t="shared" si="748"/>
        <v>998.40000000000009</v>
      </c>
      <c r="N2062" s="501">
        <f t="shared" si="748"/>
        <v>979.2</v>
      </c>
      <c r="O2062" s="501">
        <f t="shared" si="748"/>
        <v>924</v>
      </c>
      <c r="P2062" s="501">
        <f t="shared" si="748"/>
        <v>913.2</v>
      </c>
      <c r="Q2062" s="501">
        <f t="shared" si="748"/>
        <v>883.2</v>
      </c>
      <c r="R2062" s="501">
        <f t="shared" si="748"/>
        <v>889.2</v>
      </c>
      <c r="S2062" s="501">
        <f t="shared" si="748"/>
        <v>896.4</v>
      </c>
      <c r="T2062" s="501">
        <f t="shared" si="748"/>
        <v>978</v>
      </c>
      <c r="U2062" s="501">
        <f t="shared" si="748"/>
        <v>1021.2</v>
      </c>
      <c r="V2062" s="501">
        <f t="shared" si="748"/>
        <v>1017.5999999999999</v>
      </c>
      <c r="W2062" s="501">
        <f t="shared" si="748"/>
        <v>982.8</v>
      </c>
      <c r="X2062" s="501">
        <f t="shared" si="748"/>
        <v>974.40000000000009</v>
      </c>
      <c r="Y2062" s="501">
        <f>Y2047+Y2054</f>
        <v>920.4</v>
      </c>
      <c r="Z2062" s="116">
        <f t="shared" si="748"/>
        <v>862.8</v>
      </c>
      <c r="AA2062" s="116">
        <f t="shared" si="748"/>
        <v>788.40000000000009</v>
      </c>
      <c r="AB2062" s="589">
        <f t="shared" si="748"/>
        <v>734.4</v>
      </c>
      <c r="AC2062" s="162"/>
      <c r="AD2062" s="82">
        <f>MAX(E2062:AB2062)</f>
        <v>1021.2</v>
      </c>
      <c r="AE2062" s="83"/>
      <c r="AF2062" s="84"/>
      <c r="AG2062" s="15"/>
    </row>
    <row r="2063" spans="1:41" x14ac:dyDescent="0.25">
      <c r="A2063" s="151" t="s">
        <v>53</v>
      </c>
      <c r="B2063" s="152"/>
      <c r="C2063" s="185"/>
      <c r="D2063" s="164"/>
      <c r="E2063" s="117">
        <f t="shared" si="748"/>
        <v>315.60000000000002</v>
      </c>
      <c r="F2063" s="118">
        <f t="shared" si="748"/>
        <v>301.2</v>
      </c>
      <c r="G2063" s="118">
        <f t="shared" si="748"/>
        <v>306</v>
      </c>
      <c r="H2063" s="503">
        <f t="shared" si="748"/>
        <v>306</v>
      </c>
      <c r="I2063" s="503">
        <f t="shared" si="748"/>
        <v>301.2</v>
      </c>
      <c r="J2063" s="503">
        <f t="shared" si="748"/>
        <v>302.39999999999998</v>
      </c>
      <c r="K2063" s="503">
        <f t="shared" si="748"/>
        <v>298.79999999999995</v>
      </c>
      <c r="L2063" s="503">
        <f t="shared" si="748"/>
        <v>288</v>
      </c>
      <c r="M2063" s="503">
        <f t="shared" si="748"/>
        <v>278.39999999999998</v>
      </c>
      <c r="N2063" s="503">
        <f t="shared" si="748"/>
        <v>271.2</v>
      </c>
      <c r="O2063" s="503">
        <f t="shared" si="748"/>
        <v>278.39999999999998</v>
      </c>
      <c r="P2063" s="503">
        <f t="shared" si="748"/>
        <v>277.20000000000005</v>
      </c>
      <c r="Q2063" s="503">
        <f t="shared" si="748"/>
        <v>278.39999999999998</v>
      </c>
      <c r="R2063" s="503">
        <f t="shared" si="748"/>
        <v>291.60000000000002</v>
      </c>
      <c r="S2063" s="503">
        <f t="shared" si="748"/>
        <v>280.8</v>
      </c>
      <c r="T2063" s="503">
        <f t="shared" si="748"/>
        <v>308.39999999999998</v>
      </c>
      <c r="U2063" s="503">
        <f t="shared" si="748"/>
        <v>303.60000000000002</v>
      </c>
      <c r="V2063" s="503">
        <f t="shared" si="748"/>
        <v>301.2</v>
      </c>
      <c r="W2063" s="503">
        <f t="shared" si="748"/>
        <v>298.79999999999995</v>
      </c>
      <c r="X2063" s="503">
        <f t="shared" si="748"/>
        <v>309.60000000000002</v>
      </c>
      <c r="Y2063" s="503">
        <f>Y2048+Y2055</f>
        <v>291.60000000000002</v>
      </c>
      <c r="Z2063" s="118">
        <f t="shared" si="748"/>
        <v>292.8</v>
      </c>
      <c r="AA2063" s="118">
        <f t="shared" si="748"/>
        <v>291.60000000000002</v>
      </c>
      <c r="AB2063" s="569">
        <f t="shared" si="748"/>
        <v>296.39999999999998</v>
      </c>
      <c r="AC2063" s="164"/>
      <c r="AD2063" s="85">
        <f>MAX(E2063:AB2063)</f>
        <v>315.60000000000002</v>
      </c>
      <c r="AE2063" s="86"/>
      <c r="AF2063" s="87"/>
      <c r="AG2063" s="15"/>
    </row>
    <row r="2064" spans="1:41" ht="16.5" thickBot="1" x14ac:dyDescent="0.3">
      <c r="A2064" s="153" t="s">
        <v>52</v>
      </c>
      <c r="B2064" s="154"/>
      <c r="C2064" s="195"/>
      <c r="D2064" s="190"/>
      <c r="E2064" s="119">
        <f>SQRT(E2063*E2063+E2062*E2062)</f>
        <v>825.87989441564696</v>
      </c>
      <c r="F2064" s="120">
        <f t="shared" ref="F2064:AB2064" si="749">SQRT(F2063*F2063+F2062*F2062)</f>
        <v>782.67694485017262</v>
      </c>
      <c r="G2064" s="120">
        <f t="shared" si="749"/>
        <v>762.494957360375</v>
      </c>
      <c r="H2064" s="505">
        <f t="shared" si="749"/>
        <v>753.71177515015643</v>
      </c>
      <c r="I2064" s="505">
        <f t="shared" si="749"/>
        <v>774.93060334458335</v>
      </c>
      <c r="J2064" s="505">
        <f t="shared" si="749"/>
        <v>819.81080744279041</v>
      </c>
      <c r="K2064" s="505">
        <f t="shared" si="749"/>
        <v>939.19838159996834</v>
      </c>
      <c r="L2064" s="505">
        <f t="shared" si="749"/>
        <v>1022.9773018009734</v>
      </c>
      <c r="M2064" s="505">
        <f t="shared" si="749"/>
        <v>1036.4888421975415</v>
      </c>
      <c r="N2064" s="505">
        <f t="shared" si="749"/>
        <v>1016.0620453495939</v>
      </c>
      <c r="O2064" s="505">
        <f t="shared" si="749"/>
        <v>965.02982337335038</v>
      </c>
      <c r="P2064" s="505">
        <f t="shared" si="749"/>
        <v>954.3448433349447</v>
      </c>
      <c r="Q2064" s="505">
        <f t="shared" si="749"/>
        <v>926.0393080209933</v>
      </c>
      <c r="R2064" s="505">
        <f t="shared" si="749"/>
        <v>935.79228464440769</v>
      </c>
      <c r="S2064" s="505">
        <f t="shared" si="749"/>
        <v>939.3516913275879</v>
      </c>
      <c r="T2064" s="505">
        <f t="shared" si="749"/>
        <v>1025.472847032041</v>
      </c>
      <c r="U2064" s="505">
        <f t="shared" si="749"/>
        <v>1065.3743004221569</v>
      </c>
      <c r="V2064" s="505">
        <f t="shared" si="749"/>
        <v>1061.2404063170604</v>
      </c>
      <c r="W2064" s="505">
        <f t="shared" si="749"/>
        <v>1027.218224137403</v>
      </c>
      <c r="X2064" s="505">
        <f t="shared" si="749"/>
        <v>1022.4028168975281</v>
      </c>
      <c r="Y2064" s="505">
        <f>SQRT(Y2063*Y2063+Y2062*Y2062)</f>
        <v>965.4878145269364</v>
      </c>
      <c r="Z2064" s="120">
        <f t="shared" si="749"/>
        <v>911.12879440834263</v>
      </c>
      <c r="AA2064" s="120">
        <f t="shared" si="749"/>
        <v>840.59807280293012</v>
      </c>
      <c r="AB2064" s="590">
        <f t="shared" si="749"/>
        <v>791.95727157467275</v>
      </c>
      <c r="AC2064" s="190"/>
      <c r="AD2064" s="88">
        <f>MAX(E2064:AB2064)</f>
        <v>1065.3743004221569</v>
      </c>
      <c r="AE2064" s="89"/>
      <c r="AF2064" s="90"/>
      <c r="AG2064" s="1"/>
    </row>
    <row r="2065" spans="1:41" ht="16.5" thickBot="1" x14ac:dyDescent="0.3">
      <c r="A2065" s="507" t="s">
        <v>21</v>
      </c>
      <c r="B2065" s="508"/>
      <c r="C2065" s="509"/>
      <c r="D2065" s="510"/>
      <c r="E2065" s="511">
        <v>1</v>
      </c>
      <c r="F2065" s="512">
        <v>2</v>
      </c>
      <c r="G2065" s="512">
        <v>3</v>
      </c>
      <c r="H2065" s="513">
        <v>4</v>
      </c>
      <c r="I2065" s="512">
        <v>5</v>
      </c>
      <c r="J2065" s="512">
        <v>6</v>
      </c>
      <c r="K2065" s="512">
        <v>7</v>
      </c>
      <c r="L2065" s="512">
        <v>8</v>
      </c>
      <c r="M2065" s="512">
        <v>9</v>
      </c>
      <c r="N2065" s="513">
        <v>10</v>
      </c>
      <c r="O2065" s="512">
        <v>11</v>
      </c>
      <c r="P2065" s="512">
        <v>12</v>
      </c>
      <c r="Q2065" s="512">
        <v>13</v>
      </c>
      <c r="R2065" s="512">
        <v>14</v>
      </c>
      <c r="S2065" s="512">
        <v>15</v>
      </c>
      <c r="T2065" s="512">
        <v>16</v>
      </c>
      <c r="U2065" s="512">
        <v>17</v>
      </c>
      <c r="V2065" s="512">
        <v>18</v>
      </c>
      <c r="W2065" s="512">
        <v>19</v>
      </c>
      <c r="X2065" s="512">
        <v>20</v>
      </c>
      <c r="Y2065" s="513">
        <v>21</v>
      </c>
      <c r="Z2065" s="512">
        <v>22</v>
      </c>
      <c r="AA2065" s="512">
        <v>23</v>
      </c>
      <c r="AB2065" s="514">
        <v>24</v>
      </c>
      <c r="AC2065" s="510"/>
      <c r="AD2065" s="1"/>
      <c r="AE2065" s="1"/>
      <c r="AF2065" s="1"/>
      <c r="AG2065" s="1"/>
    </row>
    <row r="2066" spans="1:41" x14ac:dyDescent="0.25">
      <c r="A2066" s="442" t="s">
        <v>911</v>
      </c>
      <c r="B2066" s="145"/>
      <c r="C2066" s="443" t="s">
        <v>22</v>
      </c>
      <c r="D2066" s="552" t="s">
        <v>54</v>
      </c>
      <c r="E2066" s="187">
        <v>10.49</v>
      </c>
      <c r="F2066" s="145">
        <v>10.5</v>
      </c>
      <c r="G2066" s="145">
        <v>10.53</v>
      </c>
      <c r="H2066" s="445">
        <v>10.55</v>
      </c>
      <c r="I2066" s="445">
        <v>10.53</v>
      </c>
      <c r="J2066" s="445">
        <v>10.48</v>
      </c>
      <c r="K2066" s="445">
        <v>10.44</v>
      </c>
      <c r="L2066" s="445">
        <v>10.36</v>
      </c>
      <c r="M2066" s="445">
        <v>10.31</v>
      </c>
      <c r="N2066" s="445">
        <v>10.39</v>
      </c>
      <c r="O2066" s="445">
        <v>10.37</v>
      </c>
      <c r="P2066" s="445">
        <v>10.39</v>
      </c>
      <c r="Q2066" s="445">
        <v>10.44</v>
      </c>
      <c r="R2066" s="445">
        <v>10.39</v>
      </c>
      <c r="S2066" s="445">
        <v>10.32</v>
      </c>
      <c r="T2066" s="445">
        <v>10.24</v>
      </c>
      <c r="U2066" s="445">
        <v>10.26</v>
      </c>
      <c r="V2066" s="445">
        <v>10.29</v>
      </c>
      <c r="W2066" s="445">
        <v>10.31</v>
      </c>
      <c r="X2066" s="445">
        <v>10.33</v>
      </c>
      <c r="Y2066" s="445">
        <v>10.36</v>
      </c>
      <c r="Z2066" s="145">
        <v>10.39</v>
      </c>
      <c r="AA2066" s="145">
        <v>10.4</v>
      </c>
      <c r="AB2066" s="446">
        <v>10.43</v>
      </c>
      <c r="AC2066" s="2105">
        <f>AVERAGE(E2066:AB2066)</f>
        <v>10.395833333333334</v>
      </c>
      <c r="AD2066" s="1"/>
      <c r="AE2066" s="1"/>
      <c r="AF2066" s="1"/>
      <c r="AG2066" s="1"/>
    </row>
    <row r="2067" spans="1:41" ht="16.5" thickBot="1" x14ac:dyDescent="0.3">
      <c r="A2067" s="524" t="s">
        <v>913</v>
      </c>
      <c r="B2067" s="146"/>
      <c r="C2067" s="525" t="s">
        <v>22</v>
      </c>
      <c r="D2067" s="388" t="s">
        <v>54</v>
      </c>
      <c r="E2067" s="188">
        <v>10.55</v>
      </c>
      <c r="F2067" s="146">
        <v>10.56</v>
      </c>
      <c r="G2067" s="146">
        <v>10.57</v>
      </c>
      <c r="H2067" s="528">
        <v>10.61</v>
      </c>
      <c r="I2067" s="528">
        <v>10.58</v>
      </c>
      <c r="J2067" s="528">
        <v>10.52</v>
      </c>
      <c r="K2067" s="528">
        <v>10.5</v>
      </c>
      <c r="L2067" s="528">
        <v>10.42</v>
      </c>
      <c r="M2067" s="528">
        <v>10.36</v>
      </c>
      <c r="N2067" s="528">
        <v>10.42</v>
      </c>
      <c r="O2067" s="528">
        <v>10.41</v>
      </c>
      <c r="P2067" s="528">
        <v>10.44</v>
      </c>
      <c r="Q2067" s="528">
        <v>10.48</v>
      </c>
      <c r="R2067" s="528">
        <v>10.45</v>
      </c>
      <c r="S2067" s="528">
        <v>10.39</v>
      </c>
      <c r="T2067" s="528">
        <v>10.31</v>
      </c>
      <c r="U2067" s="528">
        <v>10.32</v>
      </c>
      <c r="V2067" s="528">
        <v>10.33</v>
      </c>
      <c r="W2067" s="528">
        <v>10.37</v>
      </c>
      <c r="X2067" s="528">
        <v>10.39</v>
      </c>
      <c r="Y2067" s="528">
        <v>10.43</v>
      </c>
      <c r="Z2067" s="146">
        <v>10.44</v>
      </c>
      <c r="AA2067" s="146">
        <v>10.47</v>
      </c>
      <c r="AB2067" s="555">
        <v>10.49</v>
      </c>
      <c r="AC2067" s="2106">
        <f>AVERAGE(E2067:AB2067)</f>
        <v>10.450416666666667</v>
      </c>
      <c r="AD2067" s="1"/>
      <c r="AE2067" s="1"/>
      <c r="AF2067" s="1"/>
      <c r="AI2067" s="396"/>
      <c r="AJ2067" s="14"/>
      <c r="AK2067" s="14"/>
      <c r="AL2067" s="15"/>
      <c r="AM2067" s="14"/>
      <c r="AN2067" s="396"/>
    </row>
    <row r="2068" spans="1:41" x14ac:dyDescent="0.25">
      <c r="A2068" s="3547" t="s">
        <v>233</v>
      </c>
      <c r="B2068" s="3550" t="s">
        <v>286</v>
      </c>
      <c r="C2068" s="125" t="s">
        <v>13</v>
      </c>
      <c r="D2068" s="122" t="s">
        <v>811</v>
      </c>
      <c r="E2068" s="2161">
        <v>78</v>
      </c>
      <c r="F2068" s="91">
        <v>78.2</v>
      </c>
      <c r="G2068" s="91">
        <v>77.599999999999994</v>
      </c>
      <c r="H2068" s="3305">
        <v>77</v>
      </c>
      <c r="I2068" s="91">
        <v>74.8</v>
      </c>
      <c r="J2068" s="91">
        <v>80</v>
      </c>
      <c r="K2068" s="91">
        <v>96</v>
      </c>
      <c r="L2068" s="91">
        <v>98.4</v>
      </c>
      <c r="M2068" s="91">
        <v>97.6</v>
      </c>
      <c r="N2068" s="3305">
        <v>89</v>
      </c>
      <c r="O2068" s="91">
        <v>92.2</v>
      </c>
      <c r="P2068" s="91">
        <v>89.2</v>
      </c>
      <c r="Q2068" s="91">
        <v>84.4</v>
      </c>
      <c r="R2068" s="91">
        <v>78.8</v>
      </c>
      <c r="S2068" s="91">
        <v>80</v>
      </c>
      <c r="T2068" s="91">
        <v>91.4</v>
      </c>
      <c r="U2068" s="91">
        <v>98.6</v>
      </c>
      <c r="V2068" s="3305">
        <v>104.4</v>
      </c>
      <c r="W2068" s="91">
        <v>99.8</v>
      </c>
      <c r="X2068" s="91">
        <v>94</v>
      </c>
      <c r="Y2068" s="91">
        <v>89.6</v>
      </c>
      <c r="Z2068" s="91">
        <v>87.8</v>
      </c>
      <c r="AA2068" s="91">
        <v>83.8</v>
      </c>
      <c r="AB2068" s="91">
        <v>79</v>
      </c>
      <c r="AC2068" s="134">
        <f>SUM(E2068:AB2068)</f>
        <v>2099.6</v>
      </c>
      <c r="AD2068" s="70"/>
      <c r="AE2068" s="71">
        <v>100</v>
      </c>
      <c r="AF2068" s="72">
        <v>20</v>
      </c>
      <c r="AI2068" s="396"/>
      <c r="AJ2068" s="15"/>
      <c r="AK2068" s="15"/>
      <c r="AL2068" s="15"/>
      <c r="AM2068" s="15"/>
      <c r="AN2068" s="396"/>
    </row>
    <row r="2069" spans="1:41" x14ac:dyDescent="0.25">
      <c r="A2069" s="3548"/>
      <c r="B2069" s="3551"/>
      <c r="C2069" s="123" t="s">
        <v>14</v>
      </c>
      <c r="D2069" s="108" t="s">
        <v>811</v>
      </c>
      <c r="E2069" s="1672">
        <v>23.8</v>
      </c>
      <c r="F2069" s="1672">
        <v>24.4</v>
      </c>
      <c r="G2069" s="1672">
        <v>23.6</v>
      </c>
      <c r="H2069" s="3352">
        <v>23.8</v>
      </c>
      <c r="I2069" s="1672">
        <v>23.4</v>
      </c>
      <c r="J2069" s="1672">
        <v>22.8</v>
      </c>
      <c r="K2069" s="1672">
        <v>23.8</v>
      </c>
      <c r="L2069" s="1672">
        <v>18.600000000000001</v>
      </c>
      <c r="M2069" s="1672">
        <v>18.600000000000001</v>
      </c>
      <c r="N2069" s="3352">
        <v>17.600000000000001</v>
      </c>
      <c r="O2069" s="1672">
        <v>16.8</v>
      </c>
      <c r="P2069" s="1672">
        <v>18.399999999999999</v>
      </c>
      <c r="Q2069" s="1672">
        <v>17.399999999999999</v>
      </c>
      <c r="R2069" s="1672">
        <v>17.600000000000001</v>
      </c>
      <c r="S2069" s="1672">
        <v>17.399999999999999</v>
      </c>
      <c r="T2069" s="1672">
        <v>23.2</v>
      </c>
      <c r="U2069" s="1672">
        <v>25.2</v>
      </c>
      <c r="V2069" s="3352">
        <v>27.4</v>
      </c>
      <c r="W2069" s="1672">
        <v>23.8</v>
      </c>
      <c r="X2069" s="1672">
        <v>23.6</v>
      </c>
      <c r="Y2069" s="1672">
        <v>21.8</v>
      </c>
      <c r="Z2069" s="1672">
        <v>22.6</v>
      </c>
      <c r="AA2069" s="1672">
        <v>22.2</v>
      </c>
      <c r="AB2069" s="1672">
        <v>23</v>
      </c>
      <c r="AC2069" s="107">
        <f>SUM(E2069:AB2069)</f>
        <v>520.79999999999995</v>
      </c>
      <c r="AD2069" s="73"/>
      <c r="AE2069" s="155"/>
      <c r="AF2069" s="74"/>
      <c r="AI2069" s="396"/>
      <c r="AJ2069" s="430"/>
      <c r="AK2069" s="431"/>
      <c r="AL2069" s="430"/>
      <c r="AM2069" s="15"/>
      <c r="AN2069" s="396"/>
    </row>
    <row r="2070" spans="1:41" x14ac:dyDescent="0.25">
      <c r="A2070" s="3548"/>
      <c r="B2070" s="3551"/>
      <c r="C2070" s="123" t="s">
        <v>15</v>
      </c>
      <c r="D2070" s="108" t="s">
        <v>54</v>
      </c>
      <c r="E2070" s="326">
        <v>4</v>
      </c>
      <c r="F2070" s="327">
        <v>5</v>
      </c>
      <c r="G2070" s="327">
        <v>5</v>
      </c>
      <c r="H2070" s="3303">
        <v>5</v>
      </c>
      <c r="I2070" s="327">
        <v>4</v>
      </c>
      <c r="J2070" s="327">
        <v>6</v>
      </c>
      <c r="K2070" s="327">
        <v>6</v>
      </c>
      <c r="L2070" s="327">
        <v>5</v>
      </c>
      <c r="M2070" s="327">
        <v>5</v>
      </c>
      <c r="N2070" s="3303">
        <v>5</v>
      </c>
      <c r="O2070" s="327">
        <v>5</v>
      </c>
      <c r="P2070" s="327">
        <v>5</v>
      </c>
      <c r="Q2070" s="327">
        <v>4</v>
      </c>
      <c r="R2070" s="327">
        <v>3</v>
      </c>
      <c r="S2070" s="327">
        <v>6</v>
      </c>
      <c r="T2070" s="327">
        <v>6</v>
      </c>
      <c r="U2070" s="327">
        <v>6</v>
      </c>
      <c r="V2070" s="3303">
        <v>6</v>
      </c>
      <c r="W2070" s="327">
        <v>5</v>
      </c>
      <c r="X2070" s="327">
        <v>6</v>
      </c>
      <c r="Y2070" s="327">
        <v>5</v>
      </c>
      <c r="Z2070" s="327">
        <v>5</v>
      </c>
      <c r="AA2070" s="327">
        <v>6</v>
      </c>
      <c r="AB2070" s="327">
        <v>5</v>
      </c>
      <c r="AC2070" s="107">
        <f>AVERAGE(E2070:AB2070)</f>
        <v>5.125</v>
      </c>
      <c r="AD2070" s="76"/>
      <c r="AE2070" s="76"/>
      <c r="AF2070" s="77"/>
      <c r="AI2070" s="396"/>
      <c r="AJ2070" s="15"/>
      <c r="AK2070" s="15"/>
      <c r="AL2070" s="15"/>
      <c r="AM2070" s="15"/>
      <c r="AN2070" s="396"/>
    </row>
    <row r="2071" spans="1:41" ht="16.5" thickBot="1" x14ac:dyDescent="0.3">
      <c r="A2071" s="3549"/>
      <c r="B2071" s="3552"/>
      <c r="C2071" s="126" t="s">
        <v>17</v>
      </c>
      <c r="D2071" s="114"/>
      <c r="E2071" s="317">
        <f t="shared" ref="E2071:AB2071" si="750">E2069/E2068</f>
        <v>0.30512820512820515</v>
      </c>
      <c r="F2071" s="318">
        <f t="shared" si="750"/>
        <v>0.31202046035805625</v>
      </c>
      <c r="G2071" s="318">
        <f t="shared" si="750"/>
        <v>0.30412371134020622</v>
      </c>
      <c r="H2071" s="3304">
        <f t="shared" si="750"/>
        <v>0.30909090909090908</v>
      </c>
      <c r="I2071" s="318">
        <f t="shared" si="750"/>
        <v>0.31283422459893045</v>
      </c>
      <c r="J2071" s="318">
        <f t="shared" si="750"/>
        <v>0.28500000000000003</v>
      </c>
      <c r="K2071" s="318">
        <f t="shared" si="750"/>
        <v>0.24791666666666667</v>
      </c>
      <c r="L2071" s="318">
        <f t="shared" si="750"/>
        <v>0.18902439024390244</v>
      </c>
      <c r="M2071" s="318">
        <f t="shared" si="750"/>
        <v>0.1905737704918033</v>
      </c>
      <c r="N2071" s="3304">
        <f t="shared" si="750"/>
        <v>0.19775280898876407</v>
      </c>
      <c r="O2071" s="318">
        <f t="shared" si="750"/>
        <v>0.1822125813449024</v>
      </c>
      <c r="P2071" s="318">
        <f t="shared" si="750"/>
        <v>0.20627802690582958</v>
      </c>
      <c r="Q2071" s="318">
        <f t="shared" si="750"/>
        <v>0.20616113744075826</v>
      </c>
      <c r="R2071" s="318">
        <f t="shared" si="750"/>
        <v>0.22335025380710663</v>
      </c>
      <c r="S2071" s="318">
        <f t="shared" si="750"/>
        <v>0.21749999999999997</v>
      </c>
      <c r="T2071" s="318">
        <f t="shared" si="750"/>
        <v>0.25382932166301969</v>
      </c>
      <c r="U2071" s="318">
        <f t="shared" si="750"/>
        <v>0.25557809330628806</v>
      </c>
      <c r="V2071" s="3304">
        <f t="shared" si="750"/>
        <v>0.26245210727969348</v>
      </c>
      <c r="W2071" s="318">
        <f t="shared" si="750"/>
        <v>0.23847695390781565</v>
      </c>
      <c r="X2071" s="318">
        <f t="shared" si="750"/>
        <v>0.25106382978723407</v>
      </c>
      <c r="Y2071" s="318">
        <f>Y2069/Y2068</f>
        <v>0.24330357142857145</v>
      </c>
      <c r="Z2071" s="318">
        <f t="shared" si="750"/>
        <v>0.25740318906605925</v>
      </c>
      <c r="AA2071" s="318">
        <f t="shared" si="750"/>
        <v>0.2649164677804296</v>
      </c>
      <c r="AB2071" s="318">
        <f t="shared" si="750"/>
        <v>0.29113924050632911</v>
      </c>
      <c r="AC2071" s="108"/>
      <c r="AD2071" s="73"/>
      <c r="AE2071" s="155"/>
      <c r="AF2071" s="74"/>
      <c r="AI2071" s="396"/>
      <c r="AJ2071" s="15"/>
      <c r="AK2071" s="15"/>
      <c r="AL2071" s="15"/>
      <c r="AM2071" s="15"/>
      <c r="AN2071" s="396"/>
    </row>
    <row r="2072" spans="1:41" hidden="1" x14ac:dyDescent="0.25">
      <c r="A2072" s="1688"/>
      <c r="B2072" s="2338"/>
      <c r="C2072" s="492" t="s">
        <v>116</v>
      </c>
      <c r="D2072" s="495"/>
      <c r="E2072" s="493"/>
      <c r="F2072" s="142"/>
      <c r="G2072" s="142"/>
      <c r="H2072" s="3323"/>
      <c r="I2072" s="142"/>
      <c r="J2072" s="142"/>
      <c r="K2072" s="142"/>
      <c r="L2072" s="142"/>
      <c r="M2072" s="142"/>
      <c r="N2072" s="3323"/>
      <c r="O2072" s="142"/>
      <c r="P2072" s="142"/>
      <c r="Q2072" s="142"/>
      <c r="R2072" s="142"/>
      <c r="S2072" s="142"/>
      <c r="T2072" s="142"/>
      <c r="U2072" s="142"/>
      <c r="V2072" s="3323"/>
      <c r="W2072" s="142"/>
      <c r="X2072" s="142"/>
      <c r="Y2072" s="142"/>
      <c r="Z2072" s="142"/>
      <c r="AA2072" s="142"/>
      <c r="AB2072" s="142"/>
      <c r="AC2072" s="108"/>
      <c r="AD2072" s="73"/>
      <c r="AE2072" s="155"/>
      <c r="AF2072" s="74"/>
      <c r="AI2072" s="396"/>
      <c r="AJ2072" s="15"/>
      <c r="AK2072" s="15"/>
      <c r="AL2072" s="15"/>
      <c r="AM2072" s="15"/>
      <c r="AN2072" s="396"/>
    </row>
    <row r="2073" spans="1:41" s="181" customFormat="1" hidden="1" x14ac:dyDescent="0.25">
      <c r="A2073" s="1688"/>
      <c r="B2073" s="2338"/>
      <c r="C2073" s="492" t="s">
        <v>117</v>
      </c>
      <c r="D2073" s="495"/>
      <c r="E2073" s="838"/>
      <c r="F2073" s="341"/>
      <c r="G2073" s="341"/>
      <c r="H2073" s="3323"/>
      <c r="I2073" s="142"/>
      <c r="J2073" s="142"/>
      <c r="K2073" s="142"/>
      <c r="L2073" s="142"/>
      <c r="M2073" s="142"/>
      <c r="N2073" s="3323"/>
      <c r="O2073" s="142"/>
      <c r="P2073" s="142"/>
      <c r="Q2073" s="142"/>
      <c r="R2073" s="142"/>
      <c r="S2073" s="142"/>
      <c r="T2073" s="142"/>
      <c r="U2073" s="142"/>
      <c r="V2073" s="3323"/>
      <c r="W2073" s="142"/>
      <c r="X2073" s="142"/>
      <c r="Y2073" s="142"/>
      <c r="Z2073" s="142"/>
      <c r="AA2073" s="142"/>
      <c r="AB2073" s="142"/>
      <c r="AC2073" s="108"/>
      <c r="AD2073" s="73"/>
      <c r="AE2073" s="155"/>
      <c r="AF2073" s="74"/>
      <c r="AH2073" s="781"/>
      <c r="AI2073" s="782"/>
      <c r="AJ2073" s="782"/>
      <c r="AK2073" s="783"/>
      <c r="AL2073" s="783"/>
      <c r="AM2073" s="189"/>
      <c r="AN2073" s="784"/>
      <c r="AO2073" s="784"/>
    </row>
    <row r="2074" spans="1:41" ht="16.5" hidden="1" thickBot="1" x14ac:dyDescent="0.3">
      <c r="A2074" s="3535" t="s">
        <v>42</v>
      </c>
      <c r="B2074" s="3536"/>
      <c r="C2074" s="3536"/>
      <c r="D2074" s="114"/>
      <c r="E2074" s="178">
        <f>SQRT(E2068*E2068+E2069*E2069)/E2067/1.73</f>
        <v>4.4681385047787954</v>
      </c>
      <c r="F2074" s="179">
        <f t="shared" ref="F2074:AB2074" si="751">SQRT(F2068*F2068+F2069*F2069)/F2067/1.73</f>
        <v>4.4840521509061499</v>
      </c>
      <c r="G2074" s="179">
        <f t="shared" si="751"/>
        <v>4.4355717709184965</v>
      </c>
      <c r="H2074" s="3307">
        <f t="shared" si="751"/>
        <v>4.3907913573679451</v>
      </c>
      <c r="I2074" s="79">
        <f t="shared" si="751"/>
        <v>4.281977164292841</v>
      </c>
      <c r="J2074" s="79">
        <f t="shared" si="751"/>
        <v>4.5707364817198748</v>
      </c>
      <c r="K2074" s="79">
        <f t="shared" si="751"/>
        <v>5.4448785140074829</v>
      </c>
      <c r="L2074" s="79">
        <f t="shared" si="751"/>
        <v>5.5552626935156333</v>
      </c>
      <c r="M2074" s="79">
        <f t="shared" si="751"/>
        <v>5.5435830188396071</v>
      </c>
      <c r="N2074" s="3307">
        <f t="shared" si="751"/>
        <v>5.0327591496060258</v>
      </c>
      <c r="O2074" s="79">
        <f t="shared" si="751"/>
        <v>5.203871771915769</v>
      </c>
      <c r="P2074" s="79">
        <f t="shared" si="751"/>
        <v>5.0427429273390576</v>
      </c>
      <c r="Q2074" s="79">
        <f t="shared" si="751"/>
        <v>4.7530632723033284</v>
      </c>
      <c r="R2074" s="79">
        <f t="shared" si="751"/>
        <v>4.4661649487918593</v>
      </c>
      <c r="S2074" s="79">
        <f t="shared" si="751"/>
        <v>4.554756706155783</v>
      </c>
      <c r="T2074" s="79">
        <f t="shared" si="751"/>
        <v>5.2868847430045589</v>
      </c>
      <c r="U2074" s="79">
        <f t="shared" si="751"/>
        <v>5.7002143576082647</v>
      </c>
      <c r="V2074" s="3307">
        <f t="shared" si="751"/>
        <v>6.0397473889087063</v>
      </c>
      <c r="W2074" s="79">
        <f t="shared" si="751"/>
        <v>5.7189556060729343</v>
      </c>
      <c r="X2074" s="79">
        <f t="shared" si="751"/>
        <v>5.3918721491978827</v>
      </c>
      <c r="Y2074" s="79">
        <f>SQRT(Y2068*Y2068+Y2069*Y2069)/Y2067/1.73</f>
        <v>5.1105294209291374</v>
      </c>
      <c r="Z2074" s="179">
        <f t="shared" si="751"/>
        <v>5.0197112973845295</v>
      </c>
      <c r="AA2074" s="179">
        <f t="shared" si="751"/>
        <v>4.7860782865633427</v>
      </c>
      <c r="AB2074" s="180">
        <f t="shared" si="751"/>
        <v>4.5339084138980059</v>
      </c>
      <c r="AC2074" s="109">
        <f>AVERAGE(E2074:AB2074)</f>
        <v>4.9923438373344178</v>
      </c>
      <c r="AD2074" s="78">
        <f>(AC2070-AC2074)/AC2070</f>
        <v>2.5884129300601411E-2</v>
      </c>
      <c r="AE2074" s="79"/>
      <c r="AF2074" s="80"/>
      <c r="AI2074" s="396"/>
      <c r="AJ2074" s="14"/>
      <c r="AK2074" s="14"/>
      <c r="AL2074" s="15"/>
      <c r="AM2074" s="14"/>
      <c r="AN2074" s="396"/>
    </row>
    <row r="2075" spans="1:41" x14ac:dyDescent="0.25">
      <c r="A2075" s="3712" t="s">
        <v>57</v>
      </c>
      <c r="B2075" s="3565" t="s">
        <v>26</v>
      </c>
      <c r="C2075" s="121" t="s">
        <v>13</v>
      </c>
      <c r="D2075" s="113"/>
      <c r="E2075" s="2342">
        <f t="shared" ref="E2075:AB2075" si="752">(E2079-D2079)*$AE2075*$AF2075</f>
        <v>0</v>
      </c>
      <c r="F2075" s="203">
        <f t="shared" si="752"/>
        <v>0</v>
      </c>
      <c r="G2075" s="203">
        <f t="shared" si="752"/>
        <v>0</v>
      </c>
      <c r="H2075" s="3315">
        <f t="shared" si="752"/>
        <v>0</v>
      </c>
      <c r="I2075" s="203">
        <f t="shared" si="752"/>
        <v>0</v>
      </c>
      <c r="J2075" s="203">
        <f t="shared" si="752"/>
        <v>0</v>
      </c>
      <c r="K2075" s="203">
        <f t="shared" si="752"/>
        <v>0</v>
      </c>
      <c r="L2075" s="203">
        <f t="shared" si="752"/>
        <v>0</v>
      </c>
      <c r="M2075" s="203">
        <f t="shared" si="752"/>
        <v>0</v>
      </c>
      <c r="N2075" s="3315">
        <f t="shared" si="752"/>
        <v>0</v>
      </c>
      <c r="O2075" s="203">
        <f t="shared" si="752"/>
        <v>0</v>
      </c>
      <c r="P2075" s="203">
        <f t="shared" si="752"/>
        <v>0</v>
      </c>
      <c r="Q2075" s="203">
        <f t="shared" si="752"/>
        <v>0</v>
      </c>
      <c r="R2075" s="203">
        <f t="shared" si="752"/>
        <v>0</v>
      </c>
      <c r="S2075" s="203">
        <f t="shared" si="752"/>
        <v>0</v>
      </c>
      <c r="T2075" s="203">
        <f t="shared" si="752"/>
        <v>0</v>
      </c>
      <c r="U2075" s="203">
        <f t="shared" si="752"/>
        <v>0</v>
      </c>
      <c r="V2075" s="3315">
        <f t="shared" si="752"/>
        <v>0</v>
      </c>
      <c r="W2075" s="203">
        <f t="shared" si="752"/>
        <v>0</v>
      </c>
      <c r="X2075" s="203">
        <f t="shared" si="752"/>
        <v>0</v>
      </c>
      <c r="Y2075" s="203">
        <f>(Y2079-X2079)*$AE2075*$AF2075</f>
        <v>0</v>
      </c>
      <c r="Z2075" s="203">
        <f>(Z2079-Y2079)*$AE2075*$AF2075</f>
        <v>0</v>
      </c>
      <c r="AA2075" s="203">
        <f t="shared" si="752"/>
        <v>0</v>
      </c>
      <c r="AB2075" s="203">
        <f t="shared" si="752"/>
        <v>0</v>
      </c>
      <c r="AC2075" s="106">
        <f>SUM(E2075:AB2075)</f>
        <v>0</v>
      </c>
      <c r="AD2075" s="70"/>
      <c r="AE2075" s="71">
        <v>100</v>
      </c>
      <c r="AF2075" s="72">
        <v>20</v>
      </c>
      <c r="AI2075" s="396"/>
      <c r="AJ2075" s="15"/>
      <c r="AK2075" s="15"/>
      <c r="AL2075" s="15"/>
      <c r="AM2075" s="15"/>
      <c r="AN2075" s="396"/>
    </row>
    <row r="2076" spans="1:41" x14ac:dyDescent="0.25">
      <c r="A2076" s="3713"/>
      <c r="B2076" s="3551"/>
      <c r="C2076" s="123" t="s">
        <v>14</v>
      </c>
      <c r="D2076" s="108"/>
      <c r="E2076" s="81">
        <f t="shared" ref="E2076:AB2076" si="753">(E2080-D2080)*$AE2075*$AF2075</f>
        <v>0</v>
      </c>
      <c r="F2076" s="155">
        <f t="shared" si="753"/>
        <v>0</v>
      </c>
      <c r="G2076" s="155">
        <f t="shared" si="753"/>
        <v>0</v>
      </c>
      <c r="H2076" s="3306">
        <f t="shared" si="753"/>
        <v>0</v>
      </c>
      <c r="I2076" s="155">
        <f t="shared" si="753"/>
        <v>0</v>
      </c>
      <c r="J2076" s="155">
        <f t="shared" si="753"/>
        <v>0</v>
      </c>
      <c r="K2076" s="155">
        <f t="shared" si="753"/>
        <v>0</v>
      </c>
      <c r="L2076" s="155">
        <f t="shared" si="753"/>
        <v>0</v>
      </c>
      <c r="M2076" s="155">
        <f t="shared" si="753"/>
        <v>0</v>
      </c>
      <c r="N2076" s="3306">
        <f t="shared" si="753"/>
        <v>0</v>
      </c>
      <c r="O2076" s="155">
        <f t="shared" si="753"/>
        <v>0</v>
      </c>
      <c r="P2076" s="155">
        <f t="shared" si="753"/>
        <v>0</v>
      </c>
      <c r="Q2076" s="155">
        <f t="shared" si="753"/>
        <v>0</v>
      </c>
      <c r="R2076" s="155">
        <f t="shared" si="753"/>
        <v>0</v>
      </c>
      <c r="S2076" s="155">
        <f t="shared" si="753"/>
        <v>0</v>
      </c>
      <c r="T2076" s="155">
        <f t="shared" si="753"/>
        <v>0</v>
      </c>
      <c r="U2076" s="155">
        <f t="shared" si="753"/>
        <v>0</v>
      </c>
      <c r="V2076" s="3306">
        <f t="shared" si="753"/>
        <v>0</v>
      </c>
      <c r="W2076" s="155">
        <f t="shared" si="753"/>
        <v>0</v>
      </c>
      <c r="X2076" s="155">
        <f t="shared" si="753"/>
        <v>0</v>
      </c>
      <c r="Y2076" s="155">
        <f>(Y2080-X2080)*$AE2075*$AF2075</f>
        <v>0</v>
      </c>
      <c r="Z2076" s="155">
        <f>(Z2080-Y2080)*$AE2075*$AF2075</f>
        <v>0</v>
      </c>
      <c r="AA2076" s="155">
        <f t="shared" si="753"/>
        <v>0</v>
      </c>
      <c r="AB2076" s="155">
        <f t="shared" si="753"/>
        <v>0</v>
      </c>
      <c r="AC2076" s="107">
        <f>SUM(E2076:AB2076)</f>
        <v>0</v>
      </c>
      <c r="AD2076" s="73"/>
      <c r="AE2076" s="155"/>
      <c r="AF2076" s="74"/>
      <c r="AI2076" s="396"/>
      <c r="AJ2076" s="430"/>
      <c r="AK2076" s="431"/>
      <c r="AL2076" s="430"/>
      <c r="AM2076" s="15"/>
      <c r="AN2076" s="396"/>
    </row>
    <row r="2077" spans="1:41" x14ac:dyDescent="0.25">
      <c r="A2077" s="3713"/>
      <c r="B2077" s="3551"/>
      <c r="C2077" s="123" t="s">
        <v>15</v>
      </c>
      <c r="D2077" s="805"/>
      <c r="E2077" s="326"/>
      <c r="F2077" s="327"/>
      <c r="G2077" s="327"/>
      <c r="H2077" s="3303"/>
      <c r="I2077" s="327"/>
      <c r="J2077" s="327"/>
      <c r="K2077" s="327"/>
      <c r="L2077" s="327"/>
      <c r="M2077" s="327"/>
      <c r="N2077" s="3303"/>
      <c r="O2077" s="327"/>
      <c r="P2077" s="327"/>
      <c r="Q2077" s="327"/>
      <c r="R2077" s="327"/>
      <c r="S2077" s="327"/>
      <c r="T2077" s="327"/>
      <c r="U2077" s="327"/>
      <c r="V2077" s="3303"/>
      <c r="W2077" s="327"/>
      <c r="X2077" s="327"/>
      <c r="Y2077" s="327"/>
      <c r="Z2077" s="327"/>
      <c r="AA2077" s="327"/>
      <c r="AB2077" s="327"/>
      <c r="AC2077" s="107"/>
      <c r="AD2077" s="76"/>
      <c r="AE2077" s="76"/>
      <c r="AF2077" s="77"/>
      <c r="AI2077" s="396"/>
      <c r="AJ2077" s="15"/>
      <c r="AK2077" s="15"/>
      <c r="AL2077" s="15"/>
      <c r="AM2077" s="15"/>
      <c r="AN2077" s="396"/>
    </row>
    <row r="2078" spans="1:41" ht="16.5" thickBot="1" x14ac:dyDescent="0.3">
      <c r="A2078" s="3719"/>
      <c r="B2078" s="3552"/>
      <c r="C2078" s="126" t="s">
        <v>17</v>
      </c>
      <c r="D2078" s="114"/>
      <c r="E2078" s="317" t="e">
        <f t="shared" ref="E2078:AB2078" si="754">E2076/E2075</f>
        <v>#DIV/0!</v>
      </c>
      <c r="F2078" s="318" t="e">
        <f t="shared" si="754"/>
        <v>#DIV/0!</v>
      </c>
      <c r="G2078" s="318" t="e">
        <f t="shared" si="754"/>
        <v>#DIV/0!</v>
      </c>
      <c r="H2078" s="3304" t="e">
        <f t="shared" si="754"/>
        <v>#DIV/0!</v>
      </c>
      <c r="I2078" s="318" t="e">
        <f t="shared" si="754"/>
        <v>#DIV/0!</v>
      </c>
      <c r="J2078" s="318" t="e">
        <f t="shared" si="754"/>
        <v>#DIV/0!</v>
      </c>
      <c r="K2078" s="318" t="e">
        <f t="shared" si="754"/>
        <v>#DIV/0!</v>
      </c>
      <c r="L2078" s="318" t="e">
        <f t="shared" si="754"/>
        <v>#DIV/0!</v>
      </c>
      <c r="M2078" s="318" t="e">
        <f t="shared" si="754"/>
        <v>#DIV/0!</v>
      </c>
      <c r="N2078" s="3304" t="e">
        <f t="shared" si="754"/>
        <v>#DIV/0!</v>
      </c>
      <c r="O2078" s="318" t="e">
        <f t="shared" si="754"/>
        <v>#DIV/0!</v>
      </c>
      <c r="P2078" s="318" t="e">
        <f t="shared" si="754"/>
        <v>#DIV/0!</v>
      </c>
      <c r="Q2078" s="318" t="e">
        <f t="shared" si="754"/>
        <v>#DIV/0!</v>
      </c>
      <c r="R2078" s="318" t="e">
        <f t="shared" si="754"/>
        <v>#DIV/0!</v>
      </c>
      <c r="S2078" s="318" t="e">
        <f t="shared" si="754"/>
        <v>#DIV/0!</v>
      </c>
      <c r="T2078" s="318" t="e">
        <f t="shared" si="754"/>
        <v>#DIV/0!</v>
      </c>
      <c r="U2078" s="318" t="e">
        <f t="shared" si="754"/>
        <v>#DIV/0!</v>
      </c>
      <c r="V2078" s="3304" t="e">
        <f t="shared" si="754"/>
        <v>#DIV/0!</v>
      </c>
      <c r="W2078" s="318" t="e">
        <f t="shared" si="754"/>
        <v>#DIV/0!</v>
      </c>
      <c r="X2078" s="318" t="e">
        <f t="shared" si="754"/>
        <v>#DIV/0!</v>
      </c>
      <c r="Y2078" s="318" t="e">
        <f>Y2076/Y2075</f>
        <v>#DIV/0!</v>
      </c>
      <c r="Z2078" s="318" t="e">
        <f t="shared" si="754"/>
        <v>#DIV/0!</v>
      </c>
      <c r="AA2078" s="318" t="e">
        <f t="shared" si="754"/>
        <v>#DIV/0!</v>
      </c>
      <c r="AB2078" s="318" t="e">
        <f t="shared" si="754"/>
        <v>#DIV/0!</v>
      </c>
      <c r="AC2078" s="108"/>
      <c r="AD2078" s="73"/>
      <c r="AE2078" s="155"/>
      <c r="AF2078" s="74"/>
      <c r="AI2078" s="396"/>
      <c r="AJ2078" s="15"/>
      <c r="AK2078" s="15"/>
      <c r="AL2078" s="15"/>
      <c r="AM2078" s="15"/>
      <c r="AN2078" s="396"/>
    </row>
    <row r="2079" spans="1:41" hidden="1" x14ac:dyDescent="0.25">
      <c r="A2079" s="1688"/>
      <c r="B2079" s="2338"/>
      <c r="C2079" s="492" t="s">
        <v>116</v>
      </c>
      <c r="D2079" s="495"/>
      <c r="E2079" s="493"/>
      <c r="F2079" s="142"/>
      <c r="G2079" s="142"/>
      <c r="H2079" s="3323"/>
      <c r="I2079" s="142"/>
      <c r="J2079" s="142"/>
      <c r="K2079" s="142"/>
      <c r="L2079" s="142"/>
      <c r="M2079" s="142"/>
      <c r="N2079" s="3323"/>
      <c r="O2079" s="142"/>
      <c r="P2079" s="142"/>
      <c r="Q2079" s="142"/>
      <c r="R2079" s="142"/>
      <c r="S2079" s="142"/>
      <c r="T2079" s="142"/>
      <c r="U2079" s="142"/>
      <c r="V2079" s="3323"/>
      <c r="W2079" s="142"/>
      <c r="X2079" s="142"/>
      <c r="Y2079" s="142"/>
      <c r="Z2079" s="142"/>
      <c r="AA2079" s="142"/>
      <c r="AB2079" s="142"/>
      <c r="AC2079" s="108"/>
      <c r="AD2079" s="73"/>
      <c r="AE2079" s="155"/>
      <c r="AF2079" s="74"/>
      <c r="AI2079" s="396"/>
      <c r="AJ2079" s="15"/>
      <c r="AK2079" s="15"/>
      <c r="AL2079" s="15"/>
      <c r="AM2079" s="15"/>
      <c r="AN2079" s="396"/>
    </row>
    <row r="2080" spans="1:41" s="181" customFormat="1" hidden="1" x14ac:dyDescent="0.25">
      <c r="A2080" s="1688"/>
      <c r="B2080" s="2338"/>
      <c r="C2080" s="492" t="s">
        <v>117</v>
      </c>
      <c r="D2080" s="495"/>
      <c r="E2080" s="838"/>
      <c r="F2080" s="341"/>
      <c r="G2080" s="341"/>
      <c r="H2080" s="3323"/>
      <c r="I2080" s="142"/>
      <c r="J2080" s="142"/>
      <c r="K2080" s="142"/>
      <c r="L2080" s="142"/>
      <c r="M2080" s="142"/>
      <c r="N2080" s="3323"/>
      <c r="O2080" s="142"/>
      <c r="P2080" s="142"/>
      <c r="Q2080" s="142"/>
      <c r="R2080" s="142"/>
      <c r="S2080" s="142"/>
      <c r="T2080" s="142"/>
      <c r="U2080" s="142"/>
      <c r="V2080" s="3323"/>
      <c r="W2080" s="142"/>
      <c r="X2080" s="142"/>
      <c r="Y2080" s="142"/>
      <c r="Z2080" s="142"/>
      <c r="AA2080" s="142"/>
      <c r="AB2080" s="142"/>
      <c r="AC2080" s="108"/>
      <c r="AD2080" s="73"/>
      <c r="AE2080" s="155"/>
      <c r="AF2080" s="74"/>
      <c r="AH2080" s="781"/>
      <c r="AI2080" s="782"/>
      <c r="AJ2080" s="782"/>
      <c r="AK2080" s="783"/>
      <c r="AL2080" s="783"/>
      <c r="AM2080" s="189"/>
      <c r="AN2080" s="784"/>
      <c r="AO2080" s="784"/>
    </row>
    <row r="2081" spans="1:41" ht="16.5" hidden="1" thickBot="1" x14ac:dyDescent="0.3">
      <c r="A2081" s="3535" t="s">
        <v>42</v>
      </c>
      <c r="B2081" s="3536"/>
      <c r="C2081" s="3536"/>
      <c r="D2081" s="114"/>
      <c r="E2081" s="178">
        <f>SQRT(E2075*E2075+E2076*E2076)/E2067/1.73</f>
        <v>0</v>
      </c>
      <c r="F2081" s="179">
        <f t="shared" ref="F2081:AB2081" si="755">SQRT(F2075*F2075+F2076*F2076)/F2067/1.73</f>
        <v>0</v>
      </c>
      <c r="G2081" s="179">
        <f t="shared" si="755"/>
        <v>0</v>
      </c>
      <c r="H2081" s="3307">
        <f t="shared" si="755"/>
        <v>0</v>
      </c>
      <c r="I2081" s="79">
        <f t="shared" si="755"/>
        <v>0</v>
      </c>
      <c r="J2081" s="79">
        <f t="shared" si="755"/>
        <v>0</v>
      </c>
      <c r="K2081" s="79">
        <f t="shared" si="755"/>
        <v>0</v>
      </c>
      <c r="L2081" s="79">
        <f t="shared" si="755"/>
        <v>0</v>
      </c>
      <c r="M2081" s="79">
        <f t="shared" si="755"/>
        <v>0</v>
      </c>
      <c r="N2081" s="3307">
        <f t="shared" si="755"/>
        <v>0</v>
      </c>
      <c r="O2081" s="79">
        <f t="shared" si="755"/>
        <v>0</v>
      </c>
      <c r="P2081" s="79">
        <f t="shared" si="755"/>
        <v>0</v>
      </c>
      <c r="Q2081" s="79">
        <f t="shared" si="755"/>
        <v>0</v>
      </c>
      <c r="R2081" s="79">
        <f t="shared" si="755"/>
        <v>0</v>
      </c>
      <c r="S2081" s="79">
        <f t="shared" si="755"/>
        <v>0</v>
      </c>
      <c r="T2081" s="79">
        <f t="shared" si="755"/>
        <v>0</v>
      </c>
      <c r="U2081" s="79">
        <f t="shared" si="755"/>
        <v>0</v>
      </c>
      <c r="V2081" s="3307">
        <f t="shared" si="755"/>
        <v>0</v>
      </c>
      <c r="W2081" s="79">
        <f t="shared" si="755"/>
        <v>0</v>
      </c>
      <c r="X2081" s="79">
        <f t="shared" si="755"/>
        <v>0</v>
      </c>
      <c r="Y2081" s="79">
        <f>SQRT(Y2075*Y2075+Y2076*Y2076)/Y2067/1.73</f>
        <v>0</v>
      </c>
      <c r="Z2081" s="179">
        <f t="shared" si="755"/>
        <v>0</v>
      </c>
      <c r="AA2081" s="179">
        <f t="shared" si="755"/>
        <v>0</v>
      </c>
      <c r="AB2081" s="180">
        <f t="shared" si="755"/>
        <v>0</v>
      </c>
      <c r="AC2081" s="109">
        <f>AVERAGE(E2081:AB2081)</f>
        <v>0</v>
      </c>
      <c r="AD2081" s="78" t="e">
        <f>(AC2077-AC2081)/AC2077</f>
        <v>#DIV/0!</v>
      </c>
      <c r="AE2081" s="79"/>
      <c r="AF2081" s="80"/>
      <c r="AI2081" s="396"/>
      <c r="AJ2081" s="14"/>
      <c r="AK2081" s="14"/>
      <c r="AL2081" s="15"/>
      <c r="AM2081" s="14"/>
      <c r="AN2081" s="396"/>
    </row>
    <row r="2082" spans="1:41" x14ac:dyDescent="0.25">
      <c r="A2082" s="3564" t="s">
        <v>25</v>
      </c>
      <c r="B2082" s="3565" t="s">
        <v>248</v>
      </c>
      <c r="C2082" s="121" t="s">
        <v>13</v>
      </c>
      <c r="D2082" s="113" t="s">
        <v>811</v>
      </c>
      <c r="E2082" s="2342">
        <v>39.200000000000003</v>
      </c>
      <c r="F2082" s="203">
        <v>38.6</v>
      </c>
      <c r="G2082" s="203">
        <v>39.4</v>
      </c>
      <c r="H2082" s="3315">
        <v>38.4</v>
      </c>
      <c r="I2082" s="203">
        <v>36.799999999999997</v>
      </c>
      <c r="J2082" s="203">
        <v>39.4</v>
      </c>
      <c r="K2082" s="203">
        <v>39.6</v>
      </c>
      <c r="L2082" s="203">
        <v>41.2</v>
      </c>
      <c r="M2082" s="203">
        <v>37</v>
      </c>
      <c r="N2082" s="3315">
        <v>36.200000000000003</v>
      </c>
      <c r="O2082" s="203">
        <v>36.6</v>
      </c>
      <c r="P2082" s="203">
        <v>38.4</v>
      </c>
      <c r="Q2082" s="203">
        <v>37.4</v>
      </c>
      <c r="R2082" s="203">
        <v>38.200000000000003</v>
      </c>
      <c r="S2082" s="203">
        <v>38.799999999999997</v>
      </c>
      <c r="T2082" s="203">
        <v>39.6</v>
      </c>
      <c r="U2082" s="203">
        <v>39.4</v>
      </c>
      <c r="V2082" s="3315">
        <v>40.200000000000003</v>
      </c>
      <c r="W2082" s="203">
        <v>41.4</v>
      </c>
      <c r="X2082" s="203">
        <v>41.4</v>
      </c>
      <c r="Y2082" s="203">
        <v>42.4</v>
      </c>
      <c r="Z2082" s="203">
        <v>41.4</v>
      </c>
      <c r="AA2082" s="203">
        <v>41</v>
      </c>
      <c r="AB2082" s="203">
        <v>41.2</v>
      </c>
      <c r="AC2082" s="106">
        <f>SUM(E2082:AB2082)</f>
        <v>943.19999999999993</v>
      </c>
      <c r="AD2082" s="70"/>
      <c r="AE2082" s="71">
        <v>100</v>
      </c>
      <c r="AF2082" s="72">
        <v>20</v>
      </c>
      <c r="AI2082" s="396"/>
      <c r="AJ2082" s="15"/>
      <c r="AK2082" s="15"/>
      <c r="AL2082" s="15"/>
      <c r="AM2082" s="15"/>
      <c r="AN2082" s="396"/>
    </row>
    <row r="2083" spans="1:41" x14ac:dyDescent="0.25">
      <c r="A2083" s="3548"/>
      <c r="B2083" s="3551"/>
      <c r="C2083" s="123" t="s">
        <v>14</v>
      </c>
      <c r="D2083" s="108" t="s">
        <v>811</v>
      </c>
      <c r="E2083" s="81">
        <v>20.8</v>
      </c>
      <c r="F2083" s="155">
        <v>22.2</v>
      </c>
      <c r="G2083" s="155">
        <v>23.4</v>
      </c>
      <c r="H2083" s="3306">
        <v>22.2</v>
      </c>
      <c r="I2083" s="155">
        <v>22</v>
      </c>
      <c r="J2083" s="155">
        <v>21.4</v>
      </c>
      <c r="K2083" s="155">
        <v>20.399999999999999</v>
      </c>
      <c r="L2083" s="155">
        <v>17.8</v>
      </c>
      <c r="M2083" s="155">
        <v>14.2</v>
      </c>
      <c r="N2083" s="3306">
        <v>13.4</v>
      </c>
      <c r="O2083" s="155">
        <v>14</v>
      </c>
      <c r="P2083" s="155">
        <v>16.8</v>
      </c>
      <c r="Q2083" s="155">
        <v>15.8</v>
      </c>
      <c r="R2083" s="155">
        <v>14.2</v>
      </c>
      <c r="S2083" s="155">
        <v>13.8</v>
      </c>
      <c r="T2083" s="155">
        <v>14.4</v>
      </c>
      <c r="U2083" s="155">
        <v>13.6</v>
      </c>
      <c r="V2083" s="3306">
        <v>13</v>
      </c>
      <c r="W2083" s="155">
        <v>15.4</v>
      </c>
      <c r="X2083" s="155">
        <v>14.4</v>
      </c>
      <c r="Y2083" s="155">
        <v>16.8</v>
      </c>
      <c r="Z2083" s="155">
        <v>19.2</v>
      </c>
      <c r="AA2083" s="155">
        <v>20</v>
      </c>
      <c r="AB2083" s="155">
        <v>21.2</v>
      </c>
      <c r="AC2083" s="107">
        <f>SUM(E2083:AB2083)</f>
        <v>420.4</v>
      </c>
      <c r="AD2083" s="73"/>
      <c r="AE2083" s="155"/>
      <c r="AF2083" s="74"/>
      <c r="AI2083" s="396"/>
      <c r="AJ2083" s="430"/>
      <c r="AK2083" s="431"/>
      <c r="AL2083" s="430"/>
      <c r="AM2083" s="15"/>
      <c r="AN2083" s="396"/>
    </row>
    <row r="2084" spans="1:41" x14ac:dyDescent="0.25">
      <c r="A2084" s="3548"/>
      <c r="B2084" s="3551"/>
      <c r="C2084" s="123" t="s">
        <v>15</v>
      </c>
      <c r="D2084" s="108" t="s">
        <v>54</v>
      </c>
      <c r="E2084" s="326">
        <v>3</v>
      </c>
      <c r="F2084" s="327">
        <v>3</v>
      </c>
      <c r="G2084" s="327">
        <v>3</v>
      </c>
      <c r="H2084" s="3303">
        <v>2</v>
      </c>
      <c r="I2084" s="327">
        <v>2</v>
      </c>
      <c r="J2084" s="327">
        <v>3</v>
      </c>
      <c r="K2084" s="327">
        <v>2</v>
      </c>
      <c r="L2084" s="327">
        <v>2</v>
      </c>
      <c r="M2084" s="327">
        <v>2</v>
      </c>
      <c r="N2084" s="3303">
        <v>2</v>
      </c>
      <c r="O2084" s="327">
        <v>2</v>
      </c>
      <c r="P2084" s="327">
        <v>2</v>
      </c>
      <c r="Q2084" s="327">
        <v>2</v>
      </c>
      <c r="R2084" s="327">
        <v>2</v>
      </c>
      <c r="S2084" s="327">
        <v>3</v>
      </c>
      <c r="T2084" s="327">
        <v>2</v>
      </c>
      <c r="U2084" s="327">
        <v>2</v>
      </c>
      <c r="V2084" s="3303">
        <v>2</v>
      </c>
      <c r="W2084" s="327">
        <v>2</v>
      </c>
      <c r="X2084" s="327">
        <v>2</v>
      </c>
      <c r="Y2084" s="327">
        <v>3</v>
      </c>
      <c r="Z2084" s="327">
        <v>3</v>
      </c>
      <c r="AA2084" s="327">
        <v>3</v>
      </c>
      <c r="AB2084" s="327">
        <v>2</v>
      </c>
      <c r="AC2084" s="107">
        <f>AVERAGE(E2084:AB2084)</f>
        <v>2.3333333333333335</v>
      </c>
      <c r="AD2084" s="76"/>
      <c r="AE2084" s="76"/>
      <c r="AF2084" s="77"/>
      <c r="AI2084" s="396"/>
      <c r="AJ2084" s="15"/>
      <c r="AK2084" s="15"/>
      <c r="AL2084" s="15"/>
      <c r="AM2084" s="15"/>
      <c r="AN2084" s="396"/>
    </row>
    <row r="2085" spans="1:41" ht="16.5" thickBot="1" x14ac:dyDescent="0.3">
      <c r="A2085" s="3549"/>
      <c r="B2085" s="3552"/>
      <c r="C2085" s="126" t="s">
        <v>17</v>
      </c>
      <c r="D2085" s="114"/>
      <c r="E2085" s="317">
        <f t="shared" ref="E2085:AB2085" si="756">E2083/E2082</f>
        <v>0.53061224489795922</v>
      </c>
      <c r="F2085" s="318">
        <f t="shared" si="756"/>
        <v>0.57512953367875641</v>
      </c>
      <c r="G2085" s="318">
        <f t="shared" si="756"/>
        <v>0.59390862944162437</v>
      </c>
      <c r="H2085" s="3304">
        <f t="shared" si="756"/>
        <v>0.578125</v>
      </c>
      <c r="I2085" s="318">
        <f t="shared" si="756"/>
        <v>0.59782608695652184</v>
      </c>
      <c r="J2085" s="318">
        <f t="shared" si="756"/>
        <v>0.54314720812182737</v>
      </c>
      <c r="K2085" s="318">
        <f t="shared" si="756"/>
        <v>0.51515151515151514</v>
      </c>
      <c r="L2085" s="318">
        <f t="shared" si="756"/>
        <v>0.43203883495145629</v>
      </c>
      <c r="M2085" s="318">
        <f t="shared" si="756"/>
        <v>0.38378378378378375</v>
      </c>
      <c r="N2085" s="3304">
        <f t="shared" si="756"/>
        <v>0.37016574585635359</v>
      </c>
      <c r="O2085" s="318">
        <f t="shared" si="756"/>
        <v>0.38251366120218577</v>
      </c>
      <c r="P2085" s="318">
        <f t="shared" si="756"/>
        <v>0.43750000000000006</v>
      </c>
      <c r="Q2085" s="318">
        <f t="shared" si="756"/>
        <v>0.42245989304812837</v>
      </c>
      <c r="R2085" s="318">
        <f t="shared" si="756"/>
        <v>0.37172774869109942</v>
      </c>
      <c r="S2085" s="318">
        <f t="shared" si="756"/>
        <v>0.35567010309278357</v>
      </c>
      <c r="T2085" s="318">
        <f t="shared" si="756"/>
        <v>0.36363636363636365</v>
      </c>
      <c r="U2085" s="318">
        <f t="shared" si="756"/>
        <v>0.34517766497461927</v>
      </c>
      <c r="V2085" s="3304">
        <f t="shared" si="756"/>
        <v>0.3233830845771144</v>
      </c>
      <c r="W2085" s="318">
        <f t="shared" si="756"/>
        <v>0.37198067632850246</v>
      </c>
      <c r="X2085" s="318">
        <f t="shared" si="756"/>
        <v>0.34782608695652178</v>
      </c>
      <c r="Y2085" s="318">
        <f>Y2083/Y2082</f>
        <v>0.39622641509433965</v>
      </c>
      <c r="Z2085" s="318">
        <f t="shared" si="756"/>
        <v>0.46376811594202899</v>
      </c>
      <c r="AA2085" s="318">
        <f t="shared" si="756"/>
        <v>0.48780487804878048</v>
      </c>
      <c r="AB2085" s="318">
        <f t="shared" si="756"/>
        <v>0.5145631067961165</v>
      </c>
      <c r="AC2085" s="108"/>
      <c r="AD2085" s="73"/>
      <c r="AE2085" s="155"/>
      <c r="AF2085" s="74"/>
      <c r="AI2085" s="396"/>
      <c r="AJ2085" s="15"/>
      <c r="AK2085" s="15"/>
      <c r="AL2085" s="15"/>
      <c r="AM2085" s="15"/>
      <c r="AN2085" s="396"/>
    </row>
    <row r="2086" spans="1:41" hidden="1" x14ac:dyDescent="0.25">
      <c r="A2086" s="1688"/>
      <c r="B2086" s="2338"/>
      <c r="C2086" s="492" t="s">
        <v>116</v>
      </c>
      <c r="D2086" s="495"/>
      <c r="E2086" s="493"/>
      <c r="F2086" s="142"/>
      <c r="G2086" s="142"/>
      <c r="H2086" s="3323"/>
      <c r="I2086" s="142"/>
      <c r="J2086" s="142"/>
      <c r="K2086" s="142"/>
      <c r="L2086" s="142"/>
      <c r="M2086" s="142"/>
      <c r="N2086" s="3323"/>
      <c r="O2086" s="142"/>
      <c r="P2086" s="142"/>
      <c r="Q2086" s="142"/>
      <c r="R2086" s="142"/>
      <c r="S2086" s="142"/>
      <c r="T2086" s="142"/>
      <c r="U2086" s="142"/>
      <c r="V2086" s="3323"/>
      <c r="W2086" s="142"/>
      <c r="X2086" s="142"/>
      <c r="Y2086" s="142"/>
      <c r="Z2086" s="142"/>
      <c r="AA2086" s="142"/>
      <c r="AB2086" s="142"/>
      <c r="AC2086" s="108"/>
      <c r="AD2086" s="73"/>
      <c r="AE2086" s="155"/>
      <c r="AF2086" s="74"/>
      <c r="AI2086" s="396"/>
      <c r="AJ2086" s="15"/>
      <c r="AK2086" s="15"/>
      <c r="AL2086" s="15"/>
      <c r="AM2086" s="15"/>
      <c r="AN2086" s="396"/>
    </row>
    <row r="2087" spans="1:41" s="181" customFormat="1" hidden="1" x14ac:dyDescent="0.25">
      <c r="A2087" s="1688"/>
      <c r="B2087" s="2338"/>
      <c r="C2087" s="492" t="s">
        <v>117</v>
      </c>
      <c r="D2087" s="495"/>
      <c r="E2087" s="838"/>
      <c r="F2087" s="341"/>
      <c r="G2087" s="341"/>
      <c r="H2087" s="3323"/>
      <c r="I2087" s="142"/>
      <c r="J2087" s="142"/>
      <c r="K2087" s="142"/>
      <c r="L2087" s="142"/>
      <c r="M2087" s="142"/>
      <c r="N2087" s="3323"/>
      <c r="O2087" s="142"/>
      <c r="P2087" s="142"/>
      <c r="Q2087" s="142"/>
      <c r="R2087" s="142"/>
      <c r="S2087" s="142"/>
      <c r="T2087" s="142"/>
      <c r="U2087" s="142"/>
      <c r="V2087" s="3323"/>
      <c r="W2087" s="142"/>
      <c r="X2087" s="142"/>
      <c r="Y2087" s="142"/>
      <c r="Z2087" s="142"/>
      <c r="AA2087" s="142"/>
      <c r="AB2087" s="142"/>
      <c r="AC2087" s="108"/>
      <c r="AD2087" s="73"/>
      <c r="AE2087" s="155"/>
      <c r="AF2087" s="74"/>
      <c r="AH2087" s="781"/>
      <c r="AI2087" s="782"/>
      <c r="AJ2087" s="782"/>
      <c r="AK2087" s="783"/>
      <c r="AL2087" s="783"/>
      <c r="AM2087" s="189"/>
      <c r="AN2087" s="784"/>
      <c r="AO2087" s="784"/>
    </row>
    <row r="2088" spans="1:41" ht="16.5" hidden="1" thickBot="1" x14ac:dyDescent="0.3">
      <c r="A2088" s="3535" t="s">
        <v>42</v>
      </c>
      <c r="B2088" s="3536"/>
      <c r="C2088" s="3536"/>
      <c r="D2088" s="114"/>
      <c r="E2088" s="178">
        <f>SQRT(E2082*E2082+E2083*E2083)/E2067/1.73</f>
        <v>2.4313930578170413</v>
      </c>
      <c r="F2088" s="179">
        <f t="shared" ref="F2088:AB2088" si="757">SQRT(F2082*F2082+F2083*F2083)/F2067/1.73</f>
        <v>2.437414743580173</v>
      </c>
      <c r="G2088" s="179">
        <f t="shared" si="757"/>
        <v>2.5059954867185588</v>
      </c>
      <c r="H2088" s="3307">
        <f t="shared" si="757"/>
        <v>2.4164891332673899</v>
      </c>
      <c r="I2088" s="79">
        <f t="shared" si="757"/>
        <v>2.3424446367964054</v>
      </c>
      <c r="J2088" s="79">
        <f t="shared" si="757"/>
        <v>2.4636031670357235</v>
      </c>
      <c r="K2088" s="79">
        <f t="shared" si="757"/>
        <v>2.4522822385824057</v>
      </c>
      <c r="L2088" s="79">
        <f t="shared" si="757"/>
        <v>2.4896947195721424</v>
      </c>
      <c r="M2088" s="79">
        <f t="shared" si="757"/>
        <v>2.2112226192831743</v>
      </c>
      <c r="N2088" s="3307">
        <f t="shared" si="757"/>
        <v>2.141308850878012</v>
      </c>
      <c r="O2088" s="79">
        <f t="shared" si="757"/>
        <v>2.175888128271342</v>
      </c>
      <c r="P2088" s="79">
        <f t="shared" si="757"/>
        <v>2.3206762602581863</v>
      </c>
      <c r="Q2088" s="79">
        <f t="shared" si="757"/>
        <v>2.2393600035216532</v>
      </c>
      <c r="R2088" s="79">
        <f t="shared" si="757"/>
        <v>2.254274166514052</v>
      </c>
      <c r="S2088" s="79">
        <f t="shared" si="757"/>
        <v>2.2910570751880366</v>
      </c>
      <c r="T2088" s="79">
        <f t="shared" si="757"/>
        <v>2.3624249243728044</v>
      </c>
      <c r="U2088" s="79">
        <f t="shared" si="757"/>
        <v>2.3346087516742635</v>
      </c>
      <c r="V2088" s="3307">
        <f t="shared" si="757"/>
        <v>2.3641637369674489</v>
      </c>
      <c r="W2088" s="79">
        <f t="shared" si="757"/>
        <v>2.4621648716568285</v>
      </c>
      <c r="X2088" s="79">
        <f t="shared" si="757"/>
        <v>2.4385867014631293</v>
      </c>
      <c r="Y2088" s="79">
        <f>SQRT(Y2082*Y2082+Y2083*Y2083)/Y2067/1.73</f>
        <v>2.5275587319795343</v>
      </c>
      <c r="Z2088" s="179">
        <f t="shared" si="757"/>
        <v>2.5267154168900965</v>
      </c>
      <c r="AA2088" s="179">
        <f t="shared" si="757"/>
        <v>2.5185075393956953</v>
      </c>
      <c r="AB2088" s="180">
        <f t="shared" si="757"/>
        <v>2.5531850558312055</v>
      </c>
      <c r="AC2088" s="109">
        <f>AVERAGE(E2088:AB2088)</f>
        <v>2.3858758340631376</v>
      </c>
      <c r="AD2088" s="78">
        <f>(AC2084-AC2088)/AC2084</f>
        <v>-2.2518214598487494E-2</v>
      </c>
      <c r="AE2088" s="79"/>
      <c r="AF2088" s="80"/>
      <c r="AI2088" s="396"/>
      <c r="AJ2088" s="14"/>
      <c r="AK2088" s="14"/>
      <c r="AL2088" s="15"/>
      <c r="AM2088" s="14"/>
      <c r="AN2088" s="396"/>
    </row>
    <row r="2089" spans="1:41" x14ac:dyDescent="0.25">
      <c r="A2089" s="3564" t="s">
        <v>56</v>
      </c>
      <c r="B2089" s="3565" t="s">
        <v>287</v>
      </c>
      <c r="C2089" s="121" t="s">
        <v>13</v>
      </c>
      <c r="D2089" s="113" t="s">
        <v>115</v>
      </c>
      <c r="E2089" s="3193">
        <f t="shared" ref="E2089:AB2089" si="758">(E2093-D2093)*$AE2089*$AF2089</f>
        <v>0</v>
      </c>
      <c r="F2089" s="203">
        <f t="shared" si="758"/>
        <v>0</v>
      </c>
      <c r="G2089" s="203">
        <f t="shared" si="758"/>
        <v>0</v>
      </c>
      <c r="H2089" s="3315">
        <f t="shared" si="758"/>
        <v>0</v>
      </c>
      <c r="I2089" s="203">
        <f t="shared" si="758"/>
        <v>0</v>
      </c>
      <c r="J2089" s="203">
        <f t="shared" si="758"/>
        <v>0</v>
      </c>
      <c r="K2089" s="203">
        <f t="shared" si="758"/>
        <v>0</v>
      </c>
      <c r="L2089" s="203">
        <f t="shared" si="758"/>
        <v>0</v>
      </c>
      <c r="M2089" s="203">
        <f t="shared" si="758"/>
        <v>0</v>
      </c>
      <c r="N2089" s="3315">
        <f t="shared" si="758"/>
        <v>0</v>
      </c>
      <c r="O2089" s="203">
        <f t="shared" si="758"/>
        <v>0</v>
      </c>
      <c r="P2089" s="203">
        <f t="shared" si="758"/>
        <v>0</v>
      </c>
      <c r="Q2089" s="203">
        <f t="shared" si="758"/>
        <v>0</v>
      </c>
      <c r="R2089" s="203">
        <f t="shared" si="758"/>
        <v>0</v>
      </c>
      <c r="S2089" s="203">
        <f t="shared" si="758"/>
        <v>0</v>
      </c>
      <c r="T2089" s="203">
        <f t="shared" si="758"/>
        <v>0</v>
      </c>
      <c r="U2089" s="203">
        <f t="shared" si="758"/>
        <v>0</v>
      </c>
      <c r="V2089" s="3315">
        <f t="shared" si="758"/>
        <v>0</v>
      </c>
      <c r="W2089" s="203">
        <f t="shared" si="758"/>
        <v>0</v>
      </c>
      <c r="X2089" s="203">
        <f t="shared" si="758"/>
        <v>0</v>
      </c>
      <c r="Y2089" s="203">
        <f>(Y2093-X2093)*$AE2089*$AF2089</f>
        <v>0</v>
      </c>
      <c r="Z2089" s="203">
        <f>(Z2093-Y2093)*$AE2089*$AF2089</f>
        <v>0</v>
      </c>
      <c r="AA2089" s="203">
        <f t="shared" si="758"/>
        <v>0</v>
      </c>
      <c r="AB2089" s="203">
        <f t="shared" si="758"/>
        <v>0</v>
      </c>
      <c r="AC2089" s="106">
        <f>SUM(E2089:AB2089)</f>
        <v>0</v>
      </c>
      <c r="AD2089" s="70"/>
      <c r="AE2089" s="71">
        <v>100</v>
      </c>
      <c r="AF2089" s="72">
        <v>20</v>
      </c>
      <c r="AI2089" s="396"/>
      <c r="AJ2089" s="15"/>
      <c r="AK2089" s="15"/>
      <c r="AL2089" s="15"/>
      <c r="AM2089" s="15"/>
      <c r="AN2089" s="396"/>
    </row>
    <row r="2090" spans="1:41" x14ac:dyDescent="0.25">
      <c r="A2090" s="3548"/>
      <c r="B2090" s="3551"/>
      <c r="C2090" s="123" t="s">
        <v>14</v>
      </c>
      <c r="D2090" s="108" t="s">
        <v>115</v>
      </c>
      <c r="E2090" s="81">
        <f t="shared" ref="E2090:AB2090" si="759">(E2094-D2094)*$AE2089*$AF2089</f>
        <v>0</v>
      </c>
      <c r="F2090" s="155">
        <f t="shared" si="759"/>
        <v>0</v>
      </c>
      <c r="G2090" s="155">
        <f t="shared" si="759"/>
        <v>0</v>
      </c>
      <c r="H2090" s="3306">
        <f t="shared" si="759"/>
        <v>0</v>
      </c>
      <c r="I2090" s="155">
        <f t="shared" si="759"/>
        <v>0</v>
      </c>
      <c r="J2090" s="155">
        <f t="shared" si="759"/>
        <v>0</v>
      </c>
      <c r="K2090" s="155">
        <f t="shared" si="759"/>
        <v>0</v>
      </c>
      <c r="L2090" s="155">
        <f t="shared" si="759"/>
        <v>0</v>
      </c>
      <c r="M2090" s="155">
        <f t="shared" si="759"/>
        <v>0</v>
      </c>
      <c r="N2090" s="3306">
        <f t="shared" si="759"/>
        <v>0</v>
      </c>
      <c r="O2090" s="155">
        <f t="shared" si="759"/>
        <v>0</v>
      </c>
      <c r="P2090" s="155">
        <f t="shared" si="759"/>
        <v>0</v>
      </c>
      <c r="Q2090" s="155">
        <f t="shared" si="759"/>
        <v>0</v>
      </c>
      <c r="R2090" s="155">
        <f t="shared" si="759"/>
        <v>0</v>
      </c>
      <c r="S2090" s="155">
        <f t="shared" si="759"/>
        <v>0</v>
      </c>
      <c r="T2090" s="155">
        <f t="shared" si="759"/>
        <v>0</v>
      </c>
      <c r="U2090" s="155">
        <f t="shared" si="759"/>
        <v>0</v>
      </c>
      <c r="V2090" s="3306">
        <f t="shared" si="759"/>
        <v>0</v>
      </c>
      <c r="W2090" s="155">
        <f t="shared" si="759"/>
        <v>0</v>
      </c>
      <c r="X2090" s="155">
        <f t="shared" si="759"/>
        <v>0</v>
      </c>
      <c r="Y2090" s="155">
        <f>(Y2094-X2094)*$AE2089*$AF2089</f>
        <v>0</v>
      </c>
      <c r="Z2090" s="155">
        <f>(Z2094-Y2094)*$AE2089*$AF2089</f>
        <v>0</v>
      </c>
      <c r="AA2090" s="155">
        <f t="shared" si="759"/>
        <v>0</v>
      </c>
      <c r="AB2090" s="155">
        <f t="shared" si="759"/>
        <v>0</v>
      </c>
      <c r="AC2090" s="107">
        <f>SUM(E2090:AB2090)</f>
        <v>0</v>
      </c>
      <c r="AD2090" s="73"/>
      <c r="AE2090" s="155"/>
      <c r="AF2090" s="74"/>
      <c r="AI2090" s="396"/>
      <c r="AJ2090" s="430"/>
      <c r="AK2090" s="431"/>
      <c r="AL2090" s="430"/>
      <c r="AM2090" s="15"/>
      <c r="AN2090" s="396"/>
    </row>
    <row r="2091" spans="1:41" x14ac:dyDescent="0.25">
      <c r="A2091" s="3548"/>
      <c r="B2091" s="3551"/>
      <c r="C2091" s="123" t="s">
        <v>15</v>
      </c>
      <c r="D2091" s="108" t="s">
        <v>54</v>
      </c>
      <c r="E2091" s="326">
        <v>1</v>
      </c>
      <c r="F2091" s="327">
        <v>1</v>
      </c>
      <c r="G2091" s="327">
        <v>1</v>
      </c>
      <c r="H2091" s="3303">
        <v>1</v>
      </c>
      <c r="I2091" s="327">
        <v>1</v>
      </c>
      <c r="J2091" s="327">
        <v>1</v>
      </c>
      <c r="K2091" s="327">
        <v>1</v>
      </c>
      <c r="L2091" s="327">
        <v>1</v>
      </c>
      <c r="M2091" s="327">
        <v>1</v>
      </c>
      <c r="N2091" s="3303">
        <v>1</v>
      </c>
      <c r="O2091" s="327">
        <v>1</v>
      </c>
      <c r="P2091" s="327">
        <v>1</v>
      </c>
      <c r="Q2091" s="327">
        <v>1</v>
      </c>
      <c r="R2091" s="327">
        <v>1</v>
      </c>
      <c r="S2091" s="327">
        <v>1</v>
      </c>
      <c r="T2091" s="327">
        <v>1</v>
      </c>
      <c r="U2091" s="327">
        <v>1</v>
      </c>
      <c r="V2091" s="3303">
        <v>1</v>
      </c>
      <c r="W2091" s="327">
        <v>1</v>
      </c>
      <c r="X2091" s="327">
        <v>1</v>
      </c>
      <c r="Y2091" s="327">
        <v>1</v>
      </c>
      <c r="Z2091" s="327">
        <v>1</v>
      </c>
      <c r="AA2091" s="327">
        <v>1</v>
      </c>
      <c r="AB2091" s="327">
        <v>1</v>
      </c>
      <c r="AC2091" s="107">
        <f>AVERAGE(E2091:AB2091)</f>
        <v>1</v>
      </c>
      <c r="AD2091" s="76"/>
      <c r="AE2091" s="76"/>
      <c r="AF2091" s="77"/>
      <c r="AI2091" s="396"/>
      <c r="AJ2091" s="15"/>
      <c r="AK2091" s="15"/>
      <c r="AL2091" s="15"/>
      <c r="AM2091" s="15"/>
      <c r="AN2091" s="396"/>
    </row>
    <row r="2092" spans="1:41" ht="16.5" thickBot="1" x14ac:dyDescent="0.3">
      <c r="A2092" s="3549"/>
      <c r="B2092" s="3552"/>
      <c r="C2092" s="126" t="s">
        <v>17</v>
      </c>
      <c r="D2092" s="114"/>
      <c r="E2092" s="317" t="e">
        <f t="shared" ref="E2092:AB2092" si="760">E2090/E2089</f>
        <v>#DIV/0!</v>
      </c>
      <c r="F2092" s="318" t="e">
        <f t="shared" si="760"/>
        <v>#DIV/0!</v>
      </c>
      <c r="G2092" s="318" t="e">
        <f t="shared" si="760"/>
        <v>#DIV/0!</v>
      </c>
      <c r="H2092" s="3304" t="e">
        <f t="shared" si="760"/>
        <v>#DIV/0!</v>
      </c>
      <c r="I2092" s="318" t="e">
        <f t="shared" si="760"/>
        <v>#DIV/0!</v>
      </c>
      <c r="J2092" s="318" t="e">
        <f t="shared" si="760"/>
        <v>#DIV/0!</v>
      </c>
      <c r="K2092" s="318" t="e">
        <f t="shared" si="760"/>
        <v>#DIV/0!</v>
      </c>
      <c r="L2092" s="318" t="e">
        <f t="shared" si="760"/>
        <v>#DIV/0!</v>
      </c>
      <c r="M2092" s="318" t="e">
        <f t="shared" si="760"/>
        <v>#DIV/0!</v>
      </c>
      <c r="N2092" s="3304" t="e">
        <f t="shared" si="760"/>
        <v>#DIV/0!</v>
      </c>
      <c r="O2092" s="318" t="e">
        <f t="shared" si="760"/>
        <v>#DIV/0!</v>
      </c>
      <c r="P2092" s="318" t="e">
        <f>P2090/P2089</f>
        <v>#DIV/0!</v>
      </c>
      <c r="Q2092" s="318" t="e">
        <f t="shared" si="760"/>
        <v>#DIV/0!</v>
      </c>
      <c r="R2092" s="318" t="e">
        <f t="shared" si="760"/>
        <v>#DIV/0!</v>
      </c>
      <c r="S2092" s="318" t="e">
        <f t="shared" si="760"/>
        <v>#DIV/0!</v>
      </c>
      <c r="T2092" s="318" t="e">
        <f t="shared" si="760"/>
        <v>#DIV/0!</v>
      </c>
      <c r="U2092" s="318" t="e">
        <f t="shared" si="760"/>
        <v>#DIV/0!</v>
      </c>
      <c r="V2092" s="3304" t="e">
        <f t="shared" si="760"/>
        <v>#DIV/0!</v>
      </c>
      <c r="W2092" s="318" t="e">
        <f t="shared" si="760"/>
        <v>#DIV/0!</v>
      </c>
      <c r="X2092" s="318" t="e">
        <f t="shared" si="760"/>
        <v>#DIV/0!</v>
      </c>
      <c r="Y2092" s="318" t="e">
        <f>Y2090/Y2089</f>
        <v>#DIV/0!</v>
      </c>
      <c r="Z2092" s="318" t="e">
        <f t="shared" si="760"/>
        <v>#DIV/0!</v>
      </c>
      <c r="AA2092" s="318" t="e">
        <f t="shared" si="760"/>
        <v>#DIV/0!</v>
      </c>
      <c r="AB2092" s="318" t="e">
        <f t="shared" si="760"/>
        <v>#DIV/0!</v>
      </c>
      <c r="AC2092" s="108"/>
      <c r="AD2092" s="73"/>
      <c r="AE2092" s="155"/>
      <c r="AF2092" s="74"/>
      <c r="AI2092" s="396"/>
      <c r="AJ2092" s="15"/>
      <c r="AK2092" s="15"/>
      <c r="AL2092" s="15"/>
      <c r="AM2092" s="15"/>
      <c r="AN2092" s="396"/>
    </row>
    <row r="2093" spans="1:41" hidden="1" x14ac:dyDescent="0.25">
      <c r="A2093" s="1688"/>
      <c r="B2093" s="2338"/>
      <c r="C2093" s="492" t="s">
        <v>116</v>
      </c>
      <c r="D2093" s="495"/>
      <c r="E2093" s="493"/>
      <c r="F2093" s="142"/>
      <c r="G2093" s="142"/>
      <c r="H2093" s="3323"/>
      <c r="I2093" s="142"/>
      <c r="J2093" s="142"/>
      <c r="K2093" s="142"/>
      <c r="L2093" s="142"/>
      <c r="M2093" s="142"/>
      <c r="N2093" s="3323"/>
      <c r="O2093" s="142"/>
      <c r="P2093" s="142"/>
      <c r="Q2093" s="142"/>
      <c r="R2093" s="142"/>
      <c r="S2093" s="142"/>
      <c r="T2093" s="142"/>
      <c r="U2093" s="142"/>
      <c r="V2093" s="3323"/>
      <c r="W2093" s="142"/>
      <c r="X2093" s="142"/>
      <c r="Y2093" s="142"/>
      <c r="Z2093" s="142"/>
      <c r="AA2093" s="142"/>
      <c r="AB2093" s="142"/>
      <c r="AC2093" s="108"/>
      <c r="AD2093" s="73"/>
      <c r="AE2093" s="155"/>
      <c r="AF2093" s="74"/>
      <c r="AI2093" s="396"/>
      <c r="AJ2093" s="15"/>
      <c r="AK2093" s="15"/>
      <c r="AL2093" s="15"/>
      <c r="AM2093" s="15"/>
      <c r="AN2093" s="396"/>
    </row>
    <row r="2094" spans="1:41" s="181" customFormat="1" hidden="1" x14ac:dyDescent="0.25">
      <c r="A2094" s="1688"/>
      <c r="B2094" s="2338"/>
      <c r="C2094" s="492" t="s">
        <v>117</v>
      </c>
      <c r="D2094" s="495"/>
      <c r="E2094" s="838"/>
      <c r="F2094" s="341"/>
      <c r="G2094" s="341"/>
      <c r="H2094" s="3323"/>
      <c r="I2094" s="142"/>
      <c r="J2094" s="142"/>
      <c r="K2094" s="142"/>
      <c r="L2094" s="142"/>
      <c r="M2094" s="142"/>
      <c r="N2094" s="3323"/>
      <c r="O2094" s="142"/>
      <c r="P2094" s="142"/>
      <c r="Q2094" s="142"/>
      <c r="R2094" s="142"/>
      <c r="S2094" s="142"/>
      <c r="T2094" s="142"/>
      <c r="U2094" s="142"/>
      <c r="V2094" s="3323"/>
      <c r="W2094" s="142"/>
      <c r="X2094" s="142"/>
      <c r="Y2094" s="142"/>
      <c r="Z2094" s="142"/>
      <c r="AA2094" s="142"/>
      <c r="AB2094" s="142"/>
      <c r="AC2094" s="108"/>
      <c r="AD2094" s="73"/>
      <c r="AE2094" s="155"/>
      <c r="AF2094" s="74"/>
      <c r="AH2094" s="781"/>
      <c r="AI2094" s="782"/>
      <c r="AJ2094" s="782"/>
      <c r="AK2094" s="783"/>
      <c r="AL2094" s="783"/>
      <c r="AM2094" s="189"/>
      <c r="AN2094" s="784"/>
      <c r="AO2094" s="784"/>
    </row>
    <row r="2095" spans="1:41" ht="16.5" hidden="1" thickBot="1" x14ac:dyDescent="0.3">
      <c r="A2095" s="3535" t="s">
        <v>42</v>
      </c>
      <c r="B2095" s="3536"/>
      <c r="C2095" s="3536"/>
      <c r="D2095" s="114"/>
      <c r="E2095" s="178">
        <f>SQRT(E2089*E2089+E2090*E2090)/E2066/1.73</f>
        <v>0</v>
      </c>
      <c r="F2095" s="179">
        <f t="shared" ref="F2095:AB2095" si="761">SQRT(F2089*F2089+F2090*F2090)/F2066/1.73</f>
        <v>0</v>
      </c>
      <c r="G2095" s="179">
        <f t="shared" si="761"/>
        <v>0</v>
      </c>
      <c r="H2095" s="3307">
        <f t="shared" si="761"/>
        <v>0</v>
      </c>
      <c r="I2095" s="79">
        <f t="shared" si="761"/>
        <v>0</v>
      </c>
      <c r="J2095" s="79">
        <f t="shared" si="761"/>
        <v>0</v>
      </c>
      <c r="K2095" s="79">
        <f t="shared" si="761"/>
        <v>0</v>
      </c>
      <c r="L2095" s="79">
        <f t="shared" si="761"/>
        <v>0</v>
      </c>
      <c r="M2095" s="79">
        <f t="shared" si="761"/>
        <v>0</v>
      </c>
      <c r="N2095" s="3307">
        <f t="shared" si="761"/>
        <v>0</v>
      </c>
      <c r="O2095" s="79">
        <f t="shared" si="761"/>
        <v>0</v>
      </c>
      <c r="P2095" s="79">
        <f t="shared" si="761"/>
        <v>0</v>
      </c>
      <c r="Q2095" s="79">
        <f t="shared" si="761"/>
        <v>0</v>
      </c>
      <c r="R2095" s="79">
        <f t="shared" si="761"/>
        <v>0</v>
      </c>
      <c r="S2095" s="79">
        <f t="shared" si="761"/>
        <v>0</v>
      </c>
      <c r="T2095" s="79">
        <f t="shared" si="761"/>
        <v>0</v>
      </c>
      <c r="U2095" s="79">
        <f t="shared" si="761"/>
        <v>0</v>
      </c>
      <c r="V2095" s="3307">
        <f t="shared" si="761"/>
        <v>0</v>
      </c>
      <c r="W2095" s="79">
        <f t="shared" si="761"/>
        <v>0</v>
      </c>
      <c r="X2095" s="79">
        <f t="shared" si="761"/>
        <v>0</v>
      </c>
      <c r="Y2095" s="79">
        <f>SQRT(Y2089*Y2089+Y2090*Y2090)/Y2066/1.73</f>
        <v>0</v>
      </c>
      <c r="Z2095" s="179">
        <f t="shared" si="761"/>
        <v>0</v>
      </c>
      <c r="AA2095" s="179">
        <f t="shared" si="761"/>
        <v>0</v>
      </c>
      <c r="AB2095" s="180">
        <f t="shared" si="761"/>
        <v>0</v>
      </c>
      <c r="AC2095" s="109">
        <f>AVERAGE(E2095:AB2095)</f>
        <v>0</v>
      </c>
      <c r="AD2095" s="78">
        <f>(AC2091-AC2095)/AC2091</f>
        <v>1</v>
      </c>
      <c r="AE2095" s="79"/>
      <c r="AF2095" s="80"/>
      <c r="AI2095" s="396"/>
      <c r="AJ2095" s="14"/>
      <c r="AK2095" s="14"/>
      <c r="AL2095" s="15"/>
      <c r="AM2095" s="14"/>
      <c r="AN2095" s="396"/>
    </row>
    <row r="2096" spans="1:41" x14ac:dyDescent="0.25">
      <c r="A2096" s="3712" t="s">
        <v>58</v>
      </c>
      <c r="B2096" s="3565" t="s">
        <v>26</v>
      </c>
      <c r="C2096" s="121" t="s">
        <v>13</v>
      </c>
      <c r="D2096" s="113" t="s">
        <v>115</v>
      </c>
      <c r="E2096" s="2342">
        <f t="shared" ref="E2096:AB2096" si="762">(E2100-D2100)*$AE2096*$AF2096</f>
        <v>0</v>
      </c>
      <c r="F2096" s="203">
        <f t="shared" si="762"/>
        <v>0</v>
      </c>
      <c r="G2096" s="203">
        <f t="shared" si="762"/>
        <v>0</v>
      </c>
      <c r="H2096" s="3315">
        <f t="shared" si="762"/>
        <v>0</v>
      </c>
      <c r="I2096" s="203">
        <f t="shared" si="762"/>
        <v>0</v>
      </c>
      <c r="J2096" s="203">
        <f t="shared" si="762"/>
        <v>0</v>
      </c>
      <c r="K2096" s="203">
        <f t="shared" si="762"/>
        <v>0</v>
      </c>
      <c r="L2096" s="203">
        <f t="shared" si="762"/>
        <v>0</v>
      </c>
      <c r="M2096" s="203">
        <f t="shared" si="762"/>
        <v>0</v>
      </c>
      <c r="N2096" s="3315">
        <f t="shared" si="762"/>
        <v>0</v>
      </c>
      <c r="O2096" s="203">
        <f t="shared" si="762"/>
        <v>0</v>
      </c>
      <c r="P2096" s="203">
        <f t="shared" si="762"/>
        <v>0</v>
      </c>
      <c r="Q2096" s="203">
        <f t="shared" si="762"/>
        <v>0</v>
      </c>
      <c r="R2096" s="203">
        <f t="shared" si="762"/>
        <v>0</v>
      </c>
      <c r="S2096" s="203">
        <f t="shared" si="762"/>
        <v>0</v>
      </c>
      <c r="T2096" s="203">
        <f t="shared" si="762"/>
        <v>0</v>
      </c>
      <c r="U2096" s="203">
        <f t="shared" si="762"/>
        <v>0</v>
      </c>
      <c r="V2096" s="3315">
        <f t="shared" si="762"/>
        <v>0</v>
      </c>
      <c r="W2096" s="203">
        <f t="shared" si="762"/>
        <v>0</v>
      </c>
      <c r="X2096" s="203">
        <f t="shared" si="762"/>
        <v>0</v>
      </c>
      <c r="Y2096" s="203">
        <f>(Y2100-X2100)*$AE2096*$AF2096</f>
        <v>0</v>
      </c>
      <c r="Z2096" s="203">
        <f>(Z2100-Y2100)*$AE2096*$AF2096</f>
        <v>0</v>
      </c>
      <c r="AA2096" s="203">
        <f t="shared" si="762"/>
        <v>0</v>
      </c>
      <c r="AB2096" s="203">
        <f t="shared" si="762"/>
        <v>0</v>
      </c>
      <c r="AC2096" s="106">
        <f>SUM(E2096:AB2096)</f>
        <v>0</v>
      </c>
      <c r="AD2096" s="70"/>
      <c r="AE2096" s="71">
        <v>100</v>
      </c>
      <c r="AF2096" s="72">
        <v>20</v>
      </c>
      <c r="AI2096" s="396"/>
      <c r="AJ2096" s="15"/>
      <c r="AK2096" s="15"/>
      <c r="AL2096" s="15"/>
      <c r="AM2096" s="15"/>
      <c r="AN2096" s="396"/>
    </row>
    <row r="2097" spans="1:41" x14ac:dyDescent="0.25">
      <c r="A2097" s="3713"/>
      <c r="B2097" s="3551"/>
      <c r="C2097" s="123" t="s">
        <v>14</v>
      </c>
      <c r="D2097" s="108" t="s">
        <v>115</v>
      </c>
      <c r="E2097" s="81">
        <f t="shared" ref="E2097:AB2097" si="763">(E2101-D2101)*$AE2096*$AF2096</f>
        <v>0</v>
      </c>
      <c r="F2097" s="155">
        <f t="shared" si="763"/>
        <v>0</v>
      </c>
      <c r="G2097" s="155">
        <f t="shared" si="763"/>
        <v>0</v>
      </c>
      <c r="H2097" s="3306">
        <f t="shared" si="763"/>
        <v>0</v>
      </c>
      <c r="I2097" s="155">
        <f t="shared" si="763"/>
        <v>0</v>
      </c>
      <c r="J2097" s="155">
        <f t="shared" si="763"/>
        <v>0</v>
      </c>
      <c r="K2097" s="155">
        <f t="shared" si="763"/>
        <v>0</v>
      </c>
      <c r="L2097" s="155">
        <f t="shared" si="763"/>
        <v>0</v>
      </c>
      <c r="M2097" s="155">
        <f t="shared" si="763"/>
        <v>0</v>
      </c>
      <c r="N2097" s="3306">
        <f t="shared" si="763"/>
        <v>0</v>
      </c>
      <c r="O2097" s="155">
        <f t="shared" si="763"/>
        <v>0</v>
      </c>
      <c r="P2097" s="155">
        <f t="shared" si="763"/>
        <v>0</v>
      </c>
      <c r="Q2097" s="155">
        <f t="shared" si="763"/>
        <v>0</v>
      </c>
      <c r="R2097" s="155">
        <f t="shared" si="763"/>
        <v>0</v>
      </c>
      <c r="S2097" s="155">
        <f t="shared" si="763"/>
        <v>0</v>
      </c>
      <c r="T2097" s="155">
        <f t="shared" si="763"/>
        <v>0</v>
      </c>
      <c r="U2097" s="155">
        <f t="shared" si="763"/>
        <v>0</v>
      </c>
      <c r="V2097" s="3306">
        <f t="shared" si="763"/>
        <v>0</v>
      </c>
      <c r="W2097" s="155">
        <f t="shared" si="763"/>
        <v>0</v>
      </c>
      <c r="X2097" s="155">
        <f t="shared" si="763"/>
        <v>0</v>
      </c>
      <c r="Y2097" s="155">
        <f>(Y2101-X2101)*$AE2096*$AF2096</f>
        <v>0</v>
      </c>
      <c r="Z2097" s="155">
        <f>(Z2101-Y2101)*$AE2096*$AF2096</f>
        <v>0</v>
      </c>
      <c r="AA2097" s="155">
        <f t="shared" si="763"/>
        <v>0</v>
      </c>
      <c r="AB2097" s="155">
        <f t="shared" si="763"/>
        <v>0</v>
      </c>
      <c r="AC2097" s="107">
        <f>SUM(E2097:AB2097)</f>
        <v>0</v>
      </c>
      <c r="AD2097" s="73"/>
      <c r="AE2097" s="155"/>
      <c r="AF2097" s="74"/>
      <c r="AI2097" s="396"/>
      <c r="AJ2097" s="430"/>
      <c r="AK2097" s="431"/>
      <c r="AL2097" s="430"/>
      <c r="AM2097" s="15"/>
      <c r="AN2097" s="396"/>
    </row>
    <row r="2098" spans="1:41" x14ac:dyDescent="0.25">
      <c r="A2098" s="3713"/>
      <c r="B2098" s="3551"/>
      <c r="C2098" s="123" t="s">
        <v>15</v>
      </c>
      <c r="D2098" s="805" t="s">
        <v>16</v>
      </c>
      <c r="E2098" s="326"/>
      <c r="F2098" s="327"/>
      <c r="G2098" s="327"/>
      <c r="H2098" s="3303"/>
      <c r="I2098" s="327"/>
      <c r="J2098" s="327"/>
      <c r="K2098" s="327"/>
      <c r="L2098" s="327"/>
      <c r="M2098" s="327"/>
      <c r="N2098" s="3303"/>
      <c r="O2098" s="327"/>
      <c r="P2098" s="327"/>
      <c r="Q2098" s="327"/>
      <c r="R2098" s="327"/>
      <c r="S2098" s="327"/>
      <c r="T2098" s="327"/>
      <c r="U2098" s="327"/>
      <c r="V2098" s="3303"/>
      <c r="W2098" s="327"/>
      <c r="X2098" s="327"/>
      <c r="Y2098" s="327"/>
      <c r="Z2098" s="327"/>
      <c r="AA2098" s="327"/>
      <c r="AB2098" s="327"/>
      <c r="AC2098" s="107"/>
      <c r="AD2098" s="76"/>
      <c r="AE2098" s="76"/>
      <c r="AF2098" s="77"/>
      <c r="AI2098" s="396"/>
      <c r="AJ2098" s="15"/>
      <c r="AK2098" s="15"/>
      <c r="AL2098" s="15"/>
      <c r="AM2098" s="15"/>
      <c r="AN2098" s="396"/>
    </row>
    <row r="2099" spans="1:41" ht="16.5" thickBot="1" x14ac:dyDescent="0.3">
      <c r="A2099" s="3719"/>
      <c r="B2099" s="3552"/>
      <c r="C2099" s="126" t="s">
        <v>17</v>
      </c>
      <c r="D2099" s="114"/>
      <c r="E2099" s="317" t="e">
        <f t="shared" ref="E2099:AB2099" si="764">E2097/E2096</f>
        <v>#DIV/0!</v>
      </c>
      <c r="F2099" s="318" t="e">
        <f t="shared" si="764"/>
        <v>#DIV/0!</v>
      </c>
      <c r="G2099" s="318" t="e">
        <f t="shared" si="764"/>
        <v>#DIV/0!</v>
      </c>
      <c r="H2099" s="3304" t="e">
        <f t="shared" si="764"/>
        <v>#DIV/0!</v>
      </c>
      <c r="I2099" s="318" t="e">
        <f t="shared" si="764"/>
        <v>#DIV/0!</v>
      </c>
      <c r="J2099" s="318" t="e">
        <f t="shared" si="764"/>
        <v>#DIV/0!</v>
      </c>
      <c r="K2099" s="318" t="e">
        <f t="shared" si="764"/>
        <v>#DIV/0!</v>
      </c>
      <c r="L2099" s="318" t="e">
        <f t="shared" si="764"/>
        <v>#DIV/0!</v>
      </c>
      <c r="M2099" s="318" t="e">
        <f t="shared" si="764"/>
        <v>#DIV/0!</v>
      </c>
      <c r="N2099" s="3304" t="e">
        <f t="shared" si="764"/>
        <v>#DIV/0!</v>
      </c>
      <c r="O2099" s="318" t="e">
        <f t="shared" si="764"/>
        <v>#DIV/0!</v>
      </c>
      <c r="P2099" s="318" t="e">
        <f t="shared" si="764"/>
        <v>#DIV/0!</v>
      </c>
      <c r="Q2099" s="318" t="e">
        <f t="shared" si="764"/>
        <v>#DIV/0!</v>
      </c>
      <c r="R2099" s="318" t="e">
        <f t="shared" si="764"/>
        <v>#DIV/0!</v>
      </c>
      <c r="S2099" s="318" t="e">
        <f t="shared" si="764"/>
        <v>#DIV/0!</v>
      </c>
      <c r="T2099" s="318" t="e">
        <f t="shared" si="764"/>
        <v>#DIV/0!</v>
      </c>
      <c r="U2099" s="318" t="e">
        <f t="shared" si="764"/>
        <v>#DIV/0!</v>
      </c>
      <c r="V2099" s="3304" t="e">
        <f t="shared" si="764"/>
        <v>#DIV/0!</v>
      </c>
      <c r="W2099" s="318" t="e">
        <f t="shared" si="764"/>
        <v>#DIV/0!</v>
      </c>
      <c r="X2099" s="318" t="e">
        <f t="shared" si="764"/>
        <v>#DIV/0!</v>
      </c>
      <c r="Y2099" s="318" t="e">
        <f>Y2097/Y2096</f>
        <v>#DIV/0!</v>
      </c>
      <c r="Z2099" s="318" t="e">
        <f t="shared" si="764"/>
        <v>#DIV/0!</v>
      </c>
      <c r="AA2099" s="318" t="e">
        <f t="shared" si="764"/>
        <v>#DIV/0!</v>
      </c>
      <c r="AB2099" s="318" t="e">
        <f t="shared" si="764"/>
        <v>#DIV/0!</v>
      </c>
      <c r="AC2099" s="108"/>
      <c r="AD2099" s="73"/>
      <c r="AE2099" s="155"/>
      <c r="AF2099" s="74"/>
      <c r="AI2099" s="396"/>
      <c r="AJ2099" s="15"/>
      <c r="AK2099" s="15"/>
      <c r="AL2099" s="15"/>
      <c r="AM2099" s="15"/>
      <c r="AN2099" s="396"/>
    </row>
    <row r="2100" spans="1:41" hidden="1" x14ac:dyDescent="0.25">
      <c r="A2100" s="1688"/>
      <c r="B2100" s="2338"/>
      <c r="C2100" s="492" t="s">
        <v>116</v>
      </c>
      <c r="D2100" s="495"/>
      <c r="E2100" s="493"/>
      <c r="F2100" s="142"/>
      <c r="G2100" s="142"/>
      <c r="H2100" s="3323"/>
      <c r="I2100" s="142"/>
      <c r="J2100" s="142"/>
      <c r="K2100" s="142"/>
      <c r="L2100" s="142"/>
      <c r="M2100" s="142"/>
      <c r="N2100" s="3323"/>
      <c r="O2100" s="142"/>
      <c r="P2100" s="142"/>
      <c r="Q2100" s="142"/>
      <c r="R2100" s="142"/>
      <c r="S2100" s="142"/>
      <c r="T2100" s="142"/>
      <c r="U2100" s="142"/>
      <c r="V2100" s="3323"/>
      <c r="W2100" s="142"/>
      <c r="X2100" s="142"/>
      <c r="Y2100" s="142"/>
      <c r="Z2100" s="142"/>
      <c r="AA2100" s="142"/>
      <c r="AB2100" s="142"/>
      <c r="AC2100" s="108"/>
      <c r="AD2100" s="73"/>
      <c r="AE2100" s="155"/>
      <c r="AF2100" s="74"/>
      <c r="AI2100" s="396"/>
      <c r="AJ2100" s="15"/>
      <c r="AK2100" s="15"/>
      <c r="AL2100" s="15"/>
      <c r="AM2100" s="15"/>
      <c r="AN2100" s="396"/>
    </row>
    <row r="2101" spans="1:41" s="181" customFormat="1" hidden="1" x14ac:dyDescent="0.25">
      <c r="A2101" s="1688"/>
      <c r="B2101" s="2338"/>
      <c r="C2101" s="492" t="s">
        <v>117</v>
      </c>
      <c r="D2101" s="495"/>
      <c r="E2101" s="838"/>
      <c r="F2101" s="341"/>
      <c r="G2101" s="341"/>
      <c r="H2101" s="3323"/>
      <c r="I2101" s="142"/>
      <c r="J2101" s="142"/>
      <c r="K2101" s="142"/>
      <c r="L2101" s="142"/>
      <c r="M2101" s="142"/>
      <c r="N2101" s="3323"/>
      <c r="O2101" s="142"/>
      <c r="P2101" s="142"/>
      <c r="Q2101" s="142"/>
      <c r="R2101" s="142"/>
      <c r="S2101" s="142"/>
      <c r="T2101" s="142"/>
      <c r="U2101" s="142"/>
      <c r="V2101" s="3323"/>
      <c r="W2101" s="142"/>
      <c r="X2101" s="142"/>
      <c r="Y2101" s="142"/>
      <c r="Z2101" s="142"/>
      <c r="AA2101" s="142"/>
      <c r="AB2101" s="142"/>
      <c r="AC2101" s="108"/>
      <c r="AD2101" s="73"/>
      <c r="AE2101" s="155"/>
      <c r="AF2101" s="74"/>
      <c r="AH2101" s="781"/>
      <c r="AI2101" s="782"/>
      <c r="AJ2101" s="782"/>
      <c r="AK2101" s="783"/>
      <c r="AL2101" s="783"/>
      <c r="AM2101" s="189"/>
      <c r="AN2101" s="784"/>
      <c r="AO2101" s="784"/>
    </row>
    <row r="2102" spans="1:41" ht="15.75" hidden="1" customHeight="1" thickBot="1" x14ac:dyDescent="0.3">
      <c r="A2102" s="3535" t="s">
        <v>42</v>
      </c>
      <c r="B2102" s="3536"/>
      <c r="C2102" s="3536"/>
      <c r="D2102" s="114"/>
      <c r="E2102" s="178">
        <f>SQRT(E2096*E2096+E2097*E2097)/E2066/1.73</f>
        <v>0</v>
      </c>
      <c r="F2102" s="179">
        <f t="shared" ref="F2102:AB2102" si="765">SQRT(F2096*F2096+F2097*F2097)/F2066/1.73</f>
        <v>0</v>
      </c>
      <c r="G2102" s="179">
        <f t="shared" si="765"/>
        <v>0</v>
      </c>
      <c r="H2102" s="3307">
        <f t="shared" si="765"/>
        <v>0</v>
      </c>
      <c r="I2102" s="79">
        <f t="shared" si="765"/>
        <v>0</v>
      </c>
      <c r="J2102" s="79">
        <f t="shared" si="765"/>
        <v>0</v>
      </c>
      <c r="K2102" s="79">
        <f t="shared" si="765"/>
        <v>0</v>
      </c>
      <c r="L2102" s="79">
        <f t="shared" si="765"/>
        <v>0</v>
      </c>
      <c r="M2102" s="79">
        <f t="shared" si="765"/>
        <v>0</v>
      </c>
      <c r="N2102" s="3307">
        <f t="shared" si="765"/>
        <v>0</v>
      </c>
      <c r="O2102" s="79">
        <f t="shared" si="765"/>
        <v>0</v>
      </c>
      <c r="P2102" s="79">
        <f t="shared" si="765"/>
        <v>0</v>
      </c>
      <c r="Q2102" s="79">
        <f t="shared" si="765"/>
        <v>0</v>
      </c>
      <c r="R2102" s="79">
        <f t="shared" si="765"/>
        <v>0</v>
      </c>
      <c r="S2102" s="79">
        <f t="shared" si="765"/>
        <v>0</v>
      </c>
      <c r="T2102" s="79">
        <f t="shared" si="765"/>
        <v>0</v>
      </c>
      <c r="U2102" s="79">
        <f t="shared" si="765"/>
        <v>0</v>
      </c>
      <c r="V2102" s="3307">
        <f t="shared" si="765"/>
        <v>0</v>
      </c>
      <c r="W2102" s="79">
        <f t="shared" si="765"/>
        <v>0</v>
      </c>
      <c r="X2102" s="79">
        <f t="shared" si="765"/>
        <v>0</v>
      </c>
      <c r="Y2102" s="79">
        <f>SQRT(Y2096*Y2096+Y2097*Y2097)/Y2066/1.73</f>
        <v>0</v>
      </c>
      <c r="Z2102" s="179">
        <f t="shared" si="765"/>
        <v>0</v>
      </c>
      <c r="AA2102" s="179">
        <f t="shared" si="765"/>
        <v>0</v>
      </c>
      <c r="AB2102" s="180">
        <f t="shared" si="765"/>
        <v>0</v>
      </c>
      <c r="AC2102" s="109">
        <f>AVERAGE(E2102:AB2102)</f>
        <v>0</v>
      </c>
      <c r="AD2102" s="78" t="e">
        <f>(AC2098-AC2102)/AC2098</f>
        <v>#DIV/0!</v>
      </c>
      <c r="AE2102" s="79"/>
      <c r="AF2102" s="80"/>
      <c r="AI2102" s="396"/>
      <c r="AJ2102" s="14"/>
      <c r="AK2102" s="14"/>
      <c r="AL2102" s="15"/>
      <c r="AM2102" s="14"/>
      <c r="AN2102" s="396"/>
    </row>
    <row r="2103" spans="1:41" ht="15.75" customHeight="1" x14ac:dyDescent="0.25">
      <c r="A2103" s="3564" t="s">
        <v>23</v>
      </c>
      <c r="B2103" s="3565" t="s">
        <v>288</v>
      </c>
      <c r="C2103" s="121" t="s">
        <v>13</v>
      </c>
      <c r="D2103" s="113" t="s">
        <v>811</v>
      </c>
      <c r="E2103" s="2342">
        <v>210.4</v>
      </c>
      <c r="F2103" s="203">
        <v>184.8</v>
      </c>
      <c r="G2103" s="203">
        <v>165.4</v>
      </c>
      <c r="H2103" s="3315">
        <v>162.6</v>
      </c>
      <c r="I2103" s="203">
        <v>167.4</v>
      </c>
      <c r="J2103" s="203">
        <v>175.4</v>
      </c>
      <c r="K2103" s="203">
        <v>234.4</v>
      </c>
      <c r="L2103" s="203">
        <v>272</v>
      </c>
      <c r="M2103" s="203">
        <v>312.2</v>
      </c>
      <c r="N2103" s="3315">
        <v>304.39999999999998</v>
      </c>
      <c r="O2103" s="203">
        <v>283.8</v>
      </c>
      <c r="P2103" s="203">
        <v>276.2</v>
      </c>
      <c r="Q2103" s="203">
        <v>269.39999999999998</v>
      </c>
      <c r="R2103" s="203">
        <v>266.60000000000002</v>
      </c>
      <c r="S2103" s="203">
        <v>255.8</v>
      </c>
      <c r="T2103" s="203">
        <v>258.8</v>
      </c>
      <c r="U2103" s="203">
        <v>277.60000000000002</v>
      </c>
      <c r="V2103" s="3315">
        <v>266.8</v>
      </c>
      <c r="W2103" s="203">
        <v>245.8</v>
      </c>
      <c r="X2103" s="203">
        <v>244.8</v>
      </c>
      <c r="Y2103" s="203">
        <v>218.8</v>
      </c>
      <c r="Z2103" s="203">
        <v>212.4</v>
      </c>
      <c r="AA2103" s="203">
        <v>203</v>
      </c>
      <c r="AB2103" s="203">
        <v>184.4</v>
      </c>
      <c r="AC2103" s="106">
        <f>SUM(E2103:AB2103)</f>
        <v>5653.2</v>
      </c>
      <c r="AD2103" s="70"/>
      <c r="AE2103" s="71">
        <v>100</v>
      </c>
      <c r="AF2103" s="72">
        <v>20</v>
      </c>
      <c r="AI2103" s="396"/>
      <c r="AJ2103" s="15"/>
      <c r="AK2103" s="15"/>
      <c r="AL2103" s="15"/>
      <c r="AM2103" s="15"/>
      <c r="AN2103" s="396"/>
    </row>
    <row r="2104" spans="1:41" x14ac:dyDescent="0.25">
      <c r="A2104" s="3548"/>
      <c r="B2104" s="3551"/>
      <c r="C2104" s="123" t="s">
        <v>14</v>
      </c>
      <c r="D2104" s="108" t="s">
        <v>811</v>
      </c>
      <c r="E2104" s="1672">
        <v>88</v>
      </c>
      <c r="F2104" s="1672">
        <v>84.8</v>
      </c>
      <c r="G2104" s="1672">
        <v>89.4</v>
      </c>
      <c r="H2104" s="3353">
        <v>88.6</v>
      </c>
      <c r="I2104" s="1672">
        <v>84.8</v>
      </c>
      <c r="J2104" s="1672">
        <v>88.6</v>
      </c>
      <c r="K2104" s="1672">
        <v>91.2</v>
      </c>
      <c r="L2104" s="1672">
        <v>95.6</v>
      </c>
      <c r="M2104" s="1672">
        <v>104.8</v>
      </c>
      <c r="N2104" s="3353">
        <v>101.4</v>
      </c>
      <c r="O2104" s="1672">
        <v>109.6</v>
      </c>
      <c r="P2104" s="1672">
        <v>106.2</v>
      </c>
      <c r="Q2104" s="1672">
        <v>106.8</v>
      </c>
      <c r="R2104" s="1672">
        <v>101.8</v>
      </c>
      <c r="S2104" s="1672">
        <v>97.4</v>
      </c>
      <c r="T2104" s="1672">
        <v>98.4</v>
      </c>
      <c r="U2104" s="1672">
        <v>98</v>
      </c>
      <c r="V2104" s="3352">
        <v>103.2</v>
      </c>
      <c r="W2104" s="1672">
        <v>103</v>
      </c>
      <c r="X2104" s="1672">
        <v>105</v>
      </c>
      <c r="Y2104" s="1716">
        <v>90.2</v>
      </c>
      <c r="Z2104" s="1672">
        <v>86.8</v>
      </c>
      <c r="AA2104" s="1672">
        <v>88.8</v>
      </c>
      <c r="AB2104" s="1672">
        <v>85.2</v>
      </c>
      <c r="AC2104" s="107">
        <f>SUM(E2104:AB2104)</f>
        <v>2297.6000000000004</v>
      </c>
      <c r="AD2104" s="73"/>
      <c r="AE2104" s="155"/>
      <c r="AF2104" s="74"/>
      <c r="AI2104" s="396"/>
      <c r="AJ2104" s="430"/>
      <c r="AK2104" s="431"/>
      <c r="AL2104" s="430"/>
      <c r="AM2104" s="15"/>
      <c r="AN2104" s="396"/>
    </row>
    <row r="2105" spans="1:41" x14ac:dyDescent="0.25">
      <c r="A2105" s="3548"/>
      <c r="B2105" s="3551"/>
      <c r="C2105" s="123" t="s">
        <v>15</v>
      </c>
      <c r="D2105" s="108" t="s">
        <v>54</v>
      </c>
      <c r="E2105" s="326">
        <v>15</v>
      </c>
      <c r="F2105" s="327">
        <v>12</v>
      </c>
      <c r="G2105" s="327">
        <v>11</v>
      </c>
      <c r="H2105" s="3303">
        <v>11</v>
      </c>
      <c r="I2105" s="327">
        <v>11</v>
      </c>
      <c r="J2105" s="327">
        <v>13</v>
      </c>
      <c r="K2105" s="327">
        <v>15</v>
      </c>
      <c r="L2105" s="327">
        <v>16</v>
      </c>
      <c r="M2105" s="327">
        <v>21</v>
      </c>
      <c r="N2105" s="3303">
        <v>20</v>
      </c>
      <c r="O2105" s="327">
        <v>16</v>
      </c>
      <c r="P2105" s="327">
        <v>15</v>
      </c>
      <c r="Q2105" s="327">
        <v>14</v>
      </c>
      <c r="R2105" s="327">
        <v>15</v>
      </c>
      <c r="S2105" s="327">
        <v>14</v>
      </c>
      <c r="T2105" s="327">
        <v>16</v>
      </c>
      <c r="U2105" s="327">
        <v>18</v>
      </c>
      <c r="V2105" s="3303">
        <v>15</v>
      </c>
      <c r="W2105" s="327">
        <v>14</v>
      </c>
      <c r="X2105" s="327">
        <v>14</v>
      </c>
      <c r="Y2105" s="327">
        <v>12</v>
      </c>
      <c r="Z2105" s="327">
        <v>12</v>
      </c>
      <c r="AA2105" s="327">
        <v>14</v>
      </c>
      <c r="AB2105" s="327">
        <v>11</v>
      </c>
      <c r="AC2105" s="107">
        <f>AVERAGE(E2105:AB2105)</f>
        <v>14.375</v>
      </c>
      <c r="AD2105" s="76"/>
      <c r="AE2105" s="76"/>
      <c r="AF2105" s="77"/>
      <c r="AI2105" s="396"/>
      <c r="AJ2105" s="15"/>
      <c r="AK2105" s="15"/>
      <c r="AL2105" s="15"/>
      <c r="AM2105" s="15"/>
      <c r="AN2105" s="396"/>
    </row>
    <row r="2106" spans="1:41" ht="16.5" thickBot="1" x14ac:dyDescent="0.3">
      <c r="A2106" s="3549"/>
      <c r="B2106" s="3552"/>
      <c r="C2106" s="126" t="s">
        <v>17</v>
      </c>
      <c r="D2106" s="114"/>
      <c r="E2106" s="317">
        <f t="shared" ref="E2106:AB2106" si="766">E2104/E2103</f>
        <v>0.41825095057034217</v>
      </c>
      <c r="F2106" s="318">
        <f t="shared" si="766"/>
        <v>0.45887445887445882</v>
      </c>
      <c r="G2106" s="318">
        <f t="shared" si="766"/>
        <v>0.5405078597339783</v>
      </c>
      <c r="H2106" s="3304">
        <f t="shared" si="766"/>
        <v>0.54489544895448949</v>
      </c>
      <c r="I2106" s="318">
        <f t="shared" si="766"/>
        <v>0.50657108721624844</v>
      </c>
      <c r="J2106" s="318">
        <f t="shared" si="766"/>
        <v>0.50513112884834654</v>
      </c>
      <c r="K2106" s="318">
        <f t="shared" si="766"/>
        <v>0.38907849829351537</v>
      </c>
      <c r="L2106" s="318">
        <f t="shared" si="766"/>
        <v>0.35147058823529409</v>
      </c>
      <c r="M2106" s="318">
        <f t="shared" si="766"/>
        <v>0.33568225496476617</v>
      </c>
      <c r="N2106" s="3304">
        <f t="shared" si="766"/>
        <v>0.33311432325886997</v>
      </c>
      <c r="O2106" s="318">
        <f t="shared" si="766"/>
        <v>0.38618745595489778</v>
      </c>
      <c r="P2106" s="318">
        <f t="shared" si="766"/>
        <v>0.38450398262128893</v>
      </c>
      <c r="Q2106" s="318">
        <f t="shared" si="766"/>
        <v>0.39643652561247217</v>
      </c>
      <c r="R2106" s="318">
        <f t="shared" si="766"/>
        <v>0.38184546136534131</v>
      </c>
      <c r="S2106" s="318">
        <f t="shared" si="766"/>
        <v>0.38076622361219703</v>
      </c>
      <c r="T2106" s="318">
        <f t="shared" si="766"/>
        <v>0.3802163833075734</v>
      </c>
      <c r="U2106" s="318">
        <f t="shared" si="766"/>
        <v>0.35302593659942361</v>
      </c>
      <c r="V2106" s="3304">
        <f t="shared" si="766"/>
        <v>0.38680659670164919</v>
      </c>
      <c r="W2106" s="318">
        <f t="shared" si="766"/>
        <v>0.41903986981285596</v>
      </c>
      <c r="X2106" s="318">
        <f t="shared" si="766"/>
        <v>0.42892156862745096</v>
      </c>
      <c r="Y2106" s="318">
        <f>Y2104/Y2103</f>
        <v>0.41224862888482633</v>
      </c>
      <c r="Z2106" s="318">
        <f t="shared" si="766"/>
        <v>0.40866290018832391</v>
      </c>
      <c r="AA2106" s="318">
        <f t="shared" si="766"/>
        <v>0.43743842364532021</v>
      </c>
      <c r="AB2106" s="318">
        <f t="shared" si="766"/>
        <v>0.46203904555314534</v>
      </c>
      <c r="AC2106" s="108"/>
      <c r="AD2106" s="73"/>
      <c r="AE2106" s="155"/>
      <c r="AF2106" s="74"/>
      <c r="AI2106" s="396"/>
      <c r="AJ2106" s="15"/>
      <c r="AK2106" s="15"/>
      <c r="AL2106" s="15"/>
      <c r="AM2106" s="15"/>
      <c r="AN2106" s="396"/>
    </row>
    <row r="2107" spans="1:41" hidden="1" x14ac:dyDescent="0.25">
      <c r="A2107" s="1688"/>
      <c r="B2107" s="2338"/>
      <c r="C2107" s="492" t="s">
        <v>116</v>
      </c>
      <c r="D2107" s="495"/>
      <c r="E2107" s="493"/>
      <c r="F2107" s="142"/>
      <c r="G2107" s="142"/>
      <c r="H2107" s="3323"/>
      <c r="I2107" s="142"/>
      <c r="J2107" s="142"/>
      <c r="K2107" s="142"/>
      <c r="L2107" s="142"/>
      <c r="M2107" s="142"/>
      <c r="N2107" s="3323"/>
      <c r="O2107" s="142"/>
      <c r="P2107" s="142"/>
      <c r="Q2107" s="142"/>
      <c r="R2107" s="142"/>
      <c r="S2107" s="142"/>
      <c r="T2107" s="142"/>
      <c r="U2107" s="142"/>
      <c r="V2107" s="3323"/>
      <c r="W2107" s="142"/>
      <c r="X2107" s="142"/>
      <c r="Y2107" s="142"/>
      <c r="Z2107" s="142"/>
      <c r="AA2107" s="142"/>
      <c r="AB2107" s="142"/>
      <c r="AC2107" s="108"/>
      <c r="AD2107" s="73"/>
      <c r="AE2107" s="155"/>
      <c r="AF2107" s="74"/>
      <c r="AI2107" s="396"/>
      <c r="AJ2107" s="15"/>
      <c r="AK2107" s="15"/>
      <c r="AL2107" s="15"/>
      <c r="AM2107" s="15"/>
      <c r="AN2107" s="396"/>
    </row>
    <row r="2108" spans="1:41" s="181" customFormat="1" hidden="1" x14ac:dyDescent="0.25">
      <c r="A2108" s="1688"/>
      <c r="B2108" s="2338"/>
      <c r="C2108" s="492" t="s">
        <v>117</v>
      </c>
      <c r="D2108" s="495"/>
      <c r="E2108" s="838"/>
      <c r="F2108" s="341"/>
      <c r="G2108" s="341"/>
      <c r="H2108" s="3323"/>
      <c r="I2108" s="142"/>
      <c r="J2108" s="142"/>
      <c r="K2108" s="142"/>
      <c r="L2108" s="142"/>
      <c r="M2108" s="142"/>
      <c r="N2108" s="3323"/>
      <c r="O2108" s="142"/>
      <c r="P2108" s="142"/>
      <c r="Q2108" s="142"/>
      <c r="R2108" s="142"/>
      <c r="S2108" s="142"/>
      <c r="T2108" s="142"/>
      <c r="U2108" s="142"/>
      <c r="V2108" s="3323"/>
      <c r="W2108" s="142"/>
      <c r="X2108" s="142"/>
      <c r="Y2108" s="142"/>
      <c r="Z2108" s="142"/>
      <c r="AA2108" s="142"/>
      <c r="AB2108" s="142"/>
      <c r="AC2108" s="108"/>
      <c r="AD2108" s="73"/>
      <c r="AE2108" s="155"/>
      <c r="AF2108" s="74"/>
      <c r="AH2108" s="781"/>
      <c r="AI2108" s="782"/>
      <c r="AJ2108" s="782"/>
      <c r="AK2108" s="783"/>
      <c r="AL2108" s="783"/>
      <c r="AM2108" s="189"/>
      <c r="AN2108" s="784"/>
      <c r="AO2108" s="784"/>
    </row>
    <row r="2109" spans="1:41" ht="15.75" hidden="1" customHeight="1" thickBot="1" x14ac:dyDescent="0.3">
      <c r="A2109" s="3535" t="s">
        <v>42</v>
      </c>
      <c r="B2109" s="3536"/>
      <c r="C2109" s="3536"/>
      <c r="D2109" s="114"/>
      <c r="E2109" s="178">
        <f>SQRT(E2103*E2103+E2104*E2104)/E2067/1.73</f>
        <v>12.495507000797867</v>
      </c>
      <c r="F2109" s="179">
        <f t="shared" ref="F2109:AB2109" si="767">SQRT(F2103*F2103+F2104*F2104)/F2067/1.73</f>
        <v>11.129768733718338</v>
      </c>
      <c r="G2109" s="179">
        <f t="shared" si="767"/>
        <v>10.281835945220548</v>
      </c>
      <c r="H2109" s="3307">
        <f t="shared" si="767"/>
        <v>10.088210823731709</v>
      </c>
      <c r="I2109" s="79">
        <f t="shared" si="767"/>
        <v>10.252379553123403</v>
      </c>
      <c r="J2109" s="79">
        <f t="shared" si="767"/>
        <v>10.797341846155149</v>
      </c>
      <c r="K2109" s="79">
        <f t="shared" si="767"/>
        <v>13.846242633501181</v>
      </c>
      <c r="L2109" s="79">
        <f t="shared" si="767"/>
        <v>15.99365497276478</v>
      </c>
      <c r="M2109" s="79">
        <f t="shared" si="767"/>
        <v>18.374379582296427</v>
      </c>
      <c r="N2109" s="3307">
        <f t="shared" si="767"/>
        <v>17.798403339189267</v>
      </c>
      <c r="O2109" s="79">
        <f t="shared" si="767"/>
        <v>16.892820660433784</v>
      </c>
      <c r="P2109" s="79">
        <f t="shared" si="767"/>
        <v>16.383941047629129</v>
      </c>
      <c r="Q2109" s="79">
        <f t="shared" si="767"/>
        <v>15.984066292927924</v>
      </c>
      <c r="R2109" s="79">
        <f t="shared" si="767"/>
        <v>15.785316326999025</v>
      </c>
      <c r="S2109" s="79">
        <f t="shared" si="767"/>
        <v>15.227843086089901</v>
      </c>
      <c r="T2109" s="79">
        <f t="shared" si="767"/>
        <v>15.523142313722062</v>
      </c>
      <c r="U2109" s="79">
        <f t="shared" si="767"/>
        <v>16.4891388278443</v>
      </c>
      <c r="V2109" s="3307">
        <f t="shared" si="767"/>
        <v>16.007239093415027</v>
      </c>
      <c r="W2109" s="79">
        <f t="shared" si="767"/>
        <v>14.855448758394676</v>
      </c>
      <c r="X2109" s="79">
        <f t="shared" si="767"/>
        <v>14.819064649212674</v>
      </c>
      <c r="Y2109" s="79">
        <f>SQRT(Y2103*Y2103+Y2104*Y2104)/Y2067/1.73</f>
        <v>13.115968312404117</v>
      </c>
      <c r="Z2109" s="179">
        <f t="shared" si="767"/>
        <v>12.704112679885631</v>
      </c>
      <c r="AA2109" s="179">
        <f t="shared" si="767"/>
        <v>12.232729446756297</v>
      </c>
      <c r="AB2109" s="180">
        <f t="shared" si="767"/>
        <v>11.193235755047727</v>
      </c>
      <c r="AC2109" s="109">
        <f>AVERAGE(E2109:AB2109)</f>
        <v>14.094657986719207</v>
      </c>
      <c r="AD2109" s="78">
        <f>(AC2105-AC2109)/AC2105</f>
        <v>1.9502053097794264E-2</v>
      </c>
      <c r="AE2109" s="79"/>
      <c r="AF2109" s="80"/>
      <c r="AI2109" s="396"/>
      <c r="AJ2109" s="14"/>
      <c r="AK2109" s="14"/>
      <c r="AL2109" s="15"/>
      <c r="AM2109" s="14"/>
      <c r="AN2109" s="396"/>
    </row>
    <row r="2110" spans="1:41" ht="15.75" customHeight="1" x14ac:dyDescent="0.25">
      <c r="A2110" s="3564" t="s">
        <v>37</v>
      </c>
      <c r="B2110" s="3565" t="s">
        <v>289</v>
      </c>
      <c r="C2110" s="121" t="s">
        <v>13</v>
      </c>
      <c r="D2110" s="113" t="s">
        <v>811</v>
      </c>
      <c r="E2110" s="2342">
        <v>277.2</v>
      </c>
      <c r="F2110" s="203">
        <v>272.60000000000002</v>
      </c>
      <c r="G2110" s="203">
        <v>265.39999999999998</v>
      </c>
      <c r="H2110" s="3315">
        <v>266</v>
      </c>
      <c r="I2110" s="203">
        <v>277.8</v>
      </c>
      <c r="J2110" s="203">
        <v>286.39999999999998</v>
      </c>
      <c r="K2110" s="203">
        <v>316.2</v>
      </c>
      <c r="L2110" s="203">
        <v>346</v>
      </c>
      <c r="M2110" s="203">
        <v>336.8</v>
      </c>
      <c r="N2110" s="3315">
        <v>328.2</v>
      </c>
      <c r="O2110" s="203">
        <v>310.39999999999998</v>
      </c>
      <c r="P2110" s="203">
        <v>325.2</v>
      </c>
      <c r="Q2110" s="203">
        <v>324.2</v>
      </c>
      <c r="R2110" s="203">
        <v>323.8</v>
      </c>
      <c r="S2110" s="203">
        <v>331</v>
      </c>
      <c r="T2110" s="203">
        <v>380.2</v>
      </c>
      <c r="U2110" s="203">
        <v>396.2</v>
      </c>
      <c r="V2110" s="3315">
        <v>393.2</v>
      </c>
      <c r="W2110" s="203">
        <v>385.6</v>
      </c>
      <c r="X2110" s="203">
        <v>383.6</v>
      </c>
      <c r="Y2110" s="203">
        <v>373.8</v>
      </c>
      <c r="Z2110" s="203">
        <v>347.4</v>
      </c>
      <c r="AA2110" s="203">
        <v>308.2</v>
      </c>
      <c r="AB2110" s="203">
        <v>278.60000000000002</v>
      </c>
      <c r="AC2110" s="106">
        <f>SUM(E2110:AB2110)</f>
        <v>7833.9999999999991</v>
      </c>
      <c r="AD2110" s="70"/>
      <c r="AE2110" s="71">
        <v>100</v>
      </c>
      <c r="AF2110" s="72">
        <v>20</v>
      </c>
      <c r="AI2110" s="396"/>
      <c r="AJ2110" s="15"/>
      <c r="AK2110" s="15"/>
      <c r="AL2110" s="15"/>
      <c r="AM2110" s="15"/>
      <c r="AN2110" s="396"/>
    </row>
    <row r="2111" spans="1:41" x14ac:dyDescent="0.25">
      <c r="A2111" s="3548"/>
      <c r="B2111" s="3551"/>
      <c r="C2111" s="123" t="s">
        <v>14</v>
      </c>
      <c r="D2111" s="108" t="s">
        <v>811</v>
      </c>
      <c r="E2111" s="81">
        <v>149.19999999999999</v>
      </c>
      <c r="F2111" s="155">
        <v>138.19999999999999</v>
      </c>
      <c r="G2111" s="155">
        <v>137.4</v>
      </c>
      <c r="H2111" s="3306">
        <v>139.6</v>
      </c>
      <c r="I2111" s="155">
        <v>139.19999999999999</v>
      </c>
      <c r="J2111" s="155">
        <v>137.4</v>
      </c>
      <c r="K2111" s="155">
        <v>134</v>
      </c>
      <c r="L2111" s="155">
        <v>132</v>
      </c>
      <c r="M2111" s="155">
        <v>128.6</v>
      </c>
      <c r="N2111" s="3306">
        <v>122.6</v>
      </c>
      <c r="O2111" s="155">
        <v>125.2</v>
      </c>
      <c r="P2111" s="155">
        <v>130.80000000000001</v>
      </c>
      <c r="Q2111" s="155">
        <v>130.80000000000001</v>
      </c>
      <c r="R2111" s="155">
        <v>133</v>
      </c>
      <c r="S2111" s="155">
        <v>127</v>
      </c>
      <c r="T2111" s="155">
        <v>139.4</v>
      </c>
      <c r="U2111" s="155">
        <v>138.6</v>
      </c>
      <c r="V2111" s="3306">
        <v>137.6</v>
      </c>
      <c r="W2111" s="155">
        <v>136.6</v>
      </c>
      <c r="X2111" s="155">
        <v>142.4</v>
      </c>
      <c r="Y2111" s="155">
        <v>140</v>
      </c>
      <c r="Z2111" s="155">
        <v>140.6</v>
      </c>
      <c r="AA2111" s="155">
        <v>138</v>
      </c>
      <c r="AB2111" s="155">
        <v>138.80000000000001</v>
      </c>
      <c r="AC2111" s="107">
        <f>SUM(E2111:AB2111)</f>
        <v>3256.9999999999995</v>
      </c>
      <c r="AD2111" s="73"/>
      <c r="AE2111" s="155"/>
      <c r="AF2111" s="74"/>
      <c r="AI2111" s="396"/>
      <c r="AJ2111" s="430"/>
      <c r="AK2111" s="431"/>
      <c r="AL2111" s="430"/>
      <c r="AM2111" s="15"/>
      <c r="AN2111" s="396"/>
    </row>
    <row r="2112" spans="1:41" x14ac:dyDescent="0.25">
      <c r="A2112" s="3548"/>
      <c r="B2112" s="3551"/>
      <c r="C2112" s="123" t="s">
        <v>15</v>
      </c>
      <c r="D2112" s="108" t="s">
        <v>54</v>
      </c>
      <c r="E2112" s="326">
        <v>17</v>
      </c>
      <c r="F2112" s="327">
        <v>17</v>
      </c>
      <c r="G2112" s="327">
        <v>17</v>
      </c>
      <c r="H2112" s="3303">
        <v>17</v>
      </c>
      <c r="I2112" s="327">
        <v>17</v>
      </c>
      <c r="J2112" s="327">
        <v>17</v>
      </c>
      <c r="K2112" s="327">
        <v>21</v>
      </c>
      <c r="L2112" s="327">
        <v>20</v>
      </c>
      <c r="M2112" s="327">
        <v>21</v>
      </c>
      <c r="N2112" s="3303">
        <v>19</v>
      </c>
      <c r="O2112" s="327">
        <v>18</v>
      </c>
      <c r="P2112" s="327">
        <v>21</v>
      </c>
      <c r="Q2112" s="327">
        <v>20</v>
      </c>
      <c r="R2112" s="327">
        <v>20</v>
      </c>
      <c r="S2112" s="327">
        <v>20</v>
      </c>
      <c r="T2112" s="327">
        <v>23</v>
      </c>
      <c r="U2112" s="327">
        <v>24</v>
      </c>
      <c r="V2112" s="3303">
        <v>23</v>
      </c>
      <c r="W2112" s="327">
        <v>23</v>
      </c>
      <c r="X2112" s="327">
        <v>22</v>
      </c>
      <c r="Y2112" s="327">
        <v>22</v>
      </c>
      <c r="Z2112" s="327">
        <v>20</v>
      </c>
      <c r="AA2112" s="327">
        <v>18</v>
      </c>
      <c r="AB2112" s="327">
        <v>18</v>
      </c>
      <c r="AC2112" s="107">
        <f>AVERAGE(E2112:AB2112)</f>
        <v>19.791666666666668</v>
      </c>
      <c r="AD2112" s="76"/>
      <c r="AE2112" s="76"/>
      <c r="AF2112" s="77"/>
      <c r="AI2112" s="396"/>
      <c r="AJ2112" s="15"/>
      <c r="AK2112" s="15"/>
      <c r="AL2112" s="15"/>
      <c r="AM2112" s="15"/>
      <c r="AN2112" s="396"/>
    </row>
    <row r="2113" spans="1:41" ht="16.5" thickBot="1" x14ac:dyDescent="0.3">
      <c r="A2113" s="3549"/>
      <c r="B2113" s="3552"/>
      <c r="C2113" s="126" t="s">
        <v>17</v>
      </c>
      <c r="D2113" s="114"/>
      <c r="E2113" s="317">
        <f t="shared" ref="E2113:AB2113" si="768">E2111/E2110</f>
        <v>0.53823953823953818</v>
      </c>
      <c r="F2113" s="318">
        <f t="shared" si="768"/>
        <v>0.50696991929567126</v>
      </c>
      <c r="G2113" s="318">
        <f t="shared" si="768"/>
        <v>0.51770911831198196</v>
      </c>
      <c r="H2113" s="3304">
        <f t="shared" si="768"/>
        <v>0.52481203007518795</v>
      </c>
      <c r="I2113" s="318">
        <f t="shared" si="768"/>
        <v>0.5010799136069114</v>
      </c>
      <c r="J2113" s="318">
        <f t="shared" si="768"/>
        <v>0.47974860335195535</v>
      </c>
      <c r="K2113" s="318">
        <f t="shared" si="768"/>
        <v>0.42378241619228341</v>
      </c>
      <c r="L2113" s="318">
        <f t="shared" si="768"/>
        <v>0.38150289017341038</v>
      </c>
      <c r="M2113" s="318">
        <f t="shared" si="768"/>
        <v>0.38182897862232779</v>
      </c>
      <c r="N2113" s="3304">
        <f t="shared" si="768"/>
        <v>0.37355271176112126</v>
      </c>
      <c r="O2113" s="318">
        <f t="shared" si="768"/>
        <v>0.40335051546391759</v>
      </c>
      <c r="P2113" s="318">
        <f t="shared" si="768"/>
        <v>0.40221402214022145</v>
      </c>
      <c r="Q2113" s="318">
        <f t="shared" si="768"/>
        <v>0.40345465761875393</v>
      </c>
      <c r="R2113" s="318">
        <f t="shared" si="768"/>
        <v>0.41074737492279184</v>
      </c>
      <c r="S2113" s="318">
        <f t="shared" si="768"/>
        <v>0.38368580060422963</v>
      </c>
      <c r="T2113" s="318">
        <f t="shared" si="768"/>
        <v>0.36664913203577065</v>
      </c>
      <c r="U2113" s="318">
        <f t="shared" si="768"/>
        <v>0.34982332155477031</v>
      </c>
      <c r="V2113" s="3304">
        <f t="shared" si="768"/>
        <v>0.34994913530010174</v>
      </c>
      <c r="W2113" s="318">
        <f t="shared" si="768"/>
        <v>0.35425311203319498</v>
      </c>
      <c r="X2113" s="318">
        <f t="shared" si="768"/>
        <v>0.37122002085505734</v>
      </c>
      <c r="Y2113" s="318">
        <f>Y2111/Y2110</f>
        <v>0.37453183520599248</v>
      </c>
      <c r="Z2113" s="318">
        <f t="shared" si="768"/>
        <v>0.40472078295912495</v>
      </c>
      <c r="AA2113" s="318">
        <f t="shared" si="768"/>
        <v>0.44776119402985076</v>
      </c>
      <c r="AB2113" s="318">
        <f t="shared" si="768"/>
        <v>0.49820531227566406</v>
      </c>
      <c r="AC2113" s="108"/>
      <c r="AD2113" s="73"/>
      <c r="AE2113" s="155"/>
      <c r="AF2113" s="74"/>
      <c r="AI2113" s="396"/>
      <c r="AJ2113" s="396"/>
      <c r="AK2113" s="396"/>
      <c r="AL2113" s="396"/>
      <c r="AM2113" s="396"/>
      <c r="AN2113" s="396"/>
    </row>
    <row r="2114" spans="1:41" hidden="1" x14ac:dyDescent="0.25">
      <c r="A2114" s="1688"/>
      <c r="B2114" s="2338"/>
      <c r="C2114" s="492" t="s">
        <v>116</v>
      </c>
      <c r="D2114" s="495"/>
      <c r="E2114" s="493"/>
      <c r="F2114" s="142"/>
      <c r="G2114" s="142"/>
      <c r="H2114" s="3323"/>
      <c r="I2114" s="142"/>
      <c r="J2114" s="142"/>
      <c r="K2114" s="142"/>
      <c r="L2114" s="142"/>
      <c r="M2114" s="142"/>
      <c r="N2114" s="3323"/>
      <c r="O2114" s="142"/>
      <c r="P2114" s="142"/>
      <c r="Q2114" s="142"/>
      <c r="R2114" s="142"/>
      <c r="S2114" s="142"/>
      <c r="T2114" s="142"/>
      <c r="U2114" s="142"/>
      <c r="V2114" s="3323"/>
      <c r="W2114" s="142"/>
      <c r="X2114" s="142"/>
      <c r="Y2114" s="142"/>
      <c r="Z2114" s="142"/>
      <c r="AA2114" s="142"/>
      <c r="AB2114" s="142"/>
      <c r="AC2114" s="108"/>
      <c r="AD2114" s="73"/>
      <c r="AE2114" s="155"/>
      <c r="AF2114" s="74"/>
      <c r="AI2114" s="396"/>
      <c r="AJ2114" s="396"/>
      <c r="AK2114" s="396"/>
      <c r="AL2114" s="396"/>
      <c r="AM2114" s="396"/>
      <c r="AN2114" s="396"/>
    </row>
    <row r="2115" spans="1:41" s="181" customFormat="1" hidden="1" x14ac:dyDescent="0.25">
      <c r="A2115" s="1688"/>
      <c r="B2115" s="2338"/>
      <c r="C2115" s="492" t="s">
        <v>117</v>
      </c>
      <c r="D2115" s="495"/>
      <c r="E2115" s="838"/>
      <c r="F2115" s="341"/>
      <c r="G2115" s="341"/>
      <c r="H2115" s="3323"/>
      <c r="I2115" s="142"/>
      <c r="J2115" s="142"/>
      <c r="K2115" s="142"/>
      <c r="L2115" s="142"/>
      <c r="M2115" s="142"/>
      <c r="N2115" s="3323"/>
      <c r="O2115" s="142"/>
      <c r="P2115" s="142"/>
      <c r="Q2115" s="142"/>
      <c r="R2115" s="142"/>
      <c r="S2115" s="142"/>
      <c r="T2115" s="142"/>
      <c r="U2115" s="142"/>
      <c r="V2115" s="3323"/>
      <c r="W2115" s="142"/>
      <c r="X2115" s="142"/>
      <c r="Y2115" s="142"/>
      <c r="Z2115" s="142"/>
      <c r="AA2115" s="142"/>
      <c r="AB2115" s="142"/>
      <c r="AC2115" s="108"/>
      <c r="AD2115" s="73"/>
      <c r="AE2115" s="155"/>
      <c r="AF2115" s="74"/>
      <c r="AH2115" s="781"/>
      <c r="AI2115" s="782"/>
      <c r="AJ2115" s="782"/>
      <c r="AK2115" s="783"/>
      <c r="AL2115" s="783"/>
      <c r="AM2115" s="189"/>
      <c r="AN2115" s="784"/>
      <c r="AO2115" s="784"/>
    </row>
    <row r="2116" spans="1:41" ht="16.5" hidden="1" thickBot="1" x14ac:dyDescent="0.3">
      <c r="A2116" s="3535" t="s">
        <v>42</v>
      </c>
      <c r="B2116" s="3536"/>
      <c r="C2116" s="3536"/>
      <c r="D2116" s="114"/>
      <c r="E2116" s="178">
        <f>SQRT(E2110*E2110+E2111*E2111)/E2066/1.73</f>
        <v>17.346676832774747</v>
      </c>
      <c r="F2116" s="179">
        <f t="shared" ref="F2116:AB2116" si="769">SQRT(F2110*F2110+F2111*F2111)/F2066/1.73</f>
        <v>16.825240619906754</v>
      </c>
      <c r="G2116" s="179">
        <f t="shared" si="769"/>
        <v>16.405518605633127</v>
      </c>
      <c r="H2116" s="3307">
        <f t="shared" si="769"/>
        <v>16.459285960925783</v>
      </c>
      <c r="I2116" s="79">
        <f t="shared" si="769"/>
        <v>17.056915392399016</v>
      </c>
      <c r="J2116" s="79">
        <f t="shared" si="769"/>
        <v>17.520488184315692</v>
      </c>
      <c r="K2116" s="79">
        <f t="shared" si="769"/>
        <v>19.014332658547687</v>
      </c>
      <c r="L2116" s="79">
        <f t="shared" si="769"/>
        <v>20.662183492823655</v>
      </c>
      <c r="M2116" s="79">
        <f t="shared" si="769"/>
        <v>20.212520187567467</v>
      </c>
      <c r="N2116" s="3307">
        <f t="shared" si="769"/>
        <v>19.491354643853374</v>
      </c>
      <c r="O2116" s="79">
        <f t="shared" si="769"/>
        <v>18.65645511722396</v>
      </c>
      <c r="P2116" s="79">
        <f t="shared" si="769"/>
        <v>19.500695857046388</v>
      </c>
      <c r="Q2116" s="79">
        <f t="shared" si="769"/>
        <v>19.355944803660179</v>
      </c>
      <c r="R2116" s="79">
        <f t="shared" si="769"/>
        <v>19.474629613299204</v>
      </c>
      <c r="S2116" s="79">
        <f t="shared" si="769"/>
        <v>19.857499610220856</v>
      </c>
      <c r="T2116" s="79">
        <f t="shared" si="769"/>
        <v>22.858893686842134</v>
      </c>
      <c r="U2116" s="79">
        <f t="shared" si="769"/>
        <v>23.647773769813959</v>
      </c>
      <c r="V2116" s="3307">
        <f t="shared" si="769"/>
        <v>23.401210254830158</v>
      </c>
      <c r="W2116" s="79">
        <f t="shared" si="769"/>
        <v>22.935282477838516</v>
      </c>
      <c r="X2116" s="79">
        <f t="shared" si="769"/>
        <v>22.896334433685034</v>
      </c>
      <c r="Y2116" s="79">
        <f>SQRT(Y2110*Y2110+Y2111*Y2111)/Y2066/1.73</f>
        <v>22.270915372051011</v>
      </c>
      <c r="Z2116" s="179">
        <f t="shared" si="769"/>
        <v>20.850051732988938</v>
      </c>
      <c r="AA2116" s="179">
        <f t="shared" si="769"/>
        <v>18.768626033853177</v>
      </c>
      <c r="AB2116" s="180">
        <f t="shared" si="769"/>
        <v>17.250205539929819</v>
      </c>
      <c r="AC2116" s="109">
        <f>AVERAGE(E2116:AB2116)</f>
        <v>19.696626453417949</v>
      </c>
      <c r="AD2116" s="78">
        <f>(AC2112-AC2116)/AC2112</f>
        <v>4.8020318273037038E-3</v>
      </c>
      <c r="AE2116" s="79"/>
      <c r="AF2116" s="80"/>
      <c r="AI2116" s="396"/>
      <c r="AJ2116" s="14"/>
      <c r="AK2116" s="14"/>
      <c r="AL2116" s="15"/>
      <c r="AM2116" s="14"/>
      <c r="AN2116" s="396"/>
    </row>
    <row r="2117" spans="1:41" x14ac:dyDescent="0.25">
      <c r="A2117" s="3564" t="s">
        <v>24</v>
      </c>
      <c r="B2117" s="3565" t="s">
        <v>290</v>
      </c>
      <c r="C2117" s="121" t="s">
        <v>13</v>
      </c>
      <c r="D2117" s="113" t="s">
        <v>811</v>
      </c>
      <c r="E2117" s="2342">
        <v>133.80000000000001</v>
      </c>
      <c r="F2117" s="203">
        <v>129.80000000000001</v>
      </c>
      <c r="G2117" s="203">
        <v>128.80000000000001</v>
      </c>
      <c r="H2117" s="3315">
        <v>124.4</v>
      </c>
      <c r="I2117" s="203">
        <v>136.19999999999999</v>
      </c>
      <c r="J2117" s="203">
        <v>162.4</v>
      </c>
      <c r="K2117" s="203">
        <v>192.2</v>
      </c>
      <c r="L2117" s="203">
        <v>216.4</v>
      </c>
      <c r="M2117" s="203">
        <v>214.8</v>
      </c>
      <c r="N2117" s="3315">
        <v>215</v>
      </c>
      <c r="O2117" s="203">
        <v>196.4</v>
      </c>
      <c r="P2117" s="203">
        <v>175</v>
      </c>
      <c r="Q2117" s="203">
        <v>159.4</v>
      </c>
      <c r="R2117" s="203">
        <v>175.2</v>
      </c>
      <c r="S2117" s="203">
        <v>181.8</v>
      </c>
      <c r="T2117" s="203">
        <v>205.8</v>
      </c>
      <c r="U2117" s="203">
        <v>205.2</v>
      </c>
      <c r="V2117" s="3315">
        <v>212.4</v>
      </c>
      <c r="W2117" s="203">
        <v>202.6</v>
      </c>
      <c r="X2117" s="203">
        <v>203.6</v>
      </c>
      <c r="Y2117" s="203">
        <v>189</v>
      </c>
      <c r="Z2117" s="203">
        <v>164</v>
      </c>
      <c r="AA2117" s="203">
        <v>139.19999999999999</v>
      </c>
      <c r="AB2117" s="203">
        <v>132.80000000000001</v>
      </c>
      <c r="AC2117" s="106">
        <f>SUM(E2117:AB2117)</f>
        <v>4196.2</v>
      </c>
      <c r="AD2117" s="70"/>
      <c r="AE2117" s="71">
        <v>100</v>
      </c>
      <c r="AF2117" s="72">
        <v>20</v>
      </c>
      <c r="AI2117" s="396"/>
      <c r="AJ2117" s="15"/>
      <c r="AK2117" s="15"/>
      <c r="AL2117" s="15"/>
      <c r="AM2117" s="15"/>
      <c r="AN2117" s="396"/>
    </row>
    <row r="2118" spans="1:41" x14ac:dyDescent="0.25">
      <c r="A2118" s="3548" t="s">
        <v>61</v>
      </c>
      <c r="B2118" s="3551"/>
      <c r="C2118" s="123" t="s">
        <v>14</v>
      </c>
      <c r="D2118" s="108" t="s">
        <v>811</v>
      </c>
      <c r="E2118" s="81">
        <v>88</v>
      </c>
      <c r="F2118" s="155">
        <v>80.8</v>
      </c>
      <c r="G2118" s="155">
        <v>82.4</v>
      </c>
      <c r="H2118" s="3306">
        <v>82</v>
      </c>
      <c r="I2118" s="155">
        <v>81</v>
      </c>
      <c r="J2118" s="155">
        <v>85.6</v>
      </c>
      <c r="K2118" s="155">
        <v>88.2</v>
      </c>
      <c r="L2118" s="155">
        <v>85.2</v>
      </c>
      <c r="M2118" s="155">
        <v>78.2</v>
      </c>
      <c r="N2118" s="3306">
        <v>77.8</v>
      </c>
      <c r="O2118" s="155">
        <v>77.2</v>
      </c>
      <c r="P2118" s="155">
        <v>65</v>
      </c>
      <c r="Q2118" s="155">
        <v>67</v>
      </c>
      <c r="R2118" s="155">
        <v>86</v>
      </c>
      <c r="S2118" s="155">
        <v>86.2</v>
      </c>
      <c r="T2118" s="155">
        <v>97.6</v>
      </c>
      <c r="U2118" s="155">
        <v>93</v>
      </c>
      <c r="V2118" s="3306">
        <v>84.8</v>
      </c>
      <c r="W2118" s="155">
        <v>82.8</v>
      </c>
      <c r="X2118" s="155">
        <v>88</v>
      </c>
      <c r="Y2118" s="155">
        <v>83</v>
      </c>
      <c r="Z2118" s="155">
        <v>80.400000000000006</v>
      </c>
      <c r="AA2118" s="155">
        <v>77.400000000000006</v>
      </c>
      <c r="AB2118" s="155">
        <v>79.2</v>
      </c>
      <c r="AC2118" s="107">
        <f>SUM(E2118:AB2118)</f>
        <v>1976.8000000000002</v>
      </c>
      <c r="AD2118" s="73"/>
      <c r="AE2118" s="155"/>
      <c r="AF2118" s="74"/>
      <c r="AI2118" s="396"/>
      <c r="AJ2118" s="430"/>
      <c r="AK2118" s="431"/>
      <c r="AL2118" s="430"/>
      <c r="AM2118" s="15"/>
      <c r="AN2118" s="396"/>
    </row>
    <row r="2119" spans="1:41" x14ac:dyDescent="0.25">
      <c r="A2119" s="3548"/>
      <c r="B2119" s="3551"/>
      <c r="C2119" s="123" t="s">
        <v>15</v>
      </c>
      <c r="D2119" s="108" t="s">
        <v>54</v>
      </c>
      <c r="E2119" s="326">
        <v>8</v>
      </c>
      <c r="F2119" s="327">
        <v>8</v>
      </c>
      <c r="G2119" s="327">
        <v>8</v>
      </c>
      <c r="H2119" s="3303">
        <v>8</v>
      </c>
      <c r="I2119" s="327">
        <v>8</v>
      </c>
      <c r="J2119" s="327">
        <v>11</v>
      </c>
      <c r="K2119" s="327">
        <v>10</v>
      </c>
      <c r="L2119" s="327">
        <v>12</v>
      </c>
      <c r="M2119" s="327">
        <v>12</v>
      </c>
      <c r="N2119" s="3303">
        <v>12</v>
      </c>
      <c r="O2119" s="327">
        <v>11</v>
      </c>
      <c r="P2119" s="327">
        <v>9</v>
      </c>
      <c r="Q2119" s="327">
        <v>10</v>
      </c>
      <c r="R2119" s="327">
        <v>10</v>
      </c>
      <c r="S2119" s="327">
        <v>12</v>
      </c>
      <c r="T2119" s="327">
        <v>12</v>
      </c>
      <c r="U2119" s="327">
        <v>12</v>
      </c>
      <c r="V2119" s="3303">
        <v>13</v>
      </c>
      <c r="W2119" s="327">
        <v>13</v>
      </c>
      <c r="X2119" s="327">
        <v>11</v>
      </c>
      <c r="Y2119" s="327">
        <v>11</v>
      </c>
      <c r="Z2119" s="327">
        <v>9</v>
      </c>
      <c r="AA2119" s="327">
        <v>9</v>
      </c>
      <c r="AB2119" s="327">
        <v>8</v>
      </c>
      <c r="AC2119" s="107">
        <f>AVERAGE(E2119:AB2119)</f>
        <v>10.291666666666666</v>
      </c>
      <c r="AD2119" s="76"/>
      <c r="AE2119" s="76"/>
      <c r="AF2119" s="77"/>
      <c r="AI2119" s="396"/>
      <c r="AJ2119" s="15"/>
      <c r="AK2119" s="15"/>
      <c r="AL2119" s="15"/>
      <c r="AM2119" s="15"/>
      <c r="AN2119" s="396"/>
    </row>
    <row r="2120" spans="1:41" ht="16.5" thickBot="1" x14ac:dyDescent="0.3">
      <c r="A2120" s="3549"/>
      <c r="B2120" s="3552"/>
      <c r="C2120" s="126" t="s">
        <v>17</v>
      </c>
      <c r="D2120" s="114"/>
      <c r="E2120" s="317">
        <f t="shared" ref="E2120:AB2120" si="770">E2118/E2117</f>
        <v>0.65769805680119575</v>
      </c>
      <c r="F2120" s="318">
        <f t="shared" si="770"/>
        <v>0.62249614791987662</v>
      </c>
      <c r="G2120" s="318">
        <f t="shared" si="770"/>
        <v>0.63975155279503104</v>
      </c>
      <c r="H2120" s="3304">
        <f t="shared" si="770"/>
        <v>0.65916398713826363</v>
      </c>
      <c r="I2120" s="318">
        <f t="shared" si="770"/>
        <v>0.59471365638766527</v>
      </c>
      <c r="J2120" s="318">
        <f t="shared" si="770"/>
        <v>0.52709359605911321</v>
      </c>
      <c r="K2120" s="318">
        <f t="shared" si="770"/>
        <v>0.45889698231009368</v>
      </c>
      <c r="L2120" s="318">
        <f t="shared" si="770"/>
        <v>0.39371534195933455</v>
      </c>
      <c r="M2120" s="318">
        <f t="shared" si="770"/>
        <v>0.36405959031657353</v>
      </c>
      <c r="N2120" s="3304">
        <f t="shared" si="770"/>
        <v>0.36186046511627906</v>
      </c>
      <c r="O2120" s="318">
        <f t="shared" si="770"/>
        <v>0.39307535641547864</v>
      </c>
      <c r="P2120" s="318">
        <f t="shared" si="770"/>
        <v>0.37142857142857144</v>
      </c>
      <c r="Q2120" s="318">
        <f t="shared" si="770"/>
        <v>0.42032622333751568</v>
      </c>
      <c r="R2120" s="318">
        <f t="shared" si="770"/>
        <v>0.49086757990867586</v>
      </c>
      <c r="S2120" s="318">
        <f t="shared" si="770"/>
        <v>0.47414741474147415</v>
      </c>
      <c r="T2120" s="318">
        <f t="shared" si="770"/>
        <v>0.47424684159378033</v>
      </c>
      <c r="U2120" s="318">
        <f t="shared" si="770"/>
        <v>0.45321637426900585</v>
      </c>
      <c r="V2120" s="3304">
        <f t="shared" si="770"/>
        <v>0.3992467043314501</v>
      </c>
      <c r="W2120" s="318">
        <f t="shared" si="770"/>
        <v>0.40868706811451133</v>
      </c>
      <c r="X2120" s="318">
        <f t="shared" si="770"/>
        <v>0.43222003929273084</v>
      </c>
      <c r="Y2120" s="318">
        <f>Y2118/Y2117</f>
        <v>0.43915343915343913</v>
      </c>
      <c r="Z2120" s="318">
        <f t="shared" si="770"/>
        <v>0.49024390243902444</v>
      </c>
      <c r="AA2120" s="318">
        <f t="shared" si="770"/>
        <v>0.55603448275862077</v>
      </c>
      <c r="AB2120" s="318">
        <f t="shared" si="770"/>
        <v>0.59638554216867468</v>
      </c>
      <c r="AC2120" s="108"/>
      <c r="AD2120" s="73"/>
      <c r="AE2120" s="155"/>
      <c r="AF2120" s="74"/>
      <c r="AI2120" s="396"/>
      <c r="AJ2120" s="396"/>
      <c r="AK2120" s="396"/>
      <c r="AL2120" s="396"/>
      <c r="AM2120" s="396"/>
      <c r="AN2120" s="396"/>
    </row>
    <row r="2121" spans="1:41" hidden="1" x14ac:dyDescent="0.25">
      <c r="A2121" s="1688"/>
      <c r="B2121" s="2338"/>
      <c r="C2121" s="492" t="s">
        <v>116</v>
      </c>
      <c r="D2121" s="495"/>
      <c r="E2121" s="493"/>
      <c r="F2121" s="142"/>
      <c r="G2121" s="142"/>
      <c r="H2121" s="3323"/>
      <c r="I2121" s="142"/>
      <c r="J2121" s="142"/>
      <c r="K2121" s="142"/>
      <c r="L2121" s="142"/>
      <c r="M2121" s="142"/>
      <c r="N2121" s="3323"/>
      <c r="O2121" s="142"/>
      <c r="P2121" s="142"/>
      <c r="Q2121" s="142"/>
      <c r="R2121" s="142"/>
      <c r="S2121" s="142"/>
      <c r="T2121" s="142"/>
      <c r="U2121" s="142"/>
      <c r="V2121" s="3323"/>
      <c r="W2121" s="142"/>
      <c r="X2121" s="142"/>
      <c r="Y2121" s="142"/>
      <c r="Z2121" s="142"/>
      <c r="AA2121" s="142"/>
      <c r="AB2121" s="142"/>
      <c r="AC2121" s="108"/>
      <c r="AD2121" s="73"/>
      <c r="AE2121" s="155"/>
      <c r="AF2121" s="74"/>
      <c r="AI2121" s="396"/>
      <c r="AJ2121" s="396"/>
      <c r="AK2121" s="396"/>
      <c r="AL2121" s="396"/>
      <c r="AM2121" s="396"/>
      <c r="AN2121" s="396"/>
    </row>
    <row r="2122" spans="1:41" s="181" customFormat="1" hidden="1" x14ac:dyDescent="0.25">
      <c r="A2122" s="1688"/>
      <c r="B2122" s="2338"/>
      <c r="C2122" s="492" t="s">
        <v>117</v>
      </c>
      <c r="D2122" s="495"/>
      <c r="E2122" s="838"/>
      <c r="F2122" s="341"/>
      <c r="G2122" s="341"/>
      <c r="H2122" s="3323"/>
      <c r="I2122" s="142"/>
      <c r="J2122" s="142"/>
      <c r="K2122" s="142"/>
      <c r="L2122" s="142"/>
      <c r="M2122" s="142"/>
      <c r="N2122" s="3323"/>
      <c r="O2122" s="142"/>
      <c r="P2122" s="142"/>
      <c r="Q2122" s="142"/>
      <c r="R2122" s="142"/>
      <c r="S2122" s="142"/>
      <c r="T2122" s="142"/>
      <c r="U2122" s="142"/>
      <c r="V2122" s="3323"/>
      <c r="W2122" s="142"/>
      <c r="X2122" s="142"/>
      <c r="Y2122" s="142"/>
      <c r="Z2122" s="142"/>
      <c r="AA2122" s="142"/>
      <c r="AB2122" s="142"/>
      <c r="AC2122" s="108"/>
      <c r="AD2122" s="73"/>
      <c r="AE2122" s="155"/>
      <c r="AF2122" s="74"/>
      <c r="AH2122" s="781"/>
      <c r="AI2122" s="782"/>
      <c r="AJ2122" s="782"/>
      <c r="AK2122" s="783"/>
      <c r="AL2122" s="783"/>
      <c r="AM2122" s="189"/>
      <c r="AN2122" s="784"/>
      <c r="AO2122" s="784"/>
    </row>
    <row r="2123" spans="1:41" ht="16.5" hidden="1" thickBot="1" x14ac:dyDescent="0.3">
      <c r="A2123" s="3538" t="s">
        <v>42</v>
      </c>
      <c r="B2123" s="3539"/>
      <c r="C2123" s="3539"/>
      <c r="D2123" s="128"/>
      <c r="E2123" s="532">
        <f>SQRT(E2117*E2117+E2118*E2118)/E2066/1.73</f>
        <v>8.8245375029989965</v>
      </c>
      <c r="F2123" s="533">
        <f t="shared" ref="F2123:AB2123" si="771">SQRT(F2117*F2117+F2118*F2118)/F2066/1.73</f>
        <v>8.416974544618137</v>
      </c>
      <c r="G2123" s="533">
        <f t="shared" si="771"/>
        <v>8.393446929280568</v>
      </c>
      <c r="H2123" s="3311">
        <f t="shared" si="771"/>
        <v>8.1634110370466857</v>
      </c>
      <c r="I2123" s="461">
        <f t="shared" si="771"/>
        <v>8.6988398346845166</v>
      </c>
      <c r="J2123" s="461">
        <f t="shared" si="771"/>
        <v>10.125460441903822</v>
      </c>
      <c r="K2123" s="461">
        <f t="shared" si="771"/>
        <v>11.708592306009193</v>
      </c>
      <c r="L2123" s="461">
        <f t="shared" si="771"/>
        <v>12.976112524093056</v>
      </c>
      <c r="M2123" s="461">
        <f t="shared" si="771"/>
        <v>12.816108209909954</v>
      </c>
      <c r="N2123" s="3311">
        <f t="shared" si="771"/>
        <v>12.720294521197067</v>
      </c>
      <c r="O2123" s="461">
        <f t="shared" si="771"/>
        <v>11.76291995210515</v>
      </c>
      <c r="P2123" s="461">
        <f t="shared" si="771"/>
        <v>10.385794868673452</v>
      </c>
      <c r="Q2123" s="461">
        <f t="shared" si="771"/>
        <v>9.5734796543027088</v>
      </c>
      <c r="R2123" s="461">
        <f t="shared" si="771"/>
        <v>10.857998179363337</v>
      </c>
      <c r="S2123" s="461">
        <f t="shared" si="771"/>
        <v>11.269469262254516</v>
      </c>
      <c r="T2123" s="461">
        <f t="shared" si="771"/>
        <v>12.857348408636229</v>
      </c>
      <c r="U2123" s="461">
        <f t="shared" si="771"/>
        <v>12.692594384428682</v>
      </c>
      <c r="V2123" s="3311">
        <f t="shared" si="771"/>
        <v>12.847223958783283</v>
      </c>
      <c r="W2123" s="461">
        <f t="shared" si="771"/>
        <v>12.270853599311666</v>
      </c>
      <c r="X2123" s="461">
        <f t="shared" si="771"/>
        <v>12.411455345455854</v>
      </c>
      <c r="Y2123" s="461">
        <f>SQRT(Y2117*Y2117+Y2118*Y2118)/Y2066/1.73</f>
        <v>11.517279558058217</v>
      </c>
      <c r="Z2123" s="533">
        <f t="shared" si="771"/>
        <v>10.161373425517461</v>
      </c>
      <c r="AA2123" s="533">
        <f t="shared" si="771"/>
        <v>8.8523491758058377</v>
      </c>
      <c r="AB2123" s="785">
        <f t="shared" si="771"/>
        <v>8.5693044289251752</v>
      </c>
      <c r="AC2123" s="535">
        <f>AVERAGE(E2123:AB2123)</f>
        <v>10.786384252223483</v>
      </c>
      <c r="AD2123" s="78">
        <f>(AC2119-AC2123)/AC2119</f>
        <v>-4.8069724912403265E-2</v>
      </c>
      <c r="AE2123" s="79"/>
      <c r="AF2123" s="80"/>
      <c r="AI2123" s="396"/>
      <c r="AJ2123" s="14"/>
      <c r="AK2123" s="14"/>
      <c r="AL2123" s="15"/>
      <c r="AM2123" s="14"/>
      <c r="AN2123" s="396"/>
    </row>
    <row r="2124" spans="1:41" ht="16.5" thickBot="1" x14ac:dyDescent="0.3">
      <c r="A2124" s="559" t="s">
        <v>29</v>
      </c>
      <c r="B2124" s="463" t="s">
        <v>31</v>
      </c>
      <c r="C2124" s="129" t="s">
        <v>13</v>
      </c>
      <c r="D2124" s="113" t="s">
        <v>811</v>
      </c>
      <c r="E2124" s="147">
        <v>13.52</v>
      </c>
      <c r="F2124" s="203">
        <v>6.84</v>
      </c>
      <c r="G2124" s="203">
        <v>9.3000000000000007</v>
      </c>
      <c r="H2124" s="3301">
        <v>5.7</v>
      </c>
      <c r="I2124" s="203">
        <v>11.52</v>
      </c>
      <c r="J2124" s="203">
        <v>7.7</v>
      </c>
      <c r="K2124" s="203">
        <v>8.34</v>
      </c>
      <c r="L2124" s="203">
        <v>9.3000000000000007</v>
      </c>
      <c r="M2124" s="203">
        <v>7.02</v>
      </c>
      <c r="N2124" s="3301">
        <v>9.7200000000000006</v>
      </c>
      <c r="O2124" s="203">
        <v>6.28</v>
      </c>
      <c r="P2124" s="203">
        <v>8.82</v>
      </c>
      <c r="Q2124" s="203">
        <v>7.32</v>
      </c>
      <c r="R2124" s="203">
        <v>5.94</v>
      </c>
      <c r="S2124" s="203">
        <v>9.98</v>
      </c>
      <c r="T2124" s="203">
        <v>5.58</v>
      </c>
      <c r="U2124" s="203">
        <v>10.34</v>
      </c>
      <c r="V2124" s="3315">
        <v>6.14</v>
      </c>
      <c r="W2124" s="203">
        <v>9.02</v>
      </c>
      <c r="X2124" s="203">
        <v>6.94</v>
      </c>
      <c r="Y2124" s="71">
        <v>7.34</v>
      </c>
      <c r="Z2124" s="203">
        <v>7.14</v>
      </c>
      <c r="AA2124" s="203">
        <v>6.34</v>
      </c>
      <c r="AB2124" s="95">
        <v>10.18</v>
      </c>
      <c r="AC2124" s="183">
        <f>SUM(E2124:AB2124)</f>
        <v>196.32</v>
      </c>
      <c r="AD2124" s="815"/>
      <c r="AE2124" s="101">
        <v>1</v>
      </c>
      <c r="AF2124" s="102">
        <v>40</v>
      </c>
      <c r="AI2124" s="396"/>
      <c r="AJ2124" s="430"/>
      <c r="AK2124" s="431"/>
      <c r="AL2124" s="430"/>
      <c r="AM2124" s="15"/>
      <c r="AN2124" s="396"/>
    </row>
    <row r="2125" spans="1:41" ht="16.5" hidden="1" thickBot="1" x14ac:dyDescent="0.3">
      <c r="A2125" s="1670"/>
      <c r="B2125" s="946"/>
      <c r="C2125" s="988" t="s">
        <v>116</v>
      </c>
      <c r="D2125" s="108"/>
      <c r="E2125" s="73"/>
      <c r="F2125" s="155"/>
      <c r="G2125" s="155"/>
      <c r="H2125" s="3306"/>
      <c r="I2125" s="155"/>
      <c r="J2125" s="155"/>
      <c r="K2125" s="155"/>
      <c r="L2125" s="155"/>
      <c r="M2125" s="155"/>
      <c r="N2125" s="3306"/>
      <c r="O2125" s="155"/>
      <c r="P2125" s="155"/>
      <c r="Q2125" s="155"/>
      <c r="R2125" s="155"/>
      <c r="S2125" s="155"/>
      <c r="T2125" s="155"/>
      <c r="U2125" s="155"/>
      <c r="V2125" s="3306"/>
      <c r="W2125" s="155"/>
      <c r="X2125" s="155"/>
      <c r="Y2125" s="155"/>
      <c r="Z2125" s="155"/>
      <c r="AA2125" s="155"/>
      <c r="AB2125" s="74"/>
      <c r="AC2125" s="214"/>
      <c r="AD2125" s="816"/>
      <c r="AE2125" s="103"/>
      <c r="AF2125" s="104"/>
      <c r="AI2125" s="396"/>
      <c r="AJ2125" s="14"/>
      <c r="AK2125" s="14"/>
      <c r="AL2125" s="15"/>
      <c r="AM2125" s="14"/>
      <c r="AN2125" s="396"/>
    </row>
    <row r="2126" spans="1:41" x14ac:dyDescent="0.25">
      <c r="A2126" s="1670" t="s">
        <v>46</v>
      </c>
      <c r="B2126" s="946" t="s">
        <v>30</v>
      </c>
      <c r="C2126" s="130" t="s">
        <v>13</v>
      </c>
      <c r="D2126" s="108" t="s">
        <v>811</v>
      </c>
      <c r="E2126" s="73">
        <v>3.14</v>
      </c>
      <c r="F2126" s="155">
        <v>3.36</v>
      </c>
      <c r="G2126" s="155">
        <v>2.98</v>
      </c>
      <c r="H2126" s="3306">
        <v>3.42</v>
      </c>
      <c r="I2126" s="155">
        <v>2.98</v>
      </c>
      <c r="J2126" s="155">
        <v>3.4</v>
      </c>
      <c r="K2126" s="155">
        <v>2.8</v>
      </c>
      <c r="L2126" s="155">
        <v>3.32</v>
      </c>
      <c r="M2126" s="155">
        <v>2.74</v>
      </c>
      <c r="N2126" s="3306">
        <v>3.28</v>
      </c>
      <c r="O2126" s="155">
        <v>2.8</v>
      </c>
      <c r="P2126" s="155">
        <v>3.28</v>
      </c>
      <c r="Q2126" s="155">
        <v>2.84</v>
      </c>
      <c r="R2126" s="155">
        <v>3.32</v>
      </c>
      <c r="S2126" s="155">
        <v>2.76</v>
      </c>
      <c r="T2126" s="155">
        <v>3.16</v>
      </c>
      <c r="U2126" s="155">
        <v>2.64</v>
      </c>
      <c r="V2126" s="3306">
        <v>3.16</v>
      </c>
      <c r="W2126" s="155">
        <v>2.68</v>
      </c>
      <c r="X2126" s="155">
        <v>3.12</v>
      </c>
      <c r="Y2126" s="155">
        <v>2.92</v>
      </c>
      <c r="Z2126" s="155">
        <v>2.92</v>
      </c>
      <c r="AA2126" s="155">
        <v>3.1</v>
      </c>
      <c r="AB2126" s="74">
        <v>2.86</v>
      </c>
      <c r="AC2126" s="214">
        <f>SUM(E2126:AB2126)</f>
        <v>72.97999999999999</v>
      </c>
      <c r="AD2126" s="815"/>
      <c r="AE2126" s="101">
        <v>1</v>
      </c>
      <c r="AF2126" s="102">
        <v>40</v>
      </c>
      <c r="AI2126" s="396"/>
      <c r="AJ2126" s="430"/>
      <c r="AK2126" s="431"/>
      <c r="AL2126" s="430"/>
      <c r="AM2126" s="15"/>
      <c r="AN2126" s="396"/>
    </row>
    <row r="2127" spans="1:41" ht="16.5" hidden="1" thickBot="1" x14ac:dyDescent="0.3">
      <c r="A2127" s="2347"/>
      <c r="B2127" s="468"/>
      <c r="C2127" s="1001" t="s">
        <v>116</v>
      </c>
      <c r="D2127" s="114"/>
      <c r="E2127" s="148"/>
      <c r="F2127" s="127"/>
      <c r="G2127" s="127"/>
      <c r="H2127" s="3316"/>
      <c r="I2127" s="127"/>
      <c r="J2127" s="127"/>
      <c r="K2127" s="127"/>
      <c r="L2127" s="127"/>
      <c r="M2127" s="127"/>
      <c r="N2127" s="3316"/>
      <c r="O2127" s="127"/>
      <c r="P2127" s="127"/>
      <c r="Q2127" s="127"/>
      <c r="R2127" s="127"/>
      <c r="S2127" s="127"/>
      <c r="T2127" s="127"/>
      <c r="U2127" s="127"/>
      <c r="V2127" s="3316"/>
      <c r="W2127" s="127"/>
      <c r="X2127" s="127"/>
      <c r="Y2127" s="127"/>
      <c r="Z2127" s="127"/>
      <c r="AA2127" s="127"/>
      <c r="AB2127" s="175"/>
      <c r="AC2127" s="184"/>
      <c r="AD2127" s="816"/>
      <c r="AE2127" s="103"/>
      <c r="AF2127" s="104"/>
      <c r="AI2127" s="396"/>
      <c r="AJ2127" s="396"/>
      <c r="AK2127" s="396"/>
      <c r="AL2127" s="396"/>
      <c r="AM2127" s="396"/>
      <c r="AN2127" s="396"/>
    </row>
    <row r="2128" spans="1:41" ht="15.75" customHeight="1" x14ac:dyDescent="0.25">
      <c r="A2128" s="3579" t="s">
        <v>32</v>
      </c>
      <c r="B2128" s="3642"/>
      <c r="C2128" s="125" t="s">
        <v>13</v>
      </c>
      <c r="D2128" s="122"/>
      <c r="E2128" s="793">
        <f t="shared" ref="E2128:AC2128" si="772">SUM(E2068,E2075,E2082,E2089,E2096,E2103,E2110,E2117,E2124,E2126)</f>
        <v>755.25999999999988</v>
      </c>
      <c r="F2128" s="1649">
        <f t="shared" si="772"/>
        <v>714.2</v>
      </c>
      <c r="G2128" s="1649">
        <f t="shared" si="772"/>
        <v>688.87999999999988</v>
      </c>
      <c r="H2128" s="3354">
        <f t="shared" si="772"/>
        <v>677.52</v>
      </c>
      <c r="I2128" s="2834">
        <f t="shared" si="772"/>
        <v>707.5</v>
      </c>
      <c r="J2128" s="2834">
        <f t="shared" si="772"/>
        <v>754.7</v>
      </c>
      <c r="K2128" s="2834">
        <f t="shared" si="772"/>
        <v>889.54000000000008</v>
      </c>
      <c r="L2128" s="2834">
        <f t="shared" si="772"/>
        <v>986.62</v>
      </c>
      <c r="M2128" s="2834">
        <f t="shared" si="772"/>
        <v>1008.1599999999999</v>
      </c>
      <c r="N2128" s="3354">
        <f t="shared" si="772"/>
        <v>985.8</v>
      </c>
      <c r="O2128" s="2834">
        <f t="shared" si="772"/>
        <v>928.4799999999999</v>
      </c>
      <c r="P2128" s="2834">
        <f t="shared" si="772"/>
        <v>916.1</v>
      </c>
      <c r="Q2128" s="2834">
        <f t="shared" si="772"/>
        <v>884.96</v>
      </c>
      <c r="R2128" s="2834">
        <f t="shared" si="772"/>
        <v>891.86000000000024</v>
      </c>
      <c r="S2128" s="2834">
        <f t="shared" si="772"/>
        <v>900.1400000000001</v>
      </c>
      <c r="T2128" s="2834">
        <f t="shared" si="772"/>
        <v>984.54</v>
      </c>
      <c r="U2128" s="2834">
        <f t="shared" si="772"/>
        <v>1029.98</v>
      </c>
      <c r="V2128" s="3354">
        <f t="shared" si="772"/>
        <v>1026.3</v>
      </c>
      <c r="W2128" s="2834">
        <f t="shared" si="772"/>
        <v>986.9</v>
      </c>
      <c r="X2128" s="2834">
        <f t="shared" si="772"/>
        <v>977.46000000000015</v>
      </c>
      <c r="Y2128" s="2834">
        <f>SUM(Y2068,Y2075,Y2082,Y2089,Y2096,Y2103,Y2110,Y2117,Y2124,Y2126)</f>
        <v>923.86</v>
      </c>
      <c r="Z2128" s="1649">
        <f t="shared" si="772"/>
        <v>863.06</v>
      </c>
      <c r="AA2128" s="1649">
        <f t="shared" si="772"/>
        <v>784.6400000000001</v>
      </c>
      <c r="AB2128" s="1650">
        <f t="shared" si="772"/>
        <v>729.04</v>
      </c>
      <c r="AC2128" s="475">
        <f t="shared" si="772"/>
        <v>20995.5</v>
      </c>
      <c r="AD2128" s="396"/>
    </row>
    <row r="2129" spans="1:38" ht="15.75" customHeight="1" thickBot="1" x14ac:dyDescent="0.3">
      <c r="A2129" s="3579"/>
      <c r="B2129" s="3642"/>
      <c r="C2129" s="452" t="s">
        <v>14</v>
      </c>
      <c r="D2129" s="114"/>
      <c r="E2129" s="1651">
        <f>SUM(E2069,E2076,E2083,E2090,E2097,E2104,E2111,E2118)</f>
        <v>369.79999999999995</v>
      </c>
      <c r="F2129" s="1652">
        <f t="shared" ref="F2129:AC2129" si="773">SUM(F2069,F2076,F2083,F2090,F2097,F2104,F2111,F2118)</f>
        <v>350.4</v>
      </c>
      <c r="G2129" s="1652">
        <f t="shared" si="773"/>
        <v>356.20000000000005</v>
      </c>
      <c r="H2129" s="3355">
        <f t="shared" si="773"/>
        <v>356.2</v>
      </c>
      <c r="I2129" s="3081">
        <f t="shared" si="773"/>
        <v>350.4</v>
      </c>
      <c r="J2129" s="3081">
        <f t="shared" si="773"/>
        <v>355.80000000000007</v>
      </c>
      <c r="K2129" s="3081">
        <f t="shared" si="773"/>
        <v>357.59999999999997</v>
      </c>
      <c r="L2129" s="3081">
        <f t="shared" si="773"/>
        <v>349.2</v>
      </c>
      <c r="M2129" s="3081">
        <f t="shared" si="773"/>
        <v>344.4</v>
      </c>
      <c r="N2129" s="3355">
        <f t="shared" si="773"/>
        <v>332.8</v>
      </c>
      <c r="O2129" s="3081">
        <f t="shared" si="773"/>
        <v>342.8</v>
      </c>
      <c r="P2129" s="3081">
        <f t="shared" si="773"/>
        <v>337.20000000000005</v>
      </c>
      <c r="Q2129" s="3081">
        <f t="shared" si="773"/>
        <v>337.8</v>
      </c>
      <c r="R2129" s="3081">
        <f t="shared" si="773"/>
        <v>352.6</v>
      </c>
      <c r="S2129" s="3081">
        <f t="shared" si="773"/>
        <v>341.8</v>
      </c>
      <c r="T2129" s="3081">
        <f t="shared" si="773"/>
        <v>373</v>
      </c>
      <c r="U2129" s="3081">
        <f t="shared" si="773"/>
        <v>368.4</v>
      </c>
      <c r="V2129" s="3355">
        <f t="shared" si="773"/>
        <v>366</v>
      </c>
      <c r="W2129" s="3081">
        <f t="shared" si="773"/>
        <v>361.59999999999997</v>
      </c>
      <c r="X2129" s="3081">
        <f t="shared" si="773"/>
        <v>373.4</v>
      </c>
      <c r="Y2129" s="3081">
        <f>SUM(Y2069,Y2076,Y2083,Y2090,Y2097,Y2104,Y2111,Y2118)</f>
        <v>351.8</v>
      </c>
      <c r="Z2129" s="1652">
        <f t="shared" si="773"/>
        <v>349.6</v>
      </c>
      <c r="AA2129" s="1652">
        <f t="shared" si="773"/>
        <v>346.4</v>
      </c>
      <c r="AB2129" s="1653">
        <f t="shared" si="773"/>
        <v>347.40000000000003</v>
      </c>
      <c r="AC2129" s="565">
        <f t="shared" si="773"/>
        <v>8472.5999999999985</v>
      </c>
      <c r="AD2129" s="396"/>
    </row>
    <row r="2130" spans="1:38" ht="15.75" customHeight="1" x14ac:dyDescent="0.25">
      <c r="A2130" s="3729" t="s">
        <v>33</v>
      </c>
      <c r="B2130" s="3730"/>
      <c r="C2130" s="121" t="s">
        <v>34</v>
      </c>
      <c r="D2130" s="122"/>
      <c r="E2130" s="931">
        <f>100-(E2128/(E2047+E2054))*100</f>
        <v>1.0403563941300007</v>
      </c>
      <c r="F2130" s="932">
        <f t="shared" ref="F2130:AB2130" si="774">100-(F2128/(F2047+F2054))*100</f>
        <v>1.1351052048726586</v>
      </c>
      <c r="G2130" s="932">
        <f t="shared" si="774"/>
        <v>1.3631156930126309</v>
      </c>
      <c r="H2130" s="3342">
        <f t="shared" si="774"/>
        <v>1.6376306620209107</v>
      </c>
      <c r="I2130" s="1228">
        <f t="shared" si="774"/>
        <v>0.91036414565826362</v>
      </c>
      <c r="J2130" s="1228">
        <f t="shared" si="774"/>
        <v>0.95800524934382736</v>
      </c>
      <c r="K2130" s="1228">
        <f t="shared" si="774"/>
        <v>9.658580413297102E-2</v>
      </c>
      <c r="L2130" s="1228">
        <f t="shared" si="774"/>
        <v>-0.51140994295029429</v>
      </c>
      <c r="M2130" s="1228">
        <f t="shared" si="774"/>
        <v>-0.97756410256408799</v>
      </c>
      <c r="N2130" s="3342">
        <f t="shared" si="774"/>
        <v>-0.67401960784312109</v>
      </c>
      <c r="O2130" s="1228">
        <f t="shared" si="774"/>
        <v>-0.48484848484847021</v>
      </c>
      <c r="P2130" s="1228">
        <f t="shared" si="774"/>
        <v>-0.31756460797195984</v>
      </c>
      <c r="Q2130" s="1228">
        <f t="shared" si="774"/>
        <v>-0.19927536231882925</v>
      </c>
      <c r="R2130" s="1228">
        <f t="shared" si="774"/>
        <v>-0.29914529914532295</v>
      </c>
      <c r="S2130" s="1228">
        <f t="shared" si="774"/>
        <v>-0.41722445336904457</v>
      </c>
      <c r="T2130" s="1228">
        <f t="shared" si="774"/>
        <v>-0.66871165644171526</v>
      </c>
      <c r="U2130" s="1228">
        <f t="shared" si="774"/>
        <v>-0.85977281629455149</v>
      </c>
      <c r="V2130" s="3342">
        <f t="shared" si="774"/>
        <v>-0.85495283018867951</v>
      </c>
      <c r="W2130" s="1228">
        <f t="shared" si="774"/>
        <v>-0.41717541717542872</v>
      </c>
      <c r="X2130" s="1228">
        <f t="shared" si="774"/>
        <v>-0.31403940886700354</v>
      </c>
      <c r="Y2130" s="1228">
        <f>100-(Y2128/(Y2047+Y2054))*100</f>
        <v>-0.37592351151674563</v>
      </c>
      <c r="Z2130" s="932">
        <f t="shared" si="774"/>
        <v>-3.0134445989801861E-2</v>
      </c>
      <c r="AA2130" s="932">
        <f t="shared" si="774"/>
        <v>0.47691527143581425</v>
      </c>
      <c r="AB2130" s="933">
        <f t="shared" si="774"/>
        <v>0.7298474945533826</v>
      </c>
      <c r="AC2130" s="2825">
        <f>100-(AC2128/(AC2047+AC2054))*100</f>
        <v>-5.2896437353439296E-2</v>
      </c>
      <c r="AD2130" s="396"/>
    </row>
    <row r="2131" spans="1:38" ht="16.5" thickBot="1" x14ac:dyDescent="0.3">
      <c r="A2131" s="3643"/>
      <c r="B2131" s="3644"/>
      <c r="C2131" s="126" t="s">
        <v>35</v>
      </c>
      <c r="D2131" s="114"/>
      <c r="E2131" s="935">
        <f>100-(E2129/(E2048+E2054))*100</f>
        <v>29.962121212121218</v>
      </c>
      <c r="F2131" s="936">
        <f t="shared" ref="F2131:AB2131" si="775">100-(F2129/(F2048+F2054))*100</f>
        <v>28.255528255528262</v>
      </c>
      <c r="G2131" s="936">
        <f t="shared" si="775"/>
        <v>24.083546462063083</v>
      </c>
      <c r="H2131" s="3343">
        <f t="shared" si="775"/>
        <v>23.888888888888886</v>
      </c>
      <c r="I2131" s="1229">
        <f t="shared" si="775"/>
        <v>24.547803617571063</v>
      </c>
      <c r="J2131" s="1229">
        <f t="shared" si="775"/>
        <v>26.059850374064837</v>
      </c>
      <c r="K2131" s="1229">
        <f t="shared" si="775"/>
        <v>34.934497816593876</v>
      </c>
      <c r="L2131" s="1229">
        <f t="shared" si="775"/>
        <v>40.246406570841884</v>
      </c>
      <c r="M2131" s="1229">
        <f t="shared" si="775"/>
        <v>42.714570858283437</v>
      </c>
      <c r="N2131" s="3343">
        <f t="shared" si="775"/>
        <v>43.169398907103826</v>
      </c>
      <c r="O2131" s="1229">
        <f t="shared" si="775"/>
        <v>39.605355884425656</v>
      </c>
      <c r="P2131" s="1229">
        <f t="shared" si="775"/>
        <v>39.439655172413779</v>
      </c>
      <c r="Q2131" s="1229">
        <f t="shared" si="775"/>
        <v>38.131868131868131</v>
      </c>
      <c r="R2131" s="1229">
        <f t="shared" si="775"/>
        <v>36.945636623748214</v>
      </c>
      <c r="S2131" s="1229">
        <f t="shared" si="775"/>
        <v>36.983775811209426</v>
      </c>
      <c r="T2131" s="1229">
        <f t="shared" si="775"/>
        <v>35.511756569847861</v>
      </c>
      <c r="U2131" s="1229">
        <f t="shared" si="775"/>
        <v>38.476953907815627</v>
      </c>
      <c r="V2131" s="3343">
        <f t="shared" si="775"/>
        <v>37.5</v>
      </c>
      <c r="W2131" s="1229">
        <f t="shared" si="775"/>
        <v>35.474660956459687</v>
      </c>
      <c r="X2131" s="1229">
        <f t="shared" si="775"/>
        <v>33.794326241134755</v>
      </c>
      <c r="Y2131" s="1229">
        <f>100-(Y2129/(Y2048+Y2054))*100</f>
        <v>33.672699849170428</v>
      </c>
      <c r="Z2131" s="936">
        <f t="shared" si="775"/>
        <v>32.87250384024577</v>
      </c>
      <c r="AA2131" s="936">
        <f t="shared" si="775"/>
        <v>31.433095803642132</v>
      </c>
      <c r="AB2131" s="937">
        <f t="shared" si="775"/>
        <v>28.694581280788171</v>
      </c>
      <c r="AC2131" s="2826">
        <f>100-(AC2129/(AC2048+AC2055))*100</f>
        <v>-19.852317093871989</v>
      </c>
      <c r="AD2131" s="396"/>
    </row>
    <row r="2132" spans="1:38" ht="15.75" customHeight="1" x14ac:dyDescent="0.25">
      <c r="A2132" s="3729" t="s">
        <v>64</v>
      </c>
      <c r="B2132" s="3730"/>
      <c r="C2132" s="121" t="s">
        <v>34</v>
      </c>
      <c r="D2132" s="113"/>
      <c r="E2132" s="845" t="e">
        <f>(E2022-E2001-E1990-E2047-E2054)/E2022</f>
        <v>#DIV/0!</v>
      </c>
      <c r="F2132" s="846" t="e">
        <f t="shared" ref="F2132:AB2132" si="776">(F2022-F2001-F1990-F2047-F2054)/F2022</f>
        <v>#DIV/0!</v>
      </c>
      <c r="G2132" s="846" t="e">
        <f t="shared" si="776"/>
        <v>#DIV/0!</v>
      </c>
      <c r="H2132" s="3356" t="e">
        <f t="shared" si="776"/>
        <v>#DIV/0!</v>
      </c>
      <c r="I2132" s="3082" t="e">
        <f t="shared" si="776"/>
        <v>#DIV/0!</v>
      </c>
      <c r="J2132" s="3082" t="e">
        <f t="shared" si="776"/>
        <v>#DIV/0!</v>
      </c>
      <c r="K2132" s="3082" t="e">
        <f t="shared" si="776"/>
        <v>#DIV/0!</v>
      </c>
      <c r="L2132" s="3082" t="e">
        <f t="shared" si="776"/>
        <v>#DIV/0!</v>
      </c>
      <c r="M2132" s="3082" t="e">
        <f t="shared" si="776"/>
        <v>#DIV/0!</v>
      </c>
      <c r="N2132" s="3356" t="e">
        <f t="shared" si="776"/>
        <v>#DIV/0!</v>
      </c>
      <c r="O2132" s="3082" t="e">
        <f t="shared" si="776"/>
        <v>#DIV/0!</v>
      </c>
      <c r="P2132" s="3082" t="e">
        <f t="shared" si="776"/>
        <v>#DIV/0!</v>
      </c>
      <c r="Q2132" s="3082" t="e">
        <f t="shared" si="776"/>
        <v>#DIV/0!</v>
      </c>
      <c r="R2132" s="3082" t="e">
        <f t="shared" si="776"/>
        <v>#DIV/0!</v>
      </c>
      <c r="S2132" s="3082" t="e">
        <f t="shared" si="776"/>
        <v>#DIV/0!</v>
      </c>
      <c r="T2132" s="3082" t="e">
        <f t="shared" si="776"/>
        <v>#DIV/0!</v>
      </c>
      <c r="U2132" s="3082" t="e">
        <f t="shared" si="776"/>
        <v>#DIV/0!</v>
      </c>
      <c r="V2132" s="3356" t="e">
        <f t="shared" si="776"/>
        <v>#DIV/0!</v>
      </c>
      <c r="W2132" s="3082" t="e">
        <f t="shared" si="776"/>
        <v>#DIV/0!</v>
      </c>
      <c r="X2132" s="3082" t="e">
        <f t="shared" si="776"/>
        <v>#DIV/0!</v>
      </c>
      <c r="Y2132" s="3082" t="e">
        <f t="shared" si="776"/>
        <v>#DIV/0!</v>
      </c>
      <c r="Z2132" s="846" t="e">
        <f t="shared" si="776"/>
        <v>#DIV/0!</v>
      </c>
      <c r="AA2132" s="846" t="e">
        <f t="shared" si="776"/>
        <v>#DIV/0!</v>
      </c>
      <c r="AB2132" s="847" t="e">
        <f t="shared" si="776"/>
        <v>#DIV/0!</v>
      </c>
      <c r="AC2132" s="1296" t="e">
        <f>(AC2022-AC2001-AC1990-AC2047-AC2054)/AC2022</f>
        <v>#DIV/0!</v>
      </c>
      <c r="AD2132" s="396"/>
    </row>
    <row r="2133" spans="1:38" ht="15.75" customHeight="1" thickBot="1" x14ac:dyDescent="0.3">
      <c r="A2133" s="3643"/>
      <c r="B2133" s="3644"/>
      <c r="C2133" s="126"/>
      <c r="D2133" s="114"/>
      <c r="E2133" s="481"/>
      <c r="F2133" s="482"/>
      <c r="G2133" s="482"/>
      <c r="H2133" s="3304"/>
      <c r="I2133" s="318"/>
      <c r="J2133" s="318"/>
      <c r="K2133" s="318"/>
      <c r="L2133" s="318"/>
      <c r="M2133" s="318"/>
      <c r="N2133" s="3304"/>
      <c r="O2133" s="318"/>
      <c r="P2133" s="318"/>
      <c r="Q2133" s="318"/>
      <c r="R2133" s="318"/>
      <c r="S2133" s="318"/>
      <c r="T2133" s="318"/>
      <c r="U2133" s="318"/>
      <c r="V2133" s="3304"/>
      <c r="W2133" s="318"/>
      <c r="X2133" s="318"/>
      <c r="Y2133" s="318"/>
      <c r="Z2133" s="482"/>
      <c r="AA2133" s="482"/>
      <c r="AB2133" s="483"/>
      <c r="AC2133" s="798"/>
      <c r="AD2133" s="396"/>
    </row>
    <row r="2134" spans="1:38" x14ac:dyDescent="0.25">
      <c r="A2134" s="3560"/>
      <c r="B2134" s="3561"/>
      <c r="C2134" s="741"/>
      <c r="D2134" s="407" t="s">
        <v>111</v>
      </c>
      <c r="E2134" s="408">
        <f>(E2049+E2056-E2070-E2077-E2084-E2091-E2098-E2105-E2112-E2119)/(E2049+E2056)</f>
        <v>2.0408163265306121E-2</v>
      </c>
      <c r="F2134" s="408">
        <f t="shared" ref="F2134:AC2134" si="777">(F2049+F2056-F2070-F2077-F2084-F2091-F2098-F2105-F2112-F2119)/(F2049+F2056)</f>
        <v>2.1276595744680851E-2</v>
      </c>
      <c r="G2134" s="408">
        <f t="shared" si="777"/>
        <v>2.1739130434782608E-2</v>
      </c>
      <c r="H2134" s="744">
        <f t="shared" si="777"/>
        <v>2.2222222222222223E-2</v>
      </c>
      <c r="I2134" s="744">
        <f t="shared" si="777"/>
        <v>6.5217391304347824E-2</v>
      </c>
      <c r="J2134" s="744">
        <f t="shared" si="777"/>
        <v>3.7735849056603772E-2</v>
      </c>
      <c r="K2134" s="744">
        <f t="shared" si="777"/>
        <v>3.5087719298245612E-2</v>
      </c>
      <c r="L2134" s="744">
        <f t="shared" si="777"/>
        <v>3.4482758620689655E-2</v>
      </c>
      <c r="M2134" s="744">
        <f t="shared" si="777"/>
        <v>-3.3333333333333333E-2</v>
      </c>
      <c r="N2134" s="744">
        <f t="shared" si="777"/>
        <v>-3.5087719298245612E-2</v>
      </c>
      <c r="O2134" s="744">
        <f t="shared" si="777"/>
        <v>-1.9230769230769232E-2</v>
      </c>
      <c r="P2134" s="744">
        <f t="shared" si="777"/>
        <v>0</v>
      </c>
      <c r="Q2134" s="744">
        <f t="shared" si="777"/>
        <v>0</v>
      </c>
      <c r="R2134" s="744">
        <f t="shared" si="777"/>
        <v>0</v>
      </c>
      <c r="S2134" s="744">
        <f t="shared" si="777"/>
        <v>3.4482758620689655E-2</v>
      </c>
      <c r="T2134" s="744">
        <f t="shared" si="777"/>
        <v>3.2258064516129031E-2</v>
      </c>
      <c r="U2134" s="744">
        <f t="shared" si="777"/>
        <v>4.5454545454545456E-2</v>
      </c>
      <c r="V2134" s="744">
        <f t="shared" si="777"/>
        <v>7.6923076923076927E-2</v>
      </c>
      <c r="W2134" s="744">
        <f t="shared" si="777"/>
        <v>3.3333333333333333E-2</v>
      </c>
      <c r="X2134" s="744">
        <f t="shared" si="777"/>
        <v>5.0847457627118647E-2</v>
      </c>
      <c r="Y2134" s="744">
        <f>(Y2049+Y2056-Y2070-Y2077-Y2084-Y2091-Y2098-Y2105-Y2112-Y2119)/(Y2049+Y2056)</f>
        <v>1.8181818181818181E-2</v>
      </c>
      <c r="Z2134" s="408">
        <f t="shared" si="777"/>
        <v>1.9607843137254902E-2</v>
      </c>
      <c r="AA2134" s="408">
        <f t="shared" si="777"/>
        <v>-0.02</v>
      </c>
      <c r="AB2134" s="409">
        <f t="shared" si="777"/>
        <v>-2.2727272727272728E-2</v>
      </c>
      <c r="AC2134" s="410">
        <f t="shared" si="777"/>
        <v>1.9305019305019294E-2</v>
      </c>
      <c r="AD2134" s="396"/>
    </row>
    <row r="2135" spans="1:38" ht="15.75" customHeight="1" thickBot="1" x14ac:dyDescent="0.3">
      <c r="A2135" s="3562"/>
      <c r="B2135" s="3563"/>
      <c r="C2135" s="581"/>
      <c r="D2135" s="141" t="s">
        <v>112</v>
      </c>
      <c r="E2135" s="411">
        <f>(E2053+E2060-E2074-E2081-E2088-E2102-E2109-E2116-E2123)/(E2053+E2060)</f>
        <v>-2.2383662907190516E-3</v>
      </c>
      <c r="F2135" s="411">
        <f t="shared" ref="F2135:AB2135" si="778">(F2053+F2060-F2074-F2081-F2088-F2102-F2109-F2116-F2123)/(F2053+F2060)</f>
        <v>-6.631692653106723E-3</v>
      </c>
      <c r="G2135" s="411">
        <f t="shared" si="778"/>
        <v>-5.3619970158064866E-3</v>
      </c>
      <c r="H2135" s="745">
        <f t="shared" si="778"/>
        <v>-7.457212379904603E-3</v>
      </c>
      <c r="I2135" s="745">
        <f t="shared" si="778"/>
        <v>-3.9566475832670412E-3</v>
      </c>
      <c r="J2135" s="745">
        <f t="shared" si="778"/>
        <v>-7.1906539034726673E-3</v>
      </c>
      <c r="K2135" s="745">
        <f t="shared" si="778"/>
        <v>-1.1068754916835465E-2</v>
      </c>
      <c r="L2135" s="745">
        <f t="shared" si="778"/>
        <v>-1.2646446975411013E-2</v>
      </c>
      <c r="M2135" s="745">
        <f t="shared" si="778"/>
        <v>-1.9939527665561941E-2</v>
      </c>
      <c r="N2135" s="745">
        <f t="shared" si="778"/>
        <v>-1.268485946037467E-2</v>
      </c>
      <c r="O2135" s="745">
        <f t="shared" si="778"/>
        <v>-1.8285991608117839E-2</v>
      </c>
      <c r="P2135" s="745">
        <f t="shared" si="778"/>
        <v>-1.2238629963384073E-2</v>
      </c>
      <c r="Q2135" s="745">
        <f t="shared" si="778"/>
        <v>-1.3962969710063951E-2</v>
      </c>
      <c r="R2135" s="745">
        <f t="shared" si="778"/>
        <v>-1.6861964686348239E-2</v>
      </c>
      <c r="S2135" s="745">
        <f t="shared" si="778"/>
        <v>-1.368610560794219E-2</v>
      </c>
      <c r="T2135" s="745">
        <f t="shared" si="778"/>
        <v>-1.9854111719452755E-2</v>
      </c>
      <c r="U2135" s="745">
        <f t="shared" si="778"/>
        <v>-1.6190227239908282E-2</v>
      </c>
      <c r="V2135" s="745">
        <f t="shared" si="778"/>
        <v>-1.9092268214756108E-2</v>
      </c>
      <c r="W2135" s="745">
        <f t="shared" si="778"/>
        <v>-1.3565012205794612E-2</v>
      </c>
      <c r="X2135" s="745">
        <f t="shared" si="778"/>
        <v>-1.5299988836662677E-2</v>
      </c>
      <c r="Y2135" s="745">
        <f>(Y2053+Y2060-Y2074-Y2081-Y2088-Y2102-Y2109-Y2116-Y2123)/(Y2053+Y2060)</f>
        <v>-1.5008746541391298E-2</v>
      </c>
      <c r="Z2135" s="411">
        <f t="shared" si="778"/>
        <v>-1.3057286373573935E-2</v>
      </c>
      <c r="AA2135" s="411">
        <f t="shared" si="778"/>
        <v>-1.1838045094074793E-2</v>
      </c>
      <c r="AB2135" s="412">
        <f t="shared" si="778"/>
        <v>-6.6842028601192E-3</v>
      </c>
      <c r="AC2135" s="413">
        <f>(AC2053+AC2060-AC2074-AC2081-AC2088-AC2102-AC2109-AC2116-AC2123)/(AC2053+AC2060)</f>
        <v>-1.2780686439265648E-2</v>
      </c>
      <c r="AD2135" s="396"/>
    </row>
    <row r="2136" spans="1:38" s="181" customFormat="1" ht="16.5" thickBot="1" x14ac:dyDescent="0.3">
      <c r="A2136" s="2321"/>
      <c r="B2136" s="2322"/>
      <c r="C2136" s="1136"/>
      <c r="D2136" s="217"/>
      <c r="E2136" s="1130"/>
      <c r="F2136" s="1130"/>
      <c r="G2136" s="1130"/>
      <c r="H2136" s="2128"/>
      <c r="I2136" s="1130"/>
      <c r="J2136" s="1130"/>
      <c r="K2136" s="1130"/>
      <c r="L2136" s="1130"/>
      <c r="M2136" s="1130"/>
      <c r="N2136" s="2128"/>
      <c r="O2136" s="1130"/>
      <c r="P2136" s="1130"/>
      <c r="Q2136" s="1130"/>
      <c r="R2136" s="1130"/>
      <c r="S2136" s="1130"/>
      <c r="T2136" s="1130"/>
      <c r="U2136" s="1130"/>
      <c r="V2136" s="1130"/>
      <c r="W2136" s="1130"/>
      <c r="X2136" s="1130"/>
      <c r="Y2136" s="2128"/>
      <c r="Z2136" s="1130"/>
      <c r="AA2136" s="1130"/>
      <c r="AB2136" s="1131"/>
      <c r="AC2136" s="1132"/>
      <c r="AH2136" s="853"/>
      <c r="AI2136" s="217"/>
      <c r="AJ2136" s="217"/>
      <c r="AK2136" s="217"/>
      <c r="AL2136" s="332"/>
    </row>
    <row r="2137" spans="1:38" s="181" customFormat="1" ht="16.5" thickBot="1" x14ac:dyDescent="0.3">
      <c r="A2137" s="1137" t="s">
        <v>291</v>
      </c>
      <c r="B2137" s="1138"/>
      <c r="C2137" s="757"/>
      <c r="D2137" s="757"/>
      <c r="E2137" s="851">
        <v>1</v>
      </c>
      <c r="F2137" s="649">
        <v>2</v>
      </c>
      <c r="G2137" s="649">
        <v>3</v>
      </c>
      <c r="H2137" s="649">
        <v>4</v>
      </c>
      <c r="I2137" s="649">
        <v>5</v>
      </c>
      <c r="J2137" s="649">
        <v>6</v>
      </c>
      <c r="K2137" s="649">
        <v>7</v>
      </c>
      <c r="L2137" s="649">
        <v>8</v>
      </c>
      <c r="M2137" s="649">
        <v>9</v>
      </c>
      <c r="N2137" s="649">
        <v>10</v>
      </c>
      <c r="O2137" s="649">
        <v>11</v>
      </c>
      <c r="P2137" s="649">
        <v>12</v>
      </c>
      <c r="Q2137" s="649">
        <v>13</v>
      </c>
      <c r="R2137" s="649">
        <v>14</v>
      </c>
      <c r="S2137" s="649">
        <v>15</v>
      </c>
      <c r="T2137" s="649">
        <v>16</v>
      </c>
      <c r="U2137" s="649">
        <v>17</v>
      </c>
      <c r="V2137" s="649">
        <v>18</v>
      </c>
      <c r="W2137" s="649">
        <v>19</v>
      </c>
      <c r="X2137" s="649">
        <v>20</v>
      </c>
      <c r="Y2137" s="649">
        <v>21</v>
      </c>
      <c r="Z2137" s="649">
        <v>22</v>
      </c>
      <c r="AA2137" s="649">
        <v>23</v>
      </c>
      <c r="AB2137" s="852">
        <v>24</v>
      </c>
      <c r="AC2137" s="1469"/>
      <c r="AD2137" s="1470"/>
      <c r="AE2137" s="1471"/>
      <c r="AF2137" s="1472"/>
      <c r="AI2137" s="302"/>
      <c r="AJ2137" s="302"/>
      <c r="AK2137" s="302"/>
      <c r="AL2137" s="302"/>
    </row>
    <row r="2138" spans="1:38" s="181" customFormat="1" ht="16.5" thickBot="1" x14ac:dyDescent="0.3">
      <c r="A2138" s="3586" t="s">
        <v>292</v>
      </c>
      <c r="B2138" s="3662"/>
      <c r="C2138" s="420"/>
      <c r="D2138" s="485"/>
      <c r="E2138" s="416"/>
      <c r="F2138" s="417"/>
      <c r="G2138" s="746"/>
      <c r="H2138" s="746"/>
      <c r="I2138" s="746"/>
      <c r="J2138" s="746"/>
      <c r="K2138" s="746"/>
      <c r="L2138" s="746"/>
      <c r="M2138" s="746"/>
      <c r="N2138" s="746"/>
      <c r="O2138" s="746"/>
      <c r="P2138" s="746"/>
      <c r="Q2138" s="746"/>
      <c r="R2138" s="746"/>
      <c r="S2138" s="746"/>
      <c r="T2138" s="746"/>
      <c r="U2138" s="746"/>
      <c r="V2138" s="746"/>
      <c r="W2138" s="746"/>
      <c r="X2138" s="746"/>
      <c r="Y2138" s="746"/>
      <c r="Z2138" s="417"/>
      <c r="AA2138" s="417"/>
      <c r="AB2138" s="417"/>
      <c r="AC2138" s="799"/>
      <c r="AD2138" s="1152"/>
      <c r="AE2138" s="855"/>
      <c r="AF2138" s="856"/>
      <c r="AI2138" s="302"/>
      <c r="AJ2138" s="302"/>
      <c r="AK2138" s="302"/>
      <c r="AL2138" s="302"/>
    </row>
    <row r="2139" spans="1:38" s="181" customFormat="1" x14ac:dyDescent="0.25">
      <c r="A2139" s="577" t="s">
        <v>10</v>
      </c>
      <c r="B2139" s="350"/>
      <c r="C2139" s="578"/>
      <c r="D2139" s="236"/>
      <c r="E2139" s="747">
        <v>3</v>
      </c>
      <c r="F2139" s="350">
        <v>3</v>
      </c>
      <c r="G2139" s="487">
        <v>3</v>
      </c>
      <c r="H2139" s="487">
        <v>3</v>
      </c>
      <c r="I2139" s="487">
        <v>3</v>
      </c>
      <c r="J2139" s="487">
        <v>3</v>
      </c>
      <c r="K2139" s="487">
        <v>3</v>
      </c>
      <c r="L2139" s="487">
        <v>3</v>
      </c>
      <c r="M2139" s="487">
        <v>3</v>
      </c>
      <c r="N2139" s="487">
        <v>3</v>
      </c>
      <c r="O2139" s="487">
        <v>3</v>
      </c>
      <c r="P2139" s="487">
        <v>3</v>
      </c>
      <c r="Q2139" s="487">
        <v>3</v>
      </c>
      <c r="R2139" s="487">
        <v>3</v>
      </c>
      <c r="S2139" s="487">
        <v>3</v>
      </c>
      <c r="T2139" s="487">
        <v>3</v>
      </c>
      <c r="U2139" s="487">
        <v>3</v>
      </c>
      <c r="V2139" s="487">
        <v>3</v>
      </c>
      <c r="W2139" s="487">
        <v>3</v>
      </c>
      <c r="X2139" s="487">
        <v>3</v>
      </c>
      <c r="Y2139" s="487">
        <v>3</v>
      </c>
      <c r="Z2139" s="350">
        <v>3</v>
      </c>
      <c r="AA2139" s="350">
        <v>3</v>
      </c>
      <c r="AB2139" s="350">
        <v>3</v>
      </c>
      <c r="AC2139" s="858"/>
      <c r="AD2139" s="1153"/>
      <c r="AE2139" s="859"/>
      <c r="AF2139" s="860"/>
      <c r="AI2139" s="302"/>
      <c r="AJ2139" s="302"/>
      <c r="AK2139" s="302"/>
      <c r="AL2139" s="302"/>
    </row>
    <row r="2140" spans="1:38" s="181" customFormat="1" ht="16.5" thickBot="1" x14ac:dyDescent="0.3">
      <c r="A2140" s="1232" t="s">
        <v>11</v>
      </c>
      <c r="B2140" s="1031"/>
      <c r="C2140" s="1233"/>
      <c r="D2140" s="3292"/>
      <c r="E2140" s="1029">
        <v>9</v>
      </c>
      <c r="F2140" s="1031">
        <v>9</v>
      </c>
      <c r="G2140" s="1031">
        <v>9</v>
      </c>
      <c r="H2140" s="1031">
        <v>9</v>
      </c>
      <c r="I2140" s="1031">
        <v>9</v>
      </c>
      <c r="J2140" s="1031">
        <v>9</v>
      </c>
      <c r="K2140" s="1031">
        <v>9</v>
      </c>
      <c r="L2140" s="1031">
        <v>9</v>
      </c>
      <c r="M2140" s="1031">
        <v>9</v>
      </c>
      <c r="N2140" s="1031">
        <v>9</v>
      </c>
      <c r="O2140" s="1031">
        <v>9</v>
      </c>
      <c r="P2140" s="1031">
        <v>9</v>
      </c>
      <c r="Q2140" s="1031">
        <v>9</v>
      </c>
      <c r="R2140" s="1031">
        <v>9</v>
      </c>
      <c r="S2140" s="1031">
        <v>9</v>
      </c>
      <c r="T2140" s="1031">
        <v>9</v>
      </c>
      <c r="U2140" s="1031">
        <v>9</v>
      </c>
      <c r="V2140" s="1031">
        <v>9</v>
      </c>
      <c r="W2140" s="1031">
        <v>9</v>
      </c>
      <c r="X2140" s="1031">
        <v>9</v>
      </c>
      <c r="Y2140" s="1031">
        <v>9</v>
      </c>
      <c r="Z2140" s="1031">
        <v>9</v>
      </c>
      <c r="AA2140" s="1031">
        <v>9</v>
      </c>
      <c r="AB2140" s="1031">
        <v>9</v>
      </c>
      <c r="AC2140" s="1677"/>
      <c r="AD2140" s="1154"/>
      <c r="AE2140" s="863"/>
      <c r="AF2140" s="864"/>
      <c r="AI2140" s="302"/>
      <c r="AJ2140" s="302"/>
      <c r="AK2140" s="332"/>
      <c r="AL2140" s="302"/>
    </row>
    <row r="2141" spans="1:38" s="181" customFormat="1" x14ac:dyDescent="0.25">
      <c r="A2141" s="3564" t="s">
        <v>293</v>
      </c>
      <c r="B2141" s="3588" t="s">
        <v>294</v>
      </c>
      <c r="C2141" s="121" t="s">
        <v>13</v>
      </c>
      <c r="D2141" s="113" t="s">
        <v>139</v>
      </c>
      <c r="E2141" s="2342"/>
      <c r="F2141" s="203"/>
      <c r="G2141" s="203"/>
      <c r="H2141" s="3315"/>
      <c r="I2141" s="203"/>
      <c r="J2141" s="203"/>
      <c r="K2141" s="203"/>
      <c r="L2141" s="203"/>
      <c r="M2141" s="203"/>
      <c r="N2141" s="3315"/>
      <c r="O2141" s="203"/>
      <c r="P2141" s="203"/>
      <c r="Q2141" s="203"/>
      <c r="R2141" s="203"/>
      <c r="S2141" s="203"/>
      <c r="T2141" s="203"/>
      <c r="U2141" s="203"/>
      <c r="V2141" s="3315"/>
      <c r="W2141" s="203"/>
      <c r="X2141" s="203"/>
      <c r="Y2141" s="203"/>
      <c r="Z2141" s="203"/>
      <c r="AA2141" s="203"/>
      <c r="AB2141" s="329"/>
      <c r="AC2141" s="113"/>
      <c r="AD2141" s="306"/>
      <c r="AE2141" s="71">
        <v>350</v>
      </c>
      <c r="AF2141" s="72">
        <v>60</v>
      </c>
      <c r="AI2141" s="865"/>
      <c r="AJ2141" s="866"/>
      <c r="AK2141" s="865"/>
      <c r="AL2141" s="332"/>
    </row>
    <row r="2142" spans="1:38" s="181" customFormat="1" x14ac:dyDescent="0.25">
      <c r="A2142" s="3548"/>
      <c r="B2142" s="3589"/>
      <c r="C2142" s="123" t="s">
        <v>14</v>
      </c>
      <c r="D2142" s="108"/>
      <c r="E2142" s="81"/>
      <c r="F2142" s="155"/>
      <c r="G2142" s="155"/>
      <c r="H2142" s="3306"/>
      <c r="I2142" s="155"/>
      <c r="J2142" s="155"/>
      <c r="K2142" s="155"/>
      <c r="L2142" s="155"/>
      <c r="M2142" s="155"/>
      <c r="N2142" s="3306"/>
      <c r="O2142" s="155"/>
      <c r="P2142" s="155"/>
      <c r="Q2142" s="155"/>
      <c r="R2142" s="155"/>
      <c r="S2142" s="155"/>
      <c r="T2142" s="155"/>
      <c r="U2142" s="155"/>
      <c r="V2142" s="3306"/>
      <c r="W2142" s="155"/>
      <c r="X2142" s="155"/>
      <c r="Y2142" s="155"/>
      <c r="Z2142" s="155"/>
      <c r="AA2142" s="155"/>
      <c r="AB2142" s="316"/>
      <c r="AC2142" s="108"/>
      <c r="AD2142" s="81"/>
      <c r="AE2142" s="155"/>
      <c r="AF2142" s="74"/>
      <c r="AI2142" s="332"/>
      <c r="AJ2142" s="332"/>
      <c r="AK2142" s="332"/>
      <c r="AL2142" s="332"/>
    </row>
    <row r="2143" spans="1:38" s="181" customFormat="1" x14ac:dyDescent="0.25">
      <c r="A2143" s="3548"/>
      <c r="B2143" s="3589"/>
      <c r="C2143" s="123" t="s">
        <v>15</v>
      </c>
      <c r="D2143" s="108" t="s">
        <v>54</v>
      </c>
      <c r="E2143" s="1450">
        <v>32</v>
      </c>
      <c r="F2143" s="1445">
        <v>32</v>
      </c>
      <c r="G2143" s="1445">
        <v>30</v>
      </c>
      <c r="H2143" s="3303">
        <v>29</v>
      </c>
      <c r="I2143" s="327">
        <v>32</v>
      </c>
      <c r="J2143" s="327">
        <v>32</v>
      </c>
      <c r="K2143" s="327">
        <v>37</v>
      </c>
      <c r="L2143" s="327">
        <v>36</v>
      </c>
      <c r="M2143" s="327">
        <v>35</v>
      </c>
      <c r="N2143" s="3303">
        <v>38</v>
      </c>
      <c r="O2143" s="327">
        <v>35</v>
      </c>
      <c r="P2143" s="327">
        <v>36</v>
      </c>
      <c r="Q2143" s="327">
        <v>34</v>
      </c>
      <c r="R2143" s="327">
        <v>34</v>
      </c>
      <c r="S2143" s="327">
        <v>41</v>
      </c>
      <c r="T2143" s="327">
        <v>40</v>
      </c>
      <c r="U2143" s="327">
        <v>39</v>
      </c>
      <c r="V2143" s="3303">
        <v>38</v>
      </c>
      <c r="W2143" s="327">
        <v>38</v>
      </c>
      <c r="X2143" s="327">
        <v>38</v>
      </c>
      <c r="Y2143" s="327">
        <v>37</v>
      </c>
      <c r="Z2143" s="1445">
        <v>37</v>
      </c>
      <c r="AA2143" s="1445">
        <v>34</v>
      </c>
      <c r="AB2143" s="1473">
        <v>30</v>
      </c>
      <c r="AC2143" s="107">
        <f>AVERAGE(E2143:AB2143)</f>
        <v>35.166666666666664</v>
      </c>
      <c r="AD2143" s="583"/>
      <c r="AE2143" s="76"/>
      <c r="AF2143" s="77"/>
      <c r="AI2143" s="332"/>
      <c r="AJ2143" s="332"/>
      <c r="AK2143" s="332"/>
      <c r="AL2143" s="332"/>
    </row>
    <row r="2144" spans="1:38" s="181" customFormat="1" ht="16.5" thickBot="1" x14ac:dyDescent="0.3">
      <c r="A2144" s="3549"/>
      <c r="B2144" s="3590"/>
      <c r="C2144" s="126" t="s">
        <v>17</v>
      </c>
      <c r="D2144" s="114"/>
      <c r="E2144" s="317" t="e">
        <f t="shared" ref="E2144:AB2144" si="779">E2142/E2141</f>
        <v>#DIV/0!</v>
      </c>
      <c r="F2144" s="318" t="e">
        <f t="shared" si="779"/>
        <v>#DIV/0!</v>
      </c>
      <c r="G2144" s="318" t="e">
        <f t="shared" si="779"/>
        <v>#DIV/0!</v>
      </c>
      <c r="H2144" s="3304" t="e">
        <f t="shared" si="779"/>
        <v>#DIV/0!</v>
      </c>
      <c r="I2144" s="318" t="e">
        <f t="shared" si="779"/>
        <v>#DIV/0!</v>
      </c>
      <c r="J2144" s="318" t="e">
        <f t="shared" si="779"/>
        <v>#DIV/0!</v>
      </c>
      <c r="K2144" s="318" t="e">
        <f t="shared" si="779"/>
        <v>#DIV/0!</v>
      </c>
      <c r="L2144" s="318" t="e">
        <f t="shared" si="779"/>
        <v>#DIV/0!</v>
      </c>
      <c r="M2144" s="318" t="e">
        <f t="shared" si="779"/>
        <v>#DIV/0!</v>
      </c>
      <c r="N2144" s="3304" t="e">
        <f t="shared" si="779"/>
        <v>#DIV/0!</v>
      </c>
      <c r="O2144" s="318" t="e">
        <f t="shared" si="779"/>
        <v>#DIV/0!</v>
      </c>
      <c r="P2144" s="318" t="e">
        <f t="shared" si="779"/>
        <v>#DIV/0!</v>
      </c>
      <c r="Q2144" s="318" t="e">
        <f t="shared" si="779"/>
        <v>#DIV/0!</v>
      </c>
      <c r="R2144" s="318" t="e">
        <f t="shared" si="779"/>
        <v>#DIV/0!</v>
      </c>
      <c r="S2144" s="318" t="e">
        <f t="shared" si="779"/>
        <v>#DIV/0!</v>
      </c>
      <c r="T2144" s="318" t="e">
        <f t="shared" si="779"/>
        <v>#DIV/0!</v>
      </c>
      <c r="U2144" s="318" t="e">
        <f t="shared" si="779"/>
        <v>#DIV/0!</v>
      </c>
      <c r="V2144" s="3304" t="e">
        <f t="shared" si="779"/>
        <v>#DIV/0!</v>
      </c>
      <c r="W2144" s="318" t="e">
        <f t="shared" si="779"/>
        <v>#DIV/0!</v>
      </c>
      <c r="X2144" s="318" t="e">
        <f t="shared" si="779"/>
        <v>#DIV/0!</v>
      </c>
      <c r="Y2144" s="318" t="e">
        <f>Y2142/Y2141</f>
        <v>#DIV/0!</v>
      </c>
      <c r="Z2144" s="318" t="e">
        <f t="shared" si="779"/>
        <v>#DIV/0!</v>
      </c>
      <c r="AA2144" s="318" t="e">
        <f t="shared" si="779"/>
        <v>#DIV/0!</v>
      </c>
      <c r="AB2144" s="806" t="e">
        <f t="shared" si="779"/>
        <v>#DIV/0!</v>
      </c>
      <c r="AC2144" s="114"/>
      <c r="AD2144" s="81"/>
      <c r="AE2144" s="155"/>
      <c r="AF2144" s="74"/>
      <c r="AI2144" s="332"/>
      <c r="AJ2144" s="332"/>
      <c r="AK2144" s="332"/>
      <c r="AL2144" s="332"/>
    </row>
    <row r="2145" spans="1:40" s="181" customFormat="1" hidden="1" x14ac:dyDescent="0.25">
      <c r="A2145" s="2014"/>
      <c r="B2145" s="2017"/>
      <c r="C2145" s="357" t="s">
        <v>116</v>
      </c>
      <c r="D2145" s="122" t="s">
        <v>151</v>
      </c>
      <c r="E2145" s="138"/>
      <c r="F2145" s="136"/>
      <c r="G2145" s="136"/>
      <c r="H2145" s="3305"/>
      <c r="I2145" s="91"/>
      <c r="J2145" s="91"/>
      <c r="K2145" s="91"/>
      <c r="L2145" s="91"/>
      <c r="M2145" s="91"/>
      <c r="N2145" s="3305"/>
      <c r="O2145" s="91"/>
      <c r="P2145" s="91"/>
      <c r="Q2145" s="91"/>
      <c r="R2145" s="91"/>
      <c r="S2145" s="91"/>
      <c r="T2145" s="91"/>
      <c r="U2145" s="91"/>
      <c r="V2145" s="3305"/>
      <c r="W2145" s="91"/>
      <c r="X2145" s="91"/>
      <c r="Y2145" s="91"/>
      <c r="Z2145" s="136"/>
      <c r="AA2145" s="136"/>
      <c r="AB2145" s="619"/>
      <c r="AC2145" s="122"/>
      <c r="AD2145" s="73"/>
      <c r="AE2145" s="155"/>
      <c r="AF2145" s="74"/>
      <c r="AI2145" s="332"/>
      <c r="AJ2145" s="332"/>
      <c r="AK2145" s="332"/>
      <c r="AL2145" s="332"/>
    </row>
    <row r="2146" spans="1:40" s="181" customFormat="1" hidden="1" x14ac:dyDescent="0.25">
      <c r="A2146" s="2024"/>
      <c r="B2146" s="2027"/>
      <c r="C2146" s="124" t="s">
        <v>117</v>
      </c>
      <c r="D2146" s="108" t="s">
        <v>151</v>
      </c>
      <c r="E2146" s="310"/>
      <c r="F2146" s="311"/>
      <c r="G2146" s="311"/>
      <c r="H2146" s="3306"/>
      <c r="I2146" s="155"/>
      <c r="J2146" s="155"/>
      <c r="K2146" s="155"/>
      <c r="L2146" s="155"/>
      <c r="M2146" s="155"/>
      <c r="N2146" s="3306"/>
      <c r="O2146" s="155"/>
      <c r="P2146" s="155"/>
      <c r="Q2146" s="155"/>
      <c r="R2146" s="155"/>
      <c r="S2146" s="155"/>
      <c r="T2146" s="155"/>
      <c r="U2146" s="155"/>
      <c r="V2146" s="3306"/>
      <c r="W2146" s="155"/>
      <c r="X2146" s="155"/>
      <c r="Y2146" s="155"/>
      <c r="Z2146" s="311"/>
      <c r="AA2146" s="311"/>
      <c r="AB2146" s="312"/>
      <c r="AC2146" s="108"/>
      <c r="AD2146" s="73"/>
      <c r="AE2146" s="155"/>
      <c r="AF2146" s="74"/>
      <c r="AH2146" s="781"/>
      <c r="AI2146" s="782"/>
      <c r="AJ2146" s="783"/>
      <c r="AK2146" s="783"/>
      <c r="AL2146" s="332"/>
    </row>
    <row r="2147" spans="1:40" s="181" customFormat="1" ht="16.5" hidden="1" thickBot="1" x14ac:dyDescent="0.3">
      <c r="A2147" s="1708"/>
      <c r="B2147" s="3673" t="s">
        <v>42</v>
      </c>
      <c r="C2147" s="3539"/>
      <c r="D2147" s="128"/>
      <c r="E2147" s="532">
        <f>SQRT(E2141*E2141+E2142*E2142)/E2175/1.73</f>
        <v>0</v>
      </c>
      <c r="F2147" s="533">
        <f t="shared" ref="F2147:AB2147" si="780">SQRT(F2141*F2141+F2142*F2142)/F2175/1.73</f>
        <v>0</v>
      </c>
      <c r="G2147" s="533">
        <f t="shared" si="780"/>
        <v>0</v>
      </c>
      <c r="H2147" s="3311">
        <f t="shared" si="780"/>
        <v>0</v>
      </c>
      <c r="I2147" s="461">
        <f t="shared" si="780"/>
        <v>0</v>
      </c>
      <c r="J2147" s="461">
        <f t="shared" si="780"/>
        <v>0</v>
      </c>
      <c r="K2147" s="461">
        <f t="shared" si="780"/>
        <v>0</v>
      </c>
      <c r="L2147" s="461">
        <f t="shared" si="780"/>
        <v>0</v>
      </c>
      <c r="M2147" s="461">
        <f t="shared" si="780"/>
        <v>0</v>
      </c>
      <c r="N2147" s="3311">
        <f t="shared" si="780"/>
        <v>0</v>
      </c>
      <c r="O2147" s="461">
        <f t="shared" si="780"/>
        <v>0</v>
      </c>
      <c r="P2147" s="461">
        <f t="shared" si="780"/>
        <v>0</v>
      </c>
      <c r="Q2147" s="461">
        <f t="shared" si="780"/>
        <v>0</v>
      </c>
      <c r="R2147" s="461">
        <f t="shared" si="780"/>
        <v>0</v>
      </c>
      <c r="S2147" s="461">
        <f t="shared" si="780"/>
        <v>0</v>
      </c>
      <c r="T2147" s="461">
        <f t="shared" si="780"/>
        <v>0</v>
      </c>
      <c r="U2147" s="461">
        <f t="shared" si="780"/>
        <v>0</v>
      </c>
      <c r="V2147" s="3311">
        <f t="shared" si="780"/>
        <v>0</v>
      </c>
      <c r="W2147" s="461">
        <f t="shared" si="780"/>
        <v>0</v>
      </c>
      <c r="X2147" s="461">
        <f t="shared" si="780"/>
        <v>0</v>
      </c>
      <c r="Y2147" s="461">
        <f>SQRT(V2141*V2141+V2142*V2142)/V2175/1.73</f>
        <v>0</v>
      </c>
      <c r="Z2147" s="533">
        <f t="shared" si="780"/>
        <v>0</v>
      </c>
      <c r="AA2147" s="533">
        <f t="shared" si="780"/>
        <v>0</v>
      </c>
      <c r="AB2147" s="785">
        <f t="shared" si="780"/>
        <v>0</v>
      </c>
      <c r="AC2147" s="535">
        <f>AVERAGE(E2147:AB2147)</f>
        <v>0</v>
      </c>
      <c r="AD2147" s="78"/>
      <c r="AE2147" s="79"/>
      <c r="AF2147" s="80"/>
      <c r="AI2147" s="302"/>
      <c r="AJ2147" s="302"/>
      <c r="AK2147" s="332"/>
      <c r="AL2147" s="302"/>
    </row>
    <row r="2148" spans="1:40" s="181" customFormat="1" x14ac:dyDescent="0.25">
      <c r="A2148" s="3564" t="s">
        <v>295</v>
      </c>
      <c r="B2148" s="3588" t="s">
        <v>296</v>
      </c>
      <c r="C2148" s="121" t="s">
        <v>13</v>
      </c>
      <c r="D2148" s="113" t="s">
        <v>139</v>
      </c>
      <c r="E2148" s="2342"/>
      <c r="F2148" s="203"/>
      <c r="G2148" s="203"/>
      <c r="H2148" s="3315"/>
      <c r="I2148" s="203"/>
      <c r="J2148" s="203"/>
      <c r="K2148" s="203"/>
      <c r="L2148" s="203"/>
      <c r="M2148" s="203"/>
      <c r="N2148" s="3315"/>
      <c r="O2148" s="203"/>
      <c r="P2148" s="203"/>
      <c r="Q2148" s="203"/>
      <c r="R2148" s="203"/>
      <c r="S2148" s="203"/>
      <c r="T2148" s="203"/>
      <c r="U2148" s="203"/>
      <c r="V2148" s="3315"/>
      <c r="W2148" s="203"/>
      <c r="X2148" s="203"/>
      <c r="Y2148" s="203"/>
      <c r="Z2148" s="203"/>
      <c r="AA2148" s="203"/>
      <c r="AB2148" s="329"/>
      <c r="AC2148" s="113"/>
      <c r="AD2148" s="306"/>
      <c r="AE2148" s="71">
        <v>350</v>
      </c>
      <c r="AF2148" s="72">
        <v>60</v>
      </c>
      <c r="AI2148" s="865"/>
      <c r="AJ2148" s="866"/>
      <c r="AK2148" s="865"/>
      <c r="AL2148" s="332"/>
    </row>
    <row r="2149" spans="1:40" s="181" customFormat="1" x14ac:dyDescent="0.25">
      <c r="A2149" s="3548"/>
      <c r="B2149" s="3589"/>
      <c r="C2149" s="123" t="s">
        <v>14</v>
      </c>
      <c r="D2149" s="108"/>
      <c r="E2149" s="81"/>
      <c r="F2149" s="155"/>
      <c r="G2149" s="155"/>
      <c r="H2149" s="3306"/>
      <c r="I2149" s="155"/>
      <c r="J2149" s="155"/>
      <c r="K2149" s="155"/>
      <c r="L2149" s="155"/>
      <c r="M2149" s="155"/>
      <c r="N2149" s="3306"/>
      <c r="O2149" s="155"/>
      <c r="P2149" s="155"/>
      <c r="Q2149" s="155"/>
      <c r="R2149" s="155"/>
      <c r="S2149" s="155"/>
      <c r="T2149" s="155"/>
      <c r="U2149" s="155"/>
      <c r="V2149" s="3306"/>
      <c r="W2149" s="155"/>
      <c r="X2149" s="155"/>
      <c r="Y2149" s="155"/>
      <c r="Z2149" s="155"/>
      <c r="AA2149" s="155"/>
      <c r="AB2149" s="316"/>
      <c r="AC2149" s="108"/>
      <c r="AD2149" s="81"/>
      <c r="AE2149" s="155"/>
      <c r="AF2149" s="74"/>
      <c r="AI2149" s="332"/>
      <c r="AJ2149" s="332"/>
      <c r="AK2149" s="332"/>
      <c r="AL2149" s="332"/>
    </row>
    <row r="2150" spans="1:40" s="181" customFormat="1" x14ac:dyDescent="0.25">
      <c r="A2150" s="3548"/>
      <c r="B2150" s="3589"/>
      <c r="C2150" s="123" t="s">
        <v>15</v>
      </c>
      <c r="D2150" s="108" t="s">
        <v>54</v>
      </c>
      <c r="E2150" s="1450">
        <v>22</v>
      </c>
      <c r="F2150" s="1445">
        <v>22</v>
      </c>
      <c r="G2150" s="1445">
        <v>21</v>
      </c>
      <c r="H2150" s="3303">
        <v>21</v>
      </c>
      <c r="I2150" s="327">
        <v>22</v>
      </c>
      <c r="J2150" s="327">
        <v>24</v>
      </c>
      <c r="K2150" s="327">
        <v>27</v>
      </c>
      <c r="L2150" s="327">
        <v>32</v>
      </c>
      <c r="M2150" s="327">
        <v>33</v>
      </c>
      <c r="N2150" s="3303">
        <v>33</v>
      </c>
      <c r="O2150" s="327">
        <v>33</v>
      </c>
      <c r="P2150" s="327">
        <v>32</v>
      </c>
      <c r="Q2150" s="327">
        <v>31</v>
      </c>
      <c r="R2150" s="327">
        <v>31</v>
      </c>
      <c r="S2150" s="327">
        <v>34</v>
      </c>
      <c r="T2150" s="327">
        <v>34</v>
      </c>
      <c r="U2150" s="327">
        <v>33</v>
      </c>
      <c r="V2150" s="3303">
        <v>32</v>
      </c>
      <c r="W2150" s="327">
        <v>31</v>
      </c>
      <c r="X2150" s="327">
        <v>29</v>
      </c>
      <c r="Y2150" s="327">
        <v>29</v>
      </c>
      <c r="Z2150" s="1445">
        <v>27</v>
      </c>
      <c r="AA2150" s="1445">
        <v>24</v>
      </c>
      <c r="AB2150" s="1473">
        <v>23</v>
      </c>
      <c r="AC2150" s="107">
        <f>AVERAGE(E2150:AB2150)</f>
        <v>28.333333333333332</v>
      </c>
      <c r="AD2150" s="583"/>
      <c r="AE2150" s="76"/>
      <c r="AF2150" s="77"/>
      <c r="AI2150" s="332"/>
      <c r="AJ2150" s="332"/>
      <c r="AK2150" s="332"/>
      <c r="AL2150" s="332"/>
    </row>
    <row r="2151" spans="1:40" s="181" customFormat="1" ht="16.5" thickBot="1" x14ac:dyDescent="0.3">
      <c r="A2151" s="3549"/>
      <c r="B2151" s="3590"/>
      <c r="C2151" s="126" t="s">
        <v>17</v>
      </c>
      <c r="D2151" s="114"/>
      <c r="E2151" s="317" t="e">
        <f t="shared" ref="E2151:AB2151" si="781">E2149/E2148</f>
        <v>#DIV/0!</v>
      </c>
      <c r="F2151" s="318" t="e">
        <f t="shared" si="781"/>
        <v>#DIV/0!</v>
      </c>
      <c r="G2151" s="318" t="e">
        <f t="shared" si="781"/>
        <v>#DIV/0!</v>
      </c>
      <c r="H2151" s="3304" t="e">
        <f t="shared" si="781"/>
        <v>#DIV/0!</v>
      </c>
      <c r="I2151" s="318" t="e">
        <f t="shared" si="781"/>
        <v>#DIV/0!</v>
      </c>
      <c r="J2151" s="318" t="e">
        <f t="shared" si="781"/>
        <v>#DIV/0!</v>
      </c>
      <c r="K2151" s="318" t="e">
        <f t="shared" si="781"/>
        <v>#DIV/0!</v>
      </c>
      <c r="L2151" s="318" t="e">
        <f t="shared" si="781"/>
        <v>#DIV/0!</v>
      </c>
      <c r="M2151" s="318" t="e">
        <f t="shared" si="781"/>
        <v>#DIV/0!</v>
      </c>
      <c r="N2151" s="3304" t="e">
        <f t="shared" si="781"/>
        <v>#DIV/0!</v>
      </c>
      <c r="O2151" s="318" t="e">
        <f t="shared" si="781"/>
        <v>#DIV/0!</v>
      </c>
      <c r="P2151" s="318" t="e">
        <f t="shared" si="781"/>
        <v>#DIV/0!</v>
      </c>
      <c r="Q2151" s="318" t="e">
        <f t="shared" si="781"/>
        <v>#DIV/0!</v>
      </c>
      <c r="R2151" s="318" t="e">
        <f t="shared" si="781"/>
        <v>#DIV/0!</v>
      </c>
      <c r="S2151" s="318" t="e">
        <f t="shared" si="781"/>
        <v>#DIV/0!</v>
      </c>
      <c r="T2151" s="318" t="e">
        <f t="shared" si="781"/>
        <v>#DIV/0!</v>
      </c>
      <c r="U2151" s="318" t="e">
        <f t="shared" si="781"/>
        <v>#DIV/0!</v>
      </c>
      <c r="V2151" s="3304" t="e">
        <f t="shared" si="781"/>
        <v>#DIV/0!</v>
      </c>
      <c r="W2151" s="318" t="e">
        <f t="shared" si="781"/>
        <v>#DIV/0!</v>
      </c>
      <c r="X2151" s="318" t="e">
        <f t="shared" si="781"/>
        <v>#DIV/0!</v>
      </c>
      <c r="Y2151" s="318" t="e">
        <f>Y2149/Y2148</f>
        <v>#DIV/0!</v>
      </c>
      <c r="Z2151" s="318" t="e">
        <f t="shared" si="781"/>
        <v>#DIV/0!</v>
      </c>
      <c r="AA2151" s="318" t="e">
        <f t="shared" si="781"/>
        <v>#DIV/0!</v>
      </c>
      <c r="AB2151" s="806" t="e">
        <f t="shared" si="781"/>
        <v>#DIV/0!</v>
      </c>
      <c r="AC2151" s="114"/>
      <c r="AD2151" s="81"/>
      <c r="AE2151" s="155"/>
      <c r="AF2151" s="74"/>
      <c r="AI2151" s="332"/>
      <c r="AJ2151" s="332"/>
      <c r="AK2151" s="332"/>
      <c r="AL2151" s="332"/>
    </row>
    <row r="2152" spans="1:40" s="181" customFormat="1" hidden="1" x14ac:dyDescent="0.25">
      <c r="A2152" s="2014"/>
      <c r="B2152" s="2017"/>
      <c r="C2152" s="357" t="s">
        <v>116</v>
      </c>
      <c r="D2152" s="122" t="s">
        <v>151</v>
      </c>
      <c r="E2152" s="138"/>
      <c r="F2152" s="136"/>
      <c r="G2152" s="136"/>
      <c r="H2152" s="3305"/>
      <c r="I2152" s="91"/>
      <c r="J2152" s="91"/>
      <c r="K2152" s="91"/>
      <c r="L2152" s="91"/>
      <c r="M2152" s="91"/>
      <c r="N2152" s="3305"/>
      <c r="O2152" s="91"/>
      <c r="P2152" s="91"/>
      <c r="Q2152" s="91"/>
      <c r="R2152" s="91"/>
      <c r="S2152" s="91"/>
      <c r="T2152" s="91"/>
      <c r="U2152" s="91"/>
      <c r="V2152" s="3305"/>
      <c r="W2152" s="91"/>
      <c r="X2152" s="91"/>
      <c r="Y2152" s="91"/>
      <c r="Z2152" s="136"/>
      <c r="AA2152" s="136"/>
      <c r="AB2152" s="474"/>
      <c r="AC2152" s="122"/>
      <c r="AD2152" s="73"/>
      <c r="AE2152" s="155"/>
      <c r="AF2152" s="74"/>
      <c r="AI2152" s="332"/>
      <c r="AJ2152" s="332"/>
      <c r="AK2152" s="332"/>
      <c r="AL2152" s="332"/>
    </row>
    <row r="2153" spans="1:40" s="181" customFormat="1" hidden="1" x14ac:dyDescent="0.25">
      <c r="A2153" s="2024"/>
      <c r="B2153" s="2027"/>
      <c r="C2153" s="124" t="s">
        <v>117</v>
      </c>
      <c r="D2153" s="108" t="s">
        <v>151</v>
      </c>
      <c r="E2153" s="310"/>
      <c r="F2153" s="311"/>
      <c r="G2153" s="311"/>
      <c r="H2153" s="3306"/>
      <c r="I2153" s="155"/>
      <c r="J2153" s="155"/>
      <c r="K2153" s="155"/>
      <c r="L2153" s="155"/>
      <c r="M2153" s="155"/>
      <c r="N2153" s="3306"/>
      <c r="O2153" s="155"/>
      <c r="P2153" s="155"/>
      <c r="Q2153" s="155"/>
      <c r="R2153" s="155"/>
      <c r="S2153" s="155"/>
      <c r="T2153" s="155"/>
      <c r="U2153" s="155"/>
      <c r="V2153" s="3306"/>
      <c r="W2153" s="155"/>
      <c r="X2153" s="155"/>
      <c r="Y2153" s="155"/>
      <c r="Z2153" s="311"/>
      <c r="AA2153" s="311"/>
      <c r="AB2153" s="867"/>
      <c r="AC2153" s="108"/>
      <c r="AD2153" s="73"/>
      <c r="AE2153" s="155"/>
      <c r="AF2153" s="74"/>
      <c r="AH2153" s="781"/>
      <c r="AI2153" s="782"/>
      <c r="AJ2153" s="783"/>
      <c r="AK2153" s="783"/>
      <c r="AL2153" s="332"/>
    </row>
    <row r="2154" spans="1:40" s="181" customFormat="1" ht="16.5" hidden="1" thickBot="1" x14ac:dyDescent="0.3">
      <c r="A2154" s="1708"/>
      <c r="B2154" s="3673" t="s">
        <v>42</v>
      </c>
      <c r="C2154" s="3539"/>
      <c r="D2154" s="128"/>
      <c r="E2154" s="532">
        <f>SQRT(E2148*E2148+E2149*E2149)/E2176/1.73</f>
        <v>0</v>
      </c>
      <c r="F2154" s="533">
        <f t="shared" ref="F2154:AB2154" si="782">SQRT(F2148*F2148+F2149*F2149)/F2176/1.73</f>
        <v>0</v>
      </c>
      <c r="G2154" s="533">
        <f t="shared" si="782"/>
        <v>0</v>
      </c>
      <c r="H2154" s="3311">
        <f t="shared" si="782"/>
        <v>0</v>
      </c>
      <c r="I2154" s="461">
        <f t="shared" si="782"/>
        <v>0</v>
      </c>
      <c r="J2154" s="461">
        <f t="shared" si="782"/>
        <v>0</v>
      </c>
      <c r="K2154" s="461">
        <f t="shared" si="782"/>
        <v>0</v>
      </c>
      <c r="L2154" s="461">
        <f t="shared" si="782"/>
        <v>0</v>
      </c>
      <c r="M2154" s="461">
        <f t="shared" si="782"/>
        <v>0</v>
      </c>
      <c r="N2154" s="3311">
        <f t="shared" si="782"/>
        <v>0</v>
      </c>
      <c r="O2154" s="461">
        <f t="shared" si="782"/>
        <v>0</v>
      </c>
      <c r="P2154" s="461">
        <f t="shared" si="782"/>
        <v>0</v>
      </c>
      <c r="Q2154" s="461">
        <f t="shared" si="782"/>
        <v>0</v>
      </c>
      <c r="R2154" s="461">
        <f t="shared" si="782"/>
        <v>0</v>
      </c>
      <c r="S2154" s="461">
        <f t="shared" si="782"/>
        <v>0</v>
      </c>
      <c r="T2154" s="461">
        <f t="shared" si="782"/>
        <v>0</v>
      </c>
      <c r="U2154" s="461">
        <f t="shared" si="782"/>
        <v>0</v>
      </c>
      <c r="V2154" s="3311">
        <f t="shared" si="782"/>
        <v>0</v>
      </c>
      <c r="W2154" s="461">
        <f t="shared" si="782"/>
        <v>0</v>
      </c>
      <c r="X2154" s="461">
        <f t="shared" si="782"/>
        <v>0</v>
      </c>
      <c r="Y2154" s="461">
        <f>SQRT(V2148*V2148+V2149*V2149)/V2176/1.73</f>
        <v>0</v>
      </c>
      <c r="Z2154" s="533">
        <f t="shared" si="782"/>
        <v>0</v>
      </c>
      <c r="AA2154" s="533">
        <f t="shared" si="782"/>
        <v>0</v>
      </c>
      <c r="AB2154" s="534">
        <f t="shared" si="782"/>
        <v>0</v>
      </c>
      <c r="AC2154" s="535">
        <f>AVERAGE(E2154:AB2154)</f>
        <v>0</v>
      </c>
      <c r="AD2154" s="78"/>
      <c r="AE2154" s="79"/>
      <c r="AF2154" s="80"/>
      <c r="AI2154" s="302"/>
      <c r="AJ2154" s="302"/>
      <c r="AK2154" s="332"/>
      <c r="AL2154" s="302"/>
    </row>
    <row r="2155" spans="1:40" s="2076" customFormat="1" thickBot="1" x14ac:dyDescent="0.25">
      <c r="A2155" s="2905" t="s">
        <v>861</v>
      </c>
      <c r="B2155" s="2906"/>
      <c r="C2155" s="2907" t="s">
        <v>15</v>
      </c>
      <c r="D2155" s="2908" t="s">
        <v>54</v>
      </c>
      <c r="E2155" s="2909">
        <v>0</v>
      </c>
      <c r="F2155" s="2910">
        <v>0</v>
      </c>
      <c r="G2155" s="2910">
        <v>0</v>
      </c>
      <c r="H2155" s="3347">
        <v>0</v>
      </c>
      <c r="I2155" s="2910">
        <v>0</v>
      </c>
      <c r="J2155" s="2910">
        <v>0</v>
      </c>
      <c r="K2155" s="2910">
        <v>0</v>
      </c>
      <c r="L2155" s="2910">
        <v>0</v>
      </c>
      <c r="M2155" s="2910">
        <v>0</v>
      </c>
      <c r="N2155" s="3347">
        <v>0</v>
      </c>
      <c r="O2155" s="2910">
        <v>0</v>
      </c>
      <c r="P2155" s="2910">
        <v>0</v>
      </c>
      <c r="Q2155" s="2910">
        <v>0</v>
      </c>
      <c r="R2155" s="2910">
        <v>0</v>
      </c>
      <c r="S2155" s="2910">
        <v>0</v>
      </c>
      <c r="T2155" s="2910">
        <v>0</v>
      </c>
      <c r="U2155" s="2910">
        <v>0</v>
      </c>
      <c r="V2155" s="3347">
        <v>0</v>
      </c>
      <c r="W2155" s="2910">
        <v>0</v>
      </c>
      <c r="X2155" s="2910">
        <v>0</v>
      </c>
      <c r="Y2155" s="2910">
        <v>0</v>
      </c>
      <c r="Z2155" s="2910">
        <v>0</v>
      </c>
      <c r="AA2155" s="2910">
        <v>0</v>
      </c>
      <c r="AB2155" s="2911">
        <v>0</v>
      </c>
      <c r="AC2155" s="2912">
        <f>AVERAGE(E2155:AB2155)</f>
        <v>0</v>
      </c>
      <c r="AJ2155" s="2094"/>
      <c r="AK2155" s="2099"/>
      <c r="AL2155" s="2100"/>
      <c r="AM2155" s="2099"/>
      <c r="AN2155" s="1172"/>
    </row>
    <row r="2156" spans="1:40" s="181" customFormat="1" x14ac:dyDescent="0.25">
      <c r="A2156" s="3564" t="s">
        <v>297</v>
      </c>
      <c r="B2156" s="3588" t="s">
        <v>168</v>
      </c>
      <c r="C2156" s="121" t="s">
        <v>13</v>
      </c>
      <c r="D2156" s="113" t="s">
        <v>811</v>
      </c>
      <c r="E2156" s="306">
        <v>1191.5999999999999</v>
      </c>
      <c r="F2156" s="71">
        <v>1178.4000000000001</v>
      </c>
      <c r="G2156" s="71">
        <v>1158</v>
      </c>
      <c r="H2156" s="3301">
        <v>1182</v>
      </c>
      <c r="I2156" s="71">
        <v>1218</v>
      </c>
      <c r="J2156" s="71">
        <v>1275.5999999999999</v>
      </c>
      <c r="K2156" s="71">
        <v>1358.4</v>
      </c>
      <c r="L2156" s="71">
        <v>1416</v>
      </c>
      <c r="M2156" s="71">
        <v>1369.2</v>
      </c>
      <c r="N2156" s="3301">
        <v>1341.6</v>
      </c>
      <c r="O2156" s="71">
        <v>1342.8</v>
      </c>
      <c r="P2156" s="71">
        <v>1344</v>
      </c>
      <c r="Q2156" s="71">
        <v>1308</v>
      </c>
      <c r="R2156" s="71">
        <v>1294.8</v>
      </c>
      <c r="S2156" s="71">
        <v>1411.2</v>
      </c>
      <c r="T2156" s="71">
        <v>1452</v>
      </c>
      <c r="U2156" s="71">
        <v>1466.4</v>
      </c>
      <c r="V2156" s="3301">
        <v>1443.6</v>
      </c>
      <c r="W2156" s="71">
        <v>1424.4</v>
      </c>
      <c r="X2156" s="71">
        <v>1438.8</v>
      </c>
      <c r="Y2156" s="71">
        <v>1434</v>
      </c>
      <c r="Z2156" s="71">
        <v>1384.8</v>
      </c>
      <c r="AA2156" s="71">
        <v>1281.5999999999999</v>
      </c>
      <c r="AB2156" s="393">
        <v>1227.5999999999999</v>
      </c>
      <c r="AC2156" s="106">
        <f>SUM(E2156:AB2156)</f>
        <v>31942.799999999996</v>
      </c>
      <c r="AD2156" s="306">
        <v>16000</v>
      </c>
      <c r="AE2156" s="71">
        <v>60</v>
      </c>
      <c r="AF2156" s="72">
        <v>200</v>
      </c>
      <c r="AI2156" s="865"/>
      <c r="AJ2156" s="866"/>
      <c r="AK2156" s="865"/>
      <c r="AL2156" s="332"/>
    </row>
    <row r="2157" spans="1:40" s="181" customFormat="1" x14ac:dyDescent="0.25">
      <c r="A2157" s="3548"/>
      <c r="B2157" s="3589"/>
      <c r="C2157" s="123" t="s">
        <v>14</v>
      </c>
      <c r="D2157" s="108" t="s">
        <v>811</v>
      </c>
      <c r="E2157" s="307">
        <v>558</v>
      </c>
      <c r="F2157" s="308">
        <v>576</v>
      </c>
      <c r="G2157" s="308">
        <v>566.4</v>
      </c>
      <c r="H2157" s="3302">
        <v>577.20000000000005</v>
      </c>
      <c r="I2157" s="308">
        <v>582</v>
      </c>
      <c r="J2157" s="308">
        <v>578.4</v>
      </c>
      <c r="K2157" s="308">
        <v>573.6</v>
      </c>
      <c r="L2157" s="308">
        <v>576</v>
      </c>
      <c r="M2157" s="308">
        <v>556.79999999999995</v>
      </c>
      <c r="N2157" s="3302">
        <v>554.4</v>
      </c>
      <c r="O2157" s="308">
        <v>548.4</v>
      </c>
      <c r="P2157" s="308">
        <v>568.79999999999995</v>
      </c>
      <c r="Q2157" s="308">
        <v>566.4</v>
      </c>
      <c r="R2157" s="308">
        <v>552</v>
      </c>
      <c r="S2157" s="308">
        <v>637.20000000000005</v>
      </c>
      <c r="T2157" s="308">
        <v>649.20000000000005</v>
      </c>
      <c r="U2157" s="308">
        <v>620.4</v>
      </c>
      <c r="V2157" s="3302">
        <v>588</v>
      </c>
      <c r="W2157" s="308">
        <v>552</v>
      </c>
      <c r="X2157" s="308">
        <v>570</v>
      </c>
      <c r="Y2157" s="308">
        <v>573.6</v>
      </c>
      <c r="Z2157" s="308">
        <v>561.6</v>
      </c>
      <c r="AA2157" s="308">
        <v>552</v>
      </c>
      <c r="AB2157" s="394">
        <v>544.79999999999995</v>
      </c>
      <c r="AC2157" s="107">
        <f>SUM(E2157:AB2157)</f>
        <v>13783.2</v>
      </c>
      <c r="AD2157" s="81"/>
      <c r="AE2157" s="155"/>
      <c r="AF2157" s="74"/>
      <c r="AI2157" s="332"/>
      <c r="AJ2157" s="332"/>
      <c r="AK2157" s="332"/>
      <c r="AL2157" s="332"/>
    </row>
    <row r="2158" spans="1:40" s="181" customFormat="1" x14ac:dyDescent="0.25">
      <c r="A2158" s="3548"/>
      <c r="B2158" s="3589"/>
      <c r="C2158" s="123" t="s">
        <v>15</v>
      </c>
      <c r="D2158" s="108" t="s">
        <v>54</v>
      </c>
      <c r="E2158" s="1450">
        <v>123</v>
      </c>
      <c r="F2158" s="1445">
        <v>122</v>
      </c>
      <c r="G2158" s="1445">
        <v>121</v>
      </c>
      <c r="H2158" s="3303">
        <v>124</v>
      </c>
      <c r="I2158" s="327">
        <v>130</v>
      </c>
      <c r="J2158" s="327">
        <v>135</v>
      </c>
      <c r="K2158" s="327">
        <v>143</v>
      </c>
      <c r="L2158" s="327">
        <v>143</v>
      </c>
      <c r="M2158" s="327">
        <v>146</v>
      </c>
      <c r="N2158" s="3303">
        <v>140</v>
      </c>
      <c r="O2158" s="327">
        <v>135</v>
      </c>
      <c r="P2158" s="327">
        <v>140</v>
      </c>
      <c r="Q2158" s="327">
        <v>133</v>
      </c>
      <c r="R2158" s="327">
        <v>137</v>
      </c>
      <c r="S2158" s="327">
        <v>153</v>
      </c>
      <c r="T2158" s="327">
        <v>154</v>
      </c>
      <c r="U2158" s="327">
        <v>156</v>
      </c>
      <c r="V2158" s="3303">
        <v>150</v>
      </c>
      <c r="W2158" s="327">
        <v>149</v>
      </c>
      <c r="X2158" s="327">
        <v>146</v>
      </c>
      <c r="Y2158" s="327">
        <v>145</v>
      </c>
      <c r="Z2158" s="1445">
        <v>139</v>
      </c>
      <c r="AA2158" s="1445">
        <v>132</v>
      </c>
      <c r="AB2158" s="1473">
        <v>124</v>
      </c>
      <c r="AC2158" s="107">
        <f>AVERAGE(E2158:AB2158)</f>
        <v>138.33333333333334</v>
      </c>
      <c r="AD2158" s="583">
        <f>SQRT(MAX((E2156*E2156+E2157*E2157),(F2156*F2156+F2157*F2157),(G2156*G2156+G2157*G2157),(H2156*H2156+H2157*H2157),(I2156*I2156+I2157*I2157),(J2156*J2156+J2157*J2157),(K2156*K2156+K2157*K2157),(L2156*L2156+L2157*L2157),(M2156*M2156+M2157*M2157),(N2156*N2156+N2157*N2157),(E2156*E2156+E2157*E2157),(O2156*O2156+O2157*O2157),(P2156*P2156+P2157*P2157),(R2156*R2156+R2157*R2157),(S2156*S2156+S2157*S2157),(T2156*T2156+T2157*T2157),(U2156*U2156+U2157*U2157),(V2156*V2156+V2157*V2157),(W2156*W2156+W2157*W2157),(X2156*X2156+X2157*X2157),(V2156*V2156+V2157*V2157),(Z2156*Z2156+Z2157*Z2157),(AA2156*AA2156+AA2157*AA2157),(AB2156*AB2156+AB2157*AB2157)))/AD2156</f>
        <v>9.9514939205126399E-2</v>
      </c>
      <c r="AE2158" s="76"/>
      <c r="AF2158" s="77"/>
      <c r="AI2158" s="332"/>
      <c r="AJ2158" s="332"/>
      <c r="AK2158" s="332"/>
      <c r="AL2158" s="332"/>
    </row>
    <row r="2159" spans="1:40" s="181" customFormat="1" ht="16.5" thickBot="1" x14ac:dyDescent="0.3">
      <c r="A2159" s="3549"/>
      <c r="B2159" s="3590"/>
      <c r="C2159" s="126" t="s">
        <v>17</v>
      </c>
      <c r="D2159" s="114"/>
      <c r="E2159" s="317">
        <f t="shared" ref="E2159:AB2159" si="783">E2157/E2156</f>
        <v>0.46827794561933539</v>
      </c>
      <c r="F2159" s="318">
        <f t="shared" si="783"/>
        <v>0.48879837067209775</v>
      </c>
      <c r="G2159" s="318">
        <f t="shared" si="783"/>
        <v>0.48911917098445595</v>
      </c>
      <c r="H2159" s="3304">
        <f t="shared" si="783"/>
        <v>0.48832487309644673</v>
      </c>
      <c r="I2159" s="318">
        <f t="shared" si="783"/>
        <v>0.47783251231527096</v>
      </c>
      <c r="J2159" s="318">
        <f t="shared" si="783"/>
        <v>0.4534336782690499</v>
      </c>
      <c r="K2159" s="318">
        <f t="shared" si="783"/>
        <v>0.42226148409893993</v>
      </c>
      <c r="L2159" s="318">
        <f t="shared" si="783"/>
        <v>0.40677966101694918</v>
      </c>
      <c r="M2159" s="318">
        <f t="shared" si="783"/>
        <v>0.40666082383873792</v>
      </c>
      <c r="N2159" s="3304">
        <f t="shared" si="783"/>
        <v>0.41323792486583183</v>
      </c>
      <c r="O2159" s="318">
        <f t="shared" si="783"/>
        <v>0.40840035746201964</v>
      </c>
      <c r="P2159" s="318">
        <f t="shared" si="783"/>
        <v>0.42321428571428565</v>
      </c>
      <c r="Q2159" s="318">
        <f t="shared" si="783"/>
        <v>0.43302752293577979</v>
      </c>
      <c r="R2159" s="318">
        <f t="shared" si="783"/>
        <v>0.42632066728452273</v>
      </c>
      <c r="S2159" s="318">
        <f t="shared" si="783"/>
        <v>0.45153061224489799</v>
      </c>
      <c r="T2159" s="318">
        <f t="shared" si="783"/>
        <v>0.44710743801652897</v>
      </c>
      <c r="U2159" s="318">
        <f t="shared" si="783"/>
        <v>0.42307692307692302</v>
      </c>
      <c r="V2159" s="3304">
        <f t="shared" si="783"/>
        <v>0.40731504571903576</v>
      </c>
      <c r="W2159" s="318">
        <f t="shared" si="783"/>
        <v>0.38753159224936812</v>
      </c>
      <c r="X2159" s="318">
        <f t="shared" si="783"/>
        <v>0.396163469557965</v>
      </c>
      <c r="Y2159" s="318">
        <f>Y2157/Y2156</f>
        <v>0.4</v>
      </c>
      <c r="Z2159" s="318">
        <f t="shared" si="783"/>
        <v>0.40554592720970539</v>
      </c>
      <c r="AA2159" s="318">
        <f t="shared" si="783"/>
        <v>0.43071161048689144</v>
      </c>
      <c r="AB2159" s="806">
        <f t="shared" si="783"/>
        <v>0.44379276637341153</v>
      </c>
      <c r="AC2159" s="454">
        <f>AVERAGE(E2159:AB2159)</f>
        <v>0.43326936096285212</v>
      </c>
      <c r="AD2159" s="81"/>
      <c r="AE2159" s="155"/>
      <c r="AF2159" s="74"/>
      <c r="AI2159" s="332"/>
      <c r="AJ2159" s="332"/>
      <c r="AK2159" s="332"/>
      <c r="AL2159" s="332"/>
    </row>
    <row r="2160" spans="1:40" s="181" customFormat="1" hidden="1" x14ac:dyDescent="0.25">
      <c r="A2160" s="2014"/>
      <c r="B2160" s="2017"/>
      <c r="C2160" s="357" t="s">
        <v>116</v>
      </c>
      <c r="D2160" s="122"/>
      <c r="E2160" s="138"/>
      <c r="F2160" s="136"/>
      <c r="G2160" s="136"/>
      <c r="H2160" s="3305"/>
      <c r="I2160" s="91"/>
      <c r="J2160" s="91"/>
      <c r="K2160" s="91"/>
      <c r="L2160" s="91"/>
      <c r="M2160" s="91"/>
      <c r="N2160" s="3305"/>
      <c r="O2160" s="91"/>
      <c r="P2160" s="91"/>
      <c r="Q2160" s="91"/>
      <c r="R2160" s="91"/>
      <c r="S2160" s="91"/>
      <c r="T2160" s="91"/>
      <c r="U2160" s="91"/>
      <c r="V2160" s="3305"/>
      <c r="W2160" s="91"/>
      <c r="X2160" s="91"/>
      <c r="Y2160" s="91"/>
      <c r="Z2160" s="136"/>
      <c r="AA2160" s="136"/>
      <c r="AB2160" s="474"/>
      <c r="AC2160" s="122"/>
      <c r="AD2160" s="81"/>
      <c r="AE2160" s="155"/>
      <c r="AF2160" s="74"/>
      <c r="AI2160" s="332"/>
      <c r="AJ2160" s="332"/>
      <c r="AK2160" s="332"/>
      <c r="AL2160" s="332"/>
    </row>
    <row r="2161" spans="1:42" s="181" customFormat="1" hidden="1" x14ac:dyDescent="0.25">
      <c r="A2161" s="2024"/>
      <c r="B2161" s="2027"/>
      <c r="C2161" s="124" t="s">
        <v>117</v>
      </c>
      <c r="D2161" s="108"/>
      <c r="E2161" s="310"/>
      <c r="F2161" s="311"/>
      <c r="G2161" s="311"/>
      <c r="H2161" s="3306"/>
      <c r="I2161" s="155"/>
      <c r="J2161" s="155"/>
      <c r="K2161" s="155"/>
      <c r="L2161" s="155"/>
      <c r="M2161" s="155"/>
      <c r="N2161" s="3306"/>
      <c r="O2161" s="155"/>
      <c r="P2161" s="155"/>
      <c r="Q2161" s="155"/>
      <c r="R2161" s="155"/>
      <c r="S2161" s="155"/>
      <c r="T2161" s="155"/>
      <c r="U2161" s="155"/>
      <c r="V2161" s="3306"/>
      <c r="W2161" s="155"/>
      <c r="X2161" s="155"/>
      <c r="Y2161" s="155"/>
      <c r="Z2161" s="311"/>
      <c r="AA2161" s="311"/>
      <c r="AB2161" s="867"/>
      <c r="AC2161" s="108"/>
      <c r="AD2161" s="81"/>
      <c r="AE2161" s="155"/>
      <c r="AF2161" s="74"/>
      <c r="AH2161" s="781"/>
      <c r="AI2161" s="782"/>
      <c r="AJ2161" s="783"/>
      <c r="AK2161" s="783"/>
      <c r="AL2161" s="332"/>
    </row>
    <row r="2162" spans="1:42" s="181" customFormat="1" ht="16.5" hidden="1" thickBot="1" x14ac:dyDescent="0.3">
      <c r="A2162" s="1708"/>
      <c r="B2162" s="3673" t="s">
        <v>42</v>
      </c>
      <c r="C2162" s="3539"/>
      <c r="D2162" s="128"/>
      <c r="E2162" s="532">
        <f t="shared" ref="E2162:AB2162" si="784">SQRT(E2156*E2156+E2157*E2157)/E2201/1.73</f>
        <v>123.2683851192112</v>
      </c>
      <c r="F2162" s="533">
        <f t="shared" si="784"/>
        <v>122.88072722220959</v>
      </c>
      <c r="G2162" s="533">
        <f t="shared" si="784"/>
        <v>120.37854557258134</v>
      </c>
      <c r="H2162" s="3311">
        <f t="shared" si="784"/>
        <v>122.63682072992151</v>
      </c>
      <c r="I2162" s="461">
        <f t="shared" si="784"/>
        <v>126.2609820453922</v>
      </c>
      <c r="J2162" s="461">
        <f t="shared" si="784"/>
        <v>130.79157102918802</v>
      </c>
      <c r="K2162" s="461">
        <f t="shared" si="784"/>
        <v>137.91830494473757</v>
      </c>
      <c r="L2162" s="461">
        <f t="shared" si="784"/>
        <v>143.67874525797652</v>
      </c>
      <c r="M2162" s="461">
        <f t="shared" si="784"/>
        <v>140.06300284385946</v>
      </c>
      <c r="N2162" s="3311">
        <f t="shared" si="784"/>
        <v>137.10727449216455</v>
      </c>
      <c r="O2162" s="461">
        <f t="shared" si="784"/>
        <v>136.55052242405199</v>
      </c>
      <c r="P2162" s="461">
        <f t="shared" si="784"/>
        <v>138.06677408665954</v>
      </c>
      <c r="Q2162" s="461">
        <f t="shared" si="784"/>
        <v>133.75193846504453</v>
      </c>
      <c r="R2162" s="461">
        <f t="shared" si="784"/>
        <v>132.51068389717148</v>
      </c>
      <c r="S2162" s="461">
        <f t="shared" si="784"/>
        <v>146.48489195061586</v>
      </c>
      <c r="T2162" s="461">
        <f t="shared" si="784"/>
        <v>151.71248836832413</v>
      </c>
      <c r="U2162" s="461">
        <f t="shared" si="784"/>
        <v>152.88527905843935</v>
      </c>
      <c r="V2162" s="3311">
        <f t="shared" si="784"/>
        <v>148.43754513283767</v>
      </c>
      <c r="W2162" s="461">
        <f t="shared" si="784"/>
        <v>144.75683246342928</v>
      </c>
      <c r="X2162" s="461">
        <f t="shared" si="784"/>
        <v>147.3744117265999</v>
      </c>
      <c r="Y2162" s="461">
        <f>SQRT(V2156*V2156+V2157*V2157)/V2201/1.73</f>
        <v>148.43754513283767</v>
      </c>
      <c r="Z2162" s="533">
        <f t="shared" si="784"/>
        <v>141.83628411832115</v>
      </c>
      <c r="AA2162" s="533">
        <f t="shared" si="784"/>
        <v>133.1026918375523</v>
      </c>
      <c r="AB2162" s="534">
        <f t="shared" si="784"/>
        <v>127.68667215101033</v>
      </c>
      <c r="AC2162" s="535">
        <f>AVERAGE(E2162:AB2162)</f>
        <v>137.02412166958908</v>
      </c>
      <c r="AD2162" s="96">
        <f>(AC2158-AC2162)/AC2158</f>
        <v>9.4641807017657661E-3</v>
      </c>
      <c r="AE2162" s="79"/>
      <c r="AF2162" s="80"/>
      <c r="AI2162" s="302"/>
      <c r="AJ2162" s="302"/>
      <c r="AK2162" s="332"/>
      <c r="AL2162" s="302"/>
    </row>
    <row r="2163" spans="1:42" s="181" customFormat="1" x14ac:dyDescent="0.25">
      <c r="A2163" s="3564" t="s">
        <v>298</v>
      </c>
      <c r="B2163" s="3588" t="s">
        <v>170</v>
      </c>
      <c r="C2163" s="121" t="s">
        <v>13</v>
      </c>
      <c r="D2163" s="113" t="s">
        <v>811</v>
      </c>
      <c r="E2163" s="306">
        <v>188.4</v>
      </c>
      <c r="F2163" s="71">
        <v>181.2</v>
      </c>
      <c r="G2163" s="71">
        <v>174</v>
      </c>
      <c r="H2163" s="3301">
        <v>174</v>
      </c>
      <c r="I2163" s="71">
        <v>176.4</v>
      </c>
      <c r="J2163" s="71">
        <v>192</v>
      </c>
      <c r="K2163" s="71">
        <v>225.6</v>
      </c>
      <c r="L2163" s="71">
        <v>248.4</v>
      </c>
      <c r="M2163" s="71">
        <v>238.8</v>
      </c>
      <c r="N2163" s="3301">
        <v>205.2</v>
      </c>
      <c r="O2163" s="71">
        <v>184.8</v>
      </c>
      <c r="P2163" s="71">
        <v>187.2</v>
      </c>
      <c r="Q2163" s="71">
        <v>184.8</v>
      </c>
      <c r="R2163" s="71">
        <v>189.6</v>
      </c>
      <c r="S2163" s="71">
        <v>241.2</v>
      </c>
      <c r="T2163" s="71">
        <v>262.8</v>
      </c>
      <c r="U2163" s="71">
        <v>264</v>
      </c>
      <c r="V2163" s="3301">
        <v>250.8</v>
      </c>
      <c r="W2163" s="71">
        <v>247.2</v>
      </c>
      <c r="X2163" s="71">
        <v>250.8</v>
      </c>
      <c r="Y2163" s="71">
        <v>242.4</v>
      </c>
      <c r="Z2163" s="71">
        <v>242.4</v>
      </c>
      <c r="AA2163" s="71">
        <v>220.8</v>
      </c>
      <c r="AB2163" s="393">
        <v>194.4</v>
      </c>
      <c r="AC2163" s="106">
        <f>SUM(E2163:AB2163)</f>
        <v>5167.1999999999989</v>
      </c>
      <c r="AD2163" s="306">
        <v>16000</v>
      </c>
      <c r="AE2163" s="71">
        <v>60</v>
      </c>
      <c r="AF2163" s="72">
        <v>200</v>
      </c>
      <c r="AI2163" s="865"/>
      <c r="AJ2163" s="866"/>
      <c r="AK2163" s="865"/>
      <c r="AL2163" s="332"/>
    </row>
    <row r="2164" spans="1:42" s="181" customFormat="1" x14ac:dyDescent="0.25">
      <c r="A2164" s="3548"/>
      <c r="B2164" s="3589"/>
      <c r="C2164" s="123" t="s">
        <v>14</v>
      </c>
      <c r="D2164" s="108" t="s">
        <v>811</v>
      </c>
      <c r="E2164" s="307">
        <v>100.8</v>
      </c>
      <c r="F2164" s="308">
        <v>100.8</v>
      </c>
      <c r="G2164" s="308">
        <v>98.4</v>
      </c>
      <c r="H2164" s="3302">
        <v>99.6</v>
      </c>
      <c r="I2164" s="308">
        <v>99.6</v>
      </c>
      <c r="J2164" s="308">
        <v>99.6</v>
      </c>
      <c r="K2164" s="308">
        <v>102</v>
      </c>
      <c r="L2164" s="308">
        <v>104.4</v>
      </c>
      <c r="M2164" s="308">
        <v>103.2</v>
      </c>
      <c r="N2164" s="3302">
        <v>96</v>
      </c>
      <c r="O2164" s="308">
        <v>97.2</v>
      </c>
      <c r="P2164" s="308">
        <v>93.6</v>
      </c>
      <c r="Q2164" s="308">
        <v>91.2</v>
      </c>
      <c r="R2164" s="308">
        <v>97.2</v>
      </c>
      <c r="S2164" s="308">
        <v>108</v>
      </c>
      <c r="T2164" s="308">
        <v>111.6</v>
      </c>
      <c r="U2164" s="308">
        <v>105.6</v>
      </c>
      <c r="V2164" s="3302">
        <v>100.8</v>
      </c>
      <c r="W2164" s="308">
        <v>96</v>
      </c>
      <c r="X2164" s="308">
        <v>98.4</v>
      </c>
      <c r="Y2164" s="308">
        <v>96</v>
      </c>
      <c r="Z2164" s="308">
        <v>99.6</v>
      </c>
      <c r="AA2164" s="308">
        <v>96</v>
      </c>
      <c r="AB2164" s="394">
        <v>93.6</v>
      </c>
      <c r="AC2164" s="107">
        <f>SUM(E2164:AB2164)</f>
        <v>2389.1999999999998</v>
      </c>
      <c r="AD2164" s="81"/>
      <c r="AE2164" s="155"/>
      <c r="AF2164" s="74"/>
      <c r="AI2164" s="332"/>
      <c r="AJ2164" s="332"/>
      <c r="AK2164" s="332"/>
      <c r="AL2164" s="332"/>
    </row>
    <row r="2165" spans="1:42" s="181" customFormat="1" x14ac:dyDescent="0.25">
      <c r="A2165" s="3548"/>
      <c r="B2165" s="3589"/>
      <c r="C2165" s="123" t="s">
        <v>15</v>
      </c>
      <c r="D2165" s="108" t="s">
        <v>54</v>
      </c>
      <c r="E2165" s="1450">
        <v>21</v>
      </c>
      <c r="F2165" s="1445">
        <v>20</v>
      </c>
      <c r="G2165" s="1445">
        <v>21</v>
      </c>
      <c r="H2165" s="3303">
        <v>19</v>
      </c>
      <c r="I2165" s="327">
        <v>20</v>
      </c>
      <c r="J2165" s="327">
        <v>23</v>
      </c>
      <c r="K2165" s="327">
        <v>25</v>
      </c>
      <c r="L2165" s="327">
        <v>28</v>
      </c>
      <c r="M2165" s="327">
        <v>26</v>
      </c>
      <c r="N2165" s="3303">
        <v>21</v>
      </c>
      <c r="O2165" s="327">
        <v>21</v>
      </c>
      <c r="P2165" s="327">
        <v>21</v>
      </c>
      <c r="Q2165" s="327">
        <v>21</v>
      </c>
      <c r="R2165" s="327">
        <v>26</v>
      </c>
      <c r="S2165" s="327">
        <v>27</v>
      </c>
      <c r="T2165" s="327">
        <v>28</v>
      </c>
      <c r="U2165" s="327">
        <v>25</v>
      </c>
      <c r="V2165" s="3303">
        <v>26</v>
      </c>
      <c r="W2165" s="327">
        <v>26</v>
      </c>
      <c r="X2165" s="327">
        <v>25</v>
      </c>
      <c r="Y2165" s="327">
        <v>25</v>
      </c>
      <c r="Z2165" s="1445">
        <v>23</v>
      </c>
      <c r="AA2165" s="1445">
        <v>22</v>
      </c>
      <c r="AB2165" s="1473">
        <v>22</v>
      </c>
      <c r="AC2165" s="107">
        <f>AVERAGE(E2165:AB2165)</f>
        <v>23.416666666666668</v>
      </c>
      <c r="AD2165" s="583">
        <f>SQRT(MAX((E2163*E2163+E2164*E2164),(F2163*F2163+F2164*F2164),(G2163*G2163+G2164*G2164),(H2163*H2163+H2164*H2164),(I2163*I2163+I2164*I2164),(J2163*J2163+J2164*J2164),(K2163*K2163+K2164*K2164),(L2163*L2163+L2164*L2164),(M2163*M2163+M2164*M2164),(N2163*N2163+N2164*N2164),(E2163*E2163+E2164*E2164),(O2163*O2163+O2164*O2164),(P2163*P2163+P2164*P2164),(R2163*R2163+R2164*R2164),(S2163*S2163+S2164*S2164),(T2163*T2163+T2164*T2164),(U2163*U2163+U2164*U2164),(V2163*V2163+V2164*V2164),(W2163*W2163+W2164*W2164),(X2163*X2163+X2164*X2164),(V2163*V2163+V2164*V2164),(Z2163*Z2163+Z2164*Z2164),(AA2163*AA2163+AA2164*AA2164),(AB2163*AB2163+AB2164*AB2164)))/AD2163</f>
        <v>1.7844642053008519E-2</v>
      </c>
      <c r="AE2165" s="76"/>
      <c r="AF2165" s="77"/>
      <c r="AI2165" s="332"/>
      <c r="AJ2165" s="332"/>
      <c r="AK2165" s="332"/>
      <c r="AL2165" s="332"/>
    </row>
    <row r="2166" spans="1:42" s="181" customFormat="1" ht="16.5" thickBot="1" x14ac:dyDescent="0.3">
      <c r="A2166" s="3549"/>
      <c r="B2166" s="3590"/>
      <c r="C2166" s="126" t="s">
        <v>17</v>
      </c>
      <c r="D2166" s="114"/>
      <c r="E2166" s="317">
        <f t="shared" ref="E2166:AB2166" si="785">E2164/E2163</f>
        <v>0.53503184713375795</v>
      </c>
      <c r="F2166" s="318">
        <f t="shared" si="785"/>
        <v>0.55629139072847689</v>
      </c>
      <c r="G2166" s="318">
        <f t="shared" si="785"/>
        <v>0.56551724137931036</v>
      </c>
      <c r="H2166" s="3304">
        <f t="shared" si="785"/>
        <v>0.5724137931034482</v>
      </c>
      <c r="I2166" s="318">
        <f t="shared" si="785"/>
        <v>0.56462585034013602</v>
      </c>
      <c r="J2166" s="318">
        <f t="shared" si="785"/>
        <v>0.51874999999999993</v>
      </c>
      <c r="K2166" s="318">
        <f t="shared" si="785"/>
        <v>0.4521276595744681</v>
      </c>
      <c r="L2166" s="318">
        <f t="shared" si="785"/>
        <v>0.4202898550724638</v>
      </c>
      <c r="M2166" s="318">
        <f t="shared" si="785"/>
        <v>0.43216080402010049</v>
      </c>
      <c r="N2166" s="3304">
        <f t="shared" si="785"/>
        <v>0.46783625730994155</v>
      </c>
      <c r="O2166" s="318">
        <f t="shared" si="785"/>
        <v>0.52597402597402598</v>
      </c>
      <c r="P2166" s="318">
        <f t="shared" si="785"/>
        <v>0.5</v>
      </c>
      <c r="Q2166" s="318">
        <f t="shared" si="785"/>
        <v>0.4935064935064935</v>
      </c>
      <c r="R2166" s="318">
        <f t="shared" si="785"/>
        <v>0.51265822784810133</v>
      </c>
      <c r="S2166" s="318">
        <f t="shared" si="785"/>
        <v>0.44776119402985076</v>
      </c>
      <c r="T2166" s="318">
        <f t="shared" si="785"/>
        <v>0.42465753424657532</v>
      </c>
      <c r="U2166" s="318">
        <f t="shared" si="785"/>
        <v>0.39999999999999997</v>
      </c>
      <c r="V2166" s="3304">
        <f t="shared" si="785"/>
        <v>0.40191387559808611</v>
      </c>
      <c r="W2166" s="318">
        <f t="shared" si="785"/>
        <v>0.38834951456310679</v>
      </c>
      <c r="X2166" s="318">
        <f t="shared" si="785"/>
        <v>0.3923444976076555</v>
      </c>
      <c r="Y2166" s="318">
        <f>Y2164/Y2163</f>
        <v>0.396039603960396</v>
      </c>
      <c r="Z2166" s="318">
        <f t="shared" si="785"/>
        <v>0.41089108910891087</v>
      </c>
      <c r="AA2166" s="318">
        <f t="shared" si="785"/>
        <v>0.43478260869565216</v>
      </c>
      <c r="AB2166" s="806">
        <f t="shared" si="785"/>
        <v>0.48148148148148145</v>
      </c>
      <c r="AC2166" s="454">
        <f>AVERAGE(E2166:AB2166)</f>
        <v>0.47064186855343504</v>
      </c>
      <c r="AD2166" s="81"/>
      <c r="AE2166" s="155"/>
      <c r="AF2166" s="74"/>
      <c r="AG2166" s="217"/>
      <c r="AH2166" s="217"/>
      <c r="AI2166" s="332"/>
      <c r="AJ2166" s="332"/>
      <c r="AK2166" s="332"/>
      <c r="AL2166" s="332"/>
      <c r="AM2166" s="332"/>
      <c r="AN2166" s="332"/>
      <c r="AO2166" s="332"/>
      <c r="AP2166" s="332"/>
    </row>
    <row r="2167" spans="1:42" s="181" customFormat="1" hidden="1" x14ac:dyDescent="0.25">
      <c r="A2167" s="2014"/>
      <c r="B2167" s="2017"/>
      <c r="C2167" s="357" t="s">
        <v>116</v>
      </c>
      <c r="D2167" s="122"/>
      <c r="E2167" s="138"/>
      <c r="F2167" s="136"/>
      <c r="G2167" s="136"/>
      <c r="H2167" s="91"/>
      <c r="I2167" s="91"/>
      <c r="J2167" s="91"/>
      <c r="K2167" s="91"/>
      <c r="L2167" s="91"/>
      <c r="M2167" s="91"/>
      <c r="N2167" s="91"/>
      <c r="O2167" s="91"/>
      <c r="P2167" s="91"/>
      <c r="Q2167" s="91"/>
      <c r="R2167" s="91"/>
      <c r="S2167" s="91"/>
      <c r="T2167" s="91"/>
      <c r="U2167" s="91"/>
      <c r="V2167" s="91"/>
      <c r="W2167" s="91"/>
      <c r="X2167" s="91"/>
      <c r="Y2167" s="91"/>
      <c r="Z2167" s="136"/>
      <c r="AA2167" s="136"/>
      <c r="AB2167" s="474"/>
      <c r="AC2167" s="122"/>
      <c r="AD2167" s="73"/>
      <c r="AE2167" s="155"/>
      <c r="AF2167" s="74"/>
      <c r="AI2167" s="332"/>
      <c r="AJ2167" s="332"/>
      <c r="AK2167" s="332"/>
      <c r="AL2167" s="332"/>
    </row>
    <row r="2168" spans="1:42" s="181" customFormat="1" hidden="1" x14ac:dyDescent="0.25">
      <c r="A2168" s="2024"/>
      <c r="B2168" s="2027"/>
      <c r="C2168" s="124" t="s">
        <v>117</v>
      </c>
      <c r="D2168" s="108"/>
      <c r="E2168" s="310"/>
      <c r="F2168" s="311"/>
      <c r="G2168" s="311"/>
      <c r="H2168" s="155"/>
      <c r="I2168" s="155"/>
      <c r="J2168" s="155"/>
      <c r="K2168" s="155"/>
      <c r="L2168" s="155"/>
      <c r="M2168" s="155"/>
      <c r="N2168" s="155"/>
      <c r="O2168" s="155"/>
      <c r="P2168" s="155"/>
      <c r="Q2168" s="155"/>
      <c r="R2168" s="155"/>
      <c r="S2168" s="155"/>
      <c r="T2168" s="155"/>
      <c r="U2168" s="155"/>
      <c r="V2168" s="155"/>
      <c r="W2168" s="155"/>
      <c r="X2168" s="155"/>
      <c r="Y2168" s="155"/>
      <c r="Z2168" s="311"/>
      <c r="AA2168" s="311"/>
      <c r="AB2168" s="867"/>
      <c r="AC2168" s="108"/>
      <c r="AD2168" s="73"/>
      <c r="AE2168" s="155"/>
      <c r="AF2168" s="74"/>
      <c r="AH2168" s="781"/>
      <c r="AI2168" s="782"/>
      <c r="AJ2168" s="783"/>
      <c r="AK2168" s="783"/>
      <c r="AL2168" s="332"/>
    </row>
    <row r="2169" spans="1:42" s="181" customFormat="1" ht="16.5" hidden="1" thickBot="1" x14ac:dyDescent="0.3">
      <c r="A2169" s="2025"/>
      <c r="B2169" s="2332" t="s">
        <v>42</v>
      </c>
      <c r="C2169" s="2314"/>
      <c r="D2169" s="114"/>
      <c r="E2169" s="178">
        <f t="shared" ref="E2169:AB2169" si="786">SQRT(E2163*E2163+E2164*E2164)/E2202/1.73</f>
        <v>20.115491592278456</v>
      </c>
      <c r="F2169" s="179">
        <f t="shared" si="786"/>
        <v>19.488710809192405</v>
      </c>
      <c r="G2169" s="179">
        <f t="shared" si="786"/>
        <v>18.880234723043166</v>
      </c>
      <c r="H2169" s="79">
        <f t="shared" si="786"/>
        <v>18.905392812691673</v>
      </c>
      <c r="I2169" s="79">
        <f t="shared" si="786"/>
        <v>19.102132776581303</v>
      </c>
      <c r="J2169" s="79">
        <f t="shared" si="786"/>
        <v>20.395898425876425</v>
      </c>
      <c r="K2169" s="79">
        <f t="shared" si="786"/>
        <v>23.34647904191446</v>
      </c>
      <c r="L2169" s="79">
        <f t="shared" si="786"/>
        <v>25.574706434006753</v>
      </c>
      <c r="M2169" s="79">
        <f t="shared" si="786"/>
        <v>24.81404621900246</v>
      </c>
      <c r="N2169" s="79">
        <f t="shared" si="786"/>
        <v>21.573538904599516</v>
      </c>
      <c r="O2169" s="79">
        <f t="shared" si="786"/>
        <v>19.818659248781653</v>
      </c>
      <c r="P2169" s="79">
        <f t="shared" si="786"/>
        <v>19.930860833053707</v>
      </c>
      <c r="Q2169" s="79">
        <f t="shared" si="786"/>
        <v>19.496023752627394</v>
      </c>
      <c r="R2169" s="79">
        <f t="shared" si="786"/>
        <v>20.256252933409687</v>
      </c>
      <c r="S2169" s="79">
        <f t="shared" si="786"/>
        <v>25.166440753078682</v>
      </c>
      <c r="T2169" s="79">
        <f t="shared" si="786"/>
        <v>27.414809291584533</v>
      </c>
      <c r="U2169" s="79">
        <f t="shared" si="786"/>
        <v>27.530397828903848</v>
      </c>
      <c r="V2169" s="79">
        <f t="shared" si="786"/>
        <v>25.996989762790729</v>
      </c>
      <c r="W2169" s="79">
        <f t="shared" si="786"/>
        <v>25.33668609295648</v>
      </c>
      <c r="X2169" s="79">
        <f t="shared" si="786"/>
        <v>25.911793886721622</v>
      </c>
      <c r="Y2169" s="79">
        <f>SQRT(V2163*V2163+V2164*V2164)/V2202/1.73</f>
        <v>25.996989762790729</v>
      </c>
      <c r="Z2169" s="179">
        <f t="shared" si="786"/>
        <v>25.038429735783055</v>
      </c>
      <c r="AA2169" s="179">
        <f t="shared" si="786"/>
        <v>23.156663279553491</v>
      </c>
      <c r="AB2169" s="395">
        <f t="shared" si="786"/>
        <v>20.580311196160977</v>
      </c>
      <c r="AC2169" s="109">
        <f>AVERAGE(E2169:AB2169)</f>
        <v>22.659497504057637</v>
      </c>
      <c r="AD2169" s="78">
        <f>(AC2165-AC2169)/AC2165</f>
        <v>3.233462616123977E-2</v>
      </c>
      <c r="AE2169" s="79"/>
      <c r="AF2169" s="80"/>
      <c r="AI2169" s="853"/>
      <c r="AJ2169" s="853"/>
      <c r="AK2169" s="853"/>
      <c r="AL2169" s="853"/>
    </row>
    <row r="2170" spans="1:42" s="181" customFormat="1" ht="16.5" thickBot="1" x14ac:dyDescent="0.3">
      <c r="A2170" s="2913" t="s">
        <v>1039</v>
      </c>
      <c r="B2170" s="2924" t="s">
        <v>1040</v>
      </c>
      <c r="C2170" s="2929"/>
      <c r="D2170" s="2916" t="s">
        <v>54</v>
      </c>
      <c r="E2170" s="2917">
        <v>0</v>
      </c>
      <c r="F2170" s="2918">
        <v>0</v>
      </c>
      <c r="G2170" s="2918">
        <v>0</v>
      </c>
      <c r="H2170" s="2918">
        <v>0</v>
      </c>
      <c r="I2170" s="2918">
        <v>0</v>
      </c>
      <c r="J2170" s="2918">
        <v>0</v>
      </c>
      <c r="K2170" s="2918">
        <v>0</v>
      </c>
      <c r="L2170" s="2918">
        <v>0</v>
      </c>
      <c r="M2170" s="2918">
        <v>0</v>
      </c>
      <c r="N2170" s="2918">
        <v>0</v>
      </c>
      <c r="O2170" s="2918">
        <v>0</v>
      </c>
      <c r="P2170" s="2918">
        <v>0</v>
      </c>
      <c r="Q2170" s="2918">
        <v>0</v>
      </c>
      <c r="R2170" s="2918">
        <v>0</v>
      </c>
      <c r="S2170" s="2918">
        <v>0</v>
      </c>
      <c r="T2170" s="2918">
        <v>0</v>
      </c>
      <c r="U2170" s="2918">
        <v>0</v>
      </c>
      <c r="V2170" s="2918">
        <v>0</v>
      </c>
      <c r="W2170" s="2918">
        <v>0</v>
      </c>
      <c r="X2170" s="2918">
        <v>0</v>
      </c>
      <c r="Y2170" s="2918">
        <v>0</v>
      </c>
      <c r="Z2170" s="2918">
        <v>0</v>
      </c>
      <c r="AA2170" s="2918">
        <v>0</v>
      </c>
      <c r="AB2170" s="2919">
        <v>0</v>
      </c>
      <c r="AC2170" s="2920"/>
      <c r="AD2170" s="252"/>
      <c r="AE2170" s="253"/>
      <c r="AF2170" s="254"/>
      <c r="AI2170" s="853"/>
      <c r="AJ2170" s="853"/>
      <c r="AK2170" s="853"/>
      <c r="AL2170" s="853"/>
    </row>
    <row r="2171" spans="1:42" s="181" customFormat="1" x14ac:dyDescent="0.25">
      <c r="A2171" s="149" t="s">
        <v>51</v>
      </c>
      <c r="B2171" s="150"/>
      <c r="C2171" s="194"/>
      <c r="D2171" s="162"/>
      <c r="E2171" s="115">
        <f>E2156+E2163+E2177+E2184+E2191</f>
        <v>4617.5</v>
      </c>
      <c r="F2171" s="116">
        <f t="shared" ref="F2171:AB2171" si="787">F2156+F2163+F2177+F2184+F2191</f>
        <v>4497.7000000000007</v>
      </c>
      <c r="G2171" s="116">
        <f t="shared" si="787"/>
        <v>4426.7000000000007</v>
      </c>
      <c r="H2171" s="501">
        <f>H2156+H2163+H2177+H2184+H2191</f>
        <v>4447.2</v>
      </c>
      <c r="I2171" s="501">
        <f t="shared" si="787"/>
        <v>4546.8500000000004</v>
      </c>
      <c r="J2171" s="501">
        <f t="shared" si="787"/>
        <v>4830.75</v>
      </c>
      <c r="K2171" s="501">
        <f t="shared" si="787"/>
        <v>5243.95</v>
      </c>
      <c r="L2171" s="501">
        <f t="shared" si="787"/>
        <v>5722.65</v>
      </c>
      <c r="M2171" s="501">
        <f t="shared" si="787"/>
        <v>5812.2</v>
      </c>
      <c r="N2171" s="501">
        <f t="shared" si="787"/>
        <v>5821</v>
      </c>
      <c r="O2171" s="501">
        <f t="shared" si="787"/>
        <v>5845.2</v>
      </c>
      <c r="P2171" s="501">
        <f t="shared" si="787"/>
        <v>5773.2000000000007</v>
      </c>
      <c r="Q2171" s="501">
        <f t="shared" si="787"/>
        <v>5629.8</v>
      </c>
      <c r="R2171" s="501">
        <f t="shared" si="787"/>
        <v>5548.25</v>
      </c>
      <c r="S2171" s="501">
        <f t="shared" si="787"/>
        <v>5942</v>
      </c>
      <c r="T2171" s="501">
        <f t="shared" si="787"/>
        <v>6180.4499999999989</v>
      </c>
      <c r="U2171" s="501">
        <f t="shared" si="787"/>
        <v>6175.4</v>
      </c>
      <c r="V2171" s="501">
        <f t="shared" si="787"/>
        <v>6051.2</v>
      </c>
      <c r="W2171" s="501">
        <f t="shared" si="787"/>
        <v>5883.5</v>
      </c>
      <c r="X2171" s="501">
        <f t="shared" si="787"/>
        <v>5863.7</v>
      </c>
      <c r="Y2171" s="501">
        <f t="shared" si="787"/>
        <v>5743.4</v>
      </c>
      <c r="Z2171" s="501">
        <f t="shared" si="787"/>
        <v>5643.0999999999995</v>
      </c>
      <c r="AA2171" s="116">
        <f t="shared" si="787"/>
        <v>5153.95</v>
      </c>
      <c r="AB2171" s="589">
        <f t="shared" si="787"/>
        <v>4810</v>
      </c>
      <c r="AC2171" s="110"/>
      <c r="AD2171" s="437">
        <f>MAX(E2171:AB2171)</f>
        <v>6180.4499999999989</v>
      </c>
      <c r="AE2171" s="83"/>
      <c r="AF2171" s="84"/>
      <c r="AI2171" s="853"/>
      <c r="AJ2171" s="853"/>
      <c r="AK2171" s="853"/>
      <c r="AL2171" s="853"/>
    </row>
    <row r="2172" spans="1:42" s="181" customFormat="1" x14ac:dyDescent="0.25">
      <c r="A2172" s="151" t="s">
        <v>53</v>
      </c>
      <c r="B2172" s="152"/>
      <c r="C2172" s="185"/>
      <c r="D2172" s="164"/>
      <c r="E2172" s="117">
        <f t="shared" ref="E2172:AB2172" si="788">E2157+E2164+E2178+E2185+E2192</f>
        <v>1767.6000000000001</v>
      </c>
      <c r="F2172" s="118">
        <f t="shared" si="788"/>
        <v>1802.0499999999997</v>
      </c>
      <c r="G2172" s="118">
        <f t="shared" si="788"/>
        <v>1760.3000000000002</v>
      </c>
      <c r="H2172" s="503">
        <f t="shared" si="788"/>
        <v>1784.2</v>
      </c>
      <c r="I2172" s="503">
        <f t="shared" si="788"/>
        <v>1807.5499999999997</v>
      </c>
      <c r="J2172" s="503">
        <f t="shared" si="788"/>
        <v>1812.35</v>
      </c>
      <c r="K2172" s="503">
        <f t="shared" si="788"/>
        <v>1799.8</v>
      </c>
      <c r="L2172" s="503">
        <f t="shared" si="788"/>
        <v>1854.65</v>
      </c>
      <c r="M2172" s="503">
        <f t="shared" si="788"/>
        <v>1813.9499999999998</v>
      </c>
      <c r="N2172" s="503">
        <f t="shared" si="788"/>
        <v>1717.9</v>
      </c>
      <c r="O2172" s="503">
        <f t="shared" si="788"/>
        <v>1772.6000000000001</v>
      </c>
      <c r="P2172" s="503">
        <f t="shared" si="788"/>
        <v>1806.8999999999999</v>
      </c>
      <c r="Q2172" s="503">
        <f t="shared" si="788"/>
        <v>1743.3000000000002</v>
      </c>
      <c r="R2172" s="503">
        <f t="shared" si="788"/>
        <v>1732.1</v>
      </c>
      <c r="S2172" s="503">
        <f t="shared" si="788"/>
        <v>1914.2</v>
      </c>
      <c r="T2172" s="503">
        <f t="shared" si="788"/>
        <v>1960.95</v>
      </c>
      <c r="U2172" s="503">
        <f t="shared" si="788"/>
        <v>1876.8</v>
      </c>
      <c r="V2172" s="503">
        <f t="shared" si="788"/>
        <v>1814.0499999999997</v>
      </c>
      <c r="W2172" s="503">
        <f t="shared" si="788"/>
        <v>1720.75</v>
      </c>
      <c r="X2172" s="503">
        <f t="shared" si="788"/>
        <v>1736.6</v>
      </c>
      <c r="Y2172" s="503">
        <f t="shared" si="788"/>
        <v>1721.6999999999998</v>
      </c>
      <c r="Z2172" s="503">
        <f t="shared" si="788"/>
        <v>1782.6000000000001</v>
      </c>
      <c r="AA2172" s="118">
        <f t="shared" si="788"/>
        <v>1691.7</v>
      </c>
      <c r="AB2172" s="569">
        <f t="shared" si="788"/>
        <v>1696.1</v>
      </c>
      <c r="AC2172" s="111"/>
      <c r="AD2172" s="439">
        <f>MAX(E2172:AB2172)</f>
        <v>1960.95</v>
      </c>
      <c r="AE2172" s="86"/>
      <c r="AF2172" s="87"/>
      <c r="AI2172" s="853"/>
      <c r="AJ2172" s="853"/>
      <c r="AK2172" s="853"/>
      <c r="AL2172" s="853"/>
    </row>
    <row r="2173" spans="1:42" s="181" customFormat="1" ht="16.5" thickBot="1" x14ac:dyDescent="0.3">
      <c r="A2173" s="153" t="s">
        <v>52</v>
      </c>
      <c r="B2173" s="154"/>
      <c r="C2173" s="195"/>
      <c r="D2173" s="190"/>
      <c r="E2173" s="119">
        <f>SQRT(E2172*E2172+E2171*E2171)</f>
        <v>4944.2609164565738</v>
      </c>
      <c r="F2173" s="120">
        <f t="shared" ref="F2173:AB2173" si="789">SQRT(F2172*F2172+F2171*F2171)</f>
        <v>4845.2749656237265</v>
      </c>
      <c r="G2173" s="120">
        <f t="shared" si="789"/>
        <v>4763.8565238680321</v>
      </c>
      <c r="H2173" s="505">
        <f t="shared" si="789"/>
        <v>4791.7593303503882</v>
      </c>
      <c r="I2173" s="505">
        <f t="shared" si="789"/>
        <v>4892.9624896375408</v>
      </c>
      <c r="J2173" s="505">
        <f t="shared" si="789"/>
        <v>5159.5308008577676</v>
      </c>
      <c r="K2173" s="505">
        <f t="shared" si="789"/>
        <v>5544.2124456499678</v>
      </c>
      <c r="L2173" s="505">
        <f t="shared" si="789"/>
        <v>6015.6836390388744</v>
      </c>
      <c r="M2173" s="505">
        <f t="shared" si="789"/>
        <v>6088.6848696988736</v>
      </c>
      <c r="N2173" s="505">
        <f t="shared" si="789"/>
        <v>6069.2026996962295</v>
      </c>
      <c r="O2173" s="505">
        <f t="shared" si="789"/>
        <v>6108.0662897516095</v>
      </c>
      <c r="P2173" s="505">
        <f t="shared" si="789"/>
        <v>6049.3574741454986</v>
      </c>
      <c r="Q2173" s="505">
        <f t="shared" si="789"/>
        <v>5893.5339932845054</v>
      </c>
      <c r="R2173" s="505">
        <f t="shared" si="789"/>
        <v>5812.3358877907249</v>
      </c>
      <c r="S2173" s="505">
        <f t="shared" si="789"/>
        <v>6242.7178087752773</v>
      </c>
      <c r="T2173" s="505">
        <f t="shared" si="789"/>
        <v>6484.0795110023128</v>
      </c>
      <c r="U2173" s="505">
        <f t="shared" si="789"/>
        <v>6454.2965069788979</v>
      </c>
      <c r="V2173" s="505">
        <f t="shared" si="789"/>
        <v>6317.2619735530989</v>
      </c>
      <c r="W2173" s="505">
        <f t="shared" si="789"/>
        <v>6129.9716812151755</v>
      </c>
      <c r="X2173" s="505">
        <f t="shared" si="789"/>
        <v>6115.4523340469268</v>
      </c>
      <c r="Y2173" s="505">
        <f>SQRT(Y2172*Y2172+Y2171*Y2171)</f>
        <v>5995.9064744206935</v>
      </c>
      <c r="Z2173" s="505">
        <f t="shared" si="789"/>
        <v>5917.9591389261886</v>
      </c>
      <c r="AA2173" s="120">
        <f t="shared" si="789"/>
        <v>5424.4861040010046</v>
      </c>
      <c r="AB2173" s="590">
        <f t="shared" si="789"/>
        <v>5100.2799148674185</v>
      </c>
      <c r="AC2173" s="112"/>
      <c r="AD2173" s="441">
        <f>MAX(E2173:AB2173)</f>
        <v>6484.0795110023128</v>
      </c>
      <c r="AE2173" s="89"/>
      <c r="AF2173" s="90"/>
      <c r="AI2173" s="714"/>
      <c r="AJ2173" s="714"/>
      <c r="AK2173" s="714"/>
      <c r="AL2173" s="714"/>
    </row>
    <row r="2174" spans="1:42" s="181" customFormat="1" ht="16.5" thickBot="1" x14ac:dyDescent="0.3">
      <c r="A2174" s="868" t="s">
        <v>299</v>
      </c>
      <c r="B2174" s="705"/>
      <c r="C2174" s="247"/>
      <c r="D2174" s="844"/>
      <c r="E2174" s="869">
        <v>1</v>
      </c>
      <c r="F2174" s="870">
        <v>2</v>
      </c>
      <c r="G2174" s="870">
        <v>3</v>
      </c>
      <c r="H2174" s="400">
        <v>4</v>
      </c>
      <c r="I2174" s="870">
        <v>5</v>
      </c>
      <c r="J2174" s="870">
        <v>6</v>
      </c>
      <c r="K2174" s="870">
        <v>7</v>
      </c>
      <c r="L2174" s="870">
        <v>8</v>
      </c>
      <c r="M2174" s="870">
        <v>9</v>
      </c>
      <c r="N2174" s="400">
        <v>10</v>
      </c>
      <c r="O2174" s="870">
        <v>11</v>
      </c>
      <c r="P2174" s="870">
        <v>12</v>
      </c>
      <c r="Q2174" s="870">
        <v>13</v>
      </c>
      <c r="R2174" s="870">
        <v>14</v>
      </c>
      <c r="S2174" s="870">
        <v>15</v>
      </c>
      <c r="T2174" s="870">
        <v>16</v>
      </c>
      <c r="U2174" s="870">
        <v>17</v>
      </c>
      <c r="V2174" s="870">
        <v>18</v>
      </c>
      <c r="W2174" s="870">
        <v>19</v>
      </c>
      <c r="X2174" s="870">
        <v>20</v>
      </c>
      <c r="Y2174" s="400">
        <v>21</v>
      </c>
      <c r="Z2174" s="870">
        <v>22</v>
      </c>
      <c r="AA2174" s="870">
        <v>23</v>
      </c>
      <c r="AB2174" s="871">
        <v>24</v>
      </c>
      <c r="AC2174" s="887"/>
      <c r="AD2174" s="511"/>
      <c r="AE2174" s="512"/>
      <c r="AF2174" s="872"/>
      <c r="AI2174" s="302"/>
      <c r="AJ2174" s="302"/>
      <c r="AK2174" s="302"/>
      <c r="AL2174" s="302"/>
    </row>
    <row r="2175" spans="1:42" s="181" customFormat="1" x14ac:dyDescent="0.25">
      <c r="A2175" s="442" t="s">
        <v>983</v>
      </c>
      <c r="B2175" s="145"/>
      <c r="C2175" s="443" t="s">
        <v>22</v>
      </c>
      <c r="D2175" s="197" t="s">
        <v>54</v>
      </c>
      <c r="E2175" s="187">
        <v>35.6</v>
      </c>
      <c r="F2175" s="145">
        <v>35.700000000000003</v>
      </c>
      <c r="G2175" s="445">
        <v>35.799999999999997</v>
      </c>
      <c r="H2175" s="445">
        <v>35.799999999999997</v>
      </c>
      <c r="I2175" s="445">
        <v>35.799999999999997</v>
      </c>
      <c r="J2175" s="445">
        <v>35.799999999999997</v>
      </c>
      <c r="K2175" s="445">
        <v>35.700000000000003</v>
      </c>
      <c r="L2175" s="445">
        <v>35.5</v>
      </c>
      <c r="M2175" s="445">
        <v>35.299999999999997</v>
      </c>
      <c r="N2175" s="445">
        <v>35.4</v>
      </c>
      <c r="O2175" s="445">
        <v>35.5</v>
      </c>
      <c r="P2175" s="445">
        <v>35.299999999999997</v>
      </c>
      <c r="Q2175" s="445">
        <v>35.700000000000003</v>
      </c>
      <c r="R2175" s="445">
        <v>35.5</v>
      </c>
      <c r="S2175" s="445">
        <v>35.299999999999997</v>
      </c>
      <c r="T2175" s="445">
        <v>35</v>
      </c>
      <c r="U2175" s="445">
        <v>34.799999999999997</v>
      </c>
      <c r="V2175" s="445">
        <v>35.1</v>
      </c>
      <c r="W2175" s="445">
        <v>35.299999999999997</v>
      </c>
      <c r="X2175" s="445">
        <v>35.1</v>
      </c>
      <c r="Y2175" s="445">
        <v>35.200000000000003</v>
      </c>
      <c r="Z2175" s="145">
        <v>35.200000000000003</v>
      </c>
      <c r="AA2175" s="145">
        <v>35</v>
      </c>
      <c r="AB2175" s="446">
        <v>35.200000000000003</v>
      </c>
      <c r="AC2175" s="1353"/>
      <c r="AD2175" s="873">
        <f>AVERAGE(D2175:AB2175)</f>
        <v>35.4</v>
      </c>
      <c r="AE2175" s="97"/>
      <c r="AF2175" s="98"/>
      <c r="AI2175" s="302"/>
      <c r="AJ2175" s="302"/>
      <c r="AK2175" s="302"/>
      <c r="AL2175" s="302"/>
    </row>
    <row r="2176" spans="1:42" s="181" customFormat="1" ht="16.5" thickBot="1" x14ac:dyDescent="0.3">
      <c r="A2176" s="874" t="s">
        <v>984</v>
      </c>
      <c r="B2176" s="708"/>
      <c r="C2176" s="709" t="s">
        <v>22</v>
      </c>
      <c r="D2176" s="1222" t="s">
        <v>54</v>
      </c>
      <c r="E2176" s="739">
        <v>35.4</v>
      </c>
      <c r="F2176" s="708">
        <v>35.4</v>
      </c>
      <c r="G2176" s="717">
        <v>35.299999999999997</v>
      </c>
      <c r="H2176" s="717">
        <v>35.299999999999997</v>
      </c>
      <c r="I2176" s="717">
        <v>35.299999999999997</v>
      </c>
      <c r="J2176" s="717">
        <v>35.299999999999997</v>
      </c>
      <c r="K2176" s="717">
        <v>35.299999999999997</v>
      </c>
      <c r="L2176" s="717">
        <v>35.1</v>
      </c>
      <c r="M2176" s="717">
        <v>34.9</v>
      </c>
      <c r="N2176" s="717">
        <v>35</v>
      </c>
      <c r="O2176" s="717">
        <v>35.1</v>
      </c>
      <c r="P2176" s="717">
        <v>35</v>
      </c>
      <c r="Q2176" s="717">
        <v>35.200000000000003</v>
      </c>
      <c r="R2176" s="717">
        <v>35</v>
      </c>
      <c r="S2176" s="717">
        <v>35</v>
      </c>
      <c r="T2176" s="717">
        <v>34.6</v>
      </c>
      <c r="U2176" s="717">
        <v>34.4</v>
      </c>
      <c r="V2176" s="717">
        <v>34.6</v>
      </c>
      <c r="W2176" s="717">
        <v>34.799999999999997</v>
      </c>
      <c r="X2176" s="717">
        <v>34.700000000000003</v>
      </c>
      <c r="Y2176" s="717">
        <v>34.799999999999997</v>
      </c>
      <c r="Z2176" s="708">
        <v>34.799999999999997</v>
      </c>
      <c r="AA2176" s="708">
        <v>34.6</v>
      </c>
      <c r="AB2176" s="718">
        <v>34.9</v>
      </c>
      <c r="AC2176" s="2539"/>
      <c r="AD2176" s="875">
        <f>AVERAGE(D2176:AB2176)</f>
        <v>34.991666666666667</v>
      </c>
      <c r="AE2176" s="876"/>
      <c r="AF2176" s="877"/>
      <c r="AI2176" s="878"/>
      <c r="AJ2176" s="878"/>
      <c r="AK2176" s="781"/>
      <c r="AL2176" s="878"/>
    </row>
    <row r="2177" spans="1:38" s="181" customFormat="1" x14ac:dyDescent="0.25">
      <c r="A2177" s="3564" t="s">
        <v>302</v>
      </c>
      <c r="B2177" s="3565" t="s">
        <v>303</v>
      </c>
      <c r="C2177" s="121" t="s">
        <v>13</v>
      </c>
      <c r="D2177" s="113" t="s">
        <v>811</v>
      </c>
      <c r="E2177" s="306">
        <v>1332.8</v>
      </c>
      <c r="F2177" s="71">
        <v>1288</v>
      </c>
      <c r="G2177" s="71">
        <v>1282.4000000000001</v>
      </c>
      <c r="H2177" s="3301">
        <v>1276.8</v>
      </c>
      <c r="I2177" s="71">
        <v>1295</v>
      </c>
      <c r="J2177" s="71">
        <v>1381.8</v>
      </c>
      <c r="K2177" s="71">
        <v>1531.6</v>
      </c>
      <c r="L2177" s="71">
        <v>1776.6</v>
      </c>
      <c r="M2177" s="71">
        <v>1982.4</v>
      </c>
      <c r="N2177" s="3301">
        <v>2014.6</v>
      </c>
      <c r="O2177" s="71">
        <v>2028.6</v>
      </c>
      <c r="P2177" s="71">
        <v>1978.2</v>
      </c>
      <c r="Q2177" s="71">
        <v>1948.8</v>
      </c>
      <c r="R2177" s="71">
        <v>1929.2</v>
      </c>
      <c r="S2177" s="71">
        <v>1967</v>
      </c>
      <c r="T2177" s="71">
        <v>2007.6</v>
      </c>
      <c r="U2177" s="71">
        <v>2025.8</v>
      </c>
      <c r="V2177" s="3301">
        <v>1975.4</v>
      </c>
      <c r="W2177" s="71">
        <v>1891.4</v>
      </c>
      <c r="X2177" s="71">
        <v>1845.2</v>
      </c>
      <c r="Y2177" s="71">
        <v>1752.8</v>
      </c>
      <c r="Z2177" s="71">
        <v>1687</v>
      </c>
      <c r="AA2177" s="71">
        <v>1544.2</v>
      </c>
      <c r="AB2177" s="393">
        <v>1405.6</v>
      </c>
      <c r="AC2177" s="106">
        <f>SUM(E2177:AB2177)</f>
        <v>41148.799999999996</v>
      </c>
      <c r="AD2177" s="2161"/>
      <c r="AE2177" s="91">
        <v>350</v>
      </c>
      <c r="AF2177" s="92">
        <v>40</v>
      </c>
      <c r="AI2177" s="879"/>
      <c r="AJ2177" s="880"/>
      <c r="AK2177" s="879"/>
      <c r="AL2177" s="781"/>
    </row>
    <row r="2178" spans="1:38" s="181" customFormat="1" x14ac:dyDescent="0.25">
      <c r="A2178" s="3548"/>
      <c r="B2178" s="3551"/>
      <c r="C2178" s="123" t="s">
        <v>14</v>
      </c>
      <c r="D2178" s="108" t="s">
        <v>811</v>
      </c>
      <c r="E2178" s="307">
        <v>495.6</v>
      </c>
      <c r="F2178" s="308">
        <v>506.8</v>
      </c>
      <c r="G2178" s="308">
        <v>488.6</v>
      </c>
      <c r="H2178" s="3302">
        <v>490</v>
      </c>
      <c r="I2178" s="308">
        <v>497</v>
      </c>
      <c r="J2178" s="308">
        <v>497</v>
      </c>
      <c r="K2178" s="308">
        <v>494.2</v>
      </c>
      <c r="L2178" s="308">
        <v>518</v>
      </c>
      <c r="M2178" s="308">
        <v>537.6</v>
      </c>
      <c r="N2178" s="3302">
        <v>502.6</v>
      </c>
      <c r="O2178" s="308">
        <v>522.20000000000005</v>
      </c>
      <c r="P2178" s="308">
        <v>520.79999999999995</v>
      </c>
      <c r="Q2178" s="308">
        <v>499.8</v>
      </c>
      <c r="R2178" s="308">
        <v>518</v>
      </c>
      <c r="S2178" s="308">
        <v>530.6</v>
      </c>
      <c r="T2178" s="308">
        <v>537.6</v>
      </c>
      <c r="U2178" s="308">
        <v>529.20000000000005</v>
      </c>
      <c r="V2178" s="3302">
        <v>519.4</v>
      </c>
      <c r="W2178" s="308">
        <v>506.8</v>
      </c>
      <c r="X2178" s="308">
        <v>501.2</v>
      </c>
      <c r="Y2178" s="308">
        <v>487.2</v>
      </c>
      <c r="Z2178" s="308">
        <v>487.2</v>
      </c>
      <c r="AA2178" s="308">
        <v>470.4</v>
      </c>
      <c r="AB2178" s="394">
        <v>467.6</v>
      </c>
      <c r="AC2178" s="107">
        <f>SUM(E2178:AB2178)</f>
        <v>12125.400000000003</v>
      </c>
      <c r="AD2178" s="81"/>
      <c r="AE2178" s="155"/>
      <c r="AF2178" s="74"/>
      <c r="AI2178" s="781"/>
      <c r="AJ2178" s="781"/>
      <c r="AK2178" s="781"/>
      <c r="AL2178" s="781"/>
    </row>
    <row r="2179" spans="1:38" s="181" customFormat="1" x14ac:dyDescent="0.25">
      <c r="A2179" s="3548"/>
      <c r="B2179" s="3551"/>
      <c r="C2179" s="123" t="s">
        <v>15</v>
      </c>
      <c r="D2179" s="108" t="s">
        <v>54</v>
      </c>
      <c r="E2179" s="326">
        <v>22</v>
      </c>
      <c r="F2179" s="327">
        <v>22</v>
      </c>
      <c r="G2179" s="327">
        <v>22</v>
      </c>
      <c r="H2179" s="3303">
        <v>22</v>
      </c>
      <c r="I2179" s="327">
        <v>22</v>
      </c>
      <c r="J2179" s="327">
        <v>24</v>
      </c>
      <c r="K2179" s="327">
        <v>27</v>
      </c>
      <c r="L2179" s="327">
        <v>32</v>
      </c>
      <c r="M2179" s="327">
        <v>34</v>
      </c>
      <c r="N2179" s="3303">
        <v>33</v>
      </c>
      <c r="O2179" s="327">
        <v>34</v>
      </c>
      <c r="P2179" s="327">
        <v>32</v>
      </c>
      <c r="Q2179" s="327">
        <v>32</v>
      </c>
      <c r="R2179" s="327">
        <v>32</v>
      </c>
      <c r="S2179" s="327">
        <v>35</v>
      </c>
      <c r="T2179" s="327">
        <v>34</v>
      </c>
      <c r="U2179" s="327">
        <v>34</v>
      </c>
      <c r="V2179" s="3303">
        <v>32</v>
      </c>
      <c r="W2179" s="327">
        <v>32</v>
      </c>
      <c r="X2179" s="327">
        <v>29</v>
      </c>
      <c r="Y2179" s="327">
        <v>29</v>
      </c>
      <c r="Z2179" s="327">
        <v>28</v>
      </c>
      <c r="AA2179" s="327">
        <v>25</v>
      </c>
      <c r="AB2179" s="1447">
        <v>23</v>
      </c>
      <c r="AC2179" s="107">
        <f>AVERAGE(E2179:AB2179)</f>
        <v>28.791666666666668</v>
      </c>
      <c r="AD2179" s="81"/>
      <c r="AE2179" s="155"/>
      <c r="AF2179" s="74"/>
      <c r="AI2179" s="781"/>
      <c r="AJ2179" s="781"/>
      <c r="AK2179" s="781"/>
      <c r="AL2179" s="781"/>
    </row>
    <row r="2180" spans="1:38" s="181" customFormat="1" ht="16.5" thickBot="1" x14ac:dyDescent="0.3">
      <c r="A2180" s="3549"/>
      <c r="B2180" s="3552"/>
      <c r="C2180" s="126" t="s">
        <v>17</v>
      </c>
      <c r="D2180" s="114"/>
      <c r="E2180" s="317">
        <f>E2178/E2177</f>
        <v>0.37184873949579833</v>
      </c>
      <c r="F2180" s="318">
        <f t="shared" ref="F2180:AB2180" si="790">F2178/F2177</f>
        <v>0.39347826086956522</v>
      </c>
      <c r="G2180" s="318">
        <f t="shared" si="790"/>
        <v>0.38100436681222705</v>
      </c>
      <c r="H2180" s="3304">
        <f t="shared" si="790"/>
        <v>0.38377192982456143</v>
      </c>
      <c r="I2180" s="318">
        <f t="shared" si="790"/>
        <v>0.38378378378378381</v>
      </c>
      <c r="J2180" s="318">
        <f t="shared" si="790"/>
        <v>0.3596757852077001</v>
      </c>
      <c r="K2180" s="318">
        <f t="shared" si="790"/>
        <v>0.3226691042047532</v>
      </c>
      <c r="L2180" s="318">
        <f t="shared" si="790"/>
        <v>0.29156816390858947</v>
      </c>
      <c r="M2180" s="318">
        <f t="shared" si="790"/>
        <v>0.2711864406779661</v>
      </c>
      <c r="N2180" s="3304">
        <f t="shared" si="790"/>
        <v>0.24947880472550385</v>
      </c>
      <c r="O2180" s="318">
        <f t="shared" si="790"/>
        <v>0.25741890959282265</v>
      </c>
      <c r="P2180" s="318">
        <f t="shared" si="790"/>
        <v>0.26326963906581741</v>
      </c>
      <c r="Q2180" s="318">
        <f t="shared" si="790"/>
        <v>0.25646551724137934</v>
      </c>
      <c r="R2180" s="318">
        <f t="shared" si="790"/>
        <v>0.26850507982583455</v>
      </c>
      <c r="S2180" s="318">
        <f t="shared" si="790"/>
        <v>0.26975088967971533</v>
      </c>
      <c r="T2180" s="318">
        <f t="shared" si="790"/>
        <v>0.26778242677824271</v>
      </c>
      <c r="U2180" s="318">
        <f t="shared" si="790"/>
        <v>0.26123013130615069</v>
      </c>
      <c r="V2180" s="3304">
        <f t="shared" si="790"/>
        <v>0.26293408929836992</v>
      </c>
      <c r="W2180" s="318">
        <f t="shared" si="790"/>
        <v>0.2679496669133975</v>
      </c>
      <c r="X2180" s="318">
        <f t="shared" si="790"/>
        <v>0.27162367223065248</v>
      </c>
      <c r="Y2180" s="318">
        <f>Y2178/Y2177</f>
        <v>0.27795527156549521</v>
      </c>
      <c r="Z2180" s="318">
        <f t="shared" si="790"/>
        <v>0.28879668049792528</v>
      </c>
      <c r="AA2180" s="318">
        <f t="shared" si="790"/>
        <v>0.30462375339981868</v>
      </c>
      <c r="AB2180" s="806">
        <f t="shared" si="790"/>
        <v>0.33266932270916338</v>
      </c>
      <c r="AC2180" s="454">
        <f>AVERAGE(E2180:AB2180)</f>
        <v>0.30247668456730131</v>
      </c>
      <c r="AD2180" s="93"/>
      <c r="AE2180" s="94"/>
      <c r="AF2180" s="457"/>
      <c r="AI2180" s="781"/>
      <c r="AJ2180" s="781"/>
      <c r="AK2180" s="781"/>
      <c r="AL2180" s="781"/>
    </row>
    <row r="2181" spans="1:38" s="181" customFormat="1" hidden="1" x14ac:dyDescent="0.25">
      <c r="A2181" s="2014"/>
      <c r="B2181" s="2017"/>
      <c r="C2181" s="357" t="s">
        <v>116</v>
      </c>
      <c r="D2181" s="122"/>
      <c r="E2181" s="2161"/>
      <c r="F2181" s="91"/>
      <c r="G2181" s="91"/>
      <c r="H2181" s="3305"/>
      <c r="I2181" s="91"/>
      <c r="J2181" s="91"/>
      <c r="K2181" s="91"/>
      <c r="L2181" s="91"/>
      <c r="M2181" s="91"/>
      <c r="N2181" s="3305"/>
      <c r="O2181" s="91"/>
      <c r="P2181" s="91"/>
      <c r="Q2181" s="91"/>
      <c r="R2181" s="91"/>
      <c r="S2181" s="91"/>
      <c r="T2181" s="91"/>
      <c r="U2181" s="91"/>
      <c r="V2181" s="3305"/>
      <c r="W2181" s="91"/>
      <c r="X2181" s="91"/>
      <c r="Y2181" s="91"/>
      <c r="Z2181" s="91"/>
      <c r="AA2181" s="91"/>
      <c r="AB2181" s="382"/>
      <c r="AC2181" s="122"/>
      <c r="AD2181" s="2342"/>
      <c r="AE2181" s="203"/>
      <c r="AF2181" s="95"/>
      <c r="AI2181" s="781"/>
      <c r="AJ2181" s="781"/>
      <c r="AK2181" s="781"/>
      <c r="AL2181" s="781"/>
    </row>
    <row r="2182" spans="1:38" s="181" customFormat="1" hidden="1" x14ac:dyDescent="0.25">
      <c r="A2182" s="2024"/>
      <c r="B2182" s="2027"/>
      <c r="C2182" s="124" t="s">
        <v>117</v>
      </c>
      <c r="D2182" s="108"/>
      <c r="E2182" s="81"/>
      <c r="F2182" s="155"/>
      <c r="G2182" s="155"/>
      <c r="H2182" s="3306"/>
      <c r="I2182" s="155"/>
      <c r="J2182" s="155"/>
      <c r="K2182" s="155"/>
      <c r="L2182" s="155"/>
      <c r="M2182" s="155"/>
      <c r="N2182" s="3306"/>
      <c r="O2182" s="155"/>
      <c r="P2182" s="155"/>
      <c r="Q2182" s="155"/>
      <c r="R2182" s="155"/>
      <c r="S2182" s="155"/>
      <c r="T2182" s="155"/>
      <c r="U2182" s="155"/>
      <c r="V2182" s="3306"/>
      <c r="W2182" s="155"/>
      <c r="X2182" s="155"/>
      <c r="Y2182" s="155"/>
      <c r="Z2182" s="155"/>
      <c r="AA2182" s="155"/>
      <c r="AB2182" s="316"/>
      <c r="AC2182" s="108"/>
      <c r="AD2182" s="81"/>
      <c r="AE2182" s="155"/>
      <c r="AF2182" s="74"/>
      <c r="AH2182" s="781"/>
      <c r="AI2182" s="782"/>
      <c r="AJ2182" s="783"/>
      <c r="AK2182" s="783"/>
      <c r="AL2182" s="332"/>
    </row>
    <row r="2183" spans="1:38" s="181" customFormat="1" ht="16.5" hidden="1" thickBot="1" x14ac:dyDescent="0.3">
      <c r="A2183" s="2025"/>
      <c r="B2183" s="2336" t="s">
        <v>42</v>
      </c>
      <c r="C2183" s="2332"/>
      <c r="D2183" s="114"/>
      <c r="E2183" s="178">
        <f>SQRT(E2177*E2177+E2178*E2178)/E2175/1.73</f>
        <v>23.088292256736548</v>
      </c>
      <c r="F2183" s="179">
        <f t="shared" ref="F2183:AB2183" si="791">SQRT(F2177*F2177+F2178*F2178)/F2175/1.73</f>
        <v>22.410918640855488</v>
      </c>
      <c r="G2183" s="179">
        <f t="shared" si="791"/>
        <v>22.157884033785077</v>
      </c>
      <c r="H2183" s="3307">
        <f t="shared" si="791"/>
        <v>22.081502700224284</v>
      </c>
      <c r="I2183" s="79">
        <f t="shared" si="791"/>
        <v>22.396349769611152</v>
      </c>
      <c r="J2183" s="79">
        <f t="shared" si="791"/>
        <v>23.710108534075541</v>
      </c>
      <c r="K2183" s="79">
        <f t="shared" si="791"/>
        <v>26.05783096072355</v>
      </c>
      <c r="L2183" s="79">
        <f t="shared" si="791"/>
        <v>30.132313077028957</v>
      </c>
      <c r="M2183" s="79">
        <f t="shared" si="791"/>
        <v>33.634116009328352</v>
      </c>
      <c r="N2183" s="3307">
        <f t="shared" si="791"/>
        <v>33.903983145703968</v>
      </c>
      <c r="O2183" s="79">
        <f t="shared" si="791"/>
        <v>34.107857433312226</v>
      </c>
      <c r="P2183" s="79">
        <f t="shared" si="791"/>
        <v>33.496650854737396</v>
      </c>
      <c r="Q2183" s="79">
        <f t="shared" si="791"/>
        <v>32.575090184986067</v>
      </c>
      <c r="R2183" s="79">
        <f t="shared" si="791"/>
        <v>32.525158968187391</v>
      </c>
      <c r="S2183" s="79">
        <f t="shared" si="791"/>
        <v>33.360761786500582</v>
      </c>
      <c r="T2183" s="79">
        <f t="shared" si="791"/>
        <v>34.324258177786994</v>
      </c>
      <c r="U2183" s="79">
        <f t="shared" si="791"/>
        <v>34.77810208097565</v>
      </c>
      <c r="V2183" s="3307">
        <f t="shared" si="791"/>
        <v>33.637055239400453</v>
      </c>
      <c r="W2183" s="79">
        <f t="shared" si="791"/>
        <v>32.064084885969862</v>
      </c>
      <c r="X2183" s="79">
        <f t="shared" si="791"/>
        <v>31.488194852600529</v>
      </c>
      <c r="Y2183" s="79">
        <f>SQRT(V2177*V2177+V2178*V2178)/V2175/1.73</f>
        <v>33.637055239400453</v>
      </c>
      <c r="Z2183" s="179">
        <f t="shared" si="791"/>
        <v>28.835098391794766</v>
      </c>
      <c r="AA2183" s="179">
        <f t="shared" si="791"/>
        <v>26.659922075780816</v>
      </c>
      <c r="AB2183" s="395">
        <f t="shared" si="791"/>
        <v>24.325696462082853</v>
      </c>
      <c r="AC2183" s="109">
        <f>AVERAGE(E2183:AB2183)</f>
        <v>29.391178573399539</v>
      </c>
      <c r="AD2183" s="96">
        <f>(AC2179-AC2183)/AC2179</f>
        <v>-2.0822410653529546E-2</v>
      </c>
      <c r="AE2183" s="79"/>
      <c r="AF2183" s="80"/>
      <c r="AI2183" s="878"/>
      <c r="AJ2183" s="878"/>
      <c r="AK2183" s="781"/>
      <c r="AL2183" s="878"/>
    </row>
    <row r="2184" spans="1:38" s="181" customFormat="1" x14ac:dyDescent="0.25">
      <c r="A2184" s="3564" t="s">
        <v>1055</v>
      </c>
      <c r="B2184" s="3565" t="s">
        <v>304</v>
      </c>
      <c r="C2184" s="121" t="s">
        <v>13</v>
      </c>
      <c r="D2184" s="113" t="s">
        <v>811</v>
      </c>
      <c r="E2184" s="306">
        <v>475.65</v>
      </c>
      <c r="F2184" s="71">
        <v>477.75</v>
      </c>
      <c r="G2184" s="71">
        <v>478.8</v>
      </c>
      <c r="H2184" s="3301">
        <v>481.95</v>
      </c>
      <c r="I2184" s="71">
        <v>484.05</v>
      </c>
      <c r="J2184" s="71">
        <v>491.4</v>
      </c>
      <c r="K2184" s="71">
        <v>496.65</v>
      </c>
      <c r="L2184" s="71">
        <v>505.05</v>
      </c>
      <c r="M2184" s="71">
        <v>506.1</v>
      </c>
      <c r="N2184" s="3301">
        <v>462</v>
      </c>
      <c r="O2184" s="71">
        <v>468.3</v>
      </c>
      <c r="P2184" s="71">
        <v>457.8</v>
      </c>
      <c r="Q2184" s="71">
        <v>447.3</v>
      </c>
      <c r="R2184" s="71">
        <v>439.95</v>
      </c>
      <c r="S2184" s="71">
        <v>471.45</v>
      </c>
      <c r="T2184" s="71">
        <v>522.9</v>
      </c>
      <c r="U2184" s="71">
        <v>517.65</v>
      </c>
      <c r="V2184" s="3301">
        <v>512.4</v>
      </c>
      <c r="W2184" s="71">
        <v>511.35</v>
      </c>
      <c r="X2184" s="71">
        <v>516.6</v>
      </c>
      <c r="Y2184" s="71">
        <v>508.2</v>
      </c>
      <c r="Z2184" s="71">
        <v>497.7</v>
      </c>
      <c r="AA2184" s="71">
        <v>477.75</v>
      </c>
      <c r="AB2184" s="393">
        <v>462</v>
      </c>
      <c r="AC2184" s="3186">
        <f>SUM(E2184:AB2184)</f>
        <v>11670.750000000002</v>
      </c>
      <c r="AD2184" s="2161"/>
      <c r="AE2184" s="91">
        <v>350</v>
      </c>
      <c r="AF2184" s="92">
        <v>30</v>
      </c>
      <c r="AI2184" s="879"/>
      <c r="AJ2184" s="880"/>
      <c r="AK2184" s="879"/>
      <c r="AL2184" s="781"/>
    </row>
    <row r="2185" spans="1:38" s="181" customFormat="1" x14ac:dyDescent="0.25">
      <c r="A2185" s="3548"/>
      <c r="B2185" s="3551"/>
      <c r="C2185" s="123" t="s">
        <v>14</v>
      </c>
      <c r="D2185" s="108" t="s">
        <v>811</v>
      </c>
      <c r="E2185" s="307">
        <v>108.15</v>
      </c>
      <c r="F2185" s="308">
        <v>112.35</v>
      </c>
      <c r="G2185" s="308">
        <v>113.4</v>
      </c>
      <c r="H2185" s="3302">
        <v>117.6</v>
      </c>
      <c r="I2185" s="308">
        <v>116.55</v>
      </c>
      <c r="J2185" s="308">
        <v>112.35</v>
      </c>
      <c r="K2185" s="308">
        <v>111.3</v>
      </c>
      <c r="L2185" s="308">
        <v>108.15</v>
      </c>
      <c r="M2185" s="308">
        <v>98.7</v>
      </c>
      <c r="N2185" s="3302">
        <v>50.4</v>
      </c>
      <c r="O2185" s="308">
        <v>64.05</v>
      </c>
      <c r="P2185" s="308">
        <v>66.150000000000006</v>
      </c>
      <c r="Q2185" s="308">
        <v>67.2</v>
      </c>
      <c r="R2185" s="308">
        <v>68.25</v>
      </c>
      <c r="S2185" s="308">
        <v>75.599999999999994</v>
      </c>
      <c r="T2185" s="308">
        <v>95.55</v>
      </c>
      <c r="U2185" s="308">
        <v>90.3</v>
      </c>
      <c r="V2185" s="3302">
        <v>93.45</v>
      </c>
      <c r="W2185" s="308">
        <v>90.3</v>
      </c>
      <c r="X2185" s="308">
        <v>95.55</v>
      </c>
      <c r="Y2185" s="308">
        <v>94.5</v>
      </c>
      <c r="Z2185" s="308">
        <v>97.65</v>
      </c>
      <c r="AA2185" s="308">
        <v>94.5</v>
      </c>
      <c r="AB2185" s="394">
        <v>93.45</v>
      </c>
      <c r="AC2185" s="107">
        <f>SUM(E2185:AB2185)</f>
        <v>2235.4499999999998</v>
      </c>
      <c r="AD2185" s="81"/>
      <c r="AE2185" s="155"/>
      <c r="AF2185" s="74"/>
      <c r="AI2185" s="781"/>
      <c r="AJ2185" s="781"/>
      <c r="AK2185" s="781"/>
      <c r="AL2185" s="781"/>
    </row>
    <row r="2186" spans="1:38" s="181" customFormat="1" x14ac:dyDescent="0.25">
      <c r="A2186" s="3548"/>
      <c r="B2186" s="3551"/>
      <c r="C2186" s="123" t="s">
        <v>15</v>
      </c>
      <c r="D2186" s="108" t="s">
        <v>54</v>
      </c>
      <c r="E2186" s="326">
        <v>8</v>
      </c>
      <c r="F2186" s="327">
        <v>8</v>
      </c>
      <c r="G2186" s="327">
        <v>8</v>
      </c>
      <c r="H2186" s="3303">
        <v>8</v>
      </c>
      <c r="I2186" s="327">
        <v>8</v>
      </c>
      <c r="J2186" s="327">
        <v>9</v>
      </c>
      <c r="K2186" s="327">
        <v>9</v>
      </c>
      <c r="L2186" s="327">
        <v>9</v>
      </c>
      <c r="M2186" s="327">
        <v>8</v>
      </c>
      <c r="N2186" s="3303">
        <v>8</v>
      </c>
      <c r="O2186" s="327">
        <v>8</v>
      </c>
      <c r="P2186" s="327">
        <v>8</v>
      </c>
      <c r="Q2186" s="327">
        <v>8</v>
      </c>
      <c r="R2186" s="327">
        <v>7</v>
      </c>
      <c r="S2186" s="327">
        <v>9</v>
      </c>
      <c r="T2186" s="327">
        <v>9</v>
      </c>
      <c r="U2186" s="327">
        <v>9</v>
      </c>
      <c r="V2186" s="3303">
        <v>9</v>
      </c>
      <c r="W2186" s="327">
        <v>9</v>
      </c>
      <c r="X2186" s="327">
        <v>9</v>
      </c>
      <c r="Y2186" s="327">
        <v>9</v>
      </c>
      <c r="Z2186" s="327">
        <v>8</v>
      </c>
      <c r="AA2186" s="327">
        <v>8</v>
      </c>
      <c r="AB2186" s="1447">
        <v>8</v>
      </c>
      <c r="AC2186" s="107">
        <f>AVERAGE(E2186:AB2186)</f>
        <v>8.375</v>
      </c>
      <c r="AD2186" s="81"/>
      <c r="AE2186" s="155"/>
      <c r="AF2186" s="74"/>
      <c r="AI2186" s="781"/>
      <c r="AJ2186" s="781"/>
      <c r="AK2186" s="781"/>
      <c r="AL2186" s="781"/>
    </row>
    <row r="2187" spans="1:38" s="181" customFormat="1" ht="16.5" thickBot="1" x14ac:dyDescent="0.3">
      <c r="A2187" s="3549"/>
      <c r="B2187" s="3552"/>
      <c r="C2187" s="126" t="s">
        <v>17</v>
      </c>
      <c r="D2187" s="114"/>
      <c r="E2187" s="317">
        <f t="shared" ref="E2187:AB2187" si="792">E2185/E2184</f>
        <v>0.2273730684326711</v>
      </c>
      <c r="F2187" s="318">
        <f t="shared" si="792"/>
        <v>0.23516483516483516</v>
      </c>
      <c r="G2187" s="318">
        <f t="shared" si="792"/>
        <v>0.23684210526315791</v>
      </c>
      <c r="H2187" s="3304">
        <f t="shared" si="792"/>
        <v>0.24400871459694989</v>
      </c>
      <c r="I2187" s="318">
        <f t="shared" si="792"/>
        <v>0.24078091106290672</v>
      </c>
      <c r="J2187" s="318">
        <f t="shared" si="792"/>
        <v>0.22863247863247863</v>
      </c>
      <c r="K2187" s="318">
        <f t="shared" si="792"/>
        <v>0.22410147991543342</v>
      </c>
      <c r="L2187" s="318">
        <f t="shared" si="792"/>
        <v>0.21413721413721415</v>
      </c>
      <c r="M2187" s="318">
        <f t="shared" si="792"/>
        <v>0.19502074688796681</v>
      </c>
      <c r="N2187" s="3304">
        <f t="shared" si="792"/>
        <v>0.10909090909090909</v>
      </c>
      <c r="O2187" s="318">
        <f t="shared" si="792"/>
        <v>0.13677130044843047</v>
      </c>
      <c r="P2187" s="318">
        <f t="shared" si="792"/>
        <v>0.14449541284403672</v>
      </c>
      <c r="Q2187" s="318">
        <f t="shared" si="792"/>
        <v>0.15023474178403756</v>
      </c>
      <c r="R2187" s="318">
        <f t="shared" si="792"/>
        <v>0.15513126491646778</v>
      </c>
      <c r="S2187" s="318">
        <f t="shared" si="792"/>
        <v>0.16035634743875277</v>
      </c>
      <c r="T2187" s="318">
        <f t="shared" si="792"/>
        <v>0.18273092369477911</v>
      </c>
      <c r="U2187" s="318">
        <f t="shared" si="792"/>
        <v>0.17444219066937119</v>
      </c>
      <c r="V2187" s="3304">
        <f t="shared" si="792"/>
        <v>0.18237704918032788</v>
      </c>
      <c r="W2187" s="318">
        <f t="shared" si="792"/>
        <v>0.17659137577002051</v>
      </c>
      <c r="X2187" s="318">
        <f t="shared" si="792"/>
        <v>0.18495934959349591</v>
      </c>
      <c r="Y2187" s="318">
        <f>Y2185/Y2184</f>
        <v>0.18595041322314049</v>
      </c>
      <c r="Z2187" s="318">
        <f t="shared" si="792"/>
        <v>0.19620253164556964</v>
      </c>
      <c r="AA2187" s="318">
        <f t="shared" si="792"/>
        <v>0.19780219780219779</v>
      </c>
      <c r="AB2187" s="806">
        <f t="shared" si="792"/>
        <v>0.20227272727272727</v>
      </c>
      <c r="AC2187" s="454">
        <f>AVERAGE(E2187:AB2187)</f>
        <v>0.19106126206116161</v>
      </c>
      <c r="AD2187" s="93"/>
      <c r="AE2187" s="94"/>
      <c r="AF2187" s="457"/>
      <c r="AI2187" s="781"/>
      <c r="AJ2187" s="781"/>
      <c r="AK2187" s="781"/>
      <c r="AL2187" s="781"/>
    </row>
    <row r="2188" spans="1:38" s="181" customFormat="1" hidden="1" x14ac:dyDescent="0.25">
      <c r="A2188" s="2014"/>
      <c r="B2188" s="2017"/>
      <c r="C2188" s="357" t="s">
        <v>116</v>
      </c>
      <c r="D2188" s="122"/>
      <c r="E2188" s="2161"/>
      <c r="F2188" s="91"/>
      <c r="G2188" s="91"/>
      <c r="H2188" s="3305"/>
      <c r="I2188" s="91"/>
      <c r="J2188" s="91"/>
      <c r="K2188" s="91"/>
      <c r="L2188" s="91"/>
      <c r="M2188" s="91"/>
      <c r="N2188" s="3305"/>
      <c r="O2188" s="91"/>
      <c r="P2188" s="91"/>
      <c r="Q2188" s="91"/>
      <c r="R2188" s="91"/>
      <c r="S2188" s="91"/>
      <c r="T2188" s="91"/>
      <c r="U2188" s="91"/>
      <c r="V2188" s="3305"/>
      <c r="W2188" s="91"/>
      <c r="X2188" s="91"/>
      <c r="Y2188" s="91"/>
      <c r="Z2188" s="91"/>
      <c r="AA2188" s="91"/>
      <c r="AB2188" s="382"/>
      <c r="AC2188" s="122"/>
      <c r="AD2188" s="2342"/>
      <c r="AE2188" s="203"/>
      <c r="AF2188" s="95"/>
      <c r="AI2188" s="781"/>
      <c r="AJ2188" s="781"/>
      <c r="AK2188" s="781"/>
      <c r="AL2188" s="781"/>
    </row>
    <row r="2189" spans="1:38" s="181" customFormat="1" hidden="1" x14ac:dyDescent="0.25">
      <c r="A2189" s="2024"/>
      <c r="B2189" s="2027"/>
      <c r="C2189" s="124" t="s">
        <v>117</v>
      </c>
      <c r="D2189" s="108"/>
      <c r="E2189" s="81"/>
      <c r="F2189" s="155"/>
      <c r="G2189" s="155"/>
      <c r="H2189" s="3306"/>
      <c r="I2189" s="155"/>
      <c r="J2189" s="155"/>
      <c r="K2189" s="155"/>
      <c r="L2189" s="155"/>
      <c r="M2189" s="155"/>
      <c r="N2189" s="3306"/>
      <c r="O2189" s="155"/>
      <c r="P2189" s="155"/>
      <c r="Q2189" s="155"/>
      <c r="R2189" s="155"/>
      <c r="S2189" s="155"/>
      <c r="T2189" s="155"/>
      <c r="U2189" s="155"/>
      <c r="V2189" s="3306"/>
      <c r="W2189" s="155"/>
      <c r="X2189" s="155"/>
      <c r="Y2189" s="155"/>
      <c r="Z2189" s="155"/>
      <c r="AA2189" s="155"/>
      <c r="AB2189" s="316"/>
      <c r="AC2189" s="108"/>
      <c r="AD2189" s="81"/>
      <c r="AE2189" s="155"/>
      <c r="AF2189" s="74"/>
      <c r="AH2189" s="781"/>
      <c r="AI2189" s="782"/>
      <c r="AJ2189" s="783"/>
      <c r="AK2189" s="783"/>
      <c r="AL2189" s="332"/>
    </row>
    <row r="2190" spans="1:38" s="181" customFormat="1" ht="16.5" hidden="1" thickBot="1" x14ac:dyDescent="0.3">
      <c r="A2190" s="2025"/>
      <c r="B2190" s="2336" t="s">
        <v>42</v>
      </c>
      <c r="C2190" s="2332"/>
      <c r="D2190" s="114"/>
      <c r="E2190" s="178">
        <f>SQRT(E2184*E2184+E2185*E2185)/E2175/1.73</f>
        <v>7.9202160718091719</v>
      </c>
      <c r="F2190" s="179">
        <f t="shared" ref="F2190:AB2190" si="793">SQRT(F2184*F2184+F2185*F2185)/F2175/1.73</f>
        <v>7.9464811936023354</v>
      </c>
      <c r="G2190" s="179">
        <f t="shared" si="793"/>
        <v>7.9446786834714258</v>
      </c>
      <c r="H2190" s="3307">
        <f t="shared" si="793"/>
        <v>8.0099828295063045</v>
      </c>
      <c r="I2190" s="79">
        <f t="shared" si="793"/>
        <v>8.0389418867025277</v>
      </c>
      <c r="J2190" s="79">
        <f t="shared" si="793"/>
        <v>8.1389840382757903</v>
      </c>
      <c r="K2190" s="79">
        <f t="shared" si="793"/>
        <v>8.2409364953038811</v>
      </c>
      <c r="L2190" s="79">
        <f t="shared" si="793"/>
        <v>8.4099924347844279</v>
      </c>
      <c r="M2190" s="79">
        <f t="shared" si="793"/>
        <v>8.4434731786916259</v>
      </c>
      <c r="N2190" s="3307">
        <f t="shared" si="793"/>
        <v>7.5885986758390418</v>
      </c>
      <c r="O2190" s="79">
        <f t="shared" si="793"/>
        <v>7.6961622780906138</v>
      </c>
      <c r="P2190" s="79">
        <f t="shared" si="793"/>
        <v>7.5742929602465621</v>
      </c>
      <c r="Q2190" s="79">
        <f t="shared" si="793"/>
        <v>7.3237110959003324</v>
      </c>
      <c r="R2190" s="79">
        <f t="shared" si="793"/>
        <v>7.249245003717153</v>
      </c>
      <c r="S2190" s="79">
        <f t="shared" si="793"/>
        <v>7.8185822040422632</v>
      </c>
      <c r="T2190" s="79">
        <f t="shared" si="793"/>
        <v>8.7788321555795488</v>
      </c>
      <c r="U2190" s="79">
        <f t="shared" si="793"/>
        <v>8.7281084688492268</v>
      </c>
      <c r="V2190" s="3307">
        <f t="shared" si="793"/>
        <v>8.57750543183103</v>
      </c>
      <c r="W2190" s="79">
        <f t="shared" si="793"/>
        <v>8.5028720302602867</v>
      </c>
      <c r="X2190" s="79">
        <f t="shared" si="793"/>
        <v>8.651781452001865</v>
      </c>
      <c r="Y2190" s="79">
        <f>SQRT(V2184*V2184+V2185*V2185)/V2175/1.73</f>
        <v>8.57750543183103</v>
      </c>
      <c r="Z2190" s="179">
        <f t="shared" si="793"/>
        <v>8.3287757640123399</v>
      </c>
      <c r="AA2190" s="179">
        <f t="shared" si="793"/>
        <v>8.0430467541376718</v>
      </c>
      <c r="AB2190" s="395">
        <f t="shared" si="793"/>
        <v>7.7403515750730829</v>
      </c>
      <c r="AC2190" s="109">
        <f>AVERAGE(E2190:AB2190)</f>
        <v>8.0947107538983136</v>
      </c>
      <c r="AD2190" s="96">
        <f>(AC2186-AC2190)/AC2186</f>
        <v>3.3467372668858075E-2</v>
      </c>
      <c r="AE2190" s="79"/>
      <c r="AF2190" s="80"/>
      <c r="AI2190" s="878"/>
      <c r="AJ2190" s="878"/>
      <c r="AK2190" s="781"/>
      <c r="AL2190" s="878"/>
    </row>
    <row r="2191" spans="1:38" s="181" customFormat="1" ht="15.75" customHeight="1" x14ac:dyDescent="0.25">
      <c r="A2191" s="3564" t="s">
        <v>305</v>
      </c>
      <c r="B2191" s="3565" t="s">
        <v>306</v>
      </c>
      <c r="C2191" s="121" t="s">
        <v>13</v>
      </c>
      <c r="D2191" s="113" t="s">
        <v>811</v>
      </c>
      <c r="E2191" s="306">
        <v>1429.05</v>
      </c>
      <c r="F2191" s="71">
        <v>1372.35</v>
      </c>
      <c r="G2191" s="71">
        <v>1333.5</v>
      </c>
      <c r="H2191" s="3301">
        <v>1332.45</v>
      </c>
      <c r="I2191" s="71">
        <v>1373.4</v>
      </c>
      <c r="J2191" s="71">
        <v>1489.95</v>
      </c>
      <c r="K2191" s="71">
        <v>1631.7</v>
      </c>
      <c r="L2191" s="71">
        <v>1776.6</v>
      </c>
      <c r="M2191" s="71">
        <v>1715.7</v>
      </c>
      <c r="N2191" s="3301">
        <v>1797.6</v>
      </c>
      <c r="O2191" s="71">
        <v>1820.7</v>
      </c>
      <c r="P2191" s="71">
        <v>1806</v>
      </c>
      <c r="Q2191" s="71">
        <v>1740.9</v>
      </c>
      <c r="R2191" s="71">
        <v>1694.7</v>
      </c>
      <c r="S2191" s="71">
        <v>1851.15</v>
      </c>
      <c r="T2191" s="71">
        <v>1935.15</v>
      </c>
      <c r="U2191" s="71">
        <v>1901.55</v>
      </c>
      <c r="V2191" s="3301">
        <v>1869</v>
      </c>
      <c r="W2191" s="71">
        <v>1809.15</v>
      </c>
      <c r="X2191" s="71">
        <v>1812.3</v>
      </c>
      <c r="Y2191" s="71">
        <v>1806</v>
      </c>
      <c r="Z2191" s="71">
        <v>1831.2</v>
      </c>
      <c r="AA2191" s="71">
        <v>1629.6</v>
      </c>
      <c r="AB2191" s="393">
        <v>1520.4</v>
      </c>
      <c r="AC2191" s="3186">
        <f>SUM(E2191:AB2191)</f>
        <v>40280.100000000006</v>
      </c>
      <c r="AD2191" s="2161"/>
      <c r="AE2191" s="91">
        <v>350</v>
      </c>
      <c r="AF2191" s="92">
        <v>30</v>
      </c>
      <c r="AI2191" s="879"/>
      <c r="AJ2191" s="880"/>
      <c r="AK2191" s="879"/>
      <c r="AL2191" s="781"/>
    </row>
    <row r="2192" spans="1:38" s="181" customFormat="1" x14ac:dyDescent="0.25">
      <c r="A2192" s="3548"/>
      <c r="B2192" s="3551"/>
      <c r="C2192" s="123" t="s">
        <v>14</v>
      </c>
      <c r="D2192" s="108" t="s">
        <v>811</v>
      </c>
      <c r="E2192" s="307">
        <v>505.05</v>
      </c>
      <c r="F2192" s="308">
        <v>506.1</v>
      </c>
      <c r="G2192" s="308">
        <v>493.5</v>
      </c>
      <c r="H2192" s="3302">
        <v>499.8</v>
      </c>
      <c r="I2192" s="308">
        <v>512.4</v>
      </c>
      <c r="J2192" s="308">
        <v>525</v>
      </c>
      <c r="K2192" s="308">
        <v>518.70000000000005</v>
      </c>
      <c r="L2192" s="308">
        <v>548.1</v>
      </c>
      <c r="M2192" s="308">
        <v>517.65</v>
      </c>
      <c r="N2192" s="3302">
        <v>514.5</v>
      </c>
      <c r="O2192" s="308">
        <v>540.75</v>
      </c>
      <c r="P2192" s="308">
        <v>557.54999999999995</v>
      </c>
      <c r="Q2192" s="308">
        <v>518.70000000000005</v>
      </c>
      <c r="R2192" s="308">
        <v>496.65</v>
      </c>
      <c r="S2192" s="308">
        <v>562.79999999999995</v>
      </c>
      <c r="T2192" s="308">
        <v>567</v>
      </c>
      <c r="U2192" s="308">
        <v>531.29999999999995</v>
      </c>
      <c r="V2192" s="3302">
        <v>512.4</v>
      </c>
      <c r="W2192" s="308">
        <v>475.65</v>
      </c>
      <c r="X2192" s="308">
        <v>471.45</v>
      </c>
      <c r="Y2192" s="308">
        <v>470.4</v>
      </c>
      <c r="Z2192" s="308">
        <v>536.54999999999995</v>
      </c>
      <c r="AA2192" s="308">
        <v>478.8</v>
      </c>
      <c r="AB2192" s="394">
        <v>496.65</v>
      </c>
      <c r="AC2192" s="107">
        <f>SUM(E2192:AB2192)</f>
        <v>12357.449999999997</v>
      </c>
      <c r="AD2192" s="81"/>
      <c r="AE2192" s="155"/>
      <c r="AF2192" s="74"/>
      <c r="AI2192" s="781"/>
      <c r="AJ2192" s="781"/>
      <c r="AK2192" s="781"/>
      <c r="AL2192" s="781"/>
    </row>
    <row r="2193" spans="1:38" s="181" customFormat="1" x14ac:dyDescent="0.25">
      <c r="A2193" s="3548"/>
      <c r="B2193" s="3551"/>
      <c r="C2193" s="123" t="s">
        <v>15</v>
      </c>
      <c r="D2193" s="108" t="s">
        <v>54</v>
      </c>
      <c r="E2193" s="326">
        <v>26</v>
      </c>
      <c r="F2193" s="327">
        <v>25</v>
      </c>
      <c r="G2193" s="327">
        <v>23</v>
      </c>
      <c r="H2193" s="3303">
        <v>22</v>
      </c>
      <c r="I2193" s="327">
        <v>25</v>
      </c>
      <c r="J2193" s="327">
        <v>25</v>
      </c>
      <c r="K2193" s="327">
        <v>30</v>
      </c>
      <c r="L2193" s="327">
        <v>29</v>
      </c>
      <c r="M2193" s="327">
        <v>29</v>
      </c>
      <c r="N2193" s="3303">
        <v>32</v>
      </c>
      <c r="O2193" s="327">
        <v>29</v>
      </c>
      <c r="P2193" s="327">
        <v>30</v>
      </c>
      <c r="Q2193" s="327">
        <v>28</v>
      </c>
      <c r="R2193" s="327">
        <v>28</v>
      </c>
      <c r="S2193" s="327">
        <v>34</v>
      </c>
      <c r="T2193" s="327">
        <v>32</v>
      </c>
      <c r="U2193" s="327">
        <v>32</v>
      </c>
      <c r="V2193" s="3303">
        <v>30</v>
      </c>
      <c r="W2193" s="327">
        <v>30</v>
      </c>
      <c r="X2193" s="327">
        <v>30</v>
      </c>
      <c r="Y2193" s="327">
        <v>30</v>
      </c>
      <c r="Z2193" s="327">
        <v>30</v>
      </c>
      <c r="AA2193" s="327">
        <v>28</v>
      </c>
      <c r="AB2193" s="1447">
        <v>23</v>
      </c>
      <c r="AC2193" s="107">
        <f>AVERAGE(E2193:AB2193)</f>
        <v>28.333333333333332</v>
      </c>
      <c r="AD2193" s="81"/>
      <c r="AE2193" s="155"/>
      <c r="AF2193" s="74"/>
      <c r="AI2193" s="853"/>
      <c r="AJ2193" s="853"/>
      <c r="AK2193" s="853"/>
      <c r="AL2193" s="853"/>
    </row>
    <row r="2194" spans="1:38" s="181" customFormat="1" ht="16.5" thickBot="1" x14ac:dyDescent="0.3">
      <c r="A2194" s="3549"/>
      <c r="B2194" s="3552"/>
      <c r="C2194" s="126" t="s">
        <v>17</v>
      </c>
      <c r="D2194" s="114"/>
      <c r="E2194" s="317">
        <f t="shared" ref="E2194:AB2194" si="794">E2192/E2191</f>
        <v>0.35341660543717857</v>
      </c>
      <c r="F2194" s="318">
        <f t="shared" si="794"/>
        <v>0.36878347360367258</v>
      </c>
      <c r="G2194" s="318">
        <f t="shared" si="794"/>
        <v>0.37007874015748032</v>
      </c>
      <c r="H2194" s="3304">
        <f t="shared" si="794"/>
        <v>0.37509850275807721</v>
      </c>
      <c r="I2194" s="318">
        <f t="shared" si="794"/>
        <v>0.37308868501529047</v>
      </c>
      <c r="J2194" s="318">
        <f t="shared" si="794"/>
        <v>0.35236081747709652</v>
      </c>
      <c r="K2194" s="318">
        <f t="shared" si="794"/>
        <v>0.3178893178893179</v>
      </c>
      <c r="L2194" s="318">
        <f t="shared" si="794"/>
        <v>0.30851063829787234</v>
      </c>
      <c r="M2194" s="318">
        <f t="shared" si="794"/>
        <v>0.30171358629130962</v>
      </c>
      <c r="N2194" s="3304">
        <f t="shared" si="794"/>
        <v>0.28621495327102803</v>
      </c>
      <c r="O2194" s="318">
        <f t="shared" si="794"/>
        <v>0.29700115340253747</v>
      </c>
      <c r="P2194" s="318">
        <f t="shared" si="794"/>
        <v>0.30872093023255809</v>
      </c>
      <c r="Q2194" s="318">
        <f t="shared" si="794"/>
        <v>0.29794933655006034</v>
      </c>
      <c r="R2194" s="318">
        <f t="shared" si="794"/>
        <v>0.29306071871127631</v>
      </c>
      <c r="S2194" s="318">
        <f t="shared" si="794"/>
        <v>0.30402722631877477</v>
      </c>
      <c r="T2194" s="318">
        <f t="shared" si="794"/>
        <v>0.29300054259359737</v>
      </c>
      <c r="U2194" s="318">
        <f t="shared" si="794"/>
        <v>0.27940364439536164</v>
      </c>
      <c r="V2194" s="3304">
        <f t="shared" si="794"/>
        <v>0.27415730337078653</v>
      </c>
      <c r="W2194" s="318">
        <f t="shared" si="794"/>
        <v>0.26291352292513054</v>
      </c>
      <c r="X2194" s="318">
        <f t="shared" si="794"/>
        <v>0.26013904982618774</v>
      </c>
      <c r="Y2194" s="318">
        <f>Y2192/Y2191</f>
        <v>0.26046511627906976</v>
      </c>
      <c r="Z2194" s="318">
        <f t="shared" si="794"/>
        <v>0.29300458715596328</v>
      </c>
      <c r="AA2194" s="318">
        <f t="shared" si="794"/>
        <v>0.29381443298969073</v>
      </c>
      <c r="AB2194" s="806">
        <f t="shared" si="794"/>
        <v>0.3266574585635359</v>
      </c>
      <c r="AC2194" s="454">
        <f>AVERAGE(E2194:AB2194)</f>
        <v>0.31047793097970228</v>
      </c>
      <c r="AD2194" s="93"/>
      <c r="AE2194" s="94"/>
      <c r="AF2194" s="457"/>
      <c r="AI2194" s="853"/>
      <c r="AJ2194" s="853"/>
      <c r="AK2194" s="853"/>
      <c r="AL2194" s="853"/>
    </row>
    <row r="2195" spans="1:38" s="181" customFormat="1" hidden="1" x14ac:dyDescent="0.25">
      <c r="A2195" s="2014"/>
      <c r="B2195" s="2017"/>
      <c r="C2195" s="357" t="s">
        <v>116</v>
      </c>
      <c r="D2195" s="122"/>
      <c r="E2195" s="2161"/>
      <c r="F2195" s="91"/>
      <c r="G2195" s="91"/>
      <c r="H2195" s="3305"/>
      <c r="I2195" s="91"/>
      <c r="J2195" s="91"/>
      <c r="K2195" s="91"/>
      <c r="L2195" s="91"/>
      <c r="M2195" s="91"/>
      <c r="N2195" s="3305"/>
      <c r="O2195" s="91"/>
      <c r="P2195" s="91"/>
      <c r="Q2195" s="91"/>
      <c r="R2195" s="91"/>
      <c r="S2195" s="91"/>
      <c r="T2195" s="91"/>
      <c r="U2195" s="91"/>
      <c r="V2195" s="3305"/>
      <c r="W2195" s="91"/>
      <c r="X2195" s="91"/>
      <c r="Y2195" s="91"/>
      <c r="Z2195" s="91"/>
      <c r="AA2195" s="91"/>
      <c r="AB2195" s="382"/>
      <c r="AC2195" s="122"/>
      <c r="AD2195" s="2342"/>
      <c r="AE2195" s="203"/>
      <c r="AF2195" s="95"/>
      <c r="AI2195" s="853"/>
      <c r="AJ2195" s="853"/>
      <c r="AK2195" s="853"/>
      <c r="AL2195" s="853"/>
    </row>
    <row r="2196" spans="1:38" s="181" customFormat="1" hidden="1" x14ac:dyDescent="0.25">
      <c r="A2196" s="2024"/>
      <c r="B2196" s="2027"/>
      <c r="C2196" s="124" t="s">
        <v>117</v>
      </c>
      <c r="D2196" s="108"/>
      <c r="E2196" s="81"/>
      <c r="F2196" s="155"/>
      <c r="G2196" s="155"/>
      <c r="H2196" s="3306"/>
      <c r="I2196" s="155"/>
      <c r="J2196" s="155"/>
      <c r="K2196" s="155"/>
      <c r="L2196" s="155"/>
      <c r="M2196" s="155"/>
      <c r="N2196" s="3306"/>
      <c r="O2196" s="155"/>
      <c r="P2196" s="155"/>
      <c r="Q2196" s="155"/>
      <c r="R2196" s="155"/>
      <c r="S2196" s="155"/>
      <c r="T2196" s="155"/>
      <c r="U2196" s="155"/>
      <c r="V2196" s="3306"/>
      <c r="W2196" s="155"/>
      <c r="X2196" s="155"/>
      <c r="Y2196" s="155"/>
      <c r="Z2196" s="155"/>
      <c r="AA2196" s="155"/>
      <c r="AB2196" s="316"/>
      <c r="AC2196" s="108"/>
      <c r="AD2196" s="81"/>
      <c r="AE2196" s="155"/>
      <c r="AF2196" s="74"/>
      <c r="AH2196" s="781"/>
      <c r="AI2196" s="782"/>
      <c r="AJ2196" s="783"/>
      <c r="AK2196" s="783"/>
      <c r="AL2196" s="332"/>
    </row>
    <row r="2197" spans="1:38" s="181" customFormat="1" ht="16.5" hidden="1" thickBot="1" x14ac:dyDescent="0.3">
      <c r="A2197" s="2025"/>
      <c r="B2197" s="2336" t="s">
        <v>42</v>
      </c>
      <c r="C2197" s="2332"/>
      <c r="D2197" s="114"/>
      <c r="E2197" s="178">
        <f>SQRT(E2191*E2191+E2192*E2192)/E2176/1.73</f>
        <v>24.748885929217874</v>
      </c>
      <c r="F2197" s="179">
        <f t="shared" ref="F2197:AB2197" si="795">SQRT(F2191*F2191+F2192*F2192)/F2176/1.73</f>
        <v>23.8838825139898</v>
      </c>
      <c r="G2197" s="179">
        <f t="shared" si="795"/>
        <v>23.283296824736748</v>
      </c>
      <c r="H2197" s="3307">
        <f t="shared" si="795"/>
        <v>23.30320316468292</v>
      </c>
      <c r="I2197" s="79">
        <f t="shared" si="795"/>
        <v>24.003540331843439</v>
      </c>
      <c r="J2197" s="79">
        <f t="shared" si="795"/>
        <v>25.86810361683472</v>
      </c>
      <c r="K2197" s="79">
        <f t="shared" si="795"/>
        <v>28.036496302260449</v>
      </c>
      <c r="L2197" s="79">
        <f t="shared" si="795"/>
        <v>30.618150616885245</v>
      </c>
      <c r="M2197" s="79">
        <f t="shared" si="795"/>
        <v>29.681673534509965</v>
      </c>
      <c r="N2197" s="3307">
        <f t="shared" si="795"/>
        <v>30.879928469661696</v>
      </c>
      <c r="O2197" s="79">
        <f t="shared" si="795"/>
        <v>31.278179382811889</v>
      </c>
      <c r="P2197" s="79">
        <f t="shared" si="795"/>
        <v>31.215611704937029</v>
      </c>
      <c r="Q2197" s="79">
        <f t="shared" si="795"/>
        <v>29.830043788874857</v>
      </c>
      <c r="R2197" s="79">
        <f t="shared" si="795"/>
        <v>29.165573185295656</v>
      </c>
      <c r="S2197" s="79">
        <f t="shared" si="795"/>
        <v>31.953966877339383</v>
      </c>
      <c r="T2197" s="79">
        <f t="shared" si="795"/>
        <v>33.688154007088208</v>
      </c>
      <c r="U2197" s="79">
        <f t="shared" si="795"/>
        <v>33.176147887846746</v>
      </c>
      <c r="V2197" s="3307">
        <f t="shared" si="795"/>
        <v>32.376067627717305</v>
      </c>
      <c r="W2197" s="79">
        <f t="shared" si="795"/>
        <v>31.071568097651323</v>
      </c>
      <c r="X2197" s="79">
        <f t="shared" si="795"/>
        <v>31.194175082028835</v>
      </c>
      <c r="Y2197" s="79">
        <f>SQRT(V2191*V2191+V2192*V2192)/V2176/1.73</f>
        <v>32.376067627717305</v>
      </c>
      <c r="Z2197" s="179">
        <f t="shared" si="795"/>
        <v>31.69535993486349</v>
      </c>
      <c r="AA2197" s="179">
        <f t="shared" si="795"/>
        <v>28.375210054443595</v>
      </c>
      <c r="AB2197" s="395">
        <f t="shared" si="795"/>
        <v>26.491239900004484</v>
      </c>
      <c r="AC2197" s="109">
        <f>AVERAGE(E2197:AB2197)</f>
        <v>29.091438602635122</v>
      </c>
      <c r="AD2197" s="96">
        <f>(AC2193-AC2197)/AC2193</f>
        <v>-2.6756656563592596E-2</v>
      </c>
      <c r="AE2197" s="79"/>
      <c r="AF2197" s="80"/>
      <c r="AI2197" s="853"/>
      <c r="AJ2197" s="853"/>
      <c r="AK2197" s="853"/>
      <c r="AL2197" s="853"/>
    </row>
    <row r="2198" spans="1:38" s="181" customFormat="1" ht="15.75" customHeight="1" x14ac:dyDescent="0.25">
      <c r="A2198" s="3553" t="s">
        <v>307</v>
      </c>
      <c r="B2198" s="3557"/>
      <c r="C2198" s="121" t="s">
        <v>13</v>
      </c>
      <c r="D2198" s="113"/>
      <c r="E2198" s="828">
        <f>E2177+E2184+E2191</f>
        <v>3237.5</v>
      </c>
      <c r="F2198" s="829">
        <f t="shared" ref="F2198:AC2199" si="796">SUM(F2177,F2184,F2191)</f>
        <v>3138.1</v>
      </c>
      <c r="G2198" s="829">
        <f t="shared" si="796"/>
        <v>3094.7</v>
      </c>
      <c r="H2198" s="3301">
        <f t="shared" si="796"/>
        <v>3091.2</v>
      </c>
      <c r="I2198" s="71">
        <f t="shared" si="796"/>
        <v>3152.45</v>
      </c>
      <c r="J2198" s="71">
        <f t="shared" si="796"/>
        <v>3363.1499999999996</v>
      </c>
      <c r="K2198" s="71">
        <f t="shared" si="796"/>
        <v>3659.95</v>
      </c>
      <c r="L2198" s="71">
        <f t="shared" si="796"/>
        <v>4058.25</v>
      </c>
      <c r="M2198" s="71">
        <f t="shared" si="796"/>
        <v>4204.2</v>
      </c>
      <c r="N2198" s="3301">
        <f t="shared" si="796"/>
        <v>4274.2</v>
      </c>
      <c r="O2198" s="71">
        <f t="shared" si="796"/>
        <v>4317.6000000000004</v>
      </c>
      <c r="P2198" s="71">
        <f t="shared" si="796"/>
        <v>4242</v>
      </c>
      <c r="Q2198" s="71">
        <f t="shared" si="796"/>
        <v>4137</v>
      </c>
      <c r="R2198" s="71">
        <f t="shared" si="796"/>
        <v>4063.8500000000004</v>
      </c>
      <c r="S2198" s="71">
        <f t="shared" si="796"/>
        <v>4289.6000000000004</v>
      </c>
      <c r="T2198" s="71">
        <f t="shared" si="796"/>
        <v>4465.6499999999996</v>
      </c>
      <c r="U2198" s="71">
        <f t="shared" si="796"/>
        <v>4445</v>
      </c>
      <c r="V2198" s="3301">
        <f t="shared" si="796"/>
        <v>4356.8</v>
      </c>
      <c r="W2198" s="71">
        <f t="shared" si="796"/>
        <v>4211.8999999999996</v>
      </c>
      <c r="X2198" s="71">
        <f t="shared" si="796"/>
        <v>4174.1000000000004</v>
      </c>
      <c r="Y2198" s="71">
        <f>SUM(Y2177,Y2184,Y2191)</f>
        <v>4067</v>
      </c>
      <c r="Z2198" s="829">
        <f t="shared" si="796"/>
        <v>4015.8999999999996</v>
      </c>
      <c r="AA2198" s="829">
        <f t="shared" si="796"/>
        <v>3651.55</v>
      </c>
      <c r="AB2198" s="830">
        <f t="shared" si="796"/>
        <v>3388</v>
      </c>
      <c r="AC2198" s="537">
        <f t="shared" si="796"/>
        <v>93099.65</v>
      </c>
      <c r="AI2198" s="853"/>
      <c r="AJ2198" s="853"/>
      <c r="AK2198" s="853"/>
      <c r="AL2198" s="853"/>
    </row>
    <row r="2199" spans="1:38" s="181" customFormat="1" ht="16.5" thickBot="1" x14ac:dyDescent="0.3">
      <c r="A2199" s="3660"/>
      <c r="B2199" s="3661"/>
      <c r="C2199" s="452" t="s">
        <v>14</v>
      </c>
      <c r="D2199" s="128"/>
      <c r="E2199" s="532">
        <f>E2178+E2185+E2192</f>
        <v>1108.8</v>
      </c>
      <c r="F2199" s="533">
        <f t="shared" si="796"/>
        <v>1125.25</v>
      </c>
      <c r="G2199" s="533">
        <f t="shared" si="796"/>
        <v>1095.5</v>
      </c>
      <c r="H2199" s="3311">
        <f t="shared" si="796"/>
        <v>1107.4000000000001</v>
      </c>
      <c r="I2199" s="461">
        <f t="shared" si="796"/>
        <v>1125.9499999999998</v>
      </c>
      <c r="J2199" s="461">
        <f t="shared" si="796"/>
        <v>1134.3499999999999</v>
      </c>
      <c r="K2199" s="461">
        <f t="shared" si="796"/>
        <v>1124.2</v>
      </c>
      <c r="L2199" s="461">
        <f t="shared" si="796"/>
        <v>1174.25</v>
      </c>
      <c r="M2199" s="461">
        <f t="shared" si="796"/>
        <v>1153.95</v>
      </c>
      <c r="N2199" s="3311">
        <f t="shared" si="796"/>
        <v>1067.5</v>
      </c>
      <c r="O2199" s="461">
        <f t="shared" si="796"/>
        <v>1127</v>
      </c>
      <c r="P2199" s="461">
        <f t="shared" si="796"/>
        <v>1144.5</v>
      </c>
      <c r="Q2199" s="461">
        <f t="shared" si="796"/>
        <v>1085.7</v>
      </c>
      <c r="R2199" s="461">
        <f t="shared" si="796"/>
        <v>1082.9000000000001</v>
      </c>
      <c r="S2199" s="461">
        <f t="shared" si="796"/>
        <v>1169</v>
      </c>
      <c r="T2199" s="461">
        <f t="shared" si="796"/>
        <v>1200.1500000000001</v>
      </c>
      <c r="U2199" s="461">
        <f t="shared" si="796"/>
        <v>1150.8</v>
      </c>
      <c r="V2199" s="3311">
        <f t="shared" si="796"/>
        <v>1125.25</v>
      </c>
      <c r="W2199" s="461">
        <f t="shared" si="796"/>
        <v>1072.75</v>
      </c>
      <c r="X2199" s="461">
        <f t="shared" si="796"/>
        <v>1068.2</v>
      </c>
      <c r="Y2199" s="461">
        <f>SUM(Y2178,Y2185,Y2192)</f>
        <v>1052.0999999999999</v>
      </c>
      <c r="Z2199" s="533">
        <f t="shared" si="796"/>
        <v>1121.4000000000001</v>
      </c>
      <c r="AA2199" s="533">
        <f t="shared" si="796"/>
        <v>1043.7</v>
      </c>
      <c r="AB2199" s="534">
        <f t="shared" si="796"/>
        <v>1057.7</v>
      </c>
      <c r="AC2199" s="797">
        <f t="shared" si="796"/>
        <v>26718.3</v>
      </c>
      <c r="AI2199" s="714"/>
      <c r="AJ2199" s="714"/>
      <c r="AK2199" s="714"/>
      <c r="AL2199" s="714"/>
    </row>
    <row r="2200" spans="1:38" s="181" customFormat="1" ht="16.5" thickBot="1" x14ac:dyDescent="0.3">
      <c r="A2200" s="881" t="s">
        <v>308</v>
      </c>
      <c r="B2200" s="882"/>
      <c r="C2200" s="883"/>
      <c r="D2200" s="884"/>
      <c r="E2200" s="885">
        <v>1</v>
      </c>
      <c r="F2200" s="614">
        <v>2</v>
      </c>
      <c r="G2200" s="614">
        <v>3</v>
      </c>
      <c r="H2200" s="615">
        <v>4</v>
      </c>
      <c r="I2200" s="614">
        <v>5</v>
      </c>
      <c r="J2200" s="614">
        <v>6</v>
      </c>
      <c r="K2200" s="614">
        <v>7</v>
      </c>
      <c r="L2200" s="614">
        <v>8</v>
      </c>
      <c r="M2200" s="614">
        <v>9</v>
      </c>
      <c r="N2200" s="615">
        <v>10</v>
      </c>
      <c r="O2200" s="614">
        <v>11</v>
      </c>
      <c r="P2200" s="614">
        <v>12</v>
      </c>
      <c r="Q2200" s="614">
        <v>13</v>
      </c>
      <c r="R2200" s="614">
        <v>14</v>
      </c>
      <c r="S2200" s="614">
        <v>15</v>
      </c>
      <c r="T2200" s="614">
        <v>16</v>
      </c>
      <c r="U2200" s="614">
        <v>17</v>
      </c>
      <c r="V2200" s="614">
        <v>18</v>
      </c>
      <c r="W2200" s="614">
        <v>19</v>
      </c>
      <c r="X2200" s="614">
        <v>20</v>
      </c>
      <c r="Y2200" s="615">
        <v>21</v>
      </c>
      <c r="Z2200" s="614">
        <v>22</v>
      </c>
      <c r="AA2200" s="614">
        <v>23</v>
      </c>
      <c r="AB2200" s="886">
        <v>24</v>
      </c>
      <c r="AC2200" s="887"/>
      <c r="AI2200" s="302"/>
      <c r="AJ2200" s="302"/>
      <c r="AK2200" s="302"/>
      <c r="AL2200" s="302"/>
    </row>
    <row r="2201" spans="1:38" s="181" customFormat="1" x14ac:dyDescent="0.25">
      <c r="A2201" s="442" t="s">
        <v>929</v>
      </c>
      <c r="B2201" s="145"/>
      <c r="C2201" s="443" t="s">
        <v>22</v>
      </c>
      <c r="D2201" s="197" t="s">
        <v>54</v>
      </c>
      <c r="E2201" s="187">
        <v>6.17</v>
      </c>
      <c r="F2201" s="145">
        <v>6.17</v>
      </c>
      <c r="G2201" s="145">
        <v>6.19</v>
      </c>
      <c r="H2201" s="445">
        <v>6.2</v>
      </c>
      <c r="I2201" s="445">
        <v>6.18</v>
      </c>
      <c r="J2201" s="445">
        <v>6.19</v>
      </c>
      <c r="K2201" s="445">
        <v>6.18</v>
      </c>
      <c r="L2201" s="445">
        <v>6.15</v>
      </c>
      <c r="M2201" s="445">
        <v>6.1</v>
      </c>
      <c r="N2201" s="445">
        <v>6.12</v>
      </c>
      <c r="O2201" s="445">
        <v>6.14</v>
      </c>
      <c r="P2201" s="445">
        <v>6.11</v>
      </c>
      <c r="Q2201" s="445">
        <v>6.16</v>
      </c>
      <c r="R2201" s="445">
        <v>6.14</v>
      </c>
      <c r="S2201" s="445">
        <v>6.11</v>
      </c>
      <c r="T2201" s="445">
        <v>6.06</v>
      </c>
      <c r="U2201" s="445">
        <v>6.02</v>
      </c>
      <c r="V2201" s="445">
        <v>6.07</v>
      </c>
      <c r="W2201" s="445">
        <v>6.1</v>
      </c>
      <c r="X2201" s="445">
        <v>6.07</v>
      </c>
      <c r="Y2201" s="445">
        <v>6.1</v>
      </c>
      <c r="Z2201" s="145">
        <v>6.09</v>
      </c>
      <c r="AA2201" s="145">
        <v>6.06</v>
      </c>
      <c r="AB2201" s="446">
        <v>6.08</v>
      </c>
      <c r="AC2201" s="715">
        <f>AVERAGE(E2201:AB2201)</f>
        <v>6.1233333333333322</v>
      </c>
      <c r="AI2201" s="302"/>
      <c r="AJ2201" s="302"/>
      <c r="AK2201" s="302"/>
      <c r="AL2201" s="302"/>
    </row>
    <row r="2202" spans="1:38" s="181" customFormat="1" ht="16.5" thickBot="1" x14ac:dyDescent="0.3">
      <c r="A2202" s="874" t="s">
        <v>930</v>
      </c>
      <c r="B2202" s="708"/>
      <c r="C2202" s="709" t="s">
        <v>22</v>
      </c>
      <c r="D2202" s="526" t="s">
        <v>54</v>
      </c>
      <c r="E2202" s="739">
        <v>6.14</v>
      </c>
      <c r="F2202" s="708">
        <v>6.15</v>
      </c>
      <c r="G2202" s="708">
        <v>6.12</v>
      </c>
      <c r="H2202" s="717">
        <v>6.13</v>
      </c>
      <c r="I2202" s="717">
        <v>6.13</v>
      </c>
      <c r="J2202" s="717">
        <v>6.13</v>
      </c>
      <c r="K2202" s="717">
        <v>6.13</v>
      </c>
      <c r="L2202" s="717">
        <v>6.09</v>
      </c>
      <c r="M2202" s="717">
        <v>6.06</v>
      </c>
      <c r="N2202" s="717">
        <v>6.07</v>
      </c>
      <c r="O2202" s="717">
        <v>6.09</v>
      </c>
      <c r="P2202" s="717">
        <v>6.07</v>
      </c>
      <c r="Q2202" s="717">
        <v>6.11</v>
      </c>
      <c r="R2202" s="717">
        <v>6.08</v>
      </c>
      <c r="S2202" s="717">
        <v>6.07</v>
      </c>
      <c r="T2202" s="717">
        <v>6.02</v>
      </c>
      <c r="U2202" s="717">
        <v>5.97</v>
      </c>
      <c r="V2202" s="717">
        <v>6.01</v>
      </c>
      <c r="W2202" s="717">
        <v>6.05</v>
      </c>
      <c r="X2202" s="717">
        <v>6.01</v>
      </c>
      <c r="Y2202" s="717">
        <v>6.04</v>
      </c>
      <c r="Z2202" s="708">
        <v>6.05</v>
      </c>
      <c r="AA2202" s="708">
        <v>6.01</v>
      </c>
      <c r="AB2202" s="718">
        <v>6.06</v>
      </c>
      <c r="AC2202" s="888">
        <f>AVERAGE(E2202:AB2202)</f>
        <v>6.074583333333333</v>
      </c>
      <c r="AI2202" s="878"/>
      <c r="AJ2202" s="878"/>
      <c r="AK2202" s="781"/>
      <c r="AL2202" s="878"/>
    </row>
    <row r="2203" spans="1:38" s="181" customFormat="1" x14ac:dyDescent="0.25">
      <c r="A2203" s="3564" t="s">
        <v>209</v>
      </c>
      <c r="B2203" s="3588" t="s">
        <v>309</v>
      </c>
      <c r="C2203" s="121" t="s">
        <v>13</v>
      </c>
      <c r="D2203" s="113" t="s">
        <v>811</v>
      </c>
      <c r="E2203" s="306">
        <v>342</v>
      </c>
      <c r="F2203" s="71">
        <v>342.96</v>
      </c>
      <c r="G2203" s="71">
        <v>339.12</v>
      </c>
      <c r="H2203" s="3301">
        <v>346.32</v>
      </c>
      <c r="I2203" s="71">
        <v>337.68</v>
      </c>
      <c r="J2203" s="71">
        <v>341.76</v>
      </c>
      <c r="K2203" s="71">
        <v>341.28</v>
      </c>
      <c r="L2203" s="71">
        <v>326.39999999999998</v>
      </c>
      <c r="M2203" s="71">
        <v>339.84</v>
      </c>
      <c r="N2203" s="3301">
        <v>337.68</v>
      </c>
      <c r="O2203" s="71">
        <v>334.8</v>
      </c>
      <c r="P2203" s="71">
        <v>342.96</v>
      </c>
      <c r="Q2203" s="71">
        <v>337.68</v>
      </c>
      <c r="R2203" s="71">
        <v>333.12</v>
      </c>
      <c r="S2203" s="71">
        <v>337.2</v>
      </c>
      <c r="T2203" s="71">
        <v>330.96</v>
      </c>
      <c r="U2203" s="71">
        <v>337.92</v>
      </c>
      <c r="V2203" s="3301">
        <v>341.52</v>
      </c>
      <c r="W2203" s="71">
        <v>336</v>
      </c>
      <c r="X2203" s="71">
        <v>333.36</v>
      </c>
      <c r="Y2203" s="71">
        <v>348.48</v>
      </c>
      <c r="Z2203" s="71">
        <v>335.04</v>
      </c>
      <c r="AA2203" s="71">
        <v>332.4</v>
      </c>
      <c r="AB2203" s="72">
        <v>341.28</v>
      </c>
      <c r="AC2203" s="3186">
        <f>SUM(E2203:AB2203)</f>
        <v>8117.76</v>
      </c>
      <c r="AD2203" s="720"/>
      <c r="AE2203" s="466">
        <v>60</v>
      </c>
      <c r="AF2203" s="467">
        <v>40</v>
      </c>
      <c r="AI2203" s="879"/>
      <c r="AJ2203" s="880"/>
      <c r="AK2203" s="879"/>
      <c r="AL2203" s="781"/>
    </row>
    <row r="2204" spans="1:38" s="181" customFormat="1" x14ac:dyDescent="0.25">
      <c r="A2204" s="3548"/>
      <c r="B2204" s="3589"/>
      <c r="C2204" s="123" t="s">
        <v>14</v>
      </c>
      <c r="D2204" s="108" t="s">
        <v>811</v>
      </c>
      <c r="E2204" s="307">
        <v>166.08</v>
      </c>
      <c r="F2204" s="308">
        <v>167.04</v>
      </c>
      <c r="G2204" s="308">
        <v>167.28</v>
      </c>
      <c r="H2204" s="3302">
        <v>168.72</v>
      </c>
      <c r="I2204" s="308">
        <v>167.76</v>
      </c>
      <c r="J2204" s="308">
        <v>167.04</v>
      </c>
      <c r="K2204" s="308">
        <v>167.04</v>
      </c>
      <c r="L2204" s="308">
        <v>160.08000000000001</v>
      </c>
      <c r="M2204" s="308">
        <v>167.76</v>
      </c>
      <c r="N2204" s="3302">
        <v>178.56</v>
      </c>
      <c r="O2204" s="308">
        <v>173.76</v>
      </c>
      <c r="P2204" s="308">
        <v>167.76</v>
      </c>
      <c r="Q2204" s="308">
        <v>168.72</v>
      </c>
      <c r="R2204" s="308">
        <v>170.4</v>
      </c>
      <c r="S2204" s="308">
        <v>164.88</v>
      </c>
      <c r="T2204" s="308">
        <v>163.68</v>
      </c>
      <c r="U2204" s="308">
        <v>162</v>
      </c>
      <c r="V2204" s="3302">
        <v>161.04</v>
      </c>
      <c r="W2204" s="308">
        <v>160.56</v>
      </c>
      <c r="X2204" s="308">
        <v>164.4</v>
      </c>
      <c r="Y2204" s="308">
        <v>177.12</v>
      </c>
      <c r="Z2204" s="308">
        <v>163.19999999999999</v>
      </c>
      <c r="AA2204" s="308">
        <v>162.72</v>
      </c>
      <c r="AB2204" s="309">
        <v>162.47999999999999</v>
      </c>
      <c r="AC2204" s="107">
        <f>SUM(E2204:AB2204)</f>
        <v>4000.0799999999995</v>
      </c>
      <c r="AD2204" s="721"/>
      <c r="AE2204" s="722"/>
      <c r="AF2204" s="723"/>
      <c r="AI2204" s="781"/>
      <c r="AJ2204" s="781"/>
      <c r="AK2204" s="781"/>
      <c r="AL2204" s="781"/>
    </row>
    <row r="2205" spans="1:38" s="181" customFormat="1" x14ac:dyDescent="0.25">
      <c r="A2205" s="3548"/>
      <c r="B2205" s="3589"/>
      <c r="C2205" s="123" t="s">
        <v>15</v>
      </c>
      <c r="D2205" s="108" t="s">
        <v>54</v>
      </c>
      <c r="E2205" s="1450">
        <v>36</v>
      </c>
      <c r="F2205" s="1445">
        <v>36</v>
      </c>
      <c r="G2205" s="1445">
        <v>35</v>
      </c>
      <c r="H2205" s="3303">
        <v>36</v>
      </c>
      <c r="I2205" s="327">
        <v>35</v>
      </c>
      <c r="J2205" s="327">
        <v>35</v>
      </c>
      <c r="K2205" s="327">
        <v>34</v>
      </c>
      <c r="L2205" s="327">
        <v>35</v>
      </c>
      <c r="M2205" s="327">
        <v>37</v>
      </c>
      <c r="N2205" s="3303">
        <v>36</v>
      </c>
      <c r="O2205" s="327">
        <v>36</v>
      </c>
      <c r="P2205" s="327">
        <v>37</v>
      </c>
      <c r="Q2205" s="327">
        <v>35</v>
      </c>
      <c r="R2205" s="327">
        <v>36</v>
      </c>
      <c r="S2205" s="327">
        <v>35</v>
      </c>
      <c r="T2205" s="327">
        <v>36</v>
      </c>
      <c r="U2205" s="327">
        <v>36</v>
      </c>
      <c r="V2205" s="3303">
        <v>36</v>
      </c>
      <c r="W2205" s="327">
        <v>35</v>
      </c>
      <c r="X2205" s="327">
        <v>36</v>
      </c>
      <c r="Y2205" s="327">
        <v>36</v>
      </c>
      <c r="Z2205" s="1445">
        <v>35</v>
      </c>
      <c r="AA2205" s="1445">
        <v>35</v>
      </c>
      <c r="AB2205" s="1446">
        <v>36</v>
      </c>
      <c r="AC2205" s="107">
        <f>AVERAGE(E2205:AB2205)</f>
        <v>35.625</v>
      </c>
      <c r="AD2205" s="721"/>
      <c r="AE2205" s="722"/>
      <c r="AF2205" s="723"/>
      <c r="AI2205" s="781"/>
      <c r="AJ2205" s="781"/>
      <c r="AK2205" s="781"/>
      <c r="AL2205" s="781"/>
    </row>
    <row r="2206" spans="1:38" s="181" customFormat="1" ht="16.5" thickBot="1" x14ac:dyDescent="0.3">
      <c r="A2206" s="3549"/>
      <c r="B2206" s="3590"/>
      <c r="C2206" s="126" t="s">
        <v>17</v>
      </c>
      <c r="D2206" s="114"/>
      <c r="E2206" s="317">
        <f t="shared" ref="E2206:AB2206" si="797">E2204/E2203</f>
        <v>0.48561403508771933</v>
      </c>
      <c r="F2206" s="318">
        <f t="shared" si="797"/>
        <v>0.48705388383484954</v>
      </c>
      <c r="G2206" s="318">
        <f t="shared" si="797"/>
        <v>0.49327671620665253</v>
      </c>
      <c r="H2206" s="3304">
        <f t="shared" si="797"/>
        <v>0.48717948717948717</v>
      </c>
      <c r="I2206" s="318">
        <f t="shared" si="797"/>
        <v>0.49680170575692961</v>
      </c>
      <c r="J2206" s="318">
        <f t="shared" si="797"/>
        <v>0.4887640449438202</v>
      </c>
      <c r="K2206" s="318">
        <f t="shared" si="797"/>
        <v>0.48945147679324896</v>
      </c>
      <c r="L2206" s="318">
        <f t="shared" si="797"/>
        <v>0.49044117647058832</v>
      </c>
      <c r="M2206" s="318">
        <f t="shared" si="797"/>
        <v>0.49364406779661019</v>
      </c>
      <c r="N2206" s="3304">
        <f t="shared" si="797"/>
        <v>0.52878464818763327</v>
      </c>
      <c r="O2206" s="318">
        <f t="shared" si="797"/>
        <v>0.51899641577060929</v>
      </c>
      <c r="P2206" s="318">
        <f t="shared" si="797"/>
        <v>0.48915325402379284</v>
      </c>
      <c r="Q2206" s="318">
        <f t="shared" si="797"/>
        <v>0.49964463397299219</v>
      </c>
      <c r="R2206" s="318">
        <f t="shared" si="797"/>
        <v>0.51152737752161381</v>
      </c>
      <c r="S2206" s="318">
        <f t="shared" si="797"/>
        <v>0.48896797153024912</v>
      </c>
      <c r="T2206" s="318">
        <f t="shared" si="797"/>
        <v>0.49456127628716468</v>
      </c>
      <c r="U2206" s="318">
        <f t="shared" si="797"/>
        <v>0.47940340909090906</v>
      </c>
      <c r="V2206" s="3304">
        <f t="shared" si="797"/>
        <v>0.47153900210822208</v>
      </c>
      <c r="W2206" s="318">
        <f t="shared" si="797"/>
        <v>0.47785714285714287</v>
      </c>
      <c r="X2206" s="318">
        <f t="shared" si="797"/>
        <v>0.49316054715622748</v>
      </c>
      <c r="Y2206" s="318">
        <f>Y2204/Y2203</f>
        <v>0.50826446280991733</v>
      </c>
      <c r="Z2206" s="318">
        <f t="shared" si="797"/>
        <v>0.48710601719197699</v>
      </c>
      <c r="AA2206" s="318">
        <f t="shared" si="797"/>
        <v>0.48953068592057764</v>
      </c>
      <c r="AB2206" s="370">
        <f t="shared" si="797"/>
        <v>0.47609001406469764</v>
      </c>
      <c r="AC2206" s="454">
        <f>AVERAGE(E2206:AB2206)</f>
        <v>0.49278389385681803</v>
      </c>
      <c r="AD2206" s="721"/>
      <c r="AE2206" s="722"/>
      <c r="AF2206" s="723"/>
      <c r="AI2206" s="781"/>
      <c r="AJ2206" s="781"/>
      <c r="AK2206" s="781"/>
      <c r="AL2206" s="781"/>
    </row>
    <row r="2207" spans="1:38" s="181" customFormat="1" hidden="1" x14ac:dyDescent="0.25">
      <c r="A2207" s="2014"/>
      <c r="B2207" s="2017"/>
      <c r="C2207" s="357" t="s">
        <v>116</v>
      </c>
      <c r="D2207" s="122"/>
      <c r="E2207" s="138"/>
      <c r="F2207" s="136"/>
      <c r="G2207" s="136"/>
      <c r="H2207" s="3305"/>
      <c r="I2207" s="91"/>
      <c r="J2207" s="91"/>
      <c r="K2207" s="91"/>
      <c r="L2207" s="91"/>
      <c r="M2207" s="91"/>
      <c r="N2207" s="3305"/>
      <c r="O2207" s="91"/>
      <c r="P2207" s="91"/>
      <c r="Q2207" s="91"/>
      <c r="R2207" s="91"/>
      <c r="S2207" s="91"/>
      <c r="T2207" s="91"/>
      <c r="U2207" s="91"/>
      <c r="V2207" s="3305"/>
      <c r="W2207" s="91"/>
      <c r="X2207" s="91"/>
      <c r="Y2207" s="91"/>
      <c r="Z2207" s="136"/>
      <c r="AA2207" s="136"/>
      <c r="AB2207" s="619"/>
      <c r="AC2207" s="122"/>
      <c r="AD2207" s="721"/>
      <c r="AE2207" s="722"/>
      <c r="AF2207" s="723"/>
      <c r="AI2207" s="781"/>
      <c r="AJ2207" s="781"/>
      <c r="AK2207" s="781"/>
      <c r="AL2207" s="781"/>
    </row>
    <row r="2208" spans="1:38" s="181" customFormat="1" hidden="1" x14ac:dyDescent="0.25">
      <c r="A2208" s="2024"/>
      <c r="B2208" s="2027"/>
      <c r="C2208" s="124" t="s">
        <v>117</v>
      </c>
      <c r="D2208" s="108"/>
      <c r="E2208" s="310"/>
      <c r="F2208" s="311"/>
      <c r="G2208" s="311"/>
      <c r="H2208" s="3306"/>
      <c r="I2208" s="155"/>
      <c r="J2208" s="155"/>
      <c r="K2208" s="155"/>
      <c r="L2208" s="155"/>
      <c r="M2208" s="155"/>
      <c r="N2208" s="3306"/>
      <c r="O2208" s="155"/>
      <c r="P2208" s="155"/>
      <c r="Q2208" s="155"/>
      <c r="R2208" s="155"/>
      <c r="S2208" s="155"/>
      <c r="T2208" s="155"/>
      <c r="U2208" s="155"/>
      <c r="V2208" s="3306"/>
      <c r="W2208" s="155"/>
      <c r="X2208" s="155"/>
      <c r="Y2208" s="155"/>
      <c r="Z2208" s="311"/>
      <c r="AA2208" s="311"/>
      <c r="AB2208" s="312"/>
      <c r="AC2208" s="108"/>
      <c r="AD2208" s="721"/>
      <c r="AE2208" s="722"/>
      <c r="AF2208" s="723"/>
      <c r="AH2208" s="781"/>
      <c r="AI2208" s="782"/>
      <c r="AJ2208" s="783"/>
      <c r="AK2208" s="783"/>
      <c r="AL2208" s="332"/>
    </row>
    <row r="2209" spans="1:38" s="181" customFormat="1" ht="16.5" hidden="1" thickBot="1" x14ac:dyDescent="0.3">
      <c r="A2209" s="2025"/>
      <c r="B2209" s="3678" t="s">
        <v>42</v>
      </c>
      <c r="C2209" s="3536"/>
      <c r="D2209" s="114"/>
      <c r="E2209" s="178">
        <f>SQRT(E2203*E2203+E2204*E2204)/E2202/1.73</f>
        <v>35.792284236333394</v>
      </c>
      <c r="F2209" s="179">
        <f t="shared" ref="F2209:AB2209" si="798">SQRT(F2203*F2203+F2204*F2204)/F2202/1.73</f>
        <v>35.854690525560429</v>
      </c>
      <c r="G2209" s="179">
        <f t="shared" si="798"/>
        <v>35.714754837434604</v>
      </c>
      <c r="H2209" s="3307">
        <f t="shared" si="798"/>
        <v>36.32588449409927</v>
      </c>
      <c r="I2209" s="79">
        <f t="shared" si="798"/>
        <v>35.554881612834961</v>
      </c>
      <c r="J2209" s="79">
        <f t="shared" si="798"/>
        <v>35.869975348101569</v>
      </c>
      <c r="K2209" s="79">
        <f t="shared" si="798"/>
        <v>35.829316098823405</v>
      </c>
      <c r="L2209" s="79">
        <f t="shared" si="798"/>
        <v>34.505699507017354</v>
      </c>
      <c r="M2209" s="79">
        <f t="shared" si="798"/>
        <v>36.150214008997821</v>
      </c>
      <c r="N2209" s="3307">
        <f t="shared" si="798"/>
        <v>36.375577872695786</v>
      </c>
      <c r="O2209" s="79">
        <f t="shared" si="798"/>
        <v>35.802552689267124</v>
      </c>
      <c r="P2209" s="79">
        <f t="shared" si="798"/>
        <v>36.357315029364898</v>
      </c>
      <c r="Q2209" s="79">
        <f t="shared" si="798"/>
        <v>35.711764751097604</v>
      </c>
      <c r="R2209" s="79">
        <f t="shared" si="798"/>
        <v>35.573142901374624</v>
      </c>
      <c r="S2209" s="79">
        <f t="shared" si="798"/>
        <v>35.744081461128509</v>
      </c>
      <c r="T2209" s="79">
        <f t="shared" si="798"/>
        <v>35.452447000824741</v>
      </c>
      <c r="U2209" s="79">
        <f t="shared" si="798"/>
        <v>36.284035650411916</v>
      </c>
      <c r="V2209" s="3307">
        <f t="shared" si="798"/>
        <v>36.315596569283244</v>
      </c>
      <c r="W2209" s="79">
        <f t="shared" si="798"/>
        <v>35.579383100804769</v>
      </c>
      <c r="X2209" s="79">
        <f t="shared" si="798"/>
        <v>35.749065412831705</v>
      </c>
      <c r="Y2209" s="79">
        <f>SQRT(V2203*V2203+V2204*V2204)/V2202/1.73</f>
        <v>36.315596569283244</v>
      </c>
      <c r="Z2209" s="179">
        <f t="shared" si="798"/>
        <v>35.606379992498191</v>
      </c>
      <c r="AA2209" s="179">
        <f t="shared" si="798"/>
        <v>35.594941366957563</v>
      </c>
      <c r="AB2209" s="180">
        <f t="shared" si="798"/>
        <v>36.054087952262329</v>
      </c>
      <c r="AC2209" s="109">
        <f>AVERAGE(E2209:AB2209)</f>
        <v>35.838069541220371</v>
      </c>
      <c r="AD2209" s="78">
        <f>(AC2205-AC2209)/AC2205</f>
        <v>-5.9808994026770718E-3</v>
      </c>
      <c r="AE2209" s="79"/>
      <c r="AF2209" s="80"/>
      <c r="AI2209" s="878"/>
      <c r="AJ2209" s="878"/>
      <c r="AK2209" s="781"/>
      <c r="AL2209" s="878"/>
    </row>
    <row r="2210" spans="1:38" s="181" customFormat="1" x14ac:dyDescent="0.25">
      <c r="A2210" s="3564" t="s">
        <v>206</v>
      </c>
      <c r="B2210" s="3588" t="s">
        <v>948</v>
      </c>
      <c r="C2210" s="121" t="s">
        <v>13</v>
      </c>
      <c r="D2210" s="113" t="s">
        <v>811</v>
      </c>
      <c r="E2210" s="306">
        <v>311.27999999999997</v>
      </c>
      <c r="F2210" s="71">
        <v>300.24</v>
      </c>
      <c r="G2210" s="71">
        <v>293.76</v>
      </c>
      <c r="H2210" s="3301">
        <v>299.52</v>
      </c>
      <c r="I2210" s="71">
        <v>344.64</v>
      </c>
      <c r="J2210" s="71">
        <v>357.84</v>
      </c>
      <c r="K2210" s="71">
        <v>411.12</v>
      </c>
      <c r="L2210" s="71">
        <v>449.76</v>
      </c>
      <c r="M2210" s="71">
        <v>430.32</v>
      </c>
      <c r="N2210" s="3301">
        <v>443.76</v>
      </c>
      <c r="O2210" s="71">
        <v>450.48</v>
      </c>
      <c r="P2210" s="71">
        <v>440.4</v>
      </c>
      <c r="Q2210" s="71">
        <v>409.92</v>
      </c>
      <c r="R2210" s="71">
        <v>382.8</v>
      </c>
      <c r="S2210" s="71">
        <v>463.92</v>
      </c>
      <c r="T2210" s="71">
        <v>475.92</v>
      </c>
      <c r="U2210" s="71">
        <v>456.24</v>
      </c>
      <c r="V2210" s="3301">
        <v>447.6</v>
      </c>
      <c r="W2210" s="71">
        <v>466.8</v>
      </c>
      <c r="X2210" s="71">
        <v>466.8</v>
      </c>
      <c r="Y2210" s="71">
        <v>434.16</v>
      </c>
      <c r="Z2210" s="71">
        <v>411.84</v>
      </c>
      <c r="AA2210" s="71">
        <v>365.52</v>
      </c>
      <c r="AB2210" s="72">
        <v>337.92</v>
      </c>
      <c r="AC2210" s="3186">
        <f>SUM(E2210:AB2210)</f>
        <v>9652.5600000000013</v>
      </c>
      <c r="AD2210" s="720"/>
      <c r="AE2210" s="466">
        <v>60</v>
      </c>
      <c r="AF2210" s="467">
        <v>40</v>
      </c>
      <c r="AI2210" s="879"/>
      <c r="AJ2210" s="880"/>
      <c r="AK2210" s="879"/>
      <c r="AL2210" s="781"/>
    </row>
    <row r="2211" spans="1:38" s="181" customFormat="1" x14ac:dyDescent="0.25">
      <c r="A2211" s="3548"/>
      <c r="B2211" s="3589"/>
      <c r="C2211" s="123" t="s">
        <v>14</v>
      </c>
      <c r="D2211" s="108" t="s">
        <v>811</v>
      </c>
      <c r="E2211" s="307">
        <v>191.04</v>
      </c>
      <c r="F2211" s="308">
        <v>196.08</v>
      </c>
      <c r="G2211" s="308">
        <v>195.36</v>
      </c>
      <c r="H2211" s="3302">
        <v>201.6</v>
      </c>
      <c r="I2211" s="308">
        <v>206.16</v>
      </c>
      <c r="J2211" s="308">
        <v>204.72</v>
      </c>
      <c r="K2211" s="308">
        <v>199.68</v>
      </c>
      <c r="L2211" s="308">
        <v>198.72</v>
      </c>
      <c r="M2211" s="308">
        <v>195.12</v>
      </c>
      <c r="N2211" s="3302">
        <v>199.92</v>
      </c>
      <c r="O2211" s="308">
        <v>200.64</v>
      </c>
      <c r="P2211" s="308">
        <v>219.6</v>
      </c>
      <c r="Q2211" s="308">
        <v>211.68</v>
      </c>
      <c r="R2211" s="308">
        <v>176.16</v>
      </c>
      <c r="S2211" s="308">
        <v>239.76</v>
      </c>
      <c r="T2211" s="308">
        <v>239.52</v>
      </c>
      <c r="U2211" s="308">
        <v>211.2</v>
      </c>
      <c r="V2211" s="3302">
        <v>197.04</v>
      </c>
      <c r="W2211" s="308">
        <v>194.64</v>
      </c>
      <c r="X2211" s="308">
        <v>200.64</v>
      </c>
      <c r="Y2211" s="308">
        <v>190.32</v>
      </c>
      <c r="Z2211" s="308">
        <v>189.6</v>
      </c>
      <c r="AA2211" s="308">
        <v>189.36</v>
      </c>
      <c r="AB2211" s="309">
        <v>189.36</v>
      </c>
      <c r="AC2211" s="107">
        <f>SUM(E2211:AB2211)</f>
        <v>4837.9199999999992</v>
      </c>
      <c r="AD2211" s="721"/>
      <c r="AE2211" s="722"/>
      <c r="AF2211" s="723"/>
      <c r="AI2211" s="781"/>
      <c r="AJ2211" s="781"/>
      <c r="AK2211" s="781"/>
      <c r="AL2211" s="781"/>
    </row>
    <row r="2212" spans="1:38" s="181" customFormat="1" x14ac:dyDescent="0.25">
      <c r="A2212" s="3548"/>
      <c r="B2212" s="3589"/>
      <c r="C2212" s="123" t="s">
        <v>15</v>
      </c>
      <c r="D2212" s="108" t="s">
        <v>54</v>
      </c>
      <c r="E2212" s="1450">
        <v>35</v>
      </c>
      <c r="F2212" s="1445">
        <v>35</v>
      </c>
      <c r="G2212" s="1445">
        <v>35</v>
      </c>
      <c r="H2212" s="3303">
        <v>36</v>
      </c>
      <c r="I2212" s="327">
        <v>41</v>
      </c>
      <c r="J2212" s="327">
        <v>42</v>
      </c>
      <c r="K2212" s="327">
        <v>48</v>
      </c>
      <c r="L2212" s="327">
        <v>45</v>
      </c>
      <c r="M2212" s="327">
        <v>51</v>
      </c>
      <c r="N2212" s="3303">
        <v>50</v>
      </c>
      <c r="O2212" s="327">
        <v>45</v>
      </c>
      <c r="P2212" s="327">
        <v>51</v>
      </c>
      <c r="Q2212" s="327">
        <v>46</v>
      </c>
      <c r="R2212" s="327">
        <v>42</v>
      </c>
      <c r="S2212" s="327">
        <v>48</v>
      </c>
      <c r="T2212" s="327">
        <v>51</v>
      </c>
      <c r="U2212" s="327">
        <v>50</v>
      </c>
      <c r="V2212" s="3303">
        <v>53</v>
      </c>
      <c r="W2212" s="327">
        <v>51</v>
      </c>
      <c r="X2212" s="327">
        <v>49</v>
      </c>
      <c r="Y2212" s="327">
        <v>45</v>
      </c>
      <c r="Z2212" s="1445">
        <v>42</v>
      </c>
      <c r="AA2212" s="1445">
        <v>41</v>
      </c>
      <c r="AB2212" s="1446">
        <v>36</v>
      </c>
      <c r="AC2212" s="107">
        <f>AVERAGE(E2212:AB2212)</f>
        <v>44.5</v>
      </c>
      <c r="AD2212" s="721"/>
      <c r="AE2212" s="722"/>
      <c r="AF2212" s="723"/>
      <c r="AI2212" s="781"/>
      <c r="AJ2212" s="781"/>
      <c r="AK2212" s="781"/>
      <c r="AL2212" s="781"/>
    </row>
    <row r="2213" spans="1:38" s="181" customFormat="1" ht="16.5" thickBot="1" x14ac:dyDescent="0.3">
      <c r="A2213" s="3549"/>
      <c r="B2213" s="3590"/>
      <c r="C2213" s="126" t="s">
        <v>17</v>
      </c>
      <c r="D2213" s="114"/>
      <c r="E2213" s="317">
        <f t="shared" ref="E2213:AB2213" si="799">E2211/E2210</f>
        <v>0.61372397841171933</v>
      </c>
      <c r="F2213" s="318">
        <f t="shared" si="799"/>
        <v>0.65307753796962431</v>
      </c>
      <c r="G2213" s="318">
        <f t="shared" si="799"/>
        <v>0.66503267973856217</v>
      </c>
      <c r="H2213" s="3304">
        <f t="shared" si="799"/>
        <v>0.67307692307692313</v>
      </c>
      <c r="I2213" s="318">
        <f t="shared" si="799"/>
        <v>0.59818941504178269</v>
      </c>
      <c r="J2213" s="318">
        <f t="shared" si="799"/>
        <v>0.57209926224010732</v>
      </c>
      <c r="K2213" s="318">
        <f t="shared" si="799"/>
        <v>0.48569760653823701</v>
      </c>
      <c r="L2213" s="318">
        <f t="shared" si="799"/>
        <v>0.44183564567769479</v>
      </c>
      <c r="M2213" s="318">
        <f t="shared" si="799"/>
        <v>0.45343000557724483</v>
      </c>
      <c r="N2213" s="3304">
        <f t="shared" si="799"/>
        <v>0.45051379123850727</v>
      </c>
      <c r="O2213" s="318">
        <f t="shared" si="799"/>
        <v>0.44539158231220027</v>
      </c>
      <c r="P2213" s="318">
        <f t="shared" si="799"/>
        <v>0.49863760217983655</v>
      </c>
      <c r="Q2213" s="318">
        <f t="shared" si="799"/>
        <v>0.51639344262295084</v>
      </c>
      <c r="R2213" s="318">
        <f t="shared" si="799"/>
        <v>0.46018808777429465</v>
      </c>
      <c r="S2213" s="318">
        <f t="shared" si="799"/>
        <v>0.51681324366270043</v>
      </c>
      <c r="T2213" s="318">
        <f t="shared" si="799"/>
        <v>0.50327786182551693</v>
      </c>
      <c r="U2213" s="318">
        <f t="shared" si="799"/>
        <v>0.46291425565491845</v>
      </c>
      <c r="V2213" s="3304">
        <f t="shared" si="799"/>
        <v>0.44021447721179618</v>
      </c>
      <c r="W2213" s="318">
        <f t="shared" si="799"/>
        <v>0.41696658097686373</v>
      </c>
      <c r="X2213" s="318">
        <f t="shared" si="799"/>
        <v>0.42982005141388169</v>
      </c>
      <c r="Y2213" s="318">
        <f>Y2211/Y2210</f>
        <v>0.43836373687119951</v>
      </c>
      <c r="Z2213" s="318">
        <f t="shared" si="799"/>
        <v>0.46037296037296038</v>
      </c>
      <c r="AA2213" s="318">
        <f t="shared" si="799"/>
        <v>0.51805646749835854</v>
      </c>
      <c r="AB2213" s="370">
        <f t="shared" si="799"/>
        <v>0.56036931818181823</v>
      </c>
      <c r="AC2213" s="454">
        <f>AVERAGE(E2213:AB2213)</f>
        <v>0.51143568808623752</v>
      </c>
      <c r="AD2213" s="721"/>
      <c r="AE2213" s="722"/>
      <c r="AF2213" s="723"/>
      <c r="AI2213" s="781"/>
      <c r="AJ2213" s="781"/>
      <c r="AK2213" s="781"/>
      <c r="AL2213" s="781"/>
    </row>
    <row r="2214" spans="1:38" s="181" customFormat="1" hidden="1" x14ac:dyDescent="0.25">
      <c r="A2214" s="2014"/>
      <c r="B2214" s="2017"/>
      <c r="C2214" s="357" t="s">
        <v>116</v>
      </c>
      <c r="D2214" s="122"/>
      <c r="E2214" s="138"/>
      <c r="F2214" s="136"/>
      <c r="G2214" s="136"/>
      <c r="H2214" s="3305"/>
      <c r="I2214" s="91"/>
      <c r="J2214" s="91"/>
      <c r="K2214" s="91"/>
      <c r="L2214" s="91"/>
      <c r="M2214" s="91"/>
      <c r="N2214" s="3305"/>
      <c r="O2214" s="91"/>
      <c r="P2214" s="91"/>
      <c r="Q2214" s="91"/>
      <c r="R2214" s="91"/>
      <c r="S2214" s="91"/>
      <c r="T2214" s="91"/>
      <c r="U2214" s="91"/>
      <c r="V2214" s="3305"/>
      <c r="W2214" s="91"/>
      <c r="X2214" s="91"/>
      <c r="Y2214" s="91"/>
      <c r="Z2214" s="136"/>
      <c r="AA2214" s="136"/>
      <c r="AB2214" s="619"/>
      <c r="AC2214" s="122"/>
      <c r="AD2214" s="721"/>
      <c r="AE2214" s="722"/>
      <c r="AF2214" s="723"/>
      <c r="AI2214" s="781"/>
      <c r="AJ2214" s="781"/>
      <c r="AK2214" s="781"/>
      <c r="AL2214" s="781"/>
    </row>
    <row r="2215" spans="1:38" s="181" customFormat="1" hidden="1" x14ac:dyDescent="0.25">
      <c r="A2215" s="2024"/>
      <c r="B2215" s="2027"/>
      <c r="C2215" s="124" t="s">
        <v>117</v>
      </c>
      <c r="D2215" s="108"/>
      <c r="E2215" s="310"/>
      <c r="F2215" s="311"/>
      <c r="G2215" s="311"/>
      <c r="H2215" s="3306"/>
      <c r="I2215" s="155"/>
      <c r="J2215" s="155"/>
      <c r="K2215" s="155"/>
      <c r="L2215" s="155"/>
      <c r="M2215" s="155"/>
      <c r="N2215" s="3306"/>
      <c r="O2215" s="155"/>
      <c r="P2215" s="155"/>
      <c r="Q2215" s="155"/>
      <c r="R2215" s="155"/>
      <c r="S2215" s="155"/>
      <c r="T2215" s="155"/>
      <c r="U2215" s="155"/>
      <c r="V2215" s="3306"/>
      <c r="W2215" s="155"/>
      <c r="X2215" s="155"/>
      <c r="Y2215" s="155"/>
      <c r="Z2215" s="311"/>
      <c r="AA2215" s="311"/>
      <c r="AB2215" s="312"/>
      <c r="AC2215" s="108"/>
      <c r="AD2215" s="721"/>
      <c r="AE2215" s="722"/>
      <c r="AF2215" s="723"/>
      <c r="AH2215" s="781"/>
      <c r="AI2215" s="782"/>
      <c r="AJ2215" s="783"/>
      <c r="AK2215" s="783"/>
      <c r="AL2215" s="332"/>
    </row>
    <row r="2216" spans="1:38" s="181" customFormat="1" ht="16.5" hidden="1" thickBot="1" x14ac:dyDescent="0.3">
      <c r="A2216" s="2025"/>
      <c r="B2216" s="3678" t="s">
        <v>42</v>
      </c>
      <c r="C2216" s="3536"/>
      <c r="D2216" s="114"/>
      <c r="E2216" s="178">
        <f>SQRT(E2210*E2210+E2211*E2211)/E2201/1.73</f>
        <v>34.216284122700927</v>
      </c>
      <c r="F2216" s="179">
        <f t="shared" ref="F2216:AB2216" si="800">SQRT(F2210*F2210+F2211*F2211)/F2201/1.73</f>
        <v>33.595006980385925</v>
      </c>
      <c r="G2216" s="179">
        <f t="shared" si="800"/>
        <v>32.944199656883498</v>
      </c>
      <c r="H2216" s="3307">
        <f t="shared" si="800"/>
        <v>33.660898571201692</v>
      </c>
      <c r="I2216" s="79">
        <f t="shared" si="800"/>
        <v>37.562448633246177</v>
      </c>
      <c r="J2216" s="79">
        <f t="shared" si="800"/>
        <v>38.497832799575704</v>
      </c>
      <c r="K2216" s="79">
        <f t="shared" si="800"/>
        <v>42.74901111872078</v>
      </c>
      <c r="L2216" s="79">
        <f t="shared" si="800"/>
        <v>46.215037088397906</v>
      </c>
      <c r="M2216" s="79">
        <f t="shared" si="800"/>
        <v>44.773082075168119</v>
      </c>
      <c r="N2216" s="3307">
        <f t="shared" si="800"/>
        <v>45.970232898677764</v>
      </c>
      <c r="O2216" s="79">
        <f t="shared" si="800"/>
        <v>46.425561784010377</v>
      </c>
      <c r="P2216" s="79">
        <f t="shared" si="800"/>
        <v>46.556307115530053</v>
      </c>
      <c r="Q2216" s="79">
        <f t="shared" si="800"/>
        <v>43.291506179214771</v>
      </c>
      <c r="R2216" s="79">
        <f t="shared" si="800"/>
        <v>39.670539277020694</v>
      </c>
      <c r="S2216" s="79">
        <f t="shared" si="800"/>
        <v>49.403819933364971</v>
      </c>
      <c r="T2216" s="79">
        <f t="shared" si="800"/>
        <v>50.820715407087427</v>
      </c>
      <c r="U2216" s="79">
        <f t="shared" si="800"/>
        <v>48.273846301715437</v>
      </c>
      <c r="V2216" s="3307">
        <f t="shared" si="800"/>
        <v>46.571371852611179</v>
      </c>
      <c r="W2216" s="79">
        <f t="shared" si="800"/>
        <v>47.925126756793219</v>
      </c>
      <c r="X2216" s="79">
        <f t="shared" si="800"/>
        <v>48.384754979454122</v>
      </c>
      <c r="Y2216" s="79">
        <f>SQRT(V2210*V2210+V2211*V2211)/V2201/1.73</f>
        <v>46.571371852611179</v>
      </c>
      <c r="Z2216" s="179">
        <f t="shared" si="800"/>
        <v>43.033460788222996</v>
      </c>
      <c r="AA2216" s="179">
        <f t="shared" si="800"/>
        <v>39.266079274702328</v>
      </c>
      <c r="AB2216" s="180">
        <f t="shared" si="800"/>
        <v>36.826816070435662</v>
      </c>
      <c r="AC2216" s="109">
        <f>AVERAGE(E2216:AB2216)</f>
        <v>42.6335546465722</v>
      </c>
      <c r="AD2216" s="78">
        <f>(AC2212-AC2216)/AC2212</f>
        <v>4.1942592211860669E-2</v>
      </c>
      <c r="AE2216" s="79"/>
      <c r="AF2216" s="80"/>
      <c r="AI2216" s="878"/>
      <c r="AJ2216" s="878"/>
      <c r="AK2216" s="781"/>
      <c r="AL2216" s="878"/>
    </row>
    <row r="2217" spans="1:38" s="181" customFormat="1" x14ac:dyDescent="0.25">
      <c r="A2217" s="3564" t="s">
        <v>310</v>
      </c>
      <c r="B2217" s="3588" t="s">
        <v>311</v>
      </c>
      <c r="C2217" s="121" t="s">
        <v>13</v>
      </c>
      <c r="D2217" s="113" t="s">
        <v>811</v>
      </c>
      <c r="E2217" s="306">
        <v>536.64</v>
      </c>
      <c r="F2217" s="71">
        <v>534.72</v>
      </c>
      <c r="G2217" s="71">
        <v>524.4</v>
      </c>
      <c r="H2217" s="3301">
        <v>534.96</v>
      </c>
      <c r="I2217" s="71">
        <v>535.91999999999996</v>
      </c>
      <c r="J2217" s="71">
        <v>575.28</v>
      </c>
      <c r="K2217" s="71">
        <v>606</v>
      </c>
      <c r="L2217" s="71">
        <v>638.88</v>
      </c>
      <c r="M2217" s="71">
        <v>598.55999999999995</v>
      </c>
      <c r="N2217" s="3301">
        <v>560.16</v>
      </c>
      <c r="O2217" s="71">
        <v>557.52</v>
      </c>
      <c r="P2217" s="71">
        <v>559.44000000000005</v>
      </c>
      <c r="Q2217" s="71">
        <v>560.4</v>
      </c>
      <c r="R2217" s="71">
        <v>577.67999999999995</v>
      </c>
      <c r="S2217" s="71">
        <v>609.84</v>
      </c>
      <c r="T2217" s="71">
        <v>644.64</v>
      </c>
      <c r="U2217" s="71">
        <v>671.28</v>
      </c>
      <c r="V2217" s="3301">
        <v>654.24</v>
      </c>
      <c r="W2217" s="71">
        <v>621.84</v>
      </c>
      <c r="X2217" s="71">
        <v>638.16</v>
      </c>
      <c r="Y2217" s="71">
        <v>650.88</v>
      </c>
      <c r="Z2217" s="71">
        <v>637.20000000000005</v>
      </c>
      <c r="AA2217" s="71">
        <v>582.48</v>
      </c>
      <c r="AB2217" s="72">
        <v>547.20000000000005</v>
      </c>
      <c r="AC2217" s="3186">
        <f>SUM(E2217:AB2217)</f>
        <v>14158.320000000002</v>
      </c>
      <c r="AD2217" s="720"/>
      <c r="AE2217" s="466">
        <v>60</v>
      </c>
      <c r="AF2217" s="467">
        <v>40</v>
      </c>
      <c r="AI2217" s="879"/>
      <c r="AJ2217" s="880"/>
      <c r="AK2217" s="879"/>
      <c r="AL2217" s="781"/>
    </row>
    <row r="2218" spans="1:38" s="181" customFormat="1" x14ac:dyDescent="0.25">
      <c r="A2218" s="3548"/>
      <c r="B2218" s="3589"/>
      <c r="C2218" s="123" t="s">
        <v>14</v>
      </c>
      <c r="D2218" s="108" t="s">
        <v>811</v>
      </c>
      <c r="E2218" s="307">
        <v>224.16</v>
      </c>
      <c r="F2218" s="308">
        <v>234.72</v>
      </c>
      <c r="G2218" s="308">
        <v>227.52</v>
      </c>
      <c r="H2218" s="3302">
        <v>229.44</v>
      </c>
      <c r="I2218" s="308">
        <v>230.88</v>
      </c>
      <c r="J2218" s="308">
        <v>229.2</v>
      </c>
      <c r="K2218" s="308">
        <v>230.16</v>
      </c>
      <c r="L2218" s="308">
        <v>241.44</v>
      </c>
      <c r="M2218" s="308">
        <v>214.8</v>
      </c>
      <c r="N2218" s="3302">
        <v>195.36</v>
      </c>
      <c r="O2218" s="308">
        <v>193.44</v>
      </c>
      <c r="P2218" s="308">
        <v>203.04</v>
      </c>
      <c r="Q2218" s="308">
        <v>206.88</v>
      </c>
      <c r="R2218" s="308">
        <v>226.08</v>
      </c>
      <c r="S2218" s="308">
        <v>258.95999999999998</v>
      </c>
      <c r="T2218" s="308">
        <v>271.68</v>
      </c>
      <c r="U2218" s="308">
        <v>272.88</v>
      </c>
      <c r="V2218" s="3302">
        <v>255.36</v>
      </c>
      <c r="W2218" s="308">
        <v>220.32</v>
      </c>
      <c r="X2218" s="308">
        <v>227.04</v>
      </c>
      <c r="Y2218" s="308">
        <v>225.36</v>
      </c>
      <c r="Z2218" s="308">
        <v>230.4</v>
      </c>
      <c r="AA2218" s="308">
        <v>222.24</v>
      </c>
      <c r="AB2218" s="309">
        <v>214.56</v>
      </c>
      <c r="AC2218" s="107">
        <f>SUM(E2218:AB2218)</f>
        <v>5485.9199999999992</v>
      </c>
      <c r="AD2218" s="721"/>
      <c r="AE2218" s="722"/>
      <c r="AF2218" s="723"/>
      <c r="AI2218" s="781"/>
      <c r="AJ2218" s="781"/>
      <c r="AK2218" s="781"/>
      <c r="AL2218" s="781"/>
    </row>
    <row r="2219" spans="1:38" s="181" customFormat="1" x14ac:dyDescent="0.25">
      <c r="A2219" s="3548"/>
      <c r="B2219" s="3589"/>
      <c r="C2219" s="123" t="s">
        <v>15</v>
      </c>
      <c r="D2219" s="108" t="s">
        <v>54</v>
      </c>
      <c r="E2219" s="1450">
        <v>54</v>
      </c>
      <c r="F2219" s="1445">
        <v>53</v>
      </c>
      <c r="G2219" s="1445">
        <v>53</v>
      </c>
      <c r="H2219" s="3303">
        <v>54</v>
      </c>
      <c r="I2219" s="327">
        <v>55</v>
      </c>
      <c r="J2219" s="327">
        <v>59</v>
      </c>
      <c r="K2219" s="327">
        <v>62</v>
      </c>
      <c r="L2219" s="327">
        <v>65</v>
      </c>
      <c r="M2219" s="327">
        <v>59</v>
      </c>
      <c r="N2219" s="3303">
        <v>55</v>
      </c>
      <c r="O2219" s="327">
        <v>56</v>
      </c>
      <c r="P2219" s="327">
        <v>53</v>
      </c>
      <c r="Q2219" s="327">
        <v>53</v>
      </c>
      <c r="R2219" s="327">
        <v>60</v>
      </c>
      <c r="S2219" s="327">
        <v>67</v>
      </c>
      <c r="T2219" s="327">
        <v>68</v>
      </c>
      <c r="U2219" s="327">
        <v>72</v>
      </c>
      <c r="V2219" s="3303">
        <v>62</v>
      </c>
      <c r="W2219" s="327">
        <v>65</v>
      </c>
      <c r="X2219" s="327">
        <v>63</v>
      </c>
      <c r="Y2219" s="327">
        <v>65</v>
      </c>
      <c r="Z2219" s="1445">
        <v>64</v>
      </c>
      <c r="AA2219" s="1445">
        <v>57</v>
      </c>
      <c r="AB2219" s="1446">
        <v>53</v>
      </c>
      <c r="AC2219" s="107">
        <f>AVERAGE(E2219:AB2219)</f>
        <v>59.458333333333336</v>
      </c>
      <c r="AD2219" s="721"/>
      <c r="AE2219" s="722"/>
      <c r="AF2219" s="723"/>
      <c r="AI2219" s="781"/>
      <c r="AJ2219" s="781"/>
      <c r="AK2219" s="781"/>
      <c r="AL2219" s="781"/>
    </row>
    <row r="2220" spans="1:38" s="181" customFormat="1" ht="16.5" thickBot="1" x14ac:dyDescent="0.3">
      <c r="A2220" s="3549"/>
      <c r="B2220" s="3590"/>
      <c r="C2220" s="126" t="s">
        <v>17</v>
      </c>
      <c r="D2220" s="114"/>
      <c r="E2220" s="317">
        <f t="shared" ref="E2220:AB2220" si="801">E2218/E2217</f>
        <v>0.41771019677996424</v>
      </c>
      <c r="F2220" s="318">
        <f t="shared" si="801"/>
        <v>0.43895870736086173</v>
      </c>
      <c r="G2220" s="318">
        <f t="shared" si="801"/>
        <v>0.43386727688787191</v>
      </c>
      <c r="H2220" s="3304">
        <f t="shared" si="801"/>
        <v>0.4288918797667115</v>
      </c>
      <c r="I2220" s="318">
        <f t="shared" si="801"/>
        <v>0.43081056874160323</v>
      </c>
      <c r="J2220" s="318">
        <f t="shared" si="801"/>
        <v>0.39841468502294536</v>
      </c>
      <c r="K2220" s="318">
        <f t="shared" si="801"/>
        <v>0.37980198019801981</v>
      </c>
      <c r="L2220" s="318">
        <f t="shared" si="801"/>
        <v>0.37791134485349359</v>
      </c>
      <c r="M2220" s="318">
        <f t="shared" si="801"/>
        <v>0.35886126704089821</v>
      </c>
      <c r="N2220" s="3304">
        <f t="shared" si="801"/>
        <v>0.34875749785775495</v>
      </c>
      <c r="O2220" s="318">
        <f t="shared" si="801"/>
        <v>0.34696513129573825</v>
      </c>
      <c r="P2220" s="318">
        <f t="shared" si="801"/>
        <v>0.36293436293436288</v>
      </c>
      <c r="Q2220" s="318">
        <f t="shared" si="801"/>
        <v>0.36916488222698074</v>
      </c>
      <c r="R2220" s="318">
        <f t="shared" si="801"/>
        <v>0.39135853759867062</v>
      </c>
      <c r="S2220" s="318">
        <f t="shared" si="801"/>
        <v>0.42463597009051551</v>
      </c>
      <c r="T2220" s="318">
        <f t="shared" si="801"/>
        <v>0.42144452717795983</v>
      </c>
      <c r="U2220" s="318">
        <f t="shared" si="801"/>
        <v>0.40650697175545231</v>
      </c>
      <c r="V2220" s="3304">
        <f t="shared" si="801"/>
        <v>0.39031548055759357</v>
      </c>
      <c r="W2220" s="318">
        <f t="shared" si="801"/>
        <v>0.35430335777692007</v>
      </c>
      <c r="X2220" s="318">
        <f t="shared" si="801"/>
        <v>0.35577284693493794</v>
      </c>
      <c r="Y2220" s="318">
        <f>Y2218/Y2217</f>
        <v>0.34623893805309736</v>
      </c>
      <c r="Z2220" s="318">
        <f t="shared" si="801"/>
        <v>0.3615819209039548</v>
      </c>
      <c r="AA2220" s="318">
        <f t="shared" si="801"/>
        <v>0.38154099711578082</v>
      </c>
      <c r="AB2220" s="370">
        <f t="shared" si="801"/>
        <v>0.39210526315789473</v>
      </c>
      <c r="AC2220" s="454">
        <f>AVERAGE(E2220:AB2220)</f>
        <v>0.38828560800374939</v>
      </c>
      <c r="AD2220" s="721"/>
      <c r="AE2220" s="722"/>
      <c r="AF2220" s="723"/>
      <c r="AI2220" s="781"/>
      <c r="AJ2220" s="781"/>
      <c r="AK2220" s="781"/>
      <c r="AL2220" s="781"/>
    </row>
    <row r="2221" spans="1:38" s="181" customFormat="1" hidden="1" x14ac:dyDescent="0.25">
      <c r="A2221" s="2014"/>
      <c r="B2221" s="2017"/>
      <c r="C2221" s="357" t="s">
        <v>116</v>
      </c>
      <c r="D2221" s="122"/>
      <c r="E2221" s="138"/>
      <c r="F2221" s="136"/>
      <c r="G2221" s="136"/>
      <c r="H2221" s="3305"/>
      <c r="I2221" s="91"/>
      <c r="J2221" s="91"/>
      <c r="K2221" s="91"/>
      <c r="L2221" s="91"/>
      <c r="M2221" s="91"/>
      <c r="N2221" s="3305"/>
      <c r="O2221" s="91"/>
      <c r="P2221" s="91"/>
      <c r="Q2221" s="91"/>
      <c r="R2221" s="91"/>
      <c r="S2221" s="91"/>
      <c r="T2221" s="91"/>
      <c r="U2221" s="91"/>
      <c r="V2221" s="3305"/>
      <c r="W2221" s="91"/>
      <c r="X2221" s="91"/>
      <c r="Y2221" s="91"/>
      <c r="Z2221" s="136"/>
      <c r="AA2221" s="136"/>
      <c r="AB2221" s="619"/>
      <c r="AC2221" s="122"/>
      <c r="AD2221" s="721"/>
      <c r="AE2221" s="722"/>
      <c r="AF2221" s="723"/>
      <c r="AI2221" s="781"/>
      <c r="AJ2221" s="781"/>
      <c r="AK2221" s="781"/>
      <c r="AL2221" s="781"/>
    </row>
    <row r="2222" spans="1:38" s="181" customFormat="1" hidden="1" x14ac:dyDescent="0.25">
      <c r="A2222" s="2024"/>
      <c r="B2222" s="2027"/>
      <c r="C2222" s="124" t="s">
        <v>117</v>
      </c>
      <c r="D2222" s="108"/>
      <c r="E2222" s="310"/>
      <c r="F2222" s="311"/>
      <c r="G2222" s="311"/>
      <c r="H2222" s="3306"/>
      <c r="I2222" s="155"/>
      <c r="J2222" s="155"/>
      <c r="K2222" s="155"/>
      <c r="L2222" s="155"/>
      <c r="M2222" s="155"/>
      <c r="N2222" s="3306"/>
      <c r="O2222" s="155"/>
      <c r="P2222" s="155"/>
      <c r="Q2222" s="155"/>
      <c r="R2222" s="155"/>
      <c r="S2222" s="155"/>
      <c r="T2222" s="155"/>
      <c r="U2222" s="155"/>
      <c r="V2222" s="3306"/>
      <c r="W2222" s="155"/>
      <c r="X2222" s="155"/>
      <c r="Y2222" s="155"/>
      <c r="Z2222" s="311"/>
      <c r="AA2222" s="311"/>
      <c r="AB2222" s="312"/>
      <c r="AC2222" s="108"/>
      <c r="AD2222" s="721"/>
      <c r="AE2222" s="722"/>
      <c r="AF2222" s="723"/>
      <c r="AH2222" s="781"/>
      <c r="AI2222" s="782"/>
      <c r="AJ2222" s="783"/>
      <c r="AK2222" s="783"/>
      <c r="AL2222" s="332"/>
    </row>
    <row r="2223" spans="1:38" s="181" customFormat="1" ht="16.5" hidden="1" thickBot="1" x14ac:dyDescent="0.3">
      <c r="A2223" s="2025"/>
      <c r="B2223" s="3678" t="s">
        <v>42</v>
      </c>
      <c r="C2223" s="3536"/>
      <c r="D2223" s="114"/>
      <c r="E2223" s="178">
        <f t="shared" ref="E2223:AB2223" si="802">SQRT(E2217*E2217+E2218*E2218)/E2201/1.73</f>
        <v>54.484744788257842</v>
      </c>
      <c r="F2223" s="179">
        <f t="shared" si="802"/>
        <v>54.708901365950389</v>
      </c>
      <c r="G2223" s="179">
        <f t="shared" si="802"/>
        <v>53.379950120710795</v>
      </c>
      <c r="H2223" s="3307">
        <f t="shared" si="802"/>
        <v>54.268757267465006</v>
      </c>
      <c r="I2223" s="79">
        <f t="shared" si="802"/>
        <v>54.580067581256451</v>
      </c>
      <c r="J2223" s="79">
        <f t="shared" si="802"/>
        <v>57.827504056423038</v>
      </c>
      <c r="K2223" s="79">
        <f t="shared" si="802"/>
        <v>60.631514986554102</v>
      </c>
      <c r="L2223" s="79">
        <f t="shared" si="802"/>
        <v>64.192814434736363</v>
      </c>
      <c r="M2223" s="79">
        <f t="shared" si="802"/>
        <v>60.261047512305673</v>
      </c>
      <c r="N2223" s="3307">
        <f t="shared" si="802"/>
        <v>56.032464354061219</v>
      </c>
      <c r="O2223" s="79">
        <f t="shared" si="802"/>
        <v>55.555822516299699</v>
      </c>
      <c r="P2223" s="79">
        <f t="shared" si="802"/>
        <v>56.303573106692646</v>
      </c>
      <c r="Q2223" s="79">
        <f t="shared" si="802"/>
        <v>56.055019832700822</v>
      </c>
      <c r="R2223" s="79">
        <f t="shared" si="802"/>
        <v>58.400682946326917</v>
      </c>
      <c r="S2223" s="79">
        <f t="shared" si="802"/>
        <v>62.679812213390989</v>
      </c>
      <c r="T2223" s="79">
        <f t="shared" si="802"/>
        <v>66.726796843928113</v>
      </c>
      <c r="U2223" s="79">
        <f t="shared" si="802"/>
        <v>69.577734150865993</v>
      </c>
      <c r="V2223" s="3307">
        <f t="shared" si="802"/>
        <v>66.879617588929051</v>
      </c>
      <c r="W2223" s="79">
        <f t="shared" si="802"/>
        <v>62.514594990913267</v>
      </c>
      <c r="X2223" s="79">
        <f t="shared" si="802"/>
        <v>64.502226842317995</v>
      </c>
      <c r="Y2223" s="79">
        <f>SQRT(V2217*V2217+V2218*V2218)/V2201/1.73</f>
        <v>66.879617588929051</v>
      </c>
      <c r="Z2223" s="179">
        <f t="shared" si="802"/>
        <v>64.312298954020491</v>
      </c>
      <c r="AA2223" s="179">
        <f t="shared" si="802"/>
        <v>59.466691445291517</v>
      </c>
      <c r="AB2223" s="180">
        <f t="shared" si="802"/>
        <v>55.879384220338309</v>
      </c>
      <c r="AC2223" s="109">
        <f>AVERAGE(E2223:AB2223)</f>
        <v>59.837568321194404</v>
      </c>
      <c r="AD2223" s="78">
        <f>(AC2219-AC2223)/AC2219</f>
        <v>-6.3781637762197821E-3</v>
      </c>
      <c r="AE2223" s="79"/>
      <c r="AF2223" s="80"/>
      <c r="AI2223" s="878"/>
      <c r="AJ2223" s="878"/>
      <c r="AK2223" s="781"/>
      <c r="AL2223" s="878"/>
    </row>
    <row r="2224" spans="1:38" s="181" customFormat="1" x14ac:dyDescent="0.25">
      <c r="A2224" s="3564" t="s">
        <v>217</v>
      </c>
      <c r="B2224" s="3588" t="s">
        <v>312</v>
      </c>
      <c r="C2224" s="121" t="s">
        <v>13</v>
      </c>
      <c r="D2224" s="113" t="s">
        <v>811</v>
      </c>
      <c r="E2224" s="306">
        <v>0</v>
      </c>
      <c r="F2224" s="71">
        <v>0</v>
      </c>
      <c r="G2224" s="71">
        <v>0</v>
      </c>
      <c r="H2224" s="3301">
        <v>0</v>
      </c>
      <c r="I2224" s="71">
        <v>0</v>
      </c>
      <c r="J2224" s="71">
        <v>0</v>
      </c>
      <c r="K2224" s="71">
        <v>0</v>
      </c>
      <c r="L2224" s="71">
        <v>0</v>
      </c>
      <c r="M2224" s="71">
        <v>0</v>
      </c>
      <c r="N2224" s="3301">
        <v>0</v>
      </c>
      <c r="O2224" s="71">
        <v>0</v>
      </c>
      <c r="P2224" s="71">
        <v>0</v>
      </c>
      <c r="Q2224" s="71">
        <v>0</v>
      </c>
      <c r="R2224" s="71">
        <v>0</v>
      </c>
      <c r="S2224" s="71">
        <v>0</v>
      </c>
      <c r="T2224" s="71">
        <v>0</v>
      </c>
      <c r="U2224" s="71">
        <v>0</v>
      </c>
      <c r="V2224" s="3301">
        <v>0</v>
      </c>
      <c r="W2224" s="71">
        <v>0</v>
      </c>
      <c r="X2224" s="71">
        <v>0</v>
      </c>
      <c r="Y2224" s="71">
        <v>0</v>
      </c>
      <c r="Z2224" s="71">
        <v>0</v>
      </c>
      <c r="AA2224" s="71">
        <v>0</v>
      </c>
      <c r="AB2224" s="72">
        <v>0</v>
      </c>
      <c r="AC2224" s="3186">
        <f>SUM(E2224:AB2224)</f>
        <v>0</v>
      </c>
      <c r="AD2224" s="720"/>
      <c r="AE2224" s="466">
        <v>60</v>
      </c>
      <c r="AF2224" s="467">
        <v>40</v>
      </c>
      <c r="AI2224" s="879"/>
      <c r="AJ2224" s="880"/>
      <c r="AK2224" s="879"/>
      <c r="AL2224" s="781"/>
    </row>
    <row r="2225" spans="1:38" s="181" customFormat="1" x14ac:dyDescent="0.25">
      <c r="A2225" s="3548"/>
      <c r="B2225" s="3589"/>
      <c r="C2225" s="123" t="s">
        <v>14</v>
      </c>
      <c r="D2225" s="108" t="s">
        <v>811</v>
      </c>
      <c r="E2225" s="307">
        <v>0</v>
      </c>
      <c r="F2225" s="308">
        <v>0</v>
      </c>
      <c r="G2225" s="308">
        <v>0</v>
      </c>
      <c r="H2225" s="3302">
        <v>0</v>
      </c>
      <c r="I2225" s="308">
        <v>0</v>
      </c>
      <c r="J2225" s="308">
        <v>0</v>
      </c>
      <c r="K2225" s="308">
        <v>0</v>
      </c>
      <c r="L2225" s="308">
        <v>0</v>
      </c>
      <c r="M2225" s="308">
        <v>0</v>
      </c>
      <c r="N2225" s="3302">
        <v>0</v>
      </c>
      <c r="O2225" s="308">
        <v>0</v>
      </c>
      <c r="P2225" s="308">
        <v>0</v>
      </c>
      <c r="Q2225" s="308">
        <v>0</v>
      </c>
      <c r="R2225" s="308">
        <v>0</v>
      </c>
      <c r="S2225" s="308">
        <v>0</v>
      </c>
      <c r="T2225" s="308">
        <v>0</v>
      </c>
      <c r="U2225" s="308">
        <v>0</v>
      </c>
      <c r="V2225" s="3302">
        <v>0</v>
      </c>
      <c r="W2225" s="308">
        <v>0</v>
      </c>
      <c r="X2225" s="308">
        <v>0</v>
      </c>
      <c r="Y2225" s="308">
        <v>0</v>
      </c>
      <c r="Z2225" s="308">
        <v>0</v>
      </c>
      <c r="AA2225" s="308">
        <v>0</v>
      </c>
      <c r="AB2225" s="309">
        <v>0</v>
      </c>
      <c r="AC2225" s="107">
        <f>SUM(E2225:AB2225)</f>
        <v>0</v>
      </c>
      <c r="AD2225" s="721"/>
      <c r="AE2225" s="722"/>
      <c r="AF2225" s="723"/>
      <c r="AI2225" s="781"/>
      <c r="AJ2225" s="781"/>
      <c r="AK2225" s="781"/>
      <c r="AL2225" s="781"/>
    </row>
    <row r="2226" spans="1:38" s="181" customFormat="1" x14ac:dyDescent="0.25">
      <c r="A2226" s="3548"/>
      <c r="B2226" s="3589"/>
      <c r="C2226" s="123" t="s">
        <v>15</v>
      </c>
      <c r="D2226" s="108" t="s">
        <v>54</v>
      </c>
      <c r="E2226" s="1450">
        <v>0</v>
      </c>
      <c r="F2226" s="1445">
        <v>0</v>
      </c>
      <c r="G2226" s="1445">
        <v>0</v>
      </c>
      <c r="H2226" s="3303">
        <v>0</v>
      </c>
      <c r="I2226" s="327">
        <v>0</v>
      </c>
      <c r="J2226" s="327">
        <v>0</v>
      </c>
      <c r="K2226" s="327">
        <v>0</v>
      </c>
      <c r="L2226" s="327">
        <v>0</v>
      </c>
      <c r="M2226" s="327">
        <v>0</v>
      </c>
      <c r="N2226" s="3303">
        <v>0</v>
      </c>
      <c r="O2226" s="327">
        <v>0</v>
      </c>
      <c r="P2226" s="327">
        <v>0</v>
      </c>
      <c r="Q2226" s="327">
        <v>0</v>
      </c>
      <c r="R2226" s="327">
        <v>0</v>
      </c>
      <c r="S2226" s="327">
        <v>0</v>
      </c>
      <c r="T2226" s="327">
        <v>0</v>
      </c>
      <c r="U2226" s="327">
        <v>0</v>
      </c>
      <c r="V2226" s="3303">
        <v>0</v>
      </c>
      <c r="W2226" s="327">
        <v>0</v>
      </c>
      <c r="X2226" s="327">
        <v>0</v>
      </c>
      <c r="Y2226" s="327">
        <v>0</v>
      </c>
      <c r="Z2226" s="1445">
        <v>0</v>
      </c>
      <c r="AA2226" s="1445">
        <v>0</v>
      </c>
      <c r="AB2226" s="1446">
        <v>0</v>
      </c>
      <c r="AC2226" s="107">
        <f>AVERAGE(E2226:AB2226)</f>
        <v>0</v>
      </c>
      <c r="AD2226" s="721"/>
      <c r="AE2226" s="722"/>
      <c r="AF2226" s="723"/>
      <c r="AI2226" s="781"/>
      <c r="AJ2226" s="781"/>
      <c r="AK2226" s="781"/>
      <c r="AL2226" s="781"/>
    </row>
    <row r="2227" spans="1:38" s="181" customFormat="1" ht="16.5" thickBot="1" x14ac:dyDescent="0.3">
      <c r="A2227" s="3549"/>
      <c r="B2227" s="3590"/>
      <c r="C2227" s="126" t="s">
        <v>17</v>
      </c>
      <c r="D2227" s="114"/>
      <c r="E2227" s="317" t="e">
        <f t="shared" ref="E2227:AB2227" si="803">E2225/E2224</f>
        <v>#DIV/0!</v>
      </c>
      <c r="F2227" s="318" t="e">
        <f t="shared" si="803"/>
        <v>#DIV/0!</v>
      </c>
      <c r="G2227" s="318" t="e">
        <f t="shared" si="803"/>
        <v>#DIV/0!</v>
      </c>
      <c r="H2227" s="3304" t="e">
        <f t="shared" si="803"/>
        <v>#DIV/0!</v>
      </c>
      <c r="I2227" s="318" t="e">
        <f t="shared" si="803"/>
        <v>#DIV/0!</v>
      </c>
      <c r="J2227" s="318" t="e">
        <f t="shared" si="803"/>
        <v>#DIV/0!</v>
      </c>
      <c r="K2227" s="318" t="e">
        <f t="shared" si="803"/>
        <v>#DIV/0!</v>
      </c>
      <c r="L2227" s="318" t="e">
        <f t="shared" si="803"/>
        <v>#DIV/0!</v>
      </c>
      <c r="M2227" s="318" t="e">
        <f t="shared" si="803"/>
        <v>#DIV/0!</v>
      </c>
      <c r="N2227" s="3304" t="e">
        <f t="shared" si="803"/>
        <v>#DIV/0!</v>
      </c>
      <c r="O2227" s="318" t="e">
        <f t="shared" si="803"/>
        <v>#DIV/0!</v>
      </c>
      <c r="P2227" s="318" t="e">
        <f t="shared" si="803"/>
        <v>#DIV/0!</v>
      </c>
      <c r="Q2227" s="318" t="e">
        <f t="shared" si="803"/>
        <v>#DIV/0!</v>
      </c>
      <c r="R2227" s="318" t="e">
        <f t="shared" si="803"/>
        <v>#DIV/0!</v>
      </c>
      <c r="S2227" s="318" t="e">
        <f t="shared" si="803"/>
        <v>#DIV/0!</v>
      </c>
      <c r="T2227" s="318" t="e">
        <f t="shared" si="803"/>
        <v>#DIV/0!</v>
      </c>
      <c r="U2227" s="318" t="e">
        <f t="shared" si="803"/>
        <v>#DIV/0!</v>
      </c>
      <c r="V2227" s="3304" t="e">
        <f t="shared" si="803"/>
        <v>#DIV/0!</v>
      </c>
      <c r="W2227" s="318" t="e">
        <f t="shared" si="803"/>
        <v>#DIV/0!</v>
      </c>
      <c r="X2227" s="318" t="e">
        <f t="shared" si="803"/>
        <v>#DIV/0!</v>
      </c>
      <c r="Y2227" s="318" t="e">
        <f>Y2225/Y2224</f>
        <v>#DIV/0!</v>
      </c>
      <c r="Z2227" s="318" t="e">
        <f t="shared" si="803"/>
        <v>#DIV/0!</v>
      </c>
      <c r="AA2227" s="318" t="e">
        <f t="shared" si="803"/>
        <v>#DIV/0!</v>
      </c>
      <c r="AB2227" s="370" t="e">
        <f t="shared" si="803"/>
        <v>#DIV/0!</v>
      </c>
      <c r="AC2227" s="454" t="e">
        <f>AVERAGE(E2227:AB2227)</f>
        <v>#DIV/0!</v>
      </c>
      <c r="AD2227" s="721"/>
      <c r="AE2227" s="722"/>
      <c r="AF2227" s="723"/>
      <c r="AI2227" s="781"/>
      <c r="AJ2227" s="781"/>
      <c r="AK2227" s="781"/>
      <c r="AL2227" s="781"/>
    </row>
    <row r="2228" spans="1:38" s="181" customFormat="1" hidden="1" x14ac:dyDescent="0.25">
      <c r="A2228" s="2014"/>
      <c r="B2228" s="2017"/>
      <c r="C2228" s="357" t="s">
        <v>116</v>
      </c>
      <c r="D2228" s="122"/>
      <c r="E2228" s="138"/>
      <c r="F2228" s="136"/>
      <c r="G2228" s="136"/>
      <c r="H2228" s="3305"/>
      <c r="I2228" s="91"/>
      <c r="J2228" s="91"/>
      <c r="K2228" s="91"/>
      <c r="L2228" s="91"/>
      <c r="M2228" s="91"/>
      <c r="N2228" s="3305"/>
      <c r="O2228" s="91"/>
      <c r="P2228" s="91"/>
      <c r="Q2228" s="91"/>
      <c r="R2228" s="91"/>
      <c r="S2228" s="91"/>
      <c r="T2228" s="91"/>
      <c r="U2228" s="91"/>
      <c r="V2228" s="3305"/>
      <c r="W2228" s="91"/>
      <c r="X2228" s="91"/>
      <c r="Y2228" s="91"/>
      <c r="Z2228" s="136"/>
      <c r="AA2228" s="136"/>
      <c r="AB2228" s="619"/>
      <c r="AC2228" s="122"/>
      <c r="AD2228" s="721"/>
      <c r="AE2228" s="722"/>
      <c r="AF2228" s="723"/>
      <c r="AI2228" s="781"/>
      <c r="AJ2228" s="781"/>
      <c r="AK2228" s="781"/>
      <c r="AL2228" s="781"/>
    </row>
    <row r="2229" spans="1:38" s="181" customFormat="1" hidden="1" x14ac:dyDescent="0.25">
      <c r="A2229" s="2024"/>
      <c r="B2229" s="2027"/>
      <c r="C2229" s="124" t="s">
        <v>117</v>
      </c>
      <c r="D2229" s="108"/>
      <c r="E2229" s="310"/>
      <c r="F2229" s="311"/>
      <c r="G2229" s="311"/>
      <c r="H2229" s="3306"/>
      <c r="I2229" s="155"/>
      <c r="J2229" s="155"/>
      <c r="K2229" s="155"/>
      <c r="L2229" s="155"/>
      <c r="M2229" s="155"/>
      <c r="N2229" s="3306"/>
      <c r="O2229" s="155"/>
      <c r="P2229" s="155"/>
      <c r="Q2229" s="155"/>
      <c r="R2229" s="155"/>
      <c r="S2229" s="155"/>
      <c r="T2229" s="155"/>
      <c r="U2229" s="155"/>
      <c r="V2229" s="3306"/>
      <c r="W2229" s="155"/>
      <c r="X2229" s="155"/>
      <c r="Y2229" s="155"/>
      <c r="Z2229" s="311"/>
      <c r="AA2229" s="311"/>
      <c r="AB2229" s="312"/>
      <c r="AC2229" s="108"/>
      <c r="AD2229" s="721"/>
      <c r="AE2229" s="722"/>
      <c r="AF2229" s="723"/>
      <c r="AH2229" s="781"/>
      <c r="AI2229" s="782"/>
      <c r="AJ2229" s="783"/>
      <c r="AK2229" s="783"/>
      <c r="AL2229" s="332"/>
    </row>
    <row r="2230" spans="1:38" s="181" customFormat="1" ht="16.5" hidden="1" thickBot="1" x14ac:dyDescent="0.3">
      <c r="A2230" s="2025"/>
      <c r="B2230" s="3678" t="s">
        <v>42</v>
      </c>
      <c r="C2230" s="3536"/>
      <c r="D2230" s="114"/>
      <c r="E2230" s="178">
        <f t="shared" ref="E2230:AB2230" si="804">SQRT(E2224*E2224+E2225*E2225)/E2202/1.73</f>
        <v>0</v>
      </c>
      <c r="F2230" s="179">
        <f t="shared" si="804"/>
        <v>0</v>
      </c>
      <c r="G2230" s="179">
        <f t="shared" si="804"/>
        <v>0</v>
      </c>
      <c r="H2230" s="3307">
        <f t="shared" si="804"/>
        <v>0</v>
      </c>
      <c r="I2230" s="79">
        <f t="shared" si="804"/>
        <v>0</v>
      </c>
      <c r="J2230" s="79">
        <f t="shared" si="804"/>
        <v>0</v>
      </c>
      <c r="K2230" s="79">
        <f t="shared" si="804"/>
        <v>0</v>
      </c>
      <c r="L2230" s="79">
        <f t="shared" si="804"/>
        <v>0</v>
      </c>
      <c r="M2230" s="79">
        <f t="shared" si="804"/>
        <v>0</v>
      </c>
      <c r="N2230" s="3307">
        <f t="shared" si="804"/>
        <v>0</v>
      </c>
      <c r="O2230" s="79">
        <f t="shared" si="804"/>
        <v>0</v>
      </c>
      <c r="P2230" s="79">
        <f t="shared" si="804"/>
        <v>0</v>
      </c>
      <c r="Q2230" s="79">
        <f t="shared" si="804"/>
        <v>0</v>
      </c>
      <c r="R2230" s="79">
        <f t="shared" si="804"/>
        <v>0</v>
      </c>
      <c r="S2230" s="79">
        <f t="shared" si="804"/>
        <v>0</v>
      </c>
      <c r="T2230" s="79">
        <f t="shared" si="804"/>
        <v>0</v>
      </c>
      <c r="U2230" s="79">
        <f t="shared" si="804"/>
        <v>0</v>
      </c>
      <c r="V2230" s="3307">
        <f t="shared" si="804"/>
        <v>0</v>
      </c>
      <c r="W2230" s="79">
        <f t="shared" si="804"/>
        <v>0</v>
      </c>
      <c r="X2230" s="79">
        <f t="shared" si="804"/>
        <v>0</v>
      </c>
      <c r="Y2230" s="79">
        <f>SQRT(V2224*V2224+V2225*V2225)/V2202/1.73</f>
        <v>0</v>
      </c>
      <c r="Z2230" s="179">
        <f t="shared" si="804"/>
        <v>0</v>
      </c>
      <c r="AA2230" s="179">
        <f t="shared" si="804"/>
        <v>0</v>
      </c>
      <c r="AB2230" s="180">
        <f t="shared" si="804"/>
        <v>0</v>
      </c>
      <c r="AC2230" s="109">
        <f>AVERAGE(E2230:AB2230)</f>
        <v>0</v>
      </c>
      <c r="AD2230" s="78" t="e">
        <f>(AC2226-AC2230)/AC2226</f>
        <v>#DIV/0!</v>
      </c>
      <c r="AE2230" s="79"/>
      <c r="AF2230" s="80"/>
      <c r="AI2230" s="878"/>
      <c r="AJ2230" s="878"/>
      <c r="AK2230" s="781"/>
      <c r="AL2230" s="878"/>
    </row>
    <row r="2231" spans="1:38" s="181" customFormat="1" ht="15.75" customHeight="1" x14ac:dyDescent="0.25">
      <c r="A2231" s="3564" t="s">
        <v>313</v>
      </c>
      <c r="B2231" s="3596" t="s">
        <v>949</v>
      </c>
      <c r="C2231" s="121" t="s">
        <v>13</v>
      </c>
      <c r="D2231" s="113" t="s">
        <v>811</v>
      </c>
      <c r="E2231" s="306">
        <v>186</v>
      </c>
      <c r="F2231" s="71">
        <v>178.56</v>
      </c>
      <c r="G2231" s="71">
        <v>172.08</v>
      </c>
      <c r="H2231" s="3301">
        <v>172.08</v>
      </c>
      <c r="I2231" s="71">
        <v>173.76</v>
      </c>
      <c r="J2231" s="71">
        <v>189.36</v>
      </c>
      <c r="K2231" s="71">
        <v>223.44</v>
      </c>
      <c r="L2231" s="71">
        <v>245.76</v>
      </c>
      <c r="M2231" s="71">
        <v>235.68</v>
      </c>
      <c r="N2231" s="3301">
        <v>202.8</v>
      </c>
      <c r="O2231" s="71">
        <v>183.6</v>
      </c>
      <c r="P2231" s="71">
        <v>183.84</v>
      </c>
      <c r="Q2231" s="71">
        <v>183.12</v>
      </c>
      <c r="R2231" s="71">
        <v>187.44</v>
      </c>
      <c r="S2231" s="71">
        <v>238.56</v>
      </c>
      <c r="T2231" s="71">
        <v>259.68</v>
      </c>
      <c r="U2231" s="71">
        <v>262.08</v>
      </c>
      <c r="V2231" s="3301">
        <v>248.16</v>
      </c>
      <c r="W2231" s="71">
        <v>243.84</v>
      </c>
      <c r="X2231" s="71">
        <v>249.12</v>
      </c>
      <c r="Y2231" s="71">
        <v>239.76</v>
      </c>
      <c r="Z2231" s="71">
        <v>240</v>
      </c>
      <c r="AA2231" s="71">
        <v>217.68</v>
      </c>
      <c r="AB2231" s="72">
        <v>192.96</v>
      </c>
      <c r="AC2231" s="3186">
        <f>SUM(E2231:AB2231)</f>
        <v>5109.3600000000006</v>
      </c>
      <c r="AD2231" s="720"/>
      <c r="AE2231" s="466">
        <v>60</v>
      </c>
      <c r="AF2231" s="467">
        <v>40</v>
      </c>
      <c r="AI2231" s="879"/>
      <c r="AJ2231" s="880"/>
      <c r="AK2231" s="879"/>
      <c r="AL2231" s="781"/>
    </row>
    <row r="2232" spans="1:38" s="181" customFormat="1" x14ac:dyDescent="0.25">
      <c r="A2232" s="3548"/>
      <c r="B2232" s="3597"/>
      <c r="C2232" s="123" t="s">
        <v>14</v>
      </c>
      <c r="D2232" s="108" t="s">
        <v>811</v>
      </c>
      <c r="E2232" s="307">
        <v>100.8</v>
      </c>
      <c r="F2232" s="308">
        <v>101.28</v>
      </c>
      <c r="G2232" s="308">
        <v>98.16</v>
      </c>
      <c r="H2232" s="3302">
        <v>99.36</v>
      </c>
      <c r="I2232" s="308">
        <v>99.36</v>
      </c>
      <c r="J2232" s="308">
        <v>98.88</v>
      </c>
      <c r="K2232" s="308">
        <v>102.24</v>
      </c>
      <c r="L2232" s="308">
        <v>104.64</v>
      </c>
      <c r="M2232" s="308">
        <v>103.44</v>
      </c>
      <c r="N2232" s="3302">
        <v>95.76</v>
      </c>
      <c r="O2232" s="308">
        <v>96.96</v>
      </c>
      <c r="P2232" s="308">
        <v>92.88</v>
      </c>
      <c r="Q2232" s="308">
        <v>92.16</v>
      </c>
      <c r="R2232" s="308">
        <v>96</v>
      </c>
      <c r="S2232" s="308">
        <v>108.72</v>
      </c>
      <c r="T2232" s="308">
        <v>111.6</v>
      </c>
      <c r="U2232" s="308">
        <v>106.08</v>
      </c>
      <c r="V2232" s="3302">
        <v>101.04</v>
      </c>
      <c r="W2232" s="308">
        <v>96</v>
      </c>
      <c r="X2232" s="308">
        <v>97.92</v>
      </c>
      <c r="Y2232" s="308">
        <v>96.96</v>
      </c>
      <c r="Z2232" s="308">
        <v>99.12</v>
      </c>
      <c r="AA2232" s="308">
        <v>96.48</v>
      </c>
      <c r="AB2232" s="309">
        <v>93.6</v>
      </c>
      <c r="AC2232" s="107">
        <f>SUM(E2232:AB2232)</f>
        <v>2389.44</v>
      </c>
      <c r="AD2232" s="721"/>
      <c r="AE2232" s="722"/>
      <c r="AF2232" s="723"/>
      <c r="AI2232" s="781"/>
      <c r="AJ2232" s="781"/>
      <c r="AK2232" s="781"/>
      <c r="AL2232" s="781"/>
    </row>
    <row r="2233" spans="1:38" s="181" customFormat="1" x14ac:dyDescent="0.25">
      <c r="A2233" s="3548"/>
      <c r="B2233" s="3597"/>
      <c r="C2233" s="123" t="s">
        <v>15</v>
      </c>
      <c r="D2233" s="108" t="s">
        <v>54</v>
      </c>
      <c r="E2233" s="1450">
        <v>20</v>
      </c>
      <c r="F2233" s="1445">
        <v>19</v>
      </c>
      <c r="G2233" s="1445">
        <v>19</v>
      </c>
      <c r="H2233" s="3303">
        <v>19</v>
      </c>
      <c r="I2233" s="327">
        <v>20</v>
      </c>
      <c r="J2233" s="327">
        <v>23</v>
      </c>
      <c r="K2233" s="327">
        <v>25</v>
      </c>
      <c r="L2233" s="327">
        <v>28</v>
      </c>
      <c r="M2233" s="327">
        <v>26</v>
      </c>
      <c r="N2233" s="3303">
        <v>21</v>
      </c>
      <c r="O2233" s="327">
        <v>21</v>
      </c>
      <c r="P2233" s="327">
        <v>21</v>
      </c>
      <c r="Q2233" s="327">
        <v>21</v>
      </c>
      <c r="R2233" s="327">
        <v>25</v>
      </c>
      <c r="S2233" s="327">
        <v>27</v>
      </c>
      <c r="T2233" s="327">
        <v>28</v>
      </c>
      <c r="U2233" s="327">
        <v>25</v>
      </c>
      <c r="V2233" s="3303">
        <v>26</v>
      </c>
      <c r="W2233" s="327">
        <v>26</v>
      </c>
      <c r="X2233" s="327">
        <v>25</v>
      </c>
      <c r="Y2233" s="327">
        <v>25</v>
      </c>
      <c r="Z2233" s="1445">
        <v>23</v>
      </c>
      <c r="AA2233" s="1445">
        <v>22</v>
      </c>
      <c r="AB2233" s="296">
        <v>22</v>
      </c>
      <c r="AC2233" s="107">
        <f>AVERAGE(E2233:AB2233)</f>
        <v>23.208333333333332</v>
      </c>
      <c r="AD2233" s="721"/>
      <c r="AE2233" s="722"/>
      <c r="AF2233" s="723"/>
      <c r="AI2233" s="781"/>
      <c r="AJ2233" s="781"/>
      <c r="AK2233" s="781"/>
      <c r="AL2233" s="781"/>
    </row>
    <row r="2234" spans="1:38" s="181" customFormat="1" ht="16.5" thickBot="1" x14ac:dyDescent="0.3">
      <c r="A2234" s="3549"/>
      <c r="B2234" s="3669"/>
      <c r="C2234" s="126" t="s">
        <v>17</v>
      </c>
      <c r="D2234" s="114"/>
      <c r="E2234" s="317">
        <f t="shared" ref="E2234:AB2234" si="805">E2232/E2231</f>
        <v>0.54193548387096768</v>
      </c>
      <c r="F2234" s="318">
        <f t="shared" si="805"/>
        <v>0.56720430107526887</v>
      </c>
      <c r="G2234" s="318">
        <f t="shared" si="805"/>
        <v>0.57043235704323569</v>
      </c>
      <c r="H2234" s="3304">
        <f t="shared" si="805"/>
        <v>0.57740585774058573</v>
      </c>
      <c r="I2234" s="318">
        <f t="shared" si="805"/>
        <v>0.57182320441988954</v>
      </c>
      <c r="J2234" s="318">
        <f t="shared" si="805"/>
        <v>0.52217997465145749</v>
      </c>
      <c r="K2234" s="318">
        <f t="shared" si="805"/>
        <v>0.4575725026852846</v>
      </c>
      <c r="L2234" s="318">
        <f t="shared" si="805"/>
        <v>0.42578125</v>
      </c>
      <c r="M2234" s="318">
        <f t="shared" si="805"/>
        <v>0.43890020366598775</v>
      </c>
      <c r="N2234" s="3304">
        <f t="shared" si="805"/>
        <v>0.47218934911242605</v>
      </c>
      <c r="O2234" s="318">
        <f t="shared" si="805"/>
        <v>0.5281045751633987</v>
      </c>
      <c r="P2234" s="318">
        <f t="shared" si="805"/>
        <v>0.50522193211488242</v>
      </c>
      <c r="Q2234" s="318">
        <f t="shared" si="805"/>
        <v>0.50327653997378763</v>
      </c>
      <c r="R2234" s="318">
        <f t="shared" si="805"/>
        <v>0.51216389244558258</v>
      </c>
      <c r="S2234" s="318">
        <f t="shared" si="805"/>
        <v>0.45573440643863178</v>
      </c>
      <c r="T2234" s="318">
        <f t="shared" si="805"/>
        <v>0.42975970425138627</v>
      </c>
      <c r="U2234" s="318">
        <f t="shared" si="805"/>
        <v>0.40476190476190477</v>
      </c>
      <c r="V2234" s="3304">
        <f t="shared" si="805"/>
        <v>0.40715667311411996</v>
      </c>
      <c r="W2234" s="318">
        <f t="shared" si="805"/>
        <v>0.39370078740157477</v>
      </c>
      <c r="X2234" s="318">
        <f t="shared" si="805"/>
        <v>0.39306358381502893</v>
      </c>
      <c r="Y2234" s="318">
        <f>Y2232/Y2231</f>
        <v>0.40440440440440439</v>
      </c>
      <c r="Z2234" s="318">
        <f t="shared" si="805"/>
        <v>0.41300000000000003</v>
      </c>
      <c r="AA2234" s="318">
        <f t="shared" si="805"/>
        <v>0.44321940463065052</v>
      </c>
      <c r="AB2234" s="370">
        <f t="shared" si="805"/>
        <v>0.4850746268656716</v>
      </c>
      <c r="AC2234" s="454">
        <f>AVERAGE(E2234:AB2234)</f>
        <v>0.47600278831858867</v>
      </c>
      <c r="AD2234" s="721"/>
      <c r="AE2234" s="722"/>
      <c r="AF2234" s="723"/>
      <c r="AI2234" s="781"/>
      <c r="AJ2234" s="781"/>
      <c r="AK2234" s="781"/>
      <c r="AL2234" s="781"/>
    </row>
    <row r="2235" spans="1:38" s="181" customFormat="1" hidden="1" x14ac:dyDescent="0.25">
      <c r="A2235" s="2014"/>
      <c r="B2235" s="2017"/>
      <c r="C2235" s="357" t="s">
        <v>116</v>
      </c>
      <c r="D2235" s="122"/>
      <c r="E2235" s="138"/>
      <c r="F2235" s="136"/>
      <c r="G2235" s="136"/>
      <c r="H2235" s="3305"/>
      <c r="I2235" s="91"/>
      <c r="J2235" s="91"/>
      <c r="K2235" s="91"/>
      <c r="L2235" s="91"/>
      <c r="M2235" s="91"/>
      <c r="N2235" s="3305"/>
      <c r="O2235" s="91"/>
      <c r="P2235" s="91"/>
      <c r="Q2235" s="91"/>
      <c r="R2235" s="91"/>
      <c r="S2235" s="91"/>
      <c r="T2235" s="91"/>
      <c r="U2235" s="91"/>
      <c r="V2235" s="3305"/>
      <c r="W2235" s="91"/>
      <c r="X2235" s="91"/>
      <c r="Y2235" s="91"/>
      <c r="Z2235" s="136"/>
      <c r="AA2235" s="136"/>
      <c r="AB2235" s="92"/>
      <c r="AC2235" s="122"/>
      <c r="AD2235" s="721"/>
      <c r="AE2235" s="722"/>
      <c r="AF2235" s="723"/>
      <c r="AI2235" s="781"/>
      <c r="AJ2235" s="781"/>
      <c r="AK2235" s="781"/>
      <c r="AL2235" s="781"/>
    </row>
    <row r="2236" spans="1:38" s="181" customFormat="1" hidden="1" x14ac:dyDescent="0.25">
      <c r="A2236" s="2024"/>
      <c r="B2236" s="2027"/>
      <c r="C2236" s="124" t="s">
        <v>117</v>
      </c>
      <c r="D2236" s="108"/>
      <c r="E2236" s="310"/>
      <c r="F2236" s="311"/>
      <c r="G2236" s="311"/>
      <c r="H2236" s="3306"/>
      <c r="I2236" s="155"/>
      <c r="J2236" s="155"/>
      <c r="K2236" s="155"/>
      <c r="L2236" s="155"/>
      <c r="M2236" s="155"/>
      <c r="N2236" s="3306"/>
      <c r="O2236" s="155"/>
      <c r="P2236" s="155"/>
      <c r="Q2236" s="155"/>
      <c r="R2236" s="155"/>
      <c r="S2236" s="155"/>
      <c r="T2236" s="155"/>
      <c r="U2236" s="155"/>
      <c r="V2236" s="3306"/>
      <c r="W2236" s="155"/>
      <c r="X2236" s="155"/>
      <c r="Y2236" s="155"/>
      <c r="Z2236" s="311"/>
      <c r="AA2236" s="311"/>
      <c r="AB2236" s="74"/>
      <c r="AC2236" s="108"/>
      <c r="AD2236" s="721"/>
      <c r="AE2236" s="722"/>
      <c r="AF2236" s="723"/>
      <c r="AH2236" s="781"/>
      <c r="AI2236" s="782"/>
      <c r="AJ2236" s="783"/>
      <c r="AK2236" s="783"/>
      <c r="AL2236" s="332"/>
    </row>
    <row r="2237" spans="1:38" s="181" customFormat="1" ht="16.5" hidden="1" thickBot="1" x14ac:dyDescent="0.3">
      <c r="A2237" s="2025"/>
      <c r="B2237" s="3678" t="s">
        <v>42</v>
      </c>
      <c r="C2237" s="3536"/>
      <c r="D2237" s="114"/>
      <c r="E2237" s="178">
        <f t="shared" ref="E2237:AB2237" si="806">SQRT(E2231*E2231+E2232*E2232)/E2202/1.73</f>
        <v>19.916556995440953</v>
      </c>
      <c r="F2237" s="179">
        <f t="shared" si="806"/>
        <v>19.294467953039025</v>
      </c>
      <c r="G2237" s="179">
        <f t="shared" si="806"/>
        <v>18.711354225637066</v>
      </c>
      <c r="H2237" s="3307">
        <f t="shared" si="806"/>
        <v>18.737154679054999</v>
      </c>
      <c r="I2237" s="79">
        <f t="shared" si="806"/>
        <v>18.874511041597213</v>
      </c>
      <c r="J2237" s="79">
        <f t="shared" si="806"/>
        <v>20.143730354135382</v>
      </c>
      <c r="K2237" s="79">
        <f t="shared" si="806"/>
        <v>23.170446701630869</v>
      </c>
      <c r="L2237" s="79">
        <f t="shared" si="806"/>
        <v>25.352804424408326</v>
      </c>
      <c r="M2237" s="79">
        <f t="shared" si="806"/>
        <v>24.55033846960265</v>
      </c>
      <c r="N2237" s="3307">
        <f t="shared" si="806"/>
        <v>21.356976835470569</v>
      </c>
      <c r="O2237" s="79">
        <f t="shared" si="806"/>
        <v>19.707277461925649</v>
      </c>
      <c r="P2237" s="79">
        <f t="shared" si="806"/>
        <v>19.614181687846695</v>
      </c>
      <c r="Q2237" s="79">
        <f t="shared" si="806"/>
        <v>19.39428536613989</v>
      </c>
      <c r="R2237" s="79">
        <f t="shared" si="806"/>
        <v>20.021468272256062</v>
      </c>
      <c r="S2237" s="79">
        <f t="shared" si="806"/>
        <v>24.965556953830117</v>
      </c>
      <c r="T2237" s="79">
        <f t="shared" si="806"/>
        <v>27.13931571232542</v>
      </c>
      <c r="U2237" s="79">
        <f t="shared" si="806"/>
        <v>27.375283793714377</v>
      </c>
      <c r="V2237" s="3307">
        <f t="shared" si="806"/>
        <v>25.770263788756424</v>
      </c>
      <c r="W2237" s="79">
        <f t="shared" si="806"/>
        <v>25.037705236738191</v>
      </c>
      <c r="X2237" s="79">
        <f t="shared" si="806"/>
        <v>25.744519888191348</v>
      </c>
      <c r="Y2237" s="79">
        <f>SQRT(V2231*V2231+V2232*V2232)/V2202/1.73</f>
        <v>25.770263788756424</v>
      </c>
      <c r="Z2237" s="179">
        <f t="shared" si="806"/>
        <v>24.808943681536768</v>
      </c>
      <c r="AA2237" s="179">
        <f t="shared" si="806"/>
        <v>22.900451252302528</v>
      </c>
      <c r="AB2237" s="80">
        <f t="shared" si="806"/>
        <v>20.4566410966573</v>
      </c>
      <c r="AC2237" s="109">
        <f>AVERAGE(E2237:AB2237)</f>
        <v>22.45060415254143</v>
      </c>
      <c r="AD2237" s="78">
        <f>(AC2233-AC2237)/AC2233</f>
        <v>3.2649013175952681E-2</v>
      </c>
      <c r="AE2237" s="79"/>
      <c r="AF2237" s="80"/>
      <c r="AI2237" s="878"/>
      <c r="AJ2237" s="878"/>
      <c r="AK2237" s="781"/>
      <c r="AL2237" s="878"/>
    </row>
    <row r="2238" spans="1:38" s="181" customFormat="1" x14ac:dyDescent="0.25">
      <c r="A2238" s="3564" t="s">
        <v>207</v>
      </c>
      <c r="B2238" s="3588" t="s">
        <v>26</v>
      </c>
      <c r="C2238" s="121" t="s">
        <v>13</v>
      </c>
      <c r="D2238" s="113"/>
      <c r="E2238" s="306">
        <f t="shared" ref="E2238:AB2238" si="807">(E2242-D2242)*$AE2238*$AF2238</f>
        <v>0</v>
      </c>
      <c r="F2238" s="71">
        <f t="shared" si="807"/>
        <v>0</v>
      </c>
      <c r="G2238" s="71">
        <f t="shared" si="807"/>
        <v>0</v>
      </c>
      <c r="H2238" s="3301">
        <f t="shared" si="807"/>
        <v>0</v>
      </c>
      <c r="I2238" s="71">
        <f t="shared" si="807"/>
        <v>0</v>
      </c>
      <c r="J2238" s="71">
        <f t="shared" si="807"/>
        <v>0</v>
      </c>
      <c r="K2238" s="71">
        <f t="shared" si="807"/>
        <v>0</v>
      </c>
      <c r="L2238" s="71">
        <f t="shared" si="807"/>
        <v>0</v>
      </c>
      <c r="M2238" s="71">
        <f t="shared" si="807"/>
        <v>0</v>
      </c>
      <c r="N2238" s="3301">
        <f t="shared" si="807"/>
        <v>0</v>
      </c>
      <c r="O2238" s="71">
        <f t="shared" si="807"/>
        <v>0</v>
      </c>
      <c r="P2238" s="71">
        <f t="shared" si="807"/>
        <v>0</v>
      </c>
      <c r="Q2238" s="71">
        <f t="shared" si="807"/>
        <v>0</v>
      </c>
      <c r="R2238" s="71">
        <f t="shared" si="807"/>
        <v>0</v>
      </c>
      <c r="S2238" s="71">
        <f t="shared" si="807"/>
        <v>0</v>
      </c>
      <c r="T2238" s="71">
        <f t="shared" si="807"/>
        <v>0</v>
      </c>
      <c r="U2238" s="71">
        <f t="shared" si="807"/>
        <v>0</v>
      </c>
      <c r="V2238" s="3301">
        <f t="shared" si="807"/>
        <v>0</v>
      </c>
      <c r="W2238" s="71">
        <f t="shared" si="807"/>
        <v>0</v>
      </c>
      <c r="X2238" s="71">
        <f t="shared" si="807"/>
        <v>0</v>
      </c>
      <c r="Y2238" s="71">
        <f>(Y2242-X2242)*$AE2238*$AF2238</f>
        <v>0</v>
      </c>
      <c r="Z2238" s="71">
        <f>(Z2242-Y2242)*$AE2238*$AF2238</f>
        <v>0</v>
      </c>
      <c r="AA2238" s="71">
        <f t="shared" si="807"/>
        <v>0</v>
      </c>
      <c r="AB2238" s="72">
        <f t="shared" si="807"/>
        <v>0</v>
      </c>
      <c r="AC2238" s="3186">
        <f>SUM(E2238:AB2238)</f>
        <v>0</v>
      </c>
      <c r="AD2238" s="720"/>
      <c r="AE2238" s="466">
        <v>60</v>
      </c>
      <c r="AF2238" s="467">
        <v>20</v>
      </c>
      <c r="AI2238" s="879"/>
      <c r="AJ2238" s="880"/>
      <c r="AK2238" s="879"/>
      <c r="AL2238" s="781"/>
    </row>
    <row r="2239" spans="1:38" s="181" customFormat="1" x14ac:dyDescent="0.25">
      <c r="A2239" s="3548"/>
      <c r="B2239" s="3589"/>
      <c r="C2239" s="123" t="s">
        <v>14</v>
      </c>
      <c r="D2239" s="108"/>
      <c r="E2239" s="307">
        <f t="shared" ref="E2239:AB2239" si="808">(E2243-D2243)*$AE2238*$AF2238</f>
        <v>0</v>
      </c>
      <c r="F2239" s="308">
        <f t="shared" si="808"/>
        <v>0</v>
      </c>
      <c r="G2239" s="308">
        <f t="shared" si="808"/>
        <v>0</v>
      </c>
      <c r="H2239" s="3302">
        <f t="shared" si="808"/>
        <v>0</v>
      </c>
      <c r="I2239" s="308">
        <f t="shared" si="808"/>
        <v>0</v>
      </c>
      <c r="J2239" s="308">
        <f t="shared" si="808"/>
        <v>0</v>
      </c>
      <c r="K2239" s="308">
        <f t="shared" si="808"/>
        <v>0</v>
      </c>
      <c r="L2239" s="308">
        <f t="shared" si="808"/>
        <v>0</v>
      </c>
      <c r="M2239" s="308">
        <f t="shared" si="808"/>
        <v>0</v>
      </c>
      <c r="N2239" s="3302">
        <f t="shared" si="808"/>
        <v>0</v>
      </c>
      <c r="O2239" s="308">
        <f t="shared" si="808"/>
        <v>0</v>
      </c>
      <c r="P2239" s="308">
        <f t="shared" si="808"/>
        <v>0</v>
      </c>
      <c r="Q2239" s="308">
        <f t="shared" si="808"/>
        <v>0</v>
      </c>
      <c r="R2239" s="308">
        <f t="shared" si="808"/>
        <v>0</v>
      </c>
      <c r="S2239" s="308">
        <f t="shared" si="808"/>
        <v>0</v>
      </c>
      <c r="T2239" s="308">
        <f t="shared" si="808"/>
        <v>0</v>
      </c>
      <c r="U2239" s="308">
        <f t="shared" si="808"/>
        <v>0</v>
      </c>
      <c r="V2239" s="3302">
        <f t="shared" si="808"/>
        <v>0</v>
      </c>
      <c r="W2239" s="308">
        <f t="shared" si="808"/>
        <v>0</v>
      </c>
      <c r="X2239" s="308">
        <f t="shared" si="808"/>
        <v>0</v>
      </c>
      <c r="Y2239" s="308">
        <f>(Y2243-X2243)*$AE2238*$AF2238</f>
        <v>0</v>
      </c>
      <c r="Z2239" s="308">
        <f>(Z2243-Y2243)*$AE2238*$AF2238</f>
        <v>0</v>
      </c>
      <c r="AA2239" s="308">
        <f t="shared" si="808"/>
        <v>0</v>
      </c>
      <c r="AB2239" s="309">
        <f t="shared" si="808"/>
        <v>0</v>
      </c>
      <c r="AC2239" s="107">
        <f>SUM(E2239:AB2239)</f>
        <v>0</v>
      </c>
      <c r="AD2239" s="721"/>
      <c r="AE2239" s="722"/>
      <c r="AF2239" s="723"/>
      <c r="AI2239" s="781"/>
      <c r="AJ2239" s="781"/>
      <c r="AK2239" s="781"/>
      <c r="AL2239" s="781"/>
    </row>
    <row r="2240" spans="1:38" s="181" customFormat="1" x14ac:dyDescent="0.25">
      <c r="A2240" s="3548"/>
      <c r="B2240" s="3589"/>
      <c r="C2240" s="123" t="s">
        <v>15</v>
      </c>
      <c r="D2240" s="108"/>
      <c r="E2240" s="1450">
        <v>0</v>
      </c>
      <c r="F2240" s="1445">
        <v>0</v>
      </c>
      <c r="G2240" s="1445">
        <v>0</v>
      </c>
      <c r="H2240" s="3303">
        <v>0</v>
      </c>
      <c r="I2240" s="327">
        <v>0</v>
      </c>
      <c r="J2240" s="327">
        <v>0</v>
      </c>
      <c r="K2240" s="327">
        <v>0</v>
      </c>
      <c r="L2240" s="327">
        <v>0</v>
      </c>
      <c r="M2240" s="327">
        <v>0</v>
      </c>
      <c r="N2240" s="3303">
        <v>0</v>
      </c>
      <c r="O2240" s="327">
        <v>0</v>
      </c>
      <c r="P2240" s="327">
        <v>0</v>
      </c>
      <c r="Q2240" s="327">
        <v>0</v>
      </c>
      <c r="R2240" s="327">
        <v>0</v>
      </c>
      <c r="S2240" s="327">
        <v>0</v>
      </c>
      <c r="T2240" s="327">
        <v>0</v>
      </c>
      <c r="U2240" s="327">
        <v>0</v>
      </c>
      <c r="V2240" s="3303">
        <v>0</v>
      </c>
      <c r="W2240" s="327">
        <v>0</v>
      </c>
      <c r="X2240" s="327">
        <v>0</v>
      </c>
      <c r="Y2240" s="327">
        <v>0</v>
      </c>
      <c r="Z2240" s="1445">
        <v>0</v>
      </c>
      <c r="AA2240" s="1445">
        <v>0</v>
      </c>
      <c r="AB2240" s="1446">
        <v>0</v>
      </c>
      <c r="AC2240" s="107"/>
      <c r="AD2240" s="721"/>
      <c r="AE2240" s="722"/>
      <c r="AF2240" s="723"/>
      <c r="AI2240" s="781"/>
      <c r="AJ2240" s="781"/>
      <c r="AK2240" s="781"/>
      <c r="AL2240" s="781"/>
    </row>
    <row r="2241" spans="1:38" s="181" customFormat="1" ht="16.5" thickBot="1" x14ac:dyDescent="0.3">
      <c r="A2241" s="3549"/>
      <c r="B2241" s="3590"/>
      <c r="C2241" s="126" t="s">
        <v>17</v>
      </c>
      <c r="D2241" s="114"/>
      <c r="E2241" s="317" t="e">
        <f t="shared" ref="E2241:AB2241" si="809">E2239/E2238</f>
        <v>#DIV/0!</v>
      </c>
      <c r="F2241" s="318" t="e">
        <f t="shared" si="809"/>
        <v>#DIV/0!</v>
      </c>
      <c r="G2241" s="318" t="e">
        <f t="shared" si="809"/>
        <v>#DIV/0!</v>
      </c>
      <c r="H2241" s="3304" t="e">
        <f t="shared" si="809"/>
        <v>#DIV/0!</v>
      </c>
      <c r="I2241" s="318" t="e">
        <f t="shared" si="809"/>
        <v>#DIV/0!</v>
      </c>
      <c r="J2241" s="318" t="e">
        <f t="shared" si="809"/>
        <v>#DIV/0!</v>
      </c>
      <c r="K2241" s="318" t="e">
        <f t="shared" si="809"/>
        <v>#DIV/0!</v>
      </c>
      <c r="L2241" s="318" t="e">
        <f t="shared" si="809"/>
        <v>#DIV/0!</v>
      </c>
      <c r="M2241" s="318" t="e">
        <f t="shared" si="809"/>
        <v>#DIV/0!</v>
      </c>
      <c r="N2241" s="3304" t="e">
        <f t="shared" si="809"/>
        <v>#DIV/0!</v>
      </c>
      <c r="O2241" s="318" t="e">
        <f t="shared" si="809"/>
        <v>#DIV/0!</v>
      </c>
      <c r="P2241" s="318" t="e">
        <f t="shared" si="809"/>
        <v>#DIV/0!</v>
      </c>
      <c r="Q2241" s="318" t="e">
        <f t="shared" si="809"/>
        <v>#DIV/0!</v>
      </c>
      <c r="R2241" s="318" t="e">
        <f t="shared" si="809"/>
        <v>#DIV/0!</v>
      </c>
      <c r="S2241" s="318" t="e">
        <f t="shared" si="809"/>
        <v>#DIV/0!</v>
      </c>
      <c r="T2241" s="318" t="e">
        <f t="shared" si="809"/>
        <v>#DIV/0!</v>
      </c>
      <c r="U2241" s="318" t="e">
        <f t="shared" si="809"/>
        <v>#DIV/0!</v>
      </c>
      <c r="V2241" s="3304" t="e">
        <f t="shared" si="809"/>
        <v>#DIV/0!</v>
      </c>
      <c r="W2241" s="318" t="e">
        <f t="shared" si="809"/>
        <v>#DIV/0!</v>
      </c>
      <c r="X2241" s="318" t="e">
        <f t="shared" si="809"/>
        <v>#DIV/0!</v>
      </c>
      <c r="Y2241" s="318" t="e">
        <f>Y2239/Y2238</f>
        <v>#DIV/0!</v>
      </c>
      <c r="Z2241" s="318" t="e">
        <f t="shared" si="809"/>
        <v>#DIV/0!</v>
      </c>
      <c r="AA2241" s="318" t="e">
        <f t="shared" si="809"/>
        <v>#DIV/0!</v>
      </c>
      <c r="AB2241" s="370" t="e">
        <f t="shared" si="809"/>
        <v>#DIV/0!</v>
      </c>
      <c r="AC2241" s="454" t="e">
        <f>AVERAGE(E2241:AB2241)</f>
        <v>#DIV/0!</v>
      </c>
      <c r="AD2241" s="721"/>
      <c r="AE2241" s="722"/>
      <c r="AF2241" s="723"/>
      <c r="AI2241" s="781"/>
      <c r="AJ2241" s="781"/>
      <c r="AK2241" s="781"/>
      <c r="AL2241" s="781"/>
    </row>
    <row r="2242" spans="1:38" s="181" customFormat="1" hidden="1" x14ac:dyDescent="0.25">
      <c r="A2242" s="2014"/>
      <c r="B2242" s="2017"/>
      <c r="C2242" s="357" t="s">
        <v>116</v>
      </c>
      <c r="D2242" s="122"/>
      <c r="E2242" s="138"/>
      <c r="F2242" s="136"/>
      <c r="G2242" s="136"/>
      <c r="H2242" s="3305"/>
      <c r="I2242" s="91"/>
      <c r="J2242" s="91"/>
      <c r="K2242" s="91"/>
      <c r="L2242" s="91"/>
      <c r="M2242" s="91"/>
      <c r="N2242" s="3305"/>
      <c r="O2242" s="91"/>
      <c r="P2242" s="91"/>
      <c r="Q2242" s="91"/>
      <c r="R2242" s="91"/>
      <c r="S2242" s="91"/>
      <c r="T2242" s="91"/>
      <c r="U2242" s="91"/>
      <c r="V2242" s="3305"/>
      <c r="W2242" s="91"/>
      <c r="X2242" s="91"/>
      <c r="Y2242" s="91"/>
      <c r="Z2242" s="136"/>
      <c r="AA2242" s="136"/>
      <c r="AB2242" s="619"/>
      <c r="AC2242" s="122"/>
      <c r="AD2242" s="721"/>
      <c r="AE2242" s="722"/>
      <c r="AF2242" s="723"/>
      <c r="AI2242" s="781"/>
      <c r="AJ2242" s="781"/>
      <c r="AK2242" s="781"/>
      <c r="AL2242" s="781"/>
    </row>
    <row r="2243" spans="1:38" s="181" customFormat="1" hidden="1" x14ac:dyDescent="0.25">
      <c r="A2243" s="2024"/>
      <c r="B2243" s="2027"/>
      <c r="C2243" s="124" t="s">
        <v>117</v>
      </c>
      <c r="D2243" s="108"/>
      <c r="E2243" s="310"/>
      <c r="F2243" s="311"/>
      <c r="G2243" s="311"/>
      <c r="H2243" s="3306"/>
      <c r="I2243" s="155"/>
      <c r="J2243" s="155"/>
      <c r="K2243" s="155"/>
      <c r="L2243" s="155"/>
      <c r="M2243" s="155"/>
      <c r="N2243" s="3306"/>
      <c r="O2243" s="155"/>
      <c r="P2243" s="155"/>
      <c r="Q2243" s="155"/>
      <c r="R2243" s="155"/>
      <c r="S2243" s="155"/>
      <c r="T2243" s="155"/>
      <c r="U2243" s="155"/>
      <c r="V2243" s="3306"/>
      <c r="W2243" s="155"/>
      <c r="X2243" s="155"/>
      <c r="Y2243" s="155"/>
      <c r="Z2243" s="311"/>
      <c r="AA2243" s="311"/>
      <c r="AB2243" s="312"/>
      <c r="AC2243" s="108"/>
      <c r="AD2243" s="721"/>
      <c r="AE2243" s="722"/>
      <c r="AF2243" s="723"/>
      <c r="AH2243" s="781"/>
      <c r="AI2243" s="782"/>
      <c r="AJ2243" s="783"/>
      <c r="AK2243" s="783"/>
      <c r="AL2243" s="332"/>
    </row>
    <row r="2244" spans="1:38" s="181" customFormat="1" ht="16.5" hidden="1" thickBot="1" x14ac:dyDescent="0.3">
      <c r="A2244" s="1708"/>
      <c r="B2244" s="3673" t="s">
        <v>42</v>
      </c>
      <c r="C2244" s="3539"/>
      <c r="D2244" s="128"/>
      <c r="E2244" s="532">
        <f>SQRT(E2238*E2238+E2239*E2239)/E2202/1.73</f>
        <v>0</v>
      </c>
      <c r="F2244" s="533">
        <f t="shared" ref="F2244:AB2244" si="810">SQRT(F2238*F2238+F2239*F2239)/F2202/1.73</f>
        <v>0</v>
      </c>
      <c r="G2244" s="533">
        <f t="shared" si="810"/>
        <v>0</v>
      </c>
      <c r="H2244" s="3311">
        <f t="shared" si="810"/>
        <v>0</v>
      </c>
      <c r="I2244" s="461">
        <f t="shared" si="810"/>
        <v>0</v>
      </c>
      <c r="J2244" s="461">
        <f t="shared" si="810"/>
        <v>0</v>
      </c>
      <c r="K2244" s="461">
        <f t="shared" si="810"/>
        <v>0</v>
      </c>
      <c r="L2244" s="461">
        <f t="shared" si="810"/>
        <v>0</v>
      </c>
      <c r="M2244" s="461">
        <f t="shared" si="810"/>
        <v>0</v>
      </c>
      <c r="N2244" s="3311">
        <f t="shared" si="810"/>
        <v>0</v>
      </c>
      <c r="O2244" s="461">
        <f t="shared" si="810"/>
        <v>0</v>
      </c>
      <c r="P2244" s="461">
        <f t="shared" si="810"/>
        <v>0</v>
      </c>
      <c r="Q2244" s="461">
        <f t="shared" si="810"/>
        <v>0</v>
      </c>
      <c r="R2244" s="461">
        <f t="shared" si="810"/>
        <v>0</v>
      </c>
      <c r="S2244" s="461">
        <f t="shared" si="810"/>
        <v>0</v>
      </c>
      <c r="T2244" s="461">
        <f t="shared" si="810"/>
        <v>0</v>
      </c>
      <c r="U2244" s="461">
        <f t="shared" si="810"/>
        <v>0</v>
      </c>
      <c r="V2244" s="3311">
        <f t="shared" si="810"/>
        <v>0</v>
      </c>
      <c r="W2244" s="461">
        <f t="shared" si="810"/>
        <v>0</v>
      </c>
      <c r="X2244" s="461">
        <f t="shared" si="810"/>
        <v>0</v>
      </c>
      <c r="Y2244" s="461">
        <f>SQRT(V2238*V2238+V2239*V2239)/V2202/1.73</f>
        <v>0</v>
      </c>
      <c r="Z2244" s="533">
        <f t="shared" si="810"/>
        <v>0</v>
      </c>
      <c r="AA2244" s="533">
        <f t="shared" si="810"/>
        <v>0</v>
      </c>
      <c r="AB2244" s="785">
        <f t="shared" si="810"/>
        <v>0</v>
      </c>
      <c r="AC2244" s="535">
        <f>AVERAGE(E2244:AB2244)</f>
        <v>0</v>
      </c>
      <c r="AD2244" s="78" t="e">
        <f>(AC2240-AC2244)/AC2240</f>
        <v>#DIV/0!</v>
      </c>
      <c r="AE2244" s="79"/>
      <c r="AF2244" s="80"/>
      <c r="AI2244" s="878"/>
      <c r="AJ2244" s="878"/>
      <c r="AK2244" s="781"/>
      <c r="AL2244" s="878"/>
    </row>
    <row r="2245" spans="1:38" s="181" customFormat="1" ht="16.5" thickBot="1" x14ac:dyDescent="0.3">
      <c r="A2245" s="889"/>
      <c r="B2245" s="463" t="s">
        <v>31</v>
      </c>
      <c r="C2245" s="129" t="s">
        <v>13</v>
      </c>
      <c r="D2245" s="113" t="s">
        <v>811</v>
      </c>
      <c r="E2245" s="147">
        <v>16.32</v>
      </c>
      <c r="F2245" s="203">
        <v>14.54</v>
      </c>
      <c r="G2245" s="203">
        <v>14.52</v>
      </c>
      <c r="H2245" s="3315">
        <v>16.36</v>
      </c>
      <c r="I2245" s="203">
        <v>16.48</v>
      </c>
      <c r="J2245" s="203">
        <v>15.01</v>
      </c>
      <c r="K2245" s="203">
        <v>14.28</v>
      </c>
      <c r="L2245" s="203">
        <v>13.71</v>
      </c>
      <c r="M2245" s="203">
        <v>6.46</v>
      </c>
      <c r="N2245" s="3315">
        <v>5.08</v>
      </c>
      <c r="O2245" s="203">
        <v>3.6</v>
      </c>
      <c r="P2245" s="203">
        <v>3.05</v>
      </c>
      <c r="Q2245" s="203">
        <v>3.16</v>
      </c>
      <c r="R2245" s="203">
        <v>3.18</v>
      </c>
      <c r="S2245" s="203">
        <v>3.15</v>
      </c>
      <c r="T2245" s="203">
        <v>3.1</v>
      </c>
      <c r="U2245" s="203">
        <v>3.01</v>
      </c>
      <c r="V2245" s="3315">
        <v>3.06</v>
      </c>
      <c r="W2245" s="203">
        <v>3.02</v>
      </c>
      <c r="X2245" s="203">
        <v>3.06</v>
      </c>
      <c r="Y2245" s="203">
        <v>3.09</v>
      </c>
      <c r="Z2245" s="203">
        <v>2.99</v>
      </c>
      <c r="AA2245" s="203">
        <v>3.06</v>
      </c>
      <c r="AB2245" s="95">
        <v>3.03</v>
      </c>
      <c r="AC2245" s="183">
        <f>SUM(E2245:AB2245)</f>
        <v>176.32000000000002</v>
      </c>
      <c r="AD2245" s="926"/>
      <c r="AE2245" s="270">
        <v>1</v>
      </c>
      <c r="AF2245" s="271">
        <v>40</v>
      </c>
      <c r="AI2245" s="879"/>
      <c r="AJ2245" s="880"/>
      <c r="AK2245" s="879"/>
      <c r="AL2245" s="781"/>
    </row>
    <row r="2246" spans="1:38" s="181" customFormat="1" ht="16.5" hidden="1" thickBot="1" x14ac:dyDescent="0.3">
      <c r="A2246" s="997"/>
      <c r="B2246" s="946"/>
      <c r="C2246" s="988" t="s">
        <v>116</v>
      </c>
      <c r="D2246" s="108"/>
      <c r="E2246" s="73"/>
      <c r="F2246" s="155"/>
      <c r="G2246" s="155"/>
      <c r="H2246" s="3306"/>
      <c r="I2246" s="155"/>
      <c r="J2246" s="155"/>
      <c r="K2246" s="155"/>
      <c r="L2246" s="155"/>
      <c r="M2246" s="155"/>
      <c r="N2246" s="3306"/>
      <c r="O2246" s="155"/>
      <c r="P2246" s="155"/>
      <c r="Q2246" s="155"/>
      <c r="R2246" s="155"/>
      <c r="S2246" s="155"/>
      <c r="T2246" s="155"/>
      <c r="U2246" s="155"/>
      <c r="V2246" s="3306"/>
      <c r="W2246" s="155"/>
      <c r="X2246" s="155"/>
      <c r="Y2246" s="155"/>
      <c r="Z2246" s="155"/>
      <c r="AA2246" s="155"/>
      <c r="AB2246" s="74"/>
      <c r="AC2246" s="214"/>
      <c r="AD2246" s="2109"/>
      <c r="AE2246" s="2110"/>
      <c r="AF2246" s="2111"/>
      <c r="AI2246" s="878"/>
      <c r="AJ2246" s="878"/>
      <c r="AK2246" s="781"/>
      <c r="AL2246" s="878"/>
    </row>
    <row r="2247" spans="1:38" s="181" customFormat="1" x14ac:dyDescent="0.25">
      <c r="A2247" s="997"/>
      <c r="B2247" s="946" t="s">
        <v>30</v>
      </c>
      <c r="C2247" s="130" t="s">
        <v>13</v>
      </c>
      <c r="D2247" s="108" t="s">
        <v>115</v>
      </c>
      <c r="E2247" s="73">
        <f t="shared" ref="E2247:AB2247" si="811">(E2248-D2248)*$AE2247*$AF2247</f>
        <v>0</v>
      </c>
      <c r="F2247" s="155">
        <f t="shared" si="811"/>
        <v>0</v>
      </c>
      <c r="G2247" s="155">
        <f t="shared" si="811"/>
        <v>0</v>
      </c>
      <c r="H2247" s="3306">
        <f t="shared" si="811"/>
        <v>0</v>
      </c>
      <c r="I2247" s="155">
        <f t="shared" si="811"/>
        <v>0</v>
      </c>
      <c r="J2247" s="155">
        <f t="shared" si="811"/>
        <v>0</v>
      </c>
      <c r="K2247" s="155">
        <f t="shared" si="811"/>
        <v>0</v>
      </c>
      <c r="L2247" s="155">
        <f t="shared" si="811"/>
        <v>0</v>
      </c>
      <c r="M2247" s="155">
        <f t="shared" si="811"/>
        <v>0</v>
      </c>
      <c r="N2247" s="3306">
        <f t="shared" si="811"/>
        <v>0</v>
      </c>
      <c r="O2247" s="155">
        <f t="shared" si="811"/>
        <v>0</v>
      </c>
      <c r="P2247" s="155">
        <f t="shared" si="811"/>
        <v>0</v>
      </c>
      <c r="Q2247" s="155">
        <f t="shared" si="811"/>
        <v>0</v>
      </c>
      <c r="R2247" s="155">
        <f t="shared" si="811"/>
        <v>0</v>
      </c>
      <c r="S2247" s="155">
        <f t="shared" si="811"/>
        <v>0</v>
      </c>
      <c r="T2247" s="155">
        <f t="shared" si="811"/>
        <v>0</v>
      </c>
      <c r="U2247" s="155">
        <f t="shared" si="811"/>
        <v>0</v>
      </c>
      <c r="V2247" s="3306">
        <f t="shared" si="811"/>
        <v>0</v>
      </c>
      <c r="W2247" s="155">
        <f t="shared" si="811"/>
        <v>0</v>
      </c>
      <c r="X2247" s="155">
        <f t="shared" si="811"/>
        <v>0</v>
      </c>
      <c r="Y2247" s="155">
        <f>(Y2248-X2248)*$AE2247*$AF2247</f>
        <v>0</v>
      </c>
      <c r="Z2247" s="155">
        <f>(Z2248-Y2248)*$AE2247*$AF2247</f>
        <v>0</v>
      </c>
      <c r="AA2247" s="155">
        <f t="shared" si="811"/>
        <v>0</v>
      </c>
      <c r="AB2247" s="74">
        <f t="shared" si="811"/>
        <v>0</v>
      </c>
      <c r="AC2247" s="2107">
        <f>SUM(E2247:AB2247)</f>
        <v>0</v>
      </c>
      <c r="AD2247" s="269"/>
      <c r="AE2247" s="270">
        <v>1</v>
      </c>
      <c r="AF2247" s="271">
        <v>40</v>
      </c>
      <c r="AI2247" s="879"/>
      <c r="AJ2247" s="880"/>
      <c r="AK2247" s="879"/>
      <c r="AL2247" s="781"/>
    </row>
    <row r="2248" spans="1:38" s="181" customFormat="1" ht="16.5" hidden="1" thickBot="1" x14ac:dyDescent="0.3">
      <c r="A2248" s="890"/>
      <c r="B2248" s="468"/>
      <c r="C2248" s="1001" t="s">
        <v>116</v>
      </c>
      <c r="D2248" s="114"/>
      <c r="E2248" s="148"/>
      <c r="F2248" s="127"/>
      <c r="G2248" s="127"/>
      <c r="H2248" s="3316"/>
      <c r="I2248" s="127"/>
      <c r="J2248" s="127"/>
      <c r="K2248" s="127"/>
      <c r="L2248" s="127"/>
      <c r="M2248" s="127"/>
      <c r="N2248" s="3316"/>
      <c r="O2248" s="127"/>
      <c r="P2248" s="127"/>
      <c r="Q2248" s="127"/>
      <c r="R2248" s="127"/>
      <c r="S2248" s="127"/>
      <c r="T2248" s="127"/>
      <c r="U2248" s="127"/>
      <c r="V2248" s="3316"/>
      <c r="W2248" s="127"/>
      <c r="X2248" s="127"/>
      <c r="Y2248" s="127"/>
      <c r="Z2248" s="127"/>
      <c r="AA2248" s="127"/>
      <c r="AB2248" s="175"/>
      <c r="AC2248" s="2108"/>
      <c r="AD2248" s="272"/>
      <c r="AE2248" s="1411"/>
      <c r="AF2248" s="1412"/>
      <c r="AI2248" s="853"/>
      <c r="AJ2248" s="853"/>
      <c r="AK2248" s="853"/>
      <c r="AL2248" s="853"/>
    </row>
    <row r="2249" spans="1:38" s="181" customFormat="1" ht="15.75" customHeight="1" x14ac:dyDescent="0.25">
      <c r="A2249" s="3577" t="s">
        <v>314</v>
      </c>
      <c r="B2249" s="3578"/>
      <c r="C2249" s="125" t="s">
        <v>13</v>
      </c>
      <c r="D2249" s="122"/>
      <c r="E2249" s="319">
        <f t="shared" ref="E2249:T2250" si="812">SUM(E2203,E2210,E2217,E2224,E2231,E2238)</f>
        <v>1375.92</v>
      </c>
      <c r="F2249" s="320">
        <f t="shared" si="812"/>
        <v>1356.48</v>
      </c>
      <c r="G2249" s="320">
        <f t="shared" si="812"/>
        <v>1329.36</v>
      </c>
      <c r="H2249" s="3308">
        <f t="shared" si="812"/>
        <v>1352.8799999999999</v>
      </c>
      <c r="I2249" s="321">
        <f>SUM(I2203,I2210,I2217,I2224,I2231,I2238)</f>
        <v>1391.9999999999998</v>
      </c>
      <c r="J2249" s="321">
        <f t="shared" ref="J2249:AC2250" si="813">SUM(J2203,J2210,J2217,J2224,J2231,J2238)</f>
        <v>1464.2399999999998</v>
      </c>
      <c r="K2249" s="321">
        <f t="shared" si="813"/>
        <v>1581.8400000000001</v>
      </c>
      <c r="L2249" s="321">
        <f t="shared" si="813"/>
        <v>1660.8</v>
      </c>
      <c r="M2249" s="321">
        <f t="shared" si="813"/>
        <v>1604.3999999999999</v>
      </c>
      <c r="N2249" s="3308">
        <f t="shared" si="813"/>
        <v>1544.3999999999999</v>
      </c>
      <c r="O2249" s="321">
        <f t="shared" si="813"/>
        <v>1526.3999999999999</v>
      </c>
      <c r="P2249" s="321">
        <f t="shared" si="813"/>
        <v>1526.6399999999999</v>
      </c>
      <c r="Q2249" s="321">
        <f t="shared" si="813"/>
        <v>1491.12</v>
      </c>
      <c r="R2249" s="321">
        <f t="shared" si="813"/>
        <v>1481.04</v>
      </c>
      <c r="S2249" s="321">
        <f t="shared" si="813"/>
        <v>1649.52</v>
      </c>
      <c r="T2249" s="321">
        <f t="shared" si="813"/>
        <v>1711.2</v>
      </c>
      <c r="U2249" s="321">
        <f t="shared" si="813"/>
        <v>1727.52</v>
      </c>
      <c r="V2249" s="3308">
        <f t="shared" si="813"/>
        <v>1691.5200000000002</v>
      </c>
      <c r="W2249" s="321">
        <f t="shared" si="813"/>
        <v>1668.4799999999998</v>
      </c>
      <c r="X2249" s="321">
        <f t="shared" si="813"/>
        <v>1687.44</v>
      </c>
      <c r="Y2249" s="321">
        <f>SUM(Y2203,Y2210,Y2217,Y2224,Y2231,Y2238)</f>
        <v>1673.28</v>
      </c>
      <c r="Z2249" s="320">
        <f t="shared" si="813"/>
        <v>1624.08</v>
      </c>
      <c r="AA2249" s="320">
        <f t="shared" si="813"/>
        <v>1498.0800000000002</v>
      </c>
      <c r="AB2249" s="322">
        <f t="shared" si="813"/>
        <v>1419.3600000000001</v>
      </c>
      <c r="AC2249" s="475">
        <f t="shared" si="813"/>
        <v>37038</v>
      </c>
      <c r="AD2249" s="2112"/>
      <c r="AE2249" s="2113"/>
      <c r="AF2249" s="2114"/>
      <c r="AI2249" s="853"/>
      <c r="AJ2249" s="853"/>
      <c r="AK2249" s="853"/>
      <c r="AL2249" s="853"/>
    </row>
    <row r="2250" spans="1:38" s="181" customFormat="1" ht="16.5" thickBot="1" x14ac:dyDescent="0.3">
      <c r="A2250" s="3660"/>
      <c r="B2250" s="3661"/>
      <c r="C2250" s="452" t="s">
        <v>14</v>
      </c>
      <c r="D2250" s="128"/>
      <c r="E2250" s="603">
        <f>SUM(E2204,E2211,E2218,E2225,E2232,E2239)</f>
        <v>682.07999999999993</v>
      </c>
      <c r="F2250" s="604">
        <f t="shared" si="812"/>
        <v>699.12</v>
      </c>
      <c r="G2250" s="604">
        <f t="shared" si="812"/>
        <v>688.31999999999994</v>
      </c>
      <c r="H2250" s="3344">
        <f t="shared" si="812"/>
        <v>699.12</v>
      </c>
      <c r="I2250" s="253">
        <f t="shared" si="812"/>
        <v>704.16</v>
      </c>
      <c r="J2250" s="253">
        <f t="shared" si="812"/>
        <v>699.84</v>
      </c>
      <c r="K2250" s="253">
        <f t="shared" si="812"/>
        <v>699.12</v>
      </c>
      <c r="L2250" s="253">
        <f t="shared" si="812"/>
        <v>704.88</v>
      </c>
      <c r="M2250" s="253">
        <f t="shared" si="812"/>
        <v>681.12000000000012</v>
      </c>
      <c r="N2250" s="3344">
        <f t="shared" si="812"/>
        <v>669.6</v>
      </c>
      <c r="O2250" s="253">
        <f t="shared" si="812"/>
        <v>664.8</v>
      </c>
      <c r="P2250" s="253">
        <f t="shared" si="812"/>
        <v>683.28</v>
      </c>
      <c r="Q2250" s="253">
        <f t="shared" si="812"/>
        <v>679.43999999999994</v>
      </c>
      <c r="R2250" s="253">
        <f t="shared" si="812"/>
        <v>668.64</v>
      </c>
      <c r="S2250" s="253">
        <f t="shared" si="812"/>
        <v>772.31999999999994</v>
      </c>
      <c r="T2250" s="253">
        <f t="shared" si="812"/>
        <v>786.48000000000013</v>
      </c>
      <c r="U2250" s="253">
        <f t="shared" si="813"/>
        <v>752.16</v>
      </c>
      <c r="V2250" s="3344">
        <f t="shared" si="813"/>
        <v>714.48</v>
      </c>
      <c r="W2250" s="253">
        <f t="shared" si="813"/>
        <v>671.52</v>
      </c>
      <c r="X2250" s="253">
        <f t="shared" si="813"/>
        <v>689.99999999999989</v>
      </c>
      <c r="Y2250" s="253">
        <f>SUM(Y2204,Y2211,Y2218,Y2225,Y2232,Y2239)</f>
        <v>689.76</v>
      </c>
      <c r="Z2250" s="604">
        <f t="shared" si="813"/>
        <v>682.31999999999994</v>
      </c>
      <c r="AA2250" s="604">
        <f t="shared" si="813"/>
        <v>670.80000000000007</v>
      </c>
      <c r="AB2250" s="605">
        <f t="shared" si="813"/>
        <v>660.00000000000011</v>
      </c>
      <c r="AC2250" s="565">
        <f t="shared" si="813"/>
        <v>16713.359999999997</v>
      </c>
      <c r="AD2250" s="894"/>
      <c r="AE2250" s="895"/>
      <c r="AF2250" s="896"/>
      <c r="AI2250" s="853"/>
      <c r="AJ2250" s="853"/>
      <c r="AK2250" s="853"/>
      <c r="AL2250" s="853"/>
    </row>
    <row r="2251" spans="1:38" s="181" customFormat="1" ht="15.75" customHeight="1" x14ac:dyDescent="0.25">
      <c r="A2251" s="3553" t="s">
        <v>220</v>
      </c>
      <c r="B2251" s="3557"/>
      <c r="C2251" s="121" t="s">
        <v>34</v>
      </c>
      <c r="D2251" s="113"/>
      <c r="E2251" s="897">
        <f t="shared" ref="E2251:AC2251" si="814">100-(E2249/(E2156+E2163))*100</f>
        <v>0.29565217391304088</v>
      </c>
      <c r="F2251" s="898">
        <f t="shared" si="814"/>
        <v>0.22947925860547969</v>
      </c>
      <c r="G2251" s="898">
        <f t="shared" si="814"/>
        <v>0.19819819819821305</v>
      </c>
      <c r="H2251" s="3345">
        <f t="shared" si="814"/>
        <v>0.23008849557523092</v>
      </c>
      <c r="I2251" s="3083">
        <f t="shared" si="814"/>
        <v>0.17211703958693647</v>
      </c>
      <c r="J2251" s="3083">
        <f t="shared" si="814"/>
        <v>0.22894521668030166</v>
      </c>
      <c r="K2251" s="3083">
        <f t="shared" si="814"/>
        <v>0.13636363636362603</v>
      </c>
      <c r="L2251" s="3083">
        <f t="shared" si="814"/>
        <v>0.21629416005768576</v>
      </c>
      <c r="M2251" s="3083">
        <f t="shared" si="814"/>
        <v>0.22388059701494001</v>
      </c>
      <c r="N2251" s="3345">
        <f t="shared" si="814"/>
        <v>0.15515903801397712</v>
      </c>
      <c r="O2251" s="3083">
        <f t="shared" si="814"/>
        <v>7.8554595443833364E-2</v>
      </c>
      <c r="P2251" s="3083">
        <f t="shared" si="814"/>
        <v>0.29780564263323583</v>
      </c>
      <c r="Q2251" s="3083">
        <f t="shared" si="814"/>
        <v>0.11254019292604767</v>
      </c>
      <c r="R2251" s="3083">
        <f t="shared" si="814"/>
        <v>0.22635408245754718</v>
      </c>
      <c r="S2251" s="3083">
        <f t="shared" si="814"/>
        <v>0.17429193899782547</v>
      </c>
      <c r="T2251" s="3083">
        <f t="shared" si="814"/>
        <v>0.20993701889432259</v>
      </c>
      <c r="U2251" s="3083">
        <f t="shared" si="814"/>
        <v>0.16643550624134207</v>
      </c>
      <c r="V2251" s="3345">
        <f t="shared" si="814"/>
        <v>0.16997167138808322</v>
      </c>
      <c r="W2251" s="3083">
        <f t="shared" si="814"/>
        <v>0.18664752333096146</v>
      </c>
      <c r="X2251" s="3083">
        <f t="shared" si="814"/>
        <v>0.12784090909090651</v>
      </c>
      <c r="Y2251" s="3083">
        <f t="shared" si="814"/>
        <v>0.18611309949892529</v>
      </c>
      <c r="Z2251" s="898">
        <f t="shared" si="814"/>
        <v>0.19174041297935673</v>
      </c>
      <c r="AA2251" s="898">
        <f t="shared" si="814"/>
        <v>0.28753993610222039</v>
      </c>
      <c r="AB2251" s="899">
        <f t="shared" si="814"/>
        <v>0.18565400843880298</v>
      </c>
      <c r="AC2251" s="900">
        <f t="shared" si="814"/>
        <v>0.19401778496360578</v>
      </c>
      <c r="AD2251" s="901"/>
      <c r="AE2251" s="902"/>
      <c r="AF2251" s="903"/>
      <c r="AI2251" s="853"/>
      <c r="AJ2251" s="853"/>
      <c r="AK2251" s="853"/>
      <c r="AL2251" s="853"/>
    </row>
    <row r="2252" spans="1:38" s="181" customFormat="1" ht="16.5" thickBot="1" x14ac:dyDescent="0.3">
      <c r="A2252" s="3558"/>
      <c r="B2252" s="3559"/>
      <c r="C2252" s="126" t="s">
        <v>35</v>
      </c>
      <c r="D2252" s="114"/>
      <c r="E2252" s="904">
        <f t="shared" ref="E2252:AC2252" si="815">100-(E2250/(E2157+E2164))*100</f>
        <v>-3.533697632058292</v>
      </c>
      <c r="F2252" s="905">
        <f t="shared" si="815"/>
        <v>-3.2978723404255277</v>
      </c>
      <c r="G2252" s="905">
        <f t="shared" si="815"/>
        <v>-3.5379061371841232</v>
      </c>
      <c r="H2252" s="3346">
        <f t="shared" si="815"/>
        <v>-3.2978723404255135</v>
      </c>
      <c r="I2252" s="3084">
        <f t="shared" si="815"/>
        <v>-3.3098591549295691</v>
      </c>
      <c r="J2252" s="3084">
        <f t="shared" si="815"/>
        <v>-3.221238938053105</v>
      </c>
      <c r="K2252" s="3084">
        <f t="shared" si="815"/>
        <v>-3.4813499111900512</v>
      </c>
      <c r="L2252" s="3084">
        <f t="shared" si="815"/>
        <v>-3.5978835978835946</v>
      </c>
      <c r="M2252" s="3084">
        <f t="shared" si="815"/>
        <v>-3.2000000000000313</v>
      </c>
      <c r="N2252" s="3346">
        <f t="shared" si="815"/>
        <v>-2.9520295202952127</v>
      </c>
      <c r="O2252" s="3084">
        <f t="shared" si="815"/>
        <v>-2.9739776951672781</v>
      </c>
      <c r="P2252" s="3084">
        <f t="shared" si="815"/>
        <v>-3.1521739130434696</v>
      </c>
      <c r="Q2252" s="3084">
        <f t="shared" si="815"/>
        <v>-3.3211678832116576</v>
      </c>
      <c r="R2252" s="3084">
        <f t="shared" si="815"/>
        <v>-2.9944547134935107</v>
      </c>
      <c r="S2252" s="3084">
        <f t="shared" si="815"/>
        <v>-3.6392914653784061</v>
      </c>
      <c r="T2252" s="3084">
        <f t="shared" si="815"/>
        <v>-3.3753943217665636</v>
      </c>
      <c r="U2252" s="3084">
        <f t="shared" si="815"/>
        <v>-3.6033057851239505</v>
      </c>
      <c r="V2252" s="3346">
        <f t="shared" si="815"/>
        <v>-3.7282229965156972</v>
      </c>
      <c r="W2252" s="3084">
        <f t="shared" si="815"/>
        <v>-3.6296296296296333</v>
      </c>
      <c r="X2252" s="3084">
        <f t="shared" si="815"/>
        <v>-3.2315978456014278</v>
      </c>
      <c r="Y2252" s="3084">
        <f t="shared" si="815"/>
        <v>-3.0107526881720332</v>
      </c>
      <c r="Z2252" s="905">
        <f t="shared" si="815"/>
        <v>-3.1941923774954546</v>
      </c>
      <c r="AA2252" s="905">
        <f t="shared" si="815"/>
        <v>-3.518518518518519</v>
      </c>
      <c r="AB2252" s="906">
        <f t="shared" si="815"/>
        <v>-3.3834586466165604</v>
      </c>
      <c r="AC2252" s="907">
        <f t="shared" si="815"/>
        <v>-3.3449580767232874</v>
      </c>
      <c r="AD2252" s="908"/>
      <c r="AE2252" s="909"/>
      <c r="AF2252" s="910"/>
      <c r="AI2252" s="853"/>
      <c r="AJ2252" s="853"/>
      <c r="AK2252" s="853"/>
      <c r="AL2252" s="853"/>
    </row>
    <row r="2253" spans="1:38" s="181" customFormat="1" x14ac:dyDescent="0.25">
      <c r="A2253" s="3560"/>
      <c r="B2253" s="3645"/>
      <c r="C2253" s="741"/>
      <c r="D2253" s="407" t="s">
        <v>111</v>
      </c>
      <c r="E2253" s="911">
        <f>(E2158+E2165-E2205-E2212-E2219-E2226-E2233-E2240)/(E2158+E2165)</f>
        <v>-6.9444444444444441E-3</v>
      </c>
      <c r="F2253" s="911">
        <f t="shared" ref="F2253:AC2253" si="816">(F2158+F2165-F2205-F2212-F2219-F2226-F2233-F2240)/(F2158+F2165)</f>
        <v>-7.0422535211267607E-3</v>
      </c>
      <c r="G2253" s="911">
        <f t="shared" si="816"/>
        <v>0</v>
      </c>
      <c r="H2253" s="3058">
        <f t="shared" si="816"/>
        <v>-1.3986013986013986E-2</v>
      </c>
      <c r="I2253" s="3058">
        <f t="shared" si="816"/>
        <v>-6.6666666666666671E-3</v>
      </c>
      <c r="J2253" s="3058">
        <f t="shared" si="816"/>
        <v>-6.3291139240506328E-3</v>
      </c>
      <c r="K2253" s="3058">
        <f t="shared" si="816"/>
        <v>-5.9523809523809521E-3</v>
      </c>
      <c r="L2253" s="3058">
        <f t="shared" si="816"/>
        <v>-1.1695906432748537E-2</v>
      </c>
      <c r="M2253" s="3058">
        <f t="shared" si="816"/>
        <v>-5.8139534883720929E-3</v>
      </c>
      <c r="N2253" s="3058">
        <f t="shared" si="816"/>
        <v>-6.2111801242236021E-3</v>
      </c>
      <c r="O2253" s="3058">
        <f t="shared" si="816"/>
        <v>-1.282051282051282E-2</v>
      </c>
      <c r="P2253" s="3058">
        <f t="shared" si="816"/>
        <v>-6.2111801242236021E-3</v>
      </c>
      <c r="Q2253" s="3058">
        <f t="shared" si="816"/>
        <v>-6.4935064935064939E-3</v>
      </c>
      <c r="R2253" s="3058">
        <f t="shared" si="816"/>
        <v>0</v>
      </c>
      <c r="S2253" s="3058">
        <f t="shared" si="816"/>
        <v>1.6666666666666666E-2</v>
      </c>
      <c r="T2253" s="3058">
        <f t="shared" si="816"/>
        <v>-5.4945054945054949E-3</v>
      </c>
      <c r="U2253" s="3058">
        <f t="shared" si="816"/>
        <v>-1.1049723756906077E-2</v>
      </c>
      <c r="V2253" s="3058">
        <f t="shared" si="816"/>
        <v>-5.681818181818182E-3</v>
      </c>
      <c r="W2253" s="3058">
        <f t="shared" si="816"/>
        <v>-1.1428571428571429E-2</v>
      </c>
      <c r="X2253" s="3058">
        <f t="shared" si="816"/>
        <v>-1.1695906432748537E-2</v>
      </c>
      <c r="Y2253" s="3058">
        <f>(Y2158+Y2165-Y2205-Y2212-Y2219-Y2226-Y2233-Y2240)/(Y2158+Y2165)</f>
        <v>-5.8823529411764705E-3</v>
      </c>
      <c r="Z2253" s="911">
        <f t="shared" si="816"/>
        <v>-1.2345679012345678E-2</v>
      </c>
      <c r="AA2253" s="911">
        <f t="shared" si="816"/>
        <v>-6.4935064935064939E-3</v>
      </c>
      <c r="AB2253" s="912">
        <f t="shared" si="816"/>
        <v>-6.8493150684931503E-3</v>
      </c>
      <c r="AC2253" s="410">
        <f t="shared" si="816"/>
        <v>-6.4399793920659528E-3</v>
      </c>
      <c r="AD2253" s="913"/>
      <c r="AE2253" s="914"/>
      <c r="AF2253" s="915"/>
      <c r="AI2253" s="853"/>
      <c r="AJ2253" s="853"/>
      <c r="AK2253" s="853"/>
      <c r="AL2253" s="853"/>
    </row>
    <row r="2254" spans="1:38" s="181" customFormat="1" ht="15.75" customHeight="1" thickBot="1" x14ac:dyDescent="0.3">
      <c r="A2254" s="3646"/>
      <c r="B2254" s="3647"/>
      <c r="C2254" s="581"/>
      <c r="D2254" s="141" t="s">
        <v>112</v>
      </c>
      <c r="E2254" s="411">
        <f>(E2162+E2169-E2209-E2216-E2223-E2230-E2237-E2244)/(E2162+E2169)</f>
        <v>-7.1555704502809358E-3</v>
      </c>
      <c r="F2254" s="411">
        <f t="shared" ref="F2254:AC2254" si="817">(F2162+F2169-F2209-F2216-F2223-F2230-F2237-F2244)/(F2162+F2169)</f>
        <v>-7.6113863236206905E-3</v>
      </c>
      <c r="G2254" s="411">
        <f t="shared" si="817"/>
        <v>-1.0710122132875774E-2</v>
      </c>
      <c r="H2254" s="745">
        <f t="shared" si="817"/>
        <v>-1.0247695248676393E-2</v>
      </c>
      <c r="I2254" s="745">
        <f t="shared" si="817"/>
        <v>-8.3156861934453145E-3</v>
      </c>
      <c r="J2254" s="745">
        <f t="shared" si="817"/>
        <v>-7.6168554664083664E-3</v>
      </c>
      <c r="K2254" s="745">
        <f t="shared" si="817"/>
        <v>-6.9172257668447474E-3</v>
      </c>
      <c r="L2254" s="745">
        <f t="shared" si="817"/>
        <v>-5.9845382912486478E-3</v>
      </c>
      <c r="M2254" s="745">
        <f t="shared" si="817"/>
        <v>-5.2016518253269915E-3</v>
      </c>
      <c r="N2254" s="745">
        <f t="shared" si="817"/>
        <v>-6.6450287313865562E-3</v>
      </c>
      <c r="O2254" s="745">
        <f t="shared" si="817"/>
        <v>-7.1755365518046598E-3</v>
      </c>
      <c r="P2254" s="745">
        <f t="shared" si="817"/>
        <v>-5.2769272156809053E-3</v>
      </c>
      <c r="Q2254" s="745">
        <f t="shared" si="817"/>
        <v>-7.8605541897524989E-3</v>
      </c>
      <c r="R2254" s="745">
        <f t="shared" si="817"/>
        <v>-5.8841041461348137E-3</v>
      </c>
      <c r="S2254" s="745">
        <f t="shared" si="817"/>
        <v>-6.6526594348745782E-3</v>
      </c>
      <c r="T2254" s="745">
        <f t="shared" si="817"/>
        <v>-5.649486803392628E-3</v>
      </c>
      <c r="U2254" s="745">
        <f t="shared" si="817"/>
        <v>-6.0705534477937606E-3</v>
      </c>
      <c r="V2254" s="745">
        <f t="shared" si="817"/>
        <v>-6.3193616138632475E-3</v>
      </c>
      <c r="W2254" s="745">
        <f t="shared" si="817"/>
        <v>-5.6633053219152987E-3</v>
      </c>
      <c r="X2254" s="745">
        <f t="shared" si="817"/>
        <v>-6.3153411756019951E-3</v>
      </c>
      <c r="Y2254" s="745">
        <f>(Y2162+Y2169-Y2209-Y2216-Y2223-Y2230-Y2237-Y2244)/(Y2162+Y2169)</f>
        <v>-6.3193616138632475E-3</v>
      </c>
      <c r="Z2254" s="411">
        <f t="shared" si="817"/>
        <v>-5.3115870086178057E-3</v>
      </c>
      <c r="AA2254" s="411">
        <f t="shared" si="817"/>
        <v>-6.2000014106167725E-3</v>
      </c>
      <c r="AB2254" s="412">
        <f t="shared" si="817"/>
        <v>-6.4069961570471148E-3</v>
      </c>
      <c r="AC2254" s="413">
        <f t="shared" si="817"/>
        <v>-6.7394357257860348E-3</v>
      </c>
      <c r="AD2254" s="916"/>
      <c r="AE2254" s="917"/>
      <c r="AF2254" s="918"/>
      <c r="AI2254" s="668"/>
      <c r="AJ2254" s="668"/>
      <c r="AK2254" s="668"/>
      <c r="AL2254" s="668"/>
    </row>
    <row r="2255" spans="1:38" s="181" customFormat="1" ht="16.5" thickBot="1" x14ac:dyDescent="0.3">
      <c r="A2255" s="919"/>
      <c r="B2255" s="332"/>
      <c r="C2255" s="668"/>
      <c r="D2255" s="920"/>
      <c r="E2255" s="921"/>
      <c r="F2255" s="921"/>
      <c r="G2255" s="921"/>
      <c r="H2255" s="2129"/>
      <c r="I2255" s="921"/>
      <c r="J2255" s="921"/>
      <c r="K2255" s="921"/>
      <c r="L2255" s="921"/>
      <c r="M2255" s="921"/>
      <c r="N2255" s="2129"/>
      <c r="O2255" s="921"/>
      <c r="P2255" s="921"/>
      <c r="Q2255" s="921"/>
      <c r="R2255" s="921"/>
      <c r="S2255" s="921"/>
      <c r="T2255" s="921"/>
      <c r="U2255" s="921"/>
      <c r="V2255" s="921"/>
      <c r="W2255" s="921"/>
      <c r="X2255" s="921"/>
      <c r="Y2255" s="2129"/>
      <c r="Z2255" s="921"/>
      <c r="AA2255" s="921"/>
      <c r="AB2255" s="921"/>
      <c r="AC2255" s="921"/>
      <c r="AI2255" s="714"/>
      <c r="AJ2255" s="714"/>
      <c r="AK2255" s="714"/>
      <c r="AL2255" s="714"/>
    </row>
    <row r="2256" spans="1:38" s="181" customFormat="1" ht="16.5" thickBot="1" x14ac:dyDescent="0.3">
      <c r="A2256" s="3586" t="s">
        <v>315</v>
      </c>
      <c r="B2256" s="3662"/>
      <c r="C2256" s="165"/>
      <c r="D2256" s="167"/>
      <c r="E2256" s="612">
        <v>1</v>
      </c>
      <c r="F2256" s="613">
        <v>2</v>
      </c>
      <c r="G2256" s="613">
        <v>3</v>
      </c>
      <c r="H2256" s="749">
        <v>4</v>
      </c>
      <c r="I2256" s="749">
        <v>5</v>
      </c>
      <c r="J2256" s="749">
        <v>6</v>
      </c>
      <c r="K2256" s="749">
        <v>7</v>
      </c>
      <c r="L2256" s="749">
        <v>8</v>
      </c>
      <c r="M2256" s="749">
        <v>9</v>
      </c>
      <c r="N2256" s="749">
        <v>10</v>
      </c>
      <c r="O2256" s="749">
        <v>11</v>
      </c>
      <c r="P2256" s="749">
        <v>12</v>
      </c>
      <c r="Q2256" s="749">
        <v>13</v>
      </c>
      <c r="R2256" s="749">
        <v>14</v>
      </c>
      <c r="S2256" s="749">
        <v>15</v>
      </c>
      <c r="T2256" s="749">
        <v>16</v>
      </c>
      <c r="U2256" s="749">
        <v>17</v>
      </c>
      <c r="V2256" s="749">
        <v>18</v>
      </c>
      <c r="W2256" s="749">
        <v>19</v>
      </c>
      <c r="X2256" s="749">
        <v>20</v>
      </c>
      <c r="Y2256" s="749">
        <v>21</v>
      </c>
      <c r="Z2256" s="613">
        <v>22</v>
      </c>
      <c r="AA2256" s="613">
        <v>23</v>
      </c>
      <c r="AB2256" s="165">
        <v>24</v>
      </c>
      <c r="AC2256" s="799"/>
      <c r="AD2256" s="854"/>
      <c r="AE2256" s="855"/>
      <c r="AF2256" s="856"/>
      <c r="AI2256" s="878"/>
      <c r="AJ2256" s="878"/>
      <c r="AK2256" s="878"/>
      <c r="AL2256" s="878"/>
    </row>
    <row r="2257" spans="1:38" s="181" customFormat="1" ht="16.5" thickBot="1" x14ac:dyDescent="0.3">
      <c r="A2257" s="421" t="s">
        <v>10</v>
      </c>
      <c r="B2257" s="166"/>
      <c r="C2257" s="422"/>
      <c r="D2257" s="922"/>
      <c r="E2257" s="186">
        <v>7</v>
      </c>
      <c r="F2257" s="166">
        <v>7</v>
      </c>
      <c r="G2257" s="166">
        <v>7</v>
      </c>
      <c r="H2257" s="656">
        <v>7</v>
      </c>
      <c r="I2257" s="656">
        <v>7</v>
      </c>
      <c r="J2257" s="656">
        <v>7</v>
      </c>
      <c r="K2257" s="656">
        <v>7</v>
      </c>
      <c r="L2257" s="656">
        <v>7</v>
      </c>
      <c r="M2257" s="656">
        <v>7</v>
      </c>
      <c r="N2257" s="656">
        <v>7</v>
      </c>
      <c r="O2257" s="656">
        <v>7</v>
      </c>
      <c r="P2257" s="656">
        <v>7</v>
      </c>
      <c r="Q2257" s="656">
        <v>7</v>
      </c>
      <c r="R2257" s="656">
        <v>7</v>
      </c>
      <c r="S2257" s="656">
        <v>7</v>
      </c>
      <c r="T2257" s="656">
        <v>7</v>
      </c>
      <c r="U2257" s="656">
        <v>7</v>
      </c>
      <c r="V2257" s="656">
        <v>7</v>
      </c>
      <c r="W2257" s="656">
        <v>7</v>
      </c>
      <c r="X2257" s="656">
        <v>7</v>
      </c>
      <c r="Y2257" s="656">
        <v>7</v>
      </c>
      <c r="Z2257" s="166">
        <v>7</v>
      </c>
      <c r="AA2257" s="166">
        <v>7</v>
      </c>
      <c r="AB2257" s="232">
        <v>7</v>
      </c>
      <c r="AC2257" s="800"/>
      <c r="AD2257" s="916"/>
      <c r="AE2257" s="917"/>
      <c r="AF2257" s="918"/>
      <c r="AI2257" s="878"/>
      <c r="AJ2257" s="878"/>
      <c r="AK2257" s="781"/>
      <c r="AL2257" s="878"/>
    </row>
    <row r="2258" spans="1:38" s="181" customFormat="1" ht="16.5" thickBot="1" x14ac:dyDescent="0.3">
      <c r="A2258" s="421" t="s">
        <v>11</v>
      </c>
      <c r="B2258" s="166"/>
      <c r="C2258" s="422"/>
      <c r="D2258" s="922"/>
      <c r="E2258" s="186">
        <v>7</v>
      </c>
      <c r="F2258" s="166">
        <v>7</v>
      </c>
      <c r="G2258" s="166">
        <v>7</v>
      </c>
      <c r="H2258" s="656">
        <v>7</v>
      </c>
      <c r="I2258" s="656">
        <v>7</v>
      </c>
      <c r="J2258" s="656">
        <v>7</v>
      </c>
      <c r="K2258" s="656">
        <v>7</v>
      </c>
      <c r="L2258" s="656">
        <v>7</v>
      </c>
      <c r="M2258" s="656">
        <v>7</v>
      </c>
      <c r="N2258" s="656">
        <v>7</v>
      </c>
      <c r="O2258" s="656">
        <v>7</v>
      </c>
      <c r="P2258" s="656">
        <v>7</v>
      </c>
      <c r="Q2258" s="656">
        <v>7</v>
      </c>
      <c r="R2258" s="656">
        <v>7</v>
      </c>
      <c r="S2258" s="656">
        <v>7</v>
      </c>
      <c r="T2258" s="656">
        <v>7</v>
      </c>
      <c r="U2258" s="656">
        <v>7</v>
      </c>
      <c r="V2258" s="656">
        <v>7</v>
      </c>
      <c r="W2258" s="656">
        <v>7</v>
      </c>
      <c r="X2258" s="656">
        <v>7</v>
      </c>
      <c r="Y2258" s="656">
        <v>7</v>
      </c>
      <c r="Z2258" s="166">
        <v>7</v>
      </c>
      <c r="AA2258" s="166">
        <v>7</v>
      </c>
      <c r="AB2258" s="232">
        <v>7</v>
      </c>
      <c r="AC2258" s="800"/>
      <c r="AD2258" s="2205"/>
      <c r="AE2258" s="2206"/>
      <c r="AF2258" s="2207"/>
      <c r="AI2258" s="878"/>
      <c r="AJ2258" s="878"/>
      <c r="AK2258" s="781"/>
      <c r="AL2258" s="878"/>
    </row>
    <row r="2259" spans="1:38" s="181" customFormat="1" x14ac:dyDescent="0.25">
      <c r="A2259" s="3670" t="s">
        <v>43</v>
      </c>
      <c r="B2259" s="3565" t="s">
        <v>44</v>
      </c>
      <c r="C2259" s="121" t="s">
        <v>13</v>
      </c>
      <c r="D2259" s="113" t="s">
        <v>151</v>
      </c>
      <c r="E2259" s="2342"/>
      <c r="F2259" s="203"/>
      <c r="G2259" s="203"/>
      <c r="H2259" s="3315"/>
      <c r="I2259" s="203"/>
      <c r="J2259" s="203"/>
      <c r="K2259" s="203"/>
      <c r="L2259" s="203"/>
      <c r="M2259" s="203"/>
      <c r="N2259" s="3315"/>
      <c r="O2259" s="203"/>
      <c r="P2259" s="203"/>
      <c r="Q2259" s="203"/>
      <c r="R2259" s="203"/>
      <c r="S2259" s="203"/>
      <c r="T2259" s="203"/>
      <c r="U2259" s="203"/>
      <c r="V2259" s="3315"/>
      <c r="W2259" s="203"/>
      <c r="X2259" s="203"/>
      <c r="Y2259" s="203"/>
      <c r="Z2259" s="203"/>
      <c r="AA2259" s="203"/>
      <c r="AB2259" s="329"/>
      <c r="AC2259" s="113"/>
      <c r="AD2259" s="70"/>
      <c r="AE2259" s="71"/>
      <c r="AF2259" s="72"/>
      <c r="AI2259" s="879"/>
      <c r="AJ2259" s="880"/>
      <c r="AK2259" s="879"/>
      <c r="AL2259" s="781"/>
    </row>
    <row r="2260" spans="1:38" s="181" customFormat="1" x14ac:dyDescent="0.25">
      <c r="A2260" s="3671"/>
      <c r="B2260" s="3551"/>
      <c r="C2260" s="123" t="s">
        <v>14</v>
      </c>
      <c r="D2260" s="108" t="s">
        <v>151</v>
      </c>
      <c r="E2260" s="81"/>
      <c r="F2260" s="155"/>
      <c r="G2260" s="155"/>
      <c r="H2260" s="3306"/>
      <c r="I2260" s="155"/>
      <c r="J2260" s="155"/>
      <c r="K2260" s="155"/>
      <c r="L2260" s="155"/>
      <c r="M2260" s="155"/>
      <c r="N2260" s="3306"/>
      <c r="O2260" s="155"/>
      <c r="P2260" s="155"/>
      <c r="Q2260" s="155"/>
      <c r="R2260" s="155"/>
      <c r="S2260" s="155"/>
      <c r="T2260" s="155"/>
      <c r="U2260" s="155"/>
      <c r="V2260" s="3306"/>
      <c r="W2260" s="155"/>
      <c r="X2260" s="155"/>
      <c r="Y2260" s="155"/>
      <c r="Z2260" s="155"/>
      <c r="AA2260" s="155"/>
      <c r="AB2260" s="316"/>
      <c r="AC2260" s="108"/>
      <c r="AD2260" s="73"/>
      <c r="AE2260" s="155"/>
      <c r="AF2260" s="74"/>
      <c r="AI2260" s="781"/>
      <c r="AJ2260" s="781"/>
      <c r="AK2260" s="781"/>
      <c r="AL2260" s="781"/>
    </row>
    <row r="2261" spans="1:38" s="181" customFormat="1" x14ac:dyDescent="0.25">
      <c r="A2261" s="3671"/>
      <c r="B2261" s="3551"/>
      <c r="C2261" s="123" t="s">
        <v>15</v>
      </c>
      <c r="D2261" s="108" t="s">
        <v>54</v>
      </c>
      <c r="E2261" s="81">
        <v>0</v>
      </c>
      <c r="F2261" s="155">
        <v>0</v>
      </c>
      <c r="G2261" s="155">
        <v>0</v>
      </c>
      <c r="H2261" s="3306">
        <v>0</v>
      </c>
      <c r="I2261" s="155">
        <v>0</v>
      </c>
      <c r="J2261" s="155">
        <v>0</v>
      </c>
      <c r="K2261" s="155">
        <v>0</v>
      </c>
      <c r="L2261" s="155">
        <v>0</v>
      </c>
      <c r="M2261" s="155">
        <v>0</v>
      </c>
      <c r="N2261" s="3306">
        <v>0</v>
      </c>
      <c r="O2261" s="155">
        <v>0</v>
      </c>
      <c r="P2261" s="155">
        <v>0</v>
      </c>
      <c r="Q2261" s="155">
        <v>0</v>
      </c>
      <c r="R2261" s="155">
        <v>0</v>
      </c>
      <c r="S2261" s="155">
        <v>0</v>
      </c>
      <c r="T2261" s="155">
        <v>0</v>
      </c>
      <c r="U2261" s="155">
        <v>0</v>
      </c>
      <c r="V2261" s="3306">
        <v>0</v>
      </c>
      <c r="W2261" s="155">
        <v>0</v>
      </c>
      <c r="X2261" s="155">
        <v>0</v>
      </c>
      <c r="Y2261" s="155">
        <v>0</v>
      </c>
      <c r="Z2261" s="155">
        <v>0</v>
      </c>
      <c r="AA2261" s="155">
        <v>0</v>
      </c>
      <c r="AB2261" s="316">
        <v>0</v>
      </c>
      <c r="AC2261" s="108"/>
      <c r="AD2261" s="75"/>
      <c r="AE2261" s="76"/>
      <c r="AF2261" s="77"/>
      <c r="AI2261" s="781"/>
      <c r="AJ2261" s="781"/>
      <c r="AK2261" s="781"/>
      <c r="AL2261" s="781"/>
    </row>
    <row r="2262" spans="1:38" s="181" customFormat="1" x14ac:dyDescent="0.25">
      <c r="A2262" s="3671"/>
      <c r="B2262" s="3551"/>
      <c r="C2262" s="123" t="s">
        <v>17</v>
      </c>
      <c r="D2262" s="108" t="s">
        <v>151</v>
      </c>
      <c r="E2262" s="81"/>
      <c r="F2262" s="155"/>
      <c r="G2262" s="155"/>
      <c r="H2262" s="3306"/>
      <c r="I2262" s="155"/>
      <c r="J2262" s="155"/>
      <c r="K2262" s="155"/>
      <c r="L2262" s="155"/>
      <c r="M2262" s="155"/>
      <c r="N2262" s="3306"/>
      <c r="O2262" s="155"/>
      <c r="P2262" s="155"/>
      <c r="Q2262" s="155"/>
      <c r="R2262" s="155"/>
      <c r="S2262" s="155"/>
      <c r="T2262" s="155"/>
      <c r="U2262" s="155"/>
      <c r="V2262" s="3306"/>
      <c r="W2262" s="155"/>
      <c r="X2262" s="155"/>
      <c r="Y2262" s="155"/>
      <c r="Z2262" s="155"/>
      <c r="AA2262" s="155"/>
      <c r="AB2262" s="316"/>
      <c r="AC2262" s="108"/>
      <c r="AD2262" s="73"/>
      <c r="AE2262" s="155"/>
      <c r="AF2262" s="74"/>
      <c r="AI2262" s="781"/>
      <c r="AJ2262" s="781"/>
      <c r="AK2262" s="781"/>
      <c r="AL2262" s="781"/>
    </row>
    <row r="2263" spans="1:38" s="181" customFormat="1" ht="16.5" thickBot="1" x14ac:dyDescent="0.3">
      <c r="A2263" s="3674"/>
      <c r="B2263" s="3552"/>
      <c r="C2263" s="525" t="s">
        <v>22</v>
      </c>
      <c r="D2263" s="526" t="s">
        <v>54</v>
      </c>
      <c r="E2263" s="802">
        <v>116.1</v>
      </c>
      <c r="F2263" s="801">
        <v>116</v>
      </c>
      <c r="G2263" s="801">
        <v>116.6</v>
      </c>
      <c r="H2263" s="3316">
        <v>116.6</v>
      </c>
      <c r="I2263" s="2556">
        <v>116.7</v>
      </c>
      <c r="J2263" s="2556">
        <v>116.3</v>
      </c>
      <c r="K2263" s="2556">
        <v>116.7</v>
      </c>
      <c r="L2263" s="2556">
        <v>115.7</v>
      </c>
      <c r="M2263" s="2556">
        <v>115.2</v>
      </c>
      <c r="N2263" s="3316">
        <v>115.5</v>
      </c>
      <c r="O2263" s="2556">
        <v>115.6</v>
      </c>
      <c r="P2263" s="2556">
        <v>115.2</v>
      </c>
      <c r="Q2263" s="2556">
        <v>116.2</v>
      </c>
      <c r="R2263" s="2556">
        <v>115.7</v>
      </c>
      <c r="S2263" s="2556">
        <v>115.3</v>
      </c>
      <c r="T2263" s="2556">
        <v>114.8</v>
      </c>
      <c r="U2263" s="2556">
        <v>114.3</v>
      </c>
      <c r="V2263" s="3316">
        <v>114.6</v>
      </c>
      <c r="W2263" s="2556">
        <v>114.9</v>
      </c>
      <c r="X2263" s="2556">
        <v>114.8</v>
      </c>
      <c r="Y2263" s="2556">
        <v>115</v>
      </c>
      <c r="Z2263" s="801">
        <v>115.1</v>
      </c>
      <c r="AA2263" s="801">
        <v>114.6</v>
      </c>
      <c r="AB2263" s="923">
        <v>114.8</v>
      </c>
      <c r="AC2263" s="526"/>
      <c r="AD2263" s="73"/>
      <c r="AE2263" s="155"/>
      <c r="AF2263" s="74"/>
      <c r="AI2263" s="781"/>
      <c r="AJ2263" s="781"/>
      <c r="AK2263" s="781"/>
      <c r="AL2263" s="781"/>
    </row>
    <row r="2264" spans="1:38" s="181" customFormat="1" hidden="1" x14ac:dyDescent="0.25">
      <c r="A2264" s="1502"/>
      <c r="B2264" s="2338"/>
      <c r="C2264" s="492" t="s">
        <v>116</v>
      </c>
      <c r="D2264" s="122" t="s">
        <v>151</v>
      </c>
      <c r="E2264" s="563"/>
      <c r="F2264" s="324"/>
      <c r="G2264" s="324"/>
      <c r="H2264" s="3323"/>
      <c r="I2264" s="142"/>
      <c r="J2264" s="142"/>
      <c r="K2264" s="142"/>
      <c r="L2264" s="142"/>
      <c r="M2264" s="142"/>
      <c r="N2264" s="3323"/>
      <c r="O2264" s="142"/>
      <c r="P2264" s="142"/>
      <c r="Q2264" s="142"/>
      <c r="R2264" s="142"/>
      <c r="S2264" s="142"/>
      <c r="T2264" s="142"/>
      <c r="U2264" s="142"/>
      <c r="V2264" s="3323"/>
      <c r="W2264" s="142"/>
      <c r="X2264" s="142"/>
      <c r="Y2264" s="142"/>
      <c r="Z2264" s="324"/>
      <c r="AA2264" s="324"/>
      <c r="AB2264" s="564"/>
      <c r="AC2264" s="803"/>
      <c r="AD2264" s="73"/>
      <c r="AE2264" s="155"/>
      <c r="AF2264" s="74"/>
      <c r="AI2264" s="781"/>
      <c r="AJ2264" s="781"/>
      <c r="AK2264" s="781"/>
      <c r="AL2264" s="781"/>
    </row>
    <row r="2265" spans="1:38" s="181" customFormat="1" ht="16.5" hidden="1" thickBot="1" x14ac:dyDescent="0.3">
      <c r="A2265" s="1502"/>
      <c r="B2265" s="2338"/>
      <c r="C2265" s="492" t="s">
        <v>117</v>
      </c>
      <c r="D2265" s="182" t="s">
        <v>151</v>
      </c>
      <c r="E2265" s="563"/>
      <c r="F2265" s="324"/>
      <c r="G2265" s="324"/>
      <c r="H2265" s="3323"/>
      <c r="I2265" s="142"/>
      <c r="J2265" s="142"/>
      <c r="K2265" s="142"/>
      <c r="L2265" s="142"/>
      <c r="M2265" s="142"/>
      <c r="N2265" s="3323"/>
      <c r="O2265" s="142"/>
      <c r="P2265" s="142"/>
      <c r="Q2265" s="142"/>
      <c r="R2265" s="142"/>
      <c r="S2265" s="142"/>
      <c r="T2265" s="142"/>
      <c r="U2265" s="142"/>
      <c r="V2265" s="3323"/>
      <c r="W2265" s="142"/>
      <c r="X2265" s="142"/>
      <c r="Y2265" s="142"/>
      <c r="Z2265" s="324"/>
      <c r="AA2265" s="324"/>
      <c r="AB2265" s="564"/>
      <c r="AC2265" s="804"/>
      <c r="AD2265" s="78"/>
      <c r="AE2265" s="79"/>
      <c r="AF2265" s="80"/>
      <c r="AI2265" s="878"/>
      <c r="AJ2265" s="878"/>
      <c r="AK2265" s="781"/>
      <c r="AL2265" s="878"/>
    </row>
    <row r="2266" spans="1:38" s="181" customFormat="1" x14ac:dyDescent="0.25">
      <c r="A2266" s="3670" t="s">
        <v>48</v>
      </c>
      <c r="B2266" s="3565" t="s">
        <v>49</v>
      </c>
      <c r="C2266" s="121" t="s">
        <v>13</v>
      </c>
      <c r="D2266" s="113" t="s">
        <v>151</v>
      </c>
      <c r="E2266" s="2342"/>
      <c r="F2266" s="203"/>
      <c r="G2266" s="203"/>
      <c r="H2266" s="3315"/>
      <c r="I2266" s="203"/>
      <c r="J2266" s="203"/>
      <c r="K2266" s="203"/>
      <c r="L2266" s="203"/>
      <c r="M2266" s="203"/>
      <c r="N2266" s="3315"/>
      <c r="O2266" s="203"/>
      <c r="P2266" s="203"/>
      <c r="Q2266" s="203"/>
      <c r="R2266" s="203"/>
      <c r="S2266" s="203"/>
      <c r="T2266" s="203"/>
      <c r="U2266" s="203"/>
      <c r="V2266" s="3315"/>
      <c r="W2266" s="203"/>
      <c r="X2266" s="203"/>
      <c r="Y2266" s="203"/>
      <c r="Z2266" s="203"/>
      <c r="AA2266" s="203"/>
      <c r="AB2266" s="329"/>
      <c r="AC2266" s="113"/>
      <c r="AD2266" s="70"/>
      <c r="AE2266" s="71"/>
      <c r="AF2266" s="72"/>
      <c r="AI2266" s="878"/>
      <c r="AJ2266" s="878"/>
      <c r="AK2266" s="781"/>
      <c r="AL2266" s="878"/>
    </row>
    <row r="2267" spans="1:38" s="181" customFormat="1" x14ac:dyDescent="0.25">
      <c r="A2267" s="3671"/>
      <c r="B2267" s="3551"/>
      <c r="C2267" s="123" t="s">
        <v>14</v>
      </c>
      <c r="D2267" s="108" t="s">
        <v>151</v>
      </c>
      <c r="E2267" s="81"/>
      <c r="F2267" s="155"/>
      <c r="G2267" s="155"/>
      <c r="H2267" s="3306"/>
      <c r="I2267" s="155"/>
      <c r="J2267" s="155"/>
      <c r="K2267" s="155"/>
      <c r="L2267" s="155"/>
      <c r="M2267" s="155"/>
      <c r="N2267" s="3306"/>
      <c r="O2267" s="155"/>
      <c r="P2267" s="155"/>
      <c r="Q2267" s="155"/>
      <c r="R2267" s="155"/>
      <c r="S2267" s="155"/>
      <c r="T2267" s="155"/>
      <c r="U2267" s="155"/>
      <c r="V2267" s="3306"/>
      <c r="W2267" s="155"/>
      <c r="X2267" s="155"/>
      <c r="Y2267" s="155"/>
      <c r="Z2267" s="155"/>
      <c r="AA2267" s="155"/>
      <c r="AB2267" s="316"/>
      <c r="AC2267" s="108"/>
      <c r="AD2267" s="73"/>
      <c r="AE2267" s="155"/>
      <c r="AF2267" s="74"/>
      <c r="AI2267" s="878"/>
      <c r="AJ2267" s="878"/>
      <c r="AK2267" s="781"/>
      <c r="AL2267" s="878"/>
    </row>
    <row r="2268" spans="1:38" s="181" customFormat="1" x14ac:dyDescent="0.25">
      <c r="A2268" s="3671"/>
      <c r="B2268" s="3551"/>
      <c r="C2268" s="123" t="s">
        <v>15</v>
      </c>
      <c r="D2268" s="108" t="s">
        <v>54</v>
      </c>
      <c r="E2268" s="81">
        <v>2</v>
      </c>
      <c r="F2268" s="155">
        <v>2</v>
      </c>
      <c r="G2268" s="155">
        <v>2</v>
      </c>
      <c r="H2268" s="3306">
        <v>2</v>
      </c>
      <c r="I2268" s="155">
        <v>2</v>
      </c>
      <c r="J2268" s="155">
        <v>2</v>
      </c>
      <c r="K2268" s="155">
        <v>3</v>
      </c>
      <c r="L2268" s="155">
        <v>3</v>
      </c>
      <c r="M2268" s="155">
        <v>3</v>
      </c>
      <c r="N2268" s="3306">
        <v>2</v>
      </c>
      <c r="O2268" s="155">
        <v>3</v>
      </c>
      <c r="P2268" s="155">
        <v>2</v>
      </c>
      <c r="Q2268" s="155">
        <v>2</v>
      </c>
      <c r="R2268" s="155">
        <v>2</v>
      </c>
      <c r="S2268" s="155">
        <v>2</v>
      </c>
      <c r="T2268" s="155">
        <v>2</v>
      </c>
      <c r="U2268" s="155">
        <v>2</v>
      </c>
      <c r="V2268" s="3306">
        <v>2</v>
      </c>
      <c r="W2268" s="155">
        <v>2</v>
      </c>
      <c r="X2268" s="155">
        <v>2</v>
      </c>
      <c r="Y2268" s="155">
        <v>2</v>
      </c>
      <c r="Z2268" s="155">
        <v>2</v>
      </c>
      <c r="AA2268" s="155">
        <v>2</v>
      </c>
      <c r="AB2268" s="316">
        <v>2</v>
      </c>
      <c r="AC2268" s="108"/>
      <c r="AD2268" s="75"/>
      <c r="AE2268" s="76"/>
      <c r="AF2268" s="77"/>
      <c r="AI2268" s="878"/>
      <c r="AJ2268" s="878"/>
      <c r="AK2268" s="781"/>
      <c r="AL2268" s="878"/>
    </row>
    <row r="2269" spans="1:38" s="181" customFormat="1" x14ac:dyDescent="0.25">
      <c r="A2269" s="3671"/>
      <c r="B2269" s="3551"/>
      <c r="C2269" s="123" t="s">
        <v>17</v>
      </c>
      <c r="D2269" s="108" t="s">
        <v>151</v>
      </c>
      <c r="E2269" s="81"/>
      <c r="F2269" s="155"/>
      <c r="G2269" s="155"/>
      <c r="H2269" s="3306"/>
      <c r="I2269" s="155"/>
      <c r="J2269" s="155"/>
      <c r="K2269" s="155"/>
      <c r="L2269" s="155"/>
      <c r="M2269" s="155"/>
      <c r="N2269" s="3306"/>
      <c r="O2269" s="155"/>
      <c r="P2269" s="155"/>
      <c r="Q2269" s="155"/>
      <c r="R2269" s="155"/>
      <c r="S2269" s="155"/>
      <c r="T2269" s="155"/>
      <c r="U2269" s="155"/>
      <c r="V2269" s="3306"/>
      <c r="W2269" s="155"/>
      <c r="X2269" s="155"/>
      <c r="Y2269" s="155"/>
      <c r="Z2269" s="155"/>
      <c r="AA2269" s="155"/>
      <c r="AB2269" s="316"/>
      <c r="AC2269" s="108"/>
      <c r="AD2269" s="73"/>
      <c r="AE2269" s="155"/>
      <c r="AF2269" s="74"/>
      <c r="AI2269" s="878"/>
      <c r="AJ2269" s="878"/>
      <c r="AK2269" s="781"/>
      <c r="AL2269" s="878"/>
    </row>
    <row r="2270" spans="1:38" s="181" customFormat="1" ht="16.5" thickBot="1" x14ac:dyDescent="0.3">
      <c r="A2270" s="3674"/>
      <c r="B2270" s="3552"/>
      <c r="C2270" s="525" t="s">
        <v>22</v>
      </c>
      <c r="D2270" s="526" t="s">
        <v>54</v>
      </c>
      <c r="E2270" s="802">
        <v>116.4</v>
      </c>
      <c r="F2270" s="801">
        <v>116.1</v>
      </c>
      <c r="G2270" s="801">
        <v>116.9</v>
      </c>
      <c r="H2270" s="3316">
        <v>116.9</v>
      </c>
      <c r="I2270" s="2556">
        <v>116.9</v>
      </c>
      <c r="J2270" s="2556">
        <v>116.5</v>
      </c>
      <c r="K2270" s="2556">
        <v>117</v>
      </c>
      <c r="L2270" s="2556">
        <v>115.9</v>
      </c>
      <c r="M2270" s="2556">
        <v>115.4</v>
      </c>
      <c r="N2270" s="3316">
        <v>115.8</v>
      </c>
      <c r="O2270" s="2556">
        <v>115.9</v>
      </c>
      <c r="P2270" s="2556">
        <v>115.5</v>
      </c>
      <c r="Q2270" s="2556">
        <v>116.3</v>
      </c>
      <c r="R2270" s="2556">
        <v>115.8</v>
      </c>
      <c r="S2270" s="2556">
        <v>115.6</v>
      </c>
      <c r="T2270" s="2556">
        <v>115.1</v>
      </c>
      <c r="U2270" s="2556">
        <v>114.5</v>
      </c>
      <c r="V2270" s="3316">
        <v>114.9</v>
      </c>
      <c r="W2270" s="2556">
        <v>115.2</v>
      </c>
      <c r="X2270" s="2556">
        <v>114.9</v>
      </c>
      <c r="Y2270" s="2556">
        <v>115.3</v>
      </c>
      <c r="Z2270" s="801">
        <v>115.4</v>
      </c>
      <c r="AA2270" s="801">
        <v>115</v>
      </c>
      <c r="AB2270" s="923">
        <v>115.2</v>
      </c>
      <c r="AC2270" s="526"/>
      <c r="AD2270" s="73"/>
      <c r="AE2270" s="155"/>
      <c r="AF2270" s="74"/>
      <c r="AI2270" s="878"/>
      <c r="AJ2270" s="878"/>
      <c r="AK2270" s="781"/>
      <c r="AL2270" s="878"/>
    </row>
    <row r="2271" spans="1:38" s="181" customFormat="1" hidden="1" x14ac:dyDescent="0.25">
      <c r="A2271" s="1502"/>
      <c r="B2271" s="2338"/>
      <c r="C2271" s="492" t="s">
        <v>116</v>
      </c>
      <c r="D2271" s="122" t="s">
        <v>151</v>
      </c>
      <c r="E2271" s="563"/>
      <c r="F2271" s="324"/>
      <c r="G2271" s="324"/>
      <c r="H2271" s="3323"/>
      <c r="I2271" s="142"/>
      <c r="J2271" s="142"/>
      <c r="K2271" s="142"/>
      <c r="L2271" s="142"/>
      <c r="M2271" s="142"/>
      <c r="N2271" s="3323"/>
      <c r="O2271" s="142"/>
      <c r="P2271" s="142"/>
      <c r="Q2271" s="142"/>
      <c r="R2271" s="142"/>
      <c r="S2271" s="142"/>
      <c r="T2271" s="142"/>
      <c r="U2271" s="142"/>
      <c r="V2271" s="3323"/>
      <c r="W2271" s="142"/>
      <c r="X2271" s="142"/>
      <c r="Y2271" s="142"/>
      <c r="Z2271" s="324"/>
      <c r="AA2271" s="324"/>
      <c r="AB2271" s="564"/>
      <c r="AC2271" s="803"/>
      <c r="AD2271" s="73"/>
      <c r="AE2271" s="155"/>
      <c r="AF2271" s="74"/>
      <c r="AI2271" s="878"/>
      <c r="AJ2271" s="878"/>
      <c r="AK2271" s="781"/>
      <c r="AL2271" s="878"/>
    </row>
    <row r="2272" spans="1:38" s="181" customFormat="1" ht="16.5" hidden="1" thickBot="1" x14ac:dyDescent="0.3">
      <c r="A2272" s="1502"/>
      <c r="B2272" s="2338"/>
      <c r="C2272" s="492" t="s">
        <v>117</v>
      </c>
      <c r="D2272" s="182" t="s">
        <v>151</v>
      </c>
      <c r="E2272" s="563"/>
      <c r="F2272" s="324"/>
      <c r="G2272" s="324"/>
      <c r="H2272" s="3323"/>
      <c r="I2272" s="142"/>
      <c r="J2272" s="142"/>
      <c r="K2272" s="142"/>
      <c r="L2272" s="142"/>
      <c r="M2272" s="142"/>
      <c r="N2272" s="3323"/>
      <c r="O2272" s="142"/>
      <c r="P2272" s="142"/>
      <c r="Q2272" s="142"/>
      <c r="R2272" s="142"/>
      <c r="S2272" s="142"/>
      <c r="T2272" s="142"/>
      <c r="U2272" s="142"/>
      <c r="V2272" s="3323"/>
      <c r="W2272" s="142"/>
      <c r="X2272" s="142"/>
      <c r="Y2272" s="142"/>
      <c r="Z2272" s="324"/>
      <c r="AA2272" s="324"/>
      <c r="AB2272" s="564"/>
      <c r="AC2272" s="804"/>
      <c r="AD2272" s="78"/>
      <c r="AE2272" s="79"/>
      <c r="AF2272" s="80"/>
      <c r="AI2272" s="878"/>
      <c r="AJ2272" s="878"/>
      <c r="AK2272" s="781"/>
      <c r="AL2272" s="878"/>
    </row>
    <row r="2273" spans="1:38" s="181" customFormat="1" x14ac:dyDescent="0.25">
      <c r="A2273" s="3564" t="s">
        <v>45</v>
      </c>
      <c r="B2273" s="3588" t="s">
        <v>12</v>
      </c>
      <c r="C2273" s="121" t="s">
        <v>13</v>
      </c>
      <c r="D2273" s="113" t="s">
        <v>811</v>
      </c>
      <c r="E2273" s="70">
        <v>20.399999999999999</v>
      </c>
      <c r="F2273" s="71">
        <v>19.2</v>
      </c>
      <c r="G2273" s="71">
        <v>19.2</v>
      </c>
      <c r="H2273" s="3301">
        <v>20.399999999999999</v>
      </c>
      <c r="I2273" s="71">
        <v>21.6</v>
      </c>
      <c r="J2273" s="71">
        <v>26.4</v>
      </c>
      <c r="K2273" s="71">
        <v>25.2</v>
      </c>
      <c r="L2273" s="71">
        <v>22.8</v>
      </c>
      <c r="M2273" s="71">
        <v>24</v>
      </c>
      <c r="N2273" s="3301">
        <v>20.399999999999999</v>
      </c>
      <c r="O2273" s="71">
        <v>21.6</v>
      </c>
      <c r="P2273" s="71">
        <v>25.2</v>
      </c>
      <c r="Q2273" s="71">
        <v>20.399999999999999</v>
      </c>
      <c r="R2273" s="71">
        <v>19.2</v>
      </c>
      <c r="S2273" s="71">
        <v>26.4</v>
      </c>
      <c r="T2273" s="71">
        <v>25.2</v>
      </c>
      <c r="U2273" s="71">
        <v>24</v>
      </c>
      <c r="V2273" s="3301">
        <v>22.8</v>
      </c>
      <c r="W2273" s="71">
        <v>21.6</v>
      </c>
      <c r="X2273" s="71">
        <v>19.2</v>
      </c>
      <c r="Y2273" s="71">
        <v>19.2</v>
      </c>
      <c r="Z2273" s="71">
        <v>19.2</v>
      </c>
      <c r="AA2273" s="71">
        <v>18</v>
      </c>
      <c r="AB2273" s="72">
        <v>19.2</v>
      </c>
      <c r="AC2273" s="106">
        <f>SUM(E2273:AB2273)</f>
        <v>520.79999999999995</v>
      </c>
      <c r="AD2273" s="924">
        <v>6300</v>
      </c>
      <c r="AE2273" s="466">
        <v>100</v>
      </c>
      <c r="AF2273" s="467">
        <v>120</v>
      </c>
      <c r="AI2273" s="879"/>
      <c r="AJ2273" s="880"/>
      <c r="AK2273" s="879"/>
      <c r="AL2273" s="781"/>
    </row>
    <row r="2274" spans="1:38" s="181" customFormat="1" x14ac:dyDescent="0.25">
      <c r="A2274" s="3548"/>
      <c r="B2274" s="3589"/>
      <c r="C2274" s="123" t="s">
        <v>14</v>
      </c>
      <c r="D2274" s="108" t="s">
        <v>811</v>
      </c>
      <c r="E2274" s="392">
        <v>0</v>
      </c>
      <c r="F2274" s="308">
        <v>0</v>
      </c>
      <c r="G2274" s="308">
        <v>0</v>
      </c>
      <c r="H2274" s="3302">
        <v>0</v>
      </c>
      <c r="I2274" s="308">
        <v>0</v>
      </c>
      <c r="J2274" s="308">
        <v>0</v>
      </c>
      <c r="K2274" s="308">
        <v>0</v>
      </c>
      <c r="L2274" s="308">
        <v>0</v>
      </c>
      <c r="M2274" s="308">
        <v>0</v>
      </c>
      <c r="N2274" s="3302">
        <v>0</v>
      </c>
      <c r="O2274" s="308">
        <v>0</v>
      </c>
      <c r="P2274" s="308">
        <v>0</v>
      </c>
      <c r="Q2274" s="308">
        <v>0</v>
      </c>
      <c r="R2274" s="308">
        <v>0</v>
      </c>
      <c r="S2274" s="308">
        <v>0</v>
      </c>
      <c r="T2274" s="308">
        <v>0</v>
      </c>
      <c r="U2274" s="308">
        <v>0</v>
      </c>
      <c r="V2274" s="3302">
        <v>0</v>
      </c>
      <c r="W2274" s="308">
        <v>0</v>
      </c>
      <c r="X2274" s="308">
        <v>0</v>
      </c>
      <c r="Y2274" s="308">
        <v>0</v>
      </c>
      <c r="Z2274" s="308">
        <v>0</v>
      </c>
      <c r="AA2274" s="308">
        <v>0</v>
      </c>
      <c r="AB2274" s="309">
        <v>0</v>
      </c>
      <c r="AC2274" s="107">
        <f>SUM(E2274:AB2274)</f>
        <v>0</v>
      </c>
      <c r="AD2274" s="721"/>
      <c r="AE2274" s="722"/>
      <c r="AF2274" s="723"/>
      <c r="AI2274" s="781"/>
      <c r="AJ2274" s="781"/>
      <c r="AK2274" s="781"/>
      <c r="AL2274" s="781"/>
    </row>
    <row r="2275" spans="1:38" s="181" customFormat="1" x14ac:dyDescent="0.25">
      <c r="A2275" s="3548"/>
      <c r="B2275" s="3589"/>
      <c r="C2275" s="123" t="s">
        <v>15</v>
      </c>
      <c r="D2275" s="108" t="s">
        <v>54</v>
      </c>
      <c r="E2275" s="1460">
        <v>0</v>
      </c>
      <c r="F2275" s="1445">
        <v>0</v>
      </c>
      <c r="G2275" s="1445">
        <v>0</v>
      </c>
      <c r="H2275" s="3303">
        <v>0</v>
      </c>
      <c r="I2275" s="327">
        <v>0</v>
      </c>
      <c r="J2275" s="327">
        <v>0</v>
      </c>
      <c r="K2275" s="327">
        <v>0</v>
      </c>
      <c r="L2275" s="327">
        <v>0</v>
      </c>
      <c r="M2275" s="327">
        <v>0</v>
      </c>
      <c r="N2275" s="3303">
        <v>0</v>
      </c>
      <c r="O2275" s="327">
        <v>0</v>
      </c>
      <c r="P2275" s="327">
        <v>0</v>
      </c>
      <c r="Q2275" s="327">
        <v>0</v>
      </c>
      <c r="R2275" s="327">
        <v>0</v>
      </c>
      <c r="S2275" s="327">
        <v>0</v>
      </c>
      <c r="T2275" s="327">
        <v>0</v>
      </c>
      <c r="U2275" s="327">
        <v>0</v>
      </c>
      <c r="V2275" s="3303">
        <v>0</v>
      </c>
      <c r="W2275" s="327">
        <v>0</v>
      </c>
      <c r="X2275" s="327">
        <v>0</v>
      </c>
      <c r="Y2275" s="327">
        <v>0</v>
      </c>
      <c r="Z2275" s="1445">
        <v>0</v>
      </c>
      <c r="AA2275" s="1445">
        <v>0</v>
      </c>
      <c r="AB2275" s="1446">
        <v>0</v>
      </c>
      <c r="AC2275" s="107">
        <f>AVERAGE(E2275:AB2275)</f>
        <v>0</v>
      </c>
      <c r="AD2275" s="76">
        <f>SQRT(MAX((E2273*E2273+E2274*E2274),(F2273*F2273+F2274*F2274),(G2273*G2273+G2274*G2274),(H2273*H2273+H2274*H2274),(I2273*I2273+I2274*I2274),(J2273*J2273+J2274*J2274),(K2273*K2273+K2274*K2274),(L2273*L2273+L2274*L2274),(M2273*M2273+M2274*M2274),(N2273*N2273+N2274*N2274),(E2273*E2273+E2274*E2274),(O2273*O2273+O2274*O2274),(P2273*P2273+P2274*P2274),(R2273*R2273+R2274*R2274),(S2273*S2273+S2274*S2274),(T2273*T2273+T2274*T2274),(U2273*U2273+U2274*U2274),(V2273*V2273+V2274*V2274),(W2273*W2273+W2274*W2274),(X2273*X2273+X2274*X2274),(V2273*V2273+V2274*V2274),(Z2273*Z2273+Z2274*Z2274),(AA2273*AA2273+AA2274*AA2274),(AB2273*AB2273+AB2274*AB2274)))/AD2273</f>
        <v>4.1904761904761906E-3</v>
      </c>
      <c r="AE2275" s="722"/>
      <c r="AF2275" s="723"/>
      <c r="AI2275" s="781"/>
      <c r="AJ2275" s="781"/>
      <c r="AK2275" s="781"/>
      <c r="AL2275" s="781"/>
    </row>
    <row r="2276" spans="1:38" s="181" customFormat="1" ht="16.5" thickBot="1" x14ac:dyDescent="0.3">
      <c r="A2276" s="3548"/>
      <c r="B2276" s="3589"/>
      <c r="C2276" s="123" t="s">
        <v>17</v>
      </c>
      <c r="D2276" s="114"/>
      <c r="E2276" s="500">
        <f t="shared" ref="E2276:AB2276" si="818">E2274/E2273</f>
        <v>0</v>
      </c>
      <c r="F2276" s="314">
        <f t="shared" si="818"/>
        <v>0</v>
      </c>
      <c r="G2276" s="314">
        <f t="shared" si="818"/>
        <v>0</v>
      </c>
      <c r="H2276" s="3310">
        <f t="shared" si="818"/>
        <v>0</v>
      </c>
      <c r="I2276" s="314">
        <f t="shared" si="818"/>
        <v>0</v>
      </c>
      <c r="J2276" s="314">
        <f t="shared" si="818"/>
        <v>0</v>
      </c>
      <c r="K2276" s="314">
        <f t="shared" si="818"/>
        <v>0</v>
      </c>
      <c r="L2276" s="314">
        <f t="shared" si="818"/>
        <v>0</v>
      </c>
      <c r="M2276" s="314">
        <f t="shared" si="818"/>
        <v>0</v>
      </c>
      <c r="N2276" s="3310">
        <f t="shared" si="818"/>
        <v>0</v>
      </c>
      <c r="O2276" s="314">
        <f t="shared" si="818"/>
        <v>0</v>
      </c>
      <c r="P2276" s="314">
        <f t="shared" si="818"/>
        <v>0</v>
      </c>
      <c r="Q2276" s="314">
        <f t="shared" si="818"/>
        <v>0</v>
      </c>
      <c r="R2276" s="314">
        <f t="shared" si="818"/>
        <v>0</v>
      </c>
      <c r="S2276" s="314">
        <f t="shared" si="818"/>
        <v>0</v>
      </c>
      <c r="T2276" s="314">
        <f t="shared" si="818"/>
        <v>0</v>
      </c>
      <c r="U2276" s="314">
        <f t="shared" si="818"/>
        <v>0</v>
      </c>
      <c r="V2276" s="3310">
        <f t="shared" si="818"/>
        <v>0</v>
      </c>
      <c r="W2276" s="314">
        <f t="shared" si="818"/>
        <v>0</v>
      </c>
      <c r="X2276" s="314">
        <f t="shared" si="818"/>
        <v>0</v>
      </c>
      <c r="Y2276" s="314">
        <f>Y2274/Y2273</f>
        <v>0</v>
      </c>
      <c r="Z2276" s="314">
        <f t="shared" si="818"/>
        <v>0</v>
      </c>
      <c r="AA2276" s="314">
        <f t="shared" si="818"/>
        <v>0</v>
      </c>
      <c r="AB2276" s="315">
        <f t="shared" si="818"/>
        <v>0</v>
      </c>
      <c r="AC2276" s="433">
        <f>AVERAGE(E2276:AB2276)</f>
        <v>0</v>
      </c>
      <c r="AD2276" s="721"/>
      <c r="AE2276" s="722"/>
      <c r="AF2276" s="723"/>
      <c r="AI2276" s="853"/>
      <c r="AJ2276" s="853"/>
      <c r="AK2276" s="853"/>
      <c r="AL2276" s="853"/>
    </row>
    <row r="2277" spans="1:38" s="181" customFormat="1" hidden="1" x14ac:dyDescent="0.25">
      <c r="A2277" s="2024"/>
      <c r="B2277" s="2027"/>
      <c r="C2277" s="124" t="s">
        <v>116</v>
      </c>
      <c r="D2277" s="2160"/>
      <c r="E2277" s="499"/>
      <c r="F2277" s="311"/>
      <c r="G2277" s="311"/>
      <c r="H2277" s="3306"/>
      <c r="I2277" s="155"/>
      <c r="J2277" s="155"/>
      <c r="K2277" s="155"/>
      <c r="L2277" s="155"/>
      <c r="M2277" s="155"/>
      <c r="N2277" s="3306"/>
      <c r="O2277" s="155"/>
      <c r="P2277" s="155"/>
      <c r="Q2277" s="155"/>
      <c r="R2277" s="155"/>
      <c r="S2277" s="155"/>
      <c r="T2277" s="155"/>
      <c r="U2277" s="155"/>
      <c r="V2277" s="3306"/>
      <c r="W2277" s="155"/>
      <c r="X2277" s="155"/>
      <c r="Y2277" s="155"/>
      <c r="Z2277" s="311"/>
      <c r="AA2277" s="311"/>
      <c r="AB2277" s="312"/>
      <c r="AC2277" s="108"/>
      <c r="AD2277" s="721"/>
      <c r="AE2277" s="722"/>
      <c r="AF2277" s="723"/>
      <c r="AI2277" s="853"/>
      <c r="AJ2277" s="853"/>
      <c r="AK2277" s="853"/>
      <c r="AL2277" s="853"/>
    </row>
    <row r="2278" spans="1:38" s="181" customFormat="1" hidden="1" x14ac:dyDescent="0.25">
      <c r="A2278" s="2024"/>
      <c r="B2278" s="2027"/>
      <c r="C2278" s="124" t="s">
        <v>117</v>
      </c>
      <c r="D2278" s="347"/>
      <c r="E2278" s="499"/>
      <c r="F2278" s="311"/>
      <c r="G2278" s="311"/>
      <c r="H2278" s="3306"/>
      <c r="I2278" s="155"/>
      <c r="J2278" s="155"/>
      <c r="K2278" s="155"/>
      <c r="L2278" s="155"/>
      <c r="M2278" s="155"/>
      <c r="N2278" s="3306"/>
      <c r="O2278" s="155"/>
      <c r="P2278" s="155"/>
      <c r="Q2278" s="155"/>
      <c r="R2278" s="155"/>
      <c r="S2278" s="155"/>
      <c r="T2278" s="155"/>
      <c r="U2278" s="155"/>
      <c r="V2278" s="3306"/>
      <c r="W2278" s="155"/>
      <c r="X2278" s="155"/>
      <c r="Y2278" s="155"/>
      <c r="Z2278" s="311"/>
      <c r="AA2278" s="311"/>
      <c r="AB2278" s="312"/>
      <c r="AC2278" s="108"/>
      <c r="AD2278" s="721"/>
      <c r="AE2278" s="722"/>
      <c r="AF2278" s="723"/>
      <c r="AH2278" s="781"/>
      <c r="AI2278" s="782"/>
      <c r="AJ2278" s="783"/>
      <c r="AK2278" s="783"/>
      <c r="AL2278" s="332"/>
    </row>
    <row r="2279" spans="1:38" s="181" customFormat="1" ht="16.5" hidden="1" thickBot="1" x14ac:dyDescent="0.3">
      <c r="A2279" s="2025"/>
      <c r="B2279" s="3678" t="s">
        <v>42</v>
      </c>
      <c r="C2279" s="3536"/>
      <c r="D2279" s="346"/>
      <c r="E2279" s="788">
        <f t="shared" ref="E2279:AB2279" si="819">SQRT(E2273*E2273+E2274*E2274)/E2290/1.73</f>
        <v>1.1156014677815389</v>
      </c>
      <c r="F2279" s="533">
        <f t="shared" si="819"/>
        <v>1.0529664037906792</v>
      </c>
      <c r="G2279" s="533">
        <f t="shared" si="819"/>
        <v>1.0460194058391854</v>
      </c>
      <c r="H2279" s="3311">
        <f t="shared" si="819"/>
        <v>1.1103491068221156</v>
      </c>
      <c r="I2279" s="461">
        <f t="shared" si="819"/>
        <v>1.1767718315690838</v>
      </c>
      <c r="J2279" s="461">
        <f t="shared" si="819"/>
        <v>1.4423549723002282</v>
      </c>
      <c r="K2279" s="461">
        <f t="shared" si="819"/>
        <v>1.3716077201920249</v>
      </c>
      <c r="L2279" s="461">
        <f t="shared" si="819"/>
        <v>1.2515850666139685</v>
      </c>
      <c r="M2279" s="461">
        <f t="shared" si="819"/>
        <v>1.3237435467502094</v>
      </c>
      <c r="N2279" s="3311">
        <f t="shared" si="819"/>
        <v>1.1209037561265083</v>
      </c>
      <c r="O2279" s="461">
        <f t="shared" si="819"/>
        <v>1.1868392711927735</v>
      </c>
      <c r="P2279" s="461">
        <f t="shared" si="819"/>
        <v>1.388605718631011</v>
      </c>
      <c r="Q2279" s="461">
        <f t="shared" si="819"/>
        <v>1.1166579085654229</v>
      </c>
      <c r="R2279" s="461">
        <f t="shared" si="819"/>
        <v>1.0549682410602432</v>
      </c>
      <c r="S2279" s="461">
        <f t="shared" si="819"/>
        <v>1.453344343517754</v>
      </c>
      <c r="T2279" s="461">
        <f t="shared" si="819"/>
        <v>1.3939209558315127</v>
      </c>
      <c r="U2279" s="461">
        <f t="shared" si="819"/>
        <v>1.3339261894175187</v>
      </c>
      <c r="V2279" s="3311">
        <f t="shared" si="819"/>
        <v>1.2623745930502959</v>
      </c>
      <c r="W2279" s="461">
        <f t="shared" si="819"/>
        <v>1.1925070805107905</v>
      </c>
      <c r="X2279" s="461">
        <f t="shared" si="819"/>
        <v>1.0630522888844596</v>
      </c>
      <c r="Y2279" s="461">
        <f>SQRT(V2273*V2273+V2274*V2274)/V2290/1.73</f>
        <v>1.2623745930502959</v>
      </c>
      <c r="Z2279" s="533">
        <f t="shared" si="819"/>
        <v>1.0600062937873693</v>
      </c>
      <c r="AA2279" s="533">
        <f t="shared" si="819"/>
        <v>0.99565782559393767</v>
      </c>
      <c r="AB2279" s="785">
        <f t="shared" si="819"/>
        <v>1.0600062937873693</v>
      </c>
      <c r="AC2279" s="109">
        <f>AVERAGE(E2279:AB2279)</f>
        <v>1.2015060364444292</v>
      </c>
      <c r="AD2279" s="78" t="e">
        <f>(AC2275-AC2279)/AC2275</f>
        <v>#DIV/0!</v>
      </c>
      <c r="AE2279" s="79"/>
      <c r="AF2279" s="80"/>
      <c r="AI2279" s="853"/>
      <c r="AJ2279" s="853"/>
      <c r="AK2279" s="853"/>
      <c r="AL2279" s="853"/>
    </row>
    <row r="2280" spans="1:38" s="181" customFormat="1" x14ac:dyDescent="0.25">
      <c r="A2280" s="3564" t="s">
        <v>50</v>
      </c>
      <c r="B2280" s="3588" t="s">
        <v>20</v>
      </c>
      <c r="C2280" s="121" t="s">
        <v>13</v>
      </c>
      <c r="D2280" s="2160" t="s">
        <v>811</v>
      </c>
      <c r="E2280" s="70">
        <v>376.8</v>
      </c>
      <c r="F2280" s="71">
        <v>373.2</v>
      </c>
      <c r="G2280" s="71">
        <v>379.2</v>
      </c>
      <c r="H2280" s="3301">
        <v>378</v>
      </c>
      <c r="I2280" s="71">
        <v>400.8</v>
      </c>
      <c r="J2280" s="71">
        <v>434.4</v>
      </c>
      <c r="K2280" s="71">
        <v>445.2</v>
      </c>
      <c r="L2280" s="71">
        <v>477.6</v>
      </c>
      <c r="M2280" s="71">
        <v>456</v>
      </c>
      <c r="N2280" s="3301">
        <v>442.8</v>
      </c>
      <c r="O2280" s="71">
        <v>411.6</v>
      </c>
      <c r="P2280" s="71">
        <v>416.4</v>
      </c>
      <c r="Q2280" s="71">
        <v>403.2</v>
      </c>
      <c r="R2280" s="71">
        <v>399.6</v>
      </c>
      <c r="S2280" s="71">
        <v>416.4</v>
      </c>
      <c r="T2280" s="71">
        <v>441.6</v>
      </c>
      <c r="U2280" s="71">
        <v>441.6</v>
      </c>
      <c r="V2280" s="3301">
        <v>452.4</v>
      </c>
      <c r="W2280" s="71">
        <v>451.2</v>
      </c>
      <c r="X2280" s="71">
        <v>430.8</v>
      </c>
      <c r="Y2280" s="71">
        <v>421.2</v>
      </c>
      <c r="Z2280" s="71">
        <v>404.4</v>
      </c>
      <c r="AA2280" s="71">
        <v>393.6</v>
      </c>
      <c r="AB2280" s="72">
        <v>376.8</v>
      </c>
      <c r="AC2280" s="131">
        <f>SUM(E2280:AB2280)</f>
        <v>10024.799999999999</v>
      </c>
      <c r="AD2280" s="924">
        <v>6300</v>
      </c>
      <c r="AE2280" s="466">
        <v>100</v>
      </c>
      <c r="AF2280" s="467">
        <v>120</v>
      </c>
      <c r="AI2280" s="853"/>
      <c r="AJ2280" s="853"/>
      <c r="AK2280" s="853"/>
      <c r="AL2280" s="853"/>
    </row>
    <row r="2281" spans="1:38" s="181" customFormat="1" x14ac:dyDescent="0.25">
      <c r="A2281" s="3548"/>
      <c r="B2281" s="3589"/>
      <c r="C2281" s="123" t="s">
        <v>14</v>
      </c>
      <c r="D2281" s="347" t="s">
        <v>811</v>
      </c>
      <c r="E2281" s="392">
        <v>177.6</v>
      </c>
      <c r="F2281" s="308">
        <v>181.2</v>
      </c>
      <c r="G2281" s="308">
        <v>180</v>
      </c>
      <c r="H2281" s="3302">
        <v>181.2</v>
      </c>
      <c r="I2281" s="308">
        <v>184.8</v>
      </c>
      <c r="J2281" s="308">
        <v>183.6</v>
      </c>
      <c r="K2281" s="308">
        <v>178.8</v>
      </c>
      <c r="L2281" s="308">
        <v>180</v>
      </c>
      <c r="M2281" s="308">
        <v>170.4</v>
      </c>
      <c r="N2281" s="3302">
        <v>159.6</v>
      </c>
      <c r="O2281" s="308">
        <v>157.19999999999999</v>
      </c>
      <c r="P2281" s="308">
        <v>158.4</v>
      </c>
      <c r="Q2281" s="308">
        <v>157.19999999999999</v>
      </c>
      <c r="R2281" s="308">
        <v>157.19999999999999</v>
      </c>
      <c r="S2281" s="308">
        <v>160.80000000000001</v>
      </c>
      <c r="T2281" s="308">
        <v>176.4</v>
      </c>
      <c r="U2281" s="308">
        <v>174</v>
      </c>
      <c r="V2281" s="3302">
        <v>176.4</v>
      </c>
      <c r="W2281" s="308">
        <v>172.8</v>
      </c>
      <c r="X2281" s="308">
        <v>175.2</v>
      </c>
      <c r="Y2281" s="308">
        <v>175.2</v>
      </c>
      <c r="Z2281" s="308">
        <v>175.2</v>
      </c>
      <c r="AA2281" s="308">
        <v>171.6</v>
      </c>
      <c r="AB2281" s="309">
        <v>169.2</v>
      </c>
      <c r="AC2281" s="133">
        <f>SUM(E2281:AB2281)</f>
        <v>4133.9999999999991</v>
      </c>
      <c r="AD2281" s="721"/>
      <c r="AE2281" s="722"/>
      <c r="AF2281" s="723"/>
      <c r="AI2281" s="853"/>
      <c r="AJ2281" s="853"/>
      <c r="AK2281" s="853"/>
      <c r="AL2281" s="853"/>
    </row>
    <row r="2282" spans="1:38" s="181" customFormat="1" x14ac:dyDescent="0.25">
      <c r="A2282" s="3548"/>
      <c r="B2282" s="3589"/>
      <c r="C2282" s="123" t="s">
        <v>15</v>
      </c>
      <c r="D2282" s="347" t="s">
        <v>54</v>
      </c>
      <c r="E2282" s="1460">
        <v>24</v>
      </c>
      <c r="F2282" s="1445">
        <v>24</v>
      </c>
      <c r="G2282" s="1445">
        <v>25</v>
      </c>
      <c r="H2282" s="3303">
        <v>27</v>
      </c>
      <c r="I2282" s="327">
        <v>27</v>
      </c>
      <c r="J2282" s="327">
        <v>28</v>
      </c>
      <c r="K2282" s="327">
        <v>29</v>
      </c>
      <c r="L2282" s="327">
        <v>30</v>
      </c>
      <c r="M2282" s="327">
        <v>29</v>
      </c>
      <c r="N2282" s="3303">
        <v>28</v>
      </c>
      <c r="O2282" s="327">
        <v>28</v>
      </c>
      <c r="P2282" s="327">
        <v>25</v>
      </c>
      <c r="Q2282" s="327">
        <v>25</v>
      </c>
      <c r="R2282" s="327">
        <v>25</v>
      </c>
      <c r="S2282" s="327">
        <v>29</v>
      </c>
      <c r="T2282" s="327">
        <v>28</v>
      </c>
      <c r="U2282" s="327">
        <v>29</v>
      </c>
      <c r="V2282" s="3303">
        <v>29</v>
      </c>
      <c r="W2282" s="327">
        <v>28</v>
      </c>
      <c r="X2282" s="327">
        <v>26</v>
      </c>
      <c r="Y2282" s="327">
        <v>27</v>
      </c>
      <c r="Z2282" s="1445">
        <v>27</v>
      </c>
      <c r="AA2282" s="1445">
        <v>25</v>
      </c>
      <c r="AB2282" s="1446">
        <v>25</v>
      </c>
      <c r="AC2282" s="133">
        <f>AVERAGE(E2282:AB2282)</f>
        <v>26.958333333333332</v>
      </c>
      <c r="AD2282" s="76">
        <f>SQRT(MAX((E2280*E2280+E2281*E2281),(F2280*F2280+F2281*F2281),(G2280*G2280+G2281*G2281),(H2280*H2280+H2281*H2281),(I2280*I2280+I2281*I2281),(J2280*J2280+J2281*J2281),(K2280*K2280+K2281*K2281),(L2280*L2280+L2281*L2281),(M2280*M2280+M2281*M2281),(N2280*N2280+N2281*N2281),(E2280*E2280+E2281*E2281),(O2280*O2280+O2281*O2281),(P2280*P2280+P2281*P2281),(R2280*R2280+R2281*R2281),(S2280*S2280+S2281*S2281),(T2280*T2280+T2281*T2281),(U2280*U2280+U2281*U2281),(V2280*V2280+V2281*V2281),(W2280*W2280+W2281*W2281),(X2280*X2280+X2281*X2281),(V2280*V2280+V2281*V2281),(Z2280*Z2280+Z2281*Z2281),(AA2280*AA2280+AA2281*AA2281),(AB2280*AB2280+AB2281*AB2281)))/AD2280</f>
        <v>8.1014877836351779E-2</v>
      </c>
      <c r="AE2282" s="722"/>
      <c r="AF2282" s="723"/>
      <c r="AI2282" s="853"/>
      <c r="AJ2282" s="853"/>
      <c r="AK2282" s="853"/>
      <c r="AL2282" s="853"/>
    </row>
    <row r="2283" spans="1:38" s="181" customFormat="1" ht="16.5" thickBot="1" x14ac:dyDescent="0.3">
      <c r="A2283" s="3548"/>
      <c r="B2283" s="3589"/>
      <c r="C2283" s="123" t="s">
        <v>17</v>
      </c>
      <c r="D2283" s="347"/>
      <c r="E2283" s="500">
        <f t="shared" ref="E2283:AB2283" si="820">E2281/E2280</f>
        <v>0.47133757961783435</v>
      </c>
      <c r="F2283" s="314">
        <f t="shared" si="820"/>
        <v>0.48553054662379419</v>
      </c>
      <c r="G2283" s="314">
        <f t="shared" si="820"/>
        <v>0.4746835443037975</v>
      </c>
      <c r="H2283" s="3310">
        <f t="shared" si="820"/>
        <v>0.47936507936507933</v>
      </c>
      <c r="I2283" s="314">
        <f t="shared" si="820"/>
        <v>0.46107784431137727</v>
      </c>
      <c r="J2283" s="314">
        <f t="shared" si="820"/>
        <v>0.42265193370165749</v>
      </c>
      <c r="K2283" s="314">
        <f t="shared" si="820"/>
        <v>0.40161725067385451</v>
      </c>
      <c r="L2283" s="314">
        <f t="shared" si="820"/>
        <v>0.37688442211055273</v>
      </c>
      <c r="M2283" s="314">
        <f t="shared" si="820"/>
        <v>0.37368421052631579</v>
      </c>
      <c r="N2283" s="3310">
        <f t="shared" si="820"/>
        <v>0.36043360433604332</v>
      </c>
      <c r="O2283" s="314">
        <f t="shared" si="820"/>
        <v>0.38192419825072882</v>
      </c>
      <c r="P2283" s="314">
        <f t="shared" si="820"/>
        <v>0.3804034582132565</v>
      </c>
      <c r="Q2283" s="314">
        <f t="shared" si="820"/>
        <v>0.38988095238095238</v>
      </c>
      <c r="R2283" s="314">
        <f t="shared" si="820"/>
        <v>0.39339339339339335</v>
      </c>
      <c r="S2283" s="314">
        <f t="shared" si="820"/>
        <v>0.38616714697406346</v>
      </c>
      <c r="T2283" s="314">
        <f t="shared" si="820"/>
        <v>0.39945652173913043</v>
      </c>
      <c r="U2283" s="314">
        <f t="shared" si="820"/>
        <v>0.39402173913043476</v>
      </c>
      <c r="V2283" s="3310">
        <f t="shared" si="820"/>
        <v>0.38992042440318303</v>
      </c>
      <c r="W2283" s="314">
        <f t="shared" si="820"/>
        <v>0.38297872340425537</v>
      </c>
      <c r="X2283" s="314">
        <f t="shared" si="820"/>
        <v>0.40668523676880219</v>
      </c>
      <c r="Y2283" s="314">
        <f>Y2281/Y2280</f>
        <v>0.41595441595441596</v>
      </c>
      <c r="Z2283" s="314">
        <f t="shared" si="820"/>
        <v>0.43323442136498513</v>
      </c>
      <c r="AA2283" s="314">
        <f t="shared" si="820"/>
        <v>0.4359756097560975</v>
      </c>
      <c r="AB2283" s="315">
        <f t="shared" si="820"/>
        <v>0.4490445859872611</v>
      </c>
      <c r="AC2283" s="432">
        <f>AVERAGE(E2283:AB2283)</f>
        <v>0.41442945180380258</v>
      </c>
      <c r="AD2283" s="721"/>
      <c r="AE2283" s="722"/>
      <c r="AF2283" s="723"/>
      <c r="AI2283" s="853"/>
      <c r="AJ2283" s="853"/>
      <c r="AK2283" s="853"/>
      <c r="AL2283" s="853"/>
    </row>
    <row r="2284" spans="1:38" s="181" customFormat="1" hidden="1" x14ac:dyDescent="0.25">
      <c r="A2284" s="2024"/>
      <c r="B2284" s="2027"/>
      <c r="C2284" s="124" t="s">
        <v>116</v>
      </c>
      <c r="D2284" s="347"/>
      <c r="E2284" s="499"/>
      <c r="F2284" s="311"/>
      <c r="G2284" s="311"/>
      <c r="H2284" s="155"/>
      <c r="I2284" s="155"/>
      <c r="J2284" s="155"/>
      <c r="K2284" s="155"/>
      <c r="L2284" s="155"/>
      <c r="M2284" s="155"/>
      <c r="N2284" s="155"/>
      <c r="O2284" s="155"/>
      <c r="P2284" s="155"/>
      <c r="Q2284" s="155"/>
      <c r="R2284" s="155"/>
      <c r="S2284" s="155"/>
      <c r="T2284" s="155"/>
      <c r="U2284" s="155"/>
      <c r="V2284" s="155"/>
      <c r="W2284" s="155"/>
      <c r="X2284" s="155"/>
      <c r="Y2284" s="155"/>
      <c r="Z2284" s="311"/>
      <c r="AA2284" s="311"/>
      <c r="AB2284" s="312"/>
      <c r="AC2284" s="132"/>
      <c r="AD2284" s="721"/>
      <c r="AE2284" s="722"/>
      <c r="AF2284" s="723"/>
      <c r="AI2284" s="853"/>
      <c r="AJ2284" s="853"/>
      <c r="AK2284" s="853"/>
      <c r="AL2284" s="853"/>
    </row>
    <row r="2285" spans="1:38" s="181" customFormat="1" hidden="1" x14ac:dyDescent="0.25">
      <c r="A2285" s="2024"/>
      <c r="B2285" s="2027"/>
      <c r="C2285" s="124" t="s">
        <v>117</v>
      </c>
      <c r="D2285" s="347"/>
      <c r="E2285" s="499"/>
      <c r="F2285" s="311"/>
      <c r="G2285" s="311"/>
      <c r="H2285" s="155"/>
      <c r="I2285" s="155"/>
      <c r="J2285" s="155"/>
      <c r="K2285" s="155"/>
      <c r="L2285" s="155"/>
      <c r="M2285" s="155"/>
      <c r="N2285" s="155"/>
      <c r="O2285" s="155"/>
      <c r="P2285" s="155"/>
      <c r="Q2285" s="155"/>
      <c r="R2285" s="155"/>
      <c r="S2285" s="155"/>
      <c r="T2285" s="155"/>
      <c r="U2285" s="155"/>
      <c r="V2285" s="155"/>
      <c r="W2285" s="155"/>
      <c r="X2285" s="155"/>
      <c r="Y2285" s="155"/>
      <c r="Z2285" s="311"/>
      <c r="AA2285" s="311"/>
      <c r="AB2285" s="312"/>
      <c r="AC2285" s="132"/>
      <c r="AD2285" s="721"/>
      <c r="AE2285" s="722"/>
      <c r="AF2285" s="723"/>
      <c r="AI2285" s="853"/>
      <c r="AJ2285" s="853"/>
      <c r="AK2285" s="853"/>
      <c r="AL2285" s="853"/>
    </row>
    <row r="2286" spans="1:38" s="181" customFormat="1" ht="16.5" hidden="1" thickBot="1" x14ac:dyDescent="0.3">
      <c r="A2286" s="2025"/>
      <c r="B2286" s="3678" t="s">
        <v>42</v>
      </c>
      <c r="C2286" s="3536"/>
      <c r="D2286" s="346"/>
      <c r="E2286" s="458">
        <f>SQRT(E2280*E2280+E2281*E2281)/E2291/1.73</f>
        <v>22.866531571509686</v>
      </c>
      <c r="F2286" s="179">
        <f t="shared" ref="F2286:AB2286" si="821">SQRT(F2280*F2280+F2281*F2281)/F2291/1.73</f>
        <v>22.816884960303387</v>
      </c>
      <c r="G2286" s="179">
        <f t="shared" si="821"/>
        <v>22.954761828312201</v>
      </c>
      <c r="H2286" s="79">
        <f t="shared" si="821"/>
        <v>22.923785881544617</v>
      </c>
      <c r="I2286" s="79">
        <f t="shared" si="821"/>
        <v>24.1131212962588</v>
      </c>
      <c r="J2286" s="79">
        <f t="shared" si="821"/>
        <v>25.863822203918453</v>
      </c>
      <c r="K2286" s="79">
        <f t="shared" si="821"/>
        <v>26.211684247829261</v>
      </c>
      <c r="L2286" s="79">
        <f t="shared" si="821"/>
        <v>28.12443066443771</v>
      </c>
      <c r="M2286" s="79">
        <f t="shared" si="821"/>
        <v>26.926894576116712</v>
      </c>
      <c r="N2286" s="79">
        <f t="shared" si="821"/>
        <v>25.961071337583533</v>
      </c>
      <c r="O2286" s="79">
        <f t="shared" si="821"/>
        <v>24.301602598658199</v>
      </c>
      <c r="P2286" s="79">
        <f t="shared" si="821"/>
        <v>24.64310666918831</v>
      </c>
      <c r="Q2286" s="79">
        <f t="shared" si="821"/>
        <v>23.733478649684855</v>
      </c>
      <c r="R2286" s="79">
        <f t="shared" si="821"/>
        <v>23.661890820433957</v>
      </c>
      <c r="S2286" s="79">
        <f t="shared" si="821"/>
        <v>24.667014101987704</v>
      </c>
      <c r="T2286" s="79">
        <f t="shared" si="821"/>
        <v>26.404617292970279</v>
      </c>
      <c r="U2286" s="79">
        <f t="shared" si="821"/>
        <v>26.457133108087795</v>
      </c>
      <c r="V2286" s="79">
        <f t="shared" si="821"/>
        <v>26.988363087024993</v>
      </c>
      <c r="W2286" s="79">
        <f t="shared" si="821"/>
        <v>26.77678406746913</v>
      </c>
      <c r="X2286" s="79">
        <f t="shared" si="821"/>
        <v>25.823496332112356</v>
      </c>
      <c r="Y2286" s="79">
        <f>SQRT(V2280*V2280+V2281*V2281)/V2291/1.73</f>
        <v>26.988363087024993</v>
      </c>
      <c r="Z2286" s="179">
        <f t="shared" si="821"/>
        <v>24.401497103022134</v>
      </c>
      <c r="AA2286" s="179">
        <f t="shared" si="821"/>
        <v>23.842147712340491</v>
      </c>
      <c r="AB2286" s="180">
        <f t="shared" si="821"/>
        <v>22.913131539964382</v>
      </c>
      <c r="AC2286" s="199">
        <f>AVERAGE(E2286:AB2286)</f>
        <v>25.015233947407665</v>
      </c>
      <c r="AD2286" s="78">
        <f>(AC2282-AC2286)/AC2282</f>
        <v>7.2077875212080381E-2</v>
      </c>
      <c r="AE2286" s="79"/>
      <c r="AF2286" s="80"/>
      <c r="AI2286" s="853"/>
      <c r="AJ2286" s="853"/>
      <c r="AK2286" s="853"/>
      <c r="AL2286" s="853"/>
    </row>
    <row r="2287" spans="1:38" s="181" customFormat="1" x14ac:dyDescent="0.25">
      <c r="A2287" s="149" t="s">
        <v>51</v>
      </c>
      <c r="B2287" s="150"/>
      <c r="C2287" s="194"/>
      <c r="D2287" s="162"/>
      <c r="E2287" s="266">
        <f>E2280+E2273</f>
        <v>397.2</v>
      </c>
      <c r="F2287" s="266">
        <f t="shared" ref="F2287:AB2288" si="822">F2280+F2273</f>
        <v>392.4</v>
      </c>
      <c r="G2287" s="266">
        <f t="shared" si="822"/>
        <v>398.4</v>
      </c>
      <c r="H2287" s="3075">
        <f t="shared" si="822"/>
        <v>398.4</v>
      </c>
      <c r="I2287" s="3075">
        <f t="shared" si="822"/>
        <v>422.40000000000003</v>
      </c>
      <c r="J2287" s="3075">
        <f t="shared" si="822"/>
        <v>460.79999999999995</v>
      </c>
      <c r="K2287" s="3075">
        <f t="shared" si="822"/>
        <v>470.4</v>
      </c>
      <c r="L2287" s="3075">
        <f t="shared" si="822"/>
        <v>500.40000000000003</v>
      </c>
      <c r="M2287" s="3075">
        <f t="shared" si="822"/>
        <v>480</v>
      </c>
      <c r="N2287" s="3075">
        <f t="shared" si="822"/>
        <v>463.2</v>
      </c>
      <c r="O2287" s="3075">
        <f t="shared" si="822"/>
        <v>433.20000000000005</v>
      </c>
      <c r="P2287" s="3075">
        <f t="shared" si="822"/>
        <v>441.59999999999997</v>
      </c>
      <c r="Q2287" s="3075">
        <f t="shared" si="822"/>
        <v>423.59999999999997</v>
      </c>
      <c r="R2287" s="3075">
        <f t="shared" si="822"/>
        <v>418.8</v>
      </c>
      <c r="S2287" s="3075">
        <f t="shared" si="822"/>
        <v>442.79999999999995</v>
      </c>
      <c r="T2287" s="3075">
        <f t="shared" si="822"/>
        <v>466.8</v>
      </c>
      <c r="U2287" s="3075">
        <f t="shared" si="822"/>
        <v>465.6</v>
      </c>
      <c r="V2287" s="3075">
        <f t="shared" si="822"/>
        <v>475.2</v>
      </c>
      <c r="W2287" s="3075">
        <f t="shared" si="822"/>
        <v>472.8</v>
      </c>
      <c r="X2287" s="3075">
        <f t="shared" si="822"/>
        <v>450</v>
      </c>
      <c r="Y2287" s="3075">
        <f>Y2280+Y2273</f>
        <v>440.4</v>
      </c>
      <c r="Z2287" s="266">
        <f t="shared" si="822"/>
        <v>423.59999999999997</v>
      </c>
      <c r="AA2287" s="266">
        <f t="shared" si="822"/>
        <v>411.6</v>
      </c>
      <c r="AB2287" s="266">
        <f t="shared" si="822"/>
        <v>396</v>
      </c>
      <c r="AC2287" s="110"/>
      <c r="AD2287" s="437">
        <f>MAX(E2287:AB2287)</f>
        <v>500.40000000000003</v>
      </c>
      <c r="AE2287" s="83"/>
      <c r="AF2287" s="84"/>
      <c r="AI2287" s="853"/>
      <c r="AJ2287" s="853"/>
      <c r="AK2287" s="853"/>
      <c r="AL2287" s="853"/>
    </row>
    <row r="2288" spans="1:38" s="181" customFormat="1" x14ac:dyDescent="0.25">
      <c r="A2288" s="151" t="s">
        <v>53</v>
      </c>
      <c r="B2288" s="152"/>
      <c r="C2288" s="185"/>
      <c r="D2288" s="164"/>
      <c r="E2288" s="117">
        <f>E2281+E2274</f>
        <v>177.6</v>
      </c>
      <c r="F2288" s="117">
        <f t="shared" si="822"/>
        <v>181.2</v>
      </c>
      <c r="G2288" s="117">
        <f t="shared" si="822"/>
        <v>180</v>
      </c>
      <c r="H2288" s="697">
        <f t="shared" si="822"/>
        <v>181.2</v>
      </c>
      <c r="I2288" s="697">
        <f t="shared" si="822"/>
        <v>184.8</v>
      </c>
      <c r="J2288" s="697">
        <f t="shared" si="822"/>
        <v>183.6</v>
      </c>
      <c r="K2288" s="697">
        <f t="shared" si="822"/>
        <v>178.8</v>
      </c>
      <c r="L2288" s="697">
        <f t="shared" si="822"/>
        <v>180</v>
      </c>
      <c r="M2288" s="697">
        <f t="shared" si="822"/>
        <v>170.4</v>
      </c>
      <c r="N2288" s="697">
        <f t="shared" si="822"/>
        <v>159.6</v>
      </c>
      <c r="O2288" s="697">
        <f t="shared" si="822"/>
        <v>157.19999999999999</v>
      </c>
      <c r="P2288" s="697">
        <f t="shared" si="822"/>
        <v>158.4</v>
      </c>
      <c r="Q2288" s="697">
        <f t="shared" si="822"/>
        <v>157.19999999999999</v>
      </c>
      <c r="R2288" s="697">
        <f t="shared" si="822"/>
        <v>157.19999999999999</v>
      </c>
      <c r="S2288" s="697">
        <f t="shared" si="822"/>
        <v>160.80000000000001</v>
      </c>
      <c r="T2288" s="697">
        <f t="shared" si="822"/>
        <v>176.4</v>
      </c>
      <c r="U2288" s="697">
        <f t="shared" si="822"/>
        <v>174</v>
      </c>
      <c r="V2288" s="697">
        <f t="shared" si="822"/>
        <v>176.4</v>
      </c>
      <c r="W2288" s="697">
        <f t="shared" si="822"/>
        <v>172.8</v>
      </c>
      <c r="X2288" s="697">
        <f t="shared" si="822"/>
        <v>175.2</v>
      </c>
      <c r="Y2288" s="697">
        <f>Y2281+Y2274</f>
        <v>175.2</v>
      </c>
      <c r="Z2288" s="117">
        <f t="shared" si="822"/>
        <v>175.2</v>
      </c>
      <c r="AA2288" s="117">
        <f t="shared" si="822"/>
        <v>171.6</v>
      </c>
      <c r="AB2288" s="117">
        <f t="shared" si="822"/>
        <v>169.2</v>
      </c>
      <c r="AC2288" s="111"/>
      <c r="AD2288" s="439">
        <f>MAX(E2288:AB2288)</f>
        <v>184.8</v>
      </c>
      <c r="AE2288" s="86"/>
      <c r="AF2288" s="87"/>
      <c r="AI2288" s="853"/>
      <c r="AJ2288" s="853"/>
      <c r="AK2288" s="853"/>
      <c r="AL2288" s="853"/>
    </row>
    <row r="2289" spans="1:38" s="181" customFormat="1" ht="16.5" thickBot="1" x14ac:dyDescent="0.3">
      <c r="A2289" s="2540" t="s">
        <v>52</v>
      </c>
      <c r="B2289" s="1420"/>
      <c r="C2289" s="1421"/>
      <c r="D2289" s="1422"/>
      <c r="E2289" s="1995">
        <f>SQRT(E2288*E2288+E2287*E2287)</f>
        <v>435.09723051290501</v>
      </c>
      <c r="F2289" s="1996">
        <f t="shared" ref="F2289:AB2289" si="823">SQRT(F2288*F2288+F2287*F2287)</f>
        <v>432.21661236005264</v>
      </c>
      <c r="G2289" s="1996">
        <f t="shared" si="823"/>
        <v>437.17566263459815</v>
      </c>
      <c r="H2289" s="1997">
        <f t="shared" si="823"/>
        <v>437.67110939608517</v>
      </c>
      <c r="I2289" s="1997">
        <f t="shared" si="823"/>
        <v>461.05617878952671</v>
      </c>
      <c r="J2289" s="1997">
        <f t="shared" si="823"/>
        <v>496.02983781220252</v>
      </c>
      <c r="K2289" s="1997">
        <f t="shared" si="823"/>
        <v>503.23513390859347</v>
      </c>
      <c r="L2289" s="1997">
        <f t="shared" si="823"/>
        <v>531.78958244779483</v>
      </c>
      <c r="M2289" s="1997">
        <f t="shared" si="823"/>
        <v>509.34876067386284</v>
      </c>
      <c r="N2289" s="1997">
        <f t="shared" si="823"/>
        <v>489.92489220287632</v>
      </c>
      <c r="O2289" s="1997">
        <f t="shared" si="823"/>
        <v>460.84062320936948</v>
      </c>
      <c r="P2289" s="1997">
        <f t="shared" si="823"/>
        <v>469.14935788083517</v>
      </c>
      <c r="Q2289" s="1997">
        <f t="shared" si="823"/>
        <v>451.82828596713591</v>
      </c>
      <c r="R2289" s="1997">
        <f t="shared" si="823"/>
        <v>447.33128663217821</v>
      </c>
      <c r="S2289" s="1997">
        <f t="shared" si="823"/>
        <v>471.09285708870601</v>
      </c>
      <c r="T2289" s="1997">
        <f t="shared" si="823"/>
        <v>499.01823613972266</v>
      </c>
      <c r="U2289" s="1997">
        <f t="shared" si="823"/>
        <v>497.05066140183339</v>
      </c>
      <c r="V2289" s="1997">
        <f t="shared" si="823"/>
        <v>506.884602251834</v>
      </c>
      <c r="W2289" s="1997">
        <f t="shared" si="823"/>
        <v>503.3882001000818</v>
      </c>
      <c r="X2289" s="1997">
        <f t="shared" si="823"/>
        <v>482.90272312340505</v>
      </c>
      <c r="Y2289" s="1997">
        <f>SQRT(Y2288*Y2288+Y2287*Y2287)</f>
        <v>473.96961927954834</v>
      </c>
      <c r="Z2289" s="1997">
        <f t="shared" si="823"/>
        <v>458.40157067793734</v>
      </c>
      <c r="AA2289" s="1996">
        <f t="shared" si="823"/>
        <v>445.93847109214522</v>
      </c>
      <c r="AB2289" s="2541">
        <f t="shared" si="823"/>
        <v>430.63283664857698</v>
      </c>
      <c r="AC2289" s="1999"/>
      <c r="AD2289" s="441">
        <f>MAX(E2289:AB2289)</f>
        <v>531.78958244779483</v>
      </c>
      <c r="AE2289" s="89"/>
      <c r="AF2289" s="90"/>
      <c r="AI2289" s="302"/>
      <c r="AJ2289" s="302"/>
      <c r="AK2289" s="302"/>
      <c r="AL2289" s="302"/>
    </row>
    <row r="2290" spans="1:38" s="181" customFormat="1" x14ac:dyDescent="0.25">
      <c r="A2290" s="442" t="s">
        <v>911</v>
      </c>
      <c r="B2290" s="145"/>
      <c r="C2290" s="1049" t="s">
        <v>22</v>
      </c>
      <c r="D2290" s="197" t="s">
        <v>54</v>
      </c>
      <c r="E2290" s="808">
        <v>10.57</v>
      </c>
      <c r="F2290" s="145">
        <v>10.54</v>
      </c>
      <c r="G2290" s="145">
        <v>10.61</v>
      </c>
      <c r="H2290" s="445">
        <v>10.62</v>
      </c>
      <c r="I2290" s="445">
        <v>10.61</v>
      </c>
      <c r="J2290" s="445">
        <v>10.58</v>
      </c>
      <c r="K2290" s="445">
        <v>10.62</v>
      </c>
      <c r="L2290" s="445">
        <v>10.53</v>
      </c>
      <c r="M2290" s="445">
        <v>10.48</v>
      </c>
      <c r="N2290" s="445">
        <v>10.52</v>
      </c>
      <c r="O2290" s="445">
        <v>10.52</v>
      </c>
      <c r="P2290" s="445">
        <v>10.49</v>
      </c>
      <c r="Q2290" s="445">
        <v>10.56</v>
      </c>
      <c r="R2290" s="445">
        <v>10.52</v>
      </c>
      <c r="S2290" s="445">
        <v>10.5</v>
      </c>
      <c r="T2290" s="445">
        <v>10.45</v>
      </c>
      <c r="U2290" s="445">
        <v>10.4</v>
      </c>
      <c r="V2290" s="445">
        <v>10.44</v>
      </c>
      <c r="W2290" s="445">
        <v>10.47</v>
      </c>
      <c r="X2290" s="445">
        <v>10.44</v>
      </c>
      <c r="Y2290" s="445">
        <v>10.47</v>
      </c>
      <c r="Z2290" s="145">
        <v>10.47</v>
      </c>
      <c r="AA2290" s="145">
        <v>10.45</v>
      </c>
      <c r="AB2290" s="516">
        <v>10.47</v>
      </c>
      <c r="AC2290" s="554"/>
      <c r="AI2290" s="878"/>
      <c r="AJ2290" s="878"/>
      <c r="AK2290" s="781"/>
      <c r="AL2290" s="878"/>
    </row>
    <row r="2291" spans="1:38" s="181" customFormat="1" ht="16.5" thickBot="1" x14ac:dyDescent="0.3">
      <c r="A2291" s="524" t="s">
        <v>913</v>
      </c>
      <c r="B2291" s="146"/>
      <c r="C2291" s="1050" t="s">
        <v>22</v>
      </c>
      <c r="D2291" s="526" t="s">
        <v>54</v>
      </c>
      <c r="E2291" s="812">
        <v>10.53</v>
      </c>
      <c r="F2291" s="146">
        <v>10.51</v>
      </c>
      <c r="G2291" s="146">
        <v>10.57</v>
      </c>
      <c r="H2291" s="528">
        <v>10.57</v>
      </c>
      <c r="I2291" s="528">
        <v>10.58</v>
      </c>
      <c r="J2291" s="528">
        <v>10.54</v>
      </c>
      <c r="K2291" s="528">
        <v>10.58</v>
      </c>
      <c r="L2291" s="528">
        <v>10.49</v>
      </c>
      <c r="M2291" s="528">
        <v>10.45</v>
      </c>
      <c r="N2291" s="528">
        <v>10.48</v>
      </c>
      <c r="O2291" s="528">
        <v>10.48</v>
      </c>
      <c r="P2291" s="528">
        <v>10.45</v>
      </c>
      <c r="Q2291" s="528">
        <v>10.54</v>
      </c>
      <c r="R2291" s="528">
        <v>10.49</v>
      </c>
      <c r="S2291" s="528">
        <v>10.46</v>
      </c>
      <c r="T2291" s="528">
        <v>10.41</v>
      </c>
      <c r="U2291" s="528">
        <v>10.37</v>
      </c>
      <c r="V2291" s="528">
        <v>10.4</v>
      </c>
      <c r="W2291" s="528">
        <v>10.43</v>
      </c>
      <c r="X2291" s="528">
        <v>10.41</v>
      </c>
      <c r="Y2291" s="528">
        <v>10.43</v>
      </c>
      <c r="Z2291" s="146">
        <v>10.44</v>
      </c>
      <c r="AA2291" s="146">
        <v>10.41</v>
      </c>
      <c r="AB2291" s="529">
        <v>10.42</v>
      </c>
      <c r="AC2291" s="557"/>
      <c r="AI2291" s="878"/>
      <c r="AJ2291" s="878"/>
      <c r="AK2291" s="781"/>
      <c r="AL2291" s="878"/>
    </row>
    <row r="2292" spans="1:38" s="181" customFormat="1" ht="16.5" thickBot="1" x14ac:dyDescent="0.3">
      <c r="A2292" s="2897" t="s">
        <v>832</v>
      </c>
      <c r="B2292" s="2898"/>
      <c r="C2292" s="2899" t="s">
        <v>15</v>
      </c>
      <c r="D2292" s="2900" t="s">
        <v>54</v>
      </c>
      <c r="E2292" s="2901">
        <v>0</v>
      </c>
      <c r="F2292" s="2902">
        <v>0</v>
      </c>
      <c r="G2292" s="2902">
        <v>0</v>
      </c>
      <c r="H2292" s="2902">
        <v>0</v>
      </c>
      <c r="I2292" s="2902">
        <v>0</v>
      </c>
      <c r="J2292" s="2902">
        <v>0</v>
      </c>
      <c r="K2292" s="2902">
        <v>0</v>
      </c>
      <c r="L2292" s="2902">
        <v>0</v>
      </c>
      <c r="M2292" s="2902">
        <v>0</v>
      </c>
      <c r="N2292" s="2902">
        <v>0</v>
      </c>
      <c r="O2292" s="2902">
        <v>0</v>
      </c>
      <c r="P2292" s="2902">
        <v>0</v>
      </c>
      <c r="Q2292" s="2902">
        <v>0</v>
      </c>
      <c r="R2292" s="2902">
        <v>0</v>
      </c>
      <c r="S2292" s="2902">
        <v>0</v>
      </c>
      <c r="T2292" s="2902">
        <v>0</v>
      </c>
      <c r="U2292" s="2902">
        <v>0</v>
      </c>
      <c r="V2292" s="2902">
        <v>0</v>
      </c>
      <c r="W2292" s="2902">
        <v>0</v>
      </c>
      <c r="X2292" s="2902">
        <v>0</v>
      </c>
      <c r="Y2292" s="2902">
        <v>0</v>
      </c>
      <c r="Z2292" s="2902">
        <v>0</v>
      </c>
      <c r="AA2292" s="2902">
        <v>0</v>
      </c>
      <c r="AB2292" s="2903">
        <v>0</v>
      </c>
      <c r="AC2292" s="2904">
        <f>AVERAGE(E2292:AB2292)</f>
        <v>0</v>
      </c>
      <c r="AI2292" s="878"/>
      <c r="AJ2292" s="878"/>
      <c r="AK2292" s="781"/>
      <c r="AL2292" s="878"/>
    </row>
    <row r="2293" spans="1:38" s="181" customFormat="1" x14ac:dyDescent="0.25">
      <c r="A2293" s="3564" t="s">
        <v>36</v>
      </c>
      <c r="B2293" s="3588" t="s">
        <v>985</v>
      </c>
      <c r="C2293" s="121" t="s">
        <v>13</v>
      </c>
      <c r="D2293" s="122" t="s">
        <v>811</v>
      </c>
      <c r="E2293" s="306">
        <v>28.2</v>
      </c>
      <c r="F2293" s="71">
        <v>28.2</v>
      </c>
      <c r="G2293" s="71">
        <v>27.9</v>
      </c>
      <c r="H2293" s="3301">
        <v>28.5</v>
      </c>
      <c r="I2293" s="71">
        <v>28.2</v>
      </c>
      <c r="J2293" s="71">
        <v>28.2</v>
      </c>
      <c r="K2293" s="71">
        <v>27.9</v>
      </c>
      <c r="L2293" s="71">
        <v>28.5</v>
      </c>
      <c r="M2293" s="71">
        <v>28.2</v>
      </c>
      <c r="N2293" s="3301">
        <v>27.6</v>
      </c>
      <c r="O2293" s="71">
        <v>28.2</v>
      </c>
      <c r="P2293" s="71">
        <v>27.9</v>
      </c>
      <c r="Q2293" s="71">
        <v>27.9</v>
      </c>
      <c r="R2293" s="71">
        <v>27.9</v>
      </c>
      <c r="S2293" s="71">
        <v>27.6</v>
      </c>
      <c r="T2293" s="71">
        <v>27.9</v>
      </c>
      <c r="U2293" s="71">
        <v>27.6</v>
      </c>
      <c r="V2293" s="3301">
        <v>27.6</v>
      </c>
      <c r="W2293" s="71">
        <v>27.6</v>
      </c>
      <c r="X2293" s="71">
        <v>27.9</v>
      </c>
      <c r="Y2293" s="71">
        <v>27.6</v>
      </c>
      <c r="Z2293" s="71">
        <v>27.6</v>
      </c>
      <c r="AA2293" s="71">
        <v>27.6</v>
      </c>
      <c r="AB2293" s="393">
        <v>27.6</v>
      </c>
      <c r="AC2293" s="106">
        <f>SUM(E2293:AB2293)</f>
        <v>669.9</v>
      </c>
      <c r="AD2293" s="720"/>
      <c r="AE2293" s="466">
        <v>100</v>
      </c>
      <c r="AF2293" s="467">
        <v>30</v>
      </c>
      <c r="AI2293" s="879"/>
      <c r="AJ2293" s="880"/>
      <c r="AK2293" s="879"/>
      <c r="AL2293" s="781"/>
    </row>
    <row r="2294" spans="1:38" s="181" customFormat="1" x14ac:dyDescent="0.25">
      <c r="A2294" s="3548"/>
      <c r="B2294" s="3589"/>
      <c r="C2294" s="123" t="s">
        <v>14</v>
      </c>
      <c r="D2294" s="108" t="s">
        <v>811</v>
      </c>
      <c r="E2294" s="307">
        <v>0</v>
      </c>
      <c r="F2294" s="308">
        <v>0</v>
      </c>
      <c r="G2294" s="308">
        <v>0</v>
      </c>
      <c r="H2294" s="3302">
        <v>0</v>
      </c>
      <c r="I2294" s="308">
        <v>0</v>
      </c>
      <c r="J2294" s="308">
        <v>0</v>
      </c>
      <c r="K2294" s="308">
        <v>0</v>
      </c>
      <c r="L2294" s="308">
        <v>0</v>
      </c>
      <c r="M2294" s="308">
        <v>0</v>
      </c>
      <c r="N2294" s="3302">
        <v>0</v>
      </c>
      <c r="O2294" s="308">
        <v>0</v>
      </c>
      <c r="P2294" s="308">
        <v>0</v>
      </c>
      <c r="Q2294" s="308">
        <v>0</v>
      </c>
      <c r="R2294" s="308">
        <v>0</v>
      </c>
      <c r="S2294" s="308">
        <v>0</v>
      </c>
      <c r="T2294" s="308">
        <v>0</v>
      </c>
      <c r="U2294" s="308">
        <v>0</v>
      </c>
      <c r="V2294" s="3302">
        <v>0</v>
      </c>
      <c r="W2294" s="308">
        <v>0</v>
      </c>
      <c r="X2294" s="308">
        <v>0</v>
      </c>
      <c r="Y2294" s="308">
        <v>0</v>
      </c>
      <c r="Z2294" s="308">
        <v>0</v>
      </c>
      <c r="AA2294" s="308">
        <v>0</v>
      </c>
      <c r="AB2294" s="394">
        <v>0</v>
      </c>
      <c r="AC2294" s="107">
        <f>SUM(E2294:AB2294)</f>
        <v>0</v>
      </c>
      <c r="AD2294" s="721"/>
      <c r="AE2294" s="722"/>
      <c r="AF2294" s="723"/>
      <c r="AI2294" s="781"/>
      <c r="AJ2294" s="781"/>
      <c r="AK2294" s="781"/>
      <c r="AL2294" s="781"/>
    </row>
    <row r="2295" spans="1:38" s="181" customFormat="1" x14ac:dyDescent="0.25">
      <c r="A2295" s="3548"/>
      <c r="B2295" s="3589"/>
      <c r="C2295" s="123" t="s">
        <v>15</v>
      </c>
      <c r="D2295" s="108" t="s">
        <v>54</v>
      </c>
      <c r="E2295" s="1450">
        <v>2</v>
      </c>
      <c r="F2295" s="1445">
        <v>2</v>
      </c>
      <c r="G2295" s="1445">
        <v>2</v>
      </c>
      <c r="H2295" s="3303">
        <v>2</v>
      </c>
      <c r="I2295" s="327">
        <v>2</v>
      </c>
      <c r="J2295" s="327">
        <v>2</v>
      </c>
      <c r="K2295" s="327">
        <v>2</v>
      </c>
      <c r="L2295" s="327">
        <v>2</v>
      </c>
      <c r="M2295" s="327">
        <v>2</v>
      </c>
      <c r="N2295" s="3303">
        <v>2</v>
      </c>
      <c r="O2295" s="327">
        <v>2</v>
      </c>
      <c r="P2295" s="327">
        <v>2</v>
      </c>
      <c r="Q2295" s="327">
        <v>2</v>
      </c>
      <c r="R2295" s="327">
        <v>2</v>
      </c>
      <c r="S2295" s="327">
        <v>2</v>
      </c>
      <c r="T2295" s="327">
        <v>2</v>
      </c>
      <c r="U2295" s="327">
        <v>2</v>
      </c>
      <c r="V2295" s="3303">
        <v>2</v>
      </c>
      <c r="W2295" s="327">
        <v>2</v>
      </c>
      <c r="X2295" s="327">
        <v>2</v>
      </c>
      <c r="Y2295" s="327">
        <v>2</v>
      </c>
      <c r="Z2295" s="1445">
        <v>2</v>
      </c>
      <c r="AA2295" s="1445">
        <v>2</v>
      </c>
      <c r="AB2295" s="1473">
        <v>2</v>
      </c>
      <c r="AC2295" s="107">
        <f>AVERAGE(E2295:AB2295)</f>
        <v>2</v>
      </c>
      <c r="AD2295" s="721"/>
      <c r="AE2295" s="722"/>
      <c r="AF2295" s="723"/>
      <c r="AI2295" s="781"/>
      <c r="AJ2295" s="781"/>
      <c r="AK2295" s="781"/>
      <c r="AL2295" s="781"/>
    </row>
    <row r="2296" spans="1:38" s="181" customFormat="1" ht="16.5" thickBot="1" x14ac:dyDescent="0.3">
      <c r="A2296" s="3548"/>
      <c r="B2296" s="3589"/>
      <c r="C2296" s="123" t="s">
        <v>17</v>
      </c>
      <c r="D2296" s="114"/>
      <c r="E2296" s="313">
        <f t="shared" ref="E2296:AB2296" si="824">E2294/E2293</f>
        <v>0</v>
      </c>
      <c r="F2296" s="314">
        <f t="shared" si="824"/>
        <v>0</v>
      </c>
      <c r="G2296" s="314">
        <f t="shared" si="824"/>
        <v>0</v>
      </c>
      <c r="H2296" s="3310">
        <f t="shared" si="824"/>
        <v>0</v>
      </c>
      <c r="I2296" s="314">
        <f t="shared" si="824"/>
        <v>0</v>
      </c>
      <c r="J2296" s="314">
        <f t="shared" si="824"/>
        <v>0</v>
      </c>
      <c r="K2296" s="314">
        <f t="shared" si="824"/>
        <v>0</v>
      </c>
      <c r="L2296" s="314">
        <f t="shared" si="824"/>
        <v>0</v>
      </c>
      <c r="M2296" s="314">
        <f t="shared" si="824"/>
        <v>0</v>
      </c>
      <c r="N2296" s="3310">
        <f t="shared" si="824"/>
        <v>0</v>
      </c>
      <c r="O2296" s="314">
        <f t="shared" si="824"/>
        <v>0</v>
      </c>
      <c r="P2296" s="314">
        <f t="shared" si="824"/>
        <v>0</v>
      </c>
      <c r="Q2296" s="314">
        <f t="shared" si="824"/>
        <v>0</v>
      </c>
      <c r="R2296" s="314">
        <f t="shared" si="824"/>
        <v>0</v>
      </c>
      <c r="S2296" s="314">
        <f t="shared" si="824"/>
        <v>0</v>
      </c>
      <c r="T2296" s="314">
        <f t="shared" si="824"/>
        <v>0</v>
      </c>
      <c r="U2296" s="314">
        <f t="shared" si="824"/>
        <v>0</v>
      </c>
      <c r="V2296" s="3310">
        <f t="shared" si="824"/>
        <v>0</v>
      </c>
      <c r="W2296" s="314">
        <f t="shared" si="824"/>
        <v>0</v>
      </c>
      <c r="X2296" s="314">
        <f t="shared" si="824"/>
        <v>0</v>
      </c>
      <c r="Y2296" s="314">
        <f>Y2294/Y2293</f>
        <v>0</v>
      </c>
      <c r="Z2296" s="314">
        <f t="shared" si="824"/>
        <v>0</v>
      </c>
      <c r="AA2296" s="314">
        <f t="shared" si="824"/>
        <v>0</v>
      </c>
      <c r="AB2296" s="336">
        <f t="shared" si="824"/>
        <v>0</v>
      </c>
      <c r="AC2296" s="108"/>
      <c r="AD2296" s="721"/>
      <c r="AE2296" s="722"/>
      <c r="AF2296" s="723"/>
      <c r="AI2296" s="781"/>
      <c r="AJ2296" s="781"/>
      <c r="AK2296" s="781"/>
      <c r="AL2296" s="781"/>
    </row>
    <row r="2297" spans="1:38" s="181" customFormat="1" hidden="1" x14ac:dyDescent="0.25">
      <c r="A2297" s="2024"/>
      <c r="B2297" s="2027"/>
      <c r="C2297" s="124" t="s">
        <v>116</v>
      </c>
      <c r="D2297" s="122"/>
      <c r="E2297" s="310"/>
      <c r="F2297" s="311"/>
      <c r="G2297" s="311"/>
      <c r="H2297" s="3306"/>
      <c r="I2297" s="155"/>
      <c r="J2297" s="155"/>
      <c r="K2297" s="155"/>
      <c r="L2297" s="155"/>
      <c r="M2297" s="155"/>
      <c r="N2297" s="3306"/>
      <c r="O2297" s="155"/>
      <c r="P2297" s="155"/>
      <c r="Q2297" s="155"/>
      <c r="R2297" s="155"/>
      <c r="S2297" s="155"/>
      <c r="T2297" s="155"/>
      <c r="U2297" s="155"/>
      <c r="V2297" s="3306"/>
      <c r="W2297" s="155"/>
      <c r="X2297" s="155"/>
      <c r="Y2297" s="155"/>
      <c r="Z2297" s="311"/>
      <c r="AA2297" s="311"/>
      <c r="AB2297" s="867"/>
      <c r="AC2297" s="108"/>
      <c r="AD2297" s="721"/>
      <c r="AE2297" s="722"/>
      <c r="AF2297" s="723"/>
      <c r="AI2297" s="781"/>
      <c r="AJ2297" s="781"/>
      <c r="AK2297" s="781"/>
      <c r="AL2297" s="781"/>
    </row>
    <row r="2298" spans="1:38" s="181" customFormat="1" hidden="1" x14ac:dyDescent="0.25">
      <c r="A2298" s="2024"/>
      <c r="B2298" s="2027"/>
      <c r="C2298" s="124" t="s">
        <v>117</v>
      </c>
      <c r="D2298" s="108"/>
      <c r="E2298" s="310"/>
      <c r="F2298" s="311"/>
      <c r="G2298" s="311"/>
      <c r="H2298" s="3306"/>
      <c r="I2298" s="155"/>
      <c r="J2298" s="155"/>
      <c r="K2298" s="155"/>
      <c r="L2298" s="155"/>
      <c r="M2298" s="155"/>
      <c r="N2298" s="3306"/>
      <c r="O2298" s="155"/>
      <c r="P2298" s="155"/>
      <c r="Q2298" s="155"/>
      <c r="R2298" s="155"/>
      <c r="S2298" s="155"/>
      <c r="T2298" s="155"/>
      <c r="U2298" s="155"/>
      <c r="V2298" s="3306"/>
      <c r="W2298" s="155"/>
      <c r="X2298" s="155"/>
      <c r="Y2298" s="155"/>
      <c r="Z2298" s="311"/>
      <c r="AA2298" s="311"/>
      <c r="AB2298" s="867"/>
      <c r="AC2298" s="108"/>
      <c r="AD2298" s="721"/>
      <c r="AE2298" s="722"/>
      <c r="AF2298" s="723"/>
      <c r="AH2298" s="781"/>
      <c r="AI2298" s="782"/>
      <c r="AJ2298" s="783"/>
      <c r="AK2298" s="783"/>
      <c r="AL2298" s="332"/>
    </row>
    <row r="2299" spans="1:38" s="181" customFormat="1" ht="16.5" hidden="1" thickBot="1" x14ac:dyDescent="0.3">
      <c r="A2299" s="2025"/>
      <c r="B2299" s="3678" t="s">
        <v>42</v>
      </c>
      <c r="C2299" s="3536"/>
      <c r="D2299" s="114"/>
      <c r="E2299" s="178">
        <f>SQRT(E2293*E2293+E2294*E2294)/E2291/1.73</f>
        <v>1.5480131087067504</v>
      </c>
      <c r="F2299" s="178">
        <f t="shared" ref="F2299:AB2299" si="825">SQRT(F2293*F2293+F2294*F2294)/F2291/1.73</f>
        <v>1.5509588995891608</v>
      </c>
      <c r="G2299" s="178">
        <f t="shared" si="825"/>
        <v>1.5257490662306339</v>
      </c>
      <c r="H2299" s="3314">
        <f t="shared" si="825"/>
        <v>1.5585608741065617</v>
      </c>
      <c r="I2299" s="643">
        <f t="shared" si="825"/>
        <v>1.540697356775244</v>
      </c>
      <c r="J2299" s="643">
        <f t="shared" si="825"/>
        <v>1.5465444055675601</v>
      </c>
      <c r="K2299" s="643">
        <f t="shared" si="825"/>
        <v>1.5243069593627412</v>
      </c>
      <c r="L2299" s="643">
        <f t="shared" si="825"/>
        <v>1.5704469436898341</v>
      </c>
      <c r="M2299" s="643">
        <f t="shared" si="825"/>
        <v>1.5598639267638357</v>
      </c>
      <c r="N2299" s="3314">
        <f t="shared" si="825"/>
        <v>1.522305078762741</v>
      </c>
      <c r="O2299" s="643">
        <f t="shared" si="825"/>
        <v>1.5553986674314961</v>
      </c>
      <c r="P2299" s="643">
        <f t="shared" si="825"/>
        <v>1.5432696296706032</v>
      </c>
      <c r="Q2299" s="643">
        <f t="shared" si="825"/>
        <v>1.5300918055083306</v>
      </c>
      <c r="R2299" s="643">
        <f t="shared" si="825"/>
        <v>1.5373849027700479</v>
      </c>
      <c r="S2299" s="643">
        <f t="shared" si="825"/>
        <v>1.5252157959305475</v>
      </c>
      <c r="T2299" s="643">
        <f t="shared" si="825"/>
        <v>1.5491995802168879</v>
      </c>
      <c r="U2299" s="643">
        <f t="shared" si="825"/>
        <v>1.5384529629154802</v>
      </c>
      <c r="V2299" s="3314">
        <f t="shared" si="825"/>
        <v>1.5340151178301467</v>
      </c>
      <c r="W2299" s="643">
        <f t="shared" si="825"/>
        <v>1.5296028020549881</v>
      </c>
      <c r="X2299" s="643">
        <f t="shared" si="825"/>
        <v>1.5491995802168879</v>
      </c>
      <c r="Y2299" s="643">
        <f>SQRT(V2293*V2293+V2294*V2294)/V2291/1.73</f>
        <v>1.5340151178301467</v>
      </c>
      <c r="Z2299" s="178">
        <f t="shared" si="825"/>
        <v>1.5281376652714107</v>
      </c>
      <c r="AA2299" s="178">
        <f t="shared" si="825"/>
        <v>1.5325415202145558</v>
      </c>
      <c r="AB2299" s="178">
        <f t="shared" si="825"/>
        <v>1.5310707510012982</v>
      </c>
      <c r="AC2299" s="109">
        <f>AVERAGE(E2299:AB2299)</f>
        <v>1.5402101049340786</v>
      </c>
      <c r="AD2299" s="78">
        <f>(AC2295-AC2299)/AC2295</f>
        <v>0.22989494753296069</v>
      </c>
      <c r="AE2299" s="79"/>
      <c r="AF2299" s="80"/>
      <c r="AI2299" s="878"/>
      <c r="AJ2299" s="878"/>
      <c r="AK2299" s="781"/>
      <c r="AL2299" s="878"/>
    </row>
    <row r="2300" spans="1:38" s="181" customFormat="1" x14ac:dyDescent="0.25">
      <c r="A2300" s="3564" t="s">
        <v>46</v>
      </c>
      <c r="B2300" s="3588" t="s">
        <v>316</v>
      </c>
      <c r="C2300" s="121" t="s">
        <v>13</v>
      </c>
      <c r="D2300" s="122" t="s">
        <v>811</v>
      </c>
      <c r="E2300" s="306">
        <v>88.4</v>
      </c>
      <c r="F2300" s="71">
        <v>86.8</v>
      </c>
      <c r="G2300" s="71">
        <v>84.4</v>
      </c>
      <c r="H2300" s="3301">
        <v>84.8</v>
      </c>
      <c r="I2300" s="71">
        <v>86.2</v>
      </c>
      <c r="J2300" s="71">
        <v>92.8</v>
      </c>
      <c r="K2300" s="71">
        <v>92.4</v>
      </c>
      <c r="L2300" s="71">
        <v>109.4</v>
      </c>
      <c r="M2300" s="71">
        <v>103</v>
      </c>
      <c r="N2300" s="3301">
        <v>95.2</v>
      </c>
      <c r="O2300" s="71">
        <v>87.4</v>
      </c>
      <c r="P2300" s="71">
        <v>87.8</v>
      </c>
      <c r="Q2300" s="71">
        <v>85</v>
      </c>
      <c r="R2300" s="71">
        <v>85</v>
      </c>
      <c r="S2300" s="71">
        <v>89.6</v>
      </c>
      <c r="T2300" s="71">
        <v>102.2</v>
      </c>
      <c r="U2300" s="71">
        <v>107.8</v>
      </c>
      <c r="V2300" s="3301">
        <v>110.4</v>
      </c>
      <c r="W2300" s="71">
        <v>105</v>
      </c>
      <c r="X2300" s="71">
        <v>99.6</v>
      </c>
      <c r="Y2300" s="71">
        <v>101.2</v>
      </c>
      <c r="Z2300" s="71">
        <v>96.2</v>
      </c>
      <c r="AA2300" s="71">
        <v>91.6</v>
      </c>
      <c r="AB2300" s="72">
        <v>92</v>
      </c>
      <c r="AC2300" s="106">
        <f>SUM(E2300:AB2300)</f>
        <v>2264.1999999999998</v>
      </c>
      <c r="AD2300" s="720"/>
      <c r="AE2300" s="466">
        <v>100</v>
      </c>
      <c r="AF2300" s="467">
        <v>20</v>
      </c>
      <c r="AI2300" s="879"/>
      <c r="AJ2300" s="880"/>
      <c r="AK2300" s="879"/>
      <c r="AL2300" s="781"/>
    </row>
    <row r="2301" spans="1:38" s="181" customFormat="1" x14ac:dyDescent="0.25">
      <c r="A2301" s="3548"/>
      <c r="B2301" s="3589"/>
      <c r="C2301" s="123" t="s">
        <v>14</v>
      </c>
      <c r="D2301" s="108" t="s">
        <v>811</v>
      </c>
      <c r="E2301" s="307">
        <v>30.8</v>
      </c>
      <c r="F2301" s="308">
        <v>32</v>
      </c>
      <c r="G2301" s="308">
        <v>31.6</v>
      </c>
      <c r="H2301" s="3302">
        <v>31.6</v>
      </c>
      <c r="I2301" s="308">
        <v>32.4</v>
      </c>
      <c r="J2301" s="308">
        <v>31.6</v>
      </c>
      <c r="K2301" s="308">
        <v>30.6</v>
      </c>
      <c r="L2301" s="308">
        <v>31.8</v>
      </c>
      <c r="M2301" s="308">
        <v>30.6</v>
      </c>
      <c r="N2301" s="3302">
        <v>31.4</v>
      </c>
      <c r="O2301" s="308">
        <v>28.6</v>
      </c>
      <c r="P2301" s="308">
        <v>28.8</v>
      </c>
      <c r="Q2301" s="308">
        <v>28.2</v>
      </c>
      <c r="R2301" s="308">
        <v>27.6</v>
      </c>
      <c r="S2301" s="308">
        <v>27.4</v>
      </c>
      <c r="T2301" s="308">
        <v>32.4</v>
      </c>
      <c r="U2301" s="308">
        <v>32.6</v>
      </c>
      <c r="V2301" s="3302">
        <v>32.6</v>
      </c>
      <c r="W2301" s="308">
        <v>30.6</v>
      </c>
      <c r="X2301" s="308">
        <v>31</v>
      </c>
      <c r="Y2301" s="308">
        <v>30.6</v>
      </c>
      <c r="Z2301" s="308">
        <v>31.4</v>
      </c>
      <c r="AA2301" s="308">
        <v>31.2</v>
      </c>
      <c r="AB2301" s="309">
        <v>30</v>
      </c>
      <c r="AC2301" s="107">
        <f>SUM(E2301:AB2301)</f>
        <v>737.40000000000009</v>
      </c>
      <c r="AD2301" s="721"/>
      <c r="AE2301" s="722"/>
      <c r="AF2301" s="723"/>
      <c r="AI2301" s="781"/>
      <c r="AJ2301" s="781"/>
      <c r="AK2301" s="781"/>
      <c r="AL2301" s="781"/>
    </row>
    <row r="2302" spans="1:38" s="181" customFormat="1" x14ac:dyDescent="0.25">
      <c r="A2302" s="3548"/>
      <c r="B2302" s="3589"/>
      <c r="C2302" s="123" t="s">
        <v>15</v>
      </c>
      <c r="D2302" s="108" t="s">
        <v>54</v>
      </c>
      <c r="E2302" s="1450">
        <v>5</v>
      </c>
      <c r="F2302" s="1445">
        <v>6</v>
      </c>
      <c r="G2302" s="1445">
        <v>5</v>
      </c>
      <c r="H2302" s="3303">
        <v>5</v>
      </c>
      <c r="I2302" s="327">
        <v>6</v>
      </c>
      <c r="J2302" s="327">
        <v>6</v>
      </c>
      <c r="K2302" s="327">
        <v>6</v>
      </c>
      <c r="L2302" s="327">
        <v>6</v>
      </c>
      <c r="M2302" s="327">
        <v>6</v>
      </c>
      <c r="N2302" s="3303">
        <v>6</v>
      </c>
      <c r="O2302" s="327">
        <v>5</v>
      </c>
      <c r="P2302" s="327">
        <v>5</v>
      </c>
      <c r="Q2302" s="327">
        <v>5</v>
      </c>
      <c r="R2302" s="327">
        <v>5</v>
      </c>
      <c r="S2302" s="327">
        <v>6</v>
      </c>
      <c r="T2302" s="327">
        <v>6</v>
      </c>
      <c r="U2302" s="327">
        <v>7</v>
      </c>
      <c r="V2302" s="3303">
        <v>6</v>
      </c>
      <c r="W2302" s="327">
        <v>6</v>
      </c>
      <c r="X2302" s="327">
        <v>6</v>
      </c>
      <c r="Y2302" s="327">
        <v>7</v>
      </c>
      <c r="Z2302" s="1445">
        <v>6</v>
      </c>
      <c r="AA2302" s="1445">
        <v>6</v>
      </c>
      <c r="AB2302" s="1446">
        <v>6</v>
      </c>
      <c r="AC2302" s="107">
        <f>AVERAGE(E2302:AB2302)</f>
        <v>5.791666666666667</v>
      </c>
      <c r="AD2302" s="721"/>
      <c r="AE2302" s="722"/>
      <c r="AF2302" s="723"/>
      <c r="AI2302" s="781"/>
      <c r="AJ2302" s="781"/>
      <c r="AK2302" s="781"/>
      <c r="AL2302" s="781"/>
    </row>
    <row r="2303" spans="1:38" s="181" customFormat="1" ht="16.5" thickBot="1" x14ac:dyDescent="0.3">
      <c r="A2303" s="3548"/>
      <c r="B2303" s="3589"/>
      <c r="C2303" s="123" t="s">
        <v>17</v>
      </c>
      <c r="D2303" s="108"/>
      <c r="E2303" s="313">
        <f t="shared" ref="E2303:AB2303" si="826">E2301/E2300</f>
        <v>0.34841628959276016</v>
      </c>
      <c r="F2303" s="314">
        <f t="shared" si="826"/>
        <v>0.3686635944700461</v>
      </c>
      <c r="G2303" s="314">
        <f t="shared" si="826"/>
        <v>0.37440758293838861</v>
      </c>
      <c r="H2303" s="3310">
        <f t="shared" si="826"/>
        <v>0.37264150943396229</v>
      </c>
      <c r="I2303" s="314">
        <f t="shared" si="826"/>
        <v>0.3758700696055684</v>
      </c>
      <c r="J2303" s="314">
        <f t="shared" si="826"/>
        <v>0.34051724137931039</v>
      </c>
      <c r="K2303" s="314">
        <f t="shared" si="826"/>
        <v>0.33116883116883117</v>
      </c>
      <c r="L2303" s="314">
        <f t="shared" si="826"/>
        <v>0.2906764168190128</v>
      </c>
      <c r="M2303" s="314">
        <f t="shared" si="826"/>
        <v>0.29708737864077672</v>
      </c>
      <c r="N2303" s="3310">
        <f t="shared" si="826"/>
        <v>0.32983193277310924</v>
      </c>
      <c r="O2303" s="314">
        <f t="shared" si="826"/>
        <v>0.32723112128146453</v>
      </c>
      <c r="P2303" s="314">
        <f t="shared" si="826"/>
        <v>0.32801822323462415</v>
      </c>
      <c r="Q2303" s="314">
        <f t="shared" si="826"/>
        <v>0.33176470588235291</v>
      </c>
      <c r="R2303" s="314">
        <f t="shared" si="826"/>
        <v>0.32470588235294118</v>
      </c>
      <c r="S2303" s="314">
        <f t="shared" si="826"/>
        <v>0.30580357142857145</v>
      </c>
      <c r="T2303" s="314">
        <f t="shared" si="826"/>
        <v>0.31702544031311153</v>
      </c>
      <c r="U2303" s="314">
        <f t="shared" si="826"/>
        <v>0.30241187384044527</v>
      </c>
      <c r="V2303" s="3310">
        <f t="shared" si="826"/>
        <v>0.29528985507246375</v>
      </c>
      <c r="W2303" s="314">
        <f t="shared" si="826"/>
        <v>0.29142857142857143</v>
      </c>
      <c r="X2303" s="314">
        <f t="shared" si="826"/>
        <v>0.31124497991967875</v>
      </c>
      <c r="Y2303" s="314">
        <f>Y2301/Y2300</f>
        <v>0.30237154150197632</v>
      </c>
      <c r="Z2303" s="314">
        <f t="shared" si="826"/>
        <v>0.32640332640332637</v>
      </c>
      <c r="AA2303" s="314">
        <f t="shared" si="826"/>
        <v>0.34061135371179041</v>
      </c>
      <c r="AB2303" s="315">
        <f t="shared" si="826"/>
        <v>0.32608695652173914</v>
      </c>
      <c r="AC2303" s="433">
        <f>AVERAGE(E2303:AB2303)</f>
        <v>0.32748659373811767</v>
      </c>
      <c r="AD2303" s="721"/>
      <c r="AE2303" s="722"/>
      <c r="AF2303" s="723"/>
      <c r="AI2303" s="781"/>
      <c r="AJ2303" s="781"/>
      <c r="AK2303" s="781"/>
      <c r="AL2303" s="781"/>
    </row>
    <row r="2304" spans="1:38" s="181" customFormat="1" hidden="1" x14ac:dyDescent="0.25">
      <c r="A2304" s="2024"/>
      <c r="B2304" s="2027"/>
      <c r="C2304" s="124" t="s">
        <v>116</v>
      </c>
      <c r="D2304" s="108"/>
      <c r="E2304" s="310"/>
      <c r="F2304" s="311"/>
      <c r="G2304" s="311"/>
      <c r="H2304" s="3306"/>
      <c r="I2304" s="155"/>
      <c r="J2304" s="155"/>
      <c r="K2304" s="155"/>
      <c r="L2304" s="155"/>
      <c r="M2304" s="155"/>
      <c r="N2304" s="3306"/>
      <c r="O2304" s="155"/>
      <c r="P2304" s="155"/>
      <c r="Q2304" s="155"/>
      <c r="R2304" s="155"/>
      <c r="S2304" s="155"/>
      <c r="T2304" s="155"/>
      <c r="U2304" s="155"/>
      <c r="V2304" s="3306"/>
      <c r="W2304" s="155"/>
      <c r="X2304" s="155"/>
      <c r="Y2304" s="155"/>
      <c r="Z2304" s="311"/>
      <c r="AA2304" s="311"/>
      <c r="AB2304" s="312"/>
      <c r="AC2304" s="108"/>
      <c r="AD2304" s="721"/>
      <c r="AE2304" s="722"/>
      <c r="AF2304" s="723"/>
      <c r="AI2304" s="781"/>
      <c r="AJ2304" s="781"/>
      <c r="AK2304" s="781"/>
      <c r="AL2304" s="781"/>
    </row>
    <row r="2305" spans="1:38" s="181" customFormat="1" hidden="1" x14ac:dyDescent="0.25">
      <c r="A2305" s="2024"/>
      <c r="B2305" s="2027"/>
      <c r="C2305" s="124" t="s">
        <v>117</v>
      </c>
      <c r="D2305" s="108"/>
      <c r="E2305" s="310"/>
      <c r="F2305" s="311"/>
      <c r="G2305" s="311"/>
      <c r="H2305" s="3306"/>
      <c r="I2305" s="155"/>
      <c r="J2305" s="155"/>
      <c r="K2305" s="155"/>
      <c r="L2305" s="155"/>
      <c r="M2305" s="155"/>
      <c r="N2305" s="3306"/>
      <c r="O2305" s="155"/>
      <c r="P2305" s="155"/>
      <c r="Q2305" s="155"/>
      <c r="R2305" s="155"/>
      <c r="S2305" s="155"/>
      <c r="T2305" s="155"/>
      <c r="U2305" s="155"/>
      <c r="V2305" s="3306"/>
      <c r="W2305" s="155"/>
      <c r="X2305" s="155"/>
      <c r="Y2305" s="155"/>
      <c r="Z2305" s="311"/>
      <c r="AA2305" s="311"/>
      <c r="AB2305" s="311"/>
      <c r="AC2305" s="108"/>
      <c r="AD2305" s="721"/>
      <c r="AE2305" s="722"/>
      <c r="AF2305" s="723"/>
      <c r="AH2305" s="781"/>
      <c r="AI2305" s="782"/>
      <c r="AJ2305" s="783"/>
      <c r="AK2305" s="783"/>
      <c r="AL2305" s="332"/>
    </row>
    <row r="2306" spans="1:38" s="181" customFormat="1" ht="16.5" hidden="1" thickBot="1" x14ac:dyDescent="0.3">
      <c r="A2306" s="2025"/>
      <c r="B2306" s="3678" t="s">
        <v>42</v>
      </c>
      <c r="C2306" s="3536"/>
      <c r="D2306" s="114"/>
      <c r="E2306" s="178">
        <f>SQRT(E2300*E2300+E2301*E2301)/E2291/1.73</f>
        <v>5.1387428732226477</v>
      </c>
      <c r="F2306" s="178">
        <f t="shared" ref="F2306:AB2306" si="827">SQRT(F2300*F2300+F2301*F2301)/F2291/1.73</f>
        <v>5.0879567563719572</v>
      </c>
      <c r="G2306" s="178">
        <f t="shared" si="827"/>
        <v>4.9284262637270331</v>
      </c>
      <c r="H2306" s="3314">
        <f t="shared" si="827"/>
        <v>4.9489179632904321</v>
      </c>
      <c r="I2306" s="643">
        <f t="shared" si="827"/>
        <v>5.0311964656825943</v>
      </c>
      <c r="J2306" s="643">
        <f t="shared" si="827"/>
        <v>5.3763064803021816</v>
      </c>
      <c r="K2306" s="643">
        <f t="shared" si="827"/>
        <v>5.3178694290855901</v>
      </c>
      <c r="L2306" s="643">
        <f t="shared" si="827"/>
        <v>6.277822945528456</v>
      </c>
      <c r="M2306" s="643">
        <f t="shared" si="827"/>
        <v>5.943487396567086</v>
      </c>
      <c r="N2306" s="3314">
        <f t="shared" si="827"/>
        <v>5.5290948135762079</v>
      </c>
      <c r="O2306" s="643">
        <f t="shared" si="827"/>
        <v>5.0721675347098989</v>
      </c>
      <c r="P2306" s="643">
        <f t="shared" si="827"/>
        <v>5.1111991487109041</v>
      </c>
      <c r="Q2306" s="643">
        <f t="shared" si="827"/>
        <v>4.9114187990589855</v>
      </c>
      <c r="R2306" s="643">
        <f t="shared" si="827"/>
        <v>4.9245179610275089</v>
      </c>
      <c r="S2306" s="643">
        <f t="shared" si="827"/>
        <v>5.1777700379010163</v>
      </c>
      <c r="T2306" s="643">
        <f t="shared" si="827"/>
        <v>5.9531948693999572</v>
      </c>
      <c r="U2306" s="643">
        <f t="shared" si="827"/>
        <v>6.2776400330211208</v>
      </c>
      <c r="V2306" s="3314">
        <f t="shared" si="827"/>
        <v>6.397990244968919</v>
      </c>
      <c r="W2306" s="643">
        <f t="shared" si="827"/>
        <v>6.0612175102561743</v>
      </c>
      <c r="X2306" s="643">
        <f t="shared" si="827"/>
        <v>5.7921628731381931</v>
      </c>
      <c r="Y2306" s="643">
        <f>SQRT(V2300*V2300+V2301*V2301)/V2291/1.73</f>
        <v>6.397990244968919</v>
      </c>
      <c r="Z2306" s="178">
        <f t="shared" si="827"/>
        <v>5.602886936063225</v>
      </c>
      <c r="AA2306" s="178">
        <f t="shared" si="827"/>
        <v>5.3732106871018619</v>
      </c>
      <c r="AB2306" s="178">
        <f t="shared" si="827"/>
        <v>5.3680540549645279</v>
      </c>
      <c r="AC2306" s="109">
        <f>AVERAGE(E2306:AB2306)</f>
        <v>5.5000517634435582</v>
      </c>
      <c r="AD2306" s="78">
        <f>(AC2302-AC2306)/AC2302</f>
        <v>5.0350774657227412E-2</v>
      </c>
      <c r="AE2306" s="79"/>
      <c r="AF2306" s="80"/>
      <c r="AI2306" s="878"/>
      <c r="AJ2306" s="878"/>
      <c r="AK2306" s="781"/>
      <c r="AL2306" s="878"/>
    </row>
    <row r="2307" spans="1:38" s="181" customFormat="1" x14ac:dyDescent="0.25">
      <c r="A2307" s="3564" t="s">
        <v>28</v>
      </c>
      <c r="B2307" s="3588" t="s">
        <v>918</v>
      </c>
      <c r="C2307" s="121" t="s">
        <v>13</v>
      </c>
      <c r="D2307" s="113" t="s">
        <v>811</v>
      </c>
      <c r="E2307" s="306">
        <v>258.39999999999998</v>
      </c>
      <c r="F2307" s="71">
        <v>256.60000000000002</v>
      </c>
      <c r="G2307" s="71">
        <v>263.8</v>
      </c>
      <c r="H2307" s="3301">
        <v>263</v>
      </c>
      <c r="I2307" s="71">
        <v>284.2</v>
      </c>
      <c r="J2307" s="71">
        <v>312</v>
      </c>
      <c r="K2307" s="71">
        <v>323</v>
      </c>
      <c r="L2307" s="71">
        <v>338</v>
      </c>
      <c r="M2307" s="71">
        <v>323.39999999999998</v>
      </c>
      <c r="N2307" s="3301">
        <v>318.8</v>
      </c>
      <c r="O2307" s="71">
        <v>295.39999999999998</v>
      </c>
      <c r="P2307" s="71">
        <v>299.2</v>
      </c>
      <c r="Q2307" s="71">
        <v>288.8</v>
      </c>
      <c r="R2307" s="71">
        <v>285.2</v>
      </c>
      <c r="S2307" s="71">
        <v>296.39999999999998</v>
      </c>
      <c r="T2307" s="71">
        <v>310.39999999999998</v>
      </c>
      <c r="U2307" s="71">
        <v>305.2</v>
      </c>
      <c r="V2307" s="3301">
        <v>312.8</v>
      </c>
      <c r="W2307" s="71">
        <v>318</v>
      </c>
      <c r="X2307" s="71">
        <v>302.39999999999998</v>
      </c>
      <c r="Y2307" s="71">
        <v>290</v>
      </c>
      <c r="Z2307" s="71">
        <v>279.39999999999998</v>
      </c>
      <c r="AA2307" s="71">
        <v>272.60000000000002</v>
      </c>
      <c r="AB2307" s="72">
        <v>255.8</v>
      </c>
      <c r="AC2307" s="106">
        <f>SUM(E2307:AB2307)</f>
        <v>7052.7999999999993</v>
      </c>
      <c r="AD2307" s="720"/>
      <c r="AE2307" s="466">
        <v>100</v>
      </c>
      <c r="AF2307" s="467">
        <v>20</v>
      </c>
      <c r="AI2307" s="879"/>
      <c r="AJ2307" s="880"/>
      <c r="AK2307" s="879"/>
      <c r="AL2307" s="781"/>
    </row>
    <row r="2308" spans="1:38" s="181" customFormat="1" x14ac:dyDescent="0.25">
      <c r="A2308" s="3548"/>
      <c r="B2308" s="3589"/>
      <c r="C2308" s="123" t="s">
        <v>14</v>
      </c>
      <c r="D2308" s="108" t="s">
        <v>811</v>
      </c>
      <c r="E2308" s="307">
        <v>132.19999999999999</v>
      </c>
      <c r="F2308" s="308">
        <v>134.4</v>
      </c>
      <c r="G2308" s="308">
        <v>133.4</v>
      </c>
      <c r="H2308" s="3302">
        <v>133.6</v>
      </c>
      <c r="I2308" s="308">
        <v>136.80000000000001</v>
      </c>
      <c r="J2308" s="308">
        <v>137.19999999999999</v>
      </c>
      <c r="K2308" s="308">
        <v>133.19999999999999</v>
      </c>
      <c r="L2308" s="308">
        <v>133.6</v>
      </c>
      <c r="M2308" s="308">
        <v>126.2</v>
      </c>
      <c r="N2308" s="3302">
        <v>115.8</v>
      </c>
      <c r="O2308" s="308">
        <v>114.8</v>
      </c>
      <c r="P2308" s="308">
        <v>115.8</v>
      </c>
      <c r="Q2308" s="308">
        <v>114.6</v>
      </c>
      <c r="R2308" s="308">
        <v>115.2</v>
      </c>
      <c r="S2308" s="308">
        <v>119.8</v>
      </c>
      <c r="T2308" s="308">
        <v>130.6</v>
      </c>
      <c r="U2308" s="308">
        <v>129.4</v>
      </c>
      <c r="V2308" s="3302">
        <v>131.6</v>
      </c>
      <c r="W2308" s="308">
        <v>131</v>
      </c>
      <c r="X2308" s="308">
        <v>130.6</v>
      </c>
      <c r="Y2308" s="308">
        <v>132.19999999999999</v>
      </c>
      <c r="Z2308" s="308">
        <v>130.80000000000001</v>
      </c>
      <c r="AA2308" s="308">
        <v>127.4</v>
      </c>
      <c r="AB2308" s="309">
        <v>126</v>
      </c>
      <c r="AC2308" s="107">
        <f>SUM(E2308:AB2308)</f>
        <v>3066.2</v>
      </c>
      <c r="AD2308" s="721"/>
      <c r="AE2308" s="722"/>
      <c r="AF2308" s="723"/>
      <c r="AI2308" s="781"/>
      <c r="AJ2308" s="781"/>
      <c r="AK2308" s="781"/>
      <c r="AL2308" s="781"/>
    </row>
    <row r="2309" spans="1:38" s="181" customFormat="1" x14ac:dyDescent="0.25">
      <c r="A2309" s="3548"/>
      <c r="B2309" s="3589"/>
      <c r="C2309" s="123" t="s">
        <v>15</v>
      </c>
      <c r="D2309" s="108" t="s">
        <v>54</v>
      </c>
      <c r="E2309" s="1450">
        <v>17</v>
      </c>
      <c r="F2309" s="1445">
        <v>17</v>
      </c>
      <c r="G2309" s="1445">
        <v>18</v>
      </c>
      <c r="H2309" s="3303">
        <v>19</v>
      </c>
      <c r="I2309" s="327">
        <v>19</v>
      </c>
      <c r="J2309" s="327">
        <v>20</v>
      </c>
      <c r="K2309" s="327">
        <v>21</v>
      </c>
      <c r="L2309" s="327">
        <v>22</v>
      </c>
      <c r="M2309" s="327">
        <v>21</v>
      </c>
      <c r="N2309" s="3303">
        <v>21</v>
      </c>
      <c r="O2309" s="327">
        <v>21</v>
      </c>
      <c r="P2309" s="327">
        <v>18</v>
      </c>
      <c r="Q2309" s="327">
        <v>18</v>
      </c>
      <c r="R2309" s="327">
        <v>17</v>
      </c>
      <c r="S2309" s="327">
        <v>22</v>
      </c>
      <c r="T2309" s="327">
        <v>20</v>
      </c>
      <c r="U2309" s="327">
        <v>20</v>
      </c>
      <c r="V2309" s="3303">
        <v>21</v>
      </c>
      <c r="W2309" s="327">
        <v>21</v>
      </c>
      <c r="X2309" s="327">
        <v>18</v>
      </c>
      <c r="Y2309" s="327">
        <v>19</v>
      </c>
      <c r="Z2309" s="1445">
        <v>19</v>
      </c>
      <c r="AA2309" s="1445">
        <v>17</v>
      </c>
      <c r="AB2309" s="1446">
        <v>17</v>
      </c>
      <c r="AC2309" s="107">
        <f>AVERAGE(E2309:AB2309)</f>
        <v>19.291666666666668</v>
      </c>
      <c r="AD2309" s="721"/>
      <c r="AE2309" s="722"/>
      <c r="AF2309" s="723"/>
      <c r="AI2309" s="781"/>
      <c r="AJ2309" s="781"/>
      <c r="AK2309" s="781"/>
      <c r="AL2309" s="781"/>
    </row>
    <row r="2310" spans="1:38" s="181" customFormat="1" ht="16.5" thickBot="1" x14ac:dyDescent="0.3">
      <c r="A2310" s="3548"/>
      <c r="B2310" s="3589"/>
      <c r="C2310" s="123" t="s">
        <v>17</v>
      </c>
      <c r="D2310" s="114"/>
      <c r="E2310" s="313">
        <f t="shared" ref="E2310:AB2310" si="828">E2308/E2307</f>
        <v>0.51160990712074306</v>
      </c>
      <c r="F2310" s="314">
        <f t="shared" si="828"/>
        <v>0.52377240841777084</v>
      </c>
      <c r="G2310" s="314">
        <f t="shared" si="828"/>
        <v>0.50568612585291883</v>
      </c>
      <c r="H2310" s="3310">
        <f t="shared" si="828"/>
        <v>0.50798479087452464</v>
      </c>
      <c r="I2310" s="314">
        <f t="shared" si="828"/>
        <v>0.48135116115411686</v>
      </c>
      <c r="J2310" s="314">
        <f t="shared" si="828"/>
        <v>0.43974358974358968</v>
      </c>
      <c r="K2310" s="314">
        <f t="shared" si="828"/>
        <v>0.41238390092879251</v>
      </c>
      <c r="L2310" s="314">
        <f t="shared" si="828"/>
        <v>0.39526627218934912</v>
      </c>
      <c r="M2310" s="314">
        <f t="shared" si="828"/>
        <v>0.3902288188002474</v>
      </c>
      <c r="N2310" s="3310">
        <f t="shared" si="828"/>
        <v>0.36323713927227097</v>
      </c>
      <c r="O2310" s="314">
        <f t="shared" si="828"/>
        <v>0.38862559241706163</v>
      </c>
      <c r="P2310" s="314">
        <f t="shared" si="828"/>
        <v>0.38703208556149732</v>
      </c>
      <c r="Q2310" s="314">
        <f t="shared" si="828"/>
        <v>0.39681440443213295</v>
      </c>
      <c r="R2310" s="314">
        <f t="shared" si="828"/>
        <v>0.40392706872370271</v>
      </c>
      <c r="S2310" s="314">
        <f t="shared" si="828"/>
        <v>0.40418353576248317</v>
      </c>
      <c r="T2310" s="314">
        <f t="shared" si="828"/>
        <v>0.42074742268041238</v>
      </c>
      <c r="U2310" s="314">
        <f t="shared" si="828"/>
        <v>0.42398427260812588</v>
      </c>
      <c r="V2310" s="3310">
        <f t="shared" si="828"/>
        <v>0.42071611253196928</v>
      </c>
      <c r="W2310" s="314">
        <f t="shared" si="828"/>
        <v>0.41194968553459121</v>
      </c>
      <c r="X2310" s="314">
        <f t="shared" si="828"/>
        <v>0.43187830687830692</v>
      </c>
      <c r="Y2310" s="314">
        <f>Y2308/Y2307</f>
        <v>0.45586206896551718</v>
      </c>
      <c r="Z2310" s="314">
        <f t="shared" si="828"/>
        <v>0.4681460272011454</v>
      </c>
      <c r="AA2310" s="314">
        <f t="shared" si="828"/>
        <v>0.4673514306676449</v>
      </c>
      <c r="AB2310" s="315">
        <f t="shared" si="828"/>
        <v>0.49257232212666141</v>
      </c>
      <c r="AC2310" s="433">
        <f>AVERAGE(E2310:AB2310)</f>
        <v>0.43771060210189899</v>
      </c>
      <c r="AD2310" s="721"/>
      <c r="AE2310" s="722"/>
      <c r="AF2310" s="723"/>
      <c r="AI2310" s="781"/>
      <c r="AJ2310" s="781"/>
      <c r="AK2310" s="781"/>
      <c r="AL2310" s="781"/>
    </row>
    <row r="2311" spans="1:38" s="181" customFormat="1" hidden="1" x14ac:dyDescent="0.25">
      <c r="A2311" s="2024"/>
      <c r="B2311" s="2027"/>
      <c r="C2311" s="124" t="s">
        <v>116</v>
      </c>
      <c r="D2311" s="122"/>
      <c r="E2311" s="310"/>
      <c r="F2311" s="311"/>
      <c r="G2311" s="311"/>
      <c r="H2311" s="3306"/>
      <c r="I2311" s="155"/>
      <c r="J2311" s="155"/>
      <c r="K2311" s="155"/>
      <c r="L2311" s="155"/>
      <c r="M2311" s="155"/>
      <c r="N2311" s="3306"/>
      <c r="O2311" s="155"/>
      <c r="P2311" s="155"/>
      <c r="Q2311" s="155"/>
      <c r="R2311" s="155"/>
      <c r="S2311" s="155"/>
      <c r="T2311" s="155"/>
      <c r="U2311" s="155"/>
      <c r="V2311" s="3306"/>
      <c r="W2311" s="155"/>
      <c r="X2311" s="155"/>
      <c r="Y2311" s="155"/>
      <c r="Z2311" s="311"/>
      <c r="AA2311" s="311"/>
      <c r="AB2311" s="312"/>
      <c r="AC2311" s="108"/>
      <c r="AD2311" s="721"/>
      <c r="AE2311" s="722"/>
      <c r="AF2311" s="723"/>
      <c r="AI2311" s="781"/>
      <c r="AJ2311" s="781"/>
      <c r="AK2311" s="781"/>
      <c r="AL2311" s="781"/>
    </row>
    <row r="2312" spans="1:38" s="181" customFormat="1" hidden="1" x14ac:dyDescent="0.25">
      <c r="A2312" s="2024"/>
      <c r="B2312" s="2027"/>
      <c r="C2312" s="124" t="s">
        <v>117</v>
      </c>
      <c r="D2312" s="108"/>
      <c r="E2312" s="310"/>
      <c r="F2312" s="311"/>
      <c r="G2312" s="311"/>
      <c r="H2312" s="3306"/>
      <c r="I2312" s="155"/>
      <c r="J2312" s="155"/>
      <c r="K2312" s="155"/>
      <c r="L2312" s="155"/>
      <c r="M2312" s="155"/>
      <c r="N2312" s="3306"/>
      <c r="O2312" s="155"/>
      <c r="P2312" s="155"/>
      <c r="Q2312" s="155"/>
      <c r="R2312" s="155"/>
      <c r="S2312" s="155"/>
      <c r="T2312" s="155"/>
      <c r="U2312" s="155"/>
      <c r="V2312" s="3306"/>
      <c r="W2312" s="155"/>
      <c r="X2312" s="155"/>
      <c r="Y2312" s="155"/>
      <c r="Z2312" s="311"/>
      <c r="AA2312" s="311"/>
      <c r="AB2312" s="312"/>
      <c r="AC2312" s="108"/>
      <c r="AD2312" s="721"/>
      <c r="AE2312" s="722"/>
      <c r="AF2312" s="723"/>
      <c r="AH2312" s="781"/>
      <c r="AI2312" s="782"/>
      <c r="AJ2312" s="783"/>
      <c r="AK2312" s="783"/>
      <c r="AL2312" s="332"/>
    </row>
    <row r="2313" spans="1:38" s="181" customFormat="1" ht="16.5" hidden="1" thickBot="1" x14ac:dyDescent="0.3">
      <c r="A2313" s="2025"/>
      <c r="B2313" s="3678" t="s">
        <v>42</v>
      </c>
      <c r="C2313" s="3536"/>
      <c r="D2313" s="114"/>
      <c r="E2313" s="178">
        <f>SQRT(E2307*E2307+E2308*E2308)/E2291/1.73</f>
        <v>15.933228303014698</v>
      </c>
      <c r="F2313" s="178">
        <f t="shared" ref="F2313:AB2313" si="829">SQRT(F2307*F2307+F2308*F2308)/F2291/1.73</f>
        <v>15.931257990433906</v>
      </c>
      <c r="G2313" s="178">
        <f t="shared" si="829"/>
        <v>16.165898205763597</v>
      </c>
      <c r="H2313" s="3314">
        <f t="shared" si="829"/>
        <v>16.131819663858483</v>
      </c>
      <c r="I2313" s="643">
        <f t="shared" si="829"/>
        <v>17.232353167114525</v>
      </c>
      <c r="J2313" s="643">
        <f t="shared" si="829"/>
        <v>18.692020261875854</v>
      </c>
      <c r="K2313" s="643">
        <f t="shared" si="829"/>
        <v>19.0886364725555</v>
      </c>
      <c r="L2313" s="643">
        <f t="shared" si="829"/>
        <v>20.027108226681655</v>
      </c>
      <c r="M2313" s="643">
        <f t="shared" si="829"/>
        <v>19.202437362645288</v>
      </c>
      <c r="N2313" s="3314">
        <f t="shared" si="829"/>
        <v>18.707806292386852</v>
      </c>
      <c r="O2313" s="643">
        <f t="shared" si="829"/>
        <v>17.480200053173533</v>
      </c>
      <c r="P2313" s="643">
        <f t="shared" si="829"/>
        <v>17.746355758914042</v>
      </c>
      <c r="Q2313" s="643">
        <f t="shared" si="829"/>
        <v>17.039772187801049</v>
      </c>
      <c r="R2313" s="643">
        <f t="shared" si="829"/>
        <v>16.949118400763947</v>
      </c>
      <c r="S2313" s="643">
        <f t="shared" si="829"/>
        <v>17.666815907992959</v>
      </c>
      <c r="T2313" s="643">
        <f t="shared" si="829"/>
        <v>18.69899862679404</v>
      </c>
      <c r="U2313" s="643">
        <f t="shared" si="829"/>
        <v>18.478086406778047</v>
      </c>
      <c r="V2313" s="3314">
        <f t="shared" si="829"/>
        <v>18.861486239325227</v>
      </c>
      <c r="W2313" s="643">
        <f t="shared" si="829"/>
        <v>19.060505993962543</v>
      </c>
      <c r="X2313" s="643">
        <f t="shared" si="829"/>
        <v>18.29036108349678</v>
      </c>
      <c r="Y2313" s="643">
        <f>SQRT(V2307*V2307+V2308*V2308)/V2291/1.73</f>
        <v>18.861486239325227</v>
      </c>
      <c r="Z2313" s="178">
        <f t="shared" si="829"/>
        <v>17.080881422981996</v>
      </c>
      <c r="AA2313" s="178">
        <f t="shared" si="829"/>
        <v>16.708099692472146</v>
      </c>
      <c r="AB2313" s="178">
        <f t="shared" si="829"/>
        <v>15.81820490633978</v>
      </c>
      <c r="AC2313" s="109">
        <f>AVERAGE(E2313:AB2313)</f>
        <v>17.743872452768823</v>
      </c>
      <c r="AD2313" s="78">
        <f>(AC2309-AC2313)/AC2309</f>
        <v>8.023123354978029E-2</v>
      </c>
      <c r="AE2313" s="79"/>
      <c r="AF2313" s="80"/>
      <c r="AI2313" s="878"/>
      <c r="AJ2313" s="878"/>
      <c r="AK2313" s="781"/>
      <c r="AL2313" s="878"/>
    </row>
    <row r="2314" spans="1:38" s="181" customFormat="1" x14ac:dyDescent="0.25">
      <c r="A2314" s="3731" t="s">
        <v>57</v>
      </c>
      <c r="B2314" s="3733" t="s">
        <v>386</v>
      </c>
      <c r="C2314" s="2721" t="s">
        <v>13</v>
      </c>
      <c r="D2314" s="2722" t="s">
        <v>811</v>
      </c>
      <c r="E2314" s="2723">
        <v>3</v>
      </c>
      <c r="F2314" s="2368">
        <v>3</v>
      </c>
      <c r="G2314" s="2368">
        <v>3</v>
      </c>
      <c r="H2314" s="3301">
        <v>3</v>
      </c>
      <c r="I2314" s="71">
        <v>3</v>
      </c>
      <c r="J2314" s="71">
        <v>3</v>
      </c>
      <c r="K2314" s="71">
        <v>3</v>
      </c>
      <c r="L2314" s="71">
        <v>3.4</v>
      </c>
      <c r="M2314" s="71">
        <v>3</v>
      </c>
      <c r="N2314" s="3301">
        <v>2.8</v>
      </c>
      <c r="O2314" s="71">
        <v>2.8</v>
      </c>
      <c r="P2314" s="71">
        <v>2.8</v>
      </c>
      <c r="Q2314" s="71">
        <v>2.8</v>
      </c>
      <c r="R2314" s="71">
        <v>2.8</v>
      </c>
      <c r="S2314" s="71">
        <v>2.8</v>
      </c>
      <c r="T2314" s="71">
        <v>2.8</v>
      </c>
      <c r="U2314" s="71">
        <v>3</v>
      </c>
      <c r="V2314" s="3301">
        <v>2.8</v>
      </c>
      <c r="W2314" s="71">
        <v>2.8</v>
      </c>
      <c r="X2314" s="71">
        <v>2.8</v>
      </c>
      <c r="Y2314" s="71">
        <v>2.8</v>
      </c>
      <c r="Z2314" s="2368">
        <v>2.8</v>
      </c>
      <c r="AA2314" s="2368">
        <v>2.8</v>
      </c>
      <c r="AB2314" s="2724">
        <v>2.8</v>
      </c>
      <c r="AC2314" s="2725">
        <f>SUM(E2314:AB2314)</f>
        <v>69.599999999999966</v>
      </c>
      <c r="AD2314" s="720"/>
      <c r="AE2314" s="466">
        <v>100</v>
      </c>
      <c r="AF2314" s="467">
        <v>20</v>
      </c>
      <c r="AI2314" s="879"/>
      <c r="AJ2314" s="880"/>
      <c r="AK2314" s="879"/>
      <c r="AL2314" s="781"/>
    </row>
    <row r="2315" spans="1:38" s="181" customFormat="1" x14ac:dyDescent="0.25">
      <c r="A2315" s="3732"/>
      <c r="B2315" s="3734"/>
      <c r="C2315" s="2726" t="s">
        <v>14</v>
      </c>
      <c r="D2315" s="2719" t="s">
        <v>811</v>
      </c>
      <c r="E2315" s="2190">
        <v>6.2</v>
      </c>
      <c r="F2315" s="402">
        <v>6.8</v>
      </c>
      <c r="G2315" s="402">
        <v>6.6</v>
      </c>
      <c r="H2315" s="3302">
        <v>7.2</v>
      </c>
      <c r="I2315" s="308">
        <v>7</v>
      </c>
      <c r="J2315" s="308">
        <v>7</v>
      </c>
      <c r="K2315" s="308">
        <v>6.4</v>
      </c>
      <c r="L2315" s="308">
        <v>6.4</v>
      </c>
      <c r="M2315" s="308">
        <v>5.8</v>
      </c>
      <c r="N2315" s="3302">
        <v>5.4</v>
      </c>
      <c r="O2315" s="308">
        <v>6</v>
      </c>
      <c r="P2315" s="308">
        <v>6</v>
      </c>
      <c r="Q2315" s="308">
        <v>6.2</v>
      </c>
      <c r="R2315" s="308">
        <v>6.2</v>
      </c>
      <c r="S2315" s="308">
        <v>5.6</v>
      </c>
      <c r="T2315" s="308">
        <v>5.4</v>
      </c>
      <c r="U2315" s="308">
        <v>4.5999999999999996</v>
      </c>
      <c r="V2315" s="3302">
        <v>5</v>
      </c>
      <c r="W2315" s="308">
        <v>4.8</v>
      </c>
      <c r="X2315" s="308">
        <v>5.4</v>
      </c>
      <c r="Y2315" s="308">
        <v>5.4</v>
      </c>
      <c r="Z2315" s="402">
        <v>5.8</v>
      </c>
      <c r="AA2315" s="402">
        <v>5.4</v>
      </c>
      <c r="AB2315" s="2204">
        <v>5.4</v>
      </c>
      <c r="AC2315" s="2145">
        <f>SUM(E2315:AB2315)</f>
        <v>142.00000000000003</v>
      </c>
      <c r="AD2315" s="721"/>
      <c r="AE2315" s="722"/>
      <c r="AF2315" s="723"/>
      <c r="AI2315" s="781"/>
      <c r="AJ2315" s="781"/>
      <c r="AK2315" s="781"/>
      <c r="AL2315" s="781"/>
    </row>
    <row r="2316" spans="1:38" s="181" customFormat="1" x14ac:dyDescent="0.25">
      <c r="A2316" s="3732"/>
      <c r="B2316" s="3734"/>
      <c r="C2316" s="2726" t="s">
        <v>15</v>
      </c>
      <c r="D2316" s="2719" t="s">
        <v>54</v>
      </c>
      <c r="E2316" s="2727">
        <v>0</v>
      </c>
      <c r="F2316" s="404">
        <v>0</v>
      </c>
      <c r="G2316" s="404">
        <v>1</v>
      </c>
      <c r="H2316" s="3303">
        <v>0</v>
      </c>
      <c r="I2316" s="327">
        <v>0</v>
      </c>
      <c r="J2316" s="327">
        <v>0</v>
      </c>
      <c r="K2316" s="327">
        <v>0</v>
      </c>
      <c r="L2316" s="327">
        <v>0</v>
      </c>
      <c r="M2316" s="327">
        <v>0</v>
      </c>
      <c r="N2316" s="3303">
        <v>0</v>
      </c>
      <c r="O2316" s="327">
        <v>0</v>
      </c>
      <c r="P2316" s="327">
        <v>0</v>
      </c>
      <c r="Q2316" s="327">
        <v>0</v>
      </c>
      <c r="R2316" s="327">
        <v>0</v>
      </c>
      <c r="S2316" s="327">
        <v>0</v>
      </c>
      <c r="T2316" s="327">
        <v>0</v>
      </c>
      <c r="U2316" s="327">
        <v>0</v>
      </c>
      <c r="V2316" s="3303">
        <v>0</v>
      </c>
      <c r="W2316" s="327">
        <v>0</v>
      </c>
      <c r="X2316" s="327">
        <v>0</v>
      </c>
      <c r="Y2316" s="327">
        <v>0</v>
      </c>
      <c r="Z2316" s="404">
        <v>0</v>
      </c>
      <c r="AA2316" s="404">
        <v>0</v>
      </c>
      <c r="AB2316" s="2728">
        <v>0</v>
      </c>
      <c r="AC2316" s="107">
        <f>AVERAGE(E2316:AB2316)</f>
        <v>4.1666666666666664E-2</v>
      </c>
      <c r="AD2316" s="721"/>
      <c r="AE2316" s="722"/>
      <c r="AF2316" s="723"/>
      <c r="AI2316" s="781"/>
      <c r="AJ2316" s="781"/>
      <c r="AK2316" s="781"/>
      <c r="AL2316" s="781"/>
    </row>
    <row r="2317" spans="1:38" s="181" customFormat="1" ht="16.5" thickBot="1" x14ac:dyDescent="0.3">
      <c r="A2317" s="3732"/>
      <c r="B2317" s="3734"/>
      <c r="C2317" s="2726" t="s">
        <v>17</v>
      </c>
      <c r="D2317" s="2719"/>
      <c r="E2317" s="2729">
        <f t="shared" ref="E2317:AB2317" si="830">E2315/E2314</f>
        <v>2.0666666666666669</v>
      </c>
      <c r="F2317" s="403">
        <f t="shared" si="830"/>
        <v>2.2666666666666666</v>
      </c>
      <c r="G2317" s="403">
        <f t="shared" si="830"/>
        <v>2.1999999999999997</v>
      </c>
      <c r="H2317" s="3310">
        <f t="shared" si="830"/>
        <v>2.4</v>
      </c>
      <c r="I2317" s="314">
        <f t="shared" si="830"/>
        <v>2.3333333333333335</v>
      </c>
      <c r="J2317" s="314">
        <f t="shared" si="830"/>
        <v>2.3333333333333335</v>
      </c>
      <c r="K2317" s="314">
        <f t="shared" si="830"/>
        <v>2.1333333333333333</v>
      </c>
      <c r="L2317" s="314">
        <f t="shared" si="830"/>
        <v>1.8823529411764708</v>
      </c>
      <c r="M2317" s="314">
        <f t="shared" si="830"/>
        <v>1.9333333333333333</v>
      </c>
      <c r="N2317" s="3310">
        <f t="shared" si="830"/>
        <v>1.9285714285714288</v>
      </c>
      <c r="O2317" s="314">
        <f t="shared" si="830"/>
        <v>2.1428571428571428</v>
      </c>
      <c r="P2317" s="314">
        <f t="shared" si="830"/>
        <v>2.1428571428571428</v>
      </c>
      <c r="Q2317" s="314">
        <f t="shared" si="830"/>
        <v>2.2142857142857144</v>
      </c>
      <c r="R2317" s="314">
        <f t="shared" si="830"/>
        <v>2.2142857142857144</v>
      </c>
      <c r="S2317" s="314">
        <f t="shared" si="830"/>
        <v>2</v>
      </c>
      <c r="T2317" s="314">
        <f t="shared" si="830"/>
        <v>1.9285714285714288</v>
      </c>
      <c r="U2317" s="314">
        <f t="shared" si="830"/>
        <v>1.5333333333333332</v>
      </c>
      <c r="V2317" s="3310">
        <f t="shared" si="830"/>
        <v>1.7857142857142858</v>
      </c>
      <c r="W2317" s="314">
        <f t="shared" si="830"/>
        <v>1.7142857142857144</v>
      </c>
      <c r="X2317" s="314">
        <f t="shared" si="830"/>
        <v>1.9285714285714288</v>
      </c>
      <c r="Y2317" s="314">
        <f>Y2315/Y2314</f>
        <v>1.9285714285714288</v>
      </c>
      <c r="Z2317" s="403">
        <f t="shared" si="830"/>
        <v>2.0714285714285716</v>
      </c>
      <c r="AA2317" s="403">
        <f t="shared" si="830"/>
        <v>1.9285714285714288</v>
      </c>
      <c r="AB2317" s="1094">
        <f t="shared" si="830"/>
        <v>1.9285714285714288</v>
      </c>
      <c r="AC2317" s="2719"/>
      <c r="AD2317" s="721"/>
      <c r="AE2317" s="722"/>
      <c r="AF2317" s="723"/>
      <c r="AI2317" s="781"/>
      <c r="AJ2317" s="781"/>
      <c r="AK2317" s="781"/>
      <c r="AL2317" s="781"/>
    </row>
    <row r="2318" spans="1:38" s="181" customFormat="1" hidden="1" x14ac:dyDescent="0.25">
      <c r="A2318" s="2730"/>
      <c r="B2318" s="2731"/>
      <c r="C2318" s="2732" t="s">
        <v>116</v>
      </c>
      <c r="D2318" s="2719"/>
      <c r="E2318" s="2720"/>
      <c r="F2318" s="401"/>
      <c r="G2318" s="401"/>
      <c r="H2318" s="3306"/>
      <c r="I2318" s="155"/>
      <c r="J2318" s="155"/>
      <c r="K2318" s="155"/>
      <c r="L2318" s="155"/>
      <c r="M2318" s="155"/>
      <c r="N2318" s="3306"/>
      <c r="O2318" s="155"/>
      <c r="P2318" s="155"/>
      <c r="Q2318" s="155"/>
      <c r="R2318" s="155"/>
      <c r="S2318" s="155"/>
      <c r="T2318" s="155"/>
      <c r="U2318" s="155"/>
      <c r="V2318" s="3306"/>
      <c r="W2318" s="155"/>
      <c r="X2318" s="155"/>
      <c r="Y2318" s="155"/>
      <c r="Z2318" s="401"/>
      <c r="AA2318" s="401"/>
      <c r="AB2318" s="1095"/>
      <c r="AC2318" s="2719"/>
      <c r="AD2318" s="721"/>
      <c r="AE2318" s="722"/>
      <c r="AF2318" s="723"/>
      <c r="AI2318" s="781"/>
      <c r="AJ2318" s="781"/>
      <c r="AK2318" s="781"/>
      <c r="AL2318" s="781"/>
    </row>
    <row r="2319" spans="1:38" s="181" customFormat="1" hidden="1" x14ac:dyDescent="0.25">
      <c r="A2319" s="2730"/>
      <c r="B2319" s="2731"/>
      <c r="C2319" s="2732" t="s">
        <v>117</v>
      </c>
      <c r="D2319" s="2719"/>
      <c r="E2319" s="2720"/>
      <c r="F2319" s="401"/>
      <c r="G2319" s="401"/>
      <c r="H2319" s="3306"/>
      <c r="I2319" s="155"/>
      <c r="J2319" s="155"/>
      <c r="K2319" s="155"/>
      <c r="L2319" s="155"/>
      <c r="M2319" s="155"/>
      <c r="N2319" s="3306"/>
      <c r="O2319" s="155"/>
      <c r="P2319" s="155"/>
      <c r="Q2319" s="155"/>
      <c r="R2319" s="155"/>
      <c r="S2319" s="155"/>
      <c r="T2319" s="155"/>
      <c r="U2319" s="155"/>
      <c r="V2319" s="3306"/>
      <c r="W2319" s="155"/>
      <c r="X2319" s="155"/>
      <c r="Y2319" s="155"/>
      <c r="Z2319" s="401"/>
      <c r="AA2319" s="401"/>
      <c r="AB2319" s="1095"/>
      <c r="AC2319" s="2719"/>
      <c r="AD2319" s="721"/>
      <c r="AE2319" s="722"/>
      <c r="AF2319" s="723"/>
      <c r="AH2319" s="781"/>
      <c r="AI2319" s="782"/>
      <c r="AJ2319" s="783"/>
      <c r="AK2319" s="783"/>
      <c r="AL2319" s="332"/>
    </row>
    <row r="2320" spans="1:38" s="181" customFormat="1" ht="16.5" hidden="1" thickBot="1" x14ac:dyDescent="0.3">
      <c r="A2320" s="2733"/>
      <c r="B2320" s="3737" t="s">
        <v>42</v>
      </c>
      <c r="C2320" s="3738"/>
      <c r="D2320" s="2716"/>
      <c r="E2320" s="2734">
        <f>SQRT(E2314*E2314+E2315*E2315)/E2291/1.73</f>
        <v>0.37809232872162807</v>
      </c>
      <c r="F2320" s="2734">
        <f t="shared" ref="F2320:AB2320" si="831">SQRT(F2314*F2314+F2315*F2315)/F2291/1.73</f>
        <v>0.4087690594932884</v>
      </c>
      <c r="G2320" s="2734">
        <f t="shared" si="831"/>
        <v>0.39646658304158588</v>
      </c>
      <c r="H2320" s="3314">
        <f t="shared" si="831"/>
        <v>0.42655350238705902</v>
      </c>
      <c r="I2320" s="643">
        <f t="shared" si="831"/>
        <v>0.41608515936186219</v>
      </c>
      <c r="J2320" s="643">
        <f t="shared" si="831"/>
        <v>0.41766423017537974</v>
      </c>
      <c r="K2320" s="643">
        <f t="shared" si="831"/>
        <v>0.38617081082361293</v>
      </c>
      <c r="L2320" s="643">
        <f t="shared" si="831"/>
        <v>0.39933811848318945</v>
      </c>
      <c r="M2320" s="643">
        <f t="shared" si="831"/>
        <v>0.36119872151593346</v>
      </c>
      <c r="N2320" s="3314">
        <f t="shared" si="831"/>
        <v>0.33550073524567681</v>
      </c>
      <c r="O2320" s="643">
        <f t="shared" si="831"/>
        <v>0.3651975766060726</v>
      </c>
      <c r="P2320" s="643">
        <f t="shared" si="831"/>
        <v>0.36624599070159247</v>
      </c>
      <c r="Q2320" s="643">
        <f t="shared" si="831"/>
        <v>0.37308686647497447</v>
      </c>
      <c r="R2320" s="643">
        <f t="shared" si="831"/>
        <v>0.3748651642179438</v>
      </c>
      <c r="S2320" s="643">
        <f t="shared" si="831"/>
        <v>0.34599135362898631</v>
      </c>
      <c r="T2320" s="643">
        <f t="shared" si="831"/>
        <v>0.33775674403215117</v>
      </c>
      <c r="U2320" s="643">
        <f t="shared" si="831"/>
        <v>0.30611936873810025</v>
      </c>
      <c r="V2320" s="3314">
        <f t="shared" si="831"/>
        <v>0.31850931040227659</v>
      </c>
      <c r="W2320" s="643">
        <f t="shared" si="831"/>
        <v>0.30796987324136815</v>
      </c>
      <c r="X2320" s="643">
        <f t="shared" si="831"/>
        <v>0.33775674403215117</v>
      </c>
      <c r="Y2320" s="643">
        <f>SQRT(V2314*V2314+V2315*V2315)/V2291/1.73</f>
        <v>0.31850931040227659</v>
      </c>
      <c r="Z2320" s="2734">
        <f t="shared" si="831"/>
        <v>0.35659296587390915</v>
      </c>
      <c r="AA2320" s="2734">
        <f t="shared" si="831"/>
        <v>0.33775674403215117</v>
      </c>
      <c r="AB2320" s="2734">
        <f t="shared" si="831"/>
        <v>0.33743260128355984</v>
      </c>
      <c r="AC2320" s="2735">
        <f>AVERAGE(E2320:AB2320)</f>
        <v>0.36290124428819714</v>
      </c>
      <c r="AD2320" s="78">
        <f>(AC2316-AC2320)/AC2316</f>
        <v>-7.7096298629167315</v>
      </c>
      <c r="AE2320" s="79"/>
      <c r="AF2320" s="80"/>
      <c r="AI2320" s="878"/>
      <c r="AJ2320" s="878"/>
      <c r="AK2320" s="781"/>
      <c r="AL2320" s="878"/>
    </row>
    <row r="2321" spans="1:38" s="181" customFormat="1" x14ac:dyDescent="0.25">
      <c r="A2321" s="3564" t="s">
        <v>47</v>
      </c>
      <c r="B2321" s="3588" t="s">
        <v>928</v>
      </c>
      <c r="C2321" s="121" t="s">
        <v>13</v>
      </c>
      <c r="D2321" s="122" t="s">
        <v>811</v>
      </c>
      <c r="E2321" s="306">
        <v>0</v>
      </c>
      <c r="F2321" s="71">
        <v>0</v>
      </c>
      <c r="G2321" s="71">
        <v>0</v>
      </c>
      <c r="H2321" s="3301">
        <v>0</v>
      </c>
      <c r="I2321" s="71">
        <v>0</v>
      </c>
      <c r="J2321" s="71">
        <v>0</v>
      </c>
      <c r="K2321" s="71">
        <v>0</v>
      </c>
      <c r="L2321" s="71">
        <v>0</v>
      </c>
      <c r="M2321" s="71">
        <v>0</v>
      </c>
      <c r="N2321" s="3301">
        <v>0</v>
      </c>
      <c r="O2321" s="71">
        <v>0</v>
      </c>
      <c r="P2321" s="71">
        <v>0</v>
      </c>
      <c r="Q2321" s="71">
        <v>0</v>
      </c>
      <c r="R2321" s="71">
        <v>0</v>
      </c>
      <c r="S2321" s="71">
        <v>0</v>
      </c>
      <c r="T2321" s="71">
        <v>0</v>
      </c>
      <c r="U2321" s="71">
        <v>0</v>
      </c>
      <c r="V2321" s="3301">
        <v>0</v>
      </c>
      <c r="W2321" s="71">
        <v>0</v>
      </c>
      <c r="X2321" s="71">
        <v>0</v>
      </c>
      <c r="Y2321" s="71">
        <v>0</v>
      </c>
      <c r="Z2321" s="71">
        <v>0</v>
      </c>
      <c r="AA2321" s="71">
        <v>0</v>
      </c>
      <c r="AB2321" s="72">
        <v>0</v>
      </c>
      <c r="AC2321" s="106">
        <f>SUM(E2321:AB2321)</f>
        <v>0</v>
      </c>
      <c r="AD2321" s="720"/>
      <c r="AE2321" s="466">
        <v>100</v>
      </c>
      <c r="AF2321" s="467">
        <v>30</v>
      </c>
      <c r="AI2321" s="879"/>
      <c r="AJ2321" s="880"/>
      <c r="AK2321" s="879"/>
      <c r="AL2321" s="781"/>
    </row>
    <row r="2322" spans="1:38" s="181" customFormat="1" x14ac:dyDescent="0.25">
      <c r="A2322" s="3548"/>
      <c r="B2322" s="3589"/>
      <c r="C2322" s="123" t="s">
        <v>14</v>
      </c>
      <c r="D2322" s="108" t="s">
        <v>811</v>
      </c>
      <c r="E2322" s="307">
        <v>0</v>
      </c>
      <c r="F2322" s="308">
        <v>0</v>
      </c>
      <c r="G2322" s="308">
        <v>0</v>
      </c>
      <c r="H2322" s="3302">
        <v>0</v>
      </c>
      <c r="I2322" s="308">
        <v>0</v>
      </c>
      <c r="J2322" s="308">
        <v>0</v>
      </c>
      <c r="K2322" s="308">
        <v>0</v>
      </c>
      <c r="L2322" s="308">
        <v>0</v>
      </c>
      <c r="M2322" s="308">
        <v>0</v>
      </c>
      <c r="N2322" s="3302">
        <v>0</v>
      </c>
      <c r="O2322" s="308">
        <v>0</v>
      </c>
      <c r="P2322" s="308">
        <v>0</v>
      </c>
      <c r="Q2322" s="308">
        <v>0</v>
      </c>
      <c r="R2322" s="308">
        <v>0</v>
      </c>
      <c r="S2322" s="308">
        <v>0</v>
      </c>
      <c r="T2322" s="308">
        <v>0</v>
      </c>
      <c r="U2322" s="308">
        <v>0</v>
      </c>
      <c r="V2322" s="3302">
        <v>0</v>
      </c>
      <c r="W2322" s="308">
        <v>0</v>
      </c>
      <c r="X2322" s="308">
        <v>0</v>
      </c>
      <c r="Y2322" s="308">
        <v>0</v>
      </c>
      <c r="Z2322" s="308">
        <v>0</v>
      </c>
      <c r="AA2322" s="308">
        <v>0</v>
      </c>
      <c r="AB2322" s="309">
        <v>0</v>
      </c>
      <c r="AC2322" s="107">
        <f>SUM(E2322:AB2322)</f>
        <v>0</v>
      </c>
      <c r="AD2322" s="721"/>
      <c r="AE2322" s="722"/>
      <c r="AF2322" s="723"/>
      <c r="AI2322" s="781"/>
      <c r="AJ2322" s="781"/>
      <c r="AK2322" s="781"/>
      <c r="AL2322" s="781"/>
    </row>
    <row r="2323" spans="1:38" s="181" customFormat="1" x14ac:dyDescent="0.25">
      <c r="A2323" s="3548"/>
      <c r="B2323" s="3589"/>
      <c r="C2323" s="123" t="s">
        <v>15</v>
      </c>
      <c r="D2323" s="108" t="s">
        <v>54</v>
      </c>
      <c r="E2323" s="1450">
        <v>0</v>
      </c>
      <c r="F2323" s="1450">
        <v>0</v>
      </c>
      <c r="G2323" s="1450">
        <v>0</v>
      </c>
      <c r="H2323" s="3309">
        <v>0</v>
      </c>
      <c r="I2323" s="326">
        <v>0</v>
      </c>
      <c r="J2323" s="326">
        <v>0</v>
      </c>
      <c r="K2323" s="326">
        <v>0</v>
      </c>
      <c r="L2323" s="326">
        <v>0</v>
      </c>
      <c r="M2323" s="326">
        <v>0</v>
      </c>
      <c r="N2323" s="3309">
        <v>0</v>
      </c>
      <c r="O2323" s="326">
        <v>0</v>
      </c>
      <c r="P2323" s="326">
        <v>0</v>
      </c>
      <c r="Q2323" s="326">
        <v>0</v>
      </c>
      <c r="R2323" s="326">
        <v>0</v>
      </c>
      <c r="S2323" s="326">
        <v>0</v>
      </c>
      <c r="T2323" s="326">
        <v>0</v>
      </c>
      <c r="U2323" s="326">
        <v>0</v>
      </c>
      <c r="V2323" s="3309">
        <v>0</v>
      </c>
      <c r="W2323" s="326">
        <v>0</v>
      </c>
      <c r="X2323" s="326">
        <v>0</v>
      </c>
      <c r="Y2323" s="326">
        <v>0</v>
      </c>
      <c r="Z2323" s="1450">
        <v>0</v>
      </c>
      <c r="AA2323" s="1450">
        <v>0</v>
      </c>
      <c r="AB2323" s="1450">
        <v>0</v>
      </c>
      <c r="AC2323" s="107">
        <f>AVERAGE(E2323:AB2323)</f>
        <v>0</v>
      </c>
      <c r="AD2323" s="721"/>
      <c r="AE2323" s="722"/>
      <c r="AF2323" s="723"/>
      <c r="AI2323" s="781"/>
      <c r="AJ2323" s="781"/>
      <c r="AK2323" s="781"/>
      <c r="AL2323" s="781"/>
    </row>
    <row r="2324" spans="1:38" s="181" customFormat="1" ht="16.5" thickBot="1" x14ac:dyDescent="0.3">
      <c r="A2324" s="3548"/>
      <c r="B2324" s="3589"/>
      <c r="C2324" s="123" t="s">
        <v>17</v>
      </c>
      <c r="D2324" s="108"/>
      <c r="E2324" s="313" t="e">
        <f t="shared" ref="E2324:AB2324" si="832">E2322/E2321</f>
        <v>#DIV/0!</v>
      </c>
      <c r="F2324" s="314" t="e">
        <f t="shared" si="832"/>
        <v>#DIV/0!</v>
      </c>
      <c r="G2324" s="314" t="e">
        <f t="shared" si="832"/>
        <v>#DIV/0!</v>
      </c>
      <c r="H2324" s="3310" t="e">
        <f t="shared" si="832"/>
        <v>#DIV/0!</v>
      </c>
      <c r="I2324" s="314" t="e">
        <f t="shared" si="832"/>
        <v>#DIV/0!</v>
      </c>
      <c r="J2324" s="314" t="e">
        <f t="shared" si="832"/>
        <v>#DIV/0!</v>
      </c>
      <c r="K2324" s="314" t="e">
        <f t="shared" si="832"/>
        <v>#DIV/0!</v>
      </c>
      <c r="L2324" s="314" t="e">
        <f t="shared" si="832"/>
        <v>#DIV/0!</v>
      </c>
      <c r="M2324" s="314" t="e">
        <f t="shared" si="832"/>
        <v>#DIV/0!</v>
      </c>
      <c r="N2324" s="3310" t="e">
        <f t="shared" si="832"/>
        <v>#DIV/0!</v>
      </c>
      <c r="O2324" s="314" t="e">
        <f t="shared" si="832"/>
        <v>#DIV/0!</v>
      </c>
      <c r="P2324" s="314" t="e">
        <f t="shared" si="832"/>
        <v>#DIV/0!</v>
      </c>
      <c r="Q2324" s="314" t="e">
        <f t="shared" si="832"/>
        <v>#DIV/0!</v>
      </c>
      <c r="R2324" s="314" t="e">
        <f t="shared" si="832"/>
        <v>#DIV/0!</v>
      </c>
      <c r="S2324" s="314" t="e">
        <f t="shared" si="832"/>
        <v>#DIV/0!</v>
      </c>
      <c r="T2324" s="314" t="e">
        <f t="shared" si="832"/>
        <v>#DIV/0!</v>
      </c>
      <c r="U2324" s="314" t="e">
        <f t="shared" si="832"/>
        <v>#DIV/0!</v>
      </c>
      <c r="V2324" s="3310" t="e">
        <f t="shared" si="832"/>
        <v>#DIV/0!</v>
      </c>
      <c r="W2324" s="314" t="e">
        <f t="shared" si="832"/>
        <v>#DIV/0!</v>
      </c>
      <c r="X2324" s="314" t="e">
        <f t="shared" si="832"/>
        <v>#DIV/0!</v>
      </c>
      <c r="Y2324" s="314" t="e">
        <f>Y2322/Y2321</f>
        <v>#DIV/0!</v>
      </c>
      <c r="Z2324" s="314" t="e">
        <f t="shared" si="832"/>
        <v>#DIV/0!</v>
      </c>
      <c r="AA2324" s="314" t="e">
        <f t="shared" si="832"/>
        <v>#DIV/0!</v>
      </c>
      <c r="AB2324" s="315" t="e">
        <f t="shared" si="832"/>
        <v>#DIV/0!</v>
      </c>
      <c r="AC2324" s="433" t="e">
        <f>AVERAGE(E2324:AB2324)</f>
        <v>#DIV/0!</v>
      </c>
      <c r="AD2324" s="721"/>
      <c r="AE2324" s="722"/>
      <c r="AF2324" s="723"/>
      <c r="AI2324" s="781"/>
      <c r="AJ2324" s="781"/>
      <c r="AK2324" s="781"/>
      <c r="AL2324" s="781"/>
    </row>
    <row r="2325" spans="1:38" s="181" customFormat="1" hidden="1" x14ac:dyDescent="0.25">
      <c r="A2325" s="2024"/>
      <c r="B2325" s="2027"/>
      <c r="C2325" s="124" t="s">
        <v>116</v>
      </c>
      <c r="D2325" s="108"/>
      <c r="E2325" s="310"/>
      <c r="F2325" s="311"/>
      <c r="G2325" s="311"/>
      <c r="H2325" s="3306"/>
      <c r="I2325" s="155"/>
      <c r="J2325" s="155"/>
      <c r="K2325" s="155"/>
      <c r="L2325" s="155"/>
      <c r="M2325" s="155"/>
      <c r="N2325" s="3306"/>
      <c r="O2325" s="155"/>
      <c r="P2325" s="155"/>
      <c r="Q2325" s="155"/>
      <c r="R2325" s="155"/>
      <c r="S2325" s="155"/>
      <c r="T2325" s="155"/>
      <c r="U2325" s="155"/>
      <c r="V2325" s="3306"/>
      <c r="W2325" s="155"/>
      <c r="X2325" s="155"/>
      <c r="Y2325" s="155"/>
      <c r="Z2325" s="311"/>
      <c r="AA2325" s="311"/>
      <c r="AB2325" s="312"/>
      <c r="AC2325" s="108"/>
      <c r="AD2325" s="721"/>
      <c r="AE2325" s="722"/>
      <c r="AF2325" s="723"/>
      <c r="AI2325" s="781"/>
      <c r="AJ2325" s="781"/>
      <c r="AK2325" s="781"/>
      <c r="AL2325" s="781"/>
    </row>
    <row r="2326" spans="1:38" s="181" customFormat="1" hidden="1" x14ac:dyDescent="0.25">
      <c r="A2326" s="2024"/>
      <c r="B2326" s="2027"/>
      <c r="C2326" s="124" t="s">
        <v>117</v>
      </c>
      <c r="D2326" s="108"/>
      <c r="E2326" s="310"/>
      <c r="F2326" s="311"/>
      <c r="G2326" s="311"/>
      <c r="H2326" s="3306"/>
      <c r="I2326" s="155"/>
      <c r="J2326" s="155"/>
      <c r="K2326" s="155"/>
      <c r="L2326" s="155"/>
      <c r="M2326" s="155"/>
      <c r="N2326" s="3306"/>
      <c r="O2326" s="155"/>
      <c r="P2326" s="155"/>
      <c r="Q2326" s="155"/>
      <c r="R2326" s="155"/>
      <c r="S2326" s="155"/>
      <c r="T2326" s="155"/>
      <c r="U2326" s="155"/>
      <c r="V2326" s="3306"/>
      <c r="W2326" s="155"/>
      <c r="X2326" s="155"/>
      <c r="Y2326" s="155"/>
      <c r="Z2326" s="311"/>
      <c r="AA2326" s="311"/>
      <c r="AB2326" s="312"/>
      <c r="AC2326" s="108"/>
      <c r="AD2326" s="721"/>
      <c r="AE2326" s="722"/>
      <c r="AF2326" s="723"/>
      <c r="AH2326" s="781"/>
      <c r="AI2326" s="782"/>
      <c r="AJ2326" s="783"/>
      <c r="AK2326" s="783"/>
      <c r="AL2326" s="332"/>
    </row>
    <row r="2327" spans="1:38" s="181" customFormat="1" ht="16.5" hidden="1" thickBot="1" x14ac:dyDescent="0.3">
      <c r="A2327" s="2025"/>
      <c r="B2327" s="3678" t="s">
        <v>42</v>
      </c>
      <c r="C2327" s="3536"/>
      <c r="D2327" s="114"/>
      <c r="E2327" s="178">
        <f>SQRT(E2321*E2321+E2322*E2322)/E2290/1.73</f>
        <v>0</v>
      </c>
      <c r="F2327" s="179">
        <f t="shared" ref="F2327:AB2327" si="833">SQRT(F2321*F2321+F2322*F2322)/F2290/1.73</f>
        <v>0</v>
      </c>
      <c r="G2327" s="179">
        <f t="shared" si="833"/>
        <v>0</v>
      </c>
      <c r="H2327" s="3307">
        <f t="shared" si="833"/>
        <v>0</v>
      </c>
      <c r="I2327" s="79">
        <f t="shared" si="833"/>
        <v>0</v>
      </c>
      <c r="J2327" s="79">
        <f t="shared" si="833"/>
        <v>0</v>
      </c>
      <c r="K2327" s="79">
        <f t="shared" si="833"/>
        <v>0</v>
      </c>
      <c r="L2327" s="79">
        <f t="shared" si="833"/>
        <v>0</v>
      </c>
      <c r="M2327" s="79">
        <f t="shared" si="833"/>
        <v>0</v>
      </c>
      <c r="N2327" s="3307">
        <f t="shared" si="833"/>
        <v>0</v>
      </c>
      <c r="O2327" s="79">
        <f t="shared" si="833"/>
        <v>0</v>
      </c>
      <c r="P2327" s="79">
        <f t="shared" si="833"/>
        <v>0</v>
      </c>
      <c r="Q2327" s="79">
        <f t="shared" si="833"/>
        <v>0</v>
      </c>
      <c r="R2327" s="79">
        <f t="shared" si="833"/>
        <v>0</v>
      </c>
      <c r="S2327" s="79">
        <f t="shared" si="833"/>
        <v>0</v>
      </c>
      <c r="T2327" s="79">
        <f t="shared" si="833"/>
        <v>0</v>
      </c>
      <c r="U2327" s="79">
        <f t="shared" si="833"/>
        <v>0</v>
      </c>
      <c r="V2327" s="3307">
        <f t="shared" si="833"/>
        <v>0</v>
      </c>
      <c r="W2327" s="79">
        <f t="shared" si="833"/>
        <v>0</v>
      </c>
      <c r="X2327" s="79">
        <f t="shared" si="833"/>
        <v>0</v>
      </c>
      <c r="Y2327" s="79">
        <f>SQRT(V2321*V2321+V2322*V2322)/V2290/1.73</f>
        <v>0</v>
      </c>
      <c r="Z2327" s="179">
        <f t="shared" si="833"/>
        <v>0</v>
      </c>
      <c r="AA2327" s="179">
        <f t="shared" si="833"/>
        <v>0</v>
      </c>
      <c r="AB2327" s="180">
        <f t="shared" si="833"/>
        <v>0</v>
      </c>
      <c r="AC2327" s="109">
        <f>AVERAGE(E2327:AB2327)</f>
        <v>0</v>
      </c>
      <c r="AD2327" s="78" t="e">
        <f>(AC2323-AC2327)/AC2323</f>
        <v>#DIV/0!</v>
      </c>
      <c r="AE2327" s="79"/>
      <c r="AF2327" s="80"/>
      <c r="AI2327" s="878"/>
      <c r="AJ2327" s="878"/>
      <c r="AK2327" s="781"/>
      <c r="AL2327" s="878"/>
    </row>
    <row r="2328" spans="1:38" s="181" customFormat="1" x14ac:dyDescent="0.25">
      <c r="A2328" s="3564" t="s">
        <v>29</v>
      </c>
      <c r="B2328" s="3588" t="s">
        <v>317</v>
      </c>
      <c r="C2328" s="121" t="s">
        <v>13</v>
      </c>
      <c r="D2328" s="122" t="s">
        <v>811</v>
      </c>
      <c r="E2328" s="306">
        <v>8.8000000000000007</v>
      </c>
      <c r="F2328" s="71">
        <v>8.1999999999999993</v>
      </c>
      <c r="G2328" s="71">
        <v>8</v>
      </c>
      <c r="H2328" s="3301">
        <v>8.1999999999999993</v>
      </c>
      <c r="I2328" s="71">
        <v>10.4</v>
      </c>
      <c r="J2328" s="71">
        <v>14.8</v>
      </c>
      <c r="K2328" s="71">
        <v>13.4</v>
      </c>
      <c r="L2328" s="71">
        <v>11.2</v>
      </c>
      <c r="M2328" s="71">
        <v>13.4</v>
      </c>
      <c r="N2328" s="3301">
        <v>9.8000000000000007</v>
      </c>
      <c r="O2328" s="71">
        <v>10.6</v>
      </c>
      <c r="P2328" s="71">
        <v>13.4</v>
      </c>
      <c r="Q2328" s="71">
        <v>8.8000000000000007</v>
      </c>
      <c r="R2328" s="71">
        <v>8.1999999999999993</v>
      </c>
      <c r="S2328" s="71">
        <v>14.8</v>
      </c>
      <c r="T2328" s="71">
        <v>14.2</v>
      </c>
      <c r="U2328" s="71">
        <v>13.2</v>
      </c>
      <c r="V2328" s="3301">
        <v>12.2</v>
      </c>
      <c r="W2328" s="71">
        <v>10.199999999999999</v>
      </c>
      <c r="X2328" s="71">
        <v>8.6</v>
      </c>
      <c r="Y2328" s="71">
        <v>7.8</v>
      </c>
      <c r="Z2328" s="71">
        <v>7.8</v>
      </c>
      <c r="AA2328" s="71">
        <v>6.6</v>
      </c>
      <c r="AB2328" s="72">
        <v>8.4</v>
      </c>
      <c r="AC2328" s="106">
        <f>SUM(E2328:AB2328)</f>
        <v>251</v>
      </c>
      <c r="AD2328" s="720"/>
      <c r="AE2328" s="466">
        <v>100</v>
      </c>
      <c r="AF2328" s="467">
        <v>20</v>
      </c>
      <c r="AI2328" s="879"/>
      <c r="AJ2328" s="880"/>
      <c r="AK2328" s="879"/>
      <c r="AL2328" s="781"/>
    </row>
    <row r="2329" spans="1:38" s="181" customFormat="1" x14ac:dyDescent="0.25">
      <c r="A2329" s="3548"/>
      <c r="B2329" s="3589"/>
      <c r="C2329" s="123" t="s">
        <v>14</v>
      </c>
      <c r="D2329" s="108" t="s">
        <v>811</v>
      </c>
      <c r="E2329" s="307">
        <v>2.4</v>
      </c>
      <c r="F2329" s="308">
        <v>2.4</v>
      </c>
      <c r="G2329" s="308">
        <v>2.4</v>
      </c>
      <c r="H2329" s="3302">
        <v>2.6</v>
      </c>
      <c r="I2329" s="308">
        <v>2.4</v>
      </c>
      <c r="J2329" s="308">
        <v>2.6</v>
      </c>
      <c r="K2329" s="308">
        <v>2.8</v>
      </c>
      <c r="L2329" s="308">
        <v>2.2000000000000002</v>
      </c>
      <c r="M2329" s="308">
        <v>2.8</v>
      </c>
      <c r="N2329" s="3302">
        <v>2.6</v>
      </c>
      <c r="O2329" s="308">
        <v>2.2000000000000002</v>
      </c>
      <c r="P2329" s="308">
        <v>2.8</v>
      </c>
      <c r="Q2329" s="308">
        <v>2.6</v>
      </c>
      <c r="R2329" s="308">
        <v>2</v>
      </c>
      <c r="S2329" s="308">
        <v>2.6</v>
      </c>
      <c r="T2329" s="308">
        <v>3.2</v>
      </c>
      <c r="U2329" s="308">
        <v>2.8</v>
      </c>
      <c r="V2329" s="3302">
        <v>3</v>
      </c>
      <c r="W2329" s="308">
        <v>2</v>
      </c>
      <c r="X2329" s="308">
        <v>2.2000000000000002</v>
      </c>
      <c r="Y2329" s="308">
        <v>2.6</v>
      </c>
      <c r="Z2329" s="308">
        <v>2.6</v>
      </c>
      <c r="AA2329" s="308">
        <v>2.4</v>
      </c>
      <c r="AB2329" s="309">
        <v>1.8</v>
      </c>
      <c r="AC2329" s="107">
        <f>SUM(E2329:AB2329)</f>
        <v>60</v>
      </c>
      <c r="AD2329" s="721"/>
      <c r="AE2329" s="722"/>
      <c r="AF2329" s="723"/>
      <c r="AI2329" s="781"/>
      <c r="AJ2329" s="781"/>
      <c r="AK2329" s="781"/>
      <c r="AL2329" s="781"/>
    </row>
    <row r="2330" spans="1:38" s="181" customFormat="1" x14ac:dyDescent="0.25">
      <c r="A2330" s="3548"/>
      <c r="B2330" s="3589"/>
      <c r="C2330" s="123" t="s">
        <v>15</v>
      </c>
      <c r="D2330" s="108" t="s">
        <v>54</v>
      </c>
      <c r="E2330" s="1450">
        <v>1</v>
      </c>
      <c r="F2330" s="1450">
        <v>1</v>
      </c>
      <c r="G2330" s="1450">
        <v>1</v>
      </c>
      <c r="H2330" s="3309">
        <v>1</v>
      </c>
      <c r="I2330" s="326">
        <v>1</v>
      </c>
      <c r="J2330" s="326">
        <v>1</v>
      </c>
      <c r="K2330" s="326">
        <v>1</v>
      </c>
      <c r="L2330" s="326">
        <v>1</v>
      </c>
      <c r="M2330" s="326">
        <v>1</v>
      </c>
      <c r="N2330" s="3309">
        <v>0</v>
      </c>
      <c r="O2330" s="326">
        <v>1</v>
      </c>
      <c r="P2330" s="326">
        <v>1</v>
      </c>
      <c r="Q2330" s="326">
        <v>0</v>
      </c>
      <c r="R2330" s="326">
        <v>1</v>
      </c>
      <c r="S2330" s="326">
        <v>1</v>
      </c>
      <c r="T2330" s="326">
        <v>1</v>
      </c>
      <c r="U2330" s="326">
        <v>1</v>
      </c>
      <c r="V2330" s="3309">
        <v>1</v>
      </c>
      <c r="W2330" s="326">
        <v>0</v>
      </c>
      <c r="X2330" s="326">
        <v>0</v>
      </c>
      <c r="Y2330" s="326">
        <v>1</v>
      </c>
      <c r="Z2330" s="1450">
        <v>1</v>
      </c>
      <c r="AA2330" s="1450">
        <v>0</v>
      </c>
      <c r="AB2330" s="1450">
        <v>0</v>
      </c>
      <c r="AC2330" s="107">
        <f>AVERAGE(E2330:AB2330)</f>
        <v>0.75</v>
      </c>
      <c r="AD2330" s="721"/>
      <c r="AE2330" s="722"/>
      <c r="AF2330" s="723"/>
      <c r="AI2330" s="781"/>
      <c r="AJ2330" s="781"/>
      <c r="AK2330" s="781"/>
      <c r="AL2330" s="781"/>
    </row>
    <row r="2331" spans="1:38" s="181" customFormat="1" ht="16.5" thickBot="1" x14ac:dyDescent="0.3">
      <c r="A2331" s="3548"/>
      <c r="B2331" s="3589"/>
      <c r="C2331" s="123" t="s">
        <v>17</v>
      </c>
      <c r="D2331" s="108"/>
      <c r="E2331" s="313">
        <f t="shared" ref="E2331:AB2331" si="834">E2329/E2328</f>
        <v>0.27272727272727271</v>
      </c>
      <c r="F2331" s="314">
        <f t="shared" si="834"/>
        <v>0.29268292682926833</v>
      </c>
      <c r="G2331" s="314">
        <f t="shared" si="834"/>
        <v>0.3</v>
      </c>
      <c r="H2331" s="3310">
        <f t="shared" si="834"/>
        <v>0.31707317073170738</v>
      </c>
      <c r="I2331" s="314">
        <f t="shared" si="834"/>
        <v>0.23076923076923075</v>
      </c>
      <c r="J2331" s="314">
        <f t="shared" si="834"/>
        <v>0.17567567567567569</v>
      </c>
      <c r="K2331" s="314">
        <f t="shared" si="834"/>
        <v>0.20895522388059701</v>
      </c>
      <c r="L2331" s="314">
        <f t="shared" si="834"/>
        <v>0.19642857142857145</v>
      </c>
      <c r="M2331" s="314">
        <f t="shared" si="834"/>
        <v>0.20895522388059701</v>
      </c>
      <c r="N2331" s="3310">
        <f t="shared" si="834"/>
        <v>0.26530612244897961</v>
      </c>
      <c r="O2331" s="314">
        <f t="shared" si="834"/>
        <v>0.20754716981132079</v>
      </c>
      <c r="P2331" s="314">
        <f t="shared" si="834"/>
        <v>0.20895522388059701</v>
      </c>
      <c r="Q2331" s="314">
        <f t="shared" si="834"/>
        <v>0.29545454545454541</v>
      </c>
      <c r="R2331" s="314">
        <f t="shared" si="834"/>
        <v>0.24390243902439027</v>
      </c>
      <c r="S2331" s="314">
        <f t="shared" si="834"/>
        <v>0.17567567567567569</v>
      </c>
      <c r="T2331" s="314">
        <f t="shared" si="834"/>
        <v>0.22535211267605637</v>
      </c>
      <c r="U2331" s="314">
        <f t="shared" si="834"/>
        <v>0.21212121212121213</v>
      </c>
      <c r="V2331" s="3310">
        <f t="shared" si="834"/>
        <v>0.24590163934426232</v>
      </c>
      <c r="W2331" s="314">
        <f t="shared" si="834"/>
        <v>0.19607843137254904</v>
      </c>
      <c r="X2331" s="314">
        <f t="shared" si="834"/>
        <v>0.2558139534883721</v>
      </c>
      <c r="Y2331" s="314">
        <f>Y2329/Y2328</f>
        <v>0.33333333333333337</v>
      </c>
      <c r="Z2331" s="314">
        <f t="shared" si="834"/>
        <v>0.33333333333333337</v>
      </c>
      <c r="AA2331" s="314">
        <f t="shared" si="834"/>
        <v>0.36363636363636365</v>
      </c>
      <c r="AB2331" s="315">
        <f t="shared" si="834"/>
        <v>0.21428571428571427</v>
      </c>
      <c r="AC2331" s="108"/>
      <c r="AD2331" s="721"/>
      <c r="AE2331" s="722"/>
      <c r="AF2331" s="723"/>
      <c r="AI2331" s="781"/>
      <c r="AJ2331" s="781"/>
      <c r="AK2331" s="781"/>
      <c r="AL2331" s="781"/>
    </row>
    <row r="2332" spans="1:38" s="181" customFormat="1" hidden="1" x14ac:dyDescent="0.25">
      <c r="A2332" s="2024"/>
      <c r="B2332" s="2027"/>
      <c r="C2332" s="124" t="s">
        <v>116</v>
      </c>
      <c r="D2332" s="108"/>
      <c r="E2332" s="310"/>
      <c r="F2332" s="311"/>
      <c r="G2332" s="311"/>
      <c r="H2332" s="3306"/>
      <c r="I2332" s="155"/>
      <c r="J2332" s="155"/>
      <c r="K2332" s="155"/>
      <c r="L2332" s="155"/>
      <c r="M2332" s="155"/>
      <c r="N2332" s="3306"/>
      <c r="O2332" s="155"/>
      <c r="P2332" s="155"/>
      <c r="Q2332" s="155"/>
      <c r="R2332" s="155"/>
      <c r="S2332" s="155"/>
      <c r="T2332" s="155"/>
      <c r="U2332" s="155"/>
      <c r="V2332" s="3306"/>
      <c r="W2332" s="155"/>
      <c r="X2332" s="155"/>
      <c r="Y2332" s="155"/>
      <c r="Z2332" s="311"/>
      <c r="AA2332" s="311"/>
      <c r="AB2332" s="312"/>
      <c r="AC2332" s="108"/>
      <c r="AD2332" s="721"/>
      <c r="AE2332" s="722"/>
      <c r="AF2332" s="723"/>
      <c r="AI2332" s="781"/>
      <c r="AJ2332" s="781"/>
      <c r="AK2332" s="781"/>
      <c r="AL2332" s="781"/>
    </row>
    <row r="2333" spans="1:38" s="181" customFormat="1" hidden="1" x14ac:dyDescent="0.25">
      <c r="A2333" s="2024"/>
      <c r="B2333" s="2027"/>
      <c r="C2333" s="124" t="s">
        <v>117</v>
      </c>
      <c r="D2333" s="2719"/>
      <c r="E2333" s="2720"/>
      <c r="F2333" s="401"/>
      <c r="G2333" s="401"/>
      <c r="H2333" s="3306"/>
      <c r="I2333" s="155"/>
      <c r="J2333" s="155"/>
      <c r="K2333" s="155"/>
      <c r="L2333" s="155"/>
      <c r="M2333" s="155"/>
      <c r="N2333" s="3306"/>
      <c r="O2333" s="155"/>
      <c r="P2333" s="155"/>
      <c r="Q2333" s="155"/>
      <c r="R2333" s="155"/>
      <c r="S2333" s="155"/>
      <c r="T2333" s="155"/>
      <c r="U2333" s="155"/>
      <c r="V2333" s="3306"/>
      <c r="W2333" s="155"/>
      <c r="X2333" s="155"/>
      <c r="Y2333" s="155"/>
      <c r="Z2333" s="401"/>
      <c r="AA2333" s="401"/>
      <c r="AB2333" s="1095"/>
      <c r="AC2333" s="108"/>
      <c r="AD2333" s="721"/>
      <c r="AE2333" s="722"/>
      <c r="AF2333" s="723"/>
      <c r="AH2333" s="781"/>
      <c r="AI2333" s="782"/>
      <c r="AJ2333" s="783"/>
      <c r="AK2333" s="783"/>
      <c r="AL2333" s="332"/>
    </row>
    <row r="2334" spans="1:38" s="181" customFormat="1" ht="16.5" hidden="1" thickBot="1" x14ac:dyDescent="0.3">
      <c r="A2334" s="2025"/>
      <c r="B2334" s="3678" t="s">
        <v>42</v>
      </c>
      <c r="C2334" s="3536"/>
      <c r="D2334" s="114"/>
      <c r="E2334" s="178">
        <f>SQRT(E2328*E2328+E2329*E2329)/E2290/1.73</f>
        <v>0.49881622657609354</v>
      </c>
      <c r="F2334" s="179">
        <f t="shared" ref="F2334:AB2334" si="835">SQRT(F2328*F2328+F2329*F2329)/F2290/1.73</f>
        <v>0.46857025508755695</v>
      </c>
      <c r="G2334" s="179">
        <f t="shared" si="835"/>
        <v>0.45503180046789976</v>
      </c>
      <c r="H2334" s="3307">
        <f t="shared" si="835"/>
        <v>0.46821491063010284</v>
      </c>
      <c r="I2334" s="79">
        <f t="shared" si="835"/>
        <v>0.5814849798859768</v>
      </c>
      <c r="J2334" s="79">
        <f t="shared" si="835"/>
        <v>0.82097550209302472</v>
      </c>
      <c r="K2334" s="79">
        <f t="shared" si="835"/>
        <v>0.74509933090134683</v>
      </c>
      <c r="L2334" s="79">
        <f t="shared" si="835"/>
        <v>0.62656250287942628</v>
      </c>
      <c r="M2334" s="79">
        <f t="shared" si="835"/>
        <v>0.75505294791720434</v>
      </c>
      <c r="N2334" s="3307">
        <f t="shared" si="835"/>
        <v>0.55710199589602316</v>
      </c>
      <c r="O2334" s="79">
        <f t="shared" si="835"/>
        <v>0.59484246259145734</v>
      </c>
      <c r="P2334" s="79">
        <f t="shared" si="835"/>
        <v>0.75433316436342257</v>
      </c>
      <c r="Q2334" s="79">
        <f t="shared" si="835"/>
        <v>0.50228016057779223</v>
      </c>
      <c r="R2334" s="79">
        <f t="shared" si="835"/>
        <v>0.46376728820433838</v>
      </c>
      <c r="S2334" s="79">
        <f t="shared" si="835"/>
        <v>0.82723055353754293</v>
      </c>
      <c r="T2334" s="79">
        <f t="shared" si="835"/>
        <v>0.80516073669513566</v>
      </c>
      <c r="U2334" s="79">
        <f t="shared" si="835"/>
        <v>0.74998345013041345</v>
      </c>
      <c r="V2334" s="3307">
        <f t="shared" si="835"/>
        <v>0.69560378156664715</v>
      </c>
      <c r="W2334" s="79">
        <f t="shared" si="835"/>
        <v>0.57385147590136565</v>
      </c>
      <c r="X2334" s="79">
        <f t="shared" si="835"/>
        <v>0.49149206079711538</v>
      </c>
      <c r="Y2334" s="79">
        <f>SQRT(V2328*V2328+V2329*V2329)/V2290/1.73</f>
        <v>0.69560378156664715</v>
      </c>
      <c r="Z2334" s="179">
        <f t="shared" si="835"/>
        <v>0.45392130096106054</v>
      </c>
      <c r="AA2334" s="179">
        <f t="shared" si="835"/>
        <v>0.38846253541122194</v>
      </c>
      <c r="AB2334" s="180">
        <f t="shared" si="835"/>
        <v>0.47428063876232185</v>
      </c>
      <c r="AC2334" s="109">
        <f>AVERAGE(E2334:AB2334)</f>
        <v>0.60198849347504724</v>
      </c>
      <c r="AD2334" s="78">
        <f>(AC2330-AC2334)/AC2330</f>
        <v>0.19734867536660369</v>
      </c>
      <c r="AE2334" s="79"/>
      <c r="AF2334" s="80"/>
      <c r="AI2334" s="878"/>
      <c r="AJ2334" s="878"/>
      <c r="AK2334" s="781"/>
      <c r="AL2334" s="878"/>
    </row>
    <row r="2335" spans="1:38" s="181" customFormat="1" x14ac:dyDescent="0.25">
      <c r="A2335" s="3564" t="s">
        <v>27</v>
      </c>
      <c r="B2335" s="3629" t="s">
        <v>985</v>
      </c>
      <c r="C2335" s="121" t="s">
        <v>13</v>
      </c>
      <c r="D2335" s="122" t="s">
        <v>811</v>
      </c>
      <c r="E2335" s="306">
        <v>11.2</v>
      </c>
      <c r="F2335" s="71">
        <v>11.4</v>
      </c>
      <c r="G2335" s="71">
        <v>11.2</v>
      </c>
      <c r="H2335" s="3301">
        <v>11.4</v>
      </c>
      <c r="I2335" s="71">
        <v>11.4</v>
      </c>
      <c r="J2335" s="71">
        <v>11.4</v>
      </c>
      <c r="K2335" s="71">
        <v>11.2</v>
      </c>
      <c r="L2335" s="71">
        <v>11.4</v>
      </c>
      <c r="M2335" s="71">
        <v>11</v>
      </c>
      <c r="N2335" s="3301">
        <v>11</v>
      </c>
      <c r="O2335" s="71">
        <v>11.2</v>
      </c>
      <c r="P2335" s="71">
        <v>11.2</v>
      </c>
      <c r="Q2335" s="71">
        <v>11.2</v>
      </c>
      <c r="R2335" s="71">
        <v>11.2</v>
      </c>
      <c r="S2335" s="71">
        <v>11</v>
      </c>
      <c r="T2335" s="71">
        <v>11</v>
      </c>
      <c r="U2335" s="71">
        <v>10.8</v>
      </c>
      <c r="V2335" s="3301">
        <v>11</v>
      </c>
      <c r="W2335" s="71">
        <v>10.8</v>
      </c>
      <c r="X2335" s="71">
        <v>11</v>
      </c>
      <c r="Y2335" s="71">
        <v>11</v>
      </c>
      <c r="Z2335" s="71">
        <v>11.2</v>
      </c>
      <c r="AA2335" s="71">
        <v>11</v>
      </c>
      <c r="AB2335" s="72">
        <v>10.8</v>
      </c>
      <c r="AC2335" s="106">
        <f>SUM(E2335:AB2335)</f>
        <v>267</v>
      </c>
      <c r="AD2335" s="720"/>
      <c r="AE2335" s="466">
        <v>100</v>
      </c>
      <c r="AF2335" s="467">
        <v>20</v>
      </c>
      <c r="AI2335" s="879"/>
      <c r="AJ2335" s="880"/>
      <c r="AK2335" s="879"/>
      <c r="AL2335" s="781"/>
    </row>
    <row r="2336" spans="1:38" s="181" customFormat="1" x14ac:dyDescent="0.25">
      <c r="A2336" s="3548"/>
      <c r="B2336" s="3627"/>
      <c r="C2336" s="123" t="s">
        <v>14</v>
      </c>
      <c r="D2336" s="108" t="s">
        <v>811</v>
      </c>
      <c r="E2336" s="307">
        <v>0</v>
      </c>
      <c r="F2336" s="308">
        <v>0</v>
      </c>
      <c r="G2336" s="308">
        <v>0</v>
      </c>
      <c r="H2336" s="3302">
        <v>0</v>
      </c>
      <c r="I2336" s="308">
        <v>0</v>
      </c>
      <c r="J2336" s="308">
        <v>0</v>
      </c>
      <c r="K2336" s="308">
        <v>0</v>
      </c>
      <c r="L2336" s="308">
        <v>0</v>
      </c>
      <c r="M2336" s="308">
        <v>0</v>
      </c>
      <c r="N2336" s="3302">
        <v>0</v>
      </c>
      <c r="O2336" s="308">
        <v>0</v>
      </c>
      <c r="P2336" s="308">
        <v>0</v>
      </c>
      <c r="Q2336" s="308">
        <v>0</v>
      </c>
      <c r="R2336" s="308">
        <v>0</v>
      </c>
      <c r="S2336" s="308">
        <v>0</v>
      </c>
      <c r="T2336" s="308">
        <v>0</v>
      </c>
      <c r="U2336" s="308">
        <v>0</v>
      </c>
      <c r="V2336" s="3302">
        <v>0</v>
      </c>
      <c r="W2336" s="308">
        <v>0</v>
      </c>
      <c r="X2336" s="308">
        <v>0</v>
      </c>
      <c r="Y2336" s="308">
        <v>0</v>
      </c>
      <c r="Z2336" s="308">
        <v>0</v>
      </c>
      <c r="AA2336" s="308">
        <v>0</v>
      </c>
      <c r="AB2336" s="309">
        <v>0</v>
      </c>
      <c r="AC2336" s="107">
        <f>SUM(E2336:AB2336)</f>
        <v>0</v>
      </c>
      <c r="AD2336" s="721"/>
      <c r="AE2336" s="722"/>
      <c r="AF2336" s="723"/>
      <c r="AI2336" s="781"/>
      <c r="AJ2336" s="781"/>
      <c r="AK2336" s="781"/>
      <c r="AL2336" s="781"/>
    </row>
    <row r="2337" spans="1:38" s="181" customFormat="1" x14ac:dyDescent="0.25">
      <c r="A2337" s="3548"/>
      <c r="B2337" s="3627"/>
      <c r="C2337" s="123" t="s">
        <v>15</v>
      </c>
      <c r="D2337" s="108" t="s">
        <v>54</v>
      </c>
      <c r="E2337" s="1450">
        <v>1</v>
      </c>
      <c r="F2337" s="1445">
        <v>1</v>
      </c>
      <c r="G2337" s="1445">
        <v>1</v>
      </c>
      <c r="H2337" s="3303">
        <v>1</v>
      </c>
      <c r="I2337" s="327">
        <v>1</v>
      </c>
      <c r="J2337" s="327">
        <v>1</v>
      </c>
      <c r="K2337" s="327">
        <v>1</v>
      </c>
      <c r="L2337" s="327">
        <v>1</v>
      </c>
      <c r="M2337" s="327">
        <v>1</v>
      </c>
      <c r="N2337" s="3303">
        <v>1</v>
      </c>
      <c r="O2337" s="327">
        <v>1</v>
      </c>
      <c r="P2337" s="327">
        <v>1</v>
      </c>
      <c r="Q2337" s="327">
        <v>1</v>
      </c>
      <c r="R2337" s="327">
        <v>1</v>
      </c>
      <c r="S2337" s="327">
        <v>1</v>
      </c>
      <c r="T2337" s="327">
        <v>1</v>
      </c>
      <c r="U2337" s="327">
        <v>1</v>
      </c>
      <c r="V2337" s="3303">
        <v>1</v>
      </c>
      <c r="W2337" s="327">
        <v>1</v>
      </c>
      <c r="X2337" s="327">
        <v>1</v>
      </c>
      <c r="Y2337" s="327">
        <v>1</v>
      </c>
      <c r="Z2337" s="1445">
        <v>1</v>
      </c>
      <c r="AA2337" s="1445">
        <v>1</v>
      </c>
      <c r="AB2337" s="1446">
        <v>1</v>
      </c>
      <c r="AC2337" s="107">
        <f>AVERAGE(E2337:AB2337)</f>
        <v>1</v>
      </c>
      <c r="AD2337" s="721"/>
      <c r="AE2337" s="722"/>
      <c r="AF2337" s="723"/>
      <c r="AI2337" s="781"/>
      <c r="AJ2337" s="781"/>
      <c r="AK2337" s="781"/>
      <c r="AL2337" s="781"/>
    </row>
    <row r="2338" spans="1:38" s="181" customFormat="1" ht="16.5" thickBot="1" x14ac:dyDescent="0.3">
      <c r="A2338" s="3548"/>
      <c r="B2338" s="3736"/>
      <c r="C2338" s="123" t="s">
        <v>17</v>
      </c>
      <c r="D2338" s="108"/>
      <c r="E2338" s="313">
        <f t="shared" ref="E2338:AB2338" si="836">E2336/E2335</f>
        <v>0</v>
      </c>
      <c r="F2338" s="314">
        <f t="shared" si="836"/>
        <v>0</v>
      </c>
      <c r="G2338" s="314">
        <f t="shared" si="836"/>
        <v>0</v>
      </c>
      <c r="H2338" s="3310">
        <f t="shared" si="836"/>
        <v>0</v>
      </c>
      <c r="I2338" s="314">
        <f t="shared" si="836"/>
        <v>0</v>
      </c>
      <c r="J2338" s="314">
        <f t="shared" si="836"/>
        <v>0</v>
      </c>
      <c r="K2338" s="314">
        <f t="shared" si="836"/>
        <v>0</v>
      </c>
      <c r="L2338" s="314">
        <f t="shared" si="836"/>
        <v>0</v>
      </c>
      <c r="M2338" s="314">
        <f t="shared" si="836"/>
        <v>0</v>
      </c>
      <c r="N2338" s="3310">
        <f t="shared" si="836"/>
        <v>0</v>
      </c>
      <c r="O2338" s="314">
        <f t="shared" si="836"/>
        <v>0</v>
      </c>
      <c r="P2338" s="314">
        <f t="shared" si="836"/>
        <v>0</v>
      </c>
      <c r="Q2338" s="314">
        <f t="shared" si="836"/>
        <v>0</v>
      </c>
      <c r="R2338" s="314">
        <f t="shared" si="836"/>
        <v>0</v>
      </c>
      <c r="S2338" s="314">
        <f t="shared" si="836"/>
        <v>0</v>
      </c>
      <c r="T2338" s="314">
        <f t="shared" si="836"/>
        <v>0</v>
      </c>
      <c r="U2338" s="314">
        <f t="shared" si="836"/>
        <v>0</v>
      </c>
      <c r="V2338" s="3310">
        <f t="shared" si="836"/>
        <v>0</v>
      </c>
      <c r="W2338" s="314">
        <f t="shared" si="836"/>
        <v>0</v>
      </c>
      <c r="X2338" s="314">
        <f t="shared" si="836"/>
        <v>0</v>
      </c>
      <c r="Y2338" s="314">
        <f>Y2336/Y2335</f>
        <v>0</v>
      </c>
      <c r="Z2338" s="314">
        <f t="shared" si="836"/>
        <v>0</v>
      </c>
      <c r="AA2338" s="314">
        <f t="shared" si="836"/>
        <v>0</v>
      </c>
      <c r="AB2338" s="315">
        <f t="shared" si="836"/>
        <v>0</v>
      </c>
      <c r="AC2338" s="108"/>
      <c r="AD2338" s="721"/>
      <c r="AE2338" s="722"/>
      <c r="AF2338" s="723"/>
      <c r="AI2338" s="781"/>
      <c r="AJ2338" s="781"/>
      <c r="AK2338" s="781"/>
      <c r="AL2338" s="781"/>
    </row>
    <row r="2339" spans="1:38" s="181" customFormat="1" hidden="1" x14ac:dyDescent="0.25">
      <c r="A2339" s="2024"/>
      <c r="B2339" s="2027"/>
      <c r="C2339" s="124" t="s">
        <v>116</v>
      </c>
      <c r="D2339" s="108"/>
      <c r="E2339" s="310"/>
      <c r="F2339" s="311"/>
      <c r="G2339" s="311"/>
      <c r="H2339" s="3306"/>
      <c r="I2339" s="155"/>
      <c r="J2339" s="155"/>
      <c r="K2339" s="155"/>
      <c r="L2339" s="155"/>
      <c r="M2339" s="155"/>
      <c r="N2339" s="3306"/>
      <c r="O2339" s="155"/>
      <c r="P2339" s="155"/>
      <c r="Q2339" s="155"/>
      <c r="R2339" s="155"/>
      <c r="S2339" s="155"/>
      <c r="T2339" s="155"/>
      <c r="U2339" s="155"/>
      <c r="V2339" s="3306"/>
      <c r="W2339" s="155"/>
      <c r="X2339" s="155"/>
      <c r="Y2339" s="155"/>
      <c r="Z2339" s="311"/>
      <c r="AA2339" s="311"/>
      <c r="AB2339" s="312"/>
      <c r="AC2339" s="108"/>
      <c r="AD2339" s="721"/>
      <c r="AE2339" s="722"/>
      <c r="AF2339" s="723"/>
      <c r="AI2339" s="781"/>
      <c r="AJ2339" s="781"/>
      <c r="AK2339" s="781"/>
      <c r="AL2339" s="781"/>
    </row>
    <row r="2340" spans="1:38" s="181" customFormat="1" hidden="1" x14ac:dyDescent="0.25">
      <c r="A2340" s="2024"/>
      <c r="B2340" s="2027"/>
      <c r="C2340" s="124" t="s">
        <v>117</v>
      </c>
      <c r="D2340" s="108"/>
      <c r="E2340" s="310"/>
      <c r="F2340" s="311"/>
      <c r="G2340" s="311"/>
      <c r="H2340" s="3306"/>
      <c r="I2340" s="155"/>
      <c r="J2340" s="155"/>
      <c r="K2340" s="155"/>
      <c r="L2340" s="155"/>
      <c r="M2340" s="155"/>
      <c r="N2340" s="3306"/>
      <c r="O2340" s="155"/>
      <c r="P2340" s="155"/>
      <c r="Q2340" s="155"/>
      <c r="R2340" s="155"/>
      <c r="S2340" s="155"/>
      <c r="T2340" s="155"/>
      <c r="U2340" s="155"/>
      <c r="V2340" s="3306"/>
      <c r="W2340" s="155"/>
      <c r="X2340" s="155"/>
      <c r="Y2340" s="155"/>
      <c r="Z2340" s="311"/>
      <c r="AA2340" s="311"/>
      <c r="AB2340" s="312"/>
      <c r="AC2340" s="108"/>
      <c r="AD2340" s="721"/>
      <c r="AE2340" s="722"/>
      <c r="AF2340" s="723"/>
      <c r="AH2340" s="781"/>
      <c r="AI2340" s="782"/>
      <c r="AJ2340" s="783"/>
      <c r="AK2340" s="783"/>
      <c r="AL2340" s="332"/>
    </row>
    <row r="2341" spans="1:38" s="181" customFormat="1" ht="16.5" hidden="1" thickBot="1" x14ac:dyDescent="0.3">
      <c r="A2341" s="1708"/>
      <c r="B2341" s="3673" t="s">
        <v>42</v>
      </c>
      <c r="C2341" s="3539"/>
      <c r="D2341" s="128"/>
      <c r="E2341" s="532">
        <f>SQRT(E2335*E2335+E2336*E2336)/E2290/1.73</f>
        <v>0.6124870803506488</v>
      </c>
      <c r="F2341" s="533">
        <f t="shared" ref="F2341:AB2341" si="837">SQRT(F2335*F2335+F2336*F2336)/F2290/1.73</f>
        <v>0.62519880225071578</v>
      </c>
      <c r="G2341" s="533">
        <f t="shared" si="837"/>
        <v>0.61017798673952484</v>
      </c>
      <c r="H2341" s="3311">
        <f t="shared" si="837"/>
        <v>0.62048920675353525</v>
      </c>
      <c r="I2341" s="461">
        <f t="shared" si="837"/>
        <v>0.62107402221701646</v>
      </c>
      <c r="J2341" s="461">
        <f t="shared" si="837"/>
        <v>0.6228351016750987</v>
      </c>
      <c r="K2341" s="461">
        <f t="shared" si="837"/>
        <v>0.60960343119645555</v>
      </c>
      <c r="L2341" s="461">
        <f t="shared" si="837"/>
        <v>0.62579253330698426</v>
      </c>
      <c r="M2341" s="461">
        <f t="shared" si="837"/>
        <v>0.60671579226051275</v>
      </c>
      <c r="N2341" s="3311">
        <f t="shared" si="837"/>
        <v>0.60440888810743088</v>
      </c>
      <c r="O2341" s="461">
        <f t="shared" si="837"/>
        <v>0.61539814061847509</v>
      </c>
      <c r="P2341" s="461">
        <f t="shared" si="837"/>
        <v>0.61715809716933823</v>
      </c>
      <c r="Q2341" s="461">
        <f t="shared" si="837"/>
        <v>0.61306708705552637</v>
      </c>
      <c r="R2341" s="461">
        <f t="shared" si="837"/>
        <v>0.61539814061847509</v>
      </c>
      <c r="S2341" s="461">
        <f t="shared" si="837"/>
        <v>0.60556014313239748</v>
      </c>
      <c r="T2341" s="461">
        <f t="shared" si="837"/>
        <v>0.60845756008518415</v>
      </c>
      <c r="U2341" s="461">
        <f t="shared" si="837"/>
        <v>0.60026678523788357</v>
      </c>
      <c r="V2341" s="3311">
        <f t="shared" si="837"/>
        <v>0.60904037384005494</v>
      </c>
      <c r="W2341" s="461">
        <f t="shared" si="837"/>
        <v>0.59625354025539523</v>
      </c>
      <c r="X2341" s="461">
        <f t="shared" si="837"/>
        <v>0.60904037384005494</v>
      </c>
      <c r="Y2341" s="461">
        <f>SQRT(V2335*V2335+V2336*V2336)/V2290/1.73</f>
        <v>0.60904037384005494</v>
      </c>
      <c r="Z2341" s="533">
        <f t="shared" si="837"/>
        <v>0.61833700470929864</v>
      </c>
      <c r="AA2341" s="533">
        <f t="shared" si="837"/>
        <v>0.60845756008518415</v>
      </c>
      <c r="AB2341" s="785">
        <f t="shared" si="837"/>
        <v>0.59625354025539523</v>
      </c>
      <c r="AC2341" s="109">
        <f>AVERAGE(E2341:AB2341)</f>
        <v>0.6116879819000266</v>
      </c>
      <c r="AD2341" s="78">
        <f>(AC2337-AC2341)/AC2337</f>
        <v>0.3883120180999734</v>
      </c>
      <c r="AE2341" s="79"/>
      <c r="AF2341" s="80"/>
      <c r="AI2341" s="878"/>
      <c r="AJ2341" s="878"/>
      <c r="AK2341" s="781"/>
      <c r="AL2341" s="878"/>
    </row>
    <row r="2342" spans="1:38" s="181" customFormat="1" ht="16.5" thickBot="1" x14ac:dyDescent="0.3">
      <c r="A2342" s="147"/>
      <c r="B2342" s="463" t="s">
        <v>31</v>
      </c>
      <c r="C2342" s="121" t="s">
        <v>13</v>
      </c>
      <c r="D2342" s="113" t="s">
        <v>811</v>
      </c>
      <c r="E2342" s="2342">
        <v>5.75</v>
      </c>
      <c r="F2342" s="203">
        <v>7.33</v>
      </c>
      <c r="G2342" s="203">
        <v>8.11</v>
      </c>
      <c r="H2342" s="3315">
        <v>5.17</v>
      </c>
      <c r="I2342" s="203">
        <v>5.5</v>
      </c>
      <c r="J2342" s="203">
        <v>5</v>
      </c>
      <c r="K2342" s="203">
        <v>6.21</v>
      </c>
      <c r="L2342" s="203">
        <v>7.4</v>
      </c>
      <c r="M2342" s="203">
        <v>3.85</v>
      </c>
      <c r="N2342" s="3315">
        <v>4.68</v>
      </c>
      <c r="O2342" s="203">
        <v>3.98</v>
      </c>
      <c r="P2342" s="203">
        <v>4.21</v>
      </c>
      <c r="Q2342" s="203">
        <v>4.7300000000000004</v>
      </c>
      <c r="R2342" s="203">
        <v>4.88</v>
      </c>
      <c r="S2342" s="203">
        <v>6.39</v>
      </c>
      <c r="T2342" s="203">
        <v>3.53</v>
      </c>
      <c r="U2342" s="203">
        <v>3.57</v>
      </c>
      <c r="V2342" s="3315">
        <v>3.73</v>
      </c>
      <c r="W2342" s="203">
        <v>3.58</v>
      </c>
      <c r="X2342" s="203">
        <v>3.63</v>
      </c>
      <c r="Y2342" s="203">
        <v>3.49</v>
      </c>
      <c r="Z2342" s="203">
        <v>3.24</v>
      </c>
      <c r="AA2342" s="203">
        <v>3.47</v>
      </c>
      <c r="AB2342" s="329">
        <v>2.82</v>
      </c>
      <c r="AC2342" s="113">
        <f>SUM(E2342:AB2342)</f>
        <v>114.24999999999997</v>
      </c>
      <c r="AD2342" s="926"/>
      <c r="AE2342" s="270">
        <v>1</v>
      </c>
      <c r="AF2342" s="271">
        <v>20</v>
      </c>
      <c r="AI2342" s="879"/>
      <c r="AJ2342" s="880"/>
      <c r="AK2342" s="879"/>
      <c r="AL2342" s="781"/>
    </row>
    <row r="2343" spans="1:38" s="181" customFormat="1" ht="16.5" hidden="1" thickBot="1" x14ac:dyDescent="0.3">
      <c r="A2343" s="148"/>
      <c r="B2343" s="468"/>
      <c r="C2343" s="469" t="s">
        <v>116</v>
      </c>
      <c r="D2343" s="114"/>
      <c r="E2343" s="143"/>
      <c r="F2343" s="127"/>
      <c r="G2343" s="127"/>
      <c r="H2343" s="3316"/>
      <c r="I2343" s="127"/>
      <c r="J2343" s="127"/>
      <c r="K2343" s="127"/>
      <c r="L2343" s="127"/>
      <c r="M2343" s="127"/>
      <c r="N2343" s="3316"/>
      <c r="O2343" s="127"/>
      <c r="P2343" s="127"/>
      <c r="Q2343" s="127"/>
      <c r="R2343" s="127"/>
      <c r="S2343" s="127"/>
      <c r="T2343" s="127"/>
      <c r="U2343" s="127"/>
      <c r="V2343" s="3316"/>
      <c r="W2343" s="127"/>
      <c r="X2343" s="127"/>
      <c r="Y2343" s="127"/>
      <c r="Z2343" s="127"/>
      <c r="AA2343" s="127"/>
      <c r="AB2343" s="2351"/>
      <c r="AC2343" s="114"/>
      <c r="AD2343" s="927"/>
      <c r="AE2343" s="273"/>
      <c r="AF2343" s="274"/>
      <c r="AI2343" s="853"/>
      <c r="AJ2343" s="853"/>
      <c r="AK2343" s="853"/>
      <c r="AL2343" s="853"/>
    </row>
    <row r="2344" spans="1:38" s="181" customFormat="1" x14ac:dyDescent="0.25">
      <c r="A2344" s="147"/>
      <c r="B2344" s="463" t="s">
        <v>30</v>
      </c>
      <c r="C2344" s="121" t="s">
        <v>13</v>
      </c>
      <c r="D2344" s="113" t="s">
        <v>811</v>
      </c>
      <c r="E2344" s="2342">
        <v>0</v>
      </c>
      <c r="F2344" s="203">
        <v>0</v>
      </c>
      <c r="G2344" s="203">
        <v>0</v>
      </c>
      <c r="H2344" s="3315">
        <v>0</v>
      </c>
      <c r="I2344" s="203">
        <v>0</v>
      </c>
      <c r="J2344" s="203">
        <v>0</v>
      </c>
      <c r="K2344" s="203">
        <v>0</v>
      </c>
      <c r="L2344" s="203">
        <v>0</v>
      </c>
      <c r="M2344" s="203">
        <v>0</v>
      </c>
      <c r="N2344" s="3315">
        <v>0</v>
      </c>
      <c r="O2344" s="203">
        <v>0</v>
      </c>
      <c r="P2344" s="203">
        <v>0</v>
      </c>
      <c r="Q2344" s="203">
        <v>0</v>
      </c>
      <c r="R2344" s="203">
        <v>0</v>
      </c>
      <c r="S2344" s="203">
        <v>0</v>
      </c>
      <c r="T2344" s="203">
        <v>0</v>
      </c>
      <c r="U2344" s="203">
        <v>0</v>
      </c>
      <c r="V2344" s="3315">
        <v>0</v>
      </c>
      <c r="W2344" s="203">
        <v>0</v>
      </c>
      <c r="X2344" s="203">
        <v>0</v>
      </c>
      <c r="Y2344" s="203">
        <v>0</v>
      </c>
      <c r="Z2344" s="203">
        <v>0</v>
      </c>
      <c r="AA2344" s="203">
        <v>0</v>
      </c>
      <c r="AB2344" s="329">
        <v>0</v>
      </c>
      <c r="AC2344" s="113">
        <f>SUM(E2344:AB2344)</f>
        <v>0</v>
      </c>
      <c r="AD2344" s="926"/>
      <c r="AE2344" s="270">
        <v>1</v>
      </c>
      <c r="AF2344" s="271">
        <v>20</v>
      </c>
      <c r="AI2344" s="853"/>
      <c r="AJ2344" s="853"/>
      <c r="AK2344" s="853"/>
      <c r="AL2344" s="853"/>
    </row>
    <row r="2345" spans="1:38" s="181" customFormat="1" ht="16.5" hidden="1" thickBot="1" x14ac:dyDescent="0.3">
      <c r="A2345" s="148"/>
      <c r="B2345" s="468"/>
      <c r="C2345" s="469" t="s">
        <v>116</v>
      </c>
      <c r="D2345" s="2716"/>
      <c r="E2345" s="2717"/>
      <c r="F2345" s="406"/>
      <c r="G2345" s="406"/>
      <c r="H2345" s="3316"/>
      <c r="I2345" s="127"/>
      <c r="J2345" s="127"/>
      <c r="K2345" s="127"/>
      <c r="L2345" s="127"/>
      <c r="M2345" s="127"/>
      <c r="N2345" s="3316"/>
      <c r="O2345" s="127"/>
      <c r="P2345" s="127"/>
      <c r="Q2345" s="127"/>
      <c r="R2345" s="127"/>
      <c r="S2345" s="127"/>
      <c r="T2345" s="127"/>
      <c r="U2345" s="127"/>
      <c r="V2345" s="3316"/>
      <c r="W2345" s="127"/>
      <c r="X2345" s="127"/>
      <c r="Y2345" s="127"/>
      <c r="Z2345" s="406"/>
      <c r="AA2345" s="406"/>
      <c r="AB2345" s="2718"/>
      <c r="AC2345" s="114"/>
      <c r="AD2345" s="927"/>
      <c r="AE2345" s="273"/>
      <c r="AF2345" s="274"/>
      <c r="AI2345" s="853"/>
      <c r="AJ2345" s="853"/>
      <c r="AK2345" s="853"/>
      <c r="AL2345" s="853"/>
    </row>
    <row r="2346" spans="1:38" s="181" customFormat="1" ht="15.75" customHeight="1" x14ac:dyDescent="0.25">
      <c r="A2346" s="3577" t="s">
        <v>32</v>
      </c>
      <c r="B2346" s="3578"/>
      <c r="C2346" s="125" t="s">
        <v>13</v>
      </c>
      <c r="D2346" s="122"/>
      <c r="E2346" s="138">
        <f t="shared" ref="E2346:AC2347" si="838">SUM(E2293,E2300,E2307,E2314,E2321,E2328,E2335)</f>
        <v>398</v>
      </c>
      <c r="F2346" s="136">
        <f t="shared" si="838"/>
        <v>394.2</v>
      </c>
      <c r="G2346" s="136">
        <f t="shared" si="838"/>
        <v>398.3</v>
      </c>
      <c r="H2346" s="3305">
        <f t="shared" si="838"/>
        <v>398.9</v>
      </c>
      <c r="I2346" s="91">
        <f t="shared" si="838"/>
        <v>423.4</v>
      </c>
      <c r="J2346" s="91">
        <f t="shared" si="838"/>
        <v>462.2</v>
      </c>
      <c r="K2346" s="91">
        <f t="shared" si="838"/>
        <v>470.9</v>
      </c>
      <c r="L2346" s="91">
        <f t="shared" si="838"/>
        <v>501.89999999999992</v>
      </c>
      <c r="M2346" s="91">
        <f t="shared" si="838"/>
        <v>481.99999999999994</v>
      </c>
      <c r="N2346" s="3305">
        <f t="shared" si="838"/>
        <v>465.20000000000005</v>
      </c>
      <c r="O2346" s="91">
        <f t="shared" si="838"/>
        <v>435.6</v>
      </c>
      <c r="P2346" s="91">
        <f t="shared" si="838"/>
        <v>442.29999999999995</v>
      </c>
      <c r="Q2346" s="91">
        <f t="shared" si="838"/>
        <v>424.50000000000006</v>
      </c>
      <c r="R2346" s="91">
        <f t="shared" si="838"/>
        <v>420.3</v>
      </c>
      <c r="S2346" s="91">
        <f t="shared" si="838"/>
        <v>442.2</v>
      </c>
      <c r="T2346" s="91">
        <f t="shared" si="838"/>
        <v>468.5</v>
      </c>
      <c r="U2346" s="91">
        <f t="shared" si="838"/>
        <v>467.6</v>
      </c>
      <c r="V2346" s="3305">
        <f t="shared" si="838"/>
        <v>476.8</v>
      </c>
      <c r="W2346" s="91">
        <f t="shared" si="838"/>
        <v>474.40000000000003</v>
      </c>
      <c r="X2346" s="91">
        <f t="shared" si="838"/>
        <v>452.3</v>
      </c>
      <c r="Y2346" s="321">
        <f>SUM(Y2293,Y2300,Y2307,Y2314,Y2321,Y2328,Y2335)</f>
        <v>440.40000000000003</v>
      </c>
      <c r="Z2346" s="136">
        <f t="shared" si="838"/>
        <v>425</v>
      </c>
      <c r="AA2346" s="136">
        <f t="shared" si="838"/>
        <v>412.20000000000005</v>
      </c>
      <c r="AB2346" s="474">
        <f t="shared" si="838"/>
        <v>397.4</v>
      </c>
      <c r="AC2346" s="928">
        <f t="shared" si="838"/>
        <v>10574.5</v>
      </c>
      <c r="AI2346" s="853"/>
      <c r="AJ2346" s="853"/>
      <c r="AK2346" s="853"/>
      <c r="AL2346" s="853"/>
    </row>
    <row r="2347" spans="1:38" s="181" customFormat="1" ht="16.5" thickBot="1" x14ac:dyDescent="0.3">
      <c r="A2347" s="3660"/>
      <c r="B2347" s="3661"/>
      <c r="C2347" s="452" t="s">
        <v>14</v>
      </c>
      <c r="D2347" s="128"/>
      <c r="E2347" s="929">
        <f t="shared" si="838"/>
        <v>171.6</v>
      </c>
      <c r="F2347" s="795">
        <f t="shared" si="838"/>
        <v>175.60000000000002</v>
      </c>
      <c r="G2347" s="795">
        <f t="shared" si="838"/>
        <v>174</v>
      </c>
      <c r="H2347" s="3337">
        <f t="shared" si="838"/>
        <v>174.99999999999997</v>
      </c>
      <c r="I2347" s="94">
        <f t="shared" si="838"/>
        <v>178.60000000000002</v>
      </c>
      <c r="J2347" s="94">
        <f t="shared" si="838"/>
        <v>178.39999999999998</v>
      </c>
      <c r="K2347" s="94">
        <f t="shared" si="838"/>
        <v>173</v>
      </c>
      <c r="L2347" s="94">
        <f t="shared" si="838"/>
        <v>174</v>
      </c>
      <c r="M2347" s="94">
        <f t="shared" si="838"/>
        <v>165.40000000000003</v>
      </c>
      <c r="N2347" s="3337">
        <f t="shared" si="838"/>
        <v>155.19999999999999</v>
      </c>
      <c r="O2347" s="94">
        <f t="shared" si="838"/>
        <v>151.6</v>
      </c>
      <c r="P2347" s="94">
        <f t="shared" si="838"/>
        <v>153.4</v>
      </c>
      <c r="Q2347" s="94">
        <f t="shared" si="838"/>
        <v>151.59999999999997</v>
      </c>
      <c r="R2347" s="94">
        <f t="shared" si="838"/>
        <v>151</v>
      </c>
      <c r="S2347" s="94">
        <f t="shared" si="838"/>
        <v>155.39999999999998</v>
      </c>
      <c r="T2347" s="94">
        <f t="shared" si="838"/>
        <v>171.6</v>
      </c>
      <c r="U2347" s="94">
        <f t="shared" si="838"/>
        <v>169.4</v>
      </c>
      <c r="V2347" s="3337">
        <f t="shared" si="838"/>
        <v>172.2</v>
      </c>
      <c r="W2347" s="94">
        <f t="shared" si="838"/>
        <v>168.4</v>
      </c>
      <c r="X2347" s="94">
        <f t="shared" si="838"/>
        <v>169.2</v>
      </c>
      <c r="Y2347" s="461">
        <f>SUM(Y2294,Y2301,Y2308,Y2315,Y2322,Y2329,Y2336)</f>
        <v>170.79999999999998</v>
      </c>
      <c r="Z2347" s="795">
        <f t="shared" si="838"/>
        <v>170.60000000000002</v>
      </c>
      <c r="AA2347" s="795">
        <f t="shared" si="838"/>
        <v>166.4</v>
      </c>
      <c r="AB2347" s="796">
        <f t="shared" si="838"/>
        <v>163.20000000000002</v>
      </c>
      <c r="AC2347" s="930">
        <f t="shared" si="838"/>
        <v>4005.6</v>
      </c>
      <c r="AI2347" s="853"/>
      <c r="AJ2347" s="853"/>
      <c r="AK2347" s="853"/>
      <c r="AL2347" s="853"/>
    </row>
    <row r="2348" spans="1:38" s="181" customFormat="1" ht="16.5" customHeight="1" x14ac:dyDescent="0.25">
      <c r="A2348" s="3553" t="s">
        <v>33</v>
      </c>
      <c r="B2348" s="3557"/>
      <c r="C2348" s="121" t="s">
        <v>34</v>
      </c>
      <c r="D2348" s="2397"/>
      <c r="E2348" s="2542">
        <f>100-(E2346/(E2273+E2280))*100</f>
        <v>-0.20140986908359082</v>
      </c>
      <c r="F2348" s="932">
        <f t="shared" ref="F2348:AC2349" si="839">100-(F2346/(F2273+F2280))*100</f>
        <v>-0.45871559633027914</v>
      </c>
      <c r="G2348" s="932">
        <f t="shared" si="839"/>
        <v>2.5100401606408695E-2</v>
      </c>
      <c r="H2348" s="3342">
        <f t="shared" si="839"/>
        <v>-0.12550200803211453</v>
      </c>
      <c r="I2348" s="1228">
        <f t="shared" si="839"/>
        <v>-0.23674242424240788</v>
      </c>
      <c r="J2348" s="1228">
        <f t="shared" si="839"/>
        <v>-0.30381944444444287</v>
      </c>
      <c r="K2348" s="1228">
        <f t="shared" si="839"/>
        <v>-0.10629251700680697</v>
      </c>
      <c r="L2348" s="1228">
        <f t="shared" si="839"/>
        <v>-0.29976019184650227</v>
      </c>
      <c r="M2348" s="1228">
        <f t="shared" si="839"/>
        <v>-0.4166666666666714</v>
      </c>
      <c r="N2348" s="3342">
        <f t="shared" si="839"/>
        <v>-0.43177892918826899</v>
      </c>
      <c r="O2348" s="1228">
        <f t="shared" si="839"/>
        <v>-0.554016620498615</v>
      </c>
      <c r="P2348" s="1228">
        <f t="shared" si="839"/>
        <v>-0.15851449275361063</v>
      </c>
      <c r="Q2348" s="1228">
        <f t="shared" si="839"/>
        <v>-0.21246458923513956</v>
      </c>
      <c r="R2348" s="1228">
        <f t="shared" si="839"/>
        <v>-0.35816618911175624</v>
      </c>
      <c r="S2348" s="1228">
        <f t="shared" si="839"/>
        <v>0.13550135501354532</v>
      </c>
      <c r="T2348" s="1228">
        <f t="shared" si="839"/>
        <v>-0.36418166238216543</v>
      </c>
      <c r="U2348" s="1228">
        <f t="shared" si="839"/>
        <v>-0.42955326460480592</v>
      </c>
      <c r="V2348" s="3342">
        <f t="shared" si="839"/>
        <v>-0.33670033670034627</v>
      </c>
      <c r="W2348" s="1228">
        <f t="shared" si="839"/>
        <v>-0.33840947546532618</v>
      </c>
      <c r="X2348" s="1228">
        <f t="shared" si="839"/>
        <v>-0.51111111111110574</v>
      </c>
      <c r="Y2348" s="1228">
        <f>100-(Y2346/(Y2273+Y2280))*100</f>
        <v>0</v>
      </c>
      <c r="Z2348" s="932">
        <f t="shared" si="839"/>
        <v>-0.33050047214354095</v>
      </c>
      <c r="AA2348" s="932">
        <f t="shared" si="839"/>
        <v>-0.14577259475218796</v>
      </c>
      <c r="AB2348" s="933">
        <f t="shared" si="839"/>
        <v>-0.35353535353534937</v>
      </c>
      <c r="AC2348" s="934">
        <f t="shared" si="839"/>
        <v>-0.27404794416629841</v>
      </c>
      <c r="AI2348" s="853"/>
      <c r="AJ2348" s="853"/>
      <c r="AK2348" s="853"/>
      <c r="AL2348" s="853"/>
    </row>
    <row r="2349" spans="1:38" s="181" customFormat="1" ht="16.5" thickBot="1" x14ac:dyDescent="0.3">
      <c r="A2349" s="3558"/>
      <c r="B2349" s="3559"/>
      <c r="C2349" s="126" t="s">
        <v>35</v>
      </c>
      <c r="D2349" s="346"/>
      <c r="E2349" s="2543">
        <f>100-(E2347/(E2274+E2281))*100</f>
        <v>3.3783783783783718</v>
      </c>
      <c r="F2349" s="936">
        <f t="shared" si="839"/>
        <v>3.0905077262692942</v>
      </c>
      <c r="G2349" s="936">
        <f t="shared" si="839"/>
        <v>3.3333333333333286</v>
      </c>
      <c r="H2349" s="3343">
        <f t="shared" si="839"/>
        <v>3.4216335540838969</v>
      </c>
      <c r="I2349" s="1229">
        <f t="shared" si="839"/>
        <v>3.3549783549783427</v>
      </c>
      <c r="J2349" s="1229">
        <f t="shared" si="839"/>
        <v>2.8322440087145964</v>
      </c>
      <c r="K2349" s="1229">
        <f t="shared" si="839"/>
        <v>3.243847874720359</v>
      </c>
      <c r="L2349" s="1229">
        <f t="shared" si="839"/>
        <v>3.3333333333333286</v>
      </c>
      <c r="M2349" s="1229">
        <f t="shared" si="839"/>
        <v>2.9342723004694591</v>
      </c>
      <c r="N2349" s="3343">
        <f t="shared" si="839"/>
        <v>2.7568922305764403</v>
      </c>
      <c r="O2349" s="1229">
        <f t="shared" si="839"/>
        <v>3.5623409669211128</v>
      </c>
      <c r="P2349" s="1229">
        <f t="shared" si="839"/>
        <v>3.156565656565661</v>
      </c>
      <c r="Q2349" s="1229">
        <f t="shared" si="839"/>
        <v>3.562340966921127</v>
      </c>
      <c r="R2349" s="1229">
        <f t="shared" si="839"/>
        <v>3.9440203562340912</v>
      </c>
      <c r="S2349" s="1229">
        <f t="shared" si="839"/>
        <v>3.3582089552239012</v>
      </c>
      <c r="T2349" s="1229">
        <f t="shared" si="839"/>
        <v>2.7210884353741562</v>
      </c>
      <c r="U2349" s="1229">
        <f t="shared" si="839"/>
        <v>2.643678160919535</v>
      </c>
      <c r="V2349" s="3343">
        <f t="shared" si="839"/>
        <v>2.3809523809523938</v>
      </c>
      <c r="W2349" s="1229">
        <f t="shared" si="839"/>
        <v>2.5462962962963047</v>
      </c>
      <c r="X2349" s="1229">
        <f t="shared" si="839"/>
        <v>3.4246575342465775</v>
      </c>
      <c r="Y2349" s="1229">
        <f>100-(Y2347/(Y2274+Y2281))*100</f>
        <v>2.5114155251141597</v>
      </c>
      <c r="Z2349" s="936">
        <f t="shared" si="839"/>
        <v>2.6255707762556995</v>
      </c>
      <c r="AA2349" s="936">
        <f t="shared" si="839"/>
        <v>3.0303030303030312</v>
      </c>
      <c r="AB2349" s="937">
        <f t="shared" si="839"/>
        <v>3.5460992907801199</v>
      </c>
      <c r="AC2349" s="938">
        <f t="shared" si="839"/>
        <v>3.1059506531204448</v>
      </c>
      <c r="AI2349" s="853"/>
      <c r="AJ2349" s="853"/>
      <c r="AK2349" s="853"/>
      <c r="AL2349" s="853"/>
    </row>
    <row r="2350" spans="1:38" s="181" customFormat="1" x14ac:dyDescent="0.25">
      <c r="A2350" s="3649"/>
      <c r="B2350" s="3735"/>
      <c r="C2350" s="741"/>
      <c r="D2350" s="407" t="s">
        <v>111</v>
      </c>
      <c r="E2350" s="911">
        <f>(E2275+E2282-E2295-E2302-E2309-E2316-E2323-E2330-E2337)/(E2275+E2282)</f>
        <v>-8.3333333333333329E-2</v>
      </c>
      <c r="F2350" s="911">
        <f t="shared" ref="F2350:AC2350" si="840">(F2275+F2282-F2295-F2302-F2309-F2316-F2323-F2330-F2337)/(F2275+F2282)</f>
        <v>-0.125</v>
      </c>
      <c r="G2350" s="911">
        <f t="shared" si="840"/>
        <v>-0.12</v>
      </c>
      <c r="H2350" s="3058">
        <f t="shared" si="840"/>
        <v>-3.7037037037037035E-2</v>
      </c>
      <c r="I2350" s="3058">
        <f t="shared" si="840"/>
        <v>-7.407407407407407E-2</v>
      </c>
      <c r="J2350" s="3058">
        <f t="shared" si="840"/>
        <v>-7.1428571428571425E-2</v>
      </c>
      <c r="K2350" s="3058">
        <f t="shared" si="840"/>
        <v>-6.8965517241379309E-2</v>
      </c>
      <c r="L2350" s="3058">
        <f t="shared" si="840"/>
        <v>-6.6666666666666666E-2</v>
      </c>
      <c r="M2350" s="3058">
        <f t="shared" si="840"/>
        <v>-6.8965517241379309E-2</v>
      </c>
      <c r="N2350" s="3058">
        <f t="shared" si="840"/>
        <v>-7.1428571428571425E-2</v>
      </c>
      <c r="O2350" s="3058">
        <f t="shared" si="840"/>
        <v>-7.1428571428571425E-2</v>
      </c>
      <c r="P2350" s="3058">
        <f t="shared" si="840"/>
        <v>-0.08</v>
      </c>
      <c r="Q2350" s="3058">
        <f t="shared" si="840"/>
        <v>-0.04</v>
      </c>
      <c r="R2350" s="3058">
        <f t="shared" si="840"/>
        <v>-0.04</v>
      </c>
      <c r="S2350" s="3058">
        <f t="shared" si="840"/>
        <v>-0.10344827586206896</v>
      </c>
      <c r="T2350" s="3058">
        <f t="shared" si="840"/>
        <v>-7.1428571428571425E-2</v>
      </c>
      <c r="U2350" s="3058">
        <f t="shared" si="840"/>
        <v>-6.8965517241379309E-2</v>
      </c>
      <c r="V2350" s="3058">
        <f t="shared" si="840"/>
        <v>-6.8965517241379309E-2</v>
      </c>
      <c r="W2350" s="3058">
        <f t="shared" si="840"/>
        <v>-7.1428571428571425E-2</v>
      </c>
      <c r="X2350" s="3058">
        <f t="shared" si="840"/>
        <v>-3.8461538461538464E-2</v>
      </c>
      <c r="Y2350" s="3058">
        <f>(Y2275+Y2282-Y2295-Y2302-Y2309-Y2316-Y2323-Y2330-Y2337)/(Y2275+Y2282)</f>
        <v>-0.1111111111111111</v>
      </c>
      <c r="Z2350" s="911">
        <f t="shared" si="840"/>
        <v>-7.407407407407407E-2</v>
      </c>
      <c r="AA2350" s="911">
        <f t="shared" si="840"/>
        <v>-0.04</v>
      </c>
      <c r="AB2350" s="912">
        <f t="shared" si="840"/>
        <v>-0.04</v>
      </c>
      <c r="AC2350" s="410">
        <f t="shared" si="840"/>
        <v>-7.1097372488408167E-2</v>
      </c>
      <c r="AI2350" s="853"/>
      <c r="AJ2350" s="853"/>
      <c r="AK2350" s="853"/>
      <c r="AL2350" s="853"/>
    </row>
    <row r="2351" spans="1:38" s="784" customFormat="1" ht="16.5" customHeight="1" thickBot="1" x14ac:dyDescent="0.3">
      <c r="A2351" s="3562"/>
      <c r="B2351" s="3563"/>
      <c r="C2351" s="581"/>
      <c r="D2351" s="141" t="s">
        <v>112</v>
      </c>
      <c r="E2351" s="411">
        <f>(E2279+E2286-E2299-E2306-E2313-E2320-E2327-E2334-E2341)/(E2279+E2286)</f>
        <v>-5.3059034028694061E-3</v>
      </c>
      <c r="F2351" s="411">
        <f t="shared" ref="F2351:AC2351" si="841">(F2279+F2286-F2299-F2306-F2313-F2320-F2327-F2334-F2341)/(F2279+F2286)</f>
        <v>-8.4986033653175926E-3</v>
      </c>
      <c r="G2351" s="411">
        <f t="shared" si="841"/>
        <v>-3.3735848441331551E-3</v>
      </c>
      <c r="H2351" s="745">
        <f t="shared" si="841"/>
        <v>-5.0104209166556279E-3</v>
      </c>
      <c r="I2351" s="745">
        <f t="shared" si="841"/>
        <v>-5.2589397091199475E-3</v>
      </c>
      <c r="J2351" s="745">
        <f t="shared" si="841"/>
        <v>-6.2318794891076633E-3</v>
      </c>
      <c r="K2351" s="745">
        <f t="shared" si="841"/>
        <v>-3.2046380108088552E-3</v>
      </c>
      <c r="L2351" s="745">
        <f t="shared" si="841"/>
        <v>-5.1421384336403676E-3</v>
      </c>
      <c r="M2351" s="745">
        <f t="shared" si="841"/>
        <v>-6.3049204066921681E-3</v>
      </c>
      <c r="N2351" s="745">
        <f t="shared" si="841"/>
        <v>-6.4338996569478085E-3</v>
      </c>
      <c r="O2351" s="745">
        <f t="shared" si="841"/>
        <v>-7.6412111134315707E-3</v>
      </c>
      <c r="P2351" s="745">
        <f t="shared" si="841"/>
        <v>-4.1045859803129914E-3</v>
      </c>
      <c r="Q2351" s="745">
        <f t="shared" si="841"/>
        <v>-4.8120600040195772E-3</v>
      </c>
      <c r="R2351" s="745">
        <f t="shared" si="841"/>
        <v>-5.9956160181745544E-3</v>
      </c>
      <c r="S2351" s="745">
        <f t="shared" si="841"/>
        <v>-1.0805880277974561E-3</v>
      </c>
      <c r="T2351" s="745">
        <f t="shared" si="841"/>
        <v>-5.5481287196176973E-3</v>
      </c>
      <c r="U2351" s="745">
        <f t="shared" si="841"/>
        <v>-5.7388855749751057E-3</v>
      </c>
      <c r="V2351" s="745">
        <f t="shared" si="841"/>
        <v>-5.872674538158886E-3</v>
      </c>
      <c r="W2351" s="745">
        <f t="shared" si="841"/>
        <v>-5.7244942978642091E-3</v>
      </c>
      <c r="X2351" s="745">
        <f t="shared" si="841"/>
        <v>-6.8236387314172557E-3</v>
      </c>
      <c r="Y2351" s="745">
        <f>(Y2279+Y2286-Y2299-Y2306-Y2313-Y2320-Y2327-Y2334-Y2341)/(Y2279+Y2286)</f>
        <v>-5.872674538158886E-3</v>
      </c>
      <c r="Z2351" s="411">
        <f t="shared" si="841"/>
        <v>-7.0401930419339755E-3</v>
      </c>
      <c r="AA2351" s="411">
        <f t="shared" si="841"/>
        <v>-4.4578495959953623E-3</v>
      </c>
      <c r="AB2351" s="412">
        <f t="shared" si="841"/>
        <v>-6.347048096511816E-3</v>
      </c>
      <c r="AC2351" s="413">
        <f t="shared" si="841"/>
        <v>-5.4916079209816242E-3</v>
      </c>
      <c r="AD2351" s="181"/>
      <c r="AE2351" s="181"/>
      <c r="AF2351" s="181"/>
      <c r="AI2351" s="781"/>
      <c r="AJ2351" s="781"/>
      <c r="AK2351" s="781"/>
      <c r="AL2351" s="781"/>
    </row>
    <row r="2352" spans="1:38" s="181" customFormat="1" ht="16.5" thickBot="1" x14ac:dyDescent="0.3">
      <c r="A2352" s="2319"/>
      <c r="B2352" s="2320"/>
      <c r="C2352" s="939"/>
      <c r="D2352" s="940"/>
      <c r="E2352" s="242"/>
      <c r="F2352" s="227"/>
      <c r="G2352" s="227"/>
      <c r="H2352" s="227"/>
      <c r="I2352" s="227"/>
      <c r="J2352" s="227"/>
      <c r="K2352" s="227"/>
      <c r="L2352" s="227"/>
      <c r="M2352" s="227"/>
      <c r="N2352" s="227"/>
      <c r="O2352" s="227"/>
      <c r="P2352" s="227"/>
      <c r="Q2352" s="227"/>
      <c r="R2352" s="227"/>
      <c r="S2352" s="227"/>
      <c r="T2352" s="227"/>
      <c r="U2352" s="227"/>
      <c r="V2352" s="227"/>
      <c r="W2352" s="227"/>
      <c r="X2352" s="227"/>
      <c r="Y2352" s="227"/>
      <c r="Z2352" s="227"/>
      <c r="AA2352" s="227"/>
      <c r="AB2352" s="227"/>
      <c r="AC2352" s="2354"/>
      <c r="AD2352" s="784"/>
      <c r="AE2352" s="784"/>
      <c r="AF2352" s="784"/>
      <c r="AG2352" s="714"/>
    </row>
    <row r="2353" spans="1:39" s="181" customFormat="1" ht="16.5" thickBot="1" x14ac:dyDescent="0.3">
      <c r="A2353" s="3586" t="s">
        <v>318</v>
      </c>
      <c r="B2353" s="3587"/>
      <c r="C2353" s="3587"/>
      <c r="D2353" s="3662"/>
      <c r="E2353" s="417">
        <v>1</v>
      </c>
      <c r="F2353" s="417">
        <v>2</v>
      </c>
      <c r="G2353" s="417">
        <v>3</v>
      </c>
      <c r="H2353" s="746">
        <v>4</v>
      </c>
      <c r="I2353" s="746">
        <v>5</v>
      </c>
      <c r="J2353" s="746">
        <v>6</v>
      </c>
      <c r="K2353" s="746">
        <v>7</v>
      </c>
      <c r="L2353" s="746">
        <v>8</v>
      </c>
      <c r="M2353" s="746">
        <v>9</v>
      </c>
      <c r="N2353" s="746">
        <v>10</v>
      </c>
      <c r="O2353" s="746">
        <v>11</v>
      </c>
      <c r="P2353" s="746">
        <v>12</v>
      </c>
      <c r="Q2353" s="746">
        <v>13</v>
      </c>
      <c r="R2353" s="746">
        <v>14</v>
      </c>
      <c r="S2353" s="746">
        <v>15</v>
      </c>
      <c r="T2353" s="746">
        <v>16</v>
      </c>
      <c r="U2353" s="746">
        <v>17</v>
      </c>
      <c r="V2353" s="746">
        <v>18</v>
      </c>
      <c r="W2353" s="746">
        <v>19</v>
      </c>
      <c r="X2353" s="746">
        <v>20</v>
      </c>
      <c r="Y2353" s="746">
        <v>21</v>
      </c>
      <c r="Z2353" s="417">
        <v>22</v>
      </c>
      <c r="AA2353" s="417">
        <v>23</v>
      </c>
      <c r="AB2353" s="417">
        <v>24</v>
      </c>
      <c r="AC2353" s="941"/>
      <c r="AD2353" s="714"/>
      <c r="AE2353" s="714"/>
      <c r="AF2353" s="714"/>
      <c r="AG2353" s="714"/>
    </row>
    <row r="2354" spans="1:39" s="181" customFormat="1" x14ac:dyDescent="0.25">
      <c r="A2354" s="577" t="s">
        <v>10</v>
      </c>
      <c r="B2354" s="350" t="s">
        <v>319</v>
      </c>
      <c r="C2354" s="578"/>
      <c r="D2354" s="857"/>
      <c r="E2354" s="747"/>
      <c r="F2354" s="350"/>
      <c r="G2354" s="350"/>
      <c r="H2354" s="487"/>
      <c r="I2354" s="487"/>
      <c r="J2354" s="487"/>
      <c r="K2354" s="487"/>
      <c r="L2354" s="487"/>
      <c r="M2354" s="487"/>
      <c r="N2354" s="487"/>
      <c r="O2354" s="487"/>
      <c r="P2354" s="487"/>
      <c r="Q2354" s="487"/>
      <c r="R2354" s="487"/>
      <c r="S2354" s="487"/>
      <c r="T2354" s="487"/>
      <c r="U2354" s="487"/>
      <c r="V2354" s="487"/>
      <c r="W2354" s="487"/>
      <c r="X2354" s="487"/>
      <c r="Y2354" s="487"/>
      <c r="Z2354" s="350"/>
      <c r="AA2354" s="350"/>
      <c r="AB2354" s="350"/>
      <c r="AC2354" s="860"/>
      <c r="AD2354" s="714"/>
      <c r="AE2354" s="714"/>
      <c r="AF2354" s="714"/>
      <c r="AG2354" s="714"/>
      <c r="AJ2354" s="189"/>
      <c r="AK2354" s="189"/>
      <c r="AL2354" s="189"/>
      <c r="AM2354" s="189"/>
    </row>
    <row r="2355" spans="1:39" s="181" customFormat="1" ht="16.5" thickBot="1" x14ac:dyDescent="0.3">
      <c r="A2355" s="580" t="s">
        <v>11</v>
      </c>
      <c r="B2355" s="490"/>
      <c r="C2355" s="581"/>
      <c r="D2355" s="861"/>
      <c r="E2355" s="2544"/>
      <c r="F2355" s="490"/>
      <c r="G2355" s="490"/>
      <c r="H2355" s="490"/>
      <c r="I2355" s="490"/>
      <c r="J2355" s="490"/>
      <c r="K2355" s="490"/>
      <c r="L2355" s="490"/>
      <c r="M2355" s="490"/>
      <c r="N2355" s="490"/>
      <c r="O2355" s="490"/>
      <c r="P2355" s="490"/>
      <c r="Q2355" s="490"/>
      <c r="R2355" s="490"/>
      <c r="S2355" s="490"/>
      <c r="T2355" s="490"/>
      <c r="U2355" s="490"/>
      <c r="V2355" s="490"/>
      <c r="W2355" s="490"/>
      <c r="X2355" s="490"/>
      <c r="Y2355" s="490"/>
      <c r="Z2355" s="490"/>
      <c r="AA2355" s="490"/>
      <c r="AB2355" s="490"/>
      <c r="AC2355" s="864"/>
      <c r="AD2355" s="714"/>
      <c r="AE2355" s="714"/>
      <c r="AF2355" s="714"/>
      <c r="AJ2355" s="302"/>
      <c r="AK2355" s="302"/>
      <c r="AL2355" s="332"/>
      <c r="AM2355" s="302"/>
    </row>
    <row r="2356" spans="1:39" s="181" customFormat="1" x14ac:dyDescent="0.25">
      <c r="A2356" s="3547" t="s">
        <v>293</v>
      </c>
      <c r="B2356" s="3585" t="s">
        <v>320</v>
      </c>
      <c r="C2356" s="125" t="s">
        <v>13</v>
      </c>
      <c r="D2356" s="2281" t="s">
        <v>151</v>
      </c>
      <c r="E2356" s="2161">
        <f t="shared" ref="E2356:AB2356" si="842">(E2361-D2361)*$AK2356*$AM2356</f>
        <v>0</v>
      </c>
      <c r="F2356" s="91">
        <f t="shared" si="842"/>
        <v>0</v>
      </c>
      <c r="G2356" s="91">
        <f t="shared" si="842"/>
        <v>0</v>
      </c>
      <c r="H2356" s="3305">
        <f t="shared" si="842"/>
        <v>0</v>
      </c>
      <c r="I2356" s="91">
        <f t="shared" si="842"/>
        <v>0</v>
      </c>
      <c r="J2356" s="91">
        <f t="shared" si="842"/>
        <v>0</v>
      </c>
      <c r="K2356" s="91">
        <f t="shared" si="842"/>
        <v>0</v>
      </c>
      <c r="L2356" s="91">
        <f t="shared" si="842"/>
        <v>0</v>
      </c>
      <c r="M2356" s="91">
        <f t="shared" si="842"/>
        <v>0</v>
      </c>
      <c r="N2356" s="3305">
        <f t="shared" si="842"/>
        <v>0</v>
      </c>
      <c r="O2356" s="91">
        <f t="shared" si="842"/>
        <v>0</v>
      </c>
      <c r="P2356" s="91">
        <f t="shared" si="842"/>
        <v>0</v>
      </c>
      <c r="Q2356" s="91">
        <f t="shared" si="842"/>
        <v>0</v>
      </c>
      <c r="R2356" s="91">
        <f t="shared" si="842"/>
        <v>0</v>
      </c>
      <c r="S2356" s="91">
        <f t="shared" si="842"/>
        <v>0</v>
      </c>
      <c r="T2356" s="91">
        <f t="shared" si="842"/>
        <v>0</v>
      </c>
      <c r="U2356" s="91">
        <f t="shared" si="842"/>
        <v>0</v>
      </c>
      <c r="V2356" s="3305">
        <f t="shared" si="842"/>
        <v>0</v>
      </c>
      <c r="W2356" s="91">
        <f t="shared" si="842"/>
        <v>0</v>
      </c>
      <c r="X2356" s="91">
        <f t="shared" si="842"/>
        <v>0</v>
      </c>
      <c r="Y2356" s="91">
        <f>(Y2361-X2361)*$AK2356*$AM2356</f>
        <v>0</v>
      </c>
      <c r="Z2356" s="91">
        <f>(Z2361-Y2361)*$AK2356*$AM2356</f>
        <v>0</v>
      </c>
      <c r="AA2356" s="91">
        <f t="shared" si="842"/>
        <v>0</v>
      </c>
      <c r="AB2356" s="91">
        <f t="shared" si="842"/>
        <v>0</v>
      </c>
      <c r="AC2356" s="2278">
        <f>SUM(E2356:AB2356)</f>
        <v>0</v>
      </c>
      <c r="AJ2356" s="865"/>
      <c r="AK2356" s="866"/>
      <c r="AL2356" s="865"/>
      <c r="AM2356" s="332"/>
    </row>
    <row r="2357" spans="1:39" s="181" customFormat="1" x14ac:dyDescent="0.25">
      <c r="A2357" s="3548"/>
      <c r="B2357" s="3589"/>
      <c r="C2357" s="123" t="s">
        <v>14</v>
      </c>
      <c r="D2357" s="2282" t="s">
        <v>151</v>
      </c>
      <c r="E2357" s="81">
        <f t="shared" ref="E2357:AB2357" si="843">(E2362-D2362)*$AK2356*$AM2356</f>
        <v>0</v>
      </c>
      <c r="F2357" s="155">
        <f t="shared" si="843"/>
        <v>0</v>
      </c>
      <c r="G2357" s="155">
        <f t="shared" si="843"/>
        <v>0</v>
      </c>
      <c r="H2357" s="3306">
        <f t="shared" si="843"/>
        <v>0</v>
      </c>
      <c r="I2357" s="155">
        <f t="shared" si="843"/>
        <v>0</v>
      </c>
      <c r="J2357" s="155">
        <f t="shared" si="843"/>
        <v>0</v>
      </c>
      <c r="K2357" s="155">
        <f t="shared" si="843"/>
        <v>0</v>
      </c>
      <c r="L2357" s="155">
        <f t="shared" si="843"/>
        <v>0</v>
      </c>
      <c r="M2357" s="155">
        <f t="shared" si="843"/>
        <v>0</v>
      </c>
      <c r="N2357" s="3306">
        <f t="shared" si="843"/>
        <v>0</v>
      </c>
      <c r="O2357" s="155">
        <f t="shared" si="843"/>
        <v>0</v>
      </c>
      <c r="P2357" s="155">
        <f t="shared" si="843"/>
        <v>0</v>
      </c>
      <c r="Q2357" s="155">
        <f t="shared" si="843"/>
        <v>0</v>
      </c>
      <c r="R2357" s="155">
        <f t="shared" si="843"/>
        <v>0</v>
      </c>
      <c r="S2357" s="155">
        <f t="shared" si="843"/>
        <v>0</v>
      </c>
      <c r="T2357" s="155">
        <f t="shared" si="843"/>
        <v>0</v>
      </c>
      <c r="U2357" s="155">
        <f t="shared" si="843"/>
        <v>0</v>
      </c>
      <c r="V2357" s="3306">
        <f t="shared" si="843"/>
        <v>0</v>
      </c>
      <c r="W2357" s="155">
        <f t="shared" si="843"/>
        <v>0</v>
      </c>
      <c r="X2357" s="155">
        <f t="shared" si="843"/>
        <v>0</v>
      </c>
      <c r="Y2357" s="155">
        <f>(Y2362-X2362)*$AK2356*$AM2356</f>
        <v>0</v>
      </c>
      <c r="Z2357" s="155">
        <f>(Z2362-Y2362)*$AK2356*$AM2356</f>
        <v>0</v>
      </c>
      <c r="AA2357" s="155">
        <f t="shared" si="843"/>
        <v>0</v>
      </c>
      <c r="AB2357" s="155">
        <f t="shared" si="843"/>
        <v>0</v>
      </c>
      <c r="AC2357" s="2166">
        <f>SUM(E2357:AB2357)</f>
        <v>0</v>
      </c>
      <c r="AJ2357" s="332"/>
      <c r="AK2357" s="332"/>
      <c r="AL2357" s="332"/>
      <c r="AM2357" s="332"/>
    </row>
    <row r="2358" spans="1:39" s="181" customFormat="1" x14ac:dyDescent="0.25">
      <c r="A2358" s="3548"/>
      <c r="B2358" s="3589"/>
      <c r="C2358" s="123" t="s">
        <v>15</v>
      </c>
      <c r="D2358" s="2282" t="s">
        <v>151</v>
      </c>
      <c r="E2358" s="81"/>
      <c r="F2358" s="155"/>
      <c r="G2358" s="155"/>
      <c r="H2358" s="3306"/>
      <c r="I2358" s="155"/>
      <c r="J2358" s="155"/>
      <c r="K2358" s="155"/>
      <c r="L2358" s="155"/>
      <c r="M2358" s="155"/>
      <c r="N2358" s="3306"/>
      <c r="O2358" s="155"/>
      <c r="P2358" s="155"/>
      <c r="Q2358" s="155"/>
      <c r="R2358" s="155"/>
      <c r="S2358" s="155"/>
      <c r="T2358" s="155"/>
      <c r="U2358" s="155"/>
      <c r="V2358" s="3306"/>
      <c r="W2358" s="155"/>
      <c r="X2358" s="155"/>
      <c r="Y2358" s="155"/>
      <c r="Z2358" s="155"/>
      <c r="AA2358" s="155"/>
      <c r="AB2358" s="155"/>
      <c r="AC2358" s="2166"/>
      <c r="AJ2358" s="332"/>
      <c r="AK2358" s="332"/>
      <c r="AL2358" s="332"/>
      <c r="AM2358" s="332"/>
    </row>
    <row r="2359" spans="1:39" s="181" customFormat="1" x14ac:dyDescent="0.25">
      <c r="A2359" s="3548"/>
      <c r="B2359" s="3589"/>
      <c r="C2359" s="123" t="s">
        <v>17</v>
      </c>
      <c r="D2359" s="2282"/>
      <c r="E2359" s="81" t="e">
        <f>E2357/E2356</f>
        <v>#DIV/0!</v>
      </c>
      <c r="F2359" s="155" t="e">
        <f t="shared" ref="F2359:AB2359" si="844">F2357/F2356</f>
        <v>#DIV/0!</v>
      </c>
      <c r="G2359" s="155" t="e">
        <f t="shared" si="844"/>
        <v>#DIV/0!</v>
      </c>
      <c r="H2359" s="3306" t="e">
        <f t="shared" si="844"/>
        <v>#DIV/0!</v>
      </c>
      <c r="I2359" s="155" t="e">
        <f t="shared" si="844"/>
        <v>#DIV/0!</v>
      </c>
      <c r="J2359" s="155" t="e">
        <f t="shared" si="844"/>
        <v>#DIV/0!</v>
      </c>
      <c r="K2359" s="155" t="e">
        <f t="shared" si="844"/>
        <v>#DIV/0!</v>
      </c>
      <c r="L2359" s="155" t="e">
        <f t="shared" si="844"/>
        <v>#DIV/0!</v>
      </c>
      <c r="M2359" s="155" t="e">
        <f t="shared" si="844"/>
        <v>#DIV/0!</v>
      </c>
      <c r="N2359" s="3306" t="e">
        <f t="shared" si="844"/>
        <v>#DIV/0!</v>
      </c>
      <c r="O2359" s="155" t="e">
        <f t="shared" si="844"/>
        <v>#DIV/0!</v>
      </c>
      <c r="P2359" s="155" t="e">
        <f t="shared" si="844"/>
        <v>#DIV/0!</v>
      </c>
      <c r="Q2359" s="155" t="e">
        <f t="shared" si="844"/>
        <v>#DIV/0!</v>
      </c>
      <c r="R2359" s="155" t="e">
        <f t="shared" si="844"/>
        <v>#DIV/0!</v>
      </c>
      <c r="S2359" s="155" t="e">
        <f t="shared" si="844"/>
        <v>#DIV/0!</v>
      </c>
      <c r="T2359" s="155" t="e">
        <f t="shared" si="844"/>
        <v>#DIV/0!</v>
      </c>
      <c r="U2359" s="155" t="e">
        <f t="shared" si="844"/>
        <v>#DIV/0!</v>
      </c>
      <c r="V2359" s="3306" t="e">
        <f t="shared" si="844"/>
        <v>#DIV/0!</v>
      </c>
      <c r="W2359" s="155" t="e">
        <f t="shared" si="844"/>
        <v>#DIV/0!</v>
      </c>
      <c r="X2359" s="155" t="e">
        <f t="shared" si="844"/>
        <v>#DIV/0!</v>
      </c>
      <c r="Y2359" s="155" t="e">
        <f>Y2357/Y2356</f>
        <v>#DIV/0!</v>
      </c>
      <c r="Z2359" s="155" t="e">
        <f t="shared" si="844"/>
        <v>#DIV/0!</v>
      </c>
      <c r="AA2359" s="155" t="e">
        <f t="shared" si="844"/>
        <v>#DIV/0!</v>
      </c>
      <c r="AB2359" s="155" t="e">
        <f t="shared" si="844"/>
        <v>#DIV/0!</v>
      </c>
      <c r="AC2359" s="2166"/>
      <c r="AJ2359" s="332"/>
      <c r="AK2359" s="332"/>
      <c r="AL2359" s="332"/>
      <c r="AM2359" s="332"/>
    </row>
    <row r="2360" spans="1:39" s="181" customFormat="1" ht="16.5" thickBot="1" x14ac:dyDescent="0.3">
      <c r="A2360" s="3549"/>
      <c r="B2360" s="3590"/>
      <c r="C2360" s="126" t="s">
        <v>22</v>
      </c>
      <c r="D2360" s="2283" t="s">
        <v>151</v>
      </c>
      <c r="E2360" s="476"/>
      <c r="F2360" s="328"/>
      <c r="G2360" s="328"/>
      <c r="H2360" s="3316"/>
      <c r="I2360" s="127"/>
      <c r="J2360" s="127"/>
      <c r="K2360" s="127"/>
      <c r="L2360" s="127"/>
      <c r="M2360" s="127"/>
      <c r="N2360" s="3316"/>
      <c r="O2360" s="127"/>
      <c r="P2360" s="127"/>
      <c r="Q2360" s="127"/>
      <c r="R2360" s="127"/>
      <c r="S2360" s="127"/>
      <c r="T2360" s="127"/>
      <c r="U2360" s="127"/>
      <c r="V2360" s="3316"/>
      <c r="W2360" s="127"/>
      <c r="X2360" s="127"/>
      <c r="Y2360" s="127"/>
      <c r="Z2360" s="328"/>
      <c r="AA2360" s="328"/>
      <c r="AB2360" s="328"/>
      <c r="AC2360" s="2279"/>
      <c r="AJ2360" s="332"/>
      <c r="AK2360" s="332"/>
      <c r="AL2360" s="332"/>
      <c r="AM2360" s="332"/>
    </row>
    <row r="2361" spans="1:39" s="181" customFormat="1" hidden="1" x14ac:dyDescent="0.25">
      <c r="A2361" s="1688"/>
      <c r="B2361" s="1500"/>
      <c r="C2361" s="492" t="s">
        <v>18</v>
      </c>
      <c r="D2361" s="2284"/>
      <c r="E2361" s="563"/>
      <c r="F2361" s="324"/>
      <c r="G2361" s="324"/>
      <c r="H2361" s="3323"/>
      <c r="I2361" s="142"/>
      <c r="J2361" s="142"/>
      <c r="K2361" s="142"/>
      <c r="L2361" s="142"/>
      <c r="M2361" s="142"/>
      <c r="N2361" s="3323"/>
      <c r="O2361" s="142"/>
      <c r="P2361" s="142"/>
      <c r="Q2361" s="142"/>
      <c r="R2361" s="142"/>
      <c r="S2361" s="142"/>
      <c r="T2361" s="142"/>
      <c r="U2361" s="142"/>
      <c r="V2361" s="3323"/>
      <c r="W2361" s="142"/>
      <c r="X2361" s="142"/>
      <c r="Y2361" s="142"/>
      <c r="Z2361" s="324"/>
      <c r="AA2361" s="324"/>
      <c r="AB2361" s="324"/>
      <c r="AC2361" s="2280"/>
      <c r="AJ2361" s="332"/>
      <c r="AK2361" s="332"/>
      <c r="AL2361" s="332"/>
      <c r="AM2361" s="332"/>
    </row>
    <row r="2362" spans="1:39" s="181" customFormat="1" ht="16.5" hidden="1" thickBot="1" x14ac:dyDescent="0.3">
      <c r="A2362" s="1688"/>
      <c r="B2362" s="1500"/>
      <c r="C2362" s="492" t="s">
        <v>19</v>
      </c>
      <c r="D2362" s="2285"/>
      <c r="E2362" s="563"/>
      <c r="F2362" s="324"/>
      <c r="G2362" s="324"/>
      <c r="H2362" s="3323"/>
      <c r="I2362" s="142"/>
      <c r="J2362" s="142"/>
      <c r="K2362" s="142"/>
      <c r="L2362" s="142"/>
      <c r="M2362" s="142"/>
      <c r="N2362" s="3323"/>
      <c r="O2362" s="142"/>
      <c r="P2362" s="142"/>
      <c r="Q2362" s="142"/>
      <c r="R2362" s="142"/>
      <c r="S2362" s="142"/>
      <c r="T2362" s="142"/>
      <c r="U2362" s="142"/>
      <c r="V2362" s="3323"/>
      <c r="W2362" s="142"/>
      <c r="X2362" s="142"/>
      <c r="Y2362" s="142"/>
      <c r="Z2362" s="324"/>
      <c r="AA2362" s="324"/>
      <c r="AB2362" s="324"/>
      <c r="AC2362" s="2280"/>
      <c r="AJ2362" s="302"/>
      <c r="AK2362" s="302"/>
      <c r="AL2362" s="332"/>
      <c r="AM2362" s="302"/>
    </row>
    <row r="2363" spans="1:39" s="181" customFormat="1" x14ac:dyDescent="0.25">
      <c r="A2363" s="3564" t="s">
        <v>295</v>
      </c>
      <c r="B2363" s="3588" t="s">
        <v>321</v>
      </c>
      <c r="C2363" s="121" t="s">
        <v>13</v>
      </c>
      <c r="D2363" s="2281" t="s">
        <v>151</v>
      </c>
      <c r="E2363" s="2342">
        <f t="shared" ref="E2363:AB2363" si="845">(E2368-D2368)*$AK2363*$AM2363</f>
        <v>0</v>
      </c>
      <c r="F2363" s="203">
        <f t="shared" si="845"/>
        <v>0</v>
      </c>
      <c r="G2363" s="203">
        <f t="shared" si="845"/>
        <v>0</v>
      </c>
      <c r="H2363" s="3315">
        <f t="shared" si="845"/>
        <v>0</v>
      </c>
      <c r="I2363" s="203">
        <f t="shared" si="845"/>
        <v>0</v>
      </c>
      <c r="J2363" s="203">
        <f t="shared" si="845"/>
        <v>0</v>
      </c>
      <c r="K2363" s="203">
        <f t="shared" si="845"/>
        <v>0</v>
      </c>
      <c r="L2363" s="203">
        <f t="shared" si="845"/>
        <v>0</v>
      </c>
      <c r="M2363" s="203">
        <f t="shared" si="845"/>
        <v>0</v>
      </c>
      <c r="N2363" s="3315">
        <f t="shared" si="845"/>
        <v>0</v>
      </c>
      <c r="O2363" s="203">
        <f t="shared" si="845"/>
        <v>0</v>
      </c>
      <c r="P2363" s="203">
        <f t="shared" si="845"/>
        <v>0</v>
      </c>
      <c r="Q2363" s="203">
        <f t="shared" si="845"/>
        <v>0</v>
      </c>
      <c r="R2363" s="203">
        <f t="shared" si="845"/>
        <v>0</v>
      </c>
      <c r="S2363" s="203">
        <f t="shared" si="845"/>
        <v>0</v>
      </c>
      <c r="T2363" s="203">
        <f t="shared" si="845"/>
        <v>0</v>
      </c>
      <c r="U2363" s="203">
        <f t="shared" si="845"/>
        <v>0</v>
      </c>
      <c r="V2363" s="3315">
        <f t="shared" si="845"/>
        <v>0</v>
      </c>
      <c r="W2363" s="203">
        <f t="shared" si="845"/>
        <v>0</v>
      </c>
      <c r="X2363" s="203">
        <f t="shared" si="845"/>
        <v>0</v>
      </c>
      <c r="Y2363" s="203">
        <f>(Y2368-X2368)*$AK2363*$AM2363</f>
        <v>0</v>
      </c>
      <c r="Z2363" s="203">
        <f>(Z2368-Y2368)*$AK2363*$AM2363</f>
        <v>0</v>
      </c>
      <c r="AA2363" s="203">
        <f t="shared" si="845"/>
        <v>0</v>
      </c>
      <c r="AB2363" s="203">
        <f t="shared" si="845"/>
        <v>0</v>
      </c>
      <c r="AC2363" s="2165">
        <f>SUM(E2363:AB2363)</f>
        <v>0</v>
      </c>
      <c r="AJ2363" s="865"/>
      <c r="AK2363" s="866"/>
      <c r="AL2363" s="865"/>
      <c r="AM2363" s="332"/>
    </row>
    <row r="2364" spans="1:39" s="181" customFormat="1" x14ac:dyDescent="0.25">
      <c r="A2364" s="3548"/>
      <c r="B2364" s="3589"/>
      <c r="C2364" s="123" t="s">
        <v>14</v>
      </c>
      <c r="D2364" s="2282" t="s">
        <v>151</v>
      </c>
      <c r="E2364" s="81">
        <f t="shared" ref="E2364:AB2364" si="846">(E2369-D2369)*$AK2363*$AM2363</f>
        <v>0</v>
      </c>
      <c r="F2364" s="155">
        <f t="shared" si="846"/>
        <v>0</v>
      </c>
      <c r="G2364" s="155">
        <f t="shared" si="846"/>
        <v>0</v>
      </c>
      <c r="H2364" s="3306">
        <f t="shared" si="846"/>
        <v>0</v>
      </c>
      <c r="I2364" s="155">
        <f t="shared" si="846"/>
        <v>0</v>
      </c>
      <c r="J2364" s="155">
        <f t="shared" si="846"/>
        <v>0</v>
      </c>
      <c r="K2364" s="155">
        <f t="shared" si="846"/>
        <v>0</v>
      </c>
      <c r="L2364" s="155">
        <f t="shared" si="846"/>
        <v>0</v>
      </c>
      <c r="M2364" s="155">
        <f t="shared" si="846"/>
        <v>0</v>
      </c>
      <c r="N2364" s="3306">
        <f t="shared" si="846"/>
        <v>0</v>
      </c>
      <c r="O2364" s="155">
        <f t="shared" si="846"/>
        <v>0</v>
      </c>
      <c r="P2364" s="155">
        <f t="shared" si="846"/>
        <v>0</v>
      </c>
      <c r="Q2364" s="155">
        <f t="shared" si="846"/>
        <v>0</v>
      </c>
      <c r="R2364" s="155">
        <f t="shared" si="846"/>
        <v>0</v>
      </c>
      <c r="S2364" s="155">
        <f t="shared" si="846"/>
        <v>0</v>
      </c>
      <c r="T2364" s="155">
        <f t="shared" si="846"/>
        <v>0</v>
      </c>
      <c r="U2364" s="155">
        <f t="shared" si="846"/>
        <v>0</v>
      </c>
      <c r="V2364" s="3306">
        <f t="shared" si="846"/>
        <v>0</v>
      </c>
      <c r="W2364" s="155">
        <f t="shared" si="846"/>
        <v>0</v>
      </c>
      <c r="X2364" s="155">
        <f t="shared" si="846"/>
        <v>0</v>
      </c>
      <c r="Y2364" s="155">
        <f>(Y2369-X2369)*$AK2363*$AM2363</f>
        <v>0</v>
      </c>
      <c r="Z2364" s="155">
        <f>(Z2369-Y2369)*$AK2363*$AM2363</f>
        <v>0</v>
      </c>
      <c r="AA2364" s="155">
        <f t="shared" si="846"/>
        <v>0</v>
      </c>
      <c r="AB2364" s="155">
        <f t="shared" si="846"/>
        <v>0</v>
      </c>
      <c r="AC2364" s="2166">
        <f>SUM(E2364:AB2364)</f>
        <v>0</v>
      </c>
      <c r="AJ2364" s="332"/>
      <c r="AK2364" s="332"/>
      <c r="AL2364" s="332"/>
      <c r="AM2364" s="332"/>
    </row>
    <row r="2365" spans="1:39" s="181" customFormat="1" x14ac:dyDescent="0.25">
      <c r="A2365" s="3548"/>
      <c r="B2365" s="3589"/>
      <c r="C2365" s="123" t="s">
        <v>15</v>
      </c>
      <c r="D2365" s="2282" t="s">
        <v>151</v>
      </c>
      <c r="E2365" s="81"/>
      <c r="F2365" s="155"/>
      <c r="G2365" s="155"/>
      <c r="H2365" s="3306"/>
      <c r="I2365" s="155"/>
      <c r="J2365" s="155"/>
      <c r="K2365" s="155"/>
      <c r="L2365" s="155"/>
      <c r="M2365" s="155"/>
      <c r="N2365" s="3306"/>
      <c r="O2365" s="155"/>
      <c r="P2365" s="155"/>
      <c r="Q2365" s="155"/>
      <c r="R2365" s="155"/>
      <c r="S2365" s="155"/>
      <c r="T2365" s="155"/>
      <c r="U2365" s="155"/>
      <c r="V2365" s="3306"/>
      <c r="W2365" s="155"/>
      <c r="X2365" s="155"/>
      <c r="Y2365" s="155"/>
      <c r="Z2365" s="155"/>
      <c r="AA2365" s="155"/>
      <c r="AB2365" s="155"/>
      <c r="AC2365" s="2166"/>
      <c r="AJ2365" s="332"/>
      <c r="AK2365" s="332"/>
      <c r="AL2365" s="332"/>
      <c r="AM2365" s="332"/>
    </row>
    <row r="2366" spans="1:39" s="181" customFormat="1" x14ac:dyDescent="0.25">
      <c r="A2366" s="3548"/>
      <c r="B2366" s="3589"/>
      <c r="C2366" s="123" t="s">
        <v>17</v>
      </c>
      <c r="D2366" s="2282"/>
      <c r="E2366" s="81" t="e">
        <f>E2364/E2363</f>
        <v>#DIV/0!</v>
      </c>
      <c r="F2366" s="155" t="e">
        <f t="shared" ref="F2366:AB2366" si="847">F2364/F2363</f>
        <v>#DIV/0!</v>
      </c>
      <c r="G2366" s="155" t="e">
        <f t="shared" si="847"/>
        <v>#DIV/0!</v>
      </c>
      <c r="H2366" s="3306" t="e">
        <f t="shared" si="847"/>
        <v>#DIV/0!</v>
      </c>
      <c r="I2366" s="155" t="e">
        <f t="shared" si="847"/>
        <v>#DIV/0!</v>
      </c>
      <c r="J2366" s="155" t="e">
        <f t="shared" si="847"/>
        <v>#DIV/0!</v>
      </c>
      <c r="K2366" s="155" t="e">
        <f t="shared" si="847"/>
        <v>#DIV/0!</v>
      </c>
      <c r="L2366" s="155" t="e">
        <f t="shared" si="847"/>
        <v>#DIV/0!</v>
      </c>
      <c r="M2366" s="155" t="e">
        <f t="shared" si="847"/>
        <v>#DIV/0!</v>
      </c>
      <c r="N2366" s="3306" t="e">
        <f t="shared" si="847"/>
        <v>#DIV/0!</v>
      </c>
      <c r="O2366" s="155" t="e">
        <f t="shared" si="847"/>
        <v>#DIV/0!</v>
      </c>
      <c r="P2366" s="155" t="e">
        <f t="shared" si="847"/>
        <v>#DIV/0!</v>
      </c>
      <c r="Q2366" s="155" t="e">
        <f t="shared" si="847"/>
        <v>#DIV/0!</v>
      </c>
      <c r="R2366" s="155" t="e">
        <f t="shared" si="847"/>
        <v>#DIV/0!</v>
      </c>
      <c r="S2366" s="155" t="e">
        <f t="shared" si="847"/>
        <v>#DIV/0!</v>
      </c>
      <c r="T2366" s="155" t="e">
        <f t="shared" si="847"/>
        <v>#DIV/0!</v>
      </c>
      <c r="U2366" s="155" t="e">
        <f t="shared" si="847"/>
        <v>#DIV/0!</v>
      </c>
      <c r="V2366" s="3306" t="e">
        <f t="shared" si="847"/>
        <v>#DIV/0!</v>
      </c>
      <c r="W2366" s="155" t="e">
        <f t="shared" si="847"/>
        <v>#DIV/0!</v>
      </c>
      <c r="X2366" s="155" t="e">
        <f t="shared" si="847"/>
        <v>#DIV/0!</v>
      </c>
      <c r="Y2366" s="155" t="e">
        <f>Y2364/Y2363</f>
        <v>#DIV/0!</v>
      </c>
      <c r="Z2366" s="155" t="e">
        <f t="shared" si="847"/>
        <v>#DIV/0!</v>
      </c>
      <c r="AA2366" s="155" t="e">
        <f t="shared" si="847"/>
        <v>#DIV/0!</v>
      </c>
      <c r="AB2366" s="155" t="e">
        <f t="shared" si="847"/>
        <v>#DIV/0!</v>
      </c>
      <c r="AC2366" s="2166"/>
      <c r="AJ2366" s="332"/>
      <c r="AK2366" s="332"/>
      <c r="AL2366" s="332"/>
      <c r="AM2366" s="332"/>
    </row>
    <row r="2367" spans="1:39" s="181" customFormat="1" ht="16.5" thickBot="1" x14ac:dyDescent="0.3">
      <c r="A2367" s="3549"/>
      <c r="B2367" s="3590"/>
      <c r="C2367" s="126" t="s">
        <v>22</v>
      </c>
      <c r="D2367" s="2283" t="s">
        <v>151</v>
      </c>
      <c r="E2367" s="476"/>
      <c r="F2367" s="328"/>
      <c r="G2367" s="328"/>
      <c r="H2367" s="3316"/>
      <c r="I2367" s="127"/>
      <c r="J2367" s="127"/>
      <c r="K2367" s="127"/>
      <c r="L2367" s="127"/>
      <c r="M2367" s="127"/>
      <c r="N2367" s="3316"/>
      <c r="O2367" s="127"/>
      <c r="P2367" s="127"/>
      <c r="Q2367" s="127"/>
      <c r="R2367" s="127"/>
      <c r="S2367" s="127"/>
      <c r="T2367" s="127"/>
      <c r="U2367" s="127"/>
      <c r="V2367" s="3316"/>
      <c r="W2367" s="127"/>
      <c r="X2367" s="127"/>
      <c r="Y2367" s="127"/>
      <c r="Z2367" s="328"/>
      <c r="AA2367" s="328"/>
      <c r="AB2367" s="328"/>
      <c r="AC2367" s="2279"/>
      <c r="AJ2367" s="332"/>
      <c r="AK2367" s="332"/>
      <c r="AL2367" s="332"/>
      <c r="AM2367" s="332"/>
    </row>
    <row r="2368" spans="1:39" s="181" customFormat="1" hidden="1" x14ac:dyDescent="0.25">
      <c r="A2368" s="1688"/>
      <c r="B2368" s="1500"/>
      <c r="C2368" s="492" t="s">
        <v>18</v>
      </c>
      <c r="D2368" s="2284"/>
      <c r="E2368" s="563"/>
      <c r="F2368" s="324"/>
      <c r="G2368" s="324"/>
      <c r="H2368" s="3323"/>
      <c r="I2368" s="142"/>
      <c r="J2368" s="142"/>
      <c r="K2368" s="142"/>
      <c r="L2368" s="142"/>
      <c r="M2368" s="142"/>
      <c r="N2368" s="3323"/>
      <c r="O2368" s="142"/>
      <c r="P2368" s="142"/>
      <c r="Q2368" s="142"/>
      <c r="R2368" s="142"/>
      <c r="S2368" s="142"/>
      <c r="T2368" s="142"/>
      <c r="U2368" s="142"/>
      <c r="V2368" s="3323"/>
      <c r="W2368" s="142"/>
      <c r="X2368" s="142"/>
      <c r="Y2368" s="142"/>
      <c r="Z2368" s="324"/>
      <c r="AA2368" s="324"/>
      <c r="AB2368" s="324"/>
      <c r="AC2368" s="2280"/>
      <c r="AJ2368" s="332"/>
      <c r="AK2368" s="332"/>
      <c r="AL2368" s="332"/>
      <c r="AM2368" s="332"/>
    </row>
    <row r="2369" spans="1:39" s="181" customFormat="1" ht="16.5" hidden="1" thickBot="1" x14ac:dyDescent="0.3">
      <c r="A2369" s="1688"/>
      <c r="B2369" s="1500"/>
      <c r="C2369" s="492" t="s">
        <v>19</v>
      </c>
      <c r="D2369" s="2285"/>
      <c r="E2369" s="563"/>
      <c r="F2369" s="324"/>
      <c r="G2369" s="324"/>
      <c r="H2369" s="3323"/>
      <c r="I2369" s="142"/>
      <c r="J2369" s="142"/>
      <c r="K2369" s="142"/>
      <c r="L2369" s="142"/>
      <c r="M2369" s="142"/>
      <c r="N2369" s="3323"/>
      <c r="O2369" s="142"/>
      <c r="P2369" s="142"/>
      <c r="Q2369" s="142"/>
      <c r="R2369" s="142"/>
      <c r="S2369" s="142"/>
      <c r="T2369" s="142"/>
      <c r="U2369" s="142"/>
      <c r="V2369" s="3323"/>
      <c r="W2369" s="142"/>
      <c r="X2369" s="142"/>
      <c r="Y2369" s="142"/>
      <c r="Z2369" s="324"/>
      <c r="AA2369" s="324"/>
      <c r="AB2369" s="324"/>
      <c r="AC2369" s="2280"/>
      <c r="AJ2369" s="302"/>
      <c r="AK2369" s="302"/>
      <c r="AL2369" s="332"/>
      <c r="AM2369" s="302"/>
    </row>
    <row r="2370" spans="1:39" s="181" customFormat="1" x14ac:dyDescent="0.25">
      <c r="A2370" s="3564" t="s">
        <v>322</v>
      </c>
      <c r="B2370" s="3588" t="s">
        <v>323</v>
      </c>
      <c r="C2370" s="121" t="s">
        <v>13</v>
      </c>
      <c r="D2370" s="2281" t="s">
        <v>151</v>
      </c>
      <c r="E2370" s="2342">
        <f t="shared" ref="E2370:AB2370" si="848">(E2375-D2375)*$AK2370*$AM2370</f>
        <v>0</v>
      </c>
      <c r="F2370" s="203">
        <f t="shared" si="848"/>
        <v>0</v>
      </c>
      <c r="G2370" s="203">
        <f t="shared" si="848"/>
        <v>0</v>
      </c>
      <c r="H2370" s="3315">
        <f t="shared" si="848"/>
        <v>0</v>
      </c>
      <c r="I2370" s="203">
        <f t="shared" si="848"/>
        <v>0</v>
      </c>
      <c r="J2370" s="203">
        <f t="shared" si="848"/>
        <v>0</v>
      </c>
      <c r="K2370" s="203">
        <f t="shared" si="848"/>
        <v>0</v>
      </c>
      <c r="L2370" s="203">
        <f t="shared" si="848"/>
        <v>0</v>
      </c>
      <c r="M2370" s="203">
        <f t="shared" si="848"/>
        <v>0</v>
      </c>
      <c r="N2370" s="3315">
        <f t="shared" si="848"/>
        <v>0</v>
      </c>
      <c r="O2370" s="203">
        <f t="shared" si="848"/>
        <v>0</v>
      </c>
      <c r="P2370" s="203">
        <f t="shared" si="848"/>
        <v>0</v>
      </c>
      <c r="Q2370" s="203">
        <f t="shared" si="848"/>
        <v>0</v>
      </c>
      <c r="R2370" s="203">
        <f t="shared" si="848"/>
        <v>0</v>
      </c>
      <c r="S2370" s="203">
        <f t="shared" si="848"/>
        <v>0</v>
      </c>
      <c r="T2370" s="203">
        <f t="shared" si="848"/>
        <v>0</v>
      </c>
      <c r="U2370" s="203">
        <f t="shared" si="848"/>
        <v>0</v>
      </c>
      <c r="V2370" s="3315">
        <f t="shared" si="848"/>
        <v>0</v>
      </c>
      <c r="W2370" s="203">
        <f t="shared" si="848"/>
        <v>0</v>
      </c>
      <c r="X2370" s="203">
        <f t="shared" si="848"/>
        <v>0</v>
      </c>
      <c r="Y2370" s="203">
        <f>(Y2375-X2375)*$AK2370*$AM2370</f>
        <v>0</v>
      </c>
      <c r="Z2370" s="203">
        <f>(Z2375-Y2375)*$AK2370*$AM2370</f>
        <v>0</v>
      </c>
      <c r="AA2370" s="203">
        <f t="shared" si="848"/>
        <v>0</v>
      </c>
      <c r="AB2370" s="203">
        <f t="shared" si="848"/>
        <v>0</v>
      </c>
      <c r="AC2370" s="2165">
        <f>SUM(E2370:AB2370)</f>
        <v>0</v>
      </c>
      <c r="AJ2370" s="865"/>
      <c r="AK2370" s="866"/>
      <c r="AL2370" s="865"/>
      <c r="AM2370" s="332"/>
    </row>
    <row r="2371" spans="1:39" s="181" customFormat="1" x14ac:dyDescent="0.25">
      <c r="A2371" s="3548"/>
      <c r="B2371" s="3589"/>
      <c r="C2371" s="123" t="s">
        <v>14</v>
      </c>
      <c r="D2371" s="2282" t="s">
        <v>151</v>
      </c>
      <c r="E2371" s="81">
        <f t="shared" ref="E2371:AB2371" si="849">(E2376-D2376)*$AK2370*$AM2370</f>
        <v>0</v>
      </c>
      <c r="F2371" s="155">
        <f t="shared" si="849"/>
        <v>0</v>
      </c>
      <c r="G2371" s="155">
        <f t="shared" si="849"/>
        <v>0</v>
      </c>
      <c r="H2371" s="3306">
        <f t="shared" si="849"/>
        <v>0</v>
      </c>
      <c r="I2371" s="155">
        <f t="shared" si="849"/>
        <v>0</v>
      </c>
      <c r="J2371" s="155">
        <f t="shared" si="849"/>
        <v>0</v>
      </c>
      <c r="K2371" s="155">
        <f t="shared" si="849"/>
        <v>0</v>
      </c>
      <c r="L2371" s="155">
        <f t="shared" si="849"/>
        <v>0</v>
      </c>
      <c r="M2371" s="155">
        <f t="shared" si="849"/>
        <v>0</v>
      </c>
      <c r="N2371" s="3306">
        <f t="shared" si="849"/>
        <v>0</v>
      </c>
      <c r="O2371" s="155">
        <f t="shared" si="849"/>
        <v>0</v>
      </c>
      <c r="P2371" s="155">
        <f t="shared" si="849"/>
        <v>0</v>
      </c>
      <c r="Q2371" s="155">
        <f t="shared" si="849"/>
        <v>0</v>
      </c>
      <c r="R2371" s="155">
        <f t="shared" si="849"/>
        <v>0</v>
      </c>
      <c r="S2371" s="155">
        <f t="shared" si="849"/>
        <v>0</v>
      </c>
      <c r="T2371" s="155">
        <f t="shared" si="849"/>
        <v>0</v>
      </c>
      <c r="U2371" s="155">
        <f t="shared" si="849"/>
        <v>0</v>
      </c>
      <c r="V2371" s="3306">
        <f t="shared" si="849"/>
        <v>0</v>
      </c>
      <c r="W2371" s="155">
        <f t="shared" si="849"/>
        <v>0</v>
      </c>
      <c r="X2371" s="155">
        <f t="shared" si="849"/>
        <v>0</v>
      </c>
      <c r="Y2371" s="155">
        <f>(Y2376-X2376)*$AK2370*$AM2370</f>
        <v>0</v>
      </c>
      <c r="Z2371" s="155">
        <f>(Z2376-Y2376)*$AK2370*$AM2370</f>
        <v>0</v>
      </c>
      <c r="AA2371" s="155">
        <f t="shared" si="849"/>
        <v>0</v>
      </c>
      <c r="AB2371" s="155">
        <f t="shared" si="849"/>
        <v>0</v>
      </c>
      <c r="AC2371" s="2166">
        <f>SUM(E2371:AB2371)</f>
        <v>0</v>
      </c>
      <c r="AJ2371" s="332"/>
      <c r="AK2371" s="332"/>
      <c r="AL2371" s="332"/>
      <c r="AM2371" s="332"/>
    </row>
    <row r="2372" spans="1:39" s="181" customFormat="1" x14ac:dyDescent="0.25">
      <c r="A2372" s="3548"/>
      <c r="B2372" s="3589"/>
      <c r="C2372" s="123" t="s">
        <v>15</v>
      </c>
      <c r="D2372" s="2282" t="s">
        <v>151</v>
      </c>
      <c r="E2372" s="81"/>
      <c r="F2372" s="155"/>
      <c r="G2372" s="155"/>
      <c r="H2372" s="3306"/>
      <c r="I2372" s="155"/>
      <c r="J2372" s="155"/>
      <c r="K2372" s="155"/>
      <c r="L2372" s="155"/>
      <c r="M2372" s="155"/>
      <c r="N2372" s="3306"/>
      <c r="O2372" s="155"/>
      <c r="P2372" s="155"/>
      <c r="Q2372" s="155"/>
      <c r="R2372" s="155"/>
      <c r="S2372" s="155"/>
      <c r="T2372" s="155"/>
      <c r="U2372" s="155"/>
      <c r="V2372" s="3306"/>
      <c r="W2372" s="155"/>
      <c r="X2372" s="155"/>
      <c r="Y2372" s="155"/>
      <c r="Z2372" s="155"/>
      <c r="AA2372" s="155"/>
      <c r="AB2372" s="155"/>
      <c r="AC2372" s="2166"/>
      <c r="AJ2372" s="853"/>
      <c r="AK2372" s="853"/>
      <c r="AL2372" s="853"/>
      <c r="AM2372" s="853"/>
    </row>
    <row r="2373" spans="1:39" s="181" customFormat="1" x14ac:dyDescent="0.25">
      <c r="A2373" s="3548"/>
      <c r="B2373" s="3589"/>
      <c r="C2373" s="123" t="s">
        <v>17</v>
      </c>
      <c r="D2373" s="2282"/>
      <c r="E2373" s="81" t="e">
        <f>E2371/E2370</f>
        <v>#DIV/0!</v>
      </c>
      <c r="F2373" s="155" t="e">
        <f t="shared" ref="F2373:AB2373" si="850">F2371/F2370</f>
        <v>#DIV/0!</v>
      </c>
      <c r="G2373" s="155" t="e">
        <f t="shared" si="850"/>
        <v>#DIV/0!</v>
      </c>
      <c r="H2373" s="3306" t="e">
        <f t="shared" si="850"/>
        <v>#DIV/0!</v>
      </c>
      <c r="I2373" s="155" t="e">
        <f t="shared" si="850"/>
        <v>#DIV/0!</v>
      </c>
      <c r="J2373" s="155" t="e">
        <f t="shared" si="850"/>
        <v>#DIV/0!</v>
      </c>
      <c r="K2373" s="155" t="e">
        <f t="shared" si="850"/>
        <v>#DIV/0!</v>
      </c>
      <c r="L2373" s="155" t="e">
        <f t="shared" si="850"/>
        <v>#DIV/0!</v>
      </c>
      <c r="M2373" s="155" t="e">
        <f t="shared" si="850"/>
        <v>#DIV/0!</v>
      </c>
      <c r="N2373" s="3306" t="e">
        <f t="shared" si="850"/>
        <v>#DIV/0!</v>
      </c>
      <c r="O2373" s="155" t="e">
        <f t="shared" si="850"/>
        <v>#DIV/0!</v>
      </c>
      <c r="P2373" s="155" t="e">
        <f t="shared" si="850"/>
        <v>#DIV/0!</v>
      </c>
      <c r="Q2373" s="155" t="e">
        <f t="shared" si="850"/>
        <v>#DIV/0!</v>
      </c>
      <c r="R2373" s="155" t="e">
        <f t="shared" si="850"/>
        <v>#DIV/0!</v>
      </c>
      <c r="S2373" s="155" t="e">
        <f t="shared" si="850"/>
        <v>#DIV/0!</v>
      </c>
      <c r="T2373" s="155" t="e">
        <f t="shared" si="850"/>
        <v>#DIV/0!</v>
      </c>
      <c r="U2373" s="155" t="e">
        <f t="shared" si="850"/>
        <v>#DIV/0!</v>
      </c>
      <c r="V2373" s="3306" t="e">
        <f t="shared" si="850"/>
        <v>#DIV/0!</v>
      </c>
      <c r="W2373" s="155" t="e">
        <f t="shared" si="850"/>
        <v>#DIV/0!</v>
      </c>
      <c r="X2373" s="155" t="e">
        <f t="shared" si="850"/>
        <v>#DIV/0!</v>
      </c>
      <c r="Y2373" s="155" t="e">
        <f>Y2371/Y2370</f>
        <v>#DIV/0!</v>
      </c>
      <c r="Z2373" s="155" t="e">
        <f t="shared" si="850"/>
        <v>#DIV/0!</v>
      </c>
      <c r="AA2373" s="155" t="e">
        <f t="shared" si="850"/>
        <v>#DIV/0!</v>
      </c>
      <c r="AB2373" s="155" t="e">
        <f t="shared" si="850"/>
        <v>#DIV/0!</v>
      </c>
      <c r="AC2373" s="2166"/>
      <c r="AJ2373" s="853"/>
      <c r="AK2373" s="853"/>
      <c r="AL2373" s="853"/>
      <c r="AM2373" s="853"/>
    </row>
    <row r="2374" spans="1:39" s="181" customFormat="1" ht="16.5" thickBot="1" x14ac:dyDescent="0.3">
      <c r="A2374" s="3549"/>
      <c r="B2374" s="3590"/>
      <c r="C2374" s="126" t="s">
        <v>22</v>
      </c>
      <c r="D2374" s="2283" t="s">
        <v>151</v>
      </c>
      <c r="E2374" s="476"/>
      <c r="F2374" s="328"/>
      <c r="G2374" s="328"/>
      <c r="H2374" s="3316"/>
      <c r="I2374" s="127"/>
      <c r="J2374" s="127"/>
      <c r="K2374" s="127"/>
      <c r="L2374" s="127"/>
      <c r="M2374" s="127"/>
      <c r="N2374" s="3316"/>
      <c r="O2374" s="127"/>
      <c r="P2374" s="127"/>
      <c r="Q2374" s="127"/>
      <c r="R2374" s="127"/>
      <c r="S2374" s="127"/>
      <c r="T2374" s="127"/>
      <c r="U2374" s="127"/>
      <c r="V2374" s="3316"/>
      <c r="W2374" s="127"/>
      <c r="X2374" s="127"/>
      <c r="Y2374" s="127"/>
      <c r="Z2374" s="328"/>
      <c r="AA2374" s="328"/>
      <c r="AB2374" s="328"/>
      <c r="AC2374" s="2279"/>
      <c r="AJ2374" s="853"/>
      <c r="AK2374" s="853"/>
      <c r="AL2374" s="853"/>
      <c r="AM2374" s="853"/>
    </row>
    <row r="2375" spans="1:39" s="181" customFormat="1" hidden="1" x14ac:dyDescent="0.25">
      <c r="A2375" s="1688"/>
      <c r="B2375" s="1500"/>
      <c r="C2375" s="498" t="s">
        <v>18</v>
      </c>
      <c r="D2375" s="2346">
        <v>0</v>
      </c>
      <c r="E2375" s="953"/>
      <c r="F2375" s="953"/>
      <c r="G2375" s="953"/>
      <c r="H2375" s="3336"/>
      <c r="I2375" s="790"/>
      <c r="J2375" s="790"/>
      <c r="K2375" s="790"/>
      <c r="L2375" s="790"/>
      <c r="M2375" s="790"/>
      <c r="N2375" s="3336"/>
      <c r="O2375" s="790"/>
      <c r="P2375" s="790"/>
      <c r="Q2375" s="790"/>
      <c r="R2375" s="790"/>
      <c r="S2375" s="790"/>
      <c r="T2375" s="790"/>
      <c r="U2375" s="790"/>
      <c r="V2375" s="3336"/>
      <c r="W2375" s="790"/>
      <c r="X2375" s="790"/>
      <c r="Y2375" s="790"/>
      <c r="Z2375" s="953"/>
      <c r="AA2375" s="953"/>
      <c r="AB2375" s="953"/>
      <c r="AC2375" s="2280"/>
      <c r="AJ2375" s="853"/>
      <c r="AK2375" s="853"/>
      <c r="AL2375" s="853"/>
      <c r="AM2375" s="853"/>
    </row>
    <row r="2376" spans="1:39" s="181" customFormat="1" ht="16.5" hidden="1" thickBot="1" x14ac:dyDescent="0.3">
      <c r="A2376" s="1688"/>
      <c r="B2376" s="1500"/>
      <c r="C2376" s="498" t="s">
        <v>19</v>
      </c>
      <c r="D2376" s="955">
        <v>0</v>
      </c>
      <c r="E2376" s="953"/>
      <c r="F2376" s="953"/>
      <c r="G2376" s="953"/>
      <c r="H2376" s="3336"/>
      <c r="I2376" s="790"/>
      <c r="J2376" s="790"/>
      <c r="K2376" s="790"/>
      <c r="L2376" s="790"/>
      <c r="M2376" s="790"/>
      <c r="N2376" s="3336"/>
      <c r="O2376" s="790"/>
      <c r="P2376" s="790"/>
      <c r="Q2376" s="790"/>
      <c r="R2376" s="790"/>
      <c r="S2376" s="790"/>
      <c r="T2376" s="790"/>
      <c r="U2376" s="790"/>
      <c r="V2376" s="3336"/>
      <c r="W2376" s="790"/>
      <c r="X2376" s="790"/>
      <c r="Y2376" s="790"/>
      <c r="Z2376" s="953"/>
      <c r="AA2376" s="953"/>
      <c r="AB2376" s="953"/>
      <c r="AC2376" s="2280"/>
      <c r="AJ2376" s="302"/>
      <c r="AK2376" s="302"/>
      <c r="AL2376" s="332"/>
      <c r="AM2376" s="302"/>
    </row>
    <row r="2377" spans="1:39" s="181" customFormat="1" x14ac:dyDescent="0.25">
      <c r="A2377" s="3670" t="s">
        <v>324</v>
      </c>
      <c r="B2377" s="3588" t="s">
        <v>168</v>
      </c>
      <c r="C2377" s="121" t="s">
        <v>13</v>
      </c>
      <c r="D2377" s="113" t="s">
        <v>811</v>
      </c>
      <c r="E2377" s="306">
        <v>1295.52</v>
      </c>
      <c r="F2377" s="71">
        <v>1241.28</v>
      </c>
      <c r="G2377" s="71">
        <v>1203.8399999999999</v>
      </c>
      <c r="H2377" s="3301">
        <v>1202.4000000000001</v>
      </c>
      <c r="I2377" s="71">
        <v>1241.76</v>
      </c>
      <c r="J2377" s="71">
        <v>1351.68</v>
      </c>
      <c r="K2377" s="71">
        <v>1486.56</v>
      </c>
      <c r="L2377" s="71">
        <v>1621.92</v>
      </c>
      <c r="M2377" s="71">
        <v>1568.16</v>
      </c>
      <c r="N2377" s="3301">
        <v>1645.92</v>
      </c>
      <c r="O2377" s="71">
        <v>1667.04</v>
      </c>
      <c r="P2377" s="71">
        <v>1651.2</v>
      </c>
      <c r="Q2377" s="71">
        <v>1592.16</v>
      </c>
      <c r="R2377" s="71">
        <v>1550.4</v>
      </c>
      <c r="S2377" s="71">
        <v>1695.36</v>
      </c>
      <c r="T2377" s="71">
        <v>1772.64</v>
      </c>
      <c r="U2377" s="71">
        <v>1751.04</v>
      </c>
      <c r="V2377" s="3301">
        <v>1722.24</v>
      </c>
      <c r="W2377" s="71">
        <v>1669.44</v>
      </c>
      <c r="X2377" s="71">
        <v>1671.36</v>
      </c>
      <c r="Y2377" s="71">
        <v>1665.12</v>
      </c>
      <c r="Z2377" s="71">
        <v>1685.76</v>
      </c>
      <c r="AA2377" s="71">
        <v>1496.64</v>
      </c>
      <c r="AB2377" s="72">
        <v>1392.96</v>
      </c>
      <c r="AC2377" s="106">
        <f>SUM(E2377:AB2377)</f>
        <v>36842.400000000001</v>
      </c>
      <c r="AD2377" s="70">
        <v>4000</v>
      </c>
      <c r="AE2377" s="71">
        <v>60</v>
      </c>
      <c r="AF2377" s="72">
        <v>80</v>
      </c>
      <c r="AJ2377" s="865"/>
      <c r="AK2377" s="866"/>
      <c r="AL2377" s="865"/>
      <c r="AM2377" s="332"/>
    </row>
    <row r="2378" spans="1:39" s="181" customFormat="1" x14ac:dyDescent="0.25">
      <c r="A2378" s="3671"/>
      <c r="B2378" s="3589"/>
      <c r="C2378" s="123" t="s">
        <v>14</v>
      </c>
      <c r="D2378" s="108" t="s">
        <v>811</v>
      </c>
      <c r="E2378" s="307">
        <v>507.84</v>
      </c>
      <c r="F2378" s="308">
        <v>508.32</v>
      </c>
      <c r="G2378" s="308">
        <v>496.32</v>
      </c>
      <c r="H2378" s="3302">
        <v>502.56</v>
      </c>
      <c r="I2378" s="308">
        <v>514.08000000000004</v>
      </c>
      <c r="J2378" s="308">
        <v>526.55999999999995</v>
      </c>
      <c r="K2378" s="308">
        <v>518.4</v>
      </c>
      <c r="L2378" s="308">
        <v>543.84</v>
      </c>
      <c r="M2378" s="308">
        <v>517.44000000000005</v>
      </c>
      <c r="N2378" s="3302">
        <v>512.16</v>
      </c>
      <c r="O2378" s="308">
        <v>536.16</v>
      </c>
      <c r="P2378" s="308">
        <v>551.04</v>
      </c>
      <c r="Q2378" s="308">
        <v>516</v>
      </c>
      <c r="R2378" s="308">
        <v>497.28</v>
      </c>
      <c r="S2378" s="308">
        <v>554.4</v>
      </c>
      <c r="T2378" s="308">
        <v>555.84</v>
      </c>
      <c r="U2378" s="308">
        <v>525.12</v>
      </c>
      <c r="V2378" s="3302">
        <v>507.84</v>
      </c>
      <c r="W2378" s="308">
        <v>475.2</v>
      </c>
      <c r="X2378" s="308">
        <v>470.88</v>
      </c>
      <c r="Y2378" s="308">
        <v>470.4</v>
      </c>
      <c r="Z2378" s="308">
        <v>531.36</v>
      </c>
      <c r="AA2378" s="308">
        <v>480.48</v>
      </c>
      <c r="AB2378" s="309">
        <v>499.68</v>
      </c>
      <c r="AC2378" s="107">
        <f>SUM(E2378:AB2378)</f>
        <v>12319.2</v>
      </c>
      <c r="AD2378" s="73"/>
      <c r="AE2378" s="155"/>
      <c r="AF2378" s="74"/>
      <c r="AJ2378" s="332"/>
      <c r="AK2378" s="332"/>
      <c r="AL2378" s="332"/>
      <c r="AM2378" s="332"/>
    </row>
    <row r="2379" spans="1:39" s="181" customFormat="1" x14ac:dyDescent="0.25">
      <c r="A2379" s="3671"/>
      <c r="B2379" s="3589"/>
      <c r="C2379" s="123" t="s">
        <v>15</v>
      </c>
      <c r="D2379" s="108" t="s">
        <v>54</v>
      </c>
      <c r="E2379" s="1450">
        <v>127</v>
      </c>
      <c r="F2379" s="1445">
        <v>133</v>
      </c>
      <c r="G2379" s="1445">
        <v>120</v>
      </c>
      <c r="H2379" s="3303">
        <v>119</v>
      </c>
      <c r="I2379" s="327">
        <v>133</v>
      </c>
      <c r="J2379" s="327">
        <v>130</v>
      </c>
      <c r="K2379" s="327">
        <v>157</v>
      </c>
      <c r="L2379" s="327">
        <v>151</v>
      </c>
      <c r="M2379" s="327">
        <v>150</v>
      </c>
      <c r="N2379" s="3303">
        <v>166</v>
      </c>
      <c r="O2379" s="327">
        <v>161</v>
      </c>
      <c r="P2379" s="327">
        <v>156</v>
      </c>
      <c r="Q2379" s="327">
        <v>150</v>
      </c>
      <c r="R2379" s="327">
        <v>152</v>
      </c>
      <c r="S2379" s="327">
        <v>181</v>
      </c>
      <c r="T2379" s="327">
        <v>175</v>
      </c>
      <c r="U2379" s="327">
        <v>171</v>
      </c>
      <c r="V2379" s="3303">
        <v>161</v>
      </c>
      <c r="W2379" s="327">
        <v>161</v>
      </c>
      <c r="X2379" s="327">
        <v>164</v>
      </c>
      <c r="Y2379" s="327">
        <v>162</v>
      </c>
      <c r="Z2379" s="1445">
        <v>158</v>
      </c>
      <c r="AA2379" s="1445">
        <v>147</v>
      </c>
      <c r="AB2379" s="1446">
        <v>123</v>
      </c>
      <c r="AC2379" s="107">
        <f>AVERAGE(E2379:AB2379)</f>
        <v>150.33333333333334</v>
      </c>
      <c r="AD2379" s="76">
        <f>SQRT(MAX((E2377*E2377+E2378*E2378),(F2377*F2377+F2378*F2378),(G2377*G2377+G2378*G2378),(H2377*H2377+H2378*H2378),(I2377*I2377+I2378*I2378),(J2377*J2377+J2378*J2378),(K2377*K2377+K2378*K2378),(L2377*L2377+L2378*L2378),(M2377*M2377+M2378*M2378),(N2377*N2377+N2378*N2378),(E2377*E2377+E2378*E2378),(O2377*O2377+O2378*O2378),(P2377*P2377+P2378*P2378),(R2377*R2377+R2378*R2378),(S2377*S2377+S2378*S2378),(T2377*T2377+T2378*T2378),(U2377*U2377+U2378*U2378),(V2377*V2377+V2378*V2378),(W2377*W2377+W2378*W2378),(X2377*X2377+X2378*X2378),(V2377*V2377+V2378*V2378),(Z2377*Z2377+Z2378*Z2378),(AA2377*AA2377+AA2378*AA2378),(AB2377*AB2377+AB2378*AB2378)))/AD2377</f>
        <v>0.46443585908067009</v>
      </c>
      <c r="AE2379" s="76"/>
      <c r="AF2379" s="77"/>
      <c r="AJ2379" s="332"/>
      <c r="AK2379" s="332"/>
      <c r="AL2379" s="332"/>
      <c r="AM2379" s="332"/>
    </row>
    <row r="2380" spans="1:39" s="181" customFormat="1" ht="16.5" thickBot="1" x14ac:dyDescent="0.3">
      <c r="A2380" s="3671"/>
      <c r="B2380" s="3589"/>
      <c r="C2380" s="123" t="s">
        <v>17</v>
      </c>
      <c r="D2380" s="114"/>
      <c r="E2380" s="317">
        <f>E2378/E2377</f>
        <v>0.39199703593923674</v>
      </c>
      <c r="F2380" s="318">
        <f t="shared" ref="F2380:AB2380" si="851">F2378/F2377</f>
        <v>0.40951276102088169</v>
      </c>
      <c r="G2380" s="318">
        <f t="shared" si="851"/>
        <v>0.41228070175438597</v>
      </c>
      <c r="H2380" s="3304">
        <f t="shared" si="851"/>
        <v>0.41796407185628742</v>
      </c>
      <c r="I2380" s="318">
        <f t="shared" si="851"/>
        <v>0.41399304213374571</v>
      </c>
      <c r="J2380" s="318">
        <f t="shared" si="851"/>
        <v>0.38955965909090901</v>
      </c>
      <c r="K2380" s="318">
        <f t="shared" si="851"/>
        <v>0.34872457216661285</v>
      </c>
      <c r="L2380" s="318">
        <f t="shared" si="851"/>
        <v>0.3353063036401302</v>
      </c>
      <c r="M2380" s="318">
        <f t="shared" si="851"/>
        <v>0.32996632996632996</v>
      </c>
      <c r="N2380" s="3304">
        <f t="shared" si="851"/>
        <v>0.31116943715368911</v>
      </c>
      <c r="O2380" s="318">
        <f t="shared" si="851"/>
        <v>0.32162395623380363</v>
      </c>
      <c r="P2380" s="318">
        <f t="shared" si="851"/>
        <v>0.33372093023255811</v>
      </c>
      <c r="Q2380" s="318">
        <f t="shared" si="851"/>
        <v>0.32408803135363279</v>
      </c>
      <c r="R2380" s="318">
        <f t="shared" si="851"/>
        <v>0.32074303405572752</v>
      </c>
      <c r="S2380" s="318">
        <f t="shared" si="851"/>
        <v>0.3270101925254813</v>
      </c>
      <c r="T2380" s="318">
        <f t="shared" si="851"/>
        <v>0.31356620633631194</v>
      </c>
      <c r="U2380" s="318">
        <f t="shared" si="851"/>
        <v>0.29989035087719301</v>
      </c>
      <c r="V2380" s="3304">
        <f t="shared" si="851"/>
        <v>0.29487179487179488</v>
      </c>
      <c r="W2380" s="318">
        <f t="shared" si="851"/>
        <v>0.28464634847613568</v>
      </c>
      <c r="X2380" s="318">
        <f t="shared" si="851"/>
        <v>0.28173463526708792</v>
      </c>
      <c r="Y2380" s="318">
        <f>Y2378/Y2377</f>
        <v>0.28250216200634187</v>
      </c>
      <c r="Z2380" s="318">
        <f t="shared" si="851"/>
        <v>0.31520501138952167</v>
      </c>
      <c r="AA2380" s="318">
        <f t="shared" si="851"/>
        <v>0.32103912764592685</v>
      </c>
      <c r="AB2380" s="370">
        <f t="shared" si="851"/>
        <v>0.35871812543073744</v>
      </c>
      <c r="AC2380" s="433">
        <f>AVERAGE(E2380:AB2380)</f>
        <v>0.33915974255935266</v>
      </c>
      <c r="AD2380" s="73"/>
      <c r="AE2380" s="155"/>
      <c r="AF2380" s="74"/>
      <c r="AJ2380" s="332"/>
      <c r="AK2380" s="332"/>
      <c r="AL2380" s="332"/>
      <c r="AM2380" s="332"/>
    </row>
    <row r="2381" spans="1:39" s="181" customFormat="1" hidden="1" x14ac:dyDescent="0.25">
      <c r="A2381" s="2024"/>
      <c r="B2381" s="2027"/>
      <c r="C2381" s="124" t="s">
        <v>18</v>
      </c>
      <c r="D2381" s="122"/>
      <c r="E2381" s="138"/>
      <c r="F2381" s="136"/>
      <c r="G2381" s="136"/>
      <c r="H2381" s="3305"/>
      <c r="I2381" s="91"/>
      <c r="J2381" s="91"/>
      <c r="K2381" s="91"/>
      <c r="L2381" s="91"/>
      <c r="M2381" s="91"/>
      <c r="N2381" s="3305"/>
      <c r="O2381" s="91"/>
      <c r="P2381" s="91"/>
      <c r="Q2381" s="91"/>
      <c r="R2381" s="91"/>
      <c r="S2381" s="91"/>
      <c r="T2381" s="91"/>
      <c r="U2381" s="91"/>
      <c r="V2381" s="3305"/>
      <c r="W2381" s="91"/>
      <c r="X2381" s="91"/>
      <c r="Y2381" s="91"/>
      <c r="Z2381" s="136"/>
      <c r="AA2381" s="136"/>
      <c r="AB2381" s="619"/>
      <c r="AC2381" s="108"/>
      <c r="AD2381" s="73"/>
      <c r="AE2381" s="155"/>
      <c r="AF2381" s="74"/>
      <c r="AJ2381" s="332"/>
      <c r="AK2381" s="332"/>
      <c r="AL2381" s="332"/>
      <c r="AM2381" s="332"/>
    </row>
    <row r="2382" spans="1:39" s="181" customFormat="1" hidden="1" x14ac:dyDescent="0.25">
      <c r="A2382" s="2024"/>
      <c r="B2382" s="2027"/>
      <c r="C2382" s="124" t="s">
        <v>19</v>
      </c>
      <c r="D2382" s="108"/>
      <c r="E2382" s="310"/>
      <c r="F2382" s="311"/>
      <c r="G2382" s="311"/>
      <c r="H2382" s="3306"/>
      <c r="I2382" s="155"/>
      <c r="J2382" s="155"/>
      <c r="K2382" s="155"/>
      <c r="L2382" s="155"/>
      <c r="M2382" s="155"/>
      <c r="N2382" s="3306"/>
      <c r="O2382" s="155"/>
      <c r="P2382" s="155"/>
      <c r="Q2382" s="155"/>
      <c r="R2382" s="155"/>
      <c r="S2382" s="155"/>
      <c r="T2382" s="155"/>
      <c r="U2382" s="155"/>
      <c r="V2382" s="3306"/>
      <c r="W2382" s="155"/>
      <c r="X2382" s="155"/>
      <c r="Y2382" s="155"/>
      <c r="Z2382" s="311"/>
      <c r="AA2382" s="311"/>
      <c r="AB2382" s="312"/>
      <c r="AC2382" s="108"/>
      <c r="AD2382" s="73"/>
      <c r="AE2382" s="155"/>
      <c r="AF2382" s="74"/>
      <c r="AH2382" s="781"/>
      <c r="AI2382" s="782"/>
      <c r="AJ2382" s="782"/>
      <c r="AK2382" s="783"/>
      <c r="AL2382" s="783"/>
      <c r="AM2382" s="189"/>
    </row>
    <row r="2383" spans="1:39" s="181" customFormat="1" ht="16.5" hidden="1" thickBot="1" x14ac:dyDescent="0.3">
      <c r="A2383" s="3743" t="s">
        <v>42</v>
      </c>
      <c r="B2383" s="3744"/>
      <c r="C2383" s="3745"/>
      <c r="D2383" s="114"/>
      <c r="E2383" s="178">
        <f>SQRT(E2377*E2377+E2378*E2378)/E2412/1.73</f>
        <v>130.36232207785122</v>
      </c>
      <c r="F2383" s="179">
        <f t="shared" ref="F2383:AB2383" si="852">SQRT(F2377*F2377+F2378*F2378)/F2412/1.73</f>
        <v>126.27606912811422</v>
      </c>
      <c r="G2383" s="179">
        <f t="shared" si="852"/>
        <v>121.20469056028165</v>
      </c>
      <c r="H2383" s="3307">
        <f t="shared" si="852"/>
        <v>120.91416654263517</v>
      </c>
      <c r="I2383" s="79">
        <f t="shared" si="852"/>
        <v>125.29988541980569</v>
      </c>
      <c r="J2383" s="79">
        <f t="shared" si="852"/>
        <v>135.68120394175546</v>
      </c>
      <c r="K2383" s="79">
        <f t="shared" si="852"/>
        <v>146.77948494346973</v>
      </c>
      <c r="L2383" s="79">
        <f t="shared" si="852"/>
        <v>161.04652677700699</v>
      </c>
      <c r="M2383" s="79">
        <f t="shared" si="852"/>
        <v>156.22297314564713</v>
      </c>
      <c r="N2383" s="3307">
        <f t="shared" si="852"/>
        <v>162.80965217177231</v>
      </c>
      <c r="O2383" s="79">
        <f t="shared" si="852"/>
        <v>164.85658361077475</v>
      </c>
      <c r="P2383" s="79">
        <f t="shared" si="852"/>
        <v>164.68029439222556</v>
      </c>
      <c r="Q2383" s="79">
        <f t="shared" si="852"/>
        <v>156.79892317515475</v>
      </c>
      <c r="R2383" s="79">
        <f t="shared" si="852"/>
        <v>153.28252537838924</v>
      </c>
      <c r="S2383" s="79">
        <f t="shared" si="852"/>
        <v>169.30107937305829</v>
      </c>
      <c r="T2383" s="79">
        <f t="shared" si="852"/>
        <v>176.90941294937483</v>
      </c>
      <c r="U2383" s="79">
        <f t="shared" si="852"/>
        <v>175.23981915014664</v>
      </c>
      <c r="V2383" s="3307">
        <f t="shared" si="852"/>
        <v>170.70594574808959</v>
      </c>
      <c r="W2383" s="79">
        <f t="shared" si="852"/>
        <v>164.47975605439549</v>
      </c>
      <c r="X2383" s="79">
        <f t="shared" si="852"/>
        <v>165.08453069562981</v>
      </c>
      <c r="Y2383" s="79">
        <f>SQRT(Y2377*Y2377+Y2378*Y2378)/Y2412/1.73</f>
        <v>163.961832368122</v>
      </c>
      <c r="Z2383" s="179">
        <f t="shared" si="852"/>
        <v>168.04085478288047</v>
      </c>
      <c r="AA2383" s="179">
        <f t="shared" si="852"/>
        <v>149.93374681990139</v>
      </c>
      <c r="AB2383" s="180">
        <f t="shared" si="852"/>
        <v>140.46250622126354</v>
      </c>
      <c r="AC2383" s="109">
        <f>AVERAGE(E2383:AB2383)</f>
        <v>152.93061605948944</v>
      </c>
      <c r="AD2383" s="78">
        <f>(AC2379-AC2383)/AC2379</f>
        <v>-1.7276825229419701E-2</v>
      </c>
      <c r="AE2383" s="79"/>
      <c r="AF2383" s="80"/>
      <c r="AJ2383" s="302"/>
      <c r="AK2383" s="302"/>
      <c r="AL2383" s="332"/>
      <c r="AM2383" s="302"/>
    </row>
    <row r="2384" spans="1:39" s="181" customFormat="1" x14ac:dyDescent="0.25">
      <c r="A2384" s="3670" t="s">
        <v>325</v>
      </c>
      <c r="B2384" s="3588" t="s">
        <v>170</v>
      </c>
      <c r="C2384" s="121" t="s">
        <v>13</v>
      </c>
      <c r="D2384" s="113" t="s">
        <v>811</v>
      </c>
      <c r="E2384" s="306">
        <v>938.4</v>
      </c>
      <c r="F2384" s="71">
        <v>898.08</v>
      </c>
      <c r="G2384" s="71">
        <v>885.6</v>
      </c>
      <c r="H2384" s="3301">
        <v>882.72</v>
      </c>
      <c r="I2384" s="71">
        <v>894.72</v>
      </c>
      <c r="J2384" s="71">
        <v>966.72</v>
      </c>
      <c r="K2384" s="71">
        <v>1097.76</v>
      </c>
      <c r="L2384" s="71">
        <v>1303.2</v>
      </c>
      <c r="M2384" s="71">
        <v>1496.16</v>
      </c>
      <c r="N2384" s="3301">
        <v>1556.16</v>
      </c>
      <c r="O2384" s="71">
        <v>1564.32</v>
      </c>
      <c r="P2384" s="71">
        <v>1533.12</v>
      </c>
      <c r="Q2384" s="71">
        <v>1503.36</v>
      </c>
      <c r="R2384" s="71">
        <v>1486.56</v>
      </c>
      <c r="S2384" s="71">
        <v>1502.4</v>
      </c>
      <c r="T2384" s="71">
        <v>1511.52</v>
      </c>
      <c r="U2384" s="71">
        <v>1539.36</v>
      </c>
      <c r="V2384" s="3301">
        <v>1479.36</v>
      </c>
      <c r="W2384" s="71">
        <v>1421.28</v>
      </c>
      <c r="X2384" s="71">
        <v>1370.88</v>
      </c>
      <c r="Y2384" s="71">
        <v>1310.4000000000001</v>
      </c>
      <c r="Z2384" s="71">
        <v>1250.8800000000001</v>
      </c>
      <c r="AA2384" s="71">
        <v>1127.04</v>
      </c>
      <c r="AB2384" s="72">
        <v>1009.44</v>
      </c>
      <c r="AC2384" s="106">
        <f>SUM(E2384:AB2384)</f>
        <v>30529.440000000006</v>
      </c>
      <c r="AD2384" s="70">
        <v>4000</v>
      </c>
      <c r="AE2384" s="71">
        <v>60</v>
      </c>
      <c r="AF2384" s="72">
        <v>80</v>
      </c>
      <c r="AJ2384" s="865"/>
      <c r="AK2384" s="866"/>
      <c r="AL2384" s="865"/>
      <c r="AM2384" s="332"/>
    </row>
    <row r="2385" spans="1:39" s="181" customFormat="1" x14ac:dyDescent="0.25">
      <c r="A2385" s="3671"/>
      <c r="B2385" s="3589"/>
      <c r="C2385" s="123" t="s">
        <v>14</v>
      </c>
      <c r="D2385" s="108" t="s">
        <v>811</v>
      </c>
      <c r="E2385" s="307">
        <v>335.52</v>
      </c>
      <c r="F2385" s="308">
        <v>338.4</v>
      </c>
      <c r="G2385" s="308">
        <v>330.24</v>
      </c>
      <c r="H2385" s="3302">
        <v>328.32</v>
      </c>
      <c r="I2385" s="308">
        <v>332.16</v>
      </c>
      <c r="J2385" s="308">
        <v>330.24</v>
      </c>
      <c r="K2385" s="308">
        <v>336</v>
      </c>
      <c r="L2385" s="308">
        <v>351.84</v>
      </c>
      <c r="M2385" s="308">
        <v>377.76</v>
      </c>
      <c r="N2385" s="3302">
        <v>357.6</v>
      </c>
      <c r="O2385" s="308">
        <v>370.08</v>
      </c>
      <c r="P2385" s="308">
        <v>370.08</v>
      </c>
      <c r="Q2385" s="308">
        <v>349.44</v>
      </c>
      <c r="R2385" s="308">
        <v>365.28</v>
      </c>
      <c r="S2385" s="308">
        <v>377.76</v>
      </c>
      <c r="T2385" s="308">
        <v>378.72</v>
      </c>
      <c r="U2385" s="308">
        <v>366.24</v>
      </c>
      <c r="V2385" s="3302">
        <v>358.56</v>
      </c>
      <c r="W2385" s="308">
        <v>354.24</v>
      </c>
      <c r="X2385" s="308">
        <v>344.16</v>
      </c>
      <c r="Y2385" s="308">
        <v>340.32</v>
      </c>
      <c r="Z2385" s="308">
        <v>335.04</v>
      </c>
      <c r="AA2385" s="308">
        <v>325.92</v>
      </c>
      <c r="AB2385" s="309">
        <v>324.48</v>
      </c>
      <c r="AC2385" s="107">
        <f>SUM(E2385:AB2385)</f>
        <v>8378.4</v>
      </c>
      <c r="AD2385" s="73"/>
      <c r="AE2385" s="155"/>
      <c r="AF2385" s="74"/>
      <c r="AJ2385" s="332"/>
      <c r="AK2385" s="332"/>
      <c r="AL2385" s="332"/>
      <c r="AM2385" s="332"/>
    </row>
    <row r="2386" spans="1:39" s="181" customFormat="1" x14ac:dyDescent="0.25">
      <c r="A2386" s="3671"/>
      <c r="B2386" s="3589"/>
      <c r="C2386" s="123" t="s">
        <v>15</v>
      </c>
      <c r="D2386" s="108" t="s">
        <v>54</v>
      </c>
      <c r="E2386" s="1450">
        <v>90</v>
      </c>
      <c r="F2386" s="1445">
        <v>90</v>
      </c>
      <c r="G2386" s="1445">
        <v>88</v>
      </c>
      <c r="H2386" s="3303">
        <v>87</v>
      </c>
      <c r="I2386" s="327">
        <v>93</v>
      </c>
      <c r="J2386" s="327">
        <v>98</v>
      </c>
      <c r="K2386" s="327">
        <v>117</v>
      </c>
      <c r="L2386" s="327">
        <v>136</v>
      </c>
      <c r="M2386" s="327">
        <v>148</v>
      </c>
      <c r="N2386" s="3303">
        <v>151</v>
      </c>
      <c r="O2386" s="327">
        <v>150</v>
      </c>
      <c r="P2386" s="327">
        <v>146</v>
      </c>
      <c r="Q2386" s="327">
        <v>140</v>
      </c>
      <c r="R2386" s="327">
        <v>141</v>
      </c>
      <c r="S2386" s="327">
        <v>153</v>
      </c>
      <c r="T2386" s="327">
        <v>154</v>
      </c>
      <c r="U2386" s="327">
        <v>149</v>
      </c>
      <c r="V2386" s="3303">
        <v>141</v>
      </c>
      <c r="W2386" s="327">
        <v>140</v>
      </c>
      <c r="X2386" s="327">
        <v>129</v>
      </c>
      <c r="Y2386" s="327">
        <v>125</v>
      </c>
      <c r="Z2386" s="1445">
        <v>118</v>
      </c>
      <c r="AA2386" s="1445">
        <v>102</v>
      </c>
      <c r="AB2386" s="1446">
        <v>93</v>
      </c>
      <c r="AC2386" s="107">
        <f>AVERAGE(E2386:AB2386)</f>
        <v>124.125</v>
      </c>
      <c r="AD2386" s="76">
        <f>SQRT(MAX((E2384*E2384+E2385*E2385),(F2384*F2384+F2385*F2385),(G2384*G2384+G2385*G2385),(H2384*H2384+H2385*H2385),(I2384*I2384+I2385*I2385),(J2384*J2384+J2385*J2385),(K2384*K2384+K2385*K2385),(L2384*L2384+L2385*L2385),(M2384*M2384+M2385*M2385),(N2384*N2384+N2385*N2385),(E2384*E2384+E2385*E2385),(O2384*O2384+O2385*O2385),(P2384*P2384+P2385*P2385),(R2384*R2384+R2385*R2385),(S2384*S2384+S2385*S2385),(T2384*T2384+T2385*T2385),(U2384*U2384+U2385*U2385),(V2384*V2384+V2385*V2385),(W2384*W2384+W2385*W2385),(X2384*X2384+X2385*X2385),(V2384*V2384+V2385*V2385),(Z2384*Z2384+Z2385*Z2385),(AA2384*AA2384+AA2385*AA2385),(AB2384*AB2384+AB2385*AB2385)))/AD2384</f>
        <v>0.40187500146189736</v>
      </c>
      <c r="AE2386" s="76"/>
      <c r="AF2386" s="77"/>
      <c r="AJ2386" s="332"/>
      <c r="AK2386" s="332"/>
      <c r="AL2386" s="332"/>
      <c r="AM2386" s="332"/>
    </row>
    <row r="2387" spans="1:39" s="181" customFormat="1" ht="16.5" thickBot="1" x14ac:dyDescent="0.3">
      <c r="A2387" s="3671"/>
      <c r="B2387" s="3589"/>
      <c r="C2387" s="123" t="s">
        <v>17</v>
      </c>
      <c r="D2387" s="114"/>
      <c r="E2387" s="317">
        <f t="shared" ref="E2387:AB2387" si="853">E2385/E2384</f>
        <v>0.35754475703324806</v>
      </c>
      <c r="F2387" s="318">
        <f t="shared" si="853"/>
        <v>0.37680384820951357</v>
      </c>
      <c r="G2387" s="318">
        <f t="shared" si="853"/>
        <v>0.37289972899728996</v>
      </c>
      <c r="H2387" s="3304">
        <f t="shared" si="853"/>
        <v>0.37194127243066882</v>
      </c>
      <c r="I2387" s="318">
        <f t="shared" si="853"/>
        <v>0.37124463519313305</v>
      </c>
      <c r="J2387" s="318">
        <f t="shared" si="853"/>
        <v>0.34160873882820258</v>
      </c>
      <c r="K2387" s="318">
        <f t="shared" si="853"/>
        <v>0.30607783121993881</v>
      </c>
      <c r="L2387" s="318">
        <f t="shared" si="853"/>
        <v>0.26998158379373849</v>
      </c>
      <c r="M2387" s="318">
        <f t="shared" si="853"/>
        <v>0.25248636509464228</v>
      </c>
      <c r="N2387" s="3304">
        <f t="shared" si="853"/>
        <v>0.22979642196175201</v>
      </c>
      <c r="O2387" s="318">
        <f t="shared" si="853"/>
        <v>0.23657563669837373</v>
      </c>
      <c r="P2387" s="318">
        <f t="shared" si="853"/>
        <v>0.24139010644959299</v>
      </c>
      <c r="Q2387" s="318">
        <f t="shared" si="853"/>
        <v>0.23243933588761176</v>
      </c>
      <c r="R2387" s="318">
        <f t="shared" si="853"/>
        <v>0.24572166612851146</v>
      </c>
      <c r="S2387" s="318">
        <f t="shared" si="853"/>
        <v>0.25143769968051116</v>
      </c>
      <c r="T2387" s="318">
        <f t="shared" si="853"/>
        <v>0.25055573197840586</v>
      </c>
      <c r="U2387" s="318">
        <f t="shared" si="853"/>
        <v>0.23791705643903963</v>
      </c>
      <c r="V2387" s="3304">
        <f t="shared" si="853"/>
        <v>0.24237508111615835</v>
      </c>
      <c r="W2387" s="318">
        <f t="shared" si="853"/>
        <v>0.24924012158054712</v>
      </c>
      <c r="X2387" s="318">
        <f t="shared" si="853"/>
        <v>0.25105042016806722</v>
      </c>
      <c r="Y2387" s="318">
        <f>Y2385/Y2384</f>
        <v>0.25970695970695967</v>
      </c>
      <c r="Z2387" s="318">
        <f t="shared" si="853"/>
        <v>0.26784343821949347</v>
      </c>
      <c r="AA2387" s="318">
        <f t="shared" si="853"/>
        <v>0.28918228279386715</v>
      </c>
      <c r="AB2387" s="370">
        <f t="shared" si="853"/>
        <v>0.32144555397051833</v>
      </c>
      <c r="AC2387" s="433">
        <f>AVERAGE(E2387:AB2387)</f>
        <v>0.28446942806582437</v>
      </c>
      <c r="AD2387" s="73"/>
      <c r="AE2387" s="155"/>
      <c r="AF2387" s="74"/>
      <c r="AJ2387" s="332"/>
      <c r="AK2387" s="332"/>
      <c r="AL2387" s="332"/>
      <c r="AM2387" s="332"/>
    </row>
    <row r="2388" spans="1:39" s="181" customFormat="1" hidden="1" x14ac:dyDescent="0.25">
      <c r="A2388" s="2024"/>
      <c r="B2388" s="2027"/>
      <c r="C2388" s="124" t="s">
        <v>18</v>
      </c>
      <c r="D2388" s="122"/>
      <c r="E2388" s="138"/>
      <c r="F2388" s="136"/>
      <c r="G2388" s="136"/>
      <c r="H2388" s="3305"/>
      <c r="I2388" s="91"/>
      <c r="J2388" s="91"/>
      <c r="K2388" s="91"/>
      <c r="L2388" s="91"/>
      <c r="M2388" s="91"/>
      <c r="N2388" s="3305"/>
      <c r="O2388" s="91"/>
      <c r="P2388" s="91"/>
      <c r="Q2388" s="91"/>
      <c r="R2388" s="91"/>
      <c r="S2388" s="91"/>
      <c r="T2388" s="91"/>
      <c r="U2388" s="91"/>
      <c r="V2388" s="3305"/>
      <c r="W2388" s="91"/>
      <c r="X2388" s="91"/>
      <c r="Y2388" s="91"/>
      <c r="Z2388" s="136"/>
      <c r="AA2388" s="136"/>
      <c r="AB2388" s="619"/>
      <c r="AC2388" s="108"/>
      <c r="AD2388" s="73"/>
      <c r="AE2388" s="155"/>
      <c r="AF2388" s="74"/>
      <c r="AG2388" s="217"/>
      <c r="AH2388" s="217"/>
      <c r="AI2388" s="217"/>
      <c r="AJ2388" s="332"/>
      <c r="AK2388" s="332"/>
      <c r="AL2388" s="332"/>
      <c r="AM2388" s="332"/>
    </row>
    <row r="2389" spans="1:39" s="181" customFormat="1" hidden="1" x14ac:dyDescent="0.25">
      <c r="A2389" s="2024"/>
      <c r="B2389" s="2027"/>
      <c r="C2389" s="124" t="s">
        <v>19</v>
      </c>
      <c r="D2389" s="108"/>
      <c r="E2389" s="310"/>
      <c r="F2389" s="311"/>
      <c r="G2389" s="311"/>
      <c r="H2389" s="3306"/>
      <c r="I2389" s="155"/>
      <c r="J2389" s="155"/>
      <c r="K2389" s="155"/>
      <c r="L2389" s="155"/>
      <c r="M2389" s="155"/>
      <c r="N2389" s="3306"/>
      <c r="O2389" s="155"/>
      <c r="P2389" s="155"/>
      <c r="Q2389" s="155"/>
      <c r="R2389" s="155"/>
      <c r="S2389" s="155"/>
      <c r="T2389" s="155"/>
      <c r="U2389" s="155"/>
      <c r="V2389" s="3306"/>
      <c r="W2389" s="155"/>
      <c r="X2389" s="155"/>
      <c r="Y2389" s="155"/>
      <c r="Z2389" s="311"/>
      <c r="AA2389" s="311"/>
      <c r="AB2389" s="312"/>
      <c r="AC2389" s="108"/>
      <c r="AD2389" s="73"/>
      <c r="AE2389" s="155"/>
      <c r="AF2389" s="74"/>
      <c r="AH2389" s="781"/>
      <c r="AI2389" s="782"/>
      <c r="AJ2389" s="782"/>
      <c r="AK2389" s="783"/>
      <c r="AL2389" s="783"/>
      <c r="AM2389" s="189"/>
    </row>
    <row r="2390" spans="1:39" s="181" customFormat="1" ht="16.5" hidden="1" thickBot="1" x14ac:dyDescent="0.3">
      <c r="A2390" s="3743" t="s">
        <v>42</v>
      </c>
      <c r="B2390" s="3744"/>
      <c r="C2390" s="3745"/>
      <c r="D2390" s="114"/>
      <c r="E2390" s="178">
        <f>SQRT(E2384*E2384+E2385*E2385)/E2413/1.73</f>
        <v>93.973376557184253</v>
      </c>
      <c r="F2390" s="179">
        <f t="shared" ref="F2390:AB2390" si="854">SQRT(F2384*F2384+F2385*F2385)/F2413/1.73</f>
        <v>90.497777360597993</v>
      </c>
      <c r="G2390" s="179">
        <f t="shared" si="854"/>
        <v>88.980600018783178</v>
      </c>
      <c r="H2390" s="3307">
        <f t="shared" si="854"/>
        <v>88.375566123419759</v>
      </c>
      <c r="I2390" s="79">
        <f t="shared" si="854"/>
        <v>89.994888166282365</v>
      </c>
      <c r="J2390" s="79">
        <f t="shared" si="854"/>
        <v>96.645352319268255</v>
      </c>
      <c r="K2390" s="79">
        <f t="shared" si="854"/>
        <v>108.25468033991552</v>
      </c>
      <c r="L2390" s="79">
        <f t="shared" si="854"/>
        <v>128.75673458659375</v>
      </c>
      <c r="M2390" s="79">
        <f t="shared" si="854"/>
        <v>148.16823314387136</v>
      </c>
      <c r="N2390" s="3307">
        <f t="shared" si="854"/>
        <v>152.55520413127564</v>
      </c>
      <c r="O2390" s="79">
        <f t="shared" si="854"/>
        <v>153.33180772693007</v>
      </c>
      <c r="P2390" s="79">
        <f t="shared" si="854"/>
        <v>150.93542512163978</v>
      </c>
      <c r="Q2390" s="79">
        <f t="shared" si="854"/>
        <v>146.25581284065842</v>
      </c>
      <c r="R2390" s="79">
        <f t="shared" si="854"/>
        <v>145.7733840339545</v>
      </c>
      <c r="S2390" s="79">
        <f t="shared" si="854"/>
        <v>148.50255151969353</v>
      </c>
      <c r="T2390" s="79">
        <f t="shared" si="854"/>
        <v>150.37037613981997</v>
      </c>
      <c r="U2390" s="79">
        <f t="shared" si="854"/>
        <v>153.97984654405769</v>
      </c>
      <c r="V2390" s="3307">
        <f t="shared" si="854"/>
        <v>147.13717393038755</v>
      </c>
      <c r="W2390" s="79">
        <f t="shared" si="854"/>
        <v>140.87891348259015</v>
      </c>
      <c r="X2390" s="79">
        <f t="shared" si="854"/>
        <v>135.94112911064221</v>
      </c>
      <c r="Y2390" s="79">
        <f>SQRT(Y2384*Y2384+Y2385*Y2385)/Y2413/1.73</f>
        <v>129.99737832821114</v>
      </c>
      <c r="Z2390" s="179">
        <f t="shared" si="854"/>
        <v>124.13577936557375</v>
      </c>
      <c r="AA2390" s="179">
        <f t="shared" si="854"/>
        <v>112.46456343386211</v>
      </c>
      <c r="AB2390" s="180">
        <f t="shared" si="854"/>
        <v>101.13790513838977</v>
      </c>
      <c r="AC2390" s="109">
        <f>AVERAGE(E2390:AB2390)</f>
        <v>126.12685247765012</v>
      </c>
      <c r="AD2390" s="956">
        <f>(AC2386-AC2390)/AC2386</f>
        <v>-1.612771381792643E-2</v>
      </c>
      <c r="AE2390" s="79"/>
      <c r="AF2390" s="80"/>
      <c r="AJ2390" s="302"/>
      <c r="AK2390" s="302"/>
      <c r="AL2390" s="332"/>
      <c r="AM2390" s="302"/>
    </row>
    <row r="2391" spans="1:39" s="181" customFormat="1" ht="16.5" thickBot="1" x14ac:dyDescent="0.3">
      <c r="A2391" s="3670" t="s">
        <v>326</v>
      </c>
      <c r="B2391" s="3588" t="s">
        <v>327</v>
      </c>
      <c r="C2391" s="121" t="s">
        <v>13</v>
      </c>
      <c r="D2391" s="113" t="s">
        <v>811</v>
      </c>
      <c r="E2391" s="3025">
        <v>52.8</v>
      </c>
      <c r="F2391" s="3026">
        <v>53</v>
      </c>
      <c r="G2391" s="3026">
        <v>52.6</v>
      </c>
      <c r="H2391" s="3339">
        <v>52.4</v>
      </c>
      <c r="I2391" s="3026">
        <v>53.2</v>
      </c>
      <c r="J2391" s="3026">
        <v>52.6</v>
      </c>
      <c r="K2391" s="3026">
        <v>59.4</v>
      </c>
      <c r="L2391" s="3026">
        <v>64.599999999999994</v>
      </c>
      <c r="M2391" s="3026">
        <v>66.2</v>
      </c>
      <c r="N2391" s="3339">
        <v>60.4</v>
      </c>
      <c r="O2391" s="3026">
        <v>62</v>
      </c>
      <c r="P2391" s="3026">
        <v>63.4</v>
      </c>
      <c r="Q2391" s="3026">
        <v>64.8</v>
      </c>
      <c r="R2391" s="3026">
        <v>58</v>
      </c>
      <c r="S2391" s="3026">
        <v>61.8</v>
      </c>
      <c r="T2391" s="3026">
        <v>65.2</v>
      </c>
      <c r="U2391" s="3026">
        <v>64.2</v>
      </c>
      <c r="V2391" s="3339">
        <v>64</v>
      </c>
      <c r="W2391" s="3026">
        <v>65</v>
      </c>
      <c r="X2391" s="3026">
        <v>62.2</v>
      </c>
      <c r="Y2391" s="3026">
        <v>59.8</v>
      </c>
      <c r="Z2391" s="3026">
        <v>55</v>
      </c>
      <c r="AA2391" s="3026">
        <v>52.4</v>
      </c>
      <c r="AB2391" s="3028">
        <v>52.8</v>
      </c>
      <c r="AC2391" s="106">
        <f>SUM(E2391:AB2391)</f>
        <v>1417.8</v>
      </c>
      <c r="AD2391" s="70">
        <v>1600</v>
      </c>
      <c r="AE2391" s="71">
        <v>100</v>
      </c>
      <c r="AF2391" s="72">
        <v>20</v>
      </c>
      <c r="AH2391" s="189"/>
      <c r="AI2391" s="189"/>
      <c r="AJ2391" s="865"/>
      <c r="AK2391" s="866"/>
      <c r="AL2391" s="865"/>
      <c r="AM2391" s="332"/>
    </row>
    <row r="2392" spans="1:39" s="181" customFormat="1" x14ac:dyDescent="0.25">
      <c r="A2392" s="3671"/>
      <c r="B2392" s="3589"/>
      <c r="C2392" s="123" t="s">
        <v>14</v>
      </c>
      <c r="D2392" s="113" t="s">
        <v>811</v>
      </c>
      <c r="E2392" s="2307">
        <v>21.4</v>
      </c>
      <c r="F2392" s="2308">
        <v>22.4</v>
      </c>
      <c r="G2392" s="2308">
        <v>21.4</v>
      </c>
      <c r="H2392" s="3340">
        <v>21.6</v>
      </c>
      <c r="I2392" s="2308">
        <v>21.6</v>
      </c>
      <c r="J2392" s="2308">
        <v>21</v>
      </c>
      <c r="K2392" s="2308">
        <v>20.399999999999999</v>
      </c>
      <c r="L2392" s="2308">
        <v>20.2</v>
      </c>
      <c r="M2392" s="2308">
        <v>18.399999999999999</v>
      </c>
      <c r="N2392" s="3340">
        <v>15.8</v>
      </c>
      <c r="O2392" s="2308">
        <v>16</v>
      </c>
      <c r="P2392" s="2308">
        <v>15.6</v>
      </c>
      <c r="Q2392" s="2308">
        <v>15.8</v>
      </c>
      <c r="R2392" s="2308">
        <v>16.399999999999999</v>
      </c>
      <c r="S2392" s="2308">
        <v>16.399999999999999</v>
      </c>
      <c r="T2392" s="2308">
        <v>18.600000000000001</v>
      </c>
      <c r="U2392" s="2308">
        <v>18</v>
      </c>
      <c r="V2392" s="3340">
        <v>18.399999999999999</v>
      </c>
      <c r="W2392" s="2308">
        <v>17.399999999999999</v>
      </c>
      <c r="X2392" s="2308">
        <v>18</v>
      </c>
      <c r="Y2392" s="2308">
        <v>19</v>
      </c>
      <c r="Z2392" s="2308">
        <v>19</v>
      </c>
      <c r="AA2392" s="2308">
        <v>18.600000000000001</v>
      </c>
      <c r="AB2392" s="3027">
        <v>18.8</v>
      </c>
      <c r="AC2392" s="107">
        <f>SUM(E2392:AB2392)</f>
        <v>450.2</v>
      </c>
      <c r="AD2392" s="73"/>
      <c r="AE2392" s="155"/>
      <c r="AF2392" s="74"/>
      <c r="AH2392" s="189"/>
      <c r="AI2392" s="189"/>
      <c r="AJ2392" s="332"/>
      <c r="AK2392" s="332"/>
      <c r="AL2392" s="332"/>
      <c r="AM2392" s="332"/>
    </row>
    <row r="2393" spans="1:39" s="181" customFormat="1" x14ac:dyDescent="0.25">
      <c r="A2393" s="3671"/>
      <c r="B2393" s="3589"/>
      <c r="C2393" s="123" t="s">
        <v>15</v>
      </c>
      <c r="D2393" s="108" t="s">
        <v>54</v>
      </c>
      <c r="E2393" s="326">
        <v>4</v>
      </c>
      <c r="F2393" s="326">
        <v>3</v>
      </c>
      <c r="G2393" s="326">
        <v>3</v>
      </c>
      <c r="H2393" s="3309">
        <v>4</v>
      </c>
      <c r="I2393" s="326">
        <v>3</v>
      </c>
      <c r="J2393" s="326">
        <v>3</v>
      </c>
      <c r="K2393" s="326">
        <v>4</v>
      </c>
      <c r="L2393" s="326">
        <v>4</v>
      </c>
      <c r="M2393" s="326">
        <v>4</v>
      </c>
      <c r="N2393" s="3309">
        <v>4</v>
      </c>
      <c r="O2393" s="326">
        <v>4</v>
      </c>
      <c r="P2393" s="326">
        <v>4</v>
      </c>
      <c r="Q2393" s="326">
        <v>4</v>
      </c>
      <c r="R2393" s="326">
        <v>3</v>
      </c>
      <c r="S2393" s="326">
        <v>4</v>
      </c>
      <c r="T2393" s="326">
        <v>4</v>
      </c>
      <c r="U2393" s="326">
        <v>4</v>
      </c>
      <c r="V2393" s="3309">
        <v>4</v>
      </c>
      <c r="W2393" s="326">
        <v>4</v>
      </c>
      <c r="X2393" s="326">
        <v>4</v>
      </c>
      <c r="Y2393" s="326">
        <v>3</v>
      </c>
      <c r="Z2393" s="326">
        <v>4</v>
      </c>
      <c r="AA2393" s="326">
        <v>4</v>
      </c>
      <c r="AB2393" s="287">
        <v>4</v>
      </c>
      <c r="AC2393" s="107">
        <f>AVERAGE(E2393:AB2393)</f>
        <v>3.75</v>
      </c>
      <c r="AD2393" s="76">
        <f>SQRT(MAX((E2391*E2391+E2392*E2392),(F2391*F2391+F2392*F2392),(G2391*G2391+G2392*G2392),(H2391*H2391+H2392*H2392),(I2391*I2391+I2392*I2392),(J2391*J2391+J2392*J2392),(K2391*K2391+K2392*K2392),(L2391*L2391+L2392*L2392),(M2391*M2391+M2392*M2392),(N2391*N2391+N2392*N2392),(E2391*E2391+E2392*E2392),(O2391*O2391+O2392*O2392),(P2391*P2391+P2392*P2392),(R2391*R2391+R2392*R2392),(S2391*S2391+S2392*S2392),(T2391*T2391+T2392*T2392),(U2391*U2391+U2392*U2392),(V2391*V2391+V2392*V2392),(W2391*W2391+W2392*W2392),(X2391*X2391+X2392*X2392),(V2391*V2391+V2392*V2392),(Z2391*Z2391+Z2392*Z2392),(AA2391*AA2391+AA2392*AA2392),(AB2391*AB2391+AB2392*AB2392)))/AD2391</f>
        <v>4.2943458465754709E-2</v>
      </c>
      <c r="AE2393" s="76"/>
      <c r="AF2393" s="77"/>
      <c r="AH2393" s="189"/>
      <c r="AI2393" s="189"/>
      <c r="AJ2393" s="332"/>
      <c r="AK2393" s="332"/>
      <c r="AL2393" s="332"/>
      <c r="AM2393" s="332"/>
    </row>
    <row r="2394" spans="1:39" s="181" customFormat="1" ht="16.5" thickBot="1" x14ac:dyDescent="0.3">
      <c r="A2394" s="3671"/>
      <c r="B2394" s="3589"/>
      <c r="C2394" s="123" t="s">
        <v>17</v>
      </c>
      <c r="D2394" s="114"/>
      <c r="E2394" s="317">
        <f t="shared" ref="E2394:AB2394" si="855">E2392/E2391</f>
        <v>0.40530303030303028</v>
      </c>
      <c r="F2394" s="318">
        <f t="shared" si="855"/>
        <v>0.42264150943396223</v>
      </c>
      <c r="G2394" s="318">
        <f t="shared" si="855"/>
        <v>0.40684410646387831</v>
      </c>
      <c r="H2394" s="3304">
        <f t="shared" si="855"/>
        <v>0.41221374045801529</v>
      </c>
      <c r="I2394" s="318">
        <f t="shared" si="855"/>
        <v>0.40601503759398494</v>
      </c>
      <c r="J2394" s="318">
        <f t="shared" si="855"/>
        <v>0.39923954372623571</v>
      </c>
      <c r="K2394" s="318">
        <f t="shared" si="855"/>
        <v>0.34343434343434343</v>
      </c>
      <c r="L2394" s="318">
        <f t="shared" si="855"/>
        <v>0.31269349845201239</v>
      </c>
      <c r="M2394" s="318">
        <f t="shared" si="855"/>
        <v>0.27794561933534739</v>
      </c>
      <c r="N2394" s="3304">
        <f t="shared" si="855"/>
        <v>0.26158940397350994</v>
      </c>
      <c r="O2394" s="318">
        <f t="shared" si="855"/>
        <v>0.25806451612903225</v>
      </c>
      <c r="P2394" s="318"/>
      <c r="Q2394" s="318"/>
      <c r="R2394" s="318">
        <f t="shared" si="855"/>
        <v>0.28275862068965513</v>
      </c>
      <c r="S2394" s="318">
        <f t="shared" si="855"/>
        <v>0.26537216828478966</v>
      </c>
      <c r="T2394" s="318">
        <f t="shared" si="855"/>
        <v>0.28527607361963192</v>
      </c>
      <c r="U2394" s="318">
        <f t="shared" si="855"/>
        <v>0.28037383177570091</v>
      </c>
      <c r="V2394" s="3304">
        <f t="shared" si="855"/>
        <v>0.28749999999999998</v>
      </c>
      <c r="W2394" s="318">
        <f t="shared" si="855"/>
        <v>0.26769230769230767</v>
      </c>
      <c r="X2394" s="318">
        <f t="shared" si="855"/>
        <v>0.28938906752411575</v>
      </c>
      <c r="Y2394" s="318">
        <f>Y2392/Y2391</f>
        <v>0.31772575250836121</v>
      </c>
      <c r="Z2394" s="318">
        <f t="shared" si="855"/>
        <v>0.34545454545454546</v>
      </c>
      <c r="AA2394" s="318">
        <f t="shared" si="855"/>
        <v>0.35496183206106874</v>
      </c>
      <c r="AB2394" s="370">
        <f t="shared" si="855"/>
        <v>0.35606060606060608</v>
      </c>
      <c r="AC2394" s="433">
        <f>AVERAGE(E2394:AB2394)</f>
        <v>0.32902496158973338</v>
      </c>
      <c r="AD2394" s="73"/>
      <c r="AE2394" s="155"/>
      <c r="AF2394" s="74"/>
      <c r="AH2394" s="189"/>
      <c r="AI2394" s="189"/>
      <c r="AJ2394" s="332"/>
      <c r="AK2394" s="332"/>
      <c r="AL2394" s="332"/>
      <c r="AM2394" s="332"/>
    </row>
    <row r="2395" spans="1:39" s="181" customFormat="1" hidden="1" x14ac:dyDescent="0.25">
      <c r="A2395" s="2024"/>
      <c r="B2395" s="2027"/>
      <c r="C2395" s="124" t="s">
        <v>18</v>
      </c>
      <c r="D2395" s="122"/>
      <c r="E2395" s="138"/>
      <c r="F2395" s="136"/>
      <c r="G2395" s="136"/>
      <c r="H2395" s="91"/>
      <c r="I2395" s="91"/>
      <c r="J2395" s="91"/>
      <c r="K2395" s="91"/>
      <c r="L2395" s="91"/>
      <c r="M2395" s="91"/>
      <c r="N2395" s="91"/>
      <c r="O2395" s="91"/>
      <c r="P2395" s="91"/>
      <c r="Q2395" s="91"/>
      <c r="R2395" s="91"/>
      <c r="S2395" s="91"/>
      <c r="T2395" s="91"/>
      <c r="U2395" s="91"/>
      <c r="V2395" s="91"/>
      <c r="W2395" s="91"/>
      <c r="X2395" s="91"/>
      <c r="Y2395" s="91"/>
      <c r="Z2395" s="136"/>
      <c r="AA2395" s="136"/>
      <c r="AB2395" s="619"/>
      <c r="AC2395" s="108"/>
      <c r="AD2395" s="73"/>
      <c r="AE2395" s="155"/>
      <c r="AF2395" s="74"/>
      <c r="AH2395" s="189"/>
      <c r="AI2395" s="189"/>
      <c r="AJ2395" s="332"/>
      <c r="AK2395" s="332"/>
      <c r="AL2395" s="332"/>
      <c r="AM2395" s="332"/>
    </row>
    <row r="2396" spans="1:39" s="181" customFormat="1" hidden="1" x14ac:dyDescent="0.25">
      <c r="A2396" s="2024"/>
      <c r="B2396" s="2027"/>
      <c r="C2396" s="124" t="s">
        <v>19</v>
      </c>
      <c r="D2396" s="108"/>
      <c r="E2396" s="310"/>
      <c r="F2396" s="311"/>
      <c r="G2396" s="311"/>
      <c r="H2396" s="155"/>
      <c r="I2396" s="155"/>
      <c r="J2396" s="155"/>
      <c r="K2396" s="155"/>
      <c r="L2396" s="155"/>
      <c r="M2396" s="155"/>
      <c r="N2396" s="155"/>
      <c r="O2396" s="155"/>
      <c r="P2396" s="155"/>
      <c r="Q2396" s="155"/>
      <c r="R2396" s="155"/>
      <c r="S2396" s="155"/>
      <c r="T2396" s="155"/>
      <c r="U2396" s="155"/>
      <c r="V2396" s="155"/>
      <c r="W2396" s="155"/>
      <c r="X2396" s="155"/>
      <c r="Y2396" s="155"/>
      <c r="Z2396" s="311"/>
      <c r="AA2396" s="311"/>
      <c r="AB2396" s="312"/>
      <c r="AC2396" s="108"/>
      <c r="AD2396" s="73"/>
      <c r="AE2396" s="155"/>
      <c r="AF2396" s="74"/>
      <c r="AH2396" s="332"/>
      <c r="AI2396" s="782"/>
      <c r="AJ2396" s="782"/>
      <c r="AK2396" s="783"/>
      <c r="AL2396" s="783"/>
      <c r="AM2396" s="189"/>
    </row>
    <row r="2397" spans="1:39" s="181" customFormat="1" ht="16.5" hidden="1" thickBot="1" x14ac:dyDescent="0.3">
      <c r="A2397" s="3743" t="s">
        <v>42</v>
      </c>
      <c r="B2397" s="3744"/>
      <c r="C2397" s="3745"/>
      <c r="D2397" s="114"/>
      <c r="E2397" s="532">
        <f>SQRT(E2391*E2391+E2392*E2392)/E2407/1.73</f>
        <v>3.1009178292374107</v>
      </c>
      <c r="F2397" s="533">
        <f t="shared" ref="F2397:AB2397" si="856">SQRT(F2391*F2391+F2392*F2392)/F2407/1.73</f>
        <v>3.1347460420953213</v>
      </c>
      <c r="G2397" s="533">
        <f t="shared" si="856"/>
        <v>3.0879242487426861</v>
      </c>
      <c r="H2397" s="461">
        <f t="shared" si="856"/>
        <v>3.0675527878591438</v>
      </c>
      <c r="I2397" s="461">
        <f t="shared" si="856"/>
        <v>3.1222446715343</v>
      </c>
      <c r="J2397" s="461">
        <f t="shared" si="856"/>
        <v>3.0943480621492729</v>
      </c>
      <c r="K2397" s="461">
        <f t="shared" si="856"/>
        <v>3.418428190859589</v>
      </c>
      <c r="L2397" s="461">
        <f t="shared" si="856"/>
        <v>3.7190137417288858</v>
      </c>
      <c r="M2397" s="461">
        <f t="shared" si="856"/>
        <v>3.8006213759552807</v>
      </c>
      <c r="N2397" s="461">
        <f t="shared" si="856"/>
        <v>3.436959174364175</v>
      </c>
      <c r="O2397" s="461"/>
      <c r="P2397" s="461"/>
      <c r="Q2397" s="461"/>
      <c r="R2397" s="461">
        <f t="shared" si="856"/>
        <v>3.3118332736316063</v>
      </c>
      <c r="S2397" s="461">
        <f t="shared" si="856"/>
        <v>3.5299884316639232</v>
      </c>
      <c r="T2397" s="461">
        <f t="shared" si="856"/>
        <v>3.7647870783837081</v>
      </c>
      <c r="U2397" s="461">
        <f t="shared" si="856"/>
        <v>3.7345763728551158</v>
      </c>
      <c r="V2397" s="461">
        <f t="shared" si="856"/>
        <v>3.7047901811602766</v>
      </c>
      <c r="W2397" s="461">
        <f t="shared" si="856"/>
        <v>3.7255903276923426</v>
      </c>
      <c r="X2397" s="461">
        <f t="shared" si="856"/>
        <v>3.5920330412660086</v>
      </c>
      <c r="Y2397" s="461">
        <f>SQRT(Y2391*Y2391+Y2392*Y2392)/Y2407/1.73</f>
        <v>3.4707435083254756</v>
      </c>
      <c r="Z2397" s="533">
        <f t="shared" si="856"/>
        <v>3.2217873731482194</v>
      </c>
      <c r="AA2397" s="533">
        <f t="shared" si="856"/>
        <v>3.0786014946861462</v>
      </c>
      <c r="AB2397" s="785">
        <f t="shared" si="856"/>
        <v>3.0913340593994425</v>
      </c>
      <c r="AC2397" s="109">
        <f>AVERAGE(E2397:AB2397)</f>
        <v>3.3908962507970632</v>
      </c>
      <c r="AD2397" s="956">
        <f>(AC2393-AC2397)/AC2393</f>
        <v>9.5760999787449799E-2</v>
      </c>
      <c r="AE2397" s="79"/>
      <c r="AF2397" s="80"/>
      <c r="AH2397" s="189"/>
      <c r="AI2397" s="189"/>
      <c r="AJ2397" s="332"/>
      <c r="AK2397" s="332"/>
      <c r="AL2397" s="332"/>
      <c r="AM2397" s="332"/>
    </row>
    <row r="2398" spans="1:39" s="181" customFormat="1" ht="16.5" thickBot="1" x14ac:dyDescent="0.3">
      <c r="A2398" s="2928" t="s">
        <v>1039</v>
      </c>
      <c r="B2398" s="2924" t="s">
        <v>1040</v>
      </c>
      <c r="C2398" s="2973"/>
      <c r="D2398" s="2533" t="s">
        <v>54</v>
      </c>
      <c r="E2398" s="2926">
        <v>0</v>
      </c>
      <c r="F2398" s="2536">
        <v>0</v>
      </c>
      <c r="G2398" s="2536">
        <v>0</v>
      </c>
      <c r="H2398" s="2536">
        <v>0</v>
      </c>
      <c r="I2398" s="2536">
        <v>0</v>
      </c>
      <c r="J2398" s="2536">
        <v>0</v>
      </c>
      <c r="K2398" s="2536">
        <v>0</v>
      </c>
      <c r="L2398" s="2536">
        <v>0</v>
      </c>
      <c r="M2398" s="2536">
        <v>0</v>
      </c>
      <c r="N2398" s="2536">
        <v>0</v>
      </c>
      <c r="O2398" s="2536">
        <v>0</v>
      </c>
      <c r="P2398" s="2536">
        <v>0</v>
      </c>
      <c r="Q2398" s="2536">
        <v>0</v>
      </c>
      <c r="R2398" s="2536">
        <v>0</v>
      </c>
      <c r="S2398" s="2536">
        <v>0</v>
      </c>
      <c r="T2398" s="2536">
        <v>0</v>
      </c>
      <c r="U2398" s="2536">
        <v>0</v>
      </c>
      <c r="V2398" s="2536">
        <v>0</v>
      </c>
      <c r="W2398" s="2536">
        <v>0</v>
      </c>
      <c r="X2398" s="2536">
        <v>0</v>
      </c>
      <c r="Y2398" s="2536">
        <v>0</v>
      </c>
      <c r="Z2398" s="2536">
        <v>0</v>
      </c>
      <c r="AA2398" s="2536">
        <v>0</v>
      </c>
      <c r="AB2398" s="2537">
        <v>0</v>
      </c>
      <c r="AC2398" s="2971"/>
      <c r="AD2398" s="2972"/>
      <c r="AE2398" s="253"/>
      <c r="AF2398" s="254"/>
      <c r="AH2398" s="189"/>
      <c r="AI2398" s="189"/>
      <c r="AJ2398" s="332"/>
      <c r="AK2398" s="332"/>
      <c r="AL2398" s="332"/>
      <c r="AM2398" s="332"/>
    </row>
    <row r="2399" spans="1:39" s="181" customFormat="1" x14ac:dyDescent="0.25">
      <c r="A2399" s="2023" t="s">
        <v>817</v>
      </c>
      <c r="B2399" s="2026"/>
      <c r="C2399" s="194"/>
      <c r="D2399" s="957"/>
      <c r="E2399" s="958">
        <f>E2377+E2384</f>
        <v>2233.92</v>
      </c>
      <c r="F2399" s="959">
        <f t="shared" ref="E2399:AB2400" si="857">F2377+F2384</f>
        <v>2139.36</v>
      </c>
      <c r="G2399" s="959">
        <f t="shared" si="857"/>
        <v>2089.44</v>
      </c>
      <c r="H2399" s="960">
        <f t="shared" si="857"/>
        <v>2085.12</v>
      </c>
      <c r="I2399" s="960">
        <f t="shared" si="857"/>
        <v>2136.48</v>
      </c>
      <c r="J2399" s="960">
        <f t="shared" si="857"/>
        <v>2318.4</v>
      </c>
      <c r="K2399" s="960">
        <f t="shared" si="857"/>
        <v>2584.3199999999997</v>
      </c>
      <c r="L2399" s="960">
        <f t="shared" si="857"/>
        <v>2925.12</v>
      </c>
      <c r="M2399" s="960">
        <f t="shared" si="857"/>
        <v>3064.32</v>
      </c>
      <c r="N2399" s="960">
        <f t="shared" si="857"/>
        <v>3202.08</v>
      </c>
      <c r="O2399" s="960">
        <f t="shared" si="857"/>
        <v>3231.3599999999997</v>
      </c>
      <c r="P2399" s="960">
        <f t="shared" si="857"/>
        <v>3184.3199999999997</v>
      </c>
      <c r="Q2399" s="960">
        <f t="shared" si="857"/>
        <v>3095.52</v>
      </c>
      <c r="R2399" s="960">
        <f t="shared" si="857"/>
        <v>3036.96</v>
      </c>
      <c r="S2399" s="960">
        <f t="shared" si="857"/>
        <v>3197.76</v>
      </c>
      <c r="T2399" s="960">
        <f t="shared" si="857"/>
        <v>3284.16</v>
      </c>
      <c r="U2399" s="960">
        <f t="shared" si="857"/>
        <v>3290.3999999999996</v>
      </c>
      <c r="V2399" s="960">
        <f t="shared" si="857"/>
        <v>3201.6</v>
      </c>
      <c r="W2399" s="960">
        <f t="shared" si="857"/>
        <v>3090.7200000000003</v>
      </c>
      <c r="X2399" s="960">
        <f t="shared" si="857"/>
        <v>3042.24</v>
      </c>
      <c r="Y2399" s="960">
        <f>Y2377+Y2384</f>
        <v>2975.52</v>
      </c>
      <c r="Z2399" s="959">
        <f t="shared" si="857"/>
        <v>2936.6400000000003</v>
      </c>
      <c r="AA2399" s="959">
        <f t="shared" si="857"/>
        <v>2623.6800000000003</v>
      </c>
      <c r="AB2399" s="961">
        <f t="shared" si="857"/>
        <v>2402.4</v>
      </c>
      <c r="AC2399" s="962"/>
      <c r="AD2399" s="437">
        <f>MAX(E2399:AB2399)</f>
        <v>3290.3999999999996</v>
      </c>
      <c r="AE2399" s="83"/>
      <c r="AF2399" s="84"/>
      <c r="AH2399" s="189"/>
      <c r="AI2399" s="189"/>
      <c r="AJ2399" s="332"/>
      <c r="AK2399" s="332"/>
      <c r="AL2399" s="332"/>
      <c r="AM2399" s="332"/>
    </row>
    <row r="2400" spans="1:39" s="181" customFormat="1" x14ac:dyDescent="0.25">
      <c r="A2400" s="2024" t="s">
        <v>900</v>
      </c>
      <c r="B2400" s="2027"/>
      <c r="C2400" s="185"/>
      <c r="D2400" s="963"/>
      <c r="E2400" s="964">
        <f t="shared" si="857"/>
        <v>843.3599999999999</v>
      </c>
      <c r="F2400" s="965">
        <f t="shared" si="857"/>
        <v>846.72</v>
      </c>
      <c r="G2400" s="965">
        <f t="shared" si="857"/>
        <v>826.56</v>
      </c>
      <c r="H2400" s="966">
        <f t="shared" si="857"/>
        <v>830.88</v>
      </c>
      <c r="I2400" s="966">
        <f t="shared" si="857"/>
        <v>846.24</v>
      </c>
      <c r="J2400" s="966">
        <f t="shared" si="857"/>
        <v>856.8</v>
      </c>
      <c r="K2400" s="966">
        <f t="shared" si="857"/>
        <v>854.4</v>
      </c>
      <c r="L2400" s="966">
        <f t="shared" si="857"/>
        <v>895.68000000000006</v>
      </c>
      <c r="M2400" s="966">
        <f t="shared" si="857"/>
        <v>895.2</v>
      </c>
      <c r="N2400" s="966">
        <f t="shared" si="857"/>
        <v>869.76</v>
      </c>
      <c r="O2400" s="966">
        <f t="shared" si="857"/>
        <v>906.24</v>
      </c>
      <c r="P2400" s="966">
        <f t="shared" si="857"/>
        <v>921.11999999999989</v>
      </c>
      <c r="Q2400" s="966">
        <f t="shared" si="857"/>
        <v>865.44</v>
      </c>
      <c r="R2400" s="966">
        <f t="shared" si="857"/>
        <v>862.56</v>
      </c>
      <c r="S2400" s="966">
        <f t="shared" si="857"/>
        <v>932.16</v>
      </c>
      <c r="T2400" s="966">
        <f t="shared" si="857"/>
        <v>934.56000000000006</v>
      </c>
      <c r="U2400" s="966">
        <f t="shared" si="857"/>
        <v>891.36</v>
      </c>
      <c r="V2400" s="966">
        <f t="shared" si="857"/>
        <v>866.4</v>
      </c>
      <c r="W2400" s="966">
        <f t="shared" si="857"/>
        <v>829.44</v>
      </c>
      <c r="X2400" s="966">
        <f t="shared" si="857"/>
        <v>815.04</v>
      </c>
      <c r="Y2400" s="966">
        <f>Y2378+Y2385</f>
        <v>810.72</v>
      </c>
      <c r="Z2400" s="965">
        <f t="shared" si="857"/>
        <v>866.40000000000009</v>
      </c>
      <c r="AA2400" s="965">
        <f t="shared" si="857"/>
        <v>806.40000000000009</v>
      </c>
      <c r="AB2400" s="967">
        <f t="shared" si="857"/>
        <v>824.16000000000008</v>
      </c>
      <c r="AC2400" s="968"/>
      <c r="AD2400" s="439">
        <f>MAX(E2400:AB2400)</f>
        <v>934.56000000000006</v>
      </c>
      <c r="AE2400" s="86"/>
      <c r="AF2400" s="87"/>
      <c r="AH2400" s="189"/>
      <c r="AI2400" s="189"/>
      <c r="AJ2400" s="332"/>
      <c r="AK2400" s="332"/>
      <c r="AL2400" s="332"/>
      <c r="AM2400" s="332"/>
    </row>
    <row r="2401" spans="1:39" s="181" customFormat="1" ht="16.5" thickBot="1" x14ac:dyDescent="0.3">
      <c r="A2401" s="2025" t="s">
        <v>818</v>
      </c>
      <c r="B2401" s="2028"/>
      <c r="C2401" s="195"/>
      <c r="D2401" s="969"/>
      <c r="E2401" s="2030">
        <f>SQRT(E2400*E2400+E2399*E2399)</f>
        <v>2387.8137816839903</v>
      </c>
      <c r="F2401" s="2031">
        <f t="shared" ref="F2401:AB2401" si="858">SQRT(F2400*F2400+F2399*F2399)</f>
        <v>2300.8250624504244</v>
      </c>
      <c r="G2401" s="2031">
        <f t="shared" si="858"/>
        <v>2246.9893073176827</v>
      </c>
      <c r="H2401" s="2032">
        <f t="shared" si="858"/>
        <v>2244.5683301695226</v>
      </c>
      <c r="I2401" s="2032">
        <f t="shared" si="858"/>
        <v>2297.9706107781276</v>
      </c>
      <c r="J2401" s="2032">
        <f t="shared" si="858"/>
        <v>2471.6562867842285</v>
      </c>
      <c r="K2401" s="2032">
        <f t="shared" si="858"/>
        <v>2721.8944179376244</v>
      </c>
      <c r="L2401" s="2032">
        <f t="shared" si="858"/>
        <v>3059.1779413430659</v>
      </c>
      <c r="M2401" s="2032">
        <f t="shared" si="858"/>
        <v>3192.4034993089458</v>
      </c>
      <c r="N2401" s="2032">
        <f t="shared" si="858"/>
        <v>3318.1016837945153</v>
      </c>
      <c r="O2401" s="2032">
        <f t="shared" si="858"/>
        <v>3356.033132613562</v>
      </c>
      <c r="P2401" s="2032">
        <f t="shared" si="858"/>
        <v>3314.8689139692988</v>
      </c>
      <c r="Q2401" s="2032">
        <f t="shared" si="858"/>
        <v>3214.2231509339858</v>
      </c>
      <c r="R2401" s="2032">
        <f t="shared" si="858"/>
        <v>3157.0770968096422</v>
      </c>
      <c r="S2401" s="2032">
        <f t="shared" si="858"/>
        <v>3330.8544374079156</v>
      </c>
      <c r="T2401" s="2032">
        <f t="shared" si="858"/>
        <v>3414.5437907866985</v>
      </c>
      <c r="U2401" s="2032">
        <f t="shared" si="858"/>
        <v>3408.9961586367322</v>
      </c>
      <c r="V2401" s="2032">
        <f t="shared" si="858"/>
        <v>3316.7591893292465</v>
      </c>
      <c r="W2401" s="2032">
        <f t="shared" si="858"/>
        <v>3200.0813789652293</v>
      </c>
      <c r="X2401" s="2032">
        <f t="shared" si="858"/>
        <v>3149.5260626322811</v>
      </c>
      <c r="Y2401" s="2032">
        <f>SQRT(Y2400*Y2400+Y2399*Y2399)</f>
        <v>3083.9886816912936</v>
      </c>
      <c r="Z2401" s="2031">
        <f t="shared" si="858"/>
        <v>3061.7810910644812</v>
      </c>
      <c r="AA2401" s="2031">
        <f t="shared" si="858"/>
        <v>2744.8092287807549</v>
      </c>
      <c r="AB2401" s="2033">
        <f t="shared" si="858"/>
        <v>2539.8357162619791</v>
      </c>
      <c r="AC2401" s="970"/>
      <c r="AD2401" s="441">
        <f>MAX(E2401:AB2401)</f>
        <v>3414.5437907866985</v>
      </c>
      <c r="AE2401" s="89"/>
      <c r="AF2401" s="90"/>
      <c r="AH2401" s="189"/>
      <c r="AI2401" s="189"/>
      <c r="AJ2401" s="302"/>
      <c r="AK2401" s="302"/>
      <c r="AL2401" s="302"/>
      <c r="AM2401" s="302"/>
    </row>
    <row r="2402" spans="1:39" s="181" customFormat="1" ht="16.5" thickBot="1" x14ac:dyDescent="0.3">
      <c r="A2402" s="507" t="s">
        <v>328</v>
      </c>
      <c r="B2402" s="508"/>
      <c r="C2402" s="509"/>
      <c r="D2402" s="971"/>
      <c r="E2402" s="972">
        <v>1</v>
      </c>
      <c r="F2402" s="614">
        <v>2</v>
      </c>
      <c r="G2402" s="614">
        <v>3</v>
      </c>
      <c r="H2402" s="615">
        <v>4</v>
      </c>
      <c r="I2402" s="614">
        <v>5</v>
      </c>
      <c r="J2402" s="614">
        <v>6</v>
      </c>
      <c r="K2402" s="614">
        <v>7</v>
      </c>
      <c r="L2402" s="614">
        <v>8</v>
      </c>
      <c r="M2402" s="614">
        <v>9</v>
      </c>
      <c r="N2402" s="615">
        <v>10</v>
      </c>
      <c r="O2402" s="614">
        <v>11</v>
      </c>
      <c r="P2402" s="614">
        <v>12</v>
      </c>
      <c r="Q2402" s="614">
        <v>13</v>
      </c>
      <c r="R2402" s="614">
        <v>14</v>
      </c>
      <c r="S2402" s="614">
        <v>15</v>
      </c>
      <c r="T2402" s="614">
        <v>16</v>
      </c>
      <c r="U2402" s="614">
        <v>17</v>
      </c>
      <c r="V2402" s="614">
        <v>18</v>
      </c>
      <c r="W2402" s="614">
        <v>19</v>
      </c>
      <c r="X2402" s="614">
        <v>20</v>
      </c>
      <c r="Y2402" s="615">
        <v>21</v>
      </c>
      <c r="Z2402" s="614">
        <v>22</v>
      </c>
      <c r="AA2402" s="614">
        <v>23</v>
      </c>
      <c r="AB2402" s="973">
        <v>24</v>
      </c>
      <c r="AC2402" s="974"/>
      <c r="AH2402" s="189"/>
      <c r="AI2402" s="189"/>
      <c r="AJ2402" s="302"/>
      <c r="AK2402" s="302"/>
      <c r="AL2402" s="332"/>
      <c r="AM2402" s="302"/>
    </row>
    <row r="2403" spans="1:39" s="181" customFormat="1" ht="15.75" customHeight="1" x14ac:dyDescent="0.25">
      <c r="A2403" s="3701" t="s">
        <v>329</v>
      </c>
      <c r="B2403" s="3565" t="s">
        <v>330</v>
      </c>
      <c r="C2403" s="129" t="s">
        <v>13</v>
      </c>
      <c r="D2403" s="1678" t="s">
        <v>1066</v>
      </c>
      <c r="E2403" s="147"/>
      <c r="F2403" s="203"/>
      <c r="G2403" s="203"/>
      <c r="H2403" s="3315"/>
      <c r="I2403" s="203"/>
      <c r="J2403" s="203"/>
      <c r="K2403" s="203"/>
      <c r="L2403" s="203"/>
      <c r="M2403" s="203"/>
      <c r="N2403" s="3315"/>
      <c r="O2403" s="203"/>
      <c r="P2403" s="203"/>
      <c r="Q2403" s="203"/>
      <c r="R2403" s="203"/>
      <c r="S2403" s="203"/>
      <c r="T2403" s="203"/>
      <c r="U2403" s="203"/>
      <c r="V2403" s="3315"/>
      <c r="W2403" s="203"/>
      <c r="X2403" s="203"/>
      <c r="Y2403" s="71"/>
      <c r="Z2403" s="203"/>
      <c r="AA2403" s="203"/>
      <c r="AB2403" s="95"/>
      <c r="AC2403" s="131">
        <f>SUM(E2403:AB2403)</f>
        <v>0</v>
      </c>
      <c r="AD2403" s="269"/>
      <c r="AE2403" s="975"/>
      <c r="AF2403" s="976"/>
      <c r="AH2403" s="189"/>
      <c r="AI2403" s="189"/>
      <c r="AJ2403" s="865"/>
      <c r="AK2403" s="866"/>
      <c r="AL2403" s="865"/>
      <c r="AM2403" s="332"/>
    </row>
    <row r="2404" spans="1:39" s="181" customFormat="1" x14ac:dyDescent="0.25">
      <c r="A2404" s="3688"/>
      <c r="B2404" s="3551"/>
      <c r="C2404" s="130" t="s">
        <v>14</v>
      </c>
      <c r="D2404" s="1679" t="s">
        <v>1066</v>
      </c>
      <c r="E2404" s="392"/>
      <c r="F2404" s="155"/>
      <c r="G2404" s="155"/>
      <c r="H2404" s="3306"/>
      <c r="I2404" s="155"/>
      <c r="J2404" s="155"/>
      <c r="K2404" s="155"/>
      <c r="L2404" s="155"/>
      <c r="M2404" s="155"/>
      <c r="N2404" s="3306"/>
      <c r="O2404" s="155"/>
      <c r="P2404" s="155"/>
      <c r="Q2404" s="155"/>
      <c r="R2404" s="155"/>
      <c r="S2404" s="155"/>
      <c r="T2404" s="155"/>
      <c r="U2404" s="155"/>
      <c r="V2404" s="3306"/>
      <c r="W2404" s="155"/>
      <c r="X2404" s="155"/>
      <c r="Y2404" s="155"/>
      <c r="Z2404" s="155"/>
      <c r="AA2404" s="155"/>
      <c r="AB2404" s="74"/>
      <c r="AC2404" s="133">
        <f>SUM(E2404:AB2404)</f>
        <v>0</v>
      </c>
      <c r="AD2404" s="978"/>
      <c r="AE2404" s="979"/>
      <c r="AF2404" s="980"/>
      <c r="AG2404" s="853"/>
      <c r="AH2404" s="189"/>
      <c r="AI2404" s="189"/>
      <c r="AJ2404" s="189"/>
      <c r="AK2404" s="189"/>
      <c r="AL2404" s="189"/>
      <c r="AM2404" s="189"/>
    </row>
    <row r="2405" spans="1:39" s="181" customFormat="1" x14ac:dyDescent="0.25">
      <c r="A2405" s="3688"/>
      <c r="B2405" s="3551"/>
      <c r="C2405" s="130" t="s">
        <v>15</v>
      </c>
      <c r="D2405" s="2250" t="s">
        <v>54</v>
      </c>
      <c r="E2405" s="1460">
        <v>4</v>
      </c>
      <c r="F2405" s="1445">
        <v>3</v>
      </c>
      <c r="G2405" s="1445">
        <v>3</v>
      </c>
      <c r="H2405" s="3303">
        <v>4</v>
      </c>
      <c r="I2405" s="327">
        <v>3</v>
      </c>
      <c r="J2405" s="327">
        <v>3</v>
      </c>
      <c r="K2405" s="327">
        <v>4</v>
      </c>
      <c r="L2405" s="327">
        <v>4</v>
      </c>
      <c r="M2405" s="327">
        <v>4</v>
      </c>
      <c r="N2405" s="3303">
        <v>4</v>
      </c>
      <c r="O2405" s="327">
        <v>4</v>
      </c>
      <c r="P2405" s="327">
        <v>4</v>
      </c>
      <c r="Q2405" s="327">
        <v>4</v>
      </c>
      <c r="R2405" s="327">
        <v>3</v>
      </c>
      <c r="S2405" s="327">
        <v>4</v>
      </c>
      <c r="T2405" s="327">
        <v>4</v>
      </c>
      <c r="U2405" s="327">
        <v>4</v>
      </c>
      <c r="V2405" s="3303">
        <v>4</v>
      </c>
      <c r="W2405" s="327">
        <v>4</v>
      </c>
      <c r="X2405" s="327">
        <v>4</v>
      </c>
      <c r="Y2405" s="327">
        <v>3</v>
      </c>
      <c r="Z2405" s="1445">
        <v>4</v>
      </c>
      <c r="AA2405" s="1445">
        <v>4</v>
      </c>
      <c r="AB2405" s="1446">
        <v>4</v>
      </c>
      <c r="AC2405" s="3205">
        <f>AVERAGE(E2405:AB2405)</f>
        <v>3.75</v>
      </c>
      <c r="AD2405" s="981"/>
      <c r="AE2405" s="982"/>
      <c r="AF2405" s="983"/>
      <c r="AG2405" s="853"/>
      <c r="AH2405" s="189"/>
      <c r="AI2405" s="189"/>
      <c r="AJ2405" s="189"/>
      <c r="AK2405" s="189"/>
      <c r="AL2405" s="189"/>
      <c r="AM2405" s="189"/>
    </row>
    <row r="2406" spans="1:39" s="181" customFormat="1" x14ac:dyDescent="0.25">
      <c r="A2406" s="3688"/>
      <c r="B2406" s="3551"/>
      <c r="C2406" s="130" t="s">
        <v>17</v>
      </c>
      <c r="D2406" s="977"/>
      <c r="E2406" s="500" t="e">
        <f>E2404/E2403</f>
        <v>#DIV/0!</v>
      </c>
      <c r="F2406" s="314" t="e">
        <f t="shared" ref="F2406:AB2406" si="859">F2404/F2403</f>
        <v>#DIV/0!</v>
      </c>
      <c r="G2406" s="314" t="e">
        <f t="shared" si="859"/>
        <v>#DIV/0!</v>
      </c>
      <c r="H2406" s="3310" t="e">
        <f t="shared" si="859"/>
        <v>#DIV/0!</v>
      </c>
      <c r="I2406" s="314" t="e">
        <f t="shared" si="859"/>
        <v>#DIV/0!</v>
      </c>
      <c r="J2406" s="314" t="e">
        <f t="shared" si="859"/>
        <v>#DIV/0!</v>
      </c>
      <c r="K2406" s="314" t="e">
        <f t="shared" si="859"/>
        <v>#DIV/0!</v>
      </c>
      <c r="L2406" s="314" t="e">
        <f t="shared" si="859"/>
        <v>#DIV/0!</v>
      </c>
      <c r="M2406" s="314" t="e">
        <f t="shared" si="859"/>
        <v>#DIV/0!</v>
      </c>
      <c r="N2406" s="3310" t="e">
        <f t="shared" si="859"/>
        <v>#DIV/0!</v>
      </c>
      <c r="O2406" s="314" t="e">
        <f t="shared" si="859"/>
        <v>#DIV/0!</v>
      </c>
      <c r="P2406" s="314" t="e">
        <f t="shared" si="859"/>
        <v>#DIV/0!</v>
      </c>
      <c r="Q2406" s="314" t="e">
        <f t="shared" si="859"/>
        <v>#DIV/0!</v>
      </c>
      <c r="R2406" s="314" t="e">
        <f t="shared" si="859"/>
        <v>#DIV/0!</v>
      </c>
      <c r="S2406" s="314" t="e">
        <f t="shared" si="859"/>
        <v>#DIV/0!</v>
      </c>
      <c r="T2406" s="314" t="e">
        <f t="shared" si="859"/>
        <v>#DIV/0!</v>
      </c>
      <c r="U2406" s="314" t="e">
        <f t="shared" si="859"/>
        <v>#DIV/0!</v>
      </c>
      <c r="V2406" s="3310" t="e">
        <f t="shared" si="859"/>
        <v>#DIV/0!</v>
      </c>
      <c r="W2406" s="314" t="e">
        <f t="shared" si="859"/>
        <v>#DIV/0!</v>
      </c>
      <c r="X2406" s="314" t="e">
        <f t="shared" si="859"/>
        <v>#DIV/0!</v>
      </c>
      <c r="Y2406" s="314" t="e">
        <f>Y2404/Y2403</f>
        <v>#DIV/0!</v>
      </c>
      <c r="Z2406" s="314" t="e">
        <f t="shared" si="859"/>
        <v>#DIV/0!</v>
      </c>
      <c r="AA2406" s="314" t="e">
        <f t="shared" si="859"/>
        <v>#DIV/0!</v>
      </c>
      <c r="AB2406" s="315" t="e">
        <f t="shared" si="859"/>
        <v>#DIV/0!</v>
      </c>
      <c r="AC2406" s="132"/>
      <c r="AD2406" s="981"/>
      <c r="AE2406" s="982"/>
      <c r="AF2406" s="983"/>
      <c r="AG2406" s="853"/>
      <c r="AH2406" s="189"/>
      <c r="AI2406" s="189"/>
      <c r="AJ2406" s="189"/>
      <c r="AK2406" s="189"/>
      <c r="AL2406" s="189"/>
      <c r="AM2406" s="189"/>
    </row>
    <row r="2407" spans="1:39" s="181" customFormat="1" ht="16.5" thickBot="1" x14ac:dyDescent="0.3">
      <c r="A2407" s="3696"/>
      <c r="B2407" s="3551"/>
      <c r="C2407" s="984" t="s">
        <v>22</v>
      </c>
      <c r="D2407" s="985" t="s">
        <v>54</v>
      </c>
      <c r="E2407" s="986">
        <v>10.62</v>
      </c>
      <c r="F2407" s="521">
        <v>10.61</v>
      </c>
      <c r="G2407" s="521">
        <v>10.63</v>
      </c>
      <c r="H2407" s="3303">
        <v>10.68</v>
      </c>
      <c r="I2407" s="521">
        <v>10.63</v>
      </c>
      <c r="J2407" s="521">
        <v>10.58</v>
      </c>
      <c r="K2407" s="521">
        <v>10.62</v>
      </c>
      <c r="L2407" s="521">
        <v>10.52</v>
      </c>
      <c r="M2407" s="521">
        <v>10.45</v>
      </c>
      <c r="N2407" s="3303">
        <v>10.5</v>
      </c>
      <c r="O2407" s="521">
        <v>10.51</v>
      </c>
      <c r="P2407" s="521">
        <v>10.47</v>
      </c>
      <c r="Q2407" s="521">
        <v>10.55</v>
      </c>
      <c r="R2407" s="521">
        <v>10.52</v>
      </c>
      <c r="S2407" s="521">
        <v>10.47</v>
      </c>
      <c r="T2407" s="521">
        <v>10.41</v>
      </c>
      <c r="U2407" s="521">
        <v>10.32</v>
      </c>
      <c r="V2407" s="3303">
        <v>10.39</v>
      </c>
      <c r="W2407" s="521">
        <v>10.44</v>
      </c>
      <c r="X2407" s="521">
        <v>10.42</v>
      </c>
      <c r="Y2407" s="521">
        <v>10.45</v>
      </c>
      <c r="Z2407" s="521">
        <v>10.44</v>
      </c>
      <c r="AA2407" s="521">
        <v>10.44</v>
      </c>
      <c r="AB2407" s="522">
        <v>10.48</v>
      </c>
      <c r="AC2407" s="987">
        <f>AVERAGE(D2407:AB2407)</f>
        <v>10.50625</v>
      </c>
      <c r="AD2407" s="981"/>
      <c r="AE2407" s="982"/>
      <c r="AF2407" s="983"/>
      <c r="AG2407" s="853"/>
      <c r="AH2407" s="189"/>
      <c r="AI2407" s="189"/>
      <c r="AJ2407" s="189"/>
      <c r="AK2407" s="189"/>
      <c r="AL2407" s="189"/>
      <c r="AM2407" s="189"/>
    </row>
    <row r="2408" spans="1:39" s="181" customFormat="1" hidden="1" x14ac:dyDescent="0.25">
      <c r="A2408" s="2024"/>
      <c r="B2408" s="2027"/>
      <c r="C2408" s="988" t="s">
        <v>18</v>
      </c>
      <c r="D2408" s="347"/>
      <c r="E2408" s="499"/>
      <c r="F2408" s="311"/>
      <c r="G2408" s="311"/>
      <c r="H2408" s="3306"/>
      <c r="I2408" s="155"/>
      <c r="J2408" s="155"/>
      <c r="K2408" s="155"/>
      <c r="L2408" s="155"/>
      <c r="M2408" s="155"/>
      <c r="N2408" s="3306"/>
      <c r="O2408" s="155"/>
      <c r="P2408" s="155"/>
      <c r="Q2408" s="155"/>
      <c r="R2408" s="155"/>
      <c r="S2408" s="155"/>
      <c r="T2408" s="155"/>
      <c r="U2408" s="155"/>
      <c r="V2408" s="3306"/>
      <c r="W2408" s="155"/>
      <c r="X2408" s="155"/>
      <c r="Y2408" s="155"/>
      <c r="Z2408" s="311"/>
      <c r="AA2408" s="311"/>
      <c r="AB2408" s="312"/>
      <c r="AC2408" s="989"/>
      <c r="AD2408" s="981"/>
      <c r="AE2408" s="982"/>
      <c r="AF2408" s="983"/>
      <c r="AG2408" s="853"/>
      <c r="AH2408" s="189"/>
      <c r="AI2408" s="189"/>
      <c r="AJ2408" s="189"/>
      <c r="AK2408" s="189"/>
      <c r="AL2408" s="189"/>
      <c r="AM2408" s="189"/>
    </row>
    <row r="2409" spans="1:39" s="181" customFormat="1" hidden="1" x14ac:dyDescent="0.25">
      <c r="A2409" s="2024"/>
      <c r="B2409" s="2027"/>
      <c r="C2409" s="988" t="s">
        <v>19</v>
      </c>
      <c r="D2409" s="347"/>
      <c r="E2409" s="499"/>
      <c r="F2409" s="311"/>
      <c r="G2409" s="311"/>
      <c r="H2409" s="3306"/>
      <c r="I2409" s="155"/>
      <c r="J2409" s="155"/>
      <c r="K2409" s="155"/>
      <c r="L2409" s="155"/>
      <c r="M2409" s="155"/>
      <c r="N2409" s="3306"/>
      <c r="O2409" s="155"/>
      <c r="P2409" s="155"/>
      <c r="Q2409" s="155"/>
      <c r="R2409" s="155"/>
      <c r="S2409" s="155"/>
      <c r="T2409" s="155"/>
      <c r="U2409" s="155"/>
      <c r="V2409" s="3306"/>
      <c r="W2409" s="155"/>
      <c r="X2409" s="155"/>
      <c r="Y2409" s="155"/>
      <c r="Z2409" s="311"/>
      <c r="AA2409" s="311"/>
      <c r="AB2409" s="312"/>
      <c r="AC2409" s="989"/>
      <c r="AD2409" s="981"/>
      <c r="AE2409" s="982"/>
      <c r="AF2409" s="983"/>
      <c r="AH2409" s="332"/>
      <c r="AI2409" s="782"/>
      <c r="AJ2409" s="782"/>
      <c r="AK2409" s="783"/>
      <c r="AL2409" s="783"/>
      <c r="AM2409" s="189"/>
    </row>
    <row r="2410" spans="1:39" s="181" customFormat="1" ht="16.5" hidden="1" thickBot="1" x14ac:dyDescent="0.3">
      <c r="A2410" s="3676" t="s">
        <v>42</v>
      </c>
      <c r="B2410" s="3677"/>
      <c r="C2410" s="3739"/>
      <c r="D2410" s="346"/>
      <c r="E2410" s="458"/>
      <c r="F2410" s="179"/>
      <c r="G2410" s="179"/>
      <c r="H2410" s="3307"/>
      <c r="I2410" s="79"/>
      <c r="J2410" s="79"/>
      <c r="K2410" s="79"/>
      <c r="L2410" s="79"/>
      <c r="M2410" s="79"/>
      <c r="N2410" s="3307"/>
      <c r="O2410" s="79"/>
      <c r="P2410" s="79"/>
      <c r="Q2410" s="79"/>
      <c r="R2410" s="79"/>
      <c r="S2410" s="79"/>
      <c r="T2410" s="79"/>
      <c r="U2410" s="79"/>
      <c r="V2410" s="3307"/>
      <c r="W2410" s="79"/>
      <c r="X2410" s="79"/>
      <c r="Y2410" s="79"/>
      <c r="Z2410" s="179"/>
      <c r="AA2410" s="179"/>
      <c r="AB2410" s="180"/>
      <c r="AC2410" s="199"/>
      <c r="AD2410" s="78"/>
      <c r="AE2410" s="79"/>
      <c r="AF2410" s="80"/>
      <c r="AG2410" s="714"/>
      <c r="AH2410" s="189"/>
      <c r="AI2410" s="189"/>
      <c r="AJ2410" s="189"/>
      <c r="AK2410" s="189"/>
      <c r="AL2410" s="189"/>
      <c r="AM2410" s="189"/>
    </row>
    <row r="2411" spans="1:39" s="181" customFormat="1" ht="16.5" thickBot="1" x14ac:dyDescent="0.3">
      <c r="A2411" s="2316" t="s">
        <v>308</v>
      </c>
      <c r="B2411" s="2339"/>
      <c r="C2411" s="990"/>
      <c r="D2411" s="991"/>
      <c r="E2411" s="1159">
        <v>1</v>
      </c>
      <c r="F2411" s="614">
        <v>2</v>
      </c>
      <c r="G2411" s="614">
        <v>3</v>
      </c>
      <c r="H2411" s="615">
        <v>4</v>
      </c>
      <c r="I2411" s="614">
        <v>5</v>
      </c>
      <c r="J2411" s="614">
        <v>6</v>
      </c>
      <c r="K2411" s="614">
        <v>7</v>
      </c>
      <c r="L2411" s="614">
        <v>8</v>
      </c>
      <c r="M2411" s="614">
        <v>9</v>
      </c>
      <c r="N2411" s="615">
        <v>10</v>
      </c>
      <c r="O2411" s="614">
        <v>11</v>
      </c>
      <c r="P2411" s="614">
        <v>12</v>
      </c>
      <c r="Q2411" s="614">
        <v>13</v>
      </c>
      <c r="R2411" s="614">
        <v>14</v>
      </c>
      <c r="S2411" s="614">
        <v>15</v>
      </c>
      <c r="T2411" s="614">
        <v>16</v>
      </c>
      <c r="U2411" s="614">
        <v>17</v>
      </c>
      <c r="V2411" s="615">
        <v>18</v>
      </c>
      <c r="W2411" s="614">
        <v>19</v>
      </c>
      <c r="X2411" s="614">
        <v>20</v>
      </c>
      <c r="Y2411" s="615">
        <v>21</v>
      </c>
      <c r="Z2411" s="614">
        <v>22</v>
      </c>
      <c r="AA2411" s="614">
        <v>23</v>
      </c>
      <c r="AB2411" s="973">
        <v>24</v>
      </c>
      <c r="AC2411" s="974"/>
      <c r="AD2411" s="714"/>
      <c r="AE2411" s="714"/>
      <c r="AF2411" s="714"/>
      <c r="AG2411" s="302"/>
      <c r="AH2411" s="189"/>
      <c r="AI2411" s="189"/>
      <c r="AJ2411" s="189"/>
      <c r="AK2411" s="189"/>
      <c r="AL2411" s="189"/>
      <c r="AM2411" s="189"/>
    </row>
    <row r="2412" spans="1:39" s="181" customFormat="1" x14ac:dyDescent="0.25">
      <c r="A2412" s="992" t="s">
        <v>929</v>
      </c>
      <c r="B2412" s="145"/>
      <c r="C2412" s="446" t="s">
        <v>22</v>
      </c>
      <c r="D2412" s="552" t="s">
        <v>54</v>
      </c>
      <c r="E2412" s="992">
        <v>6.17</v>
      </c>
      <c r="F2412" s="145">
        <v>6.14</v>
      </c>
      <c r="G2412" s="445">
        <v>6.21</v>
      </c>
      <c r="H2412" s="3341">
        <v>6.23</v>
      </c>
      <c r="I2412" s="445">
        <v>6.2</v>
      </c>
      <c r="J2412" s="445">
        <v>6.18</v>
      </c>
      <c r="K2412" s="445">
        <v>6.2</v>
      </c>
      <c r="L2412" s="445">
        <v>6.14</v>
      </c>
      <c r="M2412" s="445">
        <v>6.11</v>
      </c>
      <c r="N2412" s="3341">
        <v>6.12</v>
      </c>
      <c r="O2412" s="445">
        <v>6.14</v>
      </c>
      <c r="P2412" s="445">
        <v>6.11</v>
      </c>
      <c r="Q2412" s="445">
        <v>6.17</v>
      </c>
      <c r="R2412" s="445">
        <v>6.14</v>
      </c>
      <c r="S2412" s="445">
        <v>6.09</v>
      </c>
      <c r="T2412" s="445">
        <v>6.07</v>
      </c>
      <c r="U2412" s="445">
        <v>6.03</v>
      </c>
      <c r="V2412" s="3341">
        <v>6.08</v>
      </c>
      <c r="W2412" s="445">
        <v>6.1</v>
      </c>
      <c r="X2412" s="445">
        <v>6.08</v>
      </c>
      <c r="Y2412" s="445">
        <v>6.1</v>
      </c>
      <c r="Z2412" s="445">
        <v>6.08</v>
      </c>
      <c r="AA2412" s="445">
        <v>6.06</v>
      </c>
      <c r="AB2412" s="516">
        <v>6.09</v>
      </c>
      <c r="AC2412" s="993">
        <f>AVERAGE(D2412:AB2412)</f>
        <v>6.126666666666666</v>
      </c>
      <c r="AD2412" s="302"/>
      <c r="AE2412" s="302"/>
      <c r="AF2412" s="302"/>
      <c r="AG2412" s="302"/>
      <c r="AH2412" s="189"/>
      <c r="AI2412" s="189"/>
      <c r="AJ2412" s="189"/>
      <c r="AK2412" s="189"/>
      <c r="AL2412" s="189"/>
      <c r="AM2412" s="189"/>
    </row>
    <row r="2413" spans="1:39" s="181" customFormat="1" ht="16.5" thickBot="1" x14ac:dyDescent="0.3">
      <c r="A2413" s="994" t="s">
        <v>930</v>
      </c>
      <c r="B2413" s="146"/>
      <c r="C2413" s="555" t="s">
        <v>22</v>
      </c>
      <c r="D2413" s="388" t="s">
        <v>54</v>
      </c>
      <c r="E2413" s="994">
        <v>6.13</v>
      </c>
      <c r="F2413" s="146">
        <v>6.13</v>
      </c>
      <c r="G2413" s="528">
        <v>6.14</v>
      </c>
      <c r="H2413" s="527">
        <v>6.16</v>
      </c>
      <c r="I2413" s="528">
        <v>6.13</v>
      </c>
      <c r="J2413" s="528">
        <v>6.11</v>
      </c>
      <c r="K2413" s="528">
        <v>6.13</v>
      </c>
      <c r="L2413" s="528">
        <v>6.06</v>
      </c>
      <c r="M2413" s="528">
        <v>6.02</v>
      </c>
      <c r="N2413" s="527">
        <v>6.05</v>
      </c>
      <c r="O2413" s="528">
        <v>6.06</v>
      </c>
      <c r="P2413" s="528">
        <v>6.04</v>
      </c>
      <c r="Q2413" s="528">
        <v>6.1</v>
      </c>
      <c r="R2413" s="528">
        <v>6.07</v>
      </c>
      <c r="S2413" s="528">
        <v>6.03</v>
      </c>
      <c r="T2413" s="528">
        <v>5.99</v>
      </c>
      <c r="U2413" s="528">
        <v>5.94</v>
      </c>
      <c r="V2413" s="527">
        <v>5.98</v>
      </c>
      <c r="W2413" s="528">
        <v>6.01</v>
      </c>
      <c r="X2413" s="528">
        <v>6.01</v>
      </c>
      <c r="Y2413" s="528">
        <v>6.02</v>
      </c>
      <c r="Z2413" s="528">
        <v>6.03</v>
      </c>
      <c r="AA2413" s="528">
        <v>6.03</v>
      </c>
      <c r="AB2413" s="529">
        <v>6.06</v>
      </c>
      <c r="AC2413" s="995">
        <f>AVERAGE(D2413:AB2413)</f>
        <v>6.0595833333333333</v>
      </c>
      <c r="AD2413" s="302"/>
      <c r="AE2413" s="302"/>
      <c r="AF2413" s="302"/>
      <c r="AH2413" s="189"/>
      <c r="AI2413" s="189"/>
      <c r="AJ2413" s="302"/>
      <c r="AK2413" s="302"/>
      <c r="AL2413" s="332"/>
      <c r="AM2413" s="302"/>
    </row>
    <row r="2414" spans="1:39" s="181" customFormat="1" x14ac:dyDescent="0.25">
      <c r="A2414" s="3696" t="s">
        <v>212</v>
      </c>
      <c r="B2414" s="3550" t="s">
        <v>184</v>
      </c>
      <c r="C2414" s="125" t="s">
        <v>13</v>
      </c>
      <c r="D2414" s="2673" t="s">
        <v>811</v>
      </c>
      <c r="E2414" s="70">
        <v>95.4</v>
      </c>
      <c r="F2414" s="71">
        <v>78.099999999999994</v>
      </c>
      <c r="G2414" s="71">
        <v>94.9</v>
      </c>
      <c r="H2414" s="3301">
        <v>94.9</v>
      </c>
      <c r="I2414" s="71">
        <v>80.599999999999994</v>
      </c>
      <c r="J2414" s="71">
        <v>77.3</v>
      </c>
      <c r="K2414" s="71">
        <v>79.5</v>
      </c>
      <c r="L2414" s="71">
        <v>81.400000000000006</v>
      </c>
      <c r="M2414" s="71">
        <v>81.2</v>
      </c>
      <c r="N2414" s="3301">
        <v>78.099999999999994</v>
      </c>
      <c r="O2414" s="71">
        <v>81.400000000000006</v>
      </c>
      <c r="P2414" s="71">
        <v>78.2</v>
      </c>
      <c r="Q2414" s="71">
        <v>60.9</v>
      </c>
      <c r="R2414" s="71">
        <v>77.099999999999994</v>
      </c>
      <c r="S2414" s="71">
        <v>85.7</v>
      </c>
      <c r="T2414" s="71">
        <v>84.2</v>
      </c>
      <c r="U2414" s="71">
        <v>85.6</v>
      </c>
      <c r="V2414" s="3301">
        <v>82.7</v>
      </c>
      <c r="W2414" s="71">
        <v>83</v>
      </c>
      <c r="X2414" s="71">
        <v>79.5</v>
      </c>
      <c r="Y2414" s="71">
        <v>80.7</v>
      </c>
      <c r="Z2414" s="71">
        <v>81.099999999999994</v>
      </c>
      <c r="AA2414" s="71">
        <v>81.5</v>
      </c>
      <c r="AB2414" s="72">
        <v>79.099999999999994</v>
      </c>
      <c r="AC2414" s="106">
        <f>SUM(E2414:AB2414)</f>
        <v>1962.1</v>
      </c>
      <c r="AD2414" s="720"/>
      <c r="AE2414" s="466">
        <v>60</v>
      </c>
      <c r="AF2414" s="467">
        <v>20</v>
      </c>
      <c r="AH2414" s="189"/>
      <c r="AI2414" s="189"/>
      <c r="AJ2414" s="865"/>
      <c r="AK2414" s="866"/>
      <c r="AL2414" s="865"/>
      <c r="AM2414" s="332"/>
    </row>
    <row r="2415" spans="1:39" s="181" customFormat="1" x14ac:dyDescent="0.25">
      <c r="A2415" s="3671"/>
      <c r="B2415" s="3551"/>
      <c r="C2415" s="123" t="s">
        <v>14</v>
      </c>
      <c r="D2415" s="347" t="s">
        <v>811</v>
      </c>
      <c r="E2415" s="392">
        <v>47.1</v>
      </c>
      <c r="F2415" s="308">
        <v>36.6</v>
      </c>
      <c r="G2415" s="308">
        <v>49</v>
      </c>
      <c r="H2415" s="3302">
        <v>50.3</v>
      </c>
      <c r="I2415" s="308">
        <v>39.5</v>
      </c>
      <c r="J2415" s="308">
        <v>36</v>
      </c>
      <c r="K2415" s="308">
        <v>35</v>
      </c>
      <c r="L2415" s="308">
        <v>34.200000000000003</v>
      </c>
      <c r="M2415" s="308">
        <v>31.9</v>
      </c>
      <c r="N2415" s="3302">
        <v>22.6</v>
      </c>
      <c r="O2415" s="308">
        <v>24.6</v>
      </c>
      <c r="P2415" s="308">
        <v>24.8</v>
      </c>
      <c r="Q2415" s="308">
        <v>15</v>
      </c>
      <c r="R2415" s="308">
        <v>27.3</v>
      </c>
      <c r="S2415" s="308">
        <v>32</v>
      </c>
      <c r="T2415" s="308">
        <v>29.1</v>
      </c>
      <c r="U2415" s="308">
        <v>27.2</v>
      </c>
      <c r="V2415" s="3302">
        <v>28.4</v>
      </c>
      <c r="W2415" s="308">
        <v>29</v>
      </c>
      <c r="X2415" s="308">
        <v>30.6</v>
      </c>
      <c r="Y2415" s="308">
        <v>30.9</v>
      </c>
      <c r="Z2415" s="308">
        <v>30.9</v>
      </c>
      <c r="AA2415" s="308">
        <v>30.4</v>
      </c>
      <c r="AB2415" s="309">
        <v>29.4</v>
      </c>
      <c r="AC2415" s="107">
        <f>SUM(E2415:AB2415)</f>
        <v>771.8</v>
      </c>
      <c r="AD2415" s="721"/>
      <c r="AE2415" s="722"/>
      <c r="AF2415" s="723"/>
      <c r="AH2415" s="189"/>
      <c r="AI2415" s="189"/>
      <c r="AJ2415" s="332"/>
      <c r="AK2415" s="332"/>
      <c r="AL2415" s="332"/>
      <c r="AM2415" s="332"/>
    </row>
    <row r="2416" spans="1:39" s="181" customFormat="1" x14ac:dyDescent="0.25">
      <c r="A2416" s="3671"/>
      <c r="B2416" s="3551"/>
      <c r="C2416" s="123" t="s">
        <v>15</v>
      </c>
      <c r="D2416" s="347" t="s">
        <v>54</v>
      </c>
      <c r="E2416" s="1474">
        <v>8</v>
      </c>
      <c r="F2416" s="1475">
        <v>8</v>
      </c>
      <c r="G2416" s="1475">
        <v>10</v>
      </c>
      <c r="H2416" s="3312">
        <v>9</v>
      </c>
      <c r="I2416" s="1699">
        <v>8</v>
      </c>
      <c r="J2416" s="1699">
        <v>8</v>
      </c>
      <c r="K2416" s="1699">
        <v>8</v>
      </c>
      <c r="L2416" s="1699">
        <v>7</v>
      </c>
      <c r="M2416" s="1699">
        <v>7</v>
      </c>
      <c r="N2416" s="3312">
        <v>9</v>
      </c>
      <c r="O2416" s="1699">
        <v>9</v>
      </c>
      <c r="P2416" s="1699">
        <v>6</v>
      </c>
      <c r="Q2416" s="1699">
        <v>6</v>
      </c>
      <c r="R2416" s="1699">
        <v>8</v>
      </c>
      <c r="S2416" s="1699">
        <v>9</v>
      </c>
      <c r="T2416" s="1699">
        <v>9</v>
      </c>
      <c r="U2416" s="1699">
        <v>8</v>
      </c>
      <c r="V2416" s="3312">
        <v>8</v>
      </c>
      <c r="W2416" s="1699">
        <v>8</v>
      </c>
      <c r="X2416" s="1699">
        <v>8</v>
      </c>
      <c r="Y2416" s="1699">
        <v>8</v>
      </c>
      <c r="Z2416" s="1475">
        <v>8</v>
      </c>
      <c r="AA2416" s="1475">
        <v>7</v>
      </c>
      <c r="AB2416" s="1476">
        <v>7</v>
      </c>
      <c r="AC2416" s="107">
        <f>AVERAGE(E2416:AB2416)</f>
        <v>7.958333333333333</v>
      </c>
      <c r="AD2416" s="721"/>
      <c r="AE2416" s="722"/>
      <c r="AF2416" s="723"/>
      <c r="AH2416" s="189"/>
      <c r="AI2416" s="189"/>
      <c r="AJ2416" s="332"/>
      <c r="AK2416" s="332"/>
      <c r="AL2416" s="332"/>
      <c r="AM2416" s="332"/>
    </row>
    <row r="2417" spans="1:60" s="181" customFormat="1" ht="16.5" thickBot="1" x14ac:dyDescent="0.3">
      <c r="A2417" s="3671"/>
      <c r="B2417" s="3551"/>
      <c r="C2417" s="123" t="s">
        <v>17</v>
      </c>
      <c r="D2417" s="346"/>
      <c r="E2417" s="573">
        <f t="shared" ref="E2417:AB2417" si="860">E2415/E2414</f>
        <v>0.49371069182389937</v>
      </c>
      <c r="F2417" s="318">
        <f t="shared" si="860"/>
        <v>0.46862996158770814</v>
      </c>
      <c r="G2417" s="318">
        <f t="shared" si="860"/>
        <v>0.51633298208640677</v>
      </c>
      <c r="H2417" s="3304">
        <f t="shared" si="860"/>
        <v>0.53003161222339301</v>
      </c>
      <c r="I2417" s="318">
        <f t="shared" si="860"/>
        <v>0.49007444168734493</v>
      </c>
      <c r="J2417" s="318">
        <f t="shared" si="860"/>
        <v>0.46571798188874519</v>
      </c>
      <c r="K2417" s="318">
        <f t="shared" si="860"/>
        <v>0.44025157232704404</v>
      </c>
      <c r="L2417" s="318">
        <f t="shared" si="860"/>
        <v>0.42014742014742013</v>
      </c>
      <c r="M2417" s="318">
        <f t="shared" si="860"/>
        <v>0.39285714285714285</v>
      </c>
      <c r="N2417" s="3304">
        <f t="shared" si="860"/>
        <v>0.28937259923175418</v>
      </c>
      <c r="O2417" s="318">
        <f t="shared" si="860"/>
        <v>0.30221130221130221</v>
      </c>
      <c r="P2417" s="318">
        <f t="shared" si="860"/>
        <v>0.31713554987212278</v>
      </c>
      <c r="Q2417" s="318">
        <f t="shared" si="860"/>
        <v>0.24630541871921183</v>
      </c>
      <c r="R2417" s="318">
        <f t="shared" si="860"/>
        <v>0.35408560311284049</v>
      </c>
      <c r="S2417" s="318">
        <f t="shared" si="860"/>
        <v>0.3733955659276546</v>
      </c>
      <c r="T2417" s="318">
        <f t="shared" si="860"/>
        <v>0.34560570071258906</v>
      </c>
      <c r="U2417" s="318">
        <f t="shared" si="860"/>
        <v>0.31775700934579443</v>
      </c>
      <c r="V2417" s="3304">
        <f t="shared" si="860"/>
        <v>0.34340991535671095</v>
      </c>
      <c r="W2417" s="318">
        <f t="shared" si="860"/>
        <v>0.3493975903614458</v>
      </c>
      <c r="X2417" s="318">
        <f t="shared" si="860"/>
        <v>0.38490566037735852</v>
      </c>
      <c r="Y2417" s="318">
        <f>Y2415/Y2414</f>
        <v>0.38289962825278806</v>
      </c>
      <c r="Z2417" s="318">
        <f t="shared" si="860"/>
        <v>0.38101109741060418</v>
      </c>
      <c r="AA2417" s="318">
        <f t="shared" si="860"/>
        <v>0.37300613496932511</v>
      </c>
      <c r="AB2417" s="370">
        <f t="shared" si="860"/>
        <v>0.37168141592920356</v>
      </c>
      <c r="AC2417" s="454">
        <f>AVERAGE(E2417:AB2417)</f>
        <v>0.38958058326749206</v>
      </c>
      <c r="AD2417" s="721"/>
      <c r="AE2417" s="722"/>
      <c r="AF2417" s="723"/>
      <c r="AH2417" s="189"/>
      <c r="AI2417" s="189"/>
      <c r="AJ2417" s="332"/>
      <c r="AK2417" s="332"/>
      <c r="AL2417" s="332"/>
      <c r="AM2417" s="332"/>
    </row>
    <row r="2418" spans="1:60" s="181" customFormat="1" hidden="1" x14ac:dyDescent="0.25">
      <c r="A2418" s="2024"/>
      <c r="B2418" s="2027"/>
      <c r="C2418" s="124" t="s">
        <v>18</v>
      </c>
      <c r="D2418" s="122"/>
      <c r="E2418" s="618"/>
      <c r="F2418" s="136"/>
      <c r="G2418" s="136"/>
      <c r="H2418" s="3305"/>
      <c r="I2418" s="91"/>
      <c r="J2418" s="91"/>
      <c r="K2418" s="91"/>
      <c r="L2418" s="91"/>
      <c r="M2418" s="91"/>
      <c r="N2418" s="3305"/>
      <c r="O2418" s="91"/>
      <c r="P2418" s="91"/>
      <c r="Q2418" s="91"/>
      <c r="R2418" s="91"/>
      <c r="S2418" s="91"/>
      <c r="T2418" s="91"/>
      <c r="U2418" s="91"/>
      <c r="V2418" s="3305"/>
      <c r="W2418" s="91"/>
      <c r="X2418" s="91"/>
      <c r="Y2418" s="91"/>
      <c r="Z2418" s="136"/>
      <c r="AA2418" s="136"/>
      <c r="AB2418" s="619"/>
      <c r="AC2418" s="122"/>
      <c r="AD2418" s="721"/>
      <c r="AE2418" s="722"/>
      <c r="AF2418" s="723"/>
      <c r="AH2418" s="189"/>
      <c r="AI2418" s="189"/>
      <c r="AJ2418" s="332"/>
      <c r="AK2418" s="332"/>
      <c r="AL2418" s="332"/>
      <c r="AM2418" s="332"/>
    </row>
    <row r="2419" spans="1:60" s="181" customFormat="1" hidden="1" x14ac:dyDescent="0.25">
      <c r="A2419" s="2024"/>
      <c r="B2419" s="2027"/>
      <c r="C2419" s="124" t="s">
        <v>19</v>
      </c>
      <c r="D2419" s="108"/>
      <c r="E2419" s="499"/>
      <c r="F2419" s="311"/>
      <c r="G2419" s="311"/>
      <c r="H2419" s="3306"/>
      <c r="I2419" s="155"/>
      <c r="J2419" s="155"/>
      <c r="K2419" s="155"/>
      <c r="L2419" s="155"/>
      <c r="M2419" s="155"/>
      <c r="N2419" s="3306"/>
      <c r="O2419" s="155"/>
      <c r="P2419" s="155"/>
      <c r="Q2419" s="155"/>
      <c r="R2419" s="155"/>
      <c r="S2419" s="155"/>
      <c r="T2419" s="155"/>
      <c r="U2419" s="155"/>
      <c r="V2419" s="3306"/>
      <c r="W2419" s="155"/>
      <c r="X2419" s="155"/>
      <c r="Y2419" s="155"/>
      <c r="Z2419" s="311"/>
      <c r="AA2419" s="311"/>
      <c r="AB2419" s="312"/>
      <c r="AC2419" s="108"/>
      <c r="AD2419" s="721"/>
      <c r="AE2419" s="722"/>
      <c r="AF2419" s="723"/>
      <c r="AH2419" s="332"/>
      <c r="AI2419" s="782"/>
      <c r="AJ2419" s="782"/>
      <c r="AK2419" s="783"/>
      <c r="AL2419" s="783"/>
      <c r="AM2419" s="189"/>
    </row>
    <row r="2420" spans="1:60" s="181" customFormat="1" ht="16.5" hidden="1" thickBot="1" x14ac:dyDescent="0.3">
      <c r="A2420" s="3740" t="s">
        <v>42</v>
      </c>
      <c r="B2420" s="3741"/>
      <c r="C2420" s="3742"/>
      <c r="D2420" s="628"/>
      <c r="E2420" s="458">
        <f>SQRT(E2414*E2414+E2415*E2415)/E2412/1.73</f>
        <v>9.9674415496014035</v>
      </c>
      <c r="F2420" s="179">
        <f t="shared" ref="F2420:AB2420" si="861">SQRT(F2414*F2414+F2415*F2415)/F2412/1.73</f>
        <v>8.1198455297541408</v>
      </c>
      <c r="G2420" s="179">
        <f t="shared" si="861"/>
        <v>9.9414150966721149</v>
      </c>
      <c r="H2420" s="3307">
        <f t="shared" si="861"/>
        <v>9.9654142439712974</v>
      </c>
      <c r="I2420" s="79">
        <f t="shared" si="861"/>
        <v>8.3683219052668036</v>
      </c>
      <c r="J2420" s="79">
        <f t="shared" si="861"/>
        <v>7.9757430614844216</v>
      </c>
      <c r="K2420" s="79">
        <f t="shared" si="861"/>
        <v>8.0983962806199887</v>
      </c>
      <c r="L2420" s="79">
        <f t="shared" si="861"/>
        <v>8.3120911915209685</v>
      </c>
      <c r="M2420" s="79">
        <f t="shared" si="861"/>
        <v>8.2534395379175312</v>
      </c>
      <c r="N2420" s="3307">
        <f t="shared" si="861"/>
        <v>7.6791890451343656</v>
      </c>
      <c r="O2420" s="79">
        <f t="shared" si="861"/>
        <v>8.005497202057736</v>
      </c>
      <c r="P2420" s="79">
        <f t="shared" si="861"/>
        <v>7.7612067534569285</v>
      </c>
      <c r="Q2420" s="79">
        <f t="shared" si="861"/>
        <v>5.8759138919835516</v>
      </c>
      <c r="R2420" s="79">
        <f t="shared" si="861"/>
        <v>7.699966697613263</v>
      </c>
      <c r="S2420" s="79">
        <f t="shared" si="861"/>
        <v>8.6828071456598188</v>
      </c>
      <c r="T2420" s="79">
        <f t="shared" si="861"/>
        <v>8.4835641474737926</v>
      </c>
      <c r="U2420" s="79">
        <f t="shared" si="861"/>
        <v>8.6098978068666199</v>
      </c>
      <c r="V2420" s="3307">
        <f t="shared" si="861"/>
        <v>8.3131038212461146</v>
      </c>
      <c r="W2420" s="79">
        <f t="shared" si="861"/>
        <v>8.3313198674626232</v>
      </c>
      <c r="X2420" s="79">
        <f t="shared" si="861"/>
        <v>8.0987353820895933</v>
      </c>
      <c r="Y2420" s="79">
        <f>SQRT(Y2414*Y2414+Y2415*Y2415)/Y2412/1.73</f>
        <v>8.1885284379441874</v>
      </c>
      <c r="Z2420" s="179">
        <f t="shared" si="861"/>
        <v>8.2509897930688343</v>
      </c>
      <c r="AA2420" s="179">
        <f t="shared" si="861"/>
        <v>8.297097776469327</v>
      </c>
      <c r="AB2420" s="180">
        <f t="shared" si="861"/>
        <v>8.0096267992656855</v>
      </c>
      <c r="AC2420" s="109">
        <f>AVERAGE(E2420:AB2420)</f>
        <v>8.3037313735250446</v>
      </c>
      <c r="AD2420" s="78">
        <f>(AC2416-AC2420)/AC2416</f>
        <v>-4.340080086178575E-2</v>
      </c>
      <c r="AE2420" s="79"/>
      <c r="AF2420" s="80"/>
      <c r="AH2420" s="2295"/>
      <c r="AI2420" s="2295"/>
      <c r="AJ2420" s="2295"/>
      <c r="AK2420" s="2295"/>
      <c r="AL2420" s="2295"/>
      <c r="AM2420" s="2295"/>
      <c r="AN2420" s="2296"/>
      <c r="AO2420" s="2296"/>
      <c r="AP2420" s="2296"/>
      <c r="AQ2420" s="2296"/>
      <c r="AR2420" s="2296"/>
      <c r="AS2420" s="2296"/>
      <c r="AT2420" s="2296"/>
      <c r="AU2420" s="2296"/>
      <c r="AV2420" s="2296"/>
      <c r="AW2420" s="2296"/>
      <c r="AX2420" s="2296"/>
      <c r="AY2420" s="2296"/>
      <c r="AZ2420" s="2296"/>
      <c r="BA2420" s="2296"/>
      <c r="BB2420" s="2296"/>
      <c r="BC2420" s="2296"/>
      <c r="BD2420" s="2296"/>
      <c r="BE2420" s="2296"/>
      <c r="BF2420" s="2296"/>
      <c r="BG2420" s="2296"/>
      <c r="BH2420" s="2296"/>
    </row>
    <row r="2421" spans="1:60" s="181" customFormat="1" ht="15.75" customHeight="1" x14ac:dyDescent="0.25">
      <c r="A2421" s="3670" t="s">
        <v>206</v>
      </c>
      <c r="B2421" s="3565" t="s">
        <v>331</v>
      </c>
      <c r="C2421" s="121" t="s">
        <v>13</v>
      </c>
      <c r="D2421" s="113" t="s">
        <v>811</v>
      </c>
      <c r="E2421" s="306">
        <v>627.48</v>
      </c>
      <c r="F2421" s="71">
        <v>618.84</v>
      </c>
      <c r="G2421" s="71">
        <v>619.20000000000005</v>
      </c>
      <c r="H2421" s="3301">
        <v>628.02</v>
      </c>
      <c r="I2421" s="71">
        <v>623.16</v>
      </c>
      <c r="J2421" s="71">
        <v>631.26</v>
      </c>
      <c r="K2421" s="71">
        <v>662.76</v>
      </c>
      <c r="L2421" s="71">
        <v>671.58</v>
      </c>
      <c r="M2421" s="71">
        <v>633.41999999999996</v>
      </c>
      <c r="N2421" s="3301">
        <v>614.52</v>
      </c>
      <c r="O2421" s="71">
        <v>612.9</v>
      </c>
      <c r="P2421" s="71">
        <v>608.22</v>
      </c>
      <c r="Q2421" s="71">
        <v>595.08000000000004</v>
      </c>
      <c r="R2421" s="71">
        <v>609.12</v>
      </c>
      <c r="S2421" s="71">
        <v>638.28</v>
      </c>
      <c r="T2421" s="71">
        <v>679.68</v>
      </c>
      <c r="U2421" s="71">
        <v>680.76</v>
      </c>
      <c r="V2421" s="3301">
        <v>678.42</v>
      </c>
      <c r="W2421" s="71">
        <v>709.56</v>
      </c>
      <c r="X2421" s="71">
        <v>711</v>
      </c>
      <c r="Y2421" s="71">
        <v>714.06</v>
      </c>
      <c r="Z2421" s="71">
        <v>723.78</v>
      </c>
      <c r="AA2421" s="71">
        <v>662.58</v>
      </c>
      <c r="AB2421" s="72">
        <v>651.05999999999995</v>
      </c>
      <c r="AC2421" s="106">
        <f>SUM(E2421:AB2421)</f>
        <v>15604.74</v>
      </c>
      <c r="AD2421" s="720"/>
      <c r="AE2421" s="466">
        <v>60</v>
      </c>
      <c r="AF2421" s="467">
        <v>30</v>
      </c>
      <c r="AH2421" s="189"/>
      <c r="AI2421" s="189"/>
      <c r="AJ2421" s="865"/>
      <c r="AK2421" s="866"/>
      <c r="AL2421" s="865"/>
      <c r="AM2421" s="332"/>
    </row>
    <row r="2422" spans="1:60" s="181" customFormat="1" x14ac:dyDescent="0.25">
      <c r="A2422" s="3671"/>
      <c r="B2422" s="3551"/>
      <c r="C2422" s="123" t="s">
        <v>14</v>
      </c>
      <c r="D2422" s="108" t="s">
        <v>811</v>
      </c>
      <c r="E2422" s="307">
        <v>231.48</v>
      </c>
      <c r="F2422" s="308">
        <v>234.54</v>
      </c>
      <c r="G2422" s="308">
        <v>235.44</v>
      </c>
      <c r="H2422" s="3302">
        <v>236.16</v>
      </c>
      <c r="I2422" s="308">
        <v>237.6</v>
      </c>
      <c r="J2422" s="308">
        <v>234.36</v>
      </c>
      <c r="K2422" s="308">
        <v>232.56</v>
      </c>
      <c r="L2422" s="308">
        <v>227.7</v>
      </c>
      <c r="M2422" s="308">
        <v>213.84</v>
      </c>
      <c r="N2422" s="3302">
        <v>203.58</v>
      </c>
      <c r="O2422" s="308">
        <v>206.28</v>
      </c>
      <c r="P2422" s="308">
        <v>210.06</v>
      </c>
      <c r="Q2422" s="308">
        <v>193.5</v>
      </c>
      <c r="R2422" s="308">
        <v>198.54</v>
      </c>
      <c r="S2422" s="308">
        <v>205.02</v>
      </c>
      <c r="T2422" s="308">
        <v>216.54</v>
      </c>
      <c r="U2422" s="308">
        <v>217.44</v>
      </c>
      <c r="V2422" s="3302">
        <v>214.92</v>
      </c>
      <c r="W2422" s="308">
        <v>221.76</v>
      </c>
      <c r="X2422" s="308">
        <v>227.16</v>
      </c>
      <c r="Y2422" s="308">
        <v>233.46</v>
      </c>
      <c r="Z2422" s="308">
        <v>260.45999999999998</v>
      </c>
      <c r="AA2422" s="308">
        <v>229.14</v>
      </c>
      <c r="AB2422" s="309">
        <v>246.42</v>
      </c>
      <c r="AC2422" s="107">
        <f>SUM(E2422:AB2422)</f>
        <v>5367.96</v>
      </c>
      <c r="AD2422" s="721"/>
      <c r="AE2422" s="722"/>
      <c r="AF2422" s="723"/>
      <c r="AH2422" s="189"/>
      <c r="AI2422" s="189"/>
      <c r="AJ2422" s="332"/>
      <c r="AK2422" s="332"/>
      <c r="AL2422" s="332"/>
      <c r="AM2422" s="332"/>
    </row>
    <row r="2423" spans="1:60" s="181" customFormat="1" x14ac:dyDescent="0.25">
      <c r="A2423" s="3671"/>
      <c r="B2423" s="3551"/>
      <c r="C2423" s="123" t="s">
        <v>15</v>
      </c>
      <c r="D2423" s="108" t="s">
        <v>54</v>
      </c>
      <c r="E2423" s="1696">
        <v>60</v>
      </c>
      <c r="F2423" s="1475">
        <v>63</v>
      </c>
      <c r="G2423" s="1475">
        <v>64</v>
      </c>
      <c r="H2423" s="3312">
        <v>64</v>
      </c>
      <c r="I2423" s="1699">
        <v>65</v>
      </c>
      <c r="J2423" s="1699">
        <v>67</v>
      </c>
      <c r="K2423" s="1699">
        <v>69</v>
      </c>
      <c r="L2423" s="1699">
        <v>62</v>
      </c>
      <c r="M2423" s="1699">
        <v>63</v>
      </c>
      <c r="N2423" s="3312">
        <v>60</v>
      </c>
      <c r="O2423" s="1699">
        <v>63</v>
      </c>
      <c r="P2423" s="1699">
        <v>61</v>
      </c>
      <c r="Q2423" s="1699">
        <v>60</v>
      </c>
      <c r="R2423" s="1699">
        <v>61</v>
      </c>
      <c r="S2423" s="1699">
        <v>70</v>
      </c>
      <c r="T2423" s="1699">
        <v>70</v>
      </c>
      <c r="U2423" s="1699">
        <v>69</v>
      </c>
      <c r="V2423" s="3312">
        <v>69</v>
      </c>
      <c r="W2423" s="1699">
        <v>73</v>
      </c>
      <c r="X2423" s="1699">
        <v>71</v>
      </c>
      <c r="Y2423" s="1699">
        <v>74</v>
      </c>
      <c r="Z2423" s="1475">
        <v>71</v>
      </c>
      <c r="AA2423" s="1475">
        <v>67</v>
      </c>
      <c r="AB2423" s="1476">
        <v>63</v>
      </c>
      <c r="AC2423" s="107">
        <f>AVERAGE(E2423:AB2423)</f>
        <v>65.791666666666671</v>
      </c>
      <c r="AD2423" s="721"/>
      <c r="AE2423" s="722"/>
      <c r="AF2423" s="723"/>
      <c r="AH2423" s="189"/>
      <c r="AI2423" s="189"/>
      <c r="AJ2423" s="332"/>
      <c r="AK2423" s="332"/>
      <c r="AL2423" s="332"/>
      <c r="AM2423" s="332"/>
    </row>
    <row r="2424" spans="1:60" s="181" customFormat="1" ht="16.5" thickBot="1" x14ac:dyDescent="0.3">
      <c r="A2424" s="3671"/>
      <c r="B2424" s="3551"/>
      <c r="C2424" s="123" t="s">
        <v>17</v>
      </c>
      <c r="D2424" s="114"/>
      <c r="E2424" s="317">
        <f t="shared" ref="E2424:AB2424" si="862">E2422/E2421</f>
        <v>0.36890418818129661</v>
      </c>
      <c r="F2424" s="318">
        <f t="shared" si="862"/>
        <v>0.37899941826643396</v>
      </c>
      <c r="G2424" s="318">
        <f t="shared" si="862"/>
        <v>0.38023255813953483</v>
      </c>
      <c r="H2424" s="3304">
        <f t="shared" si="862"/>
        <v>0.37603897965032962</v>
      </c>
      <c r="I2424" s="318">
        <f t="shared" si="862"/>
        <v>0.38128249566724437</v>
      </c>
      <c r="J2424" s="318">
        <f>J2422/J2421</f>
        <v>0.37125748502994016</v>
      </c>
      <c r="K2424" s="318">
        <f t="shared" si="862"/>
        <v>0.35089625203693647</v>
      </c>
      <c r="L2424" s="318">
        <f t="shared" si="862"/>
        <v>0.33905119270972928</v>
      </c>
      <c r="M2424" s="318">
        <f t="shared" si="862"/>
        <v>0.33759590792838878</v>
      </c>
      <c r="N2424" s="3304">
        <f t="shared" si="862"/>
        <v>0.33128295254833046</v>
      </c>
      <c r="O2424" s="318">
        <f t="shared" si="862"/>
        <v>0.3365638766519824</v>
      </c>
      <c r="P2424" s="318">
        <f t="shared" si="862"/>
        <v>0.34536845220479429</v>
      </c>
      <c r="Q2424" s="318">
        <f t="shared" si="862"/>
        <v>0.32516636418632788</v>
      </c>
      <c r="R2424" s="318">
        <f t="shared" si="862"/>
        <v>0.32594562647754133</v>
      </c>
      <c r="S2424" s="318">
        <f t="shared" si="862"/>
        <v>0.32120699379582629</v>
      </c>
      <c r="T2424" s="318">
        <f t="shared" si="862"/>
        <v>0.31859110169491528</v>
      </c>
      <c r="U2424" s="318">
        <f t="shared" si="862"/>
        <v>0.31940772078265467</v>
      </c>
      <c r="V2424" s="3304">
        <f t="shared" si="862"/>
        <v>0.31679490581055986</v>
      </c>
      <c r="W2424" s="318">
        <f t="shared" si="862"/>
        <v>0.3125317097919838</v>
      </c>
      <c r="X2424" s="318">
        <f t="shared" si="862"/>
        <v>0.31949367088607594</v>
      </c>
      <c r="Y2424" s="318">
        <f>Y2422/Y2421</f>
        <v>0.32694731535165117</v>
      </c>
      <c r="Z2424" s="318">
        <f t="shared" si="862"/>
        <v>0.3598607311614026</v>
      </c>
      <c r="AA2424" s="318">
        <f t="shared" si="862"/>
        <v>0.34582993751697905</v>
      </c>
      <c r="AB2424" s="370">
        <f t="shared" si="862"/>
        <v>0.37849046170859829</v>
      </c>
      <c r="AC2424" s="454">
        <f>AVERAGE(E2424:AB2424)</f>
        <v>0.34448917909081067</v>
      </c>
      <c r="AD2424" s="721"/>
      <c r="AE2424" s="722"/>
      <c r="AF2424" s="723"/>
      <c r="AH2424" s="189"/>
      <c r="AI2424" s="189"/>
      <c r="AJ2424" s="332"/>
      <c r="AK2424" s="332"/>
      <c r="AL2424" s="332"/>
      <c r="AM2424" s="332"/>
    </row>
    <row r="2425" spans="1:60" s="181" customFormat="1" hidden="1" x14ac:dyDescent="0.25">
      <c r="A2425" s="2024"/>
      <c r="B2425" s="2027"/>
      <c r="C2425" s="124" t="s">
        <v>18</v>
      </c>
      <c r="D2425" s="122"/>
      <c r="E2425" s="618"/>
      <c r="F2425" s="136"/>
      <c r="G2425" s="136"/>
      <c r="H2425" s="3305"/>
      <c r="I2425" s="91"/>
      <c r="J2425" s="91"/>
      <c r="K2425" s="91"/>
      <c r="L2425" s="91"/>
      <c r="M2425" s="91"/>
      <c r="N2425" s="3305"/>
      <c r="O2425" s="91"/>
      <c r="P2425" s="91"/>
      <c r="Q2425" s="91"/>
      <c r="R2425" s="91"/>
      <c r="S2425" s="91"/>
      <c r="T2425" s="91"/>
      <c r="U2425" s="91"/>
      <c r="V2425" s="3305"/>
      <c r="W2425" s="91"/>
      <c r="X2425" s="91"/>
      <c r="Y2425" s="91"/>
      <c r="Z2425" s="136"/>
      <c r="AA2425" s="136"/>
      <c r="AB2425" s="619"/>
      <c r="AC2425" s="122"/>
      <c r="AD2425" s="721"/>
      <c r="AE2425" s="722"/>
      <c r="AF2425" s="723"/>
      <c r="AH2425" s="189"/>
      <c r="AI2425" s="189"/>
      <c r="AJ2425" s="332"/>
      <c r="AK2425" s="332"/>
      <c r="AL2425" s="332"/>
      <c r="AM2425" s="332"/>
    </row>
    <row r="2426" spans="1:60" s="181" customFormat="1" hidden="1" x14ac:dyDescent="0.25">
      <c r="A2426" s="2024"/>
      <c r="B2426" s="2027"/>
      <c r="C2426" s="124" t="s">
        <v>19</v>
      </c>
      <c r="D2426" s="108"/>
      <c r="E2426" s="499"/>
      <c r="F2426" s="311"/>
      <c r="G2426" s="311"/>
      <c r="H2426" s="3306"/>
      <c r="I2426" s="155"/>
      <c r="J2426" s="155"/>
      <c r="K2426" s="155"/>
      <c r="L2426" s="155"/>
      <c r="M2426" s="155"/>
      <c r="N2426" s="3306"/>
      <c r="O2426" s="155"/>
      <c r="P2426" s="155"/>
      <c r="Q2426" s="155"/>
      <c r="R2426" s="155"/>
      <c r="S2426" s="155"/>
      <c r="T2426" s="155"/>
      <c r="U2426" s="155"/>
      <c r="V2426" s="3306"/>
      <c r="W2426" s="155"/>
      <c r="X2426" s="155"/>
      <c r="Y2426" s="155"/>
      <c r="Z2426" s="311"/>
      <c r="AA2426" s="311"/>
      <c r="AB2426" s="312"/>
      <c r="AC2426" s="108"/>
      <c r="AD2426" s="721"/>
      <c r="AE2426" s="722"/>
      <c r="AF2426" s="723"/>
      <c r="AH2426" s="332"/>
      <c r="AI2426" s="782"/>
      <c r="AJ2426" s="782"/>
      <c r="AK2426" s="783"/>
      <c r="AL2426" s="783"/>
      <c r="AM2426" s="189"/>
    </row>
    <row r="2427" spans="1:60" s="181" customFormat="1" ht="16.5" hidden="1" thickBot="1" x14ac:dyDescent="0.3">
      <c r="A2427" s="3740" t="s">
        <v>42</v>
      </c>
      <c r="B2427" s="3741"/>
      <c r="C2427" s="3742"/>
      <c r="D2427" s="114"/>
      <c r="E2427" s="458">
        <f>SQRT(E2421*E2421+E2422*E2422)/E2412/1.73</f>
        <v>62.657786220618178</v>
      </c>
      <c r="F2427" s="179">
        <f t="shared" ref="F2427:AB2427" si="863">SQRT(F2421*F2421+F2422*F2422)/F2412/1.73</f>
        <v>62.302959623296587</v>
      </c>
      <c r="G2427" s="179">
        <f t="shared" si="863"/>
        <v>61.661731156875973</v>
      </c>
      <c r="H2427" s="3307">
        <f t="shared" si="863"/>
        <v>62.252854472811713</v>
      </c>
      <c r="I2427" s="79">
        <f t="shared" si="863"/>
        <v>62.177875670343496</v>
      </c>
      <c r="J2427" s="79">
        <f t="shared" si="863"/>
        <v>62.981469208693078</v>
      </c>
      <c r="K2427" s="79">
        <f t="shared" si="863"/>
        <v>65.483692224646987</v>
      </c>
      <c r="L2427" s="79">
        <f t="shared" si="863"/>
        <v>66.759348246327548</v>
      </c>
      <c r="M2427" s="79">
        <f t="shared" si="863"/>
        <v>63.247214090495532</v>
      </c>
      <c r="N2427" s="3307">
        <f t="shared" si="863"/>
        <v>61.143565350830897</v>
      </c>
      <c r="O2427" s="79">
        <f t="shared" si="863"/>
        <v>60.880249383630826</v>
      </c>
      <c r="P2427" s="79">
        <f t="shared" si="863"/>
        <v>60.875512802470979</v>
      </c>
      <c r="Q2427" s="79">
        <f t="shared" si="863"/>
        <v>58.623164079498146</v>
      </c>
      <c r="R2427" s="79">
        <f t="shared" si="863"/>
        <v>60.31331126728336</v>
      </c>
      <c r="S2427" s="79">
        <f t="shared" si="863"/>
        <v>63.631159371140583</v>
      </c>
      <c r="T2427" s="79">
        <f t="shared" si="863"/>
        <v>67.930060980373241</v>
      </c>
      <c r="U2427" s="79">
        <f t="shared" si="863"/>
        <v>68.505526292032044</v>
      </c>
      <c r="V2427" s="3307">
        <f t="shared" si="863"/>
        <v>67.657533705566834</v>
      </c>
      <c r="W2427" s="79">
        <f t="shared" si="863"/>
        <v>70.445018099361675</v>
      </c>
      <c r="X2427" s="79">
        <f t="shared" si="863"/>
        <v>70.961981059800038</v>
      </c>
      <c r="Y2427" s="79">
        <f>SQRT(Y2421*Y2421+Y2422*Y2422)/Y2412/1.73</f>
        <v>71.188835920455915</v>
      </c>
      <c r="Z2427" s="179">
        <f t="shared" si="863"/>
        <v>73.130739420011139</v>
      </c>
      <c r="AA2427" s="179">
        <f t="shared" si="863"/>
        <v>66.872986558533782</v>
      </c>
      <c r="AB2427" s="180">
        <f t="shared" si="863"/>
        <v>66.073783874867317</v>
      </c>
      <c r="AC2427" s="109">
        <f>AVERAGE(E2427:AB2427)</f>
        <v>64.906598294998574</v>
      </c>
      <c r="AD2427" s="78">
        <f>(AC2423-AC2427)/AC2423</f>
        <v>1.3452590829660761E-2</v>
      </c>
      <c r="AE2427" s="79"/>
      <c r="AF2427" s="80"/>
      <c r="AH2427" s="189"/>
      <c r="AI2427" s="189"/>
      <c r="AJ2427" s="302"/>
      <c r="AK2427" s="302"/>
      <c r="AL2427" s="332"/>
      <c r="AM2427" s="302"/>
    </row>
    <row r="2428" spans="1:60" s="181" customFormat="1" x14ac:dyDescent="0.25">
      <c r="A2428" s="3670" t="s">
        <v>209</v>
      </c>
      <c r="B2428" s="3565" t="s">
        <v>332</v>
      </c>
      <c r="C2428" s="121" t="s">
        <v>13</v>
      </c>
      <c r="D2428" s="113" t="s">
        <v>811</v>
      </c>
      <c r="E2428" s="70">
        <v>109.62</v>
      </c>
      <c r="F2428" s="71">
        <v>100.62</v>
      </c>
      <c r="G2428" s="71">
        <v>93.96</v>
      </c>
      <c r="H2428" s="3301">
        <v>93.42</v>
      </c>
      <c r="I2428" s="71">
        <v>117.18</v>
      </c>
      <c r="J2428" s="71">
        <v>146.69999999999999</v>
      </c>
      <c r="K2428" s="71">
        <v>177.66</v>
      </c>
      <c r="L2428" s="71">
        <v>230.94</v>
      </c>
      <c r="M2428" s="71">
        <v>263.7</v>
      </c>
      <c r="N2428" s="3301">
        <v>282.95999999999998</v>
      </c>
      <c r="O2428" s="71">
        <v>285.48</v>
      </c>
      <c r="P2428" s="71">
        <v>253.98</v>
      </c>
      <c r="Q2428" s="71">
        <v>251.46</v>
      </c>
      <c r="R2428" s="71">
        <v>246.24</v>
      </c>
      <c r="S2428" s="71">
        <v>254.7</v>
      </c>
      <c r="T2428" s="71">
        <v>254.7</v>
      </c>
      <c r="U2428" s="71">
        <v>238.86</v>
      </c>
      <c r="V2428" s="3301">
        <v>225.36</v>
      </c>
      <c r="W2428" s="71">
        <v>217.98</v>
      </c>
      <c r="X2428" s="71">
        <v>211.86</v>
      </c>
      <c r="Y2428" s="71">
        <v>209.52</v>
      </c>
      <c r="Z2428" s="71">
        <v>198.72</v>
      </c>
      <c r="AA2428" s="71">
        <v>166.5</v>
      </c>
      <c r="AB2428" s="72">
        <v>133.19999999999999</v>
      </c>
      <c r="AC2428" s="106">
        <f>SUM(E2428:AB2428)</f>
        <v>4765.3200000000006</v>
      </c>
      <c r="AD2428" s="720"/>
      <c r="AE2428" s="466">
        <v>60</v>
      </c>
      <c r="AF2428" s="467">
        <v>30</v>
      </c>
      <c r="AH2428" s="189"/>
      <c r="AI2428" s="189"/>
      <c r="AJ2428" s="865"/>
      <c r="AK2428" s="866"/>
      <c r="AL2428" s="865"/>
      <c r="AM2428" s="332"/>
    </row>
    <row r="2429" spans="1:60" s="181" customFormat="1" x14ac:dyDescent="0.25">
      <c r="A2429" s="3671"/>
      <c r="B2429" s="3551"/>
      <c r="C2429" s="123" t="s">
        <v>14</v>
      </c>
      <c r="D2429" s="108" t="s">
        <v>811</v>
      </c>
      <c r="E2429" s="392">
        <v>42.84</v>
      </c>
      <c r="F2429" s="308">
        <v>44.1</v>
      </c>
      <c r="G2429" s="308">
        <v>41.22</v>
      </c>
      <c r="H2429" s="3302">
        <v>43.2</v>
      </c>
      <c r="I2429" s="308">
        <v>45.9</v>
      </c>
      <c r="J2429" s="308">
        <v>45.54</v>
      </c>
      <c r="K2429" s="308">
        <v>47.52</v>
      </c>
      <c r="L2429" s="308">
        <v>84.42</v>
      </c>
      <c r="M2429" s="308">
        <v>110.52</v>
      </c>
      <c r="N2429" s="3302">
        <v>111.06</v>
      </c>
      <c r="O2429" s="308">
        <v>112.68</v>
      </c>
      <c r="P2429" s="308">
        <v>109.08</v>
      </c>
      <c r="Q2429" s="308">
        <v>107.82</v>
      </c>
      <c r="R2429" s="308">
        <v>103.32</v>
      </c>
      <c r="S2429" s="308">
        <v>102.24</v>
      </c>
      <c r="T2429" s="308">
        <v>93.6</v>
      </c>
      <c r="U2429" s="308">
        <v>77.94</v>
      </c>
      <c r="V2429" s="3302">
        <v>69.84</v>
      </c>
      <c r="W2429" s="308">
        <v>61.56</v>
      </c>
      <c r="X2429" s="308">
        <v>49.68</v>
      </c>
      <c r="Y2429" s="308">
        <v>44.64</v>
      </c>
      <c r="Z2429" s="308">
        <v>44.64</v>
      </c>
      <c r="AA2429" s="308">
        <v>43.02</v>
      </c>
      <c r="AB2429" s="309">
        <v>43.02</v>
      </c>
      <c r="AC2429" s="107">
        <f>SUM(E2429:AB2429)</f>
        <v>1679.4</v>
      </c>
      <c r="AD2429" s="721"/>
      <c r="AE2429" s="722"/>
      <c r="AF2429" s="723"/>
      <c r="AH2429" s="189"/>
      <c r="AI2429" s="189"/>
      <c r="AJ2429" s="332"/>
      <c r="AK2429" s="332"/>
      <c r="AL2429" s="332"/>
      <c r="AM2429" s="332"/>
    </row>
    <row r="2430" spans="1:60" s="181" customFormat="1" x14ac:dyDescent="0.25">
      <c r="A2430" s="3671"/>
      <c r="B2430" s="3551"/>
      <c r="C2430" s="123" t="s">
        <v>15</v>
      </c>
      <c r="D2430" s="108" t="s">
        <v>54</v>
      </c>
      <c r="E2430" s="1474">
        <v>11</v>
      </c>
      <c r="F2430" s="1475">
        <v>9</v>
      </c>
      <c r="G2430" s="1475">
        <v>9</v>
      </c>
      <c r="H2430" s="3312">
        <v>9</v>
      </c>
      <c r="I2430" s="1699">
        <v>14</v>
      </c>
      <c r="J2430" s="1699">
        <v>14</v>
      </c>
      <c r="K2430" s="1699">
        <v>20</v>
      </c>
      <c r="L2430" s="1699">
        <v>25</v>
      </c>
      <c r="M2430" s="1699">
        <v>25</v>
      </c>
      <c r="N2430" s="3312">
        <v>28</v>
      </c>
      <c r="O2430" s="1699">
        <v>25</v>
      </c>
      <c r="P2430" s="1699">
        <v>24</v>
      </c>
      <c r="Q2430" s="1699">
        <v>26</v>
      </c>
      <c r="R2430" s="1699">
        <v>24</v>
      </c>
      <c r="S2430" s="1699">
        <v>26</v>
      </c>
      <c r="T2430" s="1699">
        <v>25</v>
      </c>
      <c r="U2430" s="1699">
        <v>22</v>
      </c>
      <c r="V2430" s="3312">
        <v>21</v>
      </c>
      <c r="W2430" s="1699">
        <v>22</v>
      </c>
      <c r="X2430" s="1699">
        <v>21</v>
      </c>
      <c r="Y2430" s="1699">
        <v>20</v>
      </c>
      <c r="Z2430" s="1475">
        <v>18</v>
      </c>
      <c r="AA2430" s="1475">
        <v>15</v>
      </c>
      <c r="AB2430" s="1476">
        <v>12</v>
      </c>
      <c r="AC2430" s="107">
        <f>AVERAGE(E2430:AB2430)</f>
        <v>19.375</v>
      </c>
      <c r="AD2430" s="721"/>
      <c r="AE2430" s="722"/>
      <c r="AF2430" s="723"/>
      <c r="AH2430" s="189"/>
      <c r="AI2430" s="189"/>
      <c r="AJ2430" s="332"/>
      <c r="AK2430" s="332"/>
      <c r="AL2430" s="332"/>
      <c r="AM2430" s="332"/>
    </row>
    <row r="2431" spans="1:60" s="181" customFormat="1" ht="16.5" thickBot="1" x14ac:dyDescent="0.3">
      <c r="A2431" s="3671"/>
      <c r="B2431" s="3551"/>
      <c r="C2431" s="123" t="s">
        <v>17</v>
      </c>
      <c r="D2431" s="114"/>
      <c r="E2431" s="573">
        <f t="shared" ref="E2431:AB2431" si="864">E2429/E2428</f>
        <v>0.39080459770114945</v>
      </c>
      <c r="F2431" s="318">
        <f t="shared" si="864"/>
        <v>0.43828264758497315</v>
      </c>
      <c r="G2431" s="318">
        <f t="shared" si="864"/>
        <v>0.43869731800766287</v>
      </c>
      <c r="H2431" s="3304">
        <f t="shared" si="864"/>
        <v>0.46242774566473993</v>
      </c>
      <c r="I2431" s="318">
        <f t="shared" si="864"/>
        <v>0.39170506912442393</v>
      </c>
      <c r="J2431" s="318">
        <f t="shared" si="864"/>
        <v>0.31042944785276078</v>
      </c>
      <c r="K2431" s="318">
        <f t="shared" si="864"/>
        <v>0.26747720364741645</v>
      </c>
      <c r="L2431" s="318">
        <f t="shared" si="864"/>
        <v>0.36554949337490256</v>
      </c>
      <c r="M2431" s="318">
        <f t="shared" si="864"/>
        <v>0.41911262798634813</v>
      </c>
      <c r="N2431" s="3304">
        <f t="shared" si="864"/>
        <v>0.39249363867684484</v>
      </c>
      <c r="O2431" s="318">
        <f t="shared" si="864"/>
        <v>0.39470365699873894</v>
      </c>
      <c r="P2431" s="318">
        <f t="shared" si="864"/>
        <v>0.42948263642806522</v>
      </c>
      <c r="Q2431" s="318">
        <f t="shared" si="864"/>
        <v>0.42877594846098777</v>
      </c>
      <c r="R2431" s="318">
        <f t="shared" si="864"/>
        <v>0.41959064327485374</v>
      </c>
      <c r="S2431" s="318">
        <f t="shared" si="864"/>
        <v>0.40141342756183745</v>
      </c>
      <c r="T2431" s="318">
        <f t="shared" si="864"/>
        <v>0.36749116607773852</v>
      </c>
      <c r="U2431" s="318">
        <f t="shared" si="864"/>
        <v>0.32629992464204971</v>
      </c>
      <c r="V2431" s="3304">
        <f t="shared" si="864"/>
        <v>0.30990415335463256</v>
      </c>
      <c r="W2431" s="318">
        <f t="shared" si="864"/>
        <v>0.282411230388109</v>
      </c>
      <c r="X2431" s="318">
        <f t="shared" si="864"/>
        <v>0.23449447748513166</v>
      </c>
      <c r="Y2431" s="318">
        <f>Y2429/Y2428</f>
        <v>0.21305841924398625</v>
      </c>
      <c r="Z2431" s="318">
        <f t="shared" si="864"/>
        <v>0.22463768115942029</v>
      </c>
      <c r="AA2431" s="318">
        <f t="shared" si="864"/>
        <v>0.2583783783783784</v>
      </c>
      <c r="AB2431" s="370">
        <f t="shared" si="864"/>
        <v>0.322972972972973</v>
      </c>
      <c r="AC2431" s="454">
        <f>AVERAGE(E2431:AB2431)</f>
        <v>0.3537747710853385</v>
      </c>
      <c r="AD2431" s="721"/>
      <c r="AE2431" s="722"/>
      <c r="AF2431" s="723"/>
      <c r="AH2431" s="189"/>
      <c r="AI2431" s="189"/>
      <c r="AJ2431" s="332"/>
      <c r="AK2431" s="332"/>
      <c r="AL2431" s="332"/>
      <c r="AM2431" s="332"/>
    </row>
    <row r="2432" spans="1:60" s="181" customFormat="1" hidden="1" x14ac:dyDescent="0.25">
      <c r="A2432" s="2024"/>
      <c r="B2432" s="2027"/>
      <c r="C2432" s="124" t="s">
        <v>18</v>
      </c>
      <c r="D2432" s="122"/>
      <c r="E2432" s="618"/>
      <c r="F2432" s="136"/>
      <c r="G2432" s="136"/>
      <c r="H2432" s="3305"/>
      <c r="I2432" s="91"/>
      <c r="J2432" s="91"/>
      <c r="K2432" s="91"/>
      <c r="L2432" s="91"/>
      <c r="M2432" s="91"/>
      <c r="N2432" s="3305"/>
      <c r="O2432" s="91"/>
      <c r="P2432" s="91"/>
      <c r="Q2432" s="91"/>
      <c r="R2432" s="91"/>
      <c r="S2432" s="91"/>
      <c r="T2432" s="91"/>
      <c r="U2432" s="91"/>
      <c r="V2432" s="3305"/>
      <c r="W2432" s="91"/>
      <c r="X2432" s="91"/>
      <c r="Y2432" s="91"/>
      <c r="Z2432" s="136"/>
      <c r="AA2432" s="136"/>
      <c r="AB2432" s="619"/>
      <c r="AC2432" s="122"/>
      <c r="AD2432" s="721"/>
      <c r="AE2432" s="722"/>
      <c r="AF2432" s="723"/>
      <c r="AH2432" s="189"/>
      <c r="AI2432" s="189"/>
      <c r="AJ2432" s="332"/>
      <c r="AK2432" s="332"/>
      <c r="AL2432" s="332"/>
      <c r="AM2432" s="332"/>
    </row>
    <row r="2433" spans="1:39" s="181" customFormat="1" hidden="1" x14ac:dyDescent="0.25">
      <c r="A2433" s="2024"/>
      <c r="B2433" s="2027"/>
      <c r="C2433" s="124" t="s">
        <v>19</v>
      </c>
      <c r="D2433" s="108"/>
      <c r="E2433" s="499"/>
      <c r="F2433" s="311"/>
      <c r="G2433" s="311"/>
      <c r="H2433" s="3306"/>
      <c r="I2433" s="155"/>
      <c r="J2433" s="155"/>
      <c r="K2433" s="155"/>
      <c r="L2433" s="155"/>
      <c r="M2433" s="155"/>
      <c r="N2433" s="3306"/>
      <c r="O2433" s="155"/>
      <c r="P2433" s="155"/>
      <c r="Q2433" s="155"/>
      <c r="R2433" s="155"/>
      <c r="S2433" s="155"/>
      <c r="T2433" s="155"/>
      <c r="U2433" s="155"/>
      <c r="V2433" s="3306"/>
      <c r="W2433" s="155"/>
      <c r="X2433" s="155"/>
      <c r="Y2433" s="155"/>
      <c r="Z2433" s="311"/>
      <c r="AA2433" s="311"/>
      <c r="AB2433" s="312"/>
      <c r="AC2433" s="108"/>
      <c r="AD2433" s="721"/>
      <c r="AE2433" s="722"/>
      <c r="AF2433" s="723"/>
      <c r="AH2433" s="332"/>
      <c r="AI2433" s="782"/>
      <c r="AJ2433" s="782"/>
      <c r="AK2433" s="783"/>
      <c r="AL2433" s="783"/>
      <c r="AM2433" s="189"/>
    </row>
    <row r="2434" spans="1:39" s="181" customFormat="1" ht="16.5" hidden="1" thickBot="1" x14ac:dyDescent="0.3">
      <c r="A2434" s="3740" t="s">
        <v>42</v>
      </c>
      <c r="B2434" s="3741"/>
      <c r="C2434" s="3742"/>
      <c r="D2434" s="114"/>
      <c r="E2434" s="458">
        <f>SQRT(E2428*E2428+E2429*E2429)/E2412/1.73</f>
        <v>11.026101747341439</v>
      </c>
      <c r="F2434" s="179">
        <f t="shared" ref="F2434:AB2434" si="865">SQRT(F2428*F2428+F2429*F2429)/F2412/1.73</f>
        <v>10.342479458917614</v>
      </c>
      <c r="G2434" s="179">
        <f t="shared" si="865"/>
        <v>9.5505056446799106</v>
      </c>
      <c r="H2434" s="3307">
        <f t="shared" si="865"/>
        <v>9.5496253079644564</v>
      </c>
      <c r="I2434" s="79">
        <f t="shared" si="865"/>
        <v>11.733075389026125</v>
      </c>
      <c r="J2434" s="79">
        <f t="shared" si="865"/>
        <v>14.367241855420936</v>
      </c>
      <c r="K2434" s="79">
        <f t="shared" si="865"/>
        <v>17.14576553777</v>
      </c>
      <c r="L2434" s="79">
        <f t="shared" si="865"/>
        <v>23.148330212857115</v>
      </c>
      <c r="M2434" s="79">
        <f t="shared" si="865"/>
        <v>27.049723925941301</v>
      </c>
      <c r="N2434" s="3307">
        <f t="shared" si="865"/>
        <v>28.710454696114063</v>
      </c>
      <c r="O2434" s="79">
        <f t="shared" si="865"/>
        <v>28.893547273279335</v>
      </c>
      <c r="P2434" s="79">
        <f t="shared" si="865"/>
        <v>26.149991358994178</v>
      </c>
      <c r="Q2434" s="79">
        <f t="shared" si="865"/>
        <v>25.632193075259039</v>
      </c>
      <c r="R2434" s="79">
        <f t="shared" si="865"/>
        <v>25.13958974038453</v>
      </c>
      <c r="S2434" s="79">
        <f t="shared" si="865"/>
        <v>26.049925439957491</v>
      </c>
      <c r="T2434" s="79">
        <f t="shared" si="865"/>
        <v>25.840540938241698</v>
      </c>
      <c r="U2434" s="79">
        <f t="shared" si="865"/>
        <v>24.085194419426429</v>
      </c>
      <c r="V2434" s="3307">
        <f t="shared" si="865"/>
        <v>22.430578234650319</v>
      </c>
      <c r="W2434" s="79">
        <f t="shared" si="865"/>
        <v>21.463648319753641</v>
      </c>
      <c r="X2434" s="79">
        <f t="shared" si="865"/>
        <v>20.688212833568866</v>
      </c>
      <c r="Y2434" s="79">
        <f>SQRT(Y2428*Y2428+Y2429*Y2429)/Y2412/1.73</f>
        <v>20.299695619642804</v>
      </c>
      <c r="Z2434" s="179">
        <f t="shared" si="865"/>
        <v>19.363420979907303</v>
      </c>
      <c r="AA2434" s="179">
        <f t="shared" si="865"/>
        <v>16.403206301179676</v>
      </c>
      <c r="AB2434" s="180">
        <f t="shared" si="865"/>
        <v>13.285767088428267</v>
      </c>
      <c r="AC2434" s="109">
        <f>AVERAGE(E2434:AB2434)</f>
        <v>19.931200641612772</v>
      </c>
      <c r="AD2434" s="78">
        <f>(AC2430-AC2434)/AC2430</f>
        <v>-2.8707129889691471E-2</v>
      </c>
      <c r="AE2434" s="79"/>
      <c r="AF2434" s="80"/>
      <c r="AH2434" s="189"/>
      <c r="AI2434" s="189"/>
      <c r="AJ2434" s="302"/>
      <c r="AK2434" s="302"/>
      <c r="AL2434" s="332"/>
      <c r="AM2434" s="302"/>
    </row>
    <row r="2435" spans="1:39" s="181" customFormat="1" x14ac:dyDescent="0.25">
      <c r="A2435" s="3670" t="s">
        <v>333</v>
      </c>
      <c r="B2435" s="3565" t="s">
        <v>334</v>
      </c>
      <c r="C2435" s="121" t="s">
        <v>13</v>
      </c>
      <c r="D2435" s="113" t="s">
        <v>811</v>
      </c>
      <c r="E2435" s="70">
        <v>766.8</v>
      </c>
      <c r="F2435" s="71">
        <v>729.36</v>
      </c>
      <c r="G2435" s="71">
        <v>719.28</v>
      </c>
      <c r="H2435" s="3301">
        <v>717.48</v>
      </c>
      <c r="I2435" s="71">
        <v>710.28</v>
      </c>
      <c r="J2435" s="71">
        <v>750.6</v>
      </c>
      <c r="K2435" s="71">
        <v>884.52</v>
      </c>
      <c r="L2435" s="71">
        <v>1039.68</v>
      </c>
      <c r="M2435" s="71">
        <v>1111.32</v>
      </c>
      <c r="N2435" s="3301">
        <v>1163.1600000000001</v>
      </c>
      <c r="O2435" s="71">
        <v>1196.6400000000001</v>
      </c>
      <c r="P2435" s="71">
        <v>1193.76</v>
      </c>
      <c r="Q2435" s="71">
        <v>1175.04</v>
      </c>
      <c r="R2435" s="71">
        <v>1154.8800000000001</v>
      </c>
      <c r="S2435" s="71">
        <v>1195.2</v>
      </c>
      <c r="T2435" s="71">
        <v>1236.5999999999999</v>
      </c>
      <c r="U2435" s="71">
        <v>1267.56</v>
      </c>
      <c r="V2435" s="3301">
        <v>1233</v>
      </c>
      <c r="W2435" s="71">
        <v>1182.96</v>
      </c>
      <c r="X2435" s="71">
        <v>1137.5999999999999</v>
      </c>
      <c r="Y2435" s="71">
        <v>1082.52</v>
      </c>
      <c r="Z2435" s="71">
        <v>1036.08</v>
      </c>
      <c r="AA2435" s="71">
        <v>926.64</v>
      </c>
      <c r="AB2435" s="72">
        <v>830.88</v>
      </c>
      <c r="AC2435" s="106">
        <f>SUM(E2435:AB2435)</f>
        <v>24441.84</v>
      </c>
      <c r="AD2435" s="720"/>
      <c r="AE2435" s="466">
        <v>60</v>
      </c>
      <c r="AF2435" s="467">
        <v>60</v>
      </c>
      <c r="AH2435" s="189"/>
      <c r="AI2435" s="189"/>
      <c r="AJ2435" s="865"/>
      <c r="AK2435" s="866"/>
      <c r="AL2435" s="865"/>
      <c r="AM2435" s="332"/>
    </row>
    <row r="2436" spans="1:39" s="181" customFormat="1" x14ac:dyDescent="0.25">
      <c r="A2436" s="3671"/>
      <c r="B2436" s="3551"/>
      <c r="C2436" s="123" t="s">
        <v>14</v>
      </c>
      <c r="D2436" s="108" t="s">
        <v>811</v>
      </c>
      <c r="E2436" s="392">
        <v>267.48</v>
      </c>
      <c r="F2436" s="308">
        <v>268.2</v>
      </c>
      <c r="G2436" s="308">
        <v>262.08</v>
      </c>
      <c r="H2436" s="3302">
        <v>258.83999999999997</v>
      </c>
      <c r="I2436" s="308">
        <v>262.08</v>
      </c>
      <c r="J2436" s="308">
        <v>260.27999999999997</v>
      </c>
      <c r="K2436" s="308">
        <v>264.95999999999998</v>
      </c>
      <c r="L2436" s="308">
        <v>275.76</v>
      </c>
      <c r="M2436" s="308">
        <v>273.95999999999998</v>
      </c>
      <c r="N2436" s="3302">
        <v>248.76</v>
      </c>
      <c r="O2436" s="308">
        <v>264.24</v>
      </c>
      <c r="P2436" s="308">
        <v>257.76</v>
      </c>
      <c r="Q2436" s="308">
        <v>249.48</v>
      </c>
      <c r="R2436" s="308">
        <v>255.24</v>
      </c>
      <c r="S2436" s="308">
        <v>280.44</v>
      </c>
      <c r="T2436" s="308">
        <v>294.48</v>
      </c>
      <c r="U2436" s="308">
        <v>289.44</v>
      </c>
      <c r="V2436" s="3302">
        <v>292.68</v>
      </c>
      <c r="W2436" s="308">
        <v>288.72000000000003</v>
      </c>
      <c r="X2436" s="308">
        <v>279.36</v>
      </c>
      <c r="Y2436" s="308">
        <v>276.48</v>
      </c>
      <c r="Z2436" s="308">
        <v>270</v>
      </c>
      <c r="AA2436" s="308">
        <v>262.44</v>
      </c>
      <c r="AB2436" s="309">
        <v>261.72000000000003</v>
      </c>
      <c r="AC2436" s="107">
        <f>SUM(E2436:AB2436)</f>
        <v>6464.8799999999992</v>
      </c>
      <c r="AD2436" s="721"/>
      <c r="AE2436" s="722"/>
      <c r="AF2436" s="723"/>
      <c r="AH2436" s="189"/>
      <c r="AI2436" s="189"/>
      <c r="AJ2436" s="332"/>
      <c r="AK2436" s="332"/>
      <c r="AL2436" s="332"/>
      <c r="AM2436" s="332"/>
    </row>
    <row r="2437" spans="1:39" s="181" customFormat="1" x14ac:dyDescent="0.25">
      <c r="A2437" s="3671"/>
      <c r="B2437" s="3551"/>
      <c r="C2437" s="123" t="s">
        <v>15</v>
      </c>
      <c r="D2437" s="108" t="s">
        <v>54</v>
      </c>
      <c r="E2437" s="1474">
        <v>73</v>
      </c>
      <c r="F2437" s="1475">
        <v>71</v>
      </c>
      <c r="G2437" s="1475">
        <v>70</v>
      </c>
      <c r="H2437" s="3312">
        <v>69</v>
      </c>
      <c r="I2437" s="1699">
        <v>70</v>
      </c>
      <c r="J2437" s="1699">
        <v>79</v>
      </c>
      <c r="K2437" s="1699">
        <v>94</v>
      </c>
      <c r="L2437" s="1699">
        <v>102</v>
      </c>
      <c r="M2437" s="1699">
        <v>110</v>
      </c>
      <c r="N2437" s="3312">
        <v>112</v>
      </c>
      <c r="O2437" s="1699">
        <v>116</v>
      </c>
      <c r="P2437" s="1699">
        <v>110</v>
      </c>
      <c r="Q2437" s="1699">
        <v>106</v>
      </c>
      <c r="R2437" s="1699">
        <v>107</v>
      </c>
      <c r="S2437" s="1699">
        <v>121</v>
      </c>
      <c r="T2437" s="1699">
        <v>124</v>
      </c>
      <c r="U2437" s="1699">
        <v>120</v>
      </c>
      <c r="V2437" s="3312">
        <v>115</v>
      </c>
      <c r="W2437" s="1699">
        <v>115</v>
      </c>
      <c r="X2437" s="1699">
        <v>105</v>
      </c>
      <c r="Y2437" s="1699">
        <v>100</v>
      </c>
      <c r="Z2437" s="1475">
        <v>95</v>
      </c>
      <c r="AA2437" s="1475">
        <v>81</v>
      </c>
      <c r="AB2437" s="1476">
        <v>74</v>
      </c>
      <c r="AC2437" s="107">
        <f>AVERAGE(E2437:AB2437)</f>
        <v>97.458333333333329</v>
      </c>
      <c r="AD2437" s="721"/>
      <c r="AE2437" s="722"/>
      <c r="AF2437" s="723"/>
      <c r="AH2437" s="189"/>
      <c r="AI2437" s="189"/>
      <c r="AJ2437" s="332"/>
      <c r="AK2437" s="332"/>
      <c r="AL2437" s="332"/>
      <c r="AM2437" s="332"/>
    </row>
    <row r="2438" spans="1:39" s="181" customFormat="1" ht="16.5" thickBot="1" x14ac:dyDescent="0.3">
      <c r="A2438" s="3671"/>
      <c r="B2438" s="3551"/>
      <c r="C2438" s="123" t="s">
        <v>17</v>
      </c>
      <c r="D2438" s="114"/>
      <c r="E2438" s="573">
        <f t="shared" ref="E2438:AB2438" si="866">E2436/E2435</f>
        <v>0.34882629107981228</v>
      </c>
      <c r="F2438" s="318">
        <f t="shared" si="866"/>
        <v>0.36771964461994072</v>
      </c>
      <c r="G2438" s="318">
        <f t="shared" si="866"/>
        <v>0.36436436436436437</v>
      </c>
      <c r="H2438" s="3304">
        <f t="shared" si="866"/>
        <v>0.3607626693426994</v>
      </c>
      <c r="I2438" s="318">
        <f t="shared" si="866"/>
        <v>0.36898124683223515</v>
      </c>
      <c r="J2438" s="318">
        <f t="shared" si="866"/>
        <v>0.34676258992805753</v>
      </c>
      <c r="K2438" s="318">
        <f t="shared" si="866"/>
        <v>0.29955229955229956</v>
      </c>
      <c r="L2438" s="318">
        <f t="shared" si="866"/>
        <v>0.26523545706371188</v>
      </c>
      <c r="M2438" s="318">
        <f t="shared" si="866"/>
        <v>0.24651765468091999</v>
      </c>
      <c r="N2438" s="3304">
        <f t="shared" si="866"/>
        <v>0.21386567626121941</v>
      </c>
      <c r="O2438" s="318">
        <f t="shared" si="866"/>
        <v>0.22081829121540311</v>
      </c>
      <c r="P2438" s="318">
        <f t="shared" si="866"/>
        <v>0.21592279855247284</v>
      </c>
      <c r="Q2438" s="318">
        <f t="shared" si="866"/>
        <v>0.21231617647058823</v>
      </c>
      <c r="R2438" s="318">
        <f t="shared" si="866"/>
        <v>0.22100997506234413</v>
      </c>
      <c r="S2438" s="318">
        <f t="shared" si="866"/>
        <v>0.23463855421686747</v>
      </c>
      <c r="T2438" s="318">
        <f t="shared" si="866"/>
        <v>0.23813682678311501</v>
      </c>
      <c r="U2438" s="318">
        <f t="shared" si="866"/>
        <v>0.22834422039193411</v>
      </c>
      <c r="V2438" s="3304">
        <f t="shared" si="866"/>
        <v>0.23737226277372264</v>
      </c>
      <c r="W2438" s="318">
        <f t="shared" si="866"/>
        <v>0.2440657334144857</v>
      </c>
      <c r="X2438" s="318">
        <f t="shared" si="866"/>
        <v>0.24556962025316459</v>
      </c>
      <c r="Y2438" s="318">
        <f>Y2436/Y2435</f>
        <v>0.25540405719986697</v>
      </c>
      <c r="Z2438" s="318">
        <f t="shared" si="866"/>
        <v>0.26059763724808899</v>
      </c>
      <c r="AA2438" s="318">
        <f t="shared" si="866"/>
        <v>0.28321678321678323</v>
      </c>
      <c r="AB2438" s="370">
        <f t="shared" si="866"/>
        <v>0.3149913344887349</v>
      </c>
      <c r="AC2438" s="454">
        <f>AVERAGE(E2438:AB2438)</f>
        <v>0.27479134020886797</v>
      </c>
      <c r="AD2438" s="721"/>
      <c r="AE2438" s="722"/>
      <c r="AF2438" s="723"/>
      <c r="AH2438" s="189"/>
      <c r="AI2438" s="189"/>
      <c r="AJ2438" s="332"/>
      <c r="AK2438" s="332"/>
      <c r="AL2438" s="332"/>
      <c r="AM2438" s="332"/>
    </row>
    <row r="2439" spans="1:39" s="181" customFormat="1" hidden="1" x14ac:dyDescent="0.25">
      <c r="A2439" s="2024"/>
      <c r="B2439" s="2027"/>
      <c r="C2439" s="124" t="s">
        <v>18</v>
      </c>
      <c r="D2439" s="122"/>
      <c r="E2439" s="618"/>
      <c r="F2439" s="136"/>
      <c r="G2439" s="136"/>
      <c r="H2439" s="3305"/>
      <c r="I2439" s="91"/>
      <c r="J2439" s="91"/>
      <c r="K2439" s="91"/>
      <c r="L2439" s="91"/>
      <c r="M2439" s="91"/>
      <c r="N2439" s="3305"/>
      <c r="O2439" s="91"/>
      <c r="P2439" s="91"/>
      <c r="Q2439" s="91"/>
      <c r="R2439" s="91"/>
      <c r="S2439" s="91"/>
      <c r="T2439" s="91"/>
      <c r="U2439" s="91"/>
      <c r="V2439" s="3305"/>
      <c r="W2439" s="91"/>
      <c r="X2439" s="91"/>
      <c r="Y2439" s="91"/>
      <c r="Z2439" s="136"/>
      <c r="AA2439" s="136"/>
      <c r="AB2439" s="619"/>
      <c r="AC2439" s="122"/>
      <c r="AD2439" s="721"/>
      <c r="AE2439" s="722"/>
      <c r="AF2439" s="723"/>
      <c r="AH2439" s="189"/>
      <c r="AI2439" s="189"/>
      <c r="AJ2439" s="332"/>
      <c r="AK2439" s="332"/>
      <c r="AL2439" s="332"/>
      <c r="AM2439" s="332"/>
    </row>
    <row r="2440" spans="1:39" s="181" customFormat="1" hidden="1" x14ac:dyDescent="0.25">
      <c r="A2440" s="2024"/>
      <c r="B2440" s="2027"/>
      <c r="C2440" s="124" t="s">
        <v>19</v>
      </c>
      <c r="D2440" s="108"/>
      <c r="E2440" s="499"/>
      <c r="F2440" s="311"/>
      <c r="G2440" s="311"/>
      <c r="H2440" s="3306"/>
      <c r="I2440" s="155"/>
      <c r="J2440" s="155"/>
      <c r="K2440" s="155"/>
      <c r="L2440" s="155"/>
      <c r="M2440" s="155"/>
      <c r="N2440" s="3306"/>
      <c r="O2440" s="155"/>
      <c r="P2440" s="155"/>
      <c r="Q2440" s="155"/>
      <c r="R2440" s="155"/>
      <c r="S2440" s="155"/>
      <c r="T2440" s="155"/>
      <c r="U2440" s="155"/>
      <c r="V2440" s="3306"/>
      <c r="W2440" s="155"/>
      <c r="X2440" s="155"/>
      <c r="Y2440" s="155"/>
      <c r="Z2440" s="311"/>
      <c r="AA2440" s="311"/>
      <c r="AB2440" s="312"/>
      <c r="AC2440" s="108"/>
      <c r="AD2440" s="721"/>
      <c r="AE2440" s="722"/>
      <c r="AF2440" s="723"/>
      <c r="AH2440" s="332"/>
      <c r="AI2440" s="782"/>
      <c r="AJ2440" s="782"/>
      <c r="AK2440" s="783"/>
      <c r="AL2440" s="783"/>
      <c r="AM2440" s="189"/>
    </row>
    <row r="2441" spans="1:39" s="181" customFormat="1" ht="16.5" hidden="1" thickBot="1" x14ac:dyDescent="0.3">
      <c r="A2441" s="3740" t="s">
        <v>42</v>
      </c>
      <c r="B2441" s="3741"/>
      <c r="C2441" s="3742"/>
      <c r="D2441" s="114"/>
      <c r="E2441" s="458">
        <f>SQRT(E2435*E2435+E2436*E2436)/E2413/1.73</f>
        <v>76.579049641496951</v>
      </c>
      <c r="F2441" s="179">
        <f t="shared" ref="F2441:AB2441" si="867">SQRT(F2435*F2435+F2436*F2436)/F2413/1.73</f>
        <v>73.278226214648868</v>
      </c>
      <c r="G2441" s="179">
        <f t="shared" si="867"/>
        <v>72.06970249022487</v>
      </c>
      <c r="H2441" s="3307">
        <f t="shared" si="867"/>
        <v>71.573288529321417</v>
      </c>
      <c r="I2441" s="79">
        <f t="shared" si="867"/>
        <v>71.390480015545279</v>
      </c>
      <c r="J2441" s="79">
        <f t="shared" si="867"/>
        <v>75.158415714851429</v>
      </c>
      <c r="K2441" s="79">
        <f t="shared" si="867"/>
        <v>87.068456983910835</v>
      </c>
      <c r="L2441" s="79">
        <f t="shared" si="867"/>
        <v>102.59916780412269</v>
      </c>
      <c r="M2441" s="79">
        <f t="shared" si="867"/>
        <v>109.90244279525471</v>
      </c>
      <c r="N2441" s="3307">
        <f t="shared" si="867"/>
        <v>113.64479128706174</v>
      </c>
      <c r="O2441" s="79">
        <f t="shared" si="867"/>
        <v>116.89151693495242</v>
      </c>
      <c r="P2441" s="79">
        <f t="shared" si="867"/>
        <v>116.87699754279646</v>
      </c>
      <c r="Q2441" s="79">
        <f t="shared" si="867"/>
        <v>113.8285224263727</v>
      </c>
      <c r="R2441" s="79">
        <f t="shared" si="867"/>
        <v>112.63096548984146</v>
      </c>
      <c r="S2441" s="79">
        <f t="shared" si="867"/>
        <v>117.68328178582988</v>
      </c>
      <c r="T2441" s="79">
        <f t="shared" si="867"/>
        <v>122.66878120041373</v>
      </c>
      <c r="U2441" s="79">
        <f t="shared" si="867"/>
        <v>126.52401563323751</v>
      </c>
      <c r="V2441" s="3307">
        <f t="shared" si="867"/>
        <v>122.49512395338205</v>
      </c>
      <c r="W2441" s="79">
        <f t="shared" si="867"/>
        <v>117.1153763740034</v>
      </c>
      <c r="X2441" s="79">
        <f t="shared" si="867"/>
        <v>112.66377473478632</v>
      </c>
      <c r="Y2441" s="79">
        <f>SQRT(Y2435*Y2435+Y2436*Y2436)/Y2413/1.73</f>
        <v>107.27913921856918</v>
      </c>
      <c r="Z2441" s="179">
        <f t="shared" si="867"/>
        <v>102.63545955397439</v>
      </c>
      <c r="AA2441" s="179">
        <f t="shared" si="867"/>
        <v>92.321334981525439</v>
      </c>
      <c r="AB2441" s="180">
        <f t="shared" si="867"/>
        <v>83.092494701682895</v>
      </c>
      <c r="AC2441" s="109">
        <f>AVERAGE(E2441:AB2441)</f>
        <v>100.74878358365861</v>
      </c>
      <c r="AD2441" s="78">
        <f>(AC2437-AC2441)/AC2437</f>
        <v>-3.3762636172640741E-2</v>
      </c>
      <c r="AE2441" s="79"/>
      <c r="AF2441" s="80"/>
      <c r="AH2441" s="189"/>
      <c r="AI2441" s="189"/>
      <c r="AJ2441" s="302"/>
      <c r="AK2441" s="302"/>
      <c r="AL2441" s="332"/>
      <c r="AM2441" s="302"/>
    </row>
    <row r="2442" spans="1:39" s="181" customFormat="1" x14ac:dyDescent="0.25">
      <c r="A2442" s="3670" t="s">
        <v>310</v>
      </c>
      <c r="B2442" s="3565" t="s">
        <v>184</v>
      </c>
      <c r="C2442" s="121" t="s">
        <v>13</v>
      </c>
      <c r="D2442" s="113" t="s">
        <v>811</v>
      </c>
      <c r="E2442" s="70">
        <v>46.8</v>
      </c>
      <c r="F2442" s="71">
        <v>51.75</v>
      </c>
      <c r="G2442" s="71">
        <v>21.96</v>
      </c>
      <c r="H2442" s="3301">
        <v>16.47</v>
      </c>
      <c r="I2442" s="71">
        <v>47.7</v>
      </c>
      <c r="J2442" s="71">
        <v>78.569999999999993</v>
      </c>
      <c r="K2442" s="71">
        <v>84.06</v>
      </c>
      <c r="L2442" s="71">
        <v>62.55</v>
      </c>
      <c r="M2442" s="71">
        <v>15.75</v>
      </c>
      <c r="N2442" s="3301">
        <v>62.46</v>
      </c>
      <c r="O2442" s="71">
        <v>74.7</v>
      </c>
      <c r="P2442" s="71">
        <v>85.23</v>
      </c>
      <c r="Q2442" s="71">
        <v>77.31</v>
      </c>
      <c r="R2442" s="71">
        <v>12.15</v>
      </c>
      <c r="S2442" s="71">
        <v>89.37</v>
      </c>
      <c r="T2442" s="71">
        <v>93.87</v>
      </c>
      <c r="U2442" s="71">
        <v>81.63</v>
      </c>
      <c r="V2442" s="3301">
        <v>68.400000000000006</v>
      </c>
      <c r="W2442" s="71">
        <v>15.84</v>
      </c>
      <c r="X2442" s="71">
        <v>14.85</v>
      </c>
      <c r="Y2442" s="71">
        <v>15.3</v>
      </c>
      <c r="Z2442" s="71">
        <v>88.38</v>
      </c>
      <c r="AA2442" s="71">
        <v>68.849999999999994</v>
      </c>
      <c r="AB2442" s="72">
        <v>76.680000000000007</v>
      </c>
      <c r="AC2442" s="106">
        <f>SUM(E2442:AB2442)</f>
        <v>1350.6299999999999</v>
      </c>
      <c r="AD2442" s="720"/>
      <c r="AE2442" s="466">
        <v>60</v>
      </c>
      <c r="AF2442" s="467">
        <v>15</v>
      </c>
      <c r="AH2442" s="189"/>
      <c r="AI2442" s="189"/>
      <c r="AJ2442" s="865"/>
      <c r="AK2442" s="866"/>
      <c r="AL2442" s="865"/>
      <c r="AM2442" s="332"/>
    </row>
    <row r="2443" spans="1:39" s="181" customFormat="1" x14ac:dyDescent="0.25">
      <c r="A2443" s="3671"/>
      <c r="B2443" s="3551"/>
      <c r="C2443" s="123" t="s">
        <v>14</v>
      </c>
      <c r="D2443" s="108" t="s">
        <v>811</v>
      </c>
      <c r="E2443" s="392">
        <v>43.11</v>
      </c>
      <c r="F2443" s="308">
        <v>46.98</v>
      </c>
      <c r="G2443" s="308">
        <v>27.54</v>
      </c>
      <c r="H2443" s="3302">
        <v>24.75</v>
      </c>
      <c r="I2443" s="308">
        <v>44.46</v>
      </c>
      <c r="J2443" s="308">
        <v>64.08</v>
      </c>
      <c r="K2443" s="308">
        <v>61.83</v>
      </c>
      <c r="L2443" s="308">
        <v>50.4</v>
      </c>
      <c r="M2443" s="308">
        <v>21.15</v>
      </c>
      <c r="N2443" s="3302">
        <v>44.82</v>
      </c>
      <c r="O2443" s="308">
        <v>54.9</v>
      </c>
      <c r="P2443" s="308">
        <v>56.97</v>
      </c>
      <c r="Q2443" s="308">
        <v>55.08</v>
      </c>
      <c r="R2443" s="308">
        <v>17.190000000000001</v>
      </c>
      <c r="S2443" s="308">
        <v>66.06</v>
      </c>
      <c r="T2443" s="308">
        <v>66.87</v>
      </c>
      <c r="U2443" s="308">
        <v>58.95</v>
      </c>
      <c r="V2443" s="3302">
        <v>51.84</v>
      </c>
      <c r="W2443" s="308">
        <v>21.51</v>
      </c>
      <c r="X2443" s="308">
        <v>21.6</v>
      </c>
      <c r="Y2443" s="308">
        <v>21.87</v>
      </c>
      <c r="Z2443" s="308">
        <v>62.55</v>
      </c>
      <c r="AA2443" s="308">
        <v>50.94</v>
      </c>
      <c r="AB2443" s="309">
        <v>53.91</v>
      </c>
      <c r="AC2443" s="107">
        <f>SUM(E2443:AB2443)</f>
        <v>1089.3600000000001</v>
      </c>
      <c r="AD2443" s="721"/>
      <c r="AE2443" s="722"/>
      <c r="AF2443" s="723"/>
      <c r="AH2443" s="189"/>
      <c r="AI2443" s="189"/>
      <c r="AJ2443" s="332"/>
      <c r="AK2443" s="332"/>
      <c r="AL2443" s="332"/>
      <c r="AM2443" s="332"/>
    </row>
    <row r="2444" spans="1:39" s="181" customFormat="1" x14ac:dyDescent="0.25">
      <c r="A2444" s="3671"/>
      <c r="B2444" s="3551"/>
      <c r="C2444" s="123" t="s">
        <v>15</v>
      </c>
      <c r="D2444" s="108" t="s">
        <v>54</v>
      </c>
      <c r="E2444" s="1474">
        <v>10</v>
      </c>
      <c r="F2444" s="1475">
        <v>18</v>
      </c>
      <c r="G2444" s="1475">
        <v>3</v>
      </c>
      <c r="H2444" s="3312">
        <v>3</v>
      </c>
      <c r="I2444" s="1699">
        <v>10</v>
      </c>
      <c r="J2444" s="1699">
        <v>3</v>
      </c>
      <c r="K2444" s="1699">
        <v>10</v>
      </c>
      <c r="L2444" s="1699">
        <v>3</v>
      </c>
      <c r="M2444" s="1699">
        <v>2</v>
      </c>
      <c r="N2444" s="3312">
        <v>10</v>
      </c>
      <c r="O2444" s="1699">
        <v>2</v>
      </c>
      <c r="P2444" s="1699">
        <v>9</v>
      </c>
      <c r="Q2444" s="1699">
        <v>1</v>
      </c>
      <c r="R2444" s="1699">
        <v>2</v>
      </c>
      <c r="S2444" s="1699">
        <v>17</v>
      </c>
      <c r="T2444" s="1699">
        <v>10</v>
      </c>
      <c r="U2444" s="1699">
        <v>10</v>
      </c>
      <c r="V2444" s="3312">
        <v>2</v>
      </c>
      <c r="W2444" s="1699">
        <v>2</v>
      </c>
      <c r="X2444" s="1699">
        <v>2</v>
      </c>
      <c r="Y2444" s="1699">
        <v>2</v>
      </c>
      <c r="Z2444" s="1475">
        <v>10</v>
      </c>
      <c r="AA2444" s="1475">
        <v>18</v>
      </c>
      <c r="AB2444" s="1476">
        <v>3</v>
      </c>
      <c r="AC2444" s="107">
        <f>AVERAGE(E2444:AB2444)</f>
        <v>6.75</v>
      </c>
      <c r="AD2444" s="721"/>
      <c r="AE2444" s="722"/>
      <c r="AF2444" s="723"/>
      <c r="AH2444" s="189"/>
      <c r="AI2444" s="189"/>
      <c r="AJ2444" s="332"/>
      <c r="AK2444" s="332"/>
      <c r="AL2444" s="332"/>
      <c r="AM2444" s="332"/>
    </row>
    <row r="2445" spans="1:39" s="181" customFormat="1" ht="16.5" thickBot="1" x14ac:dyDescent="0.3">
      <c r="A2445" s="3671"/>
      <c r="B2445" s="3551"/>
      <c r="C2445" s="123" t="s">
        <v>17</v>
      </c>
      <c r="D2445" s="114"/>
      <c r="E2445" s="573">
        <f t="shared" ref="E2445:AB2445" si="868">E2443/E2442</f>
        <v>0.92115384615384621</v>
      </c>
      <c r="F2445" s="318">
        <f t="shared" si="868"/>
        <v>0.90782608695652167</v>
      </c>
      <c r="G2445" s="318">
        <f t="shared" si="868"/>
        <v>1.2540983606557377</v>
      </c>
      <c r="H2445" s="3304">
        <f t="shared" si="868"/>
        <v>1.5027322404371586</v>
      </c>
      <c r="I2445" s="318">
        <f t="shared" si="868"/>
        <v>0.93207547169811322</v>
      </c>
      <c r="J2445" s="318">
        <f t="shared" si="868"/>
        <v>0.81557846506300125</v>
      </c>
      <c r="K2445" s="318">
        <f t="shared" si="868"/>
        <v>0.73554603854389722</v>
      </c>
      <c r="L2445" s="318">
        <f t="shared" si="868"/>
        <v>0.80575539568345322</v>
      </c>
      <c r="M2445" s="318">
        <f t="shared" si="868"/>
        <v>1.3428571428571427</v>
      </c>
      <c r="N2445" s="3304">
        <f t="shared" si="868"/>
        <v>0.71757925072046114</v>
      </c>
      <c r="O2445" s="318">
        <f t="shared" si="868"/>
        <v>0.7349397590361445</v>
      </c>
      <c r="P2445" s="318">
        <f t="shared" si="868"/>
        <v>0.66842661034846884</v>
      </c>
      <c r="Q2445" s="318">
        <f t="shared" si="868"/>
        <v>0.71245634458672868</v>
      </c>
      <c r="R2445" s="318">
        <f t="shared" si="868"/>
        <v>1.414814814814815</v>
      </c>
      <c r="S2445" s="318">
        <f t="shared" si="868"/>
        <v>0.73917421953675733</v>
      </c>
      <c r="T2445" s="318">
        <f t="shared" si="868"/>
        <v>0.71236816874400766</v>
      </c>
      <c r="U2445" s="318">
        <f t="shared" si="868"/>
        <v>0.72216097023153258</v>
      </c>
      <c r="V2445" s="3304">
        <f t="shared" si="868"/>
        <v>0.75789473684210529</v>
      </c>
      <c r="W2445" s="318">
        <f t="shared" si="868"/>
        <v>1.3579545454545456</v>
      </c>
      <c r="X2445" s="318">
        <f t="shared" si="868"/>
        <v>1.4545454545454546</v>
      </c>
      <c r="Y2445" s="318">
        <f>Y2443/Y2442</f>
        <v>1.4294117647058824</v>
      </c>
      <c r="Z2445" s="318">
        <f t="shared" si="868"/>
        <v>0.70773930753564152</v>
      </c>
      <c r="AA2445" s="318">
        <f t="shared" si="868"/>
        <v>0.73986928104575167</v>
      </c>
      <c r="AB2445" s="370">
        <f t="shared" si="868"/>
        <v>0.70305164319248814</v>
      </c>
      <c r="AC2445" s="454">
        <f>AVERAGE(E2445:AB2445)</f>
        <v>0.94958374664123568</v>
      </c>
      <c r="AD2445" s="721"/>
      <c r="AE2445" s="722"/>
      <c r="AF2445" s="723"/>
      <c r="AH2445" s="189"/>
      <c r="AI2445" s="189"/>
      <c r="AJ2445" s="332"/>
      <c r="AK2445" s="332"/>
      <c r="AL2445" s="332"/>
      <c r="AM2445" s="332"/>
    </row>
    <row r="2446" spans="1:39" s="181" customFormat="1" hidden="1" x14ac:dyDescent="0.25">
      <c r="A2446" s="2024"/>
      <c r="B2446" s="2027"/>
      <c r="C2446" s="124" t="s">
        <v>18</v>
      </c>
      <c r="D2446" s="122"/>
      <c r="E2446" s="618"/>
      <c r="F2446" s="136"/>
      <c r="G2446" s="136"/>
      <c r="H2446" s="3305"/>
      <c r="I2446" s="91"/>
      <c r="J2446" s="91"/>
      <c r="K2446" s="91"/>
      <c r="L2446" s="91"/>
      <c r="M2446" s="91"/>
      <c r="N2446" s="3305"/>
      <c r="O2446" s="91"/>
      <c r="P2446" s="91"/>
      <c r="Q2446" s="91"/>
      <c r="R2446" s="91"/>
      <c r="S2446" s="91"/>
      <c r="T2446" s="91"/>
      <c r="U2446" s="91"/>
      <c r="V2446" s="3305"/>
      <c r="W2446" s="91"/>
      <c r="X2446" s="91"/>
      <c r="Y2446" s="91"/>
      <c r="Z2446" s="136"/>
      <c r="AA2446" s="136"/>
      <c r="AB2446" s="619"/>
      <c r="AC2446" s="122"/>
      <c r="AD2446" s="721"/>
      <c r="AE2446" s="722"/>
      <c r="AF2446" s="723"/>
      <c r="AH2446" s="189"/>
      <c r="AI2446" s="189"/>
      <c r="AJ2446" s="332"/>
      <c r="AK2446" s="332"/>
      <c r="AL2446" s="332"/>
      <c r="AM2446" s="332"/>
    </row>
    <row r="2447" spans="1:39" s="181" customFormat="1" hidden="1" x14ac:dyDescent="0.25">
      <c r="A2447" s="2024"/>
      <c r="B2447" s="2027"/>
      <c r="C2447" s="124" t="s">
        <v>19</v>
      </c>
      <c r="D2447" s="108"/>
      <c r="E2447" s="499"/>
      <c r="F2447" s="311"/>
      <c r="G2447" s="311"/>
      <c r="H2447" s="3306"/>
      <c r="I2447" s="155"/>
      <c r="J2447" s="155"/>
      <c r="K2447" s="155"/>
      <c r="L2447" s="155"/>
      <c r="M2447" s="155"/>
      <c r="N2447" s="3306"/>
      <c r="O2447" s="155"/>
      <c r="P2447" s="155"/>
      <c r="Q2447" s="155"/>
      <c r="R2447" s="155"/>
      <c r="S2447" s="155"/>
      <c r="T2447" s="155"/>
      <c r="U2447" s="155"/>
      <c r="V2447" s="3306"/>
      <c r="W2447" s="155"/>
      <c r="X2447" s="155"/>
      <c r="Y2447" s="155"/>
      <c r="Z2447" s="311"/>
      <c r="AA2447" s="311"/>
      <c r="AB2447" s="312"/>
      <c r="AC2447" s="108"/>
      <c r="AD2447" s="721"/>
      <c r="AE2447" s="722"/>
      <c r="AF2447" s="723"/>
      <c r="AH2447" s="332"/>
      <c r="AI2447" s="782"/>
      <c r="AJ2447" s="782"/>
      <c r="AK2447" s="783"/>
      <c r="AL2447" s="783"/>
      <c r="AM2447" s="189"/>
    </row>
    <row r="2448" spans="1:39" s="181" customFormat="1" ht="16.5" hidden="1" thickBot="1" x14ac:dyDescent="0.3">
      <c r="A2448" s="3740" t="s">
        <v>42</v>
      </c>
      <c r="B2448" s="3741"/>
      <c r="C2448" s="3742"/>
      <c r="D2448" s="114"/>
      <c r="E2448" s="458">
        <f>SQRT(E2442*E2442+E2443*E2443)/E2412/1.73</f>
        <v>5.9611106139333598</v>
      </c>
      <c r="F2448" s="179">
        <f t="shared" ref="F2448:AB2448" si="869">SQRT(F2442*F2442+F2443*F2443)/F2412/1.73</f>
        <v>6.5800007004753134</v>
      </c>
      <c r="G2448" s="179">
        <f t="shared" si="869"/>
        <v>3.2786457724053326</v>
      </c>
      <c r="H2448" s="3307">
        <f t="shared" si="869"/>
        <v>2.7583450853980978</v>
      </c>
      <c r="I2448" s="79">
        <f t="shared" si="869"/>
        <v>6.079360475395041</v>
      </c>
      <c r="J2448" s="79">
        <f t="shared" si="869"/>
        <v>9.4831197216734786</v>
      </c>
      <c r="K2448" s="79">
        <f t="shared" si="869"/>
        <v>9.7287457645927233</v>
      </c>
      <c r="L2448" s="79">
        <f t="shared" si="869"/>
        <v>7.5623191346202043</v>
      </c>
      <c r="M2448" s="79">
        <f t="shared" si="869"/>
        <v>2.4947403179825076</v>
      </c>
      <c r="N2448" s="3307">
        <f t="shared" si="869"/>
        <v>7.2610478960122302</v>
      </c>
      <c r="O2448" s="79">
        <f t="shared" si="869"/>
        <v>8.727416997334851</v>
      </c>
      <c r="P2448" s="79">
        <f t="shared" si="869"/>
        <v>9.6985887569690146</v>
      </c>
      <c r="Q2448" s="79">
        <f t="shared" si="869"/>
        <v>8.8929656020622918</v>
      </c>
      <c r="R2448" s="79">
        <f t="shared" si="869"/>
        <v>1.9817347083776535</v>
      </c>
      <c r="S2448" s="79">
        <f t="shared" si="869"/>
        <v>10.548392162133712</v>
      </c>
      <c r="T2448" s="79">
        <f t="shared" si="869"/>
        <v>10.975293257870552</v>
      </c>
      <c r="U2448" s="79">
        <f t="shared" si="869"/>
        <v>9.652164384723207</v>
      </c>
      <c r="V2448" s="3307">
        <f t="shared" si="869"/>
        <v>8.1595192464096655</v>
      </c>
      <c r="W2448" s="79">
        <f t="shared" si="869"/>
        <v>2.5313204693406721</v>
      </c>
      <c r="X2448" s="79">
        <f t="shared" si="869"/>
        <v>2.4920385783559533</v>
      </c>
      <c r="Y2448" s="79">
        <f>SQRT(Y2442*Y2442+Y2443*Y2443)/Y2412/1.73</f>
        <v>2.5291933089067129</v>
      </c>
      <c r="Z2448" s="179">
        <f t="shared" si="869"/>
        <v>10.293888498353827</v>
      </c>
      <c r="AA2448" s="179">
        <f t="shared" si="869"/>
        <v>8.1693486866679486</v>
      </c>
      <c r="AB2448" s="180">
        <f t="shared" si="869"/>
        <v>8.8968226769731249</v>
      </c>
      <c r="AC2448" s="109">
        <f>AVERAGE(E2448:AB2448)</f>
        <v>6.8640051173736447</v>
      </c>
      <c r="AD2448" s="78">
        <f>(AC2444-AC2448)/AC2444</f>
        <v>-1.6889647018317737E-2</v>
      </c>
      <c r="AE2448" s="79"/>
      <c r="AF2448" s="80"/>
      <c r="AH2448" s="189"/>
      <c r="AI2448" s="189"/>
      <c r="AJ2448" s="302"/>
      <c r="AK2448" s="302"/>
      <c r="AL2448" s="332"/>
      <c r="AM2448" s="302"/>
    </row>
    <row r="2449" spans="1:39" s="181" customFormat="1" ht="15.75" customHeight="1" x14ac:dyDescent="0.25">
      <c r="A2449" s="3670" t="s">
        <v>203</v>
      </c>
      <c r="B2449" s="3565" t="s">
        <v>335</v>
      </c>
      <c r="C2449" s="121" t="s">
        <v>13</v>
      </c>
      <c r="D2449" s="113" t="s">
        <v>811</v>
      </c>
      <c r="E2449" s="70">
        <v>37.619999999999997</v>
      </c>
      <c r="F2449" s="71">
        <v>38.43</v>
      </c>
      <c r="G2449" s="71">
        <v>38.97</v>
      </c>
      <c r="H2449" s="3301">
        <v>38.97</v>
      </c>
      <c r="I2449" s="71">
        <v>38.43</v>
      </c>
      <c r="J2449" s="71">
        <v>39.15</v>
      </c>
      <c r="K2449" s="71">
        <v>38.61</v>
      </c>
      <c r="L2449" s="71">
        <v>42.03</v>
      </c>
      <c r="M2449" s="71">
        <v>48.42</v>
      </c>
      <c r="N2449" s="3301">
        <v>50.04</v>
      </c>
      <c r="O2449" s="71">
        <v>48.33</v>
      </c>
      <c r="P2449" s="71">
        <v>47.97</v>
      </c>
      <c r="Q2449" s="71">
        <v>44.64</v>
      </c>
      <c r="R2449" s="71">
        <v>44.91</v>
      </c>
      <c r="S2449" s="71">
        <v>46.98</v>
      </c>
      <c r="T2449" s="71">
        <v>45.63</v>
      </c>
      <c r="U2449" s="71">
        <v>46.44</v>
      </c>
      <c r="V2449" s="3301">
        <v>44.91</v>
      </c>
      <c r="W2449" s="71">
        <v>43.02</v>
      </c>
      <c r="X2449" s="71">
        <v>41.49</v>
      </c>
      <c r="Y2449" s="71">
        <v>42.57</v>
      </c>
      <c r="Z2449" s="71">
        <v>42.3</v>
      </c>
      <c r="AA2449" s="71">
        <v>39.24</v>
      </c>
      <c r="AB2449" s="72">
        <v>37.26</v>
      </c>
      <c r="AC2449" s="106">
        <f>SUM(E2449:AB2449)</f>
        <v>1026.3599999999999</v>
      </c>
      <c r="AD2449" s="720"/>
      <c r="AE2449" s="466">
        <v>60</v>
      </c>
      <c r="AF2449" s="467">
        <v>15</v>
      </c>
      <c r="AH2449" s="189"/>
      <c r="AI2449" s="189"/>
      <c r="AJ2449" s="865"/>
      <c r="AK2449" s="866"/>
      <c r="AL2449" s="865"/>
      <c r="AM2449" s="332"/>
    </row>
    <row r="2450" spans="1:39" s="181" customFormat="1" x14ac:dyDescent="0.25">
      <c r="A2450" s="3671"/>
      <c r="B2450" s="3551"/>
      <c r="C2450" s="123" t="s">
        <v>14</v>
      </c>
      <c r="D2450" s="108" t="s">
        <v>811</v>
      </c>
      <c r="E2450" s="392">
        <v>15.84</v>
      </c>
      <c r="F2450" s="308">
        <v>16.559999999999999</v>
      </c>
      <c r="G2450" s="308">
        <v>16.2</v>
      </c>
      <c r="H2450" s="3302">
        <v>16.29</v>
      </c>
      <c r="I2450" s="308">
        <v>16.29</v>
      </c>
      <c r="J2450" s="308">
        <v>16.11</v>
      </c>
      <c r="K2450" s="308">
        <v>16.29</v>
      </c>
      <c r="L2450" s="308">
        <v>16.02</v>
      </c>
      <c r="M2450" s="308">
        <v>14.4</v>
      </c>
      <c r="N2450" s="3302">
        <v>13.68</v>
      </c>
      <c r="O2450" s="308">
        <v>14.22</v>
      </c>
      <c r="P2450" s="308">
        <v>14.94</v>
      </c>
      <c r="Q2450" s="308">
        <v>15.57</v>
      </c>
      <c r="R2450" s="308">
        <v>13.77</v>
      </c>
      <c r="S2450" s="308">
        <v>13.86</v>
      </c>
      <c r="T2450" s="308">
        <v>14.04</v>
      </c>
      <c r="U2450" s="308">
        <v>13.59</v>
      </c>
      <c r="V2450" s="3302">
        <v>14.04</v>
      </c>
      <c r="W2450" s="308">
        <v>14.31</v>
      </c>
      <c r="X2450" s="308">
        <v>14.76</v>
      </c>
      <c r="Y2450" s="308">
        <v>14.94</v>
      </c>
      <c r="Z2450" s="308">
        <v>15.66</v>
      </c>
      <c r="AA2450" s="308">
        <v>15.39</v>
      </c>
      <c r="AB2450" s="309">
        <v>15.48</v>
      </c>
      <c r="AC2450" s="107">
        <f>SUM(E2450:AB2450)</f>
        <v>362.25000000000006</v>
      </c>
      <c r="AD2450" s="721"/>
      <c r="AE2450" s="722"/>
      <c r="AF2450" s="723"/>
      <c r="AH2450" s="189"/>
      <c r="AI2450" s="189"/>
      <c r="AJ2450" s="332"/>
      <c r="AK2450" s="332"/>
      <c r="AL2450" s="332"/>
      <c r="AM2450" s="332"/>
    </row>
    <row r="2451" spans="1:39" s="181" customFormat="1" x14ac:dyDescent="0.25">
      <c r="A2451" s="3671"/>
      <c r="B2451" s="3551"/>
      <c r="C2451" s="123" t="s">
        <v>15</v>
      </c>
      <c r="D2451" s="108" t="s">
        <v>54</v>
      </c>
      <c r="E2451" s="1474">
        <v>4</v>
      </c>
      <c r="F2451" s="1475">
        <v>4</v>
      </c>
      <c r="G2451" s="1475">
        <v>4</v>
      </c>
      <c r="H2451" s="3312">
        <v>4</v>
      </c>
      <c r="I2451" s="1699">
        <v>4</v>
      </c>
      <c r="J2451" s="1699">
        <v>4</v>
      </c>
      <c r="K2451" s="1699">
        <v>5</v>
      </c>
      <c r="L2451" s="1699">
        <v>5</v>
      </c>
      <c r="M2451" s="1699">
        <v>5</v>
      </c>
      <c r="N2451" s="3312">
        <v>4</v>
      </c>
      <c r="O2451" s="1699">
        <v>5</v>
      </c>
      <c r="P2451" s="1699">
        <v>5</v>
      </c>
      <c r="Q2451" s="1699">
        <v>5</v>
      </c>
      <c r="R2451" s="1699">
        <v>5</v>
      </c>
      <c r="S2451" s="1699">
        <v>5</v>
      </c>
      <c r="T2451" s="1699">
        <v>4</v>
      </c>
      <c r="U2451" s="1699">
        <v>4</v>
      </c>
      <c r="V2451" s="3312">
        <v>4</v>
      </c>
      <c r="W2451" s="1699">
        <v>4</v>
      </c>
      <c r="X2451" s="1699">
        <v>4</v>
      </c>
      <c r="Y2451" s="1699">
        <v>5</v>
      </c>
      <c r="Z2451" s="1475">
        <v>5</v>
      </c>
      <c r="AA2451" s="1475">
        <v>4</v>
      </c>
      <c r="AB2451" s="1476">
        <v>4</v>
      </c>
      <c r="AC2451" s="107">
        <f>AVERAGE(E2451:AB2451)</f>
        <v>4.416666666666667</v>
      </c>
      <c r="AD2451" s="721"/>
      <c r="AE2451" s="722"/>
      <c r="AF2451" s="723"/>
      <c r="AH2451" s="189"/>
      <c r="AI2451" s="189"/>
      <c r="AJ2451" s="332"/>
      <c r="AK2451" s="332"/>
      <c r="AL2451" s="332"/>
      <c r="AM2451" s="332"/>
    </row>
    <row r="2452" spans="1:39" s="181" customFormat="1" ht="16.5" thickBot="1" x14ac:dyDescent="0.3">
      <c r="A2452" s="3671"/>
      <c r="B2452" s="3551"/>
      <c r="C2452" s="123" t="s">
        <v>17</v>
      </c>
      <c r="D2452" s="114"/>
      <c r="E2452" s="573">
        <f t="shared" ref="E2452:AB2452" si="870">E2450/E2449</f>
        <v>0.4210526315789474</v>
      </c>
      <c r="F2452" s="318">
        <f t="shared" si="870"/>
        <v>0.43091334894613581</v>
      </c>
      <c r="G2452" s="318">
        <f t="shared" si="870"/>
        <v>0.41570438799076209</v>
      </c>
      <c r="H2452" s="3304">
        <f t="shared" si="870"/>
        <v>0.41801385681293302</v>
      </c>
      <c r="I2452" s="318">
        <f t="shared" si="870"/>
        <v>0.42388758782201402</v>
      </c>
      <c r="J2452" s="318">
        <f t="shared" si="870"/>
        <v>0.41149425287356323</v>
      </c>
      <c r="K2452" s="318">
        <f t="shared" si="870"/>
        <v>0.42191142191142189</v>
      </c>
      <c r="L2452" s="318">
        <f t="shared" si="870"/>
        <v>0.38115631691648821</v>
      </c>
      <c r="M2452" s="318">
        <f t="shared" si="870"/>
        <v>0.29739776951672864</v>
      </c>
      <c r="N2452" s="3304">
        <f t="shared" si="870"/>
        <v>0.2733812949640288</v>
      </c>
      <c r="O2452" s="318">
        <f t="shared" si="870"/>
        <v>0.29422718808193671</v>
      </c>
      <c r="P2452" s="318">
        <f t="shared" si="870"/>
        <v>0.31144465290806755</v>
      </c>
      <c r="Q2452" s="318">
        <f t="shared" si="870"/>
        <v>0.34879032258064518</v>
      </c>
      <c r="R2452" s="318">
        <f t="shared" si="870"/>
        <v>0.30661322645290584</v>
      </c>
      <c r="S2452" s="318">
        <f t="shared" si="870"/>
        <v>0.2950191570881226</v>
      </c>
      <c r="T2452" s="318">
        <f t="shared" si="870"/>
        <v>0.30769230769230765</v>
      </c>
      <c r="U2452" s="318">
        <f t="shared" si="870"/>
        <v>0.2926356589147287</v>
      </c>
      <c r="V2452" s="3304">
        <f t="shared" si="870"/>
        <v>0.31262525050100198</v>
      </c>
      <c r="W2452" s="318">
        <f t="shared" si="870"/>
        <v>0.33263598326359833</v>
      </c>
      <c r="X2452" s="318">
        <f t="shared" si="870"/>
        <v>0.35574837310195223</v>
      </c>
      <c r="Y2452" s="318">
        <f>Y2450/Y2449</f>
        <v>0.35095137420718814</v>
      </c>
      <c r="Z2452" s="318">
        <f t="shared" si="870"/>
        <v>0.37021276595744684</v>
      </c>
      <c r="AA2452" s="318">
        <f t="shared" si="870"/>
        <v>0.3922018348623853</v>
      </c>
      <c r="AB2452" s="370">
        <f t="shared" si="870"/>
        <v>0.41545893719806765</v>
      </c>
      <c r="AC2452" s="454">
        <f>AVERAGE(E2452:AB2452)</f>
        <v>0.35754874592264074</v>
      </c>
      <c r="AD2452" s="721"/>
      <c r="AE2452" s="722"/>
      <c r="AF2452" s="723"/>
      <c r="AH2452" s="189"/>
      <c r="AI2452" s="189"/>
      <c r="AJ2452" s="332"/>
      <c r="AK2452" s="332"/>
      <c r="AL2452" s="332"/>
      <c r="AM2452" s="332"/>
    </row>
    <row r="2453" spans="1:39" s="181" customFormat="1" hidden="1" x14ac:dyDescent="0.25">
      <c r="A2453" s="2024"/>
      <c r="B2453" s="2027"/>
      <c r="C2453" s="124" t="s">
        <v>18</v>
      </c>
      <c r="D2453" s="122"/>
      <c r="E2453" s="618"/>
      <c r="F2453" s="136"/>
      <c r="G2453" s="136"/>
      <c r="H2453" s="3305"/>
      <c r="I2453" s="91"/>
      <c r="J2453" s="91"/>
      <c r="K2453" s="91"/>
      <c r="L2453" s="91"/>
      <c r="M2453" s="91"/>
      <c r="N2453" s="3305"/>
      <c r="O2453" s="91"/>
      <c r="P2453" s="91"/>
      <c r="Q2453" s="91"/>
      <c r="R2453" s="91"/>
      <c r="S2453" s="91"/>
      <c r="T2453" s="91"/>
      <c r="U2453" s="91"/>
      <c r="V2453" s="3305"/>
      <c r="W2453" s="91"/>
      <c r="X2453" s="91"/>
      <c r="Y2453" s="91"/>
      <c r="Z2453" s="136"/>
      <c r="AA2453" s="136"/>
      <c r="AB2453" s="619"/>
      <c r="AC2453" s="122"/>
      <c r="AD2453" s="721"/>
      <c r="AE2453" s="722"/>
      <c r="AF2453" s="723"/>
      <c r="AH2453" s="189"/>
      <c r="AI2453" s="189"/>
      <c r="AJ2453" s="332"/>
      <c r="AK2453" s="332"/>
      <c r="AL2453" s="332"/>
      <c r="AM2453" s="332"/>
    </row>
    <row r="2454" spans="1:39" s="181" customFormat="1" hidden="1" x14ac:dyDescent="0.25">
      <c r="A2454" s="2024"/>
      <c r="B2454" s="2027"/>
      <c r="C2454" s="124" t="s">
        <v>19</v>
      </c>
      <c r="D2454" s="108"/>
      <c r="E2454" s="499"/>
      <c r="F2454" s="311"/>
      <c r="G2454" s="311"/>
      <c r="H2454" s="3306"/>
      <c r="I2454" s="155"/>
      <c r="J2454" s="155"/>
      <c r="K2454" s="155"/>
      <c r="L2454" s="155"/>
      <c r="M2454" s="155"/>
      <c r="N2454" s="3306"/>
      <c r="O2454" s="155"/>
      <c r="P2454" s="155"/>
      <c r="Q2454" s="155"/>
      <c r="R2454" s="155"/>
      <c r="S2454" s="155"/>
      <c r="T2454" s="155"/>
      <c r="U2454" s="155"/>
      <c r="V2454" s="3306"/>
      <c r="W2454" s="155"/>
      <c r="X2454" s="155"/>
      <c r="Y2454" s="155"/>
      <c r="Z2454" s="311"/>
      <c r="AA2454" s="311"/>
      <c r="AB2454" s="312"/>
      <c r="AC2454" s="108"/>
      <c r="AD2454" s="721"/>
      <c r="AE2454" s="722"/>
      <c r="AF2454" s="723"/>
      <c r="AH2454" s="332"/>
      <c r="AI2454" s="782"/>
      <c r="AJ2454" s="782"/>
      <c r="AK2454" s="783"/>
      <c r="AL2454" s="783"/>
      <c r="AM2454" s="189"/>
    </row>
    <row r="2455" spans="1:39" s="181" customFormat="1" ht="16.5" hidden="1" thickBot="1" x14ac:dyDescent="0.3">
      <c r="A2455" s="3740" t="s">
        <v>42</v>
      </c>
      <c r="B2455" s="3741"/>
      <c r="C2455" s="3742"/>
      <c r="D2455" s="114"/>
      <c r="E2455" s="458">
        <f>SQRT(E2449*E2449+E2450*E2450)/E2413/1.73</f>
        <v>3.8490457895515124</v>
      </c>
      <c r="F2455" s="179">
        <f t="shared" ref="F2455:AB2455" si="871">SQRT(F2449*F2449+F2450*F2450)/F2413/1.73</f>
        <v>3.9459239458379165</v>
      </c>
      <c r="G2455" s="179">
        <f t="shared" si="871"/>
        <v>3.9731026641389153</v>
      </c>
      <c r="H2455" s="3307">
        <f t="shared" si="871"/>
        <v>3.963452453731545</v>
      </c>
      <c r="I2455" s="79">
        <f t="shared" si="871"/>
        <v>3.9359179973861691</v>
      </c>
      <c r="J2455" s="79">
        <f t="shared" si="871"/>
        <v>4.0050923862205865</v>
      </c>
      <c r="K2455" s="79">
        <f t="shared" si="871"/>
        <v>3.9515508404291575</v>
      </c>
      <c r="L2455" s="79">
        <f t="shared" si="871"/>
        <v>4.2903875846814454</v>
      </c>
      <c r="M2455" s="79">
        <f t="shared" si="871"/>
        <v>4.8504889718909379</v>
      </c>
      <c r="N2455" s="3307">
        <f t="shared" si="871"/>
        <v>4.9564073314518708</v>
      </c>
      <c r="O2455" s="79">
        <f t="shared" si="871"/>
        <v>4.8053701972684362</v>
      </c>
      <c r="P2455" s="79">
        <f t="shared" si="871"/>
        <v>4.8082777800964775</v>
      </c>
      <c r="Q2455" s="79">
        <f t="shared" si="871"/>
        <v>4.4799981630739447</v>
      </c>
      <c r="R2455" s="79">
        <f t="shared" si="871"/>
        <v>4.4732094977173933</v>
      </c>
      <c r="S2455" s="79">
        <f t="shared" si="871"/>
        <v>4.695389465684678</v>
      </c>
      <c r="T2455" s="79">
        <f t="shared" si="871"/>
        <v>4.6070195495055737</v>
      </c>
      <c r="U2455" s="79">
        <f t="shared" si="871"/>
        <v>4.7087074292321667</v>
      </c>
      <c r="V2455" s="3307">
        <f t="shared" si="871"/>
        <v>4.5482511090425612</v>
      </c>
      <c r="W2455" s="79">
        <f t="shared" si="871"/>
        <v>4.3605151093861787</v>
      </c>
      <c r="X2455" s="79">
        <f t="shared" si="871"/>
        <v>4.2354487068152755</v>
      </c>
      <c r="Y2455" s="79">
        <f>SQRT(Y2449*Y2449+Y2450*Y2450)/Y2413/1.73</f>
        <v>4.3319476283732259</v>
      </c>
      <c r="Z2455" s="179">
        <f t="shared" si="871"/>
        <v>4.323825556614854</v>
      </c>
      <c r="AA2455" s="179">
        <f t="shared" si="871"/>
        <v>4.0404993729968783</v>
      </c>
      <c r="AB2455" s="180">
        <f t="shared" si="871"/>
        <v>3.8485772038643842</v>
      </c>
      <c r="AC2455" s="109">
        <f>AVERAGE(E2455:AB2455)</f>
        <v>4.3328502806246707</v>
      </c>
      <c r="AD2455" s="78">
        <f>(AC2451-AC2455)/AC2451</f>
        <v>1.8977294952904813E-2</v>
      </c>
      <c r="AE2455" s="79"/>
      <c r="AF2455" s="80"/>
      <c r="AH2455" s="189"/>
      <c r="AI2455" s="189"/>
      <c r="AJ2455" s="302"/>
      <c r="AK2455" s="302"/>
      <c r="AL2455" s="332"/>
      <c r="AM2455" s="302"/>
    </row>
    <row r="2456" spans="1:39" s="181" customFormat="1" ht="15.75" customHeight="1" x14ac:dyDescent="0.25">
      <c r="A2456" s="3670" t="s">
        <v>210</v>
      </c>
      <c r="B2456" s="3565" t="s">
        <v>336</v>
      </c>
      <c r="C2456" s="121" t="s">
        <v>13</v>
      </c>
      <c r="D2456" s="113" t="s">
        <v>811</v>
      </c>
      <c r="E2456" s="70">
        <v>421.2</v>
      </c>
      <c r="F2456" s="71">
        <v>396.36</v>
      </c>
      <c r="G2456" s="71">
        <v>377.64</v>
      </c>
      <c r="H2456" s="3301">
        <v>374.04</v>
      </c>
      <c r="I2456" s="71">
        <v>376.92</v>
      </c>
      <c r="J2456" s="71">
        <v>421.92</v>
      </c>
      <c r="K2456" s="71">
        <v>485.64</v>
      </c>
      <c r="L2456" s="71">
        <v>578.16</v>
      </c>
      <c r="M2456" s="71">
        <v>576.36</v>
      </c>
      <c r="N2456" s="3301">
        <v>610.20000000000005</v>
      </c>
      <c r="O2456" s="71">
        <v>615.96</v>
      </c>
      <c r="P2456" s="71">
        <v>628.55999999999995</v>
      </c>
      <c r="Q2456" s="71">
        <v>610.20000000000005</v>
      </c>
      <c r="R2456" s="71">
        <v>606.96</v>
      </c>
      <c r="S2456" s="71">
        <v>630.36</v>
      </c>
      <c r="T2456" s="71">
        <v>663.84</v>
      </c>
      <c r="U2456" s="71">
        <v>665.64</v>
      </c>
      <c r="V2456" s="3301">
        <v>668.16</v>
      </c>
      <c r="W2456" s="71">
        <v>642.6</v>
      </c>
      <c r="X2456" s="71">
        <v>653.4</v>
      </c>
      <c r="Y2456" s="71">
        <v>645.84</v>
      </c>
      <c r="Z2456" s="71">
        <v>596.88</v>
      </c>
      <c r="AA2456" s="71">
        <v>520.91999999999996</v>
      </c>
      <c r="AB2456" s="72">
        <v>457.2</v>
      </c>
      <c r="AC2456" s="106">
        <f>SUM(E2456:AB2456)</f>
        <v>13224.959999999997</v>
      </c>
      <c r="AD2456" s="720"/>
      <c r="AE2456" s="466">
        <v>60</v>
      </c>
      <c r="AF2456" s="467">
        <v>60</v>
      </c>
      <c r="AH2456" s="189"/>
      <c r="AI2456" s="189"/>
      <c r="AJ2456" s="865"/>
      <c r="AK2456" s="866"/>
      <c r="AL2456" s="865"/>
      <c r="AM2456" s="332"/>
    </row>
    <row r="2457" spans="1:39" s="181" customFormat="1" x14ac:dyDescent="0.25">
      <c r="A2457" s="3671"/>
      <c r="B2457" s="3551"/>
      <c r="C2457" s="123" t="s">
        <v>14</v>
      </c>
      <c r="D2457" s="108" t="s">
        <v>811</v>
      </c>
      <c r="E2457" s="392">
        <v>175.68</v>
      </c>
      <c r="F2457" s="308">
        <v>178.2</v>
      </c>
      <c r="G2457" s="308">
        <v>170.28</v>
      </c>
      <c r="H2457" s="3302">
        <v>174.24</v>
      </c>
      <c r="I2457" s="308">
        <v>175.68</v>
      </c>
      <c r="J2457" s="308">
        <v>177.48</v>
      </c>
      <c r="K2457" s="308">
        <v>176.04</v>
      </c>
      <c r="L2457" s="308">
        <v>183.96</v>
      </c>
      <c r="M2457" s="308">
        <v>171.72</v>
      </c>
      <c r="N2457" s="3302">
        <v>164.88</v>
      </c>
      <c r="O2457" s="308">
        <v>173.52</v>
      </c>
      <c r="P2457" s="308">
        <v>185.4</v>
      </c>
      <c r="Q2457" s="308">
        <v>180</v>
      </c>
      <c r="R2457" s="308">
        <v>183.96</v>
      </c>
      <c r="S2457" s="308">
        <v>187.92</v>
      </c>
      <c r="T2457" s="308">
        <v>192.6</v>
      </c>
      <c r="U2457" s="308">
        <v>183.96</v>
      </c>
      <c r="V2457" s="3302">
        <v>183.24</v>
      </c>
      <c r="W2457" s="308">
        <v>180</v>
      </c>
      <c r="X2457" s="308">
        <v>183.24</v>
      </c>
      <c r="Y2457" s="308">
        <v>182.88</v>
      </c>
      <c r="Z2457" s="308">
        <v>177.12</v>
      </c>
      <c r="AA2457" s="308">
        <v>166.32</v>
      </c>
      <c r="AB2457" s="309">
        <v>162.72</v>
      </c>
      <c r="AC2457" s="107">
        <f>SUM(E2457:AB2457)</f>
        <v>4271.04</v>
      </c>
      <c r="AD2457" s="721"/>
      <c r="AE2457" s="722"/>
      <c r="AF2457" s="723"/>
      <c r="AH2457" s="189"/>
      <c r="AI2457" s="189"/>
      <c r="AJ2457" s="332"/>
      <c r="AK2457" s="332"/>
      <c r="AL2457" s="332"/>
      <c r="AM2457" s="332"/>
    </row>
    <row r="2458" spans="1:39" s="181" customFormat="1" x14ac:dyDescent="0.25">
      <c r="A2458" s="3671"/>
      <c r="B2458" s="3551"/>
      <c r="C2458" s="123" t="s">
        <v>15</v>
      </c>
      <c r="D2458" s="108" t="s">
        <v>54</v>
      </c>
      <c r="E2458" s="1474">
        <v>38</v>
      </c>
      <c r="F2458" s="1475">
        <v>37</v>
      </c>
      <c r="G2458" s="1475">
        <v>35</v>
      </c>
      <c r="H2458" s="3312">
        <v>35</v>
      </c>
      <c r="I2458" s="1699">
        <v>37</v>
      </c>
      <c r="J2458" s="1699">
        <v>40</v>
      </c>
      <c r="K2458" s="1699">
        <v>51</v>
      </c>
      <c r="L2458" s="1699">
        <v>54</v>
      </c>
      <c r="M2458" s="1699">
        <v>54</v>
      </c>
      <c r="N2458" s="3312">
        <v>60</v>
      </c>
      <c r="O2458" s="1699">
        <v>58</v>
      </c>
      <c r="P2458" s="1699">
        <v>57</v>
      </c>
      <c r="Q2458" s="1699">
        <v>58</v>
      </c>
      <c r="R2458" s="1699">
        <v>57</v>
      </c>
      <c r="S2458" s="1699">
        <v>60</v>
      </c>
      <c r="T2458" s="1699">
        <v>63</v>
      </c>
      <c r="U2458" s="1699">
        <v>62</v>
      </c>
      <c r="V2458" s="3312">
        <v>60</v>
      </c>
      <c r="W2458" s="1699">
        <v>57</v>
      </c>
      <c r="X2458" s="1699">
        <v>62</v>
      </c>
      <c r="Y2458" s="1699">
        <v>59</v>
      </c>
      <c r="Z2458" s="1475">
        <v>52</v>
      </c>
      <c r="AA2458" s="1475">
        <v>42</v>
      </c>
      <c r="AB2458" s="1476">
        <v>39</v>
      </c>
      <c r="AC2458" s="107">
        <f>AVERAGE(E2458:AB2458)</f>
        <v>51.125</v>
      </c>
      <c r="AD2458" s="721"/>
      <c r="AE2458" s="722"/>
      <c r="AF2458" s="723"/>
      <c r="AH2458" s="189"/>
      <c r="AI2458" s="189"/>
      <c r="AJ2458" s="332"/>
      <c r="AK2458" s="332"/>
      <c r="AL2458" s="332"/>
      <c r="AM2458" s="332"/>
    </row>
    <row r="2459" spans="1:39" s="181" customFormat="1" ht="16.5" thickBot="1" x14ac:dyDescent="0.3">
      <c r="A2459" s="3671"/>
      <c r="B2459" s="3551"/>
      <c r="C2459" s="123" t="s">
        <v>17</v>
      </c>
      <c r="D2459" s="114"/>
      <c r="E2459" s="573">
        <f t="shared" ref="E2459:AB2459" si="872">E2457/E2456</f>
        <v>0.41709401709401711</v>
      </c>
      <c r="F2459" s="318">
        <f t="shared" si="872"/>
        <v>0.44959128065395093</v>
      </c>
      <c r="G2459" s="318">
        <f t="shared" si="872"/>
        <v>0.45090562440419452</v>
      </c>
      <c r="H2459" s="3304">
        <f t="shared" si="872"/>
        <v>0.46583253128007701</v>
      </c>
      <c r="I2459" s="318">
        <f t="shared" si="872"/>
        <v>0.46609360076408785</v>
      </c>
      <c r="J2459" s="318">
        <f t="shared" si="872"/>
        <v>0.42064846416382251</v>
      </c>
      <c r="K2459" s="318">
        <f t="shared" si="872"/>
        <v>0.36249073387694586</v>
      </c>
      <c r="L2459" s="318">
        <f t="shared" si="872"/>
        <v>0.31818181818181823</v>
      </c>
      <c r="M2459" s="318">
        <f t="shared" si="872"/>
        <v>0.29793878825733916</v>
      </c>
      <c r="N2459" s="3304">
        <f t="shared" si="872"/>
        <v>0.27020648967551619</v>
      </c>
      <c r="O2459" s="318">
        <f t="shared" si="872"/>
        <v>0.28170660432495614</v>
      </c>
      <c r="P2459" s="318">
        <f t="shared" si="872"/>
        <v>0.29495990836197028</v>
      </c>
      <c r="Q2459" s="318">
        <f t="shared" si="872"/>
        <v>0.29498525073746312</v>
      </c>
      <c r="R2459" s="318">
        <f t="shared" si="872"/>
        <v>0.3030842230130486</v>
      </c>
      <c r="S2459" s="318">
        <f t="shared" si="872"/>
        <v>0.29811536264991428</v>
      </c>
      <c r="T2459" s="318">
        <f t="shared" si="872"/>
        <v>0.29013015184381774</v>
      </c>
      <c r="U2459" s="318">
        <f t="shared" si="872"/>
        <v>0.27636560302866414</v>
      </c>
      <c r="V2459" s="3304">
        <f t="shared" si="872"/>
        <v>0.27424568965517243</v>
      </c>
      <c r="W2459" s="318">
        <f t="shared" si="872"/>
        <v>0.28011204481792717</v>
      </c>
      <c r="X2459" s="318">
        <f t="shared" si="872"/>
        <v>0.28044077134986228</v>
      </c>
      <c r="Y2459" s="318">
        <f>Y2457/Y2456</f>
        <v>0.28316610925306573</v>
      </c>
      <c r="Z2459" s="318">
        <f t="shared" si="872"/>
        <v>0.29674306393244876</v>
      </c>
      <c r="AA2459" s="318">
        <f t="shared" si="872"/>
        <v>0.31928127159640635</v>
      </c>
      <c r="AB2459" s="370">
        <f t="shared" si="872"/>
        <v>0.35590551181102364</v>
      </c>
      <c r="AC2459" s="454">
        <f>AVERAGE(E2459:AB2459)</f>
        <v>0.33534270478031297</v>
      </c>
      <c r="AD2459" s="721"/>
      <c r="AE2459" s="722"/>
      <c r="AF2459" s="723"/>
      <c r="AH2459" s="189"/>
      <c r="AI2459" s="189"/>
      <c r="AJ2459" s="332"/>
      <c r="AK2459" s="332"/>
      <c r="AL2459" s="332"/>
      <c r="AM2459" s="332"/>
    </row>
    <row r="2460" spans="1:39" s="181" customFormat="1" hidden="1" x14ac:dyDescent="0.25">
      <c r="A2460" s="2024"/>
      <c r="B2460" s="2027"/>
      <c r="C2460" s="124" t="s">
        <v>18</v>
      </c>
      <c r="D2460" s="122"/>
      <c r="E2460" s="618"/>
      <c r="F2460" s="136"/>
      <c r="G2460" s="136"/>
      <c r="H2460" s="3305"/>
      <c r="I2460" s="91"/>
      <c r="J2460" s="91"/>
      <c r="K2460" s="91"/>
      <c r="L2460" s="91"/>
      <c r="M2460" s="91"/>
      <c r="N2460" s="3305"/>
      <c r="O2460" s="91"/>
      <c r="P2460" s="91"/>
      <c r="Q2460" s="91"/>
      <c r="R2460" s="91"/>
      <c r="S2460" s="91"/>
      <c r="T2460" s="91"/>
      <c r="U2460" s="91"/>
      <c r="V2460" s="3305"/>
      <c r="W2460" s="91"/>
      <c r="X2460" s="91"/>
      <c r="Y2460" s="91"/>
      <c r="Z2460" s="136"/>
      <c r="AA2460" s="136"/>
      <c r="AB2460" s="619"/>
      <c r="AC2460" s="122"/>
      <c r="AD2460" s="721"/>
      <c r="AE2460" s="722"/>
      <c r="AF2460" s="723"/>
      <c r="AH2460" s="189"/>
      <c r="AI2460" s="189"/>
      <c r="AJ2460" s="332"/>
      <c r="AK2460" s="332"/>
      <c r="AL2460" s="332"/>
      <c r="AM2460" s="332"/>
    </row>
    <row r="2461" spans="1:39" s="181" customFormat="1" hidden="1" x14ac:dyDescent="0.25">
      <c r="A2461" s="2024"/>
      <c r="B2461" s="2027"/>
      <c r="C2461" s="124" t="s">
        <v>19</v>
      </c>
      <c r="D2461" s="108"/>
      <c r="E2461" s="499"/>
      <c r="F2461" s="311"/>
      <c r="G2461" s="311"/>
      <c r="H2461" s="3306"/>
      <c r="I2461" s="155"/>
      <c r="J2461" s="155"/>
      <c r="K2461" s="155"/>
      <c r="L2461" s="155"/>
      <c r="M2461" s="155"/>
      <c r="N2461" s="3306"/>
      <c r="O2461" s="155"/>
      <c r="P2461" s="155"/>
      <c r="Q2461" s="155"/>
      <c r="R2461" s="155"/>
      <c r="S2461" s="155"/>
      <c r="T2461" s="155"/>
      <c r="U2461" s="155"/>
      <c r="V2461" s="3306"/>
      <c r="W2461" s="155"/>
      <c r="X2461" s="155"/>
      <c r="Y2461" s="155"/>
      <c r="Z2461" s="311"/>
      <c r="AA2461" s="311"/>
      <c r="AB2461" s="312"/>
      <c r="AC2461" s="108"/>
      <c r="AD2461" s="721"/>
      <c r="AE2461" s="722"/>
      <c r="AF2461" s="723"/>
      <c r="AH2461" s="332"/>
      <c r="AI2461" s="782"/>
      <c r="AJ2461" s="782"/>
      <c r="AK2461" s="783"/>
      <c r="AL2461" s="783"/>
      <c r="AM2461" s="189"/>
    </row>
    <row r="2462" spans="1:39" s="181" customFormat="1" ht="16.5" hidden="1" thickBot="1" x14ac:dyDescent="0.3">
      <c r="A2462" s="3740" t="s">
        <v>42</v>
      </c>
      <c r="B2462" s="3741"/>
      <c r="C2462" s="3742"/>
      <c r="D2462" s="114"/>
      <c r="E2462" s="458">
        <f>SQRT(E2456*E2456+E2457*E2457)/E2412/1.73</f>
        <v>42.754823452626667</v>
      </c>
      <c r="F2462" s="179">
        <f t="shared" ref="F2462:AB2462" si="873">SQRT(F2456*F2456+F2457*F2457)/F2412/1.73</f>
        <v>40.912072678101474</v>
      </c>
      <c r="G2462" s="179">
        <f t="shared" si="873"/>
        <v>38.559386023868051</v>
      </c>
      <c r="H2462" s="3307">
        <f t="shared" si="873"/>
        <v>38.285046439833707</v>
      </c>
      <c r="I2462" s="79">
        <f t="shared" si="873"/>
        <v>38.770381665247506</v>
      </c>
      <c r="J2462" s="79">
        <f t="shared" si="873"/>
        <v>42.812801020434264</v>
      </c>
      <c r="K2462" s="79">
        <f t="shared" si="873"/>
        <v>48.159797840121541</v>
      </c>
      <c r="L2462" s="79">
        <f t="shared" si="873"/>
        <v>57.11819714984982</v>
      </c>
      <c r="M2462" s="79">
        <f t="shared" si="873"/>
        <v>56.894999495077215</v>
      </c>
      <c r="N2462" s="3307">
        <f t="shared" si="873"/>
        <v>59.700349806187596</v>
      </c>
      <c r="O2462" s="79">
        <f t="shared" si="873"/>
        <v>60.244987185144105</v>
      </c>
      <c r="P2462" s="79">
        <f t="shared" si="873"/>
        <v>61.99754150337715</v>
      </c>
      <c r="Q2462" s="79">
        <f t="shared" si="873"/>
        <v>59.601743483318891</v>
      </c>
      <c r="R2462" s="79">
        <f t="shared" si="873"/>
        <v>59.707527040025283</v>
      </c>
      <c r="S2462" s="79">
        <f t="shared" si="873"/>
        <v>62.432944753951041</v>
      </c>
      <c r="T2462" s="79">
        <f t="shared" si="873"/>
        <v>65.823113158164603</v>
      </c>
      <c r="U2462" s="79">
        <f t="shared" si="873"/>
        <v>66.200061394598848</v>
      </c>
      <c r="V2462" s="3307">
        <f t="shared" si="873"/>
        <v>65.868470454950824</v>
      </c>
      <c r="W2462" s="79">
        <f t="shared" si="873"/>
        <v>63.236432224359284</v>
      </c>
      <c r="X2462" s="79">
        <f t="shared" si="873"/>
        <v>64.516251017638652</v>
      </c>
      <c r="Y2462" s="79">
        <f>SQRT(Y2456*Y2456+Y2457*Y2457)/Y2412/1.73</f>
        <v>63.605940625140477</v>
      </c>
      <c r="Z2462" s="179">
        <f t="shared" si="873"/>
        <v>59.192005910317484</v>
      </c>
      <c r="AA2462" s="179">
        <f t="shared" si="873"/>
        <v>52.159255418539921</v>
      </c>
      <c r="AB2462" s="180">
        <f t="shared" si="873"/>
        <v>46.061804429892447</v>
      </c>
      <c r="AC2462" s="109">
        <f>AVERAGE(E2462:AB2462)</f>
        <v>54.775663923781941</v>
      </c>
      <c r="AD2462" s="78">
        <f>(AC2458-AC2462)/AC2458</f>
        <v>-7.1406629316028189E-2</v>
      </c>
      <c r="AE2462" s="79"/>
      <c r="AF2462" s="80"/>
      <c r="AH2462" s="189"/>
      <c r="AI2462" s="189"/>
      <c r="AJ2462" s="302"/>
      <c r="AK2462" s="302"/>
      <c r="AL2462" s="332"/>
      <c r="AM2462" s="302"/>
    </row>
    <row r="2463" spans="1:39" s="181" customFormat="1" x14ac:dyDescent="0.25">
      <c r="A2463" s="3670" t="s">
        <v>207</v>
      </c>
      <c r="B2463" s="3565" t="s">
        <v>26</v>
      </c>
      <c r="C2463" s="121" t="s">
        <v>13</v>
      </c>
      <c r="D2463" s="113"/>
      <c r="E2463" s="70">
        <f t="shared" ref="E2463:AB2463" si="874">(E2467-D2467)*$AK2463*$AM2463</f>
        <v>0</v>
      </c>
      <c r="F2463" s="71">
        <f t="shared" si="874"/>
        <v>0</v>
      </c>
      <c r="G2463" s="71">
        <f t="shared" si="874"/>
        <v>0</v>
      </c>
      <c r="H2463" s="3301">
        <f t="shared" si="874"/>
        <v>0</v>
      </c>
      <c r="I2463" s="71">
        <f t="shared" si="874"/>
        <v>0</v>
      </c>
      <c r="J2463" s="71">
        <f t="shared" si="874"/>
        <v>0</v>
      </c>
      <c r="K2463" s="71">
        <f t="shared" si="874"/>
        <v>0</v>
      </c>
      <c r="L2463" s="71">
        <f t="shared" si="874"/>
        <v>0</v>
      </c>
      <c r="M2463" s="71">
        <f t="shared" si="874"/>
        <v>0</v>
      </c>
      <c r="N2463" s="3301">
        <f t="shared" si="874"/>
        <v>0</v>
      </c>
      <c r="O2463" s="71">
        <f t="shared" si="874"/>
        <v>0</v>
      </c>
      <c r="P2463" s="71">
        <f t="shared" si="874"/>
        <v>0</v>
      </c>
      <c r="Q2463" s="71">
        <f t="shared" si="874"/>
        <v>0</v>
      </c>
      <c r="R2463" s="71">
        <f t="shared" si="874"/>
        <v>0</v>
      </c>
      <c r="S2463" s="71">
        <f t="shared" si="874"/>
        <v>0</v>
      </c>
      <c r="T2463" s="71">
        <f t="shared" si="874"/>
        <v>0</v>
      </c>
      <c r="U2463" s="71">
        <f t="shared" si="874"/>
        <v>0</v>
      </c>
      <c r="V2463" s="3301">
        <f t="shared" si="874"/>
        <v>0</v>
      </c>
      <c r="W2463" s="71">
        <f t="shared" si="874"/>
        <v>0</v>
      </c>
      <c r="X2463" s="71">
        <f t="shared" si="874"/>
        <v>0</v>
      </c>
      <c r="Y2463" s="71">
        <f>(Y2467-X2467)*$AK2463*$AM2463</f>
        <v>0</v>
      </c>
      <c r="Z2463" s="71">
        <f>(Z2467-Y2467)*$AK2463*$AM2463</f>
        <v>0</v>
      </c>
      <c r="AA2463" s="71">
        <f t="shared" si="874"/>
        <v>0</v>
      </c>
      <c r="AB2463" s="72">
        <f t="shared" si="874"/>
        <v>0</v>
      </c>
      <c r="AC2463" s="106">
        <f>SUM(E2463:AB2463)</f>
        <v>0</v>
      </c>
      <c r="AD2463" s="720"/>
      <c r="AE2463" s="466">
        <v>0</v>
      </c>
      <c r="AF2463" s="467">
        <v>0</v>
      </c>
      <c r="AH2463" s="189"/>
      <c r="AI2463" s="189"/>
      <c r="AJ2463" s="865"/>
      <c r="AK2463" s="866"/>
      <c r="AL2463" s="865"/>
      <c r="AM2463" s="332"/>
    </row>
    <row r="2464" spans="1:39" s="181" customFormat="1" x14ac:dyDescent="0.25">
      <c r="A2464" s="3671"/>
      <c r="B2464" s="3551"/>
      <c r="C2464" s="123" t="s">
        <v>14</v>
      </c>
      <c r="D2464" s="108"/>
      <c r="E2464" s="392">
        <f t="shared" ref="E2464:AB2464" si="875">(E2468-D2468)*$AK2463*$AM2463</f>
        <v>0</v>
      </c>
      <c r="F2464" s="308">
        <f t="shared" si="875"/>
        <v>0</v>
      </c>
      <c r="G2464" s="308">
        <f t="shared" si="875"/>
        <v>0</v>
      </c>
      <c r="H2464" s="3302">
        <f t="shared" si="875"/>
        <v>0</v>
      </c>
      <c r="I2464" s="308">
        <f t="shared" si="875"/>
        <v>0</v>
      </c>
      <c r="J2464" s="308">
        <f t="shared" si="875"/>
        <v>0</v>
      </c>
      <c r="K2464" s="308">
        <f t="shared" si="875"/>
        <v>0</v>
      </c>
      <c r="L2464" s="308">
        <f t="shared" si="875"/>
        <v>0</v>
      </c>
      <c r="M2464" s="308">
        <f t="shared" si="875"/>
        <v>0</v>
      </c>
      <c r="N2464" s="3302">
        <f t="shared" si="875"/>
        <v>0</v>
      </c>
      <c r="O2464" s="308">
        <f t="shared" si="875"/>
        <v>0</v>
      </c>
      <c r="P2464" s="308">
        <f t="shared" si="875"/>
        <v>0</v>
      </c>
      <c r="Q2464" s="308">
        <f t="shared" si="875"/>
        <v>0</v>
      </c>
      <c r="R2464" s="308">
        <f t="shared" si="875"/>
        <v>0</v>
      </c>
      <c r="S2464" s="308">
        <f t="shared" si="875"/>
        <v>0</v>
      </c>
      <c r="T2464" s="308">
        <f t="shared" si="875"/>
        <v>0</v>
      </c>
      <c r="U2464" s="308">
        <f t="shared" si="875"/>
        <v>0</v>
      </c>
      <c r="V2464" s="3302">
        <f t="shared" si="875"/>
        <v>0</v>
      </c>
      <c r="W2464" s="308">
        <f t="shared" si="875"/>
        <v>0</v>
      </c>
      <c r="X2464" s="308">
        <f t="shared" si="875"/>
        <v>0</v>
      </c>
      <c r="Y2464" s="308">
        <f>(Y2468-X2468)*$AK2463*$AM2463</f>
        <v>0</v>
      </c>
      <c r="Z2464" s="308">
        <f>(Z2468-Y2468)*$AK2463*$AM2463</f>
        <v>0</v>
      </c>
      <c r="AA2464" s="308">
        <f t="shared" si="875"/>
        <v>0</v>
      </c>
      <c r="AB2464" s="309">
        <f t="shared" si="875"/>
        <v>0</v>
      </c>
      <c r="AC2464" s="107">
        <f>SUM(E2464:AB2464)</f>
        <v>0</v>
      </c>
      <c r="AD2464" s="721"/>
      <c r="AE2464" s="722"/>
      <c r="AF2464" s="723"/>
      <c r="AH2464" s="189"/>
      <c r="AI2464" s="189"/>
      <c r="AJ2464" s="332"/>
      <c r="AK2464" s="332"/>
      <c r="AL2464" s="332"/>
      <c r="AM2464" s="332"/>
    </row>
    <row r="2465" spans="1:42" s="181" customFormat="1" x14ac:dyDescent="0.25">
      <c r="A2465" s="3671"/>
      <c r="B2465" s="3551"/>
      <c r="C2465" s="123" t="s">
        <v>15</v>
      </c>
      <c r="D2465" s="108"/>
      <c r="E2465" s="1474">
        <v>0</v>
      </c>
      <c r="F2465" s="1475">
        <v>0</v>
      </c>
      <c r="G2465" s="1475">
        <v>0</v>
      </c>
      <c r="H2465" s="3312">
        <v>0</v>
      </c>
      <c r="I2465" s="1699">
        <v>0</v>
      </c>
      <c r="J2465" s="1699">
        <v>0</v>
      </c>
      <c r="K2465" s="1699">
        <v>0</v>
      </c>
      <c r="L2465" s="1699">
        <v>0</v>
      </c>
      <c r="M2465" s="1699">
        <v>0</v>
      </c>
      <c r="N2465" s="3312">
        <v>0</v>
      </c>
      <c r="O2465" s="1699">
        <v>0</v>
      </c>
      <c r="P2465" s="1699">
        <v>0</v>
      </c>
      <c r="Q2465" s="1699">
        <v>0</v>
      </c>
      <c r="R2465" s="1699">
        <v>0</v>
      </c>
      <c r="S2465" s="1699">
        <v>0</v>
      </c>
      <c r="T2465" s="1699">
        <v>0</v>
      </c>
      <c r="U2465" s="1699">
        <v>0</v>
      </c>
      <c r="V2465" s="3312">
        <v>0</v>
      </c>
      <c r="W2465" s="1699">
        <v>0</v>
      </c>
      <c r="X2465" s="1699">
        <v>0</v>
      </c>
      <c r="Y2465" s="1699">
        <v>0</v>
      </c>
      <c r="Z2465" s="1475">
        <v>0</v>
      </c>
      <c r="AA2465" s="1475">
        <v>0</v>
      </c>
      <c r="AB2465" s="1476">
        <v>0</v>
      </c>
      <c r="AC2465" s="107"/>
      <c r="AD2465" s="721"/>
      <c r="AE2465" s="722"/>
      <c r="AF2465" s="723"/>
      <c r="AH2465" s="189"/>
      <c r="AI2465" s="189"/>
      <c r="AJ2465" s="332"/>
      <c r="AK2465" s="332"/>
      <c r="AL2465" s="332"/>
      <c r="AM2465" s="332"/>
    </row>
    <row r="2466" spans="1:42" s="181" customFormat="1" ht="16.5" thickBot="1" x14ac:dyDescent="0.3">
      <c r="A2466" s="3671"/>
      <c r="B2466" s="3551"/>
      <c r="C2466" s="123" t="s">
        <v>17</v>
      </c>
      <c r="D2466" s="114"/>
      <c r="E2466" s="573" t="e">
        <f t="shared" ref="E2466:AB2466" si="876">E2464/E2463</f>
        <v>#DIV/0!</v>
      </c>
      <c r="F2466" s="318" t="e">
        <f t="shared" si="876"/>
        <v>#DIV/0!</v>
      </c>
      <c r="G2466" s="318" t="e">
        <f t="shared" si="876"/>
        <v>#DIV/0!</v>
      </c>
      <c r="H2466" s="3304" t="e">
        <f t="shared" si="876"/>
        <v>#DIV/0!</v>
      </c>
      <c r="I2466" s="318" t="e">
        <f t="shared" si="876"/>
        <v>#DIV/0!</v>
      </c>
      <c r="J2466" s="318" t="e">
        <f t="shared" si="876"/>
        <v>#DIV/0!</v>
      </c>
      <c r="K2466" s="318" t="e">
        <f t="shared" si="876"/>
        <v>#DIV/0!</v>
      </c>
      <c r="L2466" s="318" t="e">
        <f t="shared" si="876"/>
        <v>#DIV/0!</v>
      </c>
      <c r="M2466" s="318" t="e">
        <f t="shared" si="876"/>
        <v>#DIV/0!</v>
      </c>
      <c r="N2466" s="3304" t="e">
        <f t="shared" si="876"/>
        <v>#DIV/0!</v>
      </c>
      <c r="O2466" s="318" t="e">
        <f t="shared" si="876"/>
        <v>#DIV/0!</v>
      </c>
      <c r="P2466" s="318" t="e">
        <f t="shared" si="876"/>
        <v>#DIV/0!</v>
      </c>
      <c r="Q2466" s="318" t="e">
        <f t="shared" si="876"/>
        <v>#DIV/0!</v>
      </c>
      <c r="R2466" s="318" t="e">
        <f t="shared" si="876"/>
        <v>#DIV/0!</v>
      </c>
      <c r="S2466" s="318" t="e">
        <f t="shared" si="876"/>
        <v>#DIV/0!</v>
      </c>
      <c r="T2466" s="318" t="e">
        <f t="shared" si="876"/>
        <v>#DIV/0!</v>
      </c>
      <c r="U2466" s="318" t="e">
        <f t="shared" si="876"/>
        <v>#DIV/0!</v>
      </c>
      <c r="V2466" s="3304" t="e">
        <f t="shared" si="876"/>
        <v>#DIV/0!</v>
      </c>
      <c r="W2466" s="318" t="e">
        <f t="shared" si="876"/>
        <v>#DIV/0!</v>
      </c>
      <c r="X2466" s="318" t="e">
        <f t="shared" si="876"/>
        <v>#DIV/0!</v>
      </c>
      <c r="Y2466" s="318" t="e">
        <f>Y2464/Y2463</f>
        <v>#DIV/0!</v>
      </c>
      <c r="Z2466" s="318" t="e">
        <f t="shared" si="876"/>
        <v>#DIV/0!</v>
      </c>
      <c r="AA2466" s="318" t="e">
        <f t="shared" si="876"/>
        <v>#DIV/0!</v>
      </c>
      <c r="AB2466" s="370" t="e">
        <f t="shared" si="876"/>
        <v>#DIV/0!</v>
      </c>
      <c r="AC2466" s="454" t="e">
        <f>AVERAGE(E2466:AB2466)</f>
        <v>#DIV/0!</v>
      </c>
      <c r="AD2466" s="721"/>
      <c r="AE2466" s="722"/>
      <c r="AF2466" s="723"/>
      <c r="AH2466" s="189"/>
      <c r="AI2466" s="189"/>
      <c r="AJ2466" s="332"/>
      <c r="AK2466" s="332"/>
      <c r="AL2466" s="332"/>
      <c r="AM2466" s="332"/>
    </row>
    <row r="2467" spans="1:42" s="181" customFormat="1" hidden="1" x14ac:dyDescent="0.25">
      <c r="A2467" s="2024"/>
      <c r="B2467" s="2027"/>
      <c r="C2467" s="124" t="s">
        <v>18</v>
      </c>
      <c r="D2467" s="122"/>
      <c r="E2467" s="618"/>
      <c r="F2467" s="136"/>
      <c r="G2467" s="136"/>
      <c r="H2467" s="3305"/>
      <c r="I2467" s="91"/>
      <c r="J2467" s="91"/>
      <c r="K2467" s="91"/>
      <c r="L2467" s="91"/>
      <c r="M2467" s="91"/>
      <c r="N2467" s="3305"/>
      <c r="O2467" s="91"/>
      <c r="P2467" s="91"/>
      <c r="Q2467" s="91"/>
      <c r="R2467" s="91"/>
      <c r="S2467" s="91"/>
      <c r="T2467" s="91"/>
      <c r="U2467" s="91"/>
      <c r="V2467" s="3305"/>
      <c r="W2467" s="91"/>
      <c r="X2467" s="91"/>
      <c r="Y2467" s="91"/>
      <c r="Z2467" s="136"/>
      <c r="AA2467" s="136"/>
      <c r="AB2467" s="619"/>
      <c r="AC2467" s="122"/>
      <c r="AD2467" s="721"/>
      <c r="AE2467" s="722"/>
      <c r="AF2467" s="723"/>
      <c r="AH2467" s="189"/>
      <c r="AI2467" s="189"/>
      <c r="AJ2467" s="332"/>
      <c r="AK2467" s="332"/>
      <c r="AL2467" s="332"/>
      <c r="AM2467" s="332"/>
    </row>
    <row r="2468" spans="1:42" s="181" customFormat="1" hidden="1" x14ac:dyDescent="0.25">
      <c r="A2468" s="2024"/>
      <c r="B2468" s="2027"/>
      <c r="C2468" s="124" t="s">
        <v>19</v>
      </c>
      <c r="D2468" s="108"/>
      <c r="E2468" s="499"/>
      <c r="F2468" s="311"/>
      <c r="G2468" s="311"/>
      <c r="H2468" s="3306"/>
      <c r="I2468" s="155"/>
      <c r="J2468" s="155"/>
      <c r="K2468" s="155"/>
      <c r="L2468" s="155"/>
      <c r="M2468" s="155"/>
      <c r="N2468" s="3306"/>
      <c r="O2468" s="155"/>
      <c r="P2468" s="155"/>
      <c r="Q2468" s="155"/>
      <c r="R2468" s="155"/>
      <c r="S2468" s="155"/>
      <c r="T2468" s="155"/>
      <c r="U2468" s="155"/>
      <c r="V2468" s="3306"/>
      <c r="W2468" s="155"/>
      <c r="X2468" s="155"/>
      <c r="Y2468" s="155"/>
      <c r="Z2468" s="311"/>
      <c r="AA2468" s="311"/>
      <c r="AB2468" s="312"/>
      <c r="AC2468" s="108"/>
      <c r="AD2468" s="721"/>
      <c r="AE2468" s="722"/>
      <c r="AF2468" s="723"/>
      <c r="AH2468" s="332"/>
      <c r="AI2468" s="782"/>
      <c r="AJ2468" s="782"/>
      <c r="AK2468" s="783"/>
      <c r="AL2468" s="783"/>
      <c r="AM2468" s="189"/>
    </row>
    <row r="2469" spans="1:42" s="181" customFormat="1" ht="16.5" hidden="1" thickBot="1" x14ac:dyDescent="0.3">
      <c r="A2469" s="3740" t="s">
        <v>42</v>
      </c>
      <c r="B2469" s="3741"/>
      <c r="C2469" s="3742"/>
      <c r="D2469" s="114"/>
      <c r="E2469" s="458">
        <f>SQRT(E2463*E2463+E2464*E2464)/E2413/1.73</f>
        <v>0</v>
      </c>
      <c r="F2469" s="179">
        <f t="shared" ref="F2469:AB2469" si="877">SQRT(F2463*F2463+F2464*F2464)/F2413/1.73</f>
        <v>0</v>
      </c>
      <c r="G2469" s="179">
        <f t="shared" si="877"/>
        <v>0</v>
      </c>
      <c r="H2469" s="3307">
        <f t="shared" si="877"/>
        <v>0</v>
      </c>
      <c r="I2469" s="79">
        <f t="shared" si="877"/>
        <v>0</v>
      </c>
      <c r="J2469" s="79">
        <f t="shared" si="877"/>
        <v>0</v>
      </c>
      <c r="K2469" s="79">
        <f t="shared" si="877"/>
        <v>0</v>
      </c>
      <c r="L2469" s="79">
        <f t="shared" si="877"/>
        <v>0</v>
      </c>
      <c r="M2469" s="79">
        <f t="shared" si="877"/>
        <v>0</v>
      </c>
      <c r="N2469" s="3307">
        <f t="shared" si="877"/>
        <v>0</v>
      </c>
      <c r="O2469" s="79">
        <f t="shared" si="877"/>
        <v>0</v>
      </c>
      <c r="P2469" s="79">
        <f t="shared" si="877"/>
        <v>0</v>
      </c>
      <c r="Q2469" s="79">
        <f t="shared" si="877"/>
        <v>0</v>
      </c>
      <c r="R2469" s="79">
        <f t="shared" si="877"/>
        <v>0</v>
      </c>
      <c r="S2469" s="79">
        <f t="shared" si="877"/>
        <v>0</v>
      </c>
      <c r="T2469" s="79">
        <f t="shared" si="877"/>
        <v>0</v>
      </c>
      <c r="U2469" s="79">
        <f t="shared" si="877"/>
        <v>0</v>
      </c>
      <c r="V2469" s="3307">
        <f t="shared" si="877"/>
        <v>0</v>
      </c>
      <c r="W2469" s="79">
        <f t="shared" si="877"/>
        <v>0</v>
      </c>
      <c r="X2469" s="79">
        <f t="shared" si="877"/>
        <v>0</v>
      </c>
      <c r="Y2469" s="79">
        <f>SQRT(Y2463*Y2463+Y2464*Y2464)/Y2413/1.73</f>
        <v>0</v>
      </c>
      <c r="Z2469" s="179">
        <f t="shared" si="877"/>
        <v>0</v>
      </c>
      <c r="AA2469" s="179">
        <f t="shared" si="877"/>
        <v>0</v>
      </c>
      <c r="AB2469" s="180">
        <f t="shared" si="877"/>
        <v>0</v>
      </c>
      <c r="AC2469" s="109">
        <f>AVERAGE(E2469:AB2469)</f>
        <v>0</v>
      </c>
      <c r="AD2469" s="78" t="e">
        <f>(AC2465-AC2469)/AC2465</f>
        <v>#DIV/0!</v>
      </c>
      <c r="AE2469" s="79"/>
      <c r="AF2469" s="80"/>
      <c r="AH2469" s="189"/>
      <c r="AI2469" s="189"/>
      <c r="AJ2469" s="302"/>
      <c r="AK2469" s="302"/>
      <c r="AL2469" s="332"/>
      <c r="AM2469" s="302"/>
    </row>
    <row r="2470" spans="1:42" s="181" customFormat="1" x14ac:dyDescent="0.25">
      <c r="A2470" s="3670" t="s">
        <v>201</v>
      </c>
      <c r="B2470" s="3565" t="s">
        <v>337</v>
      </c>
      <c r="C2470" s="121" t="s">
        <v>13</v>
      </c>
      <c r="D2470" s="113" t="s">
        <v>811</v>
      </c>
      <c r="E2470" s="70">
        <v>141.24</v>
      </c>
      <c r="F2470" s="71">
        <v>137.28</v>
      </c>
      <c r="G2470" s="71">
        <v>134.63999999999999</v>
      </c>
      <c r="H2470" s="3301">
        <v>133.56</v>
      </c>
      <c r="I2470" s="71">
        <v>153.12</v>
      </c>
      <c r="J2470" s="71">
        <v>184.2</v>
      </c>
      <c r="K2470" s="71">
        <v>182.4</v>
      </c>
      <c r="L2470" s="71">
        <v>229.56</v>
      </c>
      <c r="M2470" s="71">
        <v>345.36</v>
      </c>
      <c r="N2470" s="3301">
        <v>351.6</v>
      </c>
      <c r="O2470" s="71">
        <v>327.96</v>
      </c>
      <c r="P2470" s="71">
        <v>300.24</v>
      </c>
      <c r="Q2470" s="71">
        <v>292.8</v>
      </c>
      <c r="R2470" s="71">
        <v>294.95999999999998</v>
      </c>
      <c r="S2470" s="71">
        <v>268.68</v>
      </c>
      <c r="T2470" s="71">
        <v>238.2</v>
      </c>
      <c r="U2470" s="71">
        <v>233.88</v>
      </c>
      <c r="V2470" s="3301">
        <v>210.6</v>
      </c>
      <c r="W2470" s="71">
        <v>203.88</v>
      </c>
      <c r="X2470" s="71">
        <v>200.4</v>
      </c>
      <c r="Y2470" s="71">
        <v>193.68</v>
      </c>
      <c r="Z2470" s="71">
        <v>180.72</v>
      </c>
      <c r="AA2470" s="71">
        <v>169.2</v>
      </c>
      <c r="AB2470" s="72">
        <v>148.44</v>
      </c>
      <c r="AC2470" s="106">
        <f>SUM(E2470:AB2470)</f>
        <v>5256.5999999999995</v>
      </c>
      <c r="AD2470" s="720"/>
      <c r="AE2470" s="466">
        <v>60</v>
      </c>
      <c r="AF2470" s="467">
        <v>20</v>
      </c>
      <c r="AH2470" s="189"/>
      <c r="AI2470" s="189"/>
      <c r="AJ2470" s="865"/>
      <c r="AK2470" s="866"/>
      <c r="AL2470" s="865"/>
      <c r="AM2470" s="332"/>
    </row>
    <row r="2471" spans="1:42" s="181" customFormat="1" x14ac:dyDescent="0.25">
      <c r="A2471" s="3671"/>
      <c r="B2471" s="3551"/>
      <c r="C2471" s="123" t="s">
        <v>14</v>
      </c>
      <c r="D2471" s="108" t="s">
        <v>811</v>
      </c>
      <c r="E2471" s="392">
        <v>63.72</v>
      </c>
      <c r="F2471" s="308">
        <v>64.44</v>
      </c>
      <c r="G2471" s="308">
        <v>62.88</v>
      </c>
      <c r="H2471" s="3302">
        <v>64.2</v>
      </c>
      <c r="I2471" s="308">
        <v>63.84</v>
      </c>
      <c r="J2471" s="308">
        <v>65.52</v>
      </c>
      <c r="K2471" s="308">
        <v>66.599999999999994</v>
      </c>
      <c r="L2471" s="308">
        <v>74.52</v>
      </c>
      <c r="M2471" s="308">
        <v>106.68</v>
      </c>
      <c r="N2471" s="3302">
        <v>112.8</v>
      </c>
      <c r="O2471" s="308">
        <v>109.68</v>
      </c>
      <c r="P2471" s="308">
        <v>115.08</v>
      </c>
      <c r="Q2471" s="308">
        <v>102.24</v>
      </c>
      <c r="R2471" s="308">
        <v>113.64</v>
      </c>
      <c r="S2471" s="308">
        <v>101.64</v>
      </c>
      <c r="T2471" s="308">
        <v>88.08</v>
      </c>
      <c r="U2471" s="308">
        <v>81.599999999999994</v>
      </c>
      <c r="V2471" s="3302">
        <v>69.36</v>
      </c>
      <c r="W2471" s="308">
        <v>67.2</v>
      </c>
      <c r="X2471" s="308">
        <v>65.52</v>
      </c>
      <c r="Y2471" s="308">
        <v>63.96</v>
      </c>
      <c r="Z2471" s="308">
        <v>63.48</v>
      </c>
      <c r="AA2471" s="308">
        <v>61.8</v>
      </c>
      <c r="AB2471" s="309">
        <v>59.16</v>
      </c>
      <c r="AC2471" s="107">
        <f>SUM(E2471:AB2471)</f>
        <v>1907.64</v>
      </c>
      <c r="AD2471" s="721"/>
      <c r="AE2471" s="722"/>
      <c r="AF2471" s="723"/>
      <c r="AH2471" s="189"/>
      <c r="AI2471" s="189"/>
      <c r="AJ2471" s="332"/>
      <c r="AK2471" s="332"/>
      <c r="AL2471" s="332"/>
      <c r="AM2471" s="332"/>
    </row>
    <row r="2472" spans="1:42" s="181" customFormat="1" x14ac:dyDescent="0.25">
      <c r="A2472" s="3671"/>
      <c r="B2472" s="3551"/>
      <c r="C2472" s="123" t="s">
        <v>15</v>
      </c>
      <c r="D2472" s="108" t="s">
        <v>54</v>
      </c>
      <c r="E2472" s="1474">
        <v>14</v>
      </c>
      <c r="F2472" s="1475">
        <v>15</v>
      </c>
      <c r="G2472" s="1475">
        <v>15</v>
      </c>
      <c r="H2472" s="3312">
        <v>14</v>
      </c>
      <c r="I2472" s="1699">
        <v>19</v>
      </c>
      <c r="J2472" s="1699">
        <v>15</v>
      </c>
      <c r="K2472" s="1699">
        <v>20</v>
      </c>
      <c r="L2472" s="1699">
        <v>29</v>
      </c>
      <c r="M2472" s="1699">
        <v>33</v>
      </c>
      <c r="N2472" s="3312">
        <v>35</v>
      </c>
      <c r="O2472" s="1699">
        <v>30</v>
      </c>
      <c r="P2472" s="1699">
        <v>32</v>
      </c>
      <c r="Q2472" s="1699">
        <v>30</v>
      </c>
      <c r="R2472" s="1699">
        <v>30</v>
      </c>
      <c r="S2472" s="1699">
        <v>27</v>
      </c>
      <c r="T2472" s="1699">
        <v>27</v>
      </c>
      <c r="U2472" s="1699">
        <v>25</v>
      </c>
      <c r="V2472" s="3312">
        <v>23</v>
      </c>
      <c r="W2472" s="1699">
        <v>22</v>
      </c>
      <c r="X2472" s="1699">
        <v>20</v>
      </c>
      <c r="Y2472" s="1699">
        <v>21</v>
      </c>
      <c r="Z2472" s="1475">
        <v>19</v>
      </c>
      <c r="AA2472" s="1475">
        <v>18</v>
      </c>
      <c r="AB2472" s="1476">
        <v>16</v>
      </c>
      <c r="AC2472" s="107">
        <f>AVERAGE(E2472:AB2472)</f>
        <v>22.875</v>
      </c>
      <c r="AD2472" s="721"/>
      <c r="AE2472" s="722"/>
      <c r="AF2472" s="723"/>
      <c r="AH2472" s="189"/>
      <c r="AI2472" s="189"/>
      <c r="AJ2472" s="332"/>
      <c r="AK2472" s="332"/>
      <c r="AL2472" s="332"/>
      <c r="AM2472" s="332"/>
    </row>
    <row r="2473" spans="1:42" s="181" customFormat="1" ht="16.5" thickBot="1" x14ac:dyDescent="0.3">
      <c r="A2473" s="3671"/>
      <c r="B2473" s="3551"/>
      <c r="C2473" s="123" t="s">
        <v>17</v>
      </c>
      <c r="D2473" s="114"/>
      <c r="E2473" s="573">
        <f t="shared" ref="E2473:AB2473" si="878">E2471/E2470</f>
        <v>0.45114698385726421</v>
      </c>
      <c r="F2473" s="318">
        <f t="shared" si="878"/>
        <v>0.46940559440559437</v>
      </c>
      <c r="G2473" s="318">
        <f t="shared" si="878"/>
        <v>0.46702317290552592</v>
      </c>
      <c r="H2473" s="3304">
        <f t="shared" si="878"/>
        <v>0.48068283917340521</v>
      </c>
      <c r="I2473" s="318">
        <f t="shared" si="878"/>
        <v>0.41692789968652039</v>
      </c>
      <c r="J2473" s="318">
        <f t="shared" si="878"/>
        <v>0.355700325732899</v>
      </c>
      <c r="K2473" s="318">
        <f t="shared" si="878"/>
        <v>0.36513157894736836</v>
      </c>
      <c r="L2473" s="318">
        <f t="shared" si="878"/>
        <v>0.32462101411395711</v>
      </c>
      <c r="M2473" s="318">
        <f t="shared" si="878"/>
        <v>0.3088950660180681</v>
      </c>
      <c r="N2473" s="3304">
        <f t="shared" si="878"/>
        <v>0.32081911262798635</v>
      </c>
      <c r="O2473" s="318">
        <f t="shared" si="878"/>
        <v>0.33443102817416764</v>
      </c>
      <c r="P2473" s="318">
        <f t="shared" si="878"/>
        <v>0.38329336530775376</v>
      </c>
      <c r="Q2473" s="318">
        <f t="shared" si="878"/>
        <v>0.34918032786885245</v>
      </c>
      <c r="R2473" s="318">
        <f t="shared" si="878"/>
        <v>0.38527257933279091</v>
      </c>
      <c r="S2473" s="318">
        <f t="shared" si="878"/>
        <v>0.37829388119696294</v>
      </c>
      <c r="T2473" s="318">
        <f t="shared" si="878"/>
        <v>0.36977329974811085</v>
      </c>
      <c r="U2473" s="318">
        <f t="shared" si="878"/>
        <v>0.34889687018984095</v>
      </c>
      <c r="V2473" s="3304">
        <f t="shared" si="878"/>
        <v>0.32934472934472936</v>
      </c>
      <c r="W2473" s="318">
        <f t="shared" si="878"/>
        <v>0.329605650382578</v>
      </c>
      <c r="X2473" s="318">
        <f t="shared" si="878"/>
        <v>0.32694610778443112</v>
      </c>
      <c r="Y2473" s="318">
        <f>Y2471/Y2470</f>
        <v>0.3302354399008674</v>
      </c>
      <c r="Z2473" s="318">
        <f t="shared" si="878"/>
        <v>0.35126162018592294</v>
      </c>
      <c r="AA2473" s="318">
        <f t="shared" si="878"/>
        <v>0.36524822695035464</v>
      </c>
      <c r="AB2473" s="370">
        <f t="shared" si="878"/>
        <v>0.39854486661277283</v>
      </c>
      <c r="AC2473" s="454">
        <f>AVERAGE(E2473:AB2473)</f>
        <v>0.37252839918536357</v>
      </c>
      <c r="AD2473" s="721"/>
      <c r="AE2473" s="722"/>
      <c r="AF2473" s="723"/>
      <c r="AG2473" s="996"/>
      <c r="AH2473" s="996"/>
      <c r="AI2473" s="996"/>
      <c r="AJ2473" s="332"/>
      <c r="AK2473" s="332"/>
      <c r="AL2473" s="332"/>
      <c r="AM2473" s="332"/>
      <c r="AN2473" s="332"/>
      <c r="AO2473" s="332"/>
      <c r="AP2473" s="332"/>
    </row>
    <row r="2474" spans="1:42" s="181" customFormat="1" hidden="1" x14ac:dyDescent="0.25">
      <c r="A2474" s="2024"/>
      <c r="B2474" s="2027"/>
      <c r="C2474" s="124" t="s">
        <v>18</v>
      </c>
      <c r="D2474" s="122"/>
      <c r="E2474" s="618"/>
      <c r="F2474" s="136"/>
      <c r="G2474" s="136"/>
      <c r="H2474" s="3305"/>
      <c r="I2474" s="91"/>
      <c r="J2474" s="91"/>
      <c r="K2474" s="91"/>
      <c r="L2474" s="91"/>
      <c r="M2474" s="91"/>
      <c r="N2474" s="3305"/>
      <c r="O2474" s="91"/>
      <c r="P2474" s="91"/>
      <c r="Q2474" s="91"/>
      <c r="R2474" s="91"/>
      <c r="S2474" s="91"/>
      <c r="T2474" s="91"/>
      <c r="U2474" s="91"/>
      <c r="V2474" s="3305"/>
      <c r="W2474" s="91"/>
      <c r="X2474" s="91"/>
      <c r="Y2474" s="91"/>
      <c r="Z2474" s="136"/>
      <c r="AA2474" s="136"/>
      <c r="AB2474" s="619"/>
      <c r="AC2474" s="122"/>
      <c r="AD2474" s="721"/>
      <c r="AE2474" s="722"/>
      <c r="AF2474" s="723"/>
      <c r="AH2474" s="189"/>
      <c r="AI2474" s="189"/>
      <c r="AJ2474" s="332"/>
      <c r="AK2474" s="332"/>
      <c r="AL2474" s="332"/>
      <c r="AM2474" s="332"/>
    </row>
    <row r="2475" spans="1:42" s="181" customFormat="1" hidden="1" x14ac:dyDescent="0.25">
      <c r="A2475" s="2024"/>
      <c r="B2475" s="2027"/>
      <c r="C2475" s="124" t="s">
        <v>19</v>
      </c>
      <c r="D2475" s="108"/>
      <c r="E2475" s="499"/>
      <c r="F2475" s="311"/>
      <c r="G2475" s="311"/>
      <c r="H2475" s="3306"/>
      <c r="I2475" s="155"/>
      <c r="J2475" s="155"/>
      <c r="K2475" s="155"/>
      <c r="L2475" s="155"/>
      <c r="M2475" s="155"/>
      <c r="N2475" s="3306"/>
      <c r="O2475" s="155"/>
      <c r="P2475" s="155"/>
      <c r="Q2475" s="155"/>
      <c r="R2475" s="155"/>
      <c r="S2475" s="155"/>
      <c r="T2475" s="155"/>
      <c r="U2475" s="155"/>
      <c r="V2475" s="3306"/>
      <c r="W2475" s="155"/>
      <c r="X2475" s="155"/>
      <c r="Y2475" s="155"/>
      <c r="Z2475" s="311"/>
      <c r="AA2475" s="311"/>
      <c r="AB2475" s="312"/>
      <c r="AC2475" s="108"/>
      <c r="AD2475" s="721"/>
      <c r="AE2475" s="722"/>
      <c r="AF2475" s="723"/>
      <c r="AH2475" s="332"/>
      <c r="AI2475" s="782"/>
      <c r="AJ2475" s="782"/>
      <c r="AK2475" s="783"/>
      <c r="AL2475" s="783"/>
      <c r="AM2475" s="189"/>
    </row>
    <row r="2476" spans="1:42" s="181" customFormat="1" ht="16.5" hidden="1" thickBot="1" x14ac:dyDescent="0.3">
      <c r="A2476" s="3699" t="s">
        <v>42</v>
      </c>
      <c r="B2476" s="3746"/>
      <c r="C2476" s="3747"/>
      <c r="D2476" s="128"/>
      <c r="E2476" s="788">
        <f>SQRT(E2470*E2470+E2471*E2471)/E2413/1.73</f>
        <v>14.611010104342864</v>
      </c>
      <c r="F2476" s="533">
        <f t="shared" ref="F2476:AB2476" si="879">SQRT(F2470*F2470+F2471*F2471)/F2413/1.73</f>
        <v>14.300176673775615</v>
      </c>
      <c r="G2476" s="533">
        <f t="shared" si="879"/>
        <v>13.989525935774939</v>
      </c>
      <c r="H2476" s="3311">
        <f t="shared" si="879"/>
        <v>13.905560478096243</v>
      </c>
      <c r="I2476" s="461">
        <f t="shared" si="879"/>
        <v>15.643277044040056</v>
      </c>
      <c r="J2476" s="461">
        <f t="shared" si="879"/>
        <v>18.495764641372151</v>
      </c>
      <c r="K2476" s="461">
        <f t="shared" si="879"/>
        <v>18.310269554941108</v>
      </c>
      <c r="L2476" s="461">
        <f t="shared" si="879"/>
        <v>23.021470183601735</v>
      </c>
      <c r="M2476" s="461">
        <f t="shared" si="879"/>
        <v>34.707154844184906</v>
      </c>
      <c r="N2476" s="3311">
        <f t="shared" si="879"/>
        <v>35.279332542280279</v>
      </c>
      <c r="O2476" s="461">
        <f t="shared" si="879"/>
        <v>32.985578173075332</v>
      </c>
      <c r="P2476" s="461">
        <f t="shared" si="879"/>
        <v>30.771658181742552</v>
      </c>
      <c r="Q2476" s="461">
        <f t="shared" si="879"/>
        <v>29.388499658507726</v>
      </c>
      <c r="R2476" s="461">
        <f t="shared" si="879"/>
        <v>30.101042210553508</v>
      </c>
      <c r="S2476" s="461">
        <f t="shared" si="879"/>
        <v>27.536911321951237</v>
      </c>
      <c r="T2476" s="461">
        <f t="shared" si="879"/>
        <v>24.507439015372345</v>
      </c>
      <c r="U2476" s="461">
        <f t="shared" si="879"/>
        <v>24.104854590459588</v>
      </c>
      <c r="V2476" s="3311">
        <f t="shared" si="879"/>
        <v>21.43249100583834</v>
      </c>
      <c r="W2476" s="461">
        <f t="shared" si="879"/>
        <v>20.646635903462329</v>
      </c>
      <c r="X2476" s="461">
        <f t="shared" si="879"/>
        <v>20.27823310629687</v>
      </c>
      <c r="Y2476" s="461">
        <f>SQRT(Y2470*Y2470+Y2471*Y2471)/Y2413/1.73</f>
        <v>19.584785140648339</v>
      </c>
      <c r="Z2476" s="533">
        <f t="shared" si="879"/>
        <v>18.361453619393988</v>
      </c>
      <c r="AA2476" s="533">
        <f t="shared" si="879"/>
        <v>17.267511277922669</v>
      </c>
      <c r="AB2476" s="785">
        <f t="shared" si="879"/>
        <v>15.242057103275652</v>
      </c>
      <c r="AC2476" s="535">
        <f>AVERAGE(E2476:AB2476)</f>
        <v>22.269695512954602</v>
      </c>
      <c r="AD2476" s="780">
        <f>(AC2472-AC2476)/AC2472</f>
        <v>2.6461398340782431E-2</v>
      </c>
      <c r="AE2476" s="461"/>
      <c r="AF2476" s="462"/>
      <c r="AH2476" s="189"/>
      <c r="AI2476" s="189"/>
      <c r="AJ2476" s="302"/>
      <c r="AK2476" s="302"/>
      <c r="AL2476" s="332"/>
      <c r="AM2476" s="302"/>
    </row>
    <row r="2477" spans="1:42" s="181" customFormat="1" x14ac:dyDescent="0.25">
      <c r="A2477" s="889"/>
      <c r="B2477" s="463" t="s">
        <v>31</v>
      </c>
      <c r="C2477" s="129" t="s">
        <v>13</v>
      </c>
      <c r="D2477" s="2281" t="s">
        <v>811</v>
      </c>
      <c r="E2477" s="147">
        <v>8.24</v>
      </c>
      <c r="F2477" s="203">
        <v>8.32</v>
      </c>
      <c r="G2477" s="203">
        <v>8.3000000000000007</v>
      </c>
      <c r="H2477" s="3315">
        <v>8.34</v>
      </c>
      <c r="I2477" s="203">
        <v>8.36</v>
      </c>
      <c r="J2477" s="203">
        <v>8.3000000000000007</v>
      </c>
      <c r="K2477" s="203">
        <v>8.24</v>
      </c>
      <c r="L2477" s="203">
        <v>8.2200000000000006</v>
      </c>
      <c r="M2477" s="203">
        <v>8.14</v>
      </c>
      <c r="N2477" s="3315">
        <v>8.06</v>
      </c>
      <c r="O2477" s="203">
        <v>8.06</v>
      </c>
      <c r="P2477" s="203">
        <v>7.76</v>
      </c>
      <c r="Q2477" s="203">
        <v>7.42</v>
      </c>
      <c r="R2477" s="203">
        <v>7.44</v>
      </c>
      <c r="S2477" s="203">
        <v>7.34</v>
      </c>
      <c r="T2477" s="203">
        <v>7.28</v>
      </c>
      <c r="U2477" s="203">
        <v>4.58</v>
      </c>
      <c r="V2477" s="3315">
        <v>3.38</v>
      </c>
      <c r="W2477" s="203">
        <v>3.36</v>
      </c>
      <c r="X2477" s="203">
        <v>3.4</v>
      </c>
      <c r="Y2477" s="203">
        <v>3.42</v>
      </c>
      <c r="Z2477" s="203">
        <v>3.42</v>
      </c>
      <c r="AA2477" s="203">
        <v>3.4</v>
      </c>
      <c r="AB2477" s="95">
        <v>3.4</v>
      </c>
      <c r="AC2477" s="106">
        <f>SUM(E2477:AB2477)</f>
        <v>156.18000000000004</v>
      </c>
      <c r="AD2477" s="3146"/>
      <c r="AE2477" s="3149">
        <v>1</v>
      </c>
      <c r="AF2477" s="271">
        <v>20</v>
      </c>
      <c r="AH2477" s="189"/>
      <c r="AI2477" s="189"/>
      <c r="AJ2477" s="865"/>
      <c r="AK2477" s="866"/>
      <c r="AL2477" s="865"/>
      <c r="AM2477" s="332"/>
    </row>
    <row r="2478" spans="1:42" s="181" customFormat="1" hidden="1" x14ac:dyDescent="0.25">
      <c r="A2478" s="997"/>
      <c r="B2478" s="946"/>
      <c r="C2478" s="988" t="s">
        <v>18</v>
      </c>
      <c r="D2478" s="2282"/>
      <c r="E2478" s="73"/>
      <c r="F2478" s="155"/>
      <c r="G2478" s="155"/>
      <c r="H2478" s="3306"/>
      <c r="I2478" s="155"/>
      <c r="J2478" s="155"/>
      <c r="K2478" s="155"/>
      <c r="L2478" s="155"/>
      <c r="M2478" s="155"/>
      <c r="N2478" s="3306"/>
      <c r="O2478" s="155"/>
      <c r="P2478" s="155"/>
      <c r="Q2478" s="155"/>
      <c r="R2478" s="155"/>
      <c r="S2478" s="155"/>
      <c r="T2478" s="155"/>
      <c r="U2478" s="155"/>
      <c r="V2478" s="3306"/>
      <c r="W2478" s="155"/>
      <c r="X2478" s="155"/>
      <c r="Y2478" s="155"/>
      <c r="Z2478" s="155"/>
      <c r="AA2478" s="155"/>
      <c r="AB2478" s="74"/>
      <c r="AC2478" s="108"/>
      <c r="AD2478" s="3147"/>
      <c r="AE2478" s="3150"/>
      <c r="AF2478" s="1000"/>
      <c r="AH2478" s="189"/>
      <c r="AI2478" s="189"/>
      <c r="AJ2478" s="302"/>
      <c r="AK2478" s="302"/>
      <c r="AL2478" s="332"/>
      <c r="AM2478" s="302"/>
    </row>
    <row r="2479" spans="1:42" s="181" customFormat="1" x14ac:dyDescent="0.25">
      <c r="A2479" s="997"/>
      <c r="B2479" s="946" t="s">
        <v>30</v>
      </c>
      <c r="C2479" s="130" t="s">
        <v>13</v>
      </c>
      <c r="D2479" s="2282" t="s">
        <v>811</v>
      </c>
      <c r="E2479" s="73"/>
      <c r="F2479" s="155"/>
      <c r="G2479" s="155"/>
      <c r="H2479" s="3306"/>
      <c r="I2479" s="155"/>
      <c r="J2479" s="155"/>
      <c r="K2479" s="155"/>
      <c r="L2479" s="155"/>
      <c r="M2479" s="155"/>
      <c r="N2479" s="3306"/>
      <c r="O2479" s="155"/>
      <c r="P2479" s="155"/>
      <c r="Q2479" s="155"/>
      <c r="R2479" s="155"/>
      <c r="S2479" s="155"/>
      <c r="T2479" s="155"/>
      <c r="U2479" s="155"/>
      <c r="V2479" s="3306"/>
      <c r="W2479" s="155"/>
      <c r="X2479" s="155"/>
      <c r="Y2479" s="155"/>
      <c r="Z2479" s="155"/>
      <c r="AA2479" s="155"/>
      <c r="AB2479" s="74"/>
      <c r="AC2479" s="107">
        <f>SUM(E2479:AB2479)</f>
        <v>0</v>
      </c>
      <c r="AD2479" s="3147"/>
      <c r="AE2479" s="3150">
        <v>1</v>
      </c>
      <c r="AF2479" s="1000">
        <v>20</v>
      </c>
      <c r="AH2479" s="189"/>
      <c r="AI2479" s="189"/>
      <c r="AJ2479" s="302"/>
      <c r="AK2479" s="302"/>
      <c r="AL2479" s="332"/>
      <c r="AM2479" s="302"/>
    </row>
    <row r="2480" spans="1:42" s="181" customFormat="1" ht="16.5" hidden="1" thickBot="1" x14ac:dyDescent="0.3">
      <c r="A2480" s="890"/>
      <c r="B2480" s="468"/>
      <c r="C2480" s="1001" t="s">
        <v>18</v>
      </c>
      <c r="D2480" s="948"/>
      <c r="E2480" s="148"/>
      <c r="F2480" s="127"/>
      <c r="G2480" s="127"/>
      <c r="H2480" s="3316"/>
      <c r="I2480" s="127"/>
      <c r="J2480" s="127"/>
      <c r="K2480" s="127"/>
      <c r="L2480" s="127"/>
      <c r="M2480" s="127"/>
      <c r="N2480" s="3316"/>
      <c r="O2480" s="127"/>
      <c r="P2480" s="127"/>
      <c r="Q2480" s="127"/>
      <c r="R2480" s="127"/>
      <c r="S2480" s="127"/>
      <c r="T2480" s="127"/>
      <c r="U2480" s="127"/>
      <c r="V2480" s="3316"/>
      <c r="W2480" s="127"/>
      <c r="X2480" s="127"/>
      <c r="Y2480" s="127"/>
      <c r="Z2480" s="127"/>
      <c r="AA2480" s="127"/>
      <c r="AB2480" s="175"/>
      <c r="AC2480" s="114"/>
      <c r="AD2480" s="3148"/>
      <c r="AE2480" s="3151"/>
      <c r="AF2480" s="274"/>
      <c r="AH2480" s="189"/>
      <c r="AI2480" s="189"/>
      <c r="AJ2480" s="302"/>
      <c r="AK2480" s="302"/>
      <c r="AL2480" s="332"/>
      <c r="AM2480" s="302"/>
    </row>
    <row r="2481" spans="1:40" s="181" customFormat="1" ht="16.5" thickBot="1" x14ac:dyDescent="0.3">
      <c r="A2481" s="997"/>
      <c r="B2481" s="946" t="s">
        <v>479</v>
      </c>
      <c r="C2481" s="130" t="s">
        <v>13</v>
      </c>
      <c r="D2481" s="2282" t="s">
        <v>811</v>
      </c>
      <c r="E2481" s="73"/>
      <c r="F2481" s="155"/>
      <c r="G2481" s="155"/>
      <c r="H2481" s="3306"/>
      <c r="I2481" s="155"/>
      <c r="J2481" s="155"/>
      <c r="K2481" s="155"/>
      <c r="L2481" s="155"/>
      <c r="M2481" s="155"/>
      <c r="N2481" s="3306"/>
      <c r="O2481" s="155"/>
      <c r="P2481" s="155"/>
      <c r="Q2481" s="155"/>
      <c r="R2481" s="155"/>
      <c r="S2481" s="155"/>
      <c r="T2481" s="155"/>
      <c r="U2481" s="155"/>
      <c r="V2481" s="3306"/>
      <c r="W2481" s="155"/>
      <c r="X2481" s="155"/>
      <c r="Y2481" s="155"/>
      <c r="Z2481" s="155"/>
      <c r="AA2481" s="155"/>
      <c r="AB2481" s="74"/>
      <c r="AC2481" s="107">
        <f>SUM(E2481:AB2481)</f>
        <v>0</v>
      </c>
      <c r="AD2481" s="2546"/>
      <c r="AE2481" s="2545">
        <v>1</v>
      </c>
      <c r="AF2481" s="1161">
        <v>30</v>
      </c>
      <c r="AG2481" s="781"/>
      <c r="AH2481" s="189"/>
      <c r="AI2481" s="189"/>
      <c r="AJ2481" s="189"/>
      <c r="AK2481" s="189"/>
      <c r="AL2481" s="189"/>
      <c r="AM2481" s="189"/>
    </row>
    <row r="2482" spans="1:40" s="181" customFormat="1" ht="16.5" hidden="1" thickBot="1" x14ac:dyDescent="0.3">
      <c r="A2482" s="890"/>
      <c r="B2482" s="468"/>
      <c r="C2482" s="1001" t="s">
        <v>18</v>
      </c>
      <c r="D2482" s="948"/>
      <c r="E2482" s="148"/>
      <c r="F2482" s="127"/>
      <c r="G2482" s="127"/>
      <c r="H2482" s="3316"/>
      <c r="I2482" s="127"/>
      <c r="J2482" s="127"/>
      <c r="K2482" s="127"/>
      <c r="L2482" s="127"/>
      <c r="M2482" s="127"/>
      <c r="N2482" s="3316"/>
      <c r="O2482" s="127"/>
      <c r="P2482" s="127"/>
      <c r="Q2482" s="127"/>
      <c r="R2482" s="127"/>
      <c r="S2482" s="127"/>
      <c r="T2482" s="127"/>
      <c r="U2482" s="127"/>
      <c r="V2482" s="3316"/>
      <c r="W2482" s="127"/>
      <c r="X2482" s="127"/>
      <c r="Y2482" s="127"/>
      <c r="Z2482" s="127"/>
      <c r="AA2482" s="127"/>
      <c r="AB2482" s="175"/>
      <c r="AC2482" s="114"/>
      <c r="AD2482" s="2547"/>
      <c r="AE2482" s="2545"/>
      <c r="AF2482" s="1161"/>
      <c r="AG2482" s="853"/>
    </row>
    <row r="2483" spans="1:40" s="181" customFormat="1" ht="15.75" customHeight="1" x14ac:dyDescent="0.25">
      <c r="A2483" s="3579" t="s">
        <v>219</v>
      </c>
      <c r="B2483" s="3642"/>
      <c r="C2483" s="1073" t="s">
        <v>13</v>
      </c>
      <c r="D2483" s="1002"/>
      <c r="E2483" s="618">
        <f t="shared" ref="E2483:AC2483" si="880">SUM(E2414,E2421,E2428,E2435,E2442,E2449,E2456,E2463,E2470)</f>
        <v>2246.16</v>
      </c>
      <c r="F2483" s="136">
        <f t="shared" si="880"/>
        <v>2150.7400000000002</v>
      </c>
      <c r="G2483" s="136">
        <f t="shared" si="880"/>
        <v>2100.5500000000002</v>
      </c>
      <c r="H2483" s="3305">
        <f t="shared" si="880"/>
        <v>2096.86</v>
      </c>
      <c r="I2483" s="91">
        <f t="shared" si="880"/>
        <v>2147.3900000000003</v>
      </c>
      <c r="J2483" s="91">
        <f t="shared" si="880"/>
        <v>2329.6999999999998</v>
      </c>
      <c r="K2483" s="91">
        <f t="shared" si="880"/>
        <v>2595.15</v>
      </c>
      <c r="L2483" s="91">
        <f t="shared" si="880"/>
        <v>2935.9</v>
      </c>
      <c r="M2483" s="91">
        <f t="shared" si="880"/>
        <v>3075.53</v>
      </c>
      <c r="N2483" s="3305">
        <f t="shared" si="880"/>
        <v>3213.0399999999995</v>
      </c>
      <c r="O2483" s="91">
        <f t="shared" si="880"/>
        <v>3243.37</v>
      </c>
      <c r="P2483" s="91">
        <f t="shared" si="880"/>
        <v>3196.16</v>
      </c>
      <c r="Q2483" s="91">
        <f t="shared" si="880"/>
        <v>3107.4300000000003</v>
      </c>
      <c r="R2483" s="91">
        <f t="shared" si="880"/>
        <v>3046.32</v>
      </c>
      <c r="S2483" s="91">
        <f t="shared" si="880"/>
        <v>3209.27</v>
      </c>
      <c r="T2483" s="91">
        <f t="shared" si="880"/>
        <v>3296.72</v>
      </c>
      <c r="U2483" s="91">
        <f t="shared" si="880"/>
        <v>3300.37</v>
      </c>
      <c r="V2483" s="3305">
        <f t="shared" si="880"/>
        <v>3211.5499999999997</v>
      </c>
      <c r="W2483" s="91">
        <f t="shared" si="880"/>
        <v>3098.84</v>
      </c>
      <c r="X2483" s="91">
        <f t="shared" si="880"/>
        <v>3050.1</v>
      </c>
      <c r="Y2483" s="321">
        <f t="shared" si="880"/>
        <v>2984.1900000000005</v>
      </c>
      <c r="Z2483" s="136">
        <f t="shared" si="880"/>
        <v>2947.96</v>
      </c>
      <c r="AA2483" s="136">
        <f t="shared" si="880"/>
        <v>2635.43</v>
      </c>
      <c r="AB2483" s="619">
        <f t="shared" si="880"/>
        <v>2413.8199999999997</v>
      </c>
      <c r="AC2483" s="1003">
        <f t="shared" si="880"/>
        <v>67632.55</v>
      </c>
      <c r="AD2483" s="853"/>
      <c r="AE2483" s="853"/>
      <c r="AF2483" s="853"/>
      <c r="AG2483" s="853"/>
    </row>
    <row r="2484" spans="1:40" s="181" customFormat="1" ht="16.5" thickBot="1" x14ac:dyDescent="0.3">
      <c r="A2484" s="3579"/>
      <c r="B2484" s="3642"/>
      <c r="C2484" s="1004" t="s">
        <v>14</v>
      </c>
      <c r="D2484" s="821"/>
      <c r="E2484" s="1005">
        <f t="shared" ref="E2484:AC2484" si="881">SUM(E2415,E2422,E2429,E2436,E2443,E2450,E2457,E2464,E2471)</f>
        <v>887.25</v>
      </c>
      <c r="F2484" s="328">
        <f t="shared" si="881"/>
        <v>889.62000000000012</v>
      </c>
      <c r="G2484" s="328">
        <f t="shared" si="881"/>
        <v>864.64</v>
      </c>
      <c r="H2484" s="3316">
        <f t="shared" si="881"/>
        <v>867.98</v>
      </c>
      <c r="I2484" s="127">
        <f t="shared" si="881"/>
        <v>885.35</v>
      </c>
      <c r="J2484" s="127">
        <f t="shared" si="881"/>
        <v>899.37000000000012</v>
      </c>
      <c r="K2484" s="127">
        <f t="shared" si="881"/>
        <v>900.8</v>
      </c>
      <c r="L2484" s="127">
        <f t="shared" si="881"/>
        <v>946.9799999999999</v>
      </c>
      <c r="M2484" s="127">
        <f t="shared" si="881"/>
        <v>944.17000000000007</v>
      </c>
      <c r="N2484" s="3316">
        <f t="shared" si="881"/>
        <v>922.18</v>
      </c>
      <c r="O2484" s="127">
        <f t="shared" si="881"/>
        <v>960.11999999999989</v>
      </c>
      <c r="P2484" s="127">
        <f t="shared" si="881"/>
        <v>974.09000000000015</v>
      </c>
      <c r="Q2484" s="127">
        <f t="shared" si="881"/>
        <v>918.69</v>
      </c>
      <c r="R2484" s="127">
        <f t="shared" si="881"/>
        <v>912.96</v>
      </c>
      <c r="S2484" s="127">
        <f t="shared" si="881"/>
        <v>989.18</v>
      </c>
      <c r="T2484" s="127">
        <f t="shared" si="881"/>
        <v>995.31000000000006</v>
      </c>
      <c r="U2484" s="127">
        <f t="shared" si="881"/>
        <v>950.12000000000012</v>
      </c>
      <c r="V2484" s="3316">
        <f t="shared" si="881"/>
        <v>924.31999999999994</v>
      </c>
      <c r="W2484" s="127">
        <f t="shared" si="881"/>
        <v>884.06</v>
      </c>
      <c r="X2484" s="127">
        <f t="shared" si="881"/>
        <v>871.92</v>
      </c>
      <c r="Y2484" s="79">
        <f t="shared" si="881"/>
        <v>869.13000000000011</v>
      </c>
      <c r="Z2484" s="328">
        <f t="shared" si="881"/>
        <v>924.81</v>
      </c>
      <c r="AA2484" s="328">
        <f t="shared" si="881"/>
        <v>859.45</v>
      </c>
      <c r="AB2484" s="1006">
        <f t="shared" si="881"/>
        <v>871.82999999999993</v>
      </c>
      <c r="AC2484" s="1007">
        <f t="shared" si="881"/>
        <v>21914.329999999998</v>
      </c>
      <c r="AD2484" s="853"/>
      <c r="AE2484" s="781"/>
      <c r="AF2484" s="781"/>
      <c r="AG2484" s="781"/>
    </row>
    <row r="2485" spans="1:40" s="181" customFormat="1" ht="15.75" customHeight="1" x14ac:dyDescent="0.25">
      <c r="A2485" s="3553" t="s">
        <v>220</v>
      </c>
      <c r="B2485" s="3557"/>
      <c r="C2485" s="129" t="s">
        <v>34</v>
      </c>
      <c r="D2485" s="820"/>
      <c r="E2485" s="1008">
        <f t="shared" ref="E2485:AC2485" si="882">100-(E2483/(E2377+E2384))*100</f>
        <v>-0.54791577137945069</v>
      </c>
      <c r="F2485" s="137">
        <f t="shared" si="882"/>
        <v>-0.53193478423455076</v>
      </c>
      <c r="G2485" s="137">
        <f t="shared" si="882"/>
        <v>-0.53172141817903196</v>
      </c>
      <c r="H2485" s="3319">
        <f t="shared" si="882"/>
        <v>-0.56303713934930499</v>
      </c>
      <c r="I2485" s="479">
        <f t="shared" si="882"/>
        <v>-0.51065303677077623</v>
      </c>
      <c r="J2485" s="479">
        <f t="shared" si="882"/>
        <v>-0.48740510697031425</v>
      </c>
      <c r="K2485" s="479">
        <f t="shared" si="882"/>
        <v>-0.41906575037148741</v>
      </c>
      <c r="L2485" s="479">
        <f t="shared" si="882"/>
        <v>-0.36853188929002556</v>
      </c>
      <c r="M2485" s="479">
        <f t="shared" si="882"/>
        <v>-0.36582341269841834</v>
      </c>
      <c r="N2485" s="3319">
        <f t="shared" si="882"/>
        <v>-0.34227751961223873</v>
      </c>
      <c r="O2485" s="479">
        <f t="shared" si="882"/>
        <v>-0.37167013269953486</v>
      </c>
      <c r="P2485" s="479">
        <f t="shared" si="882"/>
        <v>-0.37182192744450049</v>
      </c>
      <c r="Q2485" s="479">
        <f t="shared" si="882"/>
        <v>-0.38474957357730943</v>
      </c>
      <c r="R2485" s="479">
        <f t="shared" si="882"/>
        <v>-0.30820293978189284</v>
      </c>
      <c r="S2485" s="479">
        <f t="shared" si="882"/>
        <v>-0.35993945762031387</v>
      </c>
      <c r="T2485" s="479">
        <f t="shared" si="882"/>
        <v>-0.38244178115560601</v>
      </c>
      <c r="U2485" s="479">
        <f t="shared" si="882"/>
        <v>-0.30300267444687279</v>
      </c>
      <c r="V2485" s="3319">
        <f t="shared" si="882"/>
        <v>-0.31078210894553138</v>
      </c>
      <c r="W2485" s="479">
        <f t="shared" si="882"/>
        <v>-0.26272195475488047</v>
      </c>
      <c r="X2485" s="479">
        <f t="shared" si="882"/>
        <v>-0.2583622593878232</v>
      </c>
      <c r="Y2485" s="479">
        <f t="shared" si="882"/>
        <v>-0.29137764155511547</v>
      </c>
      <c r="Z2485" s="137">
        <f t="shared" si="882"/>
        <v>-0.38547455595509916</v>
      </c>
      <c r="AA2485" s="137">
        <f t="shared" si="882"/>
        <v>-0.44784424929866873</v>
      </c>
      <c r="AB2485" s="1009">
        <f t="shared" si="882"/>
        <v>-0.47535797535796576</v>
      </c>
      <c r="AC2485" s="1010">
        <f t="shared" si="882"/>
        <v>-0.38697176743278305</v>
      </c>
      <c r="AD2485" s="853"/>
      <c r="AE2485" s="781"/>
      <c r="AF2485" s="781"/>
      <c r="AG2485" s="781"/>
      <c r="AJ2485" s="189"/>
      <c r="AK2485" s="189"/>
      <c r="AL2485" s="189"/>
      <c r="AM2485" s="189"/>
      <c r="AN2485" s="189"/>
    </row>
    <row r="2486" spans="1:40" s="181" customFormat="1" ht="16.5" thickBot="1" x14ac:dyDescent="0.3">
      <c r="A2486" s="3558"/>
      <c r="B2486" s="3559"/>
      <c r="C2486" s="1011" t="s">
        <v>35</v>
      </c>
      <c r="D2486" s="822"/>
      <c r="E2486" s="1012">
        <f t="shared" ref="E2486:AC2486" si="883">100-(E2484/(E2378+E2385))*100</f>
        <v>-5.2041832669322901</v>
      </c>
      <c r="F2486" s="482">
        <f t="shared" si="883"/>
        <v>-5.0666099773242621</v>
      </c>
      <c r="G2486" s="482">
        <f t="shared" si="883"/>
        <v>-4.6070460704607115</v>
      </c>
      <c r="H2486" s="3304">
        <f t="shared" si="883"/>
        <v>-4.4651453880223357</v>
      </c>
      <c r="I2486" s="318">
        <f t="shared" si="883"/>
        <v>-4.6216203441104255</v>
      </c>
      <c r="J2486" s="318">
        <f t="shared" si="883"/>
        <v>-4.9684873949580037</v>
      </c>
      <c r="K2486" s="318">
        <f t="shared" si="883"/>
        <v>-5.4307116104868953</v>
      </c>
      <c r="L2486" s="318">
        <f t="shared" si="883"/>
        <v>-5.7274919614147706</v>
      </c>
      <c r="M2486" s="318">
        <f t="shared" si="883"/>
        <v>-5.4702859696157446</v>
      </c>
      <c r="N2486" s="3304">
        <f t="shared" si="883"/>
        <v>-6.0269499632082244</v>
      </c>
      <c r="O2486" s="318">
        <f t="shared" si="883"/>
        <v>-5.9454449152542139</v>
      </c>
      <c r="P2486" s="318">
        <f t="shared" si="883"/>
        <v>-5.7506079555324163</v>
      </c>
      <c r="Q2486" s="318">
        <f t="shared" si="883"/>
        <v>-6.1529395452024431</v>
      </c>
      <c r="R2486" s="318">
        <f t="shared" si="883"/>
        <v>-5.8430717863105315</v>
      </c>
      <c r="S2486" s="318">
        <f t="shared" si="883"/>
        <v>-6.1169756265018833</v>
      </c>
      <c r="T2486" s="318">
        <f t="shared" si="883"/>
        <v>-6.5003852080123323</v>
      </c>
      <c r="U2486" s="318">
        <f t="shared" si="883"/>
        <v>-6.5921737569556598</v>
      </c>
      <c r="V2486" s="3304">
        <f t="shared" si="883"/>
        <v>-6.6851338873499486</v>
      </c>
      <c r="W2486" s="318">
        <f t="shared" si="883"/>
        <v>-6.5851658950617065</v>
      </c>
      <c r="X2486" s="318">
        <f t="shared" si="883"/>
        <v>-6.978798586572438</v>
      </c>
      <c r="Y2486" s="318">
        <f t="shared" si="883"/>
        <v>-7.2047069271758488</v>
      </c>
      <c r="Z2486" s="482">
        <f t="shared" si="883"/>
        <v>-6.7416897506924869</v>
      </c>
      <c r="AA2486" s="482">
        <f t="shared" si="883"/>
        <v>-6.5786210317460245</v>
      </c>
      <c r="AB2486" s="1013">
        <f t="shared" si="883"/>
        <v>-5.7840710541642295</v>
      </c>
      <c r="AC2486" s="1014">
        <f t="shared" si="883"/>
        <v>-5.878604282622149</v>
      </c>
      <c r="AD2486" s="853"/>
      <c r="AE2486" s="781"/>
      <c r="AF2486" s="781"/>
      <c r="AG2486" s="781"/>
      <c r="AJ2486" s="189"/>
      <c r="AK2486" s="189"/>
      <c r="AL2486" s="189"/>
      <c r="AM2486" s="189"/>
      <c r="AN2486" s="189"/>
    </row>
    <row r="2487" spans="1:40" s="181" customFormat="1" x14ac:dyDescent="0.25">
      <c r="A2487" s="3560"/>
      <c r="B2487" s="3561"/>
      <c r="C2487" s="1015"/>
      <c r="D2487" s="1016" t="s">
        <v>111</v>
      </c>
      <c r="E2487" s="1017">
        <f>(E2379+E2386-E2416-E2423-E2430-E2437-E2444-E2451-E2458-E2465-E2472)/(E2379+E2386)</f>
        <v>-4.608294930875576E-3</v>
      </c>
      <c r="F2487" s="1018">
        <f t="shared" ref="F2487:AC2487" si="884">(F2379+F2386-F2416-F2423-F2430-F2437-F2444-F2451-F2458-F2465-F2472)/(F2379+F2386)</f>
        <v>-8.9686098654708519E-3</v>
      </c>
      <c r="G2487" s="1018">
        <f t="shared" si="884"/>
        <v>-9.6153846153846159E-3</v>
      </c>
      <c r="H2487" s="3085">
        <f t="shared" si="884"/>
        <v>-4.8543689320388345E-3</v>
      </c>
      <c r="I2487" s="3085">
        <f t="shared" si="884"/>
        <v>-4.4247787610619468E-3</v>
      </c>
      <c r="J2487" s="3085">
        <f t="shared" si="884"/>
        <v>-8.771929824561403E-3</v>
      </c>
      <c r="K2487" s="3085">
        <f t="shared" si="884"/>
        <v>-1.0948905109489052E-2</v>
      </c>
      <c r="L2487" s="3085">
        <f t="shared" si="884"/>
        <v>0</v>
      </c>
      <c r="M2487" s="3085">
        <f t="shared" si="884"/>
        <v>-3.3557046979865771E-3</v>
      </c>
      <c r="N2487" s="3085">
        <f t="shared" si="884"/>
        <v>-3.1545741324921135E-3</v>
      </c>
      <c r="O2487" s="3085">
        <f t="shared" si="884"/>
        <v>9.6463022508038593E-3</v>
      </c>
      <c r="P2487" s="3085">
        <f t="shared" si="884"/>
        <v>-6.6225165562913907E-3</v>
      </c>
      <c r="Q2487" s="3085">
        <f t="shared" si="884"/>
        <v>-6.8965517241379309E-3</v>
      </c>
      <c r="R2487" s="3085">
        <f t="shared" si="884"/>
        <v>-3.4129692832764505E-3</v>
      </c>
      <c r="S2487" s="3085">
        <f t="shared" si="884"/>
        <v>-2.9940119760479044E-3</v>
      </c>
      <c r="T2487" s="3085">
        <f t="shared" si="884"/>
        <v>-9.11854103343465E-3</v>
      </c>
      <c r="U2487" s="3085">
        <f t="shared" si="884"/>
        <v>0</v>
      </c>
      <c r="V2487" s="3085">
        <f t="shared" si="884"/>
        <v>0</v>
      </c>
      <c r="W2487" s="3085">
        <f t="shared" si="884"/>
        <v>-6.6445182724252493E-3</v>
      </c>
      <c r="X2487" s="3085">
        <f t="shared" si="884"/>
        <v>0</v>
      </c>
      <c r="Y2487" s="3085">
        <f>(Y2379+Y2386-Y2416-Y2423-Y2430-Y2437-Y2444-Y2451-Y2458-Y2465-Y2472)/(Y2379+Y2386)</f>
        <v>-6.9686411149825784E-3</v>
      </c>
      <c r="Z2487" s="1018">
        <f t="shared" si="884"/>
        <v>-7.246376811594203E-3</v>
      </c>
      <c r="AA2487" s="1018">
        <f t="shared" si="884"/>
        <v>-1.2048192771084338E-2</v>
      </c>
      <c r="AB2487" s="1019">
        <f t="shared" si="884"/>
        <v>-9.2592592592592587E-3</v>
      </c>
      <c r="AC2487" s="1020">
        <f t="shared" si="884"/>
        <v>-4.7062395627750246E-3</v>
      </c>
      <c r="AD2487" s="853"/>
      <c r="AE2487" s="781"/>
      <c r="AF2487" s="781"/>
      <c r="AG2487" s="781"/>
      <c r="AJ2487" s="189"/>
      <c r="AK2487" s="189"/>
      <c r="AL2487" s="189"/>
      <c r="AM2487" s="189"/>
      <c r="AN2487" s="189"/>
    </row>
    <row r="2488" spans="1:40" s="181" customFormat="1" ht="15.75" customHeight="1" thickBot="1" x14ac:dyDescent="0.3">
      <c r="A2488" s="3562"/>
      <c r="B2488" s="3563"/>
      <c r="C2488" s="1021"/>
      <c r="D2488" s="1022" t="s">
        <v>112</v>
      </c>
      <c r="E2488" s="1023">
        <f>(E2383+E2390-E2420-E2427-E2434-E2441-E2448-E2455-E2462-E2469-E2476)/(E2383+E2390)</f>
        <v>-1.3687837036906427E-2</v>
      </c>
      <c r="F2488" s="1024">
        <f t="shared" ref="F2488:AC2488" si="885">(F2383+F2390-F2420-F2427-F2434-F2441-F2448-F2455-F2462-F2469-F2476)/(F2383+F2390)</f>
        <v>-1.3875466920092411E-2</v>
      </c>
      <c r="G2488" s="1024">
        <f t="shared" si="885"/>
        <v>-1.3505817641922034E-2</v>
      </c>
      <c r="H2488" s="3086">
        <f t="shared" si="885"/>
        <v>-1.4161489468777358E-2</v>
      </c>
      <c r="I2488" s="3086">
        <f t="shared" si="885"/>
        <v>-1.3023616548876531E-2</v>
      </c>
      <c r="J2488" s="3086">
        <f t="shared" si="885"/>
        <v>-1.2710950468394903E-2</v>
      </c>
      <c r="K2488" s="3086">
        <f t="shared" si="885"/>
        <v>-1.1420076758777778E-2</v>
      </c>
      <c r="L2488" s="3086">
        <f t="shared" si="885"/>
        <v>-1.0379628337607525E-2</v>
      </c>
      <c r="M2488" s="3086">
        <f t="shared" si="885"/>
        <v>-9.8852976927466338E-3</v>
      </c>
      <c r="N2488" s="3086">
        <f t="shared" si="885"/>
        <v>-9.5453935080589015E-3</v>
      </c>
      <c r="O2488" s="3086">
        <f t="shared" si="885"/>
        <v>-1.0200787009835652E-2</v>
      </c>
      <c r="P2488" s="3086">
        <f t="shared" si="885"/>
        <v>-1.0531969608986447E-2</v>
      </c>
      <c r="Q2488" s="3086">
        <f t="shared" si="885"/>
        <v>-1.0784402868043389E-2</v>
      </c>
      <c r="R2488" s="3086">
        <f t="shared" si="885"/>
        <v>-1.0002936391830555E-2</v>
      </c>
      <c r="S2488" s="3086">
        <f t="shared" si="885"/>
        <v>-1.0878354485268032E-2</v>
      </c>
      <c r="T2488" s="3086">
        <f t="shared" si="885"/>
        <v>-1.0865391865831412E-2</v>
      </c>
      <c r="U2488" s="3086">
        <f t="shared" si="885"/>
        <v>-9.6311265297172478E-3</v>
      </c>
      <c r="V2488" s="3086">
        <f t="shared" si="885"/>
        <v>-9.6335319628971378E-3</v>
      </c>
      <c r="W2488" s="3086">
        <f t="shared" si="885"/>
        <v>-9.0765290350090597E-3</v>
      </c>
      <c r="X2488" s="3086">
        <f t="shared" si="885"/>
        <v>-9.6636798834747288E-3</v>
      </c>
      <c r="Y2488" s="3086">
        <f>(Y2383+Y2390-Y2420-Y2427-Y2434-Y2441-Y2448-Y2455-Y2462-Y2469-Y2476)/(Y2383+Y2390)</f>
        <v>-1.0371694753586992E-2</v>
      </c>
      <c r="Z2488" s="1024">
        <f t="shared" si="885"/>
        <v>-1.1551742298025866E-2</v>
      </c>
      <c r="AA2488" s="1024">
        <f t="shared" si="885"/>
        <v>-1.1939597160676324E-2</v>
      </c>
      <c r="AB2488" s="1025">
        <f t="shared" si="885"/>
        <v>-1.2046844217759879E-2</v>
      </c>
      <c r="AC2488" s="1026">
        <f t="shared" si="885"/>
        <v>-1.1019451324883753E-2</v>
      </c>
      <c r="AD2488" s="853"/>
      <c r="AE2488" s="781"/>
      <c r="AF2488" s="781"/>
      <c r="AG2488" s="781"/>
      <c r="AJ2488" s="189"/>
      <c r="AK2488" s="189"/>
      <c r="AL2488" s="189"/>
      <c r="AM2488" s="189"/>
      <c r="AN2488" s="189"/>
    </row>
    <row r="2489" spans="1:40" s="181" customFormat="1" ht="16.5" thickBot="1" x14ac:dyDescent="0.3">
      <c r="A2489" s="853"/>
      <c r="B2489" s="853"/>
      <c r="C2489" s="853"/>
      <c r="D2489" s="781"/>
      <c r="E2489" s="208"/>
      <c r="F2489" s="208"/>
      <c r="G2489" s="208"/>
      <c r="H2489" s="2130"/>
      <c r="I2489" s="208"/>
      <c r="J2489" s="208"/>
      <c r="K2489" s="208"/>
      <c r="L2489" s="208"/>
      <c r="M2489" s="208"/>
      <c r="N2489" s="2130"/>
      <c r="O2489" s="208"/>
      <c r="P2489" s="208"/>
      <c r="Q2489" s="208"/>
      <c r="R2489" s="208"/>
      <c r="S2489" s="208"/>
      <c r="T2489" s="208"/>
      <c r="U2489" s="208"/>
      <c r="V2489" s="208"/>
      <c r="W2489" s="208"/>
      <c r="X2489" s="208"/>
      <c r="Y2489" s="2130"/>
      <c r="Z2489" s="208"/>
      <c r="AA2489" s="208"/>
      <c r="AB2489" s="208"/>
      <c r="AC2489" s="208"/>
      <c r="AD2489" s="714"/>
      <c r="AE2489" s="878"/>
      <c r="AF2489" s="878"/>
      <c r="AG2489" s="878"/>
      <c r="AJ2489" s="189"/>
      <c r="AK2489" s="189"/>
      <c r="AL2489" s="189"/>
      <c r="AM2489" s="189"/>
      <c r="AN2489" s="189"/>
    </row>
    <row r="2490" spans="1:40" s="181" customFormat="1" ht="16.5" thickBot="1" x14ac:dyDescent="0.3">
      <c r="A2490" s="3568" t="s">
        <v>338</v>
      </c>
      <c r="B2490" s="3569"/>
      <c r="C2490" s="420"/>
      <c r="D2490" s="485"/>
      <c r="E2490" s="416">
        <v>1</v>
      </c>
      <c r="F2490" s="417">
        <v>2</v>
      </c>
      <c r="G2490" s="417">
        <v>3</v>
      </c>
      <c r="H2490" s="746">
        <v>4</v>
      </c>
      <c r="I2490" s="746">
        <v>5</v>
      </c>
      <c r="J2490" s="746">
        <v>6</v>
      </c>
      <c r="K2490" s="746">
        <v>7</v>
      </c>
      <c r="L2490" s="746">
        <v>8</v>
      </c>
      <c r="M2490" s="746">
        <v>9</v>
      </c>
      <c r="N2490" s="746">
        <v>10</v>
      </c>
      <c r="O2490" s="746">
        <v>11</v>
      </c>
      <c r="P2490" s="746">
        <v>12</v>
      </c>
      <c r="Q2490" s="746">
        <v>13</v>
      </c>
      <c r="R2490" s="746">
        <v>14</v>
      </c>
      <c r="S2490" s="746">
        <v>15</v>
      </c>
      <c r="T2490" s="746">
        <v>16</v>
      </c>
      <c r="U2490" s="746">
        <v>17</v>
      </c>
      <c r="V2490" s="746">
        <v>18</v>
      </c>
      <c r="W2490" s="746">
        <v>19</v>
      </c>
      <c r="X2490" s="746">
        <v>20</v>
      </c>
      <c r="Y2490" s="746">
        <v>21</v>
      </c>
      <c r="Z2490" s="417">
        <v>22</v>
      </c>
      <c r="AA2490" s="417">
        <v>23</v>
      </c>
      <c r="AB2490" s="420">
        <v>24</v>
      </c>
      <c r="AC2490" s="1027"/>
      <c r="AD2490" s="714"/>
      <c r="AE2490" s="714"/>
      <c r="AF2490" s="714"/>
      <c r="AG2490" s="714"/>
      <c r="AJ2490" s="189"/>
      <c r="AK2490" s="189"/>
      <c r="AL2490" s="189"/>
      <c r="AM2490" s="189"/>
      <c r="AN2490" s="189"/>
    </row>
    <row r="2491" spans="1:40" s="181" customFormat="1" x14ac:dyDescent="0.25">
      <c r="A2491" s="577" t="s">
        <v>270</v>
      </c>
      <c r="B2491" s="350"/>
      <c r="C2491" s="578"/>
      <c r="D2491" s="857"/>
      <c r="E2491" s="747"/>
      <c r="F2491" s="350"/>
      <c r="G2491" s="350"/>
      <c r="H2491" s="487"/>
      <c r="I2491" s="487"/>
      <c r="J2491" s="487"/>
      <c r="K2491" s="487"/>
      <c r="L2491" s="487"/>
      <c r="M2491" s="487"/>
      <c r="N2491" s="487"/>
      <c r="O2491" s="487"/>
      <c r="P2491" s="487"/>
      <c r="Q2491" s="487"/>
      <c r="R2491" s="487"/>
      <c r="S2491" s="487"/>
      <c r="T2491" s="487"/>
      <c r="U2491" s="487"/>
      <c r="V2491" s="487"/>
      <c r="W2491" s="487"/>
      <c r="X2491" s="487"/>
      <c r="Y2491" s="487"/>
      <c r="Z2491" s="350"/>
      <c r="AA2491" s="350"/>
      <c r="AB2491" s="1028"/>
      <c r="AC2491" s="858"/>
      <c r="AJ2491" s="302"/>
      <c r="AK2491" s="302"/>
      <c r="AL2491" s="302"/>
      <c r="AM2491" s="302"/>
      <c r="AN2491" s="189"/>
    </row>
    <row r="2492" spans="1:40" s="181" customFormat="1" ht="16.5" thickBot="1" x14ac:dyDescent="0.3">
      <c r="A2492" s="580" t="s">
        <v>270</v>
      </c>
      <c r="B2492" s="490"/>
      <c r="C2492" s="581"/>
      <c r="D2492" s="1676"/>
      <c r="E2492" s="1029"/>
      <c r="F2492" s="1030"/>
      <c r="G2492" s="1030"/>
      <c r="H2492" s="1031"/>
      <c r="I2492" s="1031"/>
      <c r="J2492" s="1031"/>
      <c r="K2492" s="1031"/>
      <c r="L2492" s="1031"/>
      <c r="M2492" s="1031"/>
      <c r="N2492" s="1031"/>
      <c r="O2492" s="1031"/>
      <c r="P2492" s="1031"/>
      <c r="Q2492" s="1031"/>
      <c r="R2492" s="1031"/>
      <c r="S2492" s="1031"/>
      <c r="T2492" s="1031"/>
      <c r="U2492" s="1031"/>
      <c r="V2492" s="1031"/>
      <c r="W2492" s="1031"/>
      <c r="X2492" s="1031"/>
      <c r="Y2492" s="1031"/>
      <c r="Z2492" s="1030"/>
      <c r="AA2492" s="1030"/>
      <c r="AB2492" s="1032"/>
      <c r="AC2492" s="862"/>
      <c r="AJ2492" s="302"/>
      <c r="AK2492" s="302"/>
      <c r="AL2492" s="332"/>
      <c r="AM2492" s="302"/>
      <c r="AN2492" s="189"/>
    </row>
    <row r="2493" spans="1:40" s="181" customFormat="1" x14ac:dyDescent="0.25">
      <c r="A2493" s="3547" t="s">
        <v>293</v>
      </c>
      <c r="B2493" s="3585" t="s">
        <v>339</v>
      </c>
      <c r="C2493" s="125" t="s">
        <v>13</v>
      </c>
      <c r="D2493" s="2281" t="s">
        <v>151</v>
      </c>
      <c r="E2493" s="2548">
        <v>0</v>
      </c>
      <c r="F2493" s="2164">
        <f t="shared" ref="F2493:AB2493" si="886">(F2498-E2498)*$AK2493*$AM2493</f>
        <v>0</v>
      </c>
      <c r="G2493" s="2164">
        <f t="shared" si="886"/>
        <v>0</v>
      </c>
      <c r="H2493" s="3331">
        <f t="shared" si="886"/>
        <v>0</v>
      </c>
      <c r="I2493" s="2164">
        <f t="shared" si="886"/>
        <v>0</v>
      </c>
      <c r="J2493" s="2164">
        <f t="shared" si="886"/>
        <v>0</v>
      </c>
      <c r="K2493" s="2164">
        <f t="shared" si="886"/>
        <v>0</v>
      </c>
      <c r="L2493" s="2164">
        <f t="shared" si="886"/>
        <v>0</v>
      </c>
      <c r="M2493" s="2164">
        <f t="shared" si="886"/>
        <v>0</v>
      </c>
      <c r="N2493" s="3331">
        <f t="shared" si="886"/>
        <v>0</v>
      </c>
      <c r="O2493" s="2164">
        <f t="shared" si="886"/>
        <v>0</v>
      </c>
      <c r="P2493" s="2164">
        <f t="shared" si="886"/>
        <v>0</v>
      </c>
      <c r="Q2493" s="2164">
        <f t="shared" si="886"/>
        <v>0</v>
      </c>
      <c r="R2493" s="2164">
        <f t="shared" si="886"/>
        <v>0</v>
      </c>
      <c r="S2493" s="2164">
        <f t="shared" si="886"/>
        <v>0</v>
      </c>
      <c r="T2493" s="2164">
        <f t="shared" si="886"/>
        <v>0</v>
      </c>
      <c r="U2493" s="2164">
        <f t="shared" si="886"/>
        <v>0</v>
      </c>
      <c r="V2493" s="3331">
        <f t="shared" si="886"/>
        <v>0</v>
      </c>
      <c r="W2493" s="2164">
        <f t="shared" si="886"/>
        <v>0</v>
      </c>
      <c r="X2493" s="2164">
        <f t="shared" si="886"/>
        <v>0</v>
      </c>
      <c r="Y2493" s="2164">
        <f>(Y2498-X2498)*$AK2493*$AM2493</f>
        <v>0</v>
      </c>
      <c r="Z2493" s="2164">
        <f>(Z2498-Y2498)*$AK2493*$AM2493</f>
        <v>0</v>
      </c>
      <c r="AA2493" s="2164">
        <f t="shared" si="886"/>
        <v>0</v>
      </c>
      <c r="AB2493" s="2165">
        <f t="shared" si="886"/>
        <v>0</v>
      </c>
      <c r="AC2493" s="2249">
        <f>SUM(E2493:AB2493)</f>
        <v>0</v>
      </c>
      <c r="AJ2493" s="865"/>
      <c r="AK2493" s="866"/>
      <c r="AL2493" s="865"/>
      <c r="AM2493" s="332"/>
      <c r="AN2493" s="189"/>
    </row>
    <row r="2494" spans="1:40" s="181" customFormat="1" x14ac:dyDescent="0.25">
      <c r="A2494" s="3548"/>
      <c r="B2494" s="3589"/>
      <c r="C2494" s="123" t="s">
        <v>14</v>
      </c>
      <c r="D2494" s="2282" t="s">
        <v>151</v>
      </c>
      <c r="E2494" s="2549">
        <v>0</v>
      </c>
      <c r="F2494" s="1705">
        <f t="shared" ref="F2494:AB2494" si="887">(F2499-E2499)*$AK2493*$AM2493</f>
        <v>0</v>
      </c>
      <c r="G2494" s="1705">
        <f t="shared" si="887"/>
        <v>0</v>
      </c>
      <c r="H2494" s="3332">
        <f t="shared" si="887"/>
        <v>0</v>
      </c>
      <c r="I2494" s="1705">
        <f t="shared" si="887"/>
        <v>0</v>
      </c>
      <c r="J2494" s="1705">
        <f t="shared" si="887"/>
        <v>0</v>
      </c>
      <c r="K2494" s="1705">
        <f t="shared" si="887"/>
        <v>0</v>
      </c>
      <c r="L2494" s="1705">
        <f t="shared" si="887"/>
        <v>0</v>
      </c>
      <c r="M2494" s="1705">
        <f t="shared" si="887"/>
        <v>0</v>
      </c>
      <c r="N2494" s="3332">
        <f t="shared" si="887"/>
        <v>0</v>
      </c>
      <c r="O2494" s="1705">
        <f t="shared" si="887"/>
        <v>0</v>
      </c>
      <c r="P2494" s="1705">
        <f t="shared" si="887"/>
        <v>0</v>
      </c>
      <c r="Q2494" s="1705">
        <f t="shared" si="887"/>
        <v>0</v>
      </c>
      <c r="R2494" s="1705">
        <f t="shared" si="887"/>
        <v>0</v>
      </c>
      <c r="S2494" s="1705">
        <f t="shared" si="887"/>
        <v>0</v>
      </c>
      <c r="T2494" s="1705">
        <f t="shared" si="887"/>
        <v>0</v>
      </c>
      <c r="U2494" s="1705">
        <f t="shared" si="887"/>
        <v>0</v>
      </c>
      <c r="V2494" s="3332">
        <f t="shared" si="887"/>
        <v>0</v>
      </c>
      <c r="W2494" s="1705">
        <f t="shared" si="887"/>
        <v>0</v>
      </c>
      <c r="X2494" s="1705">
        <f t="shared" si="887"/>
        <v>0</v>
      </c>
      <c r="Y2494" s="1705">
        <f>(Y2499-X2499)*$AK2493*$AM2493</f>
        <v>0</v>
      </c>
      <c r="Z2494" s="1705">
        <f>(Z2499-Y2499)*$AK2493*$AM2493</f>
        <v>0</v>
      </c>
      <c r="AA2494" s="1705">
        <f t="shared" si="887"/>
        <v>0</v>
      </c>
      <c r="AB2494" s="2166">
        <f t="shared" si="887"/>
        <v>0</v>
      </c>
      <c r="AC2494" s="2248">
        <f>SUM(E2494:AB2494)</f>
        <v>0</v>
      </c>
      <c r="AJ2494" s="332"/>
      <c r="AK2494" s="332"/>
      <c r="AL2494" s="332"/>
      <c r="AM2494" s="332"/>
      <c r="AN2494" s="189"/>
    </row>
    <row r="2495" spans="1:40" s="181" customFormat="1" x14ac:dyDescent="0.25">
      <c r="A2495" s="3548"/>
      <c r="B2495" s="3589"/>
      <c r="C2495" s="123" t="s">
        <v>15</v>
      </c>
      <c r="D2495" s="945"/>
      <c r="E2495" s="1464"/>
      <c r="F2495" s="2330"/>
      <c r="G2495" s="2330"/>
      <c r="H2495" s="3333"/>
      <c r="I2495" s="3030"/>
      <c r="J2495" s="3030"/>
      <c r="K2495" s="3030"/>
      <c r="L2495" s="3030"/>
      <c r="M2495" s="3030"/>
      <c r="N2495" s="3333"/>
      <c r="O2495" s="3030"/>
      <c r="P2495" s="3030"/>
      <c r="Q2495" s="3030"/>
      <c r="R2495" s="3030"/>
      <c r="S2495" s="3030"/>
      <c r="T2495" s="3030"/>
      <c r="U2495" s="3030"/>
      <c r="V2495" s="3333"/>
      <c r="W2495" s="3030"/>
      <c r="X2495" s="3030"/>
      <c r="Y2495" s="3030"/>
      <c r="Z2495" s="2330"/>
      <c r="AA2495" s="2330"/>
      <c r="AB2495" s="2251"/>
      <c r="AC2495" s="2248"/>
      <c r="AJ2495" s="332"/>
      <c r="AK2495" s="332"/>
      <c r="AL2495" s="332"/>
      <c r="AM2495" s="332"/>
      <c r="AN2495" s="189"/>
    </row>
    <row r="2496" spans="1:40" s="181" customFormat="1" x14ac:dyDescent="0.25">
      <c r="A2496" s="3548"/>
      <c r="B2496" s="3589"/>
      <c r="C2496" s="123" t="s">
        <v>17</v>
      </c>
      <c r="D2496" s="945"/>
      <c r="E2496" s="2550" t="e">
        <f t="shared" ref="E2496:AB2496" si="888">E2494/E2493</f>
        <v>#DIV/0!</v>
      </c>
      <c r="F2496" s="946" t="e">
        <f t="shared" si="888"/>
        <v>#DIV/0!</v>
      </c>
      <c r="G2496" s="946" t="e">
        <f t="shared" si="888"/>
        <v>#DIV/0!</v>
      </c>
      <c r="H2496" s="3334" t="e">
        <f t="shared" si="888"/>
        <v>#DIV/0!</v>
      </c>
      <c r="I2496" s="946" t="e">
        <f t="shared" si="888"/>
        <v>#DIV/0!</v>
      </c>
      <c r="J2496" s="946" t="e">
        <f t="shared" si="888"/>
        <v>#DIV/0!</v>
      </c>
      <c r="K2496" s="946" t="e">
        <f t="shared" si="888"/>
        <v>#DIV/0!</v>
      </c>
      <c r="L2496" s="946" t="e">
        <f t="shared" si="888"/>
        <v>#DIV/0!</v>
      </c>
      <c r="M2496" s="946" t="e">
        <f t="shared" si="888"/>
        <v>#DIV/0!</v>
      </c>
      <c r="N2496" s="3334" t="e">
        <f t="shared" si="888"/>
        <v>#DIV/0!</v>
      </c>
      <c r="O2496" s="946" t="e">
        <f t="shared" si="888"/>
        <v>#DIV/0!</v>
      </c>
      <c r="P2496" s="946" t="e">
        <f t="shared" si="888"/>
        <v>#DIV/0!</v>
      </c>
      <c r="Q2496" s="946" t="e">
        <f t="shared" si="888"/>
        <v>#DIV/0!</v>
      </c>
      <c r="R2496" s="946" t="e">
        <f t="shared" si="888"/>
        <v>#DIV/0!</v>
      </c>
      <c r="S2496" s="946" t="e">
        <f t="shared" si="888"/>
        <v>#DIV/0!</v>
      </c>
      <c r="T2496" s="946" t="e">
        <f t="shared" si="888"/>
        <v>#DIV/0!</v>
      </c>
      <c r="U2496" s="946" t="e">
        <f t="shared" si="888"/>
        <v>#DIV/0!</v>
      </c>
      <c r="V2496" s="3334" t="e">
        <f t="shared" si="888"/>
        <v>#DIV/0!</v>
      </c>
      <c r="W2496" s="946" t="e">
        <f t="shared" si="888"/>
        <v>#DIV/0!</v>
      </c>
      <c r="X2496" s="946" t="e">
        <f t="shared" si="888"/>
        <v>#DIV/0!</v>
      </c>
      <c r="Y2496" s="946" t="e">
        <f>Y2494/Y2493</f>
        <v>#DIV/0!</v>
      </c>
      <c r="Z2496" s="946" t="e">
        <f t="shared" si="888"/>
        <v>#DIV/0!</v>
      </c>
      <c r="AA2496" s="946" t="e">
        <f t="shared" si="888"/>
        <v>#DIV/0!</v>
      </c>
      <c r="AB2496" s="947" t="e">
        <f t="shared" si="888"/>
        <v>#DIV/0!</v>
      </c>
      <c r="AC2496" s="1033"/>
      <c r="AJ2496" s="332"/>
      <c r="AK2496" s="332"/>
      <c r="AL2496" s="332"/>
      <c r="AM2496" s="332"/>
      <c r="AN2496" s="189"/>
    </row>
    <row r="2497" spans="1:40" s="181" customFormat="1" ht="16.5" thickBot="1" x14ac:dyDescent="0.3">
      <c r="A2497" s="3549"/>
      <c r="B2497" s="3590"/>
      <c r="C2497" s="126" t="s">
        <v>22</v>
      </c>
      <c r="D2497" s="948"/>
      <c r="E2497" s="2551"/>
      <c r="F2497" s="949"/>
      <c r="G2497" s="949"/>
      <c r="H2497" s="3335"/>
      <c r="I2497" s="468"/>
      <c r="J2497" s="468"/>
      <c r="K2497" s="468"/>
      <c r="L2497" s="468"/>
      <c r="M2497" s="468"/>
      <c r="N2497" s="3335"/>
      <c r="O2497" s="468"/>
      <c r="P2497" s="468"/>
      <c r="Q2497" s="468"/>
      <c r="R2497" s="468"/>
      <c r="S2497" s="468"/>
      <c r="T2497" s="468"/>
      <c r="U2497" s="468"/>
      <c r="V2497" s="3335"/>
      <c r="W2497" s="468"/>
      <c r="X2497" s="468"/>
      <c r="Y2497" s="468"/>
      <c r="Z2497" s="949"/>
      <c r="AA2497" s="949"/>
      <c r="AB2497" s="950"/>
      <c r="AC2497" s="1034"/>
      <c r="AJ2497" s="332"/>
      <c r="AK2497" s="332"/>
      <c r="AL2497" s="332"/>
      <c r="AM2497" s="332"/>
      <c r="AN2497" s="189"/>
    </row>
    <row r="2498" spans="1:40" s="181" customFormat="1" hidden="1" x14ac:dyDescent="0.25">
      <c r="A2498" s="1688"/>
      <c r="B2498" s="1500"/>
      <c r="C2498" s="492" t="s">
        <v>18</v>
      </c>
      <c r="D2498" s="951"/>
      <c r="E2498" s="952"/>
      <c r="F2498" s="953"/>
      <c r="G2498" s="953"/>
      <c r="H2498" s="3336"/>
      <c r="I2498" s="790"/>
      <c r="J2498" s="790"/>
      <c r="K2498" s="790"/>
      <c r="L2498" s="790"/>
      <c r="M2498" s="3087"/>
      <c r="N2498" s="3338"/>
      <c r="O2498" s="3089"/>
      <c r="P2498" s="790"/>
      <c r="Q2498" s="790"/>
      <c r="R2498" s="790"/>
      <c r="S2498" s="790"/>
      <c r="T2498" s="790"/>
      <c r="U2498" s="790"/>
      <c r="V2498" s="3336"/>
      <c r="W2498" s="790"/>
      <c r="X2498" s="790"/>
      <c r="Y2498" s="3088"/>
      <c r="Z2498" s="953"/>
      <c r="AA2498" s="953"/>
      <c r="AB2498" s="1035"/>
      <c r="AC2498" s="1036"/>
      <c r="AJ2498" s="332"/>
      <c r="AK2498" s="332"/>
      <c r="AL2498" s="332"/>
      <c r="AM2498" s="332"/>
      <c r="AN2498" s="189"/>
    </row>
    <row r="2499" spans="1:40" s="181" customFormat="1" ht="16.5" hidden="1" thickBot="1" x14ac:dyDescent="0.3">
      <c r="A2499" s="1688"/>
      <c r="B2499" s="1500"/>
      <c r="C2499" s="492" t="s">
        <v>19</v>
      </c>
      <c r="D2499" s="954"/>
      <c r="E2499" s="952"/>
      <c r="F2499" s="953"/>
      <c r="G2499" s="953"/>
      <c r="H2499" s="3336"/>
      <c r="I2499" s="790"/>
      <c r="J2499" s="790"/>
      <c r="K2499" s="790"/>
      <c r="L2499" s="790"/>
      <c r="M2499" s="3087"/>
      <c r="N2499" s="3338"/>
      <c r="O2499" s="3089"/>
      <c r="P2499" s="790"/>
      <c r="Q2499" s="790"/>
      <c r="R2499" s="790"/>
      <c r="S2499" s="790"/>
      <c r="T2499" s="790"/>
      <c r="U2499" s="790"/>
      <c r="V2499" s="3336"/>
      <c r="W2499" s="790"/>
      <c r="X2499" s="790"/>
      <c r="Y2499" s="3088"/>
      <c r="Z2499" s="953"/>
      <c r="AA2499" s="953"/>
      <c r="AB2499" s="1035"/>
      <c r="AC2499" s="1036"/>
      <c r="AJ2499" s="302"/>
      <c r="AK2499" s="302"/>
      <c r="AL2499" s="332"/>
      <c r="AM2499" s="302"/>
      <c r="AN2499" s="189"/>
    </row>
    <row r="2500" spans="1:40" s="181" customFormat="1" x14ac:dyDescent="0.25">
      <c r="A2500" s="3564" t="s">
        <v>295</v>
      </c>
      <c r="B2500" s="3565" t="s">
        <v>340</v>
      </c>
      <c r="C2500" s="121" t="s">
        <v>13</v>
      </c>
      <c r="D2500" s="2281" t="s">
        <v>151</v>
      </c>
      <c r="E2500" s="2548">
        <v>0</v>
      </c>
      <c r="F2500" s="2164">
        <f t="shared" ref="F2500:AB2500" si="889">(F2505-E2505)*$AK2500*$AM2500</f>
        <v>0</v>
      </c>
      <c r="G2500" s="2164">
        <f t="shared" si="889"/>
        <v>0</v>
      </c>
      <c r="H2500" s="3331">
        <f t="shared" si="889"/>
        <v>0</v>
      </c>
      <c r="I2500" s="2164">
        <f t="shared" si="889"/>
        <v>0</v>
      </c>
      <c r="J2500" s="2164">
        <f t="shared" si="889"/>
        <v>0</v>
      </c>
      <c r="K2500" s="2164">
        <f t="shared" si="889"/>
        <v>0</v>
      </c>
      <c r="L2500" s="2164">
        <f t="shared" si="889"/>
        <v>0</v>
      </c>
      <c r="M2500" s="2164">
        <f t="shared" si="889"/>
        <v>0</v>
      </c>
      <c r="N2500" s="3331">
        <f t="shared" si="889"/>
        <v>0</v>
      </c>
      <c r="O2500" s="2164">
        <f t="shared" si="889"/>
        <v>0</v>
      </c>
      <c r="P2500" s="2164">
        <f t="shared" si="889"/>
        <v>0</v>
      </c>
      <c r="Q2500" s="2164">
        <f t="shared" si="889"/>
        <v>0</v>
      </c>
      <c r="R2500" s="2164">
        <f t="shared" si="889"/>
        <v>0</v>
      </c>
      <c r="S2500" s="2164">
        <f t="shared" si="889"/>
        <v>0</v>
      </c>
      <c r="T2500" s="2164">
        <f t="shared" si="889"/>
        <v>0</v>
      </c>
      <c r="U2500" s="2164">
        <f t="shared" si="889"/>
        <v>0</v>
      </c>
      <c r="V2500" s="3331">
        <f t="shared" si="889"/>
        <v>0</v>
      </c>
      <c r="W2500" s="2164">
        <f t="shared" si="889"/>
        <v>0</v>
      </c>
      <c r="X2500" s="2164">
        <f t="shared" si="889"/>
        <v>0</v>
      </c>
      <c r="Y2500" s="2164">
        <f>(Y2505-X2505)*$AK2500*$AM2500</f>
        <v>0</v>
      </c>
      <c r="Z2500" s="2164">
        <f>(Z2505-Y2505)*$AK2500*$AM2500</f>
        <v>0</v>
      </c>
      <c r="AA2500" s="2164">
        <f t="shared" si="889"/>
        <v>0</v>
      </c>
      <c r="AB2500" s="2165">
        <f t="shared" si="889"/>
        <v>0</v>
      </c>
      <c r="AC2500" s="2247">
        <f>SUM(E2500:AB2500)</f>
        <v>0</v>
      </c>
      <c r="AJ2500" s="865"/>
      <c r="AK2500" s="866"/>
      <c r="AL2500" s="865"/>
      <c r="AM2500" s="332"/>
      <c r="AN2500" s="189"/>
    </row>
    <row r="2501" spans="1:40" s="181" customFormat="1" x14ac:dyDescent="0.25">
      <c r="A2501" s="3548"/>
      <c r="B2501" s="3551"/>
      <c r="C2501" s="123" t="s">
        <v>14</v>
      </c>
      <c r="D2501" s="2282" t="s">
        <v>151</v>
      </c>
      <c r="E2501" s="2549">
        <v>0</v>
      </c>
      <c r="F2501" s="1705">
        <f t="shared" ref="F2501:AB2501" si="890">(F2506-E2506)*$AK2500*$AM2500</f>
        <v>0</v>
      </c>
      <c r="G2501" s="1705">
        <f t="shared" si="890"/>
        <v>0</v>
      </c>
      <c r="H2501" s="3332">
        <f t="shared" si="890"/>
        <v>0</v>
      </c>
      <c r="I2501" s="1705">
        <f t="shared" si="890"/>
        <v>0</v>
      </c>
      <c r="J2501" s="1705">
        <f t="shared" si="890"/>
        <v>0</v>
      </c>
      <c r="K2501" s="1705">
        <f t="shared" si="890"/>
        <v>0</v>
      </c>
      <c r="L2501" s="1705">
        <f t="shared" si="890"/>
        <v>0</v>
      </c>
      <c r="M2501" s="1705">
        <f t="shared" si="890"/>
        <v>0</v>
      </c>
      <c r="N2501" s="3332">
        <f t="shared" si="890"/>
        <v>0</v>
      </c>
      <c r="O2501" s="1705">
        <f t="shared" si="890"/>
        <v>0</v>
      </c>
      <c r="P2501" s="1705">
        <f t="shared" si="890"/>
        <v>0</v>
      </c>
      <c r="Q2501" s="1705">
        <f t="shared" si="890"/>
        <v>0</v>
      </c>
      <c r="R2501" s="1705">
        <f t="shared" si="890"/>
        <v>0</v>
      </c>
      <c r="S2501" s="1705">
        <f t="shared" si="890"/>
        <v>0</v>
      </c>
      <c r="T2501" s="1705">
        <f t="shared" si="890"/>
        <v>0</v>
      </c>
      <c r="U2501" s="1705">
        <f t="shared" si="890"/>
        <v>0</v>
      </c>
      <c r="V2501" s="3332">
        <f t="shared" si="890"/>
        <v>0</v>
      </c>
      <c r="W2501" s="1705">
        <f t="shared" si="890"/>
        <v>0</v>
      </c>
      <c r="X2501" s="1705">
        <f t="shared" si="890"/>
        <v>0</v>
      </c>
      <c r="Y2501" s="1705">
        <f>(Y2506-X2506)*$AK2500*$AM2500</f>
        <v>0</v>
      </c>
      <c r="Z2501" s="1705">
        <f>(Z2506-Y2506)*$AK2500*$AM2500</f>
        <v>0</v>
      </c>
      <c r="AA2501" s="1705">
        <f t="shared" si="890"/>
        <v>0</v>
      </c>
      <c r="AB2501" s="2166">
        <f t="shared" si="890"/>
        <v>0</v>
      </c>
      <c r="AC2501" s="2248">
        <f>SUM(E2501:AB2501)</f>
        <v>0</v>
      </c>
      <c r="AJ2501" s="332"/>
      <c r="AK2501" s="332"/>
      <c r="AL2501" s="332"/>
      <c r="AM2501" s="332"/>
      <c r="AN2501" s="189"/>
    </row>
    <row r="2502" spans="1:40" s="181" customFormat="1" x14ac:dyDescent="0.25">
      <c r="A2502" s="3548"/>
      <c r="B2502" s="3551"/>
      <c r="C2502" s="123" t="s">
        <v>15</v>
      </c>
      <c r="D2502" s="2282"/>
      <c r="E2502" s="1464"/>
      <c r="F2502" s="2330"/>
      <c r="G2502" s="2330"/>
      <c r="H2502" s="3333"/>
      <c r="I2502" s="3030"/>
      <c r="J2502" s="3030"/>
      <c r="K2502" s="3030"/>
      <c r="L2502" s="3030"/>
      <c r="M2502" s="3030"/>
      <c r="N2502" s="3333"/>
      <c r="O2502" s="3030"/>
      <c r="P2502" s="3030"/>
      <c r="Q2502" s="3030"/>
      <c r="R2502" s="3030"/>
      <c r="S2502" s="3030"/>
      <c r="T2502" s="3030"/>
      <c r="U2502" s="3030"/>
      <c r="V2502" s="3333"/>
      <c r="W2502" s="3030"/>
      <c r="X2502" s="3030"/>
      <c r="Y2502" s="3030"/>
      <c r="Z2502" s="2330"/>
      <c r="AA2502" s="2330"/>
      <c r="AB2502" s="2251"/>
      <c r="AC2502" s="1033"/>
      <c r="AJ2502" s="332"/>
      <c r="AK2502" s="332"/>
      <c r="AL2502" s="332"/>
      <c r="AM2502" s="332"/>
      <c r="AN2502" s="189"/>
    </row>
    <row r="2503" spans="1:40" s="181" customFormat="1" x14ac:dyDescent="0.25">
      <c r="A2503" s="3548"/>
      <c r="B2503" s="3551"/>
      <c r="C2503" s="123" t="s">
        <v>17</v>
      </c>
      <c r="D2503" s="2282"/>
      <c r="E2503" s="2550" t="e">
        <f t="shared" ref="E2503:AB2503" si="891">E2501/E2500</f>
        <v>#DIV/0!</v>
      </c>
      <c r="F2503" s="946" t="e">
        <f t="shared" si="891"/>
        <v>#DIV/0!</v>
      </c>
      <c r="G2503" s="946" t="e">
        <f t="shared" si="891"/>
        <v>#DIV/0!</v>
      </c>
      <c r="H2503" s="3334" t="e">
        <f t="shared" si="891"/>
        <v>#DIV/0!</v>
      </c>
      <c r="I2503" s="946" t="e">
        <f t="shared" si="891"/>
        <v>#DIV/0!</v>
      </c>
      <c r="J2503" s="946" t="e">
        <f t="shared" si="891"/>
        <v>#DIV/0!</v>
      </c>
      <c r="K2503" s="946" t="e">
        <f t="shared" si="891"/>
        <v>#DIV/0!</v>
      </c>
      <c r="L2503" s="946" t="e">
        <f t="shared" si="891"/>
        <v>#DIV/0!</v>
      </c>
      <c r="M2503" s="946" t="e">
        <f t="shared" si="891"/>
        <v>#DIV/0!</v>
      </c>
      <c r="N2503" s="3334" t="e">
        <f t="shared" si="891"/>
        <v>#DIV/0!</v>
      </c>
      <c r="O2503" s="946" t="e">
        <f t="shared" si="891"/>
        <v>#DIV/0!</v>
      </c>
      <c r="P2503" s="946" t="e">
        <f t="shared" si="891"/>
        <v>#DIV/0!</v>
      </c>
      <c r="Q2503" s="946" t="e">
        <f t="shared" si="891"/>
        <v>#DIV/0!</v>
      </c>
      <c r="R2503" s="946" t="e">
        <f t="shared" si="891"/>
        <v>#DIV/0!</v>
      </c>
      <c r="S2503" s="946" t="e">
        <f t="shared" si="891"/>
        <v>#DIV/0!</v>
      </c>
      <c r="T2503" s="946" t="e">
        <f t="shared" si="891"/>
        <v>#DIV/0!</v>
      </c>
      <c r="U2503" s="946" t="e">
        <f t="shared" si="891"/>
        <v>#DIV/0!</v>
      </c>
      <c r="V2503" s="3334" t="e">
        <f t="shared" si="891"/>
        <v>#DIV/0!</v>
      </c>
      <c r="W2503" s="946" t="e">
        <f t="shared" si="891"/>
        <v>#DIV/0!</v>
      </c>
      <c r="X2503" s="946" t="e">
        <f t="shared" si="891"/>
        <v>#DIV/0!</v>
      </c>
      <c r="Y2503" s="946" t="e">
        <f>Y2501/Y2500</f>
        <v>#DIV/0!</v>
      </c>
      <c r="Z2503" s="946" t="e">
        <f t="shared" si="891"/>
        <v>#DIV/0!</v>
      </c>
      <c r="AA2503" s="946" t="e">
        <f t="shared" si="891"/>
        <v>#DIV/0!</v>
      </c>
      <c r="AB2503" s="947" t="e">
        <f t="shared" si="891"/>
        <v>#DIV/0!</v>
      </c>
      <c r="AC2503" s="1033"/>
      <c r="AJ2503" s="332"/>
      <c r="AK2503" s="332"/>
      <c r="AL2503" s="332"/>
      <c r="AM2503" s="332"/>
      <c r="AN2503" s="189"/>
    </row>
    <row r="2504" spans="1:40" s="181" customFormat="1" ht="16.5" thickBot="1" x14ac:dyDescent="0.3">
      <c r="A2504" s="3549"/>
      <c r="B2504" s="3552"/>
      <c r="C2504" s="126" t="s">
        <v>22</v>
      </c>
      <c r="D2504" s="2283"/>
      <c r="E2504" s="2551"/>
      <c r="F2504" s="949"/>
      <c r="G2504" s="949"/>
      <c r="H2504" s="3335"/>
      <c r="I2504" s="468"/>
      <c r="J2504" s="468"/>
      <c r="K2504" s="468"/>
      <c r="L2504" s="468"/>
      <c r="M2504" s="468"/>
      <c r="N2504" s="3335"/>
      <c r="O2504" s="468"/>
      <c r="P2504" s="468"/>
      <c r="Q2504" s="468"/>
      <c r="R2504" s="468"/>
      <c r="S2504" s="468"/>
      <c r="T2504" s="468"/>
      <c r="U2504" s="468"/>
      <c r="V2504" s="3335"/>
      <c r="W2504" s="468"/>
      <c r="X2504" s="468"/>
      <c r="Y2504" s="468"/>
      <c r="Z2504" s="949"/>
      <c r="AA2504" s="949"/>
      <c r="AB2504" s="950"/>
      <c r="AC2504" s="1034"/>
      <c r="AJ2504" s="332"/>
      <c r="AK2504" s="332"/>
      <c r="AL2504" s="332"/>
      <c r="AM2504" s="332"/>
      <c r="AN2504" s="189"/>
    </row>
    <row r="2505" spans="1:40" s="181" customFormat="1" hidden="1" x14ac:dyDescent="0.25">
      <c r="A2505" s="1688"/>
      <c r="B2505" s="1500"/>
      <c r="C2505" s="492" t="s">
        <v>18</v>
      </c>
      <c r="D2505" s="944"/>
      <c r="E2505" s="952"/>
      <c r="F2505" s="953"/>
      <c r="G2505" s="953"/>
      <c r="H2505" s="3336"/>
      <c r="I2505" s="790"/>
      <c r="J2505" s="790"/>
      <c r="K2505" s="790"/>
      <c r="L2505" s="790"/>
      <c r="M2505" s="3087"/>
      <c r="N2505" s="3338"/>
      <c r="O2505" s="3089"/>
      <c r="P2505" s="790"/>
      <c r="Q2505" s="790"/>
      <c r="R2505" s="790"/>
      <c r="S2505" s="790"/>
      <c r="T2505" s="790"/>
      <c r="U2505" s="790"/>
      <c r="V2505" s="3336"/>
      <c r="W2505" s="790"/>
      <c r="X2505" s="790"/>
      <c r="Y2505" s="3088"/>
      <c r="Z2505" s="953"/>
      <c r="AA2505" s="953"/>
      <c r="AB2505" s="1035"/>
      <c r="AC2505" s="1036"/>
      <c r="AJ2505" s="332"/>
      <c r="AK2505" s="332"/>
      <c r="AL2505" s="332"/>
      <c r="AM2505" s="332"/>
      <c r="AN2505" s="189"/>
    </row>
    <row r="2506" spans="1:40" s="181" customFormat="1" ht="16.5" hidden="1" thickBot="1" x14ac:dyDescent="0.3">
      <c r="A2506" s="1688"/>
      <c r="B2506" s="1500"/>
      <c r="C2506" s="492" t="s">
        <v>19</v>
      </c>
      <c r="D2506" s="948"/>
      <c r="E2506" s="952"/>
      <c r="F2506" s="953"/>
      <c r="G2506" s="953"/>
      <c r="H2506" s="3336"/>
      <c r="I2506" s="790"/>
      <c r="J2506" s="790"/>
      <c r="K2506" s="790"/>
      <c r="L2506" s="790"/>
      <c r="M2506" s="3087"/>
      <c r="N2506" s="3338"/>
      <c r="O2506" s="3089"/>
      <c r="P2506" s="790"/>
      <c r="Q2506" s="790"/>
      <c r="R2506" s="790"/>
      <c r="S2506" s="790"/>
      <c r="T2506" s="790"/>
      <c r="U2506" s="790"/>
      <c r="V2506" s="3336"/>
      <c r="W2506" s="790"/>
      <c r="X2506" s="790"/>
      <c r="Y2506" s="3088"/>
      <c r="Z2506" s="953"/>
      <c r="AA2506" s="953"/>
      <c r="AB2506" s="1035"/>
      <c r="AC2506" s="1036"/>
      <c r="AJ2506" s="300"/>
      <c r="AK2506" s="302"/>
      <c r="AL2506" s="332"/>
      <c r="AM2506" s="302"/>
      <c r="AN2506" s="189"/>
    </row>
    <row r="2507" spans="1:40" s="181" customFormat="1" x14ac:dyDescent="0.25">
      <c r="A2507" s="3670" t="s">
        <v>137</v>
      </c>
      <c r="B2507" s="3565" t="s">
        <v>20</v>
      </c>
      <c r="C2507" s="121" t="s">
        <v>13</v>
      </c>
      <c r="D2507" s="2160" t="s">
        <v>811</v>
      </c>
      <c r="E2507" s="70">
        <v>235.2</v>
      </c>
      <c r="F2507" s="71">
        <v>232.8</v>
      </c>
      <c r="G2507" s="71">
        <v>240</v>
      </c>
      <c r="H2507" s="3301">
        <v>238.8</v>
      </c>
      <c r="I2507" s="71">
        <v>241.6</v>
      </c>
      <c r="J2507" s="71">
        <v>254</v>
      </c>
      <c r="K2507" s="71">
        <v>260.8</v>
      </c>
      <c r="L2507" s="71">
        <v>282.8</v>
      </c>
      <c r="M2507" s="71">
        <v>283.60000000000002</v>
      </c>
      <c r="N2507" s="3301">
        <v>262.39999999999998</v>
      </c>
      <c r="O2507" s="71">
        <v>264.8</v>
      </c>
      <c r="P2507" s="71">
        <v>246</v>
      </c>
      <c r="Q2507" s="71">
        <v>247.2</v>
      </c>
      <c r="R2507" s="71">
        <v>252.8</v>
      </c>
      <c r="S2507" s="71">
        <v>268.8</v>
      </c>
      <c r="T2507" s="71">
        <v>294</v>
      </c>
      <c r="U2507" s="71">
        <v>285.60000000000002</v>
      </c>
      <c r="V2507" s="3301">
        <v>298</v>
      </c>
      <c r="W2507" s="71">
        <v>278</v>
      </c>
      <c r="X2507" s="71">
        <v>286.39999999999998</v>
      </c>
      <c r="Y2507" s="71">
        <v>260.39999999999998</v>
      </c>
      <c r="Z2507" s="71">
        <v>263.2</v>
      </c>
      <c r="AA2507" s="71">
        <v>254</v>
      </c>
      <c r="AB2507" s="71">
        <v>237.6</v>
      </c>
      <c r="AC2507" s="106">
        <f>SUM(E2507:AB2507)</f>
        <v>6268.8</v>
      </c>
      <c r="AD2507" s="306">
        <v>1800</v>
      </c>
      <c r="AE2507" s="71">
        <v>100</v>
      </c>
      <c r="AF2507" s="72">
        <v>40</v>
      </c>
      <c r="AJ2507" s="300"/>
      <c r="AK2507" s="866"/>
      <c r="AL2507" s="865"/>
      <c r="AM2507" s="332"/>
      <c r="AN2507" s="189"/>
    </row>
    <row r="2508" spans="1:40" s="181" customFormat="1" x14ac:dyDescent="0.25">
      <c r="A2508" s="3671"/>
      <c r="B2508" s="3551"/>
      <c r="C2508" s="123" t="s">
        <v>14</v>
      </c>
      <c r="D2508" s="347" t="s">
        <v>811</v>
      </c>
      <c r="E2508" s="392">
        <v>108.8</v>
      </c>
      <c r="F2508" s="308">
        <v>111.6</v>
      </c>
      <c r="G2508" s="308">
        <v>108.4</v>
      </c>
      <c r="H2508" s="3302">
        <v>108.8</v>
      </c>
      <c r="I2508" s="308">
        <v>113.6</v>
      </c>
      <c r="J2508" s="308">
        <v>116</v>
      </c>
      <c r="K2508" s="308">
        <v>110</v>
      </c>
      <c r="L2508" s="308">
        <v>111.2</v>
      </c>
      <c r="M2508" s="308">
        <v>101.6</v>
      </c>
      <c r="N2508" s="3302">
        <v>90.8</v>
      </c>
      <c r="O2508" s="308">
        <v>93.6</v>
      </c>
      <c r="P2508" s="308">
        <v>94.8</v>
      </c>
      <c r="Q2508" s="308">
        <v>94</v>
      </c>
      <c r="R2508" s="308">
        <v>96.4</v>
      </c>
      <c r="S2508" s="308">
        <v>96.8</v>
      </c>
      <c r="T2508" s="308">
        <v>102.4</v>
      </c>
      <c r="U2508" s="308">
        <v>108.4</v>
      </c>
      <c r="V2508" s="3302">
        <v>110.4</v>
      </c>
      <c r="W2508" s="308">
        <v>105.2</v>
      </c>
      <c r="X2508" s="308">
        <v>109.2</v>
      </c>
      <c r="Y2508" s="308">
        <v>99.2</v>
      </c>
      <c r="Z2508" s="308">
        <v>103.6</v>
      </c>
      <c r="AA2508" s="308">
        <v>102</v>
      </c>
      <c r="AB2508" s="394">
        <v>102.4</v>
      </c>
      <c r="AC2508" s="107">
        <f>SUM(E2508:AB2508)</f>
        <v>2499.1999999999998</v>
      </c>
      <c r="AD2508" s="81"/>
      <c r="AE2508" s="155"/>
      <c r="AF2508" s="74"/>
      <c r="AJ2508" s="217"/>
      <c r="AK2508" s="332"/>
      <c r="AL2508" s="332"/>
      <c r="AM2508" s="332"/>
      <c r="AN2508" s="189"/>
    </row>
    <row r="2509" spans="1:40" s="181" customFormat="1" x14ac:dyDescent="0.25">
      <c r="A2509" s="3671"/>
      <c r="B2509" s="3551"/>
      <c r="C2509" s="123" t="s">
        <v>15</v>
      </c>
      <c r="D2509" s="347" t="s">
        <v>54</v>
      </c>
      <c r="E2509" s="1460">
        <v>13</v>
      </c>
      <c r="F2509" s="1445">
        <v>12</v>
      </c>
      <c r="G2509" s="1445">
        <v>13</v>
      </c>
      <c r="H2509" s="3303">
        <v>12</v>
      </c>
      <c r="I2509" s="327">
        <v>13</v>
      </c>
      <c r="J2509" s="327">
        <v>14</v>
      </c>
      <c r="K2509" s="327">
        <v>14</v>
      </c>
      <c r="L2509" s="327">
        <v>17</v>
      </c>
      <c r="M2509" s="327">
        <v>15</v>
      </c>
      <c r="N2509" s="3303">
        <v>14</v>
      </c>
      <c r="O2509" s="327">
        <v>14</v>
      </c>
      <c r="P2509" s="327">
        <v>14</v>
      </c>
      <c r="Q2509" s="327">
        <v>12</v>
      </c>
      <c r="R2509" s="327">
        <v>13</v>
      </c>
      <c r="S2509" s="327">
        <v>16</v>
      </c>
      <c r="T2509" s="327">
        <v>15</v>
      </c>
      <c r="U2509" s="327">
        <v>15</v>
      </c>
      <c r="V2509" s="3303">
        <v>15</v>
      </c>
      <c r="W2509" s="327">
        <v>15</v>
      </c>
      <c r="X2509" s="327">
        <v>13</v>
      </c>
      <c r="Y2509" s="327">
        <v>15</v>
      </c>
      <c r="Z2509" s="1445">
        <v>14</v>
      </c>
      <c r="AA2509" s="1445">
        <v>13</v>
      </c>
      <c r="AB2509" s="1473">
        <v>13</v>
      </c>
      <c r="AC2509" s="107">
        <f>AVERAGE(E2509:AB2509)</f>
        <v>13.916666666666666</v>
      </c>
      <c r="AD2509" s="583">
        <f>SQRT(MAX((E2507*E2507+E2508*E2508),(F2507*F2507+F2508*F2508),(G2507*G2507+G2508*G2508),(H2507*H2507+H2508*H2508),(I2507*I2507+I2508*I2508),(J2507*J2507+J2508*J2508),(K2507*K2507+K2508*K2508),(L2507*L2507+L2508*L2508),(M2507*M2507+M2508*M2508),(N2507*N2507+N2508*N2508),(E2507*E2507+E2508*E2508),(O2507*O2507+O2508*O2508),(P2507*P2507+P2508*P2508),(R2507*R2507+R2508*R2508),(S2507*S2507+S2508*S2508),(T2507*T2507+T2508*T2508),(U2507*U2507+U2508*U2508),(V2507*V2507+V2508*V2508),(W2507*W2507+W2508*W2508),(X2507*X2507+X2508*X2508),(V2507*V2507+V2508*V2508),(Z2507*Z2507+Z2508*Z2508),(AA2507*AA2507+AA2508*AA2508),(AB2507*AB2507+AB2508*AB2508)))/AD2507</f>
        <v>0.17655146488513321</v>
      </c>
      <c r="AE2509" s="76"/>
      <c r="AF2509" s="77"/>
      <c r="AJ2509" s="217"/>
      <c r="AK2509" s="332"/>
      <c r="AL2509" s="332"/>
      <c r="AM2509" s="332"/>
      <c r="AN2509" s="189"/>
    </row>
    <row r="2510" spans="1:40" s="181" customFormat="1" ht="16.5" thickBot="1" x14ac:dyDescent="0.3">
      <c r="A2510" s="3671"/>
      <c r="B2510" s="3551"/>
      <c r="C2510" s="123" t="s">
        <v>17</v>
      </c>
      <c r="D2510" s="347"/>
      <c r="E2510" s="500">
        <f t="shared" ref="E2510:AB2510" si="892">E2508/E2507</f>
        <v>0.46258503401360546</v>
      </c>
      <c r="F2510" s="314">
        <f t="shared" si="892"/>
        <v>0.47938144329896903</v>
      </c>
      <c r="G2510" s="314">
        <f t="shared" si="892"/>
        <v>0.45166666666666672</v>
      </c>
      <c r="H2510" s="3310">
        <f t="shared" si="892"/>
        <v>0.45561139028475711</v>
      </c>
      <c r="I2510" s="314">
        <f t="shared" si="892"/>
        <v>0.47019867549668876</v>
      </c>
      <c r="J2510" s="314">
        <f t="shared" si="892"/>
        <v>0.45669291338582679</v>
      </c>
      <c r="K2510" s="314">
        <f t="shared" si="892"/>
        <v>0.42177914110429449</v>
      </c>
      <c r="L2510" s="314">
        <f t="shared" si="892"/>
        <v>0.39321074964639319</v>
      </c>
      <c r="M2510" s="314">
        <f t="shared" si="892"/>
        <v>0.3582510578279266</v>
      </c>
      <c r="N2510" s="3310">
        <f t="shared" si="892"/>
        <v>0.34603658536585369</v>
      </c>
      <c r="O2510" s="314">
        <f t="shared" si="892"/>
        <v>0.35347432024169179</v>
      </c>
      <c r="P2510" s="314">
        <f t="shared" si="892"/>
        <v>0.38536585365853659</v>
      </c>
      <c r="Q2510" s="314">
        <f t="shared" si="892"/>
        <v>0.38025889967637544</v>
      </c>
      <c r="R2510" s="314">
        <f t="shared" si="892"/>
        <v>0.38132911392405061</v>
      </c>
      <c r="S2510" s="314">
        <f t="shared" si="892"/>
        <v>0.36011904761904762</v>
      </c>
      <c r="T2510" s="314">
        <f t="shared" si="892"/>
        <v>0.34829931972789119</v>
      </c>
      <c r="U2510" s="314">
        <f t="shared" si="892"/>
        <v>0.3795518207282913</v>
      </c>
      <c r="V2510" s="3310">
        <f t="shared" si="892"/>
        <v>0.37046979865771812</v>
      </c>
      <c r="W2510" s="314">
        <f t="shared" si="892"/>
        <v>0.37841726618705035</v>
      </c>
      <c r="X2510" s="314">
        <f t="shared" si="892"/>
        <v>0.38128491620111737</v>
      </c>
      <c r="Y2510" s="314">
        <f>Y2508/Y2507</f>
        <v>0.38095238095238099</v>
      </c>
      <c r="Z2510" s="314">
        <f t="shared" si="892"/>
        <v>0.39361702127659576</v>
      </c>
      <c r="AA2510" s="314">
        <f t="shared" si="892"/>
        <v>0.40157480314960631</v>
      </c>
      <c r="AB2510" s="336">
        <f t="shared" si="892"/>
        <v>0.43097643097643101</v>
      </c>
      <c r="AC2510" s="108"/>
      <c r="AD2510" s="81"/>
      <c r="AE2510" s="155"/>
      <c r="AF2510" s="74"/>
      <c r="AJ2510" s="217"/>
      <c r="AK2510" s="332"/>
      <c r="AL2510" s="332"/>
      <c r="AM2510" s="332"/>
      <c r="AN2510" s="189"/>
    </row>
    <row r="2511" spans="1:40" s="181" customFormat="1" hidden="1" x14ac:dyDescent="0.25">
      <c r="A2511" s="2024"/>
      <c r="B2511" s="2027"/>
      <c r="C2511" s="124" t="s">
        <v>18</v>
      </c>
      <c r="D2511" s="347"/>
      <c r="E2511" s="499"/>
      <c r="F2511" s="311"/>
      <c r="G2511" s="311"/>
      <c r="H2511" s="3306"/>
      <c r="I2511" s="155"/>
      <c r="J2511" s="155"/>
      <c r="K2511" s="155"/>
      <c r="L2511" s="155"/>
      <c r="M2511" s="155"/>
      <c r="N2511" s="3306"/>
      <c r="O2511" s="155"/>
      <c r="P2511" s="155"/>
      <c r="Q2511" s="155"/>
      <c r="R2511" s="155"/>
      <c r="S2511" s="155"/>
      <c r="T2511" s="155"/>
      <c r="U2511" s="155"/>
      <c r="V2511" s="3306"/>
      <c r="W2511" s="155"/>
      <c r="X2511" s="155"/>
      <c r="Y2511" s="155"/>
      <c r="Z2511" s="311"/>
      <c r="AA2511" s="311"/>
      <c r="AB2511" s="867"/>
      <c r="AC2511" s="108"/>
      <c r="AD2511" s="81"/>
      <c r="AE2511" s="155"/>
      <c r="AF2511" s="74"/>
      <c r="AJ2511" s="217"/>
      <c r="AK2511" s="332"/>
      <c r="AL2511" s="332"/>
      <c r="AM2511" s="332"/>
      <c r="AN2511" s="189"/>
    </row>
    <row r="2512" spans="1:40" s="181" customFormat="1" hidden="1" x14ac:dyDescent="0.25">
      <c r="A2512" s="2024"/>
      <c r="B2512" s="2027"/>
      <c r="C2512" s="124" t="s">
        <v>19</v>
      </c>
      <c r="D2512" s="347"/>
      <c r="E2512" s="499"/>
      <c r="F2512" s="311"/>
      <c r="G2512" s="311"/>
      <c r="H2512" s="3306"/>
      <c r="I2512" s="155"/>
      <c r="J2512" s="155"/>
      <c r="K2512" s="155"/>
      <c r="L2512" s="155"/>
      <c r="M2512" s="155"/>
      <c r="N2512" s="3306"/>
      <c r="O2512" s="155"/>
      <c r="P2512" s="155"/>
      <c r="Q2512" s="155"/>
      <c r="R2512" s="155"/>
      <c r="S2512" s="155"/>
      <c r="T2512" s="155"/>
      <c r="U2512" s="155"/>
      <c r="V2512" s="3306"/>
      <c r="W2512" s="155"/>
      <c r="X2512" s="155"/>
      <c r="Y2512" s="155"/>
      <c r="Z2512" s="311"/>
      <c r="AA2512" s="311"/>
      <c r="AB2512" s="867"/>
      <c r="AC2512" s="108"/>
      <c r="AD2512" s="81"/>
      <c r="AE2512" s="155"/>
      <c r="AF2512" s="74"/>
      <c r="AH2512" s="332"/>
      <c r="AI2512" s="782"/>
      <c r="AJ2512" s="782"/>
      <c r="AK2512" s="783"/>
      <c r="AL2512" s="783"/>
      <c r="AM2512" s="189"/>
      <c r="AN2512" s="189"/>
    </row>
    <row r="2513" spans="1:57" s="181" customFormat="1" ht="16.5" hidden="1" thickBot="1" x14ac:dyDescent="0.3">
      <c r="A2513" s="3740" t="s">
        <v>42</v>
      </c>
      <c r="B2513" s="3741"/>
      <c r="C2513" s="3742"/>
      <c r="D2513" s="346"/>
      <c r="E2513" s="788">
        <f>SQRT(E2507*E2507+E2508*E2508)/E2527/1.73</f>
        <v>14.375737705339956</v>
      </c>
      <c r="F2513" s="533">
        <f t="shared" ref="F2513:AB2513" si="893">SQRT(F2507*F2507+F2508*F2508)/F2527/1.73</f>
        <v>14.280354429895258</v>
      </c>
      <c r="G2513" s="533">
        <f t="shared" si="893"/>
        <v>14.636779951738339</v>
      </c>
      <c r="H2513" s="3311">
        <f t="shared" si="893"/>
        <v>14.529343425318794</v>
      </c>
      <c r="I2513" s="461">
        <f t="shared" si="893"/>
        <v>14.824271646364755</v>
      </c>
      <c r="J2513" s="461">
        <f t="shared" si="893"/>
        <v>15.534872255710418</v>
      </c>
      <c r="K2513" s="461">
        <f t="shared" si="893"/>
        <v>15.762238949382745</v>
      </c>
      <c r="L2513" s="461">
        <f t="shared" si="893"/>
        <v>17.03700209193941</v>
      </c>
      <c r="M2513" s="461">
        <f t="shared" si="893"/>
        <v>17.005166719008123</v>
      </c>
      <c r="N2513" s="3311">
        <f t="shared" si="893"/>
        <v>15.612895930912739</v>
      </c>
      <c r="O2513" s="461">
        <f t="shared" si="893"/>
        <v>15.715819287482519</v>
      </c>
      <c r="P2513" s="461">
        <f t="shared" si="893"/>
        <v>14.809500899064204</v>
      </c>
      <c r="Q2513" s="461">
        <f t="shared" si="893"/>
        <v>14.741778328256961</v>
      </c>
      <c r="R2513" s="461">
        <f t="shared" si="893"/>
        <v>15.168867063677787</v>
      </c>
      <c r="S2513" s="461">
        <f t="shared" si="893"/>
        <v>16.095876146525857</v>
      </c>
      <c r="T2513" s="461">
        <f t="shared" si="893"/>
        <v>17.677333883682987</v>
      </c>
      <c r="U2513" s="461">
        <f t="shared" si="893"/>
        <v>17.465670646056338</v>
      </c>
      <c r="V2513" s="3311">
        <f t="shared" si="893"/>
        <v>18.062454845274253</v>
      </c>
      <c r="W2513" s="461">
        <f t="shared" si="893"/>
        <v>16.811591710291239</v>
      </c>
      <c r="X2513" s="461">
        <f t="shared" si="893"/>
        <v>17.353042182239655</v>
      </c>
      <c r="Y2513" s="461">
        <f>SQRT(Y2507*Y2507+Y2508*Y2508)/Y2527/1.73</f>
        <v>15.745107762651415</v>
      </c>
      <c r="Z2513" s="533">
        <f t="shared" si="893"/>
        <v>15.951244331612294</v>
      </c>
      <c r="AA2513" s="533">
        <f t="shared" si="893"/>
        <v>15.496265161887562</v>
      </c>
      <c r="AB2513" s="785">
        <f t="shared" si="893"/>
        <v>14.533821400320983</v>
      </c>
      <c r="AC2513" s="109">
        <f>AVERAGE(E2513:AB2513)</f>
        <v>15.80112653144311</v>
      </c>
      <c r="AD2513" s="96">
        <f>(AC2509-AC2513)/AC2509</f>
        <v>-0.13541028968453489</v>
      </c>
      <c r="AE2513" s="79"/>
      <c r="AF2513" s="80"/>
      <c r="AJ2513" s="300"/>
      <c r="AK2513" s="302"/>
      <c r="AL2513" s="332"/>
      <c r="AM2513" s="302"/>
      <c r="AN2513" s="189"/>
    </row>
    <row r="2514" spans="1:57" s="181" customFormat="1" x14ac:dyDescent="0.25">
      <c r="A2514" s="3670" t="s">
        <v>1094</v>
      </c>
      <c r="B2514" s="3565" t="s">
        <v>12</v>
      </c>
      <c r="C2514" s="121" t="s">
        <v>13</v>
      </c>
      <c r="D2514" s="3295" t="s">
        <v>811</v>
      </c>
      <c r="E2514" s="70">
        <v>0</v>
      </c>
      <c r="F2514" s="71">
        <v>0</v>
      </c>
      <c r="G2514" s="71">
        <v>0</v>
      </c>
      <c r="H2514" s="3301">
        <v>0</v>
      </c>
      <c r="I2514" s="71">
        <v>0</v>
      </c>
      <c r="J2514" s="71">
        <v>0</v>
      </c>
      <c r="K2514" s="71">
        <v>0</v>
      </c>
      <c r="L2514" s="71">
        <v>0</v>
      </c>
      <c r="M2514" s="71">
        <v>0</v>
      </c>
      <c r="N2514" s="3301">
        <v>0</v>
      </c>
      <c r="O2514" s="71">
        <v>0</v>
      </c>
      <c r="P2514" s="71">
        <v>0</v>
      </c>
      <c r="Q2514" s="71">
        <v>0</v>
      </c>
      <c r="R2514" s="71">
        <v>0</v>
      </c>
      <c r="S2514" s="71">
        <v>0</v>
      </c>
      <c r="T2514" s="71">
        <v>0</v>
      </c>
      <c r="U2514" s="71">
        <v>0</v>
      </c>
      <c r="V2514" s="3301">
        <v>0</v>
      </c>
      <c r="W2514" s="71">
        <v>0</v>
      </c>
      <c r="X2514" s="71">
        <v>0</v>
      </c>
      <c r="Y2514" s="71">
        <v>0</v>
      </c>
      <c r="Z2514" s="71">
        <v>0</v>
      </c>
      <c r="AA2514" s="71">
        <v>0</v>
      </c>
      <c r="AB2514" s="72">
        <v>0</v>
      </c>
      <c r="AC2514" s="3186">
        <f>SUM(E2514:AB2514)</f>
        <v>0</v>
      </c>
      <c r="AD2514" s="70">
        <v>1600</v>
      </c>
      <c r="AE2514" s="71">
        <v>100</v>
      </c>
      <c r="AF2514" s="72">
        <v>40</v>
      </c>
      <c r="AJ2514" s="300"/>
      <c r="AK2514" s="866"/>
      <c r="AL2514" s="865"/>
      <c r="AM2514" s="332"/>
      <c r="AN2514" s="189"/>
    </row>
    <row r="2515" spans="1:57" s="181" customFormat="1" x14ac:dyDescent="0.25">
      <c r="A2515" s="3671"/>
      <c r="B2515" s="3551"/>
      <c r="C2515" s="123" t="s">
        <v>14</v>
      </c>
      <c r="D2515" s="347" t="s">
        <v>811</v>
      </c>
      <c r="E2515" s="392">
        <v>0</v>
      </c>
      <c r="F2515" s="308">
        <v>0</v>
      </c>
      <c r="G2515" s="308">
        <v>0</v>
      </c>
      <c r="H2515" s="3302">
        <v>0</v>
      </c>
      <c r="I2515" s="308">
        <v>0</v>
      </c>
      <c r="J2515" s="308">
        <v>0</v>
      </c>
      <c r="K2515" s="308">
        <v>0</v>
      </c>
      <c r="L2515" s="308">
        <v>0</v>
      </c>
      <c r="M2515" s="308">
        <v>0</v>
      </c>
      <c r="N2515" s="3302">
        <v>0</v>
      </c>
      <c r="O2515" s="308">
        <v>0</v>
      </c>
      <c r="P2515" s="308">
        <v>0</v>
      </c>
      <c r="Q2515" s="308">
        <v>0</v>
      </c>
      <c r="R2515" s="308">
        <v>0</v>
      </c>
      <c r="S2515" s="308">
        <v>0</v>
      </c>
      <c r="T2515" s="308">
        <v>0</v>
      </c>
      <c r="U2515" s="308">
        <v>0</v>
      </c>
      <c r="V2515" s="3302">
        <v>0</v>
      </c>
      <c r="W2515" s="308">
        <v>0</v>
      </c>
      <c r="X2515" s="308">
        <v>0</v>
      </c>
      <c r="Y2515" s="308">
        <v>0</v>
      </c>
      <c r="Z2515" s="308">
        <v>0</v>
      </c>
      <c r="AA2515" s="308">
        <v>0</v>
      </c>
      <c r="AB2515" s="309">
        <v>0</v>
      </c>
      <c r="AC2515" s="107">
        <f>SUM(E2515:AB2515)</f>
        <v>0</v>
      </c>
      <c r="AD2515" s="73"/>
      <c r="AE2515" s="155"/>
      <c r="AF2515" s="74"/>
      <c r="AJ2515" s="217"/>
      <c r="AK2515" s="332"/>
      <c r="AL2515" s="332"/>
      <c r="AM2515" s="332"/>
      <c r="AN2515" s="189"/>
    </row>
    <row r="2516" spans="1:57" s="181" customFormat="1" x14ac:dyDescent="0.25">
      <c r="A2516" s="3671"/>
      <c r="B2516" s="3551"/>
      <c r="C2516" s="123" t="s">
        <v>15</v>
      </c>
      <c r="D2516" s="347" t="s">
        <v>54</v>
      </c>
      <c r="E2516" s="2115">
        <v>0</v>
      </c>
      <c r="F2516" s="1699">
        <v>0</v>
      </c>
      <c r="G2516" s="1699">
        <v>0</v>
      </c>
      <c r="H2516" s="3312">
        <v>0</v>
      </c>
      <c r="I2516" s="1699">
        <v>0</v>
      </c>
      <c r="J2516" s="1699">
        <v>0</v>
      </c>
      <c r="K2516" s="1699">
        <v>0</v>
      </c>
      <c r="L2516" s="1699">
        <v>0</v>
      </c>
      <c r="M2516" s="1699">
        <v>0</v>
      </c>
      <c r="N2516" s="3312">
        <v>0</v>
      </c>
      <c r="O2516" s="1699">
        <v>0</v>
      </c>
      <c r="P2516" s="1699">
        <v>0</v>
      </c>
      <c r="Q2516" s="1699">
        <v>0</v>
      </c>
      <c r="R2516" s="1699">
        <v>0</v>
      </c>
      <c r="S2516" s="1699">
        <v>0</v>
      </c>
      <c r="T2516" s="1699">
        <v>0</v>
      </c>
      <c r="U2516" s="1699">
        <v>0</v>
      </c>
      <c r="V2516" s="3312">
        <v>0</v>
      </c>
      <c r="W2516" s="1699">
        <v>0</v>
      </c>
      <c r="X2516" s="1699">
        <v>0</v>
      </c>
      <c r="Y2516" s="1699">
        <v>0</v>
      </c>
      <c r="Z2516" s="1699">
        <v>0</v>
      </c>
      <c r="AA2516" s="1699">
        <v>0</v>
      </c>
      <c r="AB2516" s="2116">
        <v>0</v>
      </c>
      <c r="AC2516" s="107">
        <f>AVERAGE(E2516:AB2516)</f>
        <v>0</v>
      </c>
      <c r="AD2516" s="76">
        <f>SQRT(MAX((E2514*E2514+E2515*E2515),(F2514*F2514+F2515*F2515),(G2514*G2514+G2515*G2515),(H2514*H2514+H2515*H2515),(I2514*I2514+I2515*I2515),(J2514*J2514+J2515*J2515),(K2514*K2514+K2515*K2515),(L2514*L2514+L2515*L2515),(M2514*M2514+M2515*M2515),(N2514*N2514+N2515*N2515),(E2514*E2514+E2515*E2515),(O2514*O2514+O2515*O2515),(P2514*P2514+P2515*P2515),(R2514*R2514+R2515*R2515),(S2514*S2514+S2515*S2515),(T2514*T2514+T2515*T2515),(U2514*U2514+U2515*U2515),(V2514*V2514+V2515*V2515),(W2514*W2514+W2515*W2515),(X2514*X2514+X2515*X2515),(V2514*V2514+V2515*V2515),(Z2514*Z2514+Z2515*Z2515),(AA2514*AA2514+AA2515*AA2515),(AB2514*AB2514+AB2515*AB2515)))/AD2514</f>
        <v>0</v>
      </c>
      <c r="AE2516" s="76"/>
      <c r="AF2516" s="77"/>
      <c r="AJ2516" s="217"/>
      <c r="AK2516" s="332"/>
      <c r="AL2516" s="332"/>
      <c r="AM2516" s="332"/>
      <c r="AN2516" s="189"/>
    </row>
    <row r="2517" spans="1:57" s="181" customFormat="1" ht="16.5" thickBot="1" x14ac:dyDescent="0.3">
      <c r="A2517" s="3674"/>
      <c r="B2517" s="3552"/>
      <c r="C2517" s="126" t="s">
        <v>17</v>
      </c>
      <c r="D2517" s="346"/>
      <c r="E2517" s="573" t="e">
        <f t="shared" ref="E2517:AB2517" si="894">E2515/E2514</f>
        <v>#DIV/0!</v>
      </c>
      <c r="F2517" s="318" t="e">
        <f t="shared" si="894"/>
        <v>#DIV/0!</v>
      </c>
      <c r="G2517" s="318" t="e">
        <f t="shared" si="894"/>
        <v>#DIV/0!</v>
      </c>
      <c r="H2517" s="3304" t="e">
        <f t="shared" si="894"/>
        <v>#DIV/0!</v>
      </c>
      <c r="I2517" s="318" t="e">
        <f t="shared" si="894"/>
        <v>#DIV/0!</v>
      </c>
      <c r="J2517" s="318" t="e">
        <f t="shared" si="894"/>
        <v>#DIV/0!</v>
      </c>
      <c r="K2517" s="318" t="e">
        <f t="shared" si="894"/>
        <v>#DIV/0!</v>
      </c>
      <c r="L2517" s="318" t="e">
        <f t="shared" si="894"/>
        <v>#DIV/0!</v>
      </c>
      <c r="M2517" s="318" t="e">
        <f t="shared" si="894"/>
        <v>#DIV/0!</v>
      </c>
      <c r="N2517" s="3304" t="e">
        <f t="shared" si="894"/>
        <v>#DIV/0!</v>
      </c>
      <c r="O2517" s="318" t="e">
        <f t="shared" si="894"/>
        <v>#DIV/0!</v>
      </c>
      <c r="P2517" s="318" t="e">
        <f t="shared" si="894"/>
        <v>#DIV/0!</v>
      </c>
      <c r="Q2517" s="318" t="e">
        <f t="shared" si="894"/>
        <v>#DIV/0!</v>
      </c>
      <c r="R2517" s="318" t="e">
        <f t="shared" si="894"/>
        <v>#DIV/0!</v>
      </c>
      <c r="S2517" s="318" t="e">
        <f t="shared" si="894"/>
        <v>#DIV/0!</v>
      </c>
      <c r="T2517" s="318" t="e">
        <f t="shared" si="894"/>
        <v>#DIV/0!</v>
      </c>
      <c r="U2517" s="318" t="e">
        <f t="shared" si="894"/>
        <v>#DIV/0!</v>
      </c>
      <c r="V2517" s="3304" t="e">
        <f t="shared" si="894"/>
        <v>#DIV/0!</v>
      </c>
      <c r="W2517" s="318" t="e">
        <f t="shared" si="894"/>
        <v>#DIV/0!</v>
      </c>
      <c r="X2517" s="318" t="e">
        <f t="shared" si="894"/>
        <v>#DIV/0!</v>
      </c>
      <c r="Y2517" s="318" t="e">
        <f>Y2515/Y2514</f>
        <v>#DIV/0!</v>
      </c>
      <c r="Z2517" s="318" t="e">
        <f t="shared" si="894"/>
        <v>#DIV/0!</v>
      </c>
      <c r="AA2517" s="318" t="e">
        <f t="shared" si="894"/>
        <v>#DIV/0!</v>
      </c>
      <c r="AB2517" s="370" t="e">
        <f t="shared" si="894"/>
        <v>#DIV/0!</v>
      </c>
      <c r="AC2517" s="454" t="e">
        <f>AVERAGE(E2517:AB2517)</f>
        <v>#DIV/0!</v>
      </c>
      <c r="AD2517" s="73"/>
      <c r="AE2517" s="155"/>
      <c r="AF2517" s="74"/>
      <c r="AJ2517" s="217"/>
      <c r="AK2517" s="332"/>
      <c r="AL2517" s="332"/>
      <c r="AM2517" s="332"/>
      <c r="AN2517" s="189"/>
    </row>
    <row r="2518" spans="1:57" s="181" customFormat="1" hidden="1" x14ac:dyDescent="0.25">
      <c r="A2518" s="2014"/>
      <c r="B2518" s="2017"/>
      <c r="C2518" s="357" t="s">
        <v>18</v>
      </c>
      <c r="D2518" s="2160"/>
      <c r="E2518" s="618"/>
      <c r="F2518" s="136"/>
      <c r="G2518" s="136"/>
      <c r="H2518" s="91"/>
      <c r="I2518" s="91"/>
      <c r="J2518" s="91"/>
      <c r="K2518" s="91"/>
      <c r="L2518" s="91"/>
      <c r="M2518" s="91"/>
      <c r="N2518" s="91"/>
      <c r="O2518" s="91"/>
      <c r="P2518" s="91"/>
      <c r="Q2518" s="91"/>
      <c r="R2518" s="91"/>
      <c r="S2518" s="91"/>
      <c r="T2518" s="91"/>
      <c r="U2518" s="91"/>
      <c r="V2518" s="91"/>
      <c r="W2518" s="91"/>
      <c r="X2518" s="91"/>
      <c r="Y2518" s="91"/>
      <c r="Z2518" s="136"/>
      <c r="AA2518" s="136"/>
      <c r="AB2518" s="619"/>
      <c r="AC2518" s="122"/>
      <c r="AD2518" s="73"/>
      <c r="AE2518" s="155"/>
      <c r="AF2518" s="74"/>
      <c r="AJ2518" s="217"/>
      <c r="AK2518" s="332"/>
      <c r="AL2518" s="332"/>
      <c r="AM2518" s="332"/>
      <c r="AN2518" s="189"/>
    </row>
    <row r="2519" spans="1:57" s="181" customFormat="1" hidden="1" x14ac:dyDescent="0.25">
      <c r="A2519" s="2024"/>
      <c r="B2519" s="2027"/>
      <c r="C2519" s="124" t="s">
        <v>19</v>
      </c>
      <c r="D2519" s="347"/>
      <c r="E2519" s="499"/>
      <c r="F2519" s="311"/>
      <c r="G2519" s="311"/>
      <c r="H2519" s="155"/>
      <c r="I2519" s="155"/>
      <c r="J2519" s="155"/>
      <c r="K2519" s="155"/>
      <c r="L2519" s="155"/>
      <c r="M2519" s="155"/>
      <c r="N2519" s="155"/>
      <c r="O2519" s="155"/>
      <c r="P2519" s="155"/>
      <c r="Q2519" s="155"/>
      <c r="R2519" s="155"/>
      <c r="S2519" s="155"/>
      <c r="T2519" s="155"/>
      <c r="U2519" s="155"/>
      <c r="V2519" s="155"/>
      <c r="W2519" s="155"/>
      <c r="X2519" s="155"/>
      <c r="Y2519" s="155"/>
      <c r="Z2519" s="311"/>
      <c r="AA2519" s="311"/>
      <c r="AB2519" s="312"/>
      <c r="AC2519" s="108"/>
      <c r="AD2519" s="73"/>
      <c r="AE2519" s="155"/>
      <c r="AF2519" s="74"/>
      <c r="AH2519" s="332"/>
      <c r="AI2519" s="782"/>
      <c r="AJ2519" s="782"/>
      <c r="AK2519" s="783"/>
      <c r="AL2519" s="783"/>
      <c r="AM2519" s="189"/>
      <c r="AN2519" s="189"/>
    </row>
    <row r="2520" spans="1:57" s="181" customFormat="1" ht="16.5" hidden="1" thickBot="1" x14ac:dyDescent="0.3">
      <c r="A2520" s="3740" t="s">
        <v>42</v>
      </c>
      <c r="B2520" s="3741"/>
      <c r="C2520" s="3742"/>
      <c r="D2520" s="346"/>
      <c r="E2520" s="788">
        <f>SQRT(E2514*E2514+E2515*E2515)/E2526/1.73</f>
        <v>0</v>
      </c>
      <c r="F2520" s="533">
        <f t="shared" ref="F2520:AB2520" si="895">SQRT(F2514*F2514+F2515*F2515)/F2526/1.73</f>
        <v>0</v>
      </c>
      <c r="G2520" s="533">
        <f t="shared" si="895"/>
        <v>0</v>
      </c>
      <c r="H2520" s="461">
        <f t="shared" si="895"/>
        <v>0</v>
      </c>
      <c r="I2520" s="461">
        <f t="shared" si="895"/>
        <v>0</v>
      </c>
      <c r="J2520" s="461">
        <f t="shared" si="895"/>
        <v>0</v>
      </c>
      <c r="K2520" s="461">
        <f t="shared" si="895"/>
        <v>0</v>
      </c>
      <c r="L2520" s="461">
        <f t="shared" si="895"/>
        <v>0</v>
      </c>
      <c r="M2520" s="461">
        <f t="shared" si="895"/>
        <v>0</v>
      </c>
      <c r="N2520" s="461">
        <f t="shared" si="895"/>
        <v>0</v>
      </c>
      <c r="O2520" s="461">
        <f t="shared" si="895"/>
        <v>0</v>
      </c>
      <c r="P2520" s="461">
        <f t="shared" si="895"/>
        <v>0</v>
      </c>
      <c r="Q2520" s="461">
        <f t="shared" si="895"/>
        <v>0</v>
      </c>
      <c r="R2520" s="461">
        <f t="shared" si="895"/>
        <v>0</v>
      </c>
      <c r="S2520" s="461">
        <f t="shared" si="895"/>
        <v>0</v>
      </c>
      <c r="T2520" s="461">
        <f t="shared" si="895"/>
        <v>0</v>
      </c>
      <c r="U2520" s="461">
        <f t="shared" si="895"/>
        <v>0</v>
      </c>
      <c r="V2520" s="461">
        <f t="shared" si="895"/>
        <v>0</v>
      </c>
      <c r="W2520" s="461">
        <f t="shared" si="895"/>
        <v>0</v>
      </c>
      <c r="X2520" s="461">
        <f t="shared" si="895"/>
        <v>0</v>
      </c>
      <c r="Y2520" s="461">
        <f>SQRT(Y2514*Y2514+Y2515*Y2515)/Y2526/1.73</f>
        <v>0</v>
      </c>
      <c r="Z2520" s="533">
        <f t="shared" si="895"/>
        <v>0</v>
      </c>
      <c r="AA2520" s="533">
        <f t="shared" si="895"/>
        <v>0</v>
      </c>
      <c r="AB2520" s="785">
        <f t="shared" si="895"/>
        <v>0</v>
      </c>
      <c r="AC2520" s="109">
        <f>AVERAGE(E2520:AB2520)</f>
        <v>0</v>
      </c>
      <c r="AD2520" s="780" t="e">
        <f>(AC2516-AC2520)/AC2516</f>
        <v>#DIV/0!</v>
      </c>
      <c r="AE2520" s="461"/>
      <c r="AF2520" s="462"/>
      <c r="AH2520" s="189"/>
      <c r="AI2520" s="189"/>
      <c r="AJ2520" s="332"/>
      <c r="AK2520" s="332"/>
      <c r="AL2520" s="332"/>
      <c r="AM2520" s="332"/>
    </row>
    <row r="2521" spans="1:57" s="181" customFormat="1" ht="16.5" thickBot="1" x14ac:dyDescent="0.3">
      <c r="A2521" s="2928" t="s">
        <v>123</v>
      </c>
      <c r="B2521" s="2924" t="s">
        <v>906</v>
      </c>
      <c r="C2521" s="2969"/>
      <c r="D2521" s="2970" t="s">
        <v>54</v>
      </c>
      <c r="E2521" s="2535">
        <v>13</v>
      </c>
      <c r="F2521" s="2536">
        <v>12</v>
      </c>
      <c r="G2521" s="2536">
        <v>13</v>
      </c>
      <c r="H2521" s="2536">
        <v>12</v>
      </c>
      <c r="I2521" s="2536">
        <v>13</v>
      </c>
      <c r="J2521" s="2536">
        <v>14</v>
      </c>
      <c r="K2521" s="2536">
        <v>14</v>
      </c>
      <c r="L2521" s="2536">
        <v>17</v>
      </c>
      <c r="M2521" s="2536">
        <v>16</v>
      </c>
      <c r="N2521" s="2536">
        <v>14</v>
      </c>
      <c r="O2521" s="2536">
        <v>14</v>
      </c>
      <c r="P2521" s="2536">
        <v>14</v>
      </c>
      <c r="Q2521" s="2536">
        <v>13</v>
      </c>
      <c r="R2521" s="2536">
        <v>13</v>
      </c>
      <c r="S2521" s="2536">
        <v>16</v>
      </c>
      <c r="T2521" s="2536">
        <v>15</v>
      </c>
      <c r="U2521" s="2536">
        <v>15</v>
      </c>
      <c r="V2521" s="2536">
        <v>15</v>
      </c>
      <c r="W2521" s="2536">
        <v>15</v>
      </c>
      <c r="X2521" s="2536">
        <v>13</v>
      </c>
      <c r="Y2521" s="2536">
        <v>15</v>
      </c>
      <c r="Z2521" s="2536">
        <v>13</v>
      </c>
      <c r="AA2521" s="2536">
        <v>13</v>
      </c>
      <c r="AB2521" s="2537">
        <v>13</v>
      </c>
      <c r="AC2521" s="2971"/>
      <c r="AD2521" s="2443"/>
      <c r="AE2521" s="253"/>
      <c r="AF2521" s="254"/>
      <c r="AH2521" s="189"/>
      <c r="AI2521" s="189"/>
      <c r="AJ2521" s="332"/>
      <c r="AK2521" s="332"/>
      <c r="AL2521" s="332"/>
      <c r="AM2521" s="332"/>
    </row>
    <row r="2522" spans="1:57" s="181" customFormat="1" x14ac:dyDescent="0.25">
      <c r="A2522" s="149" t="s">
        <v>51</v>
      </c>
      <c r="B2522" s="150"/>
      <c r="C2522" s="1037"/>
      <c r="D2522" s="1038"/>
      <c r="E2522" s="958">
        <f>E2507+E2514</f>
        <v>235.2</v>
      </c>
      <c r="F2522" s="959">
        <f t="shared" ref="F2522:AB2523" si="896">F2507+F2514</f>
        <v>232.8</v>
      </c>
      <c r="G2522" s="959">
        <f t="shared" si="896"/>
        <v>240</v>
      </c>
      <c r="H2522" s="960">
        <f t="shared" si="896"/>
        <v>238.8</v>
      </c>
      <c r="I2522" s="960">
        <f t="shared" si="896"/>
        <v>241.6</v>
      </c>
      <c r="J2522" s="960">
        <f t="shared" si="896"/>
        <v>254</v>
      </c>
      <c r="K2522" s="960">
        <f t="shared" si="896"/>
        <v>260.8</v>
      </c>
      <c r="L2522" s="960">
        <f t="shared" si="896"/>
        <v>282.8</v>
      </c>
      <c r="M2522" s="960">
        <f t="shared" si="896"/>
        <v>283.60000000000002</v>
      </c>
      <c r="N2522" s="960">
        <f t="shared" si="896"/>
        <v>262.39999999999998</v>
      </c>
      <c r="O2522" s="960">
        <f t="shared" si="896"/>
        <v>264.8</v>
      </c>
      <c r="P2522" s="960">
        <f t="shared" si="896"/>
        <v>246</v>
      </c>
      <c r="Q2522" s="960">
        <f t="shared" si="896"/>
        <v>247.2</v>
      </c>
      <c r="R2522" s="960">
        <f t="shared" si="896"/>
        <v>252.8</v>
      </c>
      <c r="S2522" s="960">
        <f t="shared" si="896"/>
        <v>268.8</v>
      </c>
      <c r="T2522" s="960">
        <f t="shared" si="896"/>
        <v>294</v>
      </c>
      <c r="U2522" s="960">
        <f t="shared" si="896"/>
        <v>285.60000000000002</v>
      </c>
      <c r="V2522" s="960">
        <f t="shared" si="896"/>
        <v>298</v>
      </c>
      <c r="W2522" s="960">
        <f t="shared" si="896"/>
        <v>278</v>
      </c>
      <c r="X2522" s="960">
        <f t="shared" si="896"/>
        <v>286.39999999999998</v>
      </c>
      <c r="Y2522" s="960">
        <f>Y2507+Y2514</f>
        <v>260.39999999999998</v>
      </c>
      <c r="Z2522" s="959">
        <f t="shared" si="896"/>
        <v>263.2</v>
      </c>
      <c r="AA2522" s="959">
        <f t="shared" si="896"/>
        <v>254</v>
      </c>
      <c r="AB2522" s="961">
        <f t="shared" si="896"/>
        <v>237.6</v>
      </c>
      <c r="AC2522" s="962"/>
      <c r="AD2522" s="1039">
        <f>MAX(E2522:AB2522)</f>
        <v>298</v>
      </c>
      <c r="AE2522" s="83"/>
      <c r="AF2522" s="84"/>
      <c r="AH2522" s="2295"/>
      <c r="AI2522" s="2295"/>
      <c r="AJ2522" s="2295"/>
      <c r="AK2522" s="2295"/>
      <c r="AL2522" s="2295"/>
      <c r="AM2522" s="2295"/>
      <c r="AN2522" s="2296"/>
      <c r="AO2522" s="2296"/>
      <c r="AP2522" s="2296"/>
      <c r="AQ2522" s="2296"/>
      <c r="AR2522" s="2296"/>
      <c r="AS2522" s="2296"/>
      <c r="AT2522" s="2296"/>
      <c r="AU2522" s="2296"/>
      <c r="AV2522" s="2296"/>
      <c r="AW2522" s="2296"/>
      <c r="AX2522" s="2296"/>
      <c r="AY2522" s="2296"/>
      <c r="AZ2522" s="2296"/>
      <c r="BA2522" s="2296"/>
      <c r="BB2522" s="2296"/>
      <c r="BC2522" s="2296"/>
      <c r="BD2522" s="2296"/>
      <c r="BE2522" s="2296"/>
    </row>
    <row r="2523" spans="1:57" s="181" customFormat="1" x14ac:dyDescent="0.25">
      <c r="A2523" s="151" t="s">
        <v>53</v>
      </c>
      <c r="B2523" s="152"/>
      <c r="C2523" s="1040"/>
      <c r="D2523" s="1041"/>
      <c r="E2523" s="964">
        <f>E2508+E2515</f>
        <v>108.8</v>
      </c>
      <c r="F2523" s="965">
        <f t="shared" si="896"/>
        <v>111.6</v>
      </c>
      <c r="G2523" s="965">
        <f t="shared" si="896"/>
        <v>108.4</v>
      </c>
      <c r="H2523" s="966">
        <f t="shared" si="896"/>
        <v>108.8</v>
      </c>
      <c r="I2523" s="966">
        <f t="shared" si="896"/>
        <v>113.6</v>
      </c>
      <c r="J2523" s="966">
        <f t="shared" si="896"/>
        <v>116</v>
      </c>
      <c r="K2523" s="966">
        <f t="shared" si="896"/>
        <v>110</v>
      </c>
      <c r="L2523" s="966">
        <f t="shared" si="896"/>
        <v>111.2</v>
      </c>
      <c r="M2523" s="966">
        <f t="shared" si="896"/>
        <v>101.6</v>
      </c>
      <c r="N2523" s="966">
        <f t="shared" si="896"/>
        <v>90.8</v>
      </c>
      <c r="O2523" s="966">
        <f t="shared" si="896"/>
        <v>93.6</v>
      </c>
      <c r="P2523" s="966">
        <f t="shared" si="896"/>
        <v>94.8</v>
      </c>
      <c r="Q2523" s="966">
        <f t="shared" si="896"/>
        <v>94</v>
      </c>
      <c r="R2523" s="966">
        <f t="shared" si="896"/>
        <v>96.4</v>
      </c>
      <c r="S2523" s="966">
        <f t="shared" si="896"/>
        <v>96.8</v>
      </c>
      <c r="T2523" s="966">
        <f t="shared" si="896"/>
        <v>102.4</v>
      </c>
      <c r="U2523" s="966">
        <f t="shared" si="896"/>
        <v>108.4</v>
      </c>
      <c r="V2523" s="966">
        <f t="shared" si="896"/>
        <v>110.4</v>
      </c>
      <c r="W2523" s="966">
        <f t="shared" si="896"/>
        <v>105.2</v>
      </c>
      <c r="X2523" s="966">
        <f t="shared" si="896"/>
        <v>109.2</v>
      </c>
      <c r="Y2523" s="966">
        <f>Y2508+Y2515</f>
        <v>99.2</v>
      </c>
      <c r="Z2523" s="965">
        <f t="shared" si="896"/>
        <v>103.6</v>
      </c>
      <c r="AA2523" s="965">
        <f t="shared" si="896"/>
        <v>102</v>
      </c>
      <c r="AB2523" s="967">
        <f t="shared" si="896"/>
        <v>102.4</v>
      </c>
      <c r="AC2523" s="968"/>
      <c r="AD2523" s="1042">
        <f>MAX(E2523:AB2523)</f>
        <v>116</v>
      </c>
      <c r="AE2523" s="86"/>
      <c r="AF2523" s="87"/>
      <c r="AJ2523" s="217"/>
      <c r="AK2523" s="332"/>
      <c r="AL2523" s="332"/>
      <c r="AM2523" s="332"/>
      <c r="AN2523" s="189"/>
    </row>
    <row r="2524" spans="1:57" s="181" customFormat="1" ht="16.5" thickBot="1" x14ac:dyDescent="0.3">
      <c r="A2524" s="153" t="s">
        <v>52</v>
      </c>
      <c r="B2524" s="1043"/>
      <c r="C2524" s="1044"/>
      <c r="D2524" s="190"/>
      <c r="E2524" s="2265">
        <f>SQRT(E2523*E2523+E2522*E2522)</f>
        <v>259.14567331908125</v>
      </c>
      <c r="F2524" s="624">
        <f t="shared" ref="F2524:AB2524" si="897">SQRT(F2523*F2523+F2522*F2522)</f>
        <v>258.16738756086141</v>
      </c>
      <c r="G2524" s="624">
        <f t="shared" si="897"/>
        <v>263.34494489167622</v>
      </c>
      <c r="H2524" s="625">
        <f t="shared" si="897"/>
        <v>262.41737747336782</v>
      </c>
      <c r="I2524" s="625">
        <f t="shared" si="897"/>
        <v>266.97475536087677</v>
      </c>
      <c r="J2524" s="625">
        <f t="shared" si="897"/>
        <v>279.23466833471804</v>
      </c>
      <c r="K2524" s="625">
        <f t="shared" si="897"/>
        <v>283.0488297096457</v>
      </c>
      <c r="L2524" s="625">
        <f t="shared" si="897"/>
        <v>303.87708041245889</v>
      </c>
      <c r="M2524" s="625">
        <f t="shared" si="897"/>
        <v>301.24992946057267</v>
      </c>
      <c r="N2524" s="625">
        <f t="shared" si="897"/>
        <v>277.66598639372449</v>
      </c>
      <c r="O2524" s="625">
        <f t="shared" si="897"/>
        <v>280.85583490467133</v>
      </c>
      <c r="P2524" s="625">
        <f t="shared" si="897"/>
        <v>263.63429215487122</v>
      </c>
      <c r="Q2524" s="625">
        <f t="shared" si="897"/>
        <v>264.46897738676267</v>
      </c>
      <c r="R2524" s="625">
        <f t="shared" si="897"/>
        <v>270.55646360787614</v>
      </c>
      <c r="S2524" s="625">
        <f t="shared" si="897"/>
        <v>285.69858242560463</v>
      </c>
      <c r="T2524" s="625">
        <f t="shared" si="897"/>
        <v>311.32259795909454</v>
      </c>
      <c r="U2524" s="625">
        <f t="shared" si="897"/>
        <v>305.47981930071916</v>
      </c>
      <c r="V2524" s="625">
        <f t="shared" si="897"/>
        <v>317.79263679323975</v>
      </c>
      <c r="W2524" s="625">
        <f t="shared" si="897"/>
        <v>297.23902839297534</v>
      </c>
      <c r="X2524" s="625">
        <f t="shared" si="897"/>
        <v>306.5119899775537</v>
      </c>
      <c r="Y2524" s="625">
        <f>SQRT(Y2523*Y2523+Y2522*Y2522)</f>
        <v>278.65534267262848</v>
      </c>
      <c r="Z2524" s="624">
        <f t="shared" si="897"/>
        <v>282.85544011031499</v>
      </c>
      <c r="AA2524" s="624">
        <f t="shared" si="897"/>
        <v>273.71518043396861</v>
      </c>
      <c r="AB2524" s="787">
        <f t="shared" si="897"/>
        <v>258.72672842209403</v>
      </c>
      <c r="AC2524" s="970"/>
      <c r="AD2524" s="1045">
        <f>MAX(E2524:AB2524)</f>
        <v>317.79263679323975</v>
      </c>
      <c r="AE2524" s="1046"/>
      <c r="AF2524" s="1044"/>
      <c r="AJ2524" s="300"/>
      <c r="AK2524" s="302"/>
      <c r="AL2524" s="302"/>
      <c r="AM2524" s="302"/>
      <c r="AN2524" s="189"/>
    </row>
    <row r="2525" spans="1:57" s="181" customFormat="1" ht="16.5" thickBot="1" x14ac:dyDescent="0.3">
      <c r="A2525" s="507" t="s">
        <v>21</v>
      </c>
      <c r="B2525" s="508"/>
      <c r="C2525" s="1047"/>
      <c r="D2525" s="750"/>
      <c r="E2525" s="972">
        <v>1</v>
      </c>
      <c r="F2525" s="614">
        <v>2</v>
      </c>
      <c r="G2525" s="614">
        <v>3</v>
      </c>
      <c r="H2525" s="615">
        <v>4</v>
      </c>
      <c r="I2525" s="614">
        <v>5</v>
      </c>
      <c r="J2525" s="614">
        <v>6</v>
      </c>
      <c r="K2525" s="614">
        <v>7</v>
      </c>
      <c r="L2525" s="614">
        <v>8</v>
      </c>
      <c r="M2525" s="614">
        <v>9</v>
      </c>
      <c r="N2525" s="615">
        <v>10</v>
      </c>
      <c r="O2525" s="614">
        <v>11</v>
      </c>
      <c r="P2525" s="614">
        <v>12</v>
      </c>
      <c r="Q2525" s="614">
        <v>13</v>
      </c>
      <c r="R2525" s="614">
        <v>14</v>
      </c>
      <c r="S2525" s="614">
        <v>15</v>
      </c>
      <c r="T2525" s="614">
        <v>16</v>
      </c>
      <c r="U2525" s="614">
        <v>17</v>
      </c>
      <c r="V2525" s="614">
        <v>18</v>
      </c>
      <c r="W2525" s="614">
        <v>19</v>
      </c>
      <c r="X2525" s="614">
        <v>20</v>
      </c>
      <c r="Y2525" s="615">
        <v>21</v>
      </c>
      <c r="Z2525" s="614">
        <v>22</v>
      </c>
      <c r="AA2525" s="614">
        <v>23</v>
      </c>
      <c r="AB2525" s="973">
        <v>24</v>
      </c>
      <c r="AC2525" s="974"/>
      <c r="AJ2525" s="300"/>
      <c r="AK2525" s="302"/>
      <c r="AL2525" s="302"/>
      <c r="AM2525" s="302"/>
      <c r="AN2525" s="189"/>
    </row>
    <row r="2526" spans="1:57" s="181" customFormat="1" x14ac:dyDescent="0.25">
      <c r="A2526" s="442" t="s">
        <v>911</v>
      </c>
      <c r="B2526" s="145"/>
      <c r="C2526" s="1049" t="s">
        <v>22</v>
      </c>
      <c r="D2526" s="1408" t="s">
        <v>54</v>
      </c>
      <c r="E2526" s="1092">
        <v>10.41</v>
      </c>
      <c r="F2526" s="1093">
        <v>10.44</v>
      </c>
      <c r="G2526" s="1093">
        <v>10.39</v>
      </c>
      <c r="H2526" s="3090">
        <v>10.44</v>
      </c>
      <c r="I2526" s="3090">
        <v>10.4</v>
      </c>
      <c r="J2526" s="3090">
        <v>10.39</v>
      </c>
      <c r="K2526" s="3090">
        <v>10.38</v>
      </c>
      <c r="L2526" s="3090">
        <v>10.3</v>
      </c>
      <c r="M2526" s="3090">
        <v>10.23</v>
      </c>
      <c r="N2526" s="3090">
        <v>10.28</v>
      </c>
      <c r="O2526" s="3090">
        <v>10.32</v>
      </c>
      <c r="P2526" s="3090">
        <v>10.28</v>
      </c>
      <c r="Q2526" s="3090">
        <v>10.37</v>
      </c>
      <c r="R2526" s="3090">
        <v>10.31</v>
      </c>
      <c r="S2526" s="3090">
        <v>10.26</v>
      </c>
      <c r="T2526" s="3090">
        <v>10.17</v>
      </c>
      <c r="U2526" s="3090">
        <v>10.1</v>
      </c>
      <c r="V2526" s="3090">
        <v>10.17</v>
      </c>
      <c r="W2526" s="3090">
        <v>10.220000000000001</v>
      </c>
      <c r="X2526" s="3090">
        <v>10.199999999999999</v>
      </c>
      <c r="Y2526" s="3090">
        <v>10.220000000000001</v>
      </c>
      <c r="Z2526" s="1093">
        <v>10.25</v>
      </c>
      <c r="AA2526" s="1093">
        <v>10.210000000000001</v>
      </c>
      <c r="AB2526" s="2552">
        <v>10.28</v>
      </c>
      <c r="AC2526" s="2553">
        <f>AVERAGE(E2526:AB2526)</f>
        <v>10.292499999999999</v>
      </c>
      <c r="AJ2526" s="300"/>
      <c r="AK2526" s="302"/>
      <c r="AL2526" s="302"/>
      <c r="AM2526" s="302"/>
      <c r="AN2526" s="189"/>
    </row>
    <row r="2527" spans="1:57" s="181" customFormat="1" ht="16.5" thickBot="1" x14ac:dyDescent="0.3">
      <c r="A2527" s="524" t="s">
        <v>913</v>
      </c>
      <c r="B2527" s="146"/>
      <c r="C2527" s="1050" t="s">
        <v>22</v>
      </c>
      <c r="D2527" s="1410" t="s">
        <v>54</v>
      </c>
      <c r="E2527" s="812">
        <v>10.42</v>
      </c>
      <c r="F2527" s="146">
        <v>10.45</v>
      </c>
      <c r="G2527" s="146">
        <v>10.4</v>
      </c>
      <c r="H2527" s="528">
        <v>10.44</v>
      </c>
      <c r="I2527" s="528">
        <v>10.41</v>
      </c>
      <c r="J2527" s="528">
        <v>10.39</v>
      </c>
      <c r="K2527" s="528">
        <v>10.38</v>
      </c>
      <c r="L2527" s="528">
        <v>10.31</v>
      </c>
      <c r="M2527" s="528">
        <v>10.24</v>
      </c>
      <c r="N2527" s="528">
        <v>10.28</v>
      </c>
      <c r="O2527" s="528">
        <v>10.33</v>
      </c>
      <c r="P2527" s="528">
        <v>10.29</v>
      </c>
      <c r="Q2527" s="528">
        <v>10.37</v>
      </c>
      <c r="R2527" s="528">
        <v>10.31</v>
      </c>
      <c r="S2527" s="528">
        <v>10.26</v>
      </c>
      <c r="T2527" s="528">
        <v>10.18</v>
      </c>
      <c r="U2527" s="528">
        <v>10.11</v>
      </c>
      <c r="V2527" s="528">
        <v>10.17</v>
      </c>
      <c r="W2527" s="528">
        <v>10.220000000000001</v>
      </c>
      <c r="X2527" s="528">
        <v>10.210000000000001</v>
      </c>
      <c r="Y2527" s="528">
        <v>10.23</v>
      </c>
      <c r="Z2527" s="146">
        <v>10.25</v>
      </c>
      <c r="AA2527" s="146">
        <v>10.210000000000001</v>
      </c>
      <c r="AB2527" s="555">
        <v>10.29</v>
      </c>
      <c r="AC2527" s="2554">
        <f>AVERAGE(E2527:AB2527)</f>
        <v>10.297916666666666</v>
      </c>
      <c r="AJ2527" s="300"/>
      <c r="AK2527" s="302"/>
      <c r="AL2527" s="332"/>
      <c r="AM2527" s="302"/>
      <c r="AN2527" s="189"/>
    </row>
    <row r="2528" spans="1:57" s="181" customFormat="1" x14ac:dyDescent="0.25">
      <c r="A2528" s="3748" t="s">
        <v>23</v>
      </c>
      <c r="B2528" s="3550" t="s">
        <v>26</v>
      </c>
      <c r="C2528" s="125" t="s">
        <v>13</v>
      </c>
      <c r="D2528" s="2160"/>
      <c r="E2528" s="429">
        <f t="shared" ref="E2528:AB2528" si="898">(E2532-D2532)*$AE2528*$AF2528</f>
        <v>0</v>
      </c>
      <c r="F2528" s="321">
        <f t="shared" si="898"/>
        <v>0</v>
      </c>
      <c r="G2528" s="321">
        <f t="shared" si="898"/>
        <v>0</v>
      </c>
      <c r="H2528" s="3308">
        <f t="shared" si="898"/>
        <v>0</v>
      </c>
      <c r="I2528" s="321">
        <f t="shared" si="898"/>
        <v>0</v>
      </c>
      <c r="J2528" s="321">
        <f t="shared" si="898"/>
        <v>0</v>
      </c>
      <c r="K2528" s="321">
        <f t="shared" si="898"/>
        <v>0</v>
      </c>
      <c r="L2528" s="321">
        <f t="shared" si="898"/>
        <v>0</v>
      </c>
      <c r="M2528" s="321">
        <f t="shared" si="898"/>
        <v>0</v>
      </c>
      <c r="N2528" s="3308">
        <f t="shared" si="898"/>
        <v>0</v>
      </c>
      <c r="O2528" s="321">
        <f t="shared" si="898"/>
        <v>0</v>
      </c>
      <c r="P2528" s="321">
        <f t="shared" si="898"/>
        <v>0</v>
      </c>
      <c r="Q2528" s="321">
        <f t="shared" si="898"/>
        <v>0</v>
      </c>
      <c r="R2528" s="321">
        <f t="shared" si="898"/>
        <v>0</v>
      </c>
      <c r="S2528" s="321">
        <f t="shared" si="898"/>
        <v>0</v>
      </c>
      <c r="T2528" s="321">
        <f t="shared" si="898"/>
        <v>0</v>
      </c>
      <c r="U2528" s="321">
        <f t="shared" si="898"/>
        <v>0</v>
      </c>
      <c r="V2528" s="3308">
        <f t="shared" si="898"/>
        <v>0</v>
      </c>
      <c r="W2528" s="321">
        <f t="shared" si="898"/>
        <v>0</v>
      </c>
      <c r="X2528" s="321">
        <f t="shared" si="898"/>
        <v>0</v>
      </c>
      <c r="Y2528" s="321">
        <f>(Y2532-X2532)*$AE2528*$AF2528</f>
        <v>0</v>
      </c>
      <c r="Z2528" s="321">
        <f>(Z2532-Y2532)*$AE2528*$AF2528</f>
        <v>0</v>
      </c>
      <c r="AA2528" s="321">
        <f t="shared" si="898"/>
        <v>0</v>
      </c>
      <c r="AB2528" s="428">
        <f t="shared" si="898"/>
        <v>0</v>
      </c>
      <c r="AC2528" s="572">
        <f>SUM(E2528:AB2528)</f>
        <v>0</v>
      </c>
      <c r="AD2528" s="720"/>
      <c r="AE2528" s="466">
        <v>0</v>
      </c>
      <c r="AF2528" s="467">
        <v>0</v>
      </c>
      <c r="AJ2528" s="300"/>
      <c r="AK2528" s="866"/>
      <c r="AL2528" s="865"/>
      <c r="AM2528" s="332"/>
      <c r="AN2528" s="189"/>
    </row>
    <row r="2529" spans="1:40" s="181" customFormat="1" x14ac:dyDescent="0.25">
      <c r="A2529" s="3749"/>
      <c r="B2529" s="3551"/>
      <c r="C2529" s="123" t="s">
        <v>14</v>
      </c>
      <c r="D2529" s="347"/>
      <c r="E2529" s="392">
        <f t="shared" ref="E2529:AB2529" si="899">(E2533-D2533)*$AE2528*$AF2528</f>
        <v>0</v>
      </c>
      <c r="F2529" s="308">
        <f t="shared" si="899"/>
        <v>0</v>
      </c>
      <c r="G2529" s="308">
        <f t="shared" si="899"/>
        <v>0</v>
      </c>
      <c r="H2529" s="3302">
        <f t="shared" si="899"/>
        <v>0</v>
      </c>
      <c r="I2529" s="308">
        <f t="shared" si="899"/>
        <v>0</v>
      </c>
      <c r="J2529" s="308">
        <f t="shared" si="899"/>
        <v>0</v>
      </c>
      <c r="K2529" s="308">
        <f t="shared" si="899"/>
        <v>0</v>
      </c>
      <c r="L2529" s="308">
        <f t="shared" si="899"/>
        <v>0</v>
      </c>
      <c r="M2529" s="308">
        <f t="shared" si="899"/>
        <v>0</v>
      </c>
      <c r="N2529" s="3302">
        <f t="shared" si="899"/>
        <v>0</v>
      </c>
      <c r="O2529" s="308">
        <f t="shared" si="899"/>
        <v>0</v>
      </c>
      <c r="P2529" s="308">
        <f t="shared" si="899"/>
        <v>0</v>
      </c>
      <c r="Q2529" s="308">
        <f t="shared" si="899"/>
        <v>0</v>
      </c>
      <c r="R2529" s="308">
        <f t="shared" si="899"/>
        <v>0</v>
      </c>
      <c r="S2529" s="308">
        <f t="shared" si="899"/>
        <v>0</v>
      </c>
      <c r="T2529" s="308">
        <f t="shared" si="899"/>
        <v>0</v>
      </c>
      <c r="U2529" s="308">
        <f t="shared" si="899"/>
        <v>0</v>
      </c>
      <c r="V2529" s="3302">
        <f t="shared" si="899"/>
        <v>0</v>
      </c>
      <c r="W2529" s="308">
        <f t="shared" si="899"/>
        <v>0</v>
      </c>
      <c r="X2529" s="308">
        <f t="shared" si="899"/>
        <v>0</v>
      </c>
      <c r="Y2529" s="308">
        <f>(Y2533-X2533)*$AE2528*$AF2528</f>
        <v>0</v>
      </c>
      <c r="Z2529" s="308">
        <f>(Z2533-Y2533)*$AE2528*$AF2528</f>
        <v>0</v>
      </c>
      <c r="AA2529" s="308">
        <f t="shared" si="899"/>
        <v>0</v>
      </c>
      <c r="AB2529" s="309">
        <f t="shared" si="899"/>
        <v>0</v>
      </c>
      <c r="AC2529" s="133">
        <f>SUM(E2529:AB2529)</f>
        <v>0</v>
      </c>
      <c r="AD2529" s="721"/>
      <c r="AE2529" s="722"/>
      <c r="AF2529" s="723"/>
      <c r="AJ2529" s="217"/>
      <c r="AK2529" s="332"/>
      <c r="AL2529" s="332"/>
      <c r="AM2529" s="332"/>
      <c r="AN2529" s="189"/>
    </row>
    <row r="2530" spans="1:40" s="181" customFormat="1" x14ac:dyDescent="0.25">
      <c r="A2530" s="3749"/>
      <c r="B2530" s="3551"/>
      <c r="C2530" s="123" t="s">
        <v>15</v>
      </c>
      <c r="D2530" s="347"/>
      <c r="E2530" s="1460">
        <v>0</v>
      </c>
      <c r="F2530" s="1445">
        <v>0</v>
      </c>
      <c r="G2530" s="1445">
        <v>0</v>
      </c>
      <c r="H2530" s="3303">
        <v>0</v>
      </c>
      <c r="I2530" s="327">
        <v>0</v>
      </c>
      <c r="J2530" s="327">
        <v>0</v>
      </c>
      <c r="K2530" s="327">
        <v>0</v>
      </c>
      <c r="L2530" s="327">
        <v>0</v>
      </c>
      <c r="M2530" s="327">
        <v>0</v>
      </c>
      <c r="N2530" s="3303">
        <v>0</v>
      </c>
      <c r="O2530" s="327">
        <v>0</v>
      </c>
      <c r="P2530" s="327">
        <v>0</v>
      </c>
      <c r="Q2530" s="327">
        <v>0</v>
      </c>
      <c r="R2530" s="327">
        <v>0</v>
      </c>
      <c r="S2530" s="327">
        <v>0</v>
      </c>
      <c r="T2530" s="327">
        <v>0</v>
      </c>
      <c r="U2530" s="327">
        <v>0</v>
      </c>
      <c r="V2530" s="3303">
        <v>0</v>
      </c>
      <c r="W2530" s="327">
        <v>0</v>
      </c>
      <c r="X2530" s="327">
        <v>0</v>
      </c>
      <c r="Y2530" s="327">
        <v>0</v>
      </c>
      <c r="Z2530" s="1445">
        <v>0</v>
      </c>
      <c r="AA2530" s="1445">
        <v>0</v>
      </c>
      <c r="AB2530" s="1446">
        <v>0</v>
      </c>
      <c r="AC2530" s="133">
        <v>0</v>
      </c>
      <c r="AD2530" s="721"/>
      <c r="AE2530" s="722"/>
      <c r="AF2530" s="723"/>
      <c r="AJ2530" s="217"/>
      <c r="AK2530" s="332"/>
      <c r="AL2530" s="332"/>
      <c r="AM2530" s="332"/>
      <c r="AN2530" s="189"/>
    </row>
    <row r="2531" spans="1:40" s="181" customFormat="1" ht="16.5" thickBot="1" x14ac:dyDescent="0.3">
      <c r="A2531" s="3749"/>
      <c r="B2531" s="3551"/>
      <c r="C2531" s="123" t="s">
        <v>17</v>
      </c>
      <c r="D2531" s="347"/>
      <c r="E2531" s="500" t="e">
        <f t="shared" ref="E2531:AB2531" si="900">E2529/E2528</f>
        <v>#DIV/0!</v>
      </c>
      <c r="F2531" s="314" t="e">
        <f t="shared" si="900"/>
        <v>#DIV/0!</v>
      </c>
      <c r="G2531" s="314" t="e">
        <f t="shared" si="900"/>
        <v>#DIV/0!</v>
      </c>
      <c r="H2531" s="3310" t="e">
        <f t="shared" si="900"/>
        <v>#DIV/0!</v>
      </c>
      <c r="I2531" s="314" t="e">
        <f t="shared" si="900"/>
        <v>#DIV/0!</v>
      </c>
      <c r="J2531" s="314" t="e">
        <f t="shared" si="900"/>
        <v>#DIV/0!</v>
      </c>
      <c r="K2531" s="314" t="e">
        <f t="shared" si="900"/>
        <v>#DIV/0!</v>
      </c>
      <c r="L2531" s="314" t="e">
        <f t="shared" si="900"/>
        <v>#DIV/0!</v>
      </c>
      <c r="M2531" s="314" t="e">
        <f t="shared" si="900"/>
        <v>#DIV/0!</v>
      </c>
      <c r="N2531" s="3310" t="e">
        <f t="shared" si="900"/>
        <v>#DIV/0!</v>
      </c>
      <c r="O2531" s="314" t="e">
        <f t="shared" si="900"/>
        <v>#DIV/0!</v>
      </c>
      <c r="P2531" s="314" t="e">
        <f t="shared" si="900"/>
        <v>#DIV/0!</v>
      </c>
      <c r="Q2531" s="314" t="e">
        <f t="shared" si="900"/>
        <v>#DIV/0!</v>
      </c>
      <c r="R2531" s="314" t="e">
        <f t="shared" si="900"/>
        <v>#DIV/0!</v>
      </c>
      <c r="S2531" s="314" t="e">
        <f t="shared" si="900"/>
        <v>#DIV/0!</v>
      </c>
      <c r="T2531" s="314" t="e">
        <f t="shared" si="900"/>
        <v>#DIV/0!</v>
      </c>
      <c r="U2531" s="314" t="e">
        <f t="shared" si="900"/>
        <v>#DIV/0!</v>
      </c>
      <c r="V2531" s="3310" t="e">
        <f t="shared" si="900"/>
        <v>#DIV/0!</v>
      </c>
      <c r="W2531" s="314" t="e">
        <f t="shared" si="900"/>
        <v>#DIV/0!</v>
      </c>
      <c r="X2531" s="314" t="e">
        <f t="shared" si="900"/>
        <v>#DIV/0!</v>
      </c>
      <c r="Y2531" s="314" t="e">
        <f>Y2529/Y2528</f>
        <v>#DIV/0!</v>
      </c>
      <c r="Z2531" s="314" t="e">
        <f t="shared" si="900"/>
        <v>#DIV/0!</v>
      </c>
      <c r="AA2531" s="314" t="e">
        <f t="shared" si="900"/>
        <v>#DIV/0!</v>
      </c>
      <c r="AB2531" s="315" t="e">
        <f t="shared" si="900"/>
        <v>#DIV/0!</v>
      </c>
      <c r="AC2531" s="132"/>
      <c r="AD2531" s="721"/>
      <c r="AE2531" s="722"/>
      <c r="AF2531" s="723"/>
      <c r="AJ2531" s="217"/>
      <c r="AK2531" s="332"/>
      <c r="AL2531" s="332"/>
      <c r="AM2531" s="332"/>
      <c r="AN2531" s="189"/>
    </row>
    <row r="2532" spans="1:40" s="181" customFormat="1" hidden="1" x14ac:dyDescent="0.25">
      <c r="A2532" s="2024"/>
      <c r="B2532" s="2027"/>
      <c r="C2532" s="124" t="s">
        <v>18</v>
      </c>
      <c r="D2532" s="347"/>
      <c r="E2532" s="499"/>
      <c r="F2532" s="311"/>
      <c r="G2532" s="311"/>
      <c r="H2532" s="3306"/>
      <c r="I2532" s="155"/>
      <c r="J2532" s="155"/>
      <c r="K2532" s="155"/>
      <c r="L2532" s="155"/>
      <c r="M2532" s="155"/>
      <c r="N2532" s="3306"/>
      <c r="O2532" s="155"/>
      <c r="P2532" s="155"/>
      <c r="Q2532" s="155"/>
      <c r="R2532" s="155"/>
      <c r="S2532" s="155"/>
      <c r="T2532" s="155"/>
      <c r="U2532" s="155"/>
      <c r="V2532" s="3306"/>
      <c r="W2532" s="155"/>
      <c r="X2532" s="155"/>
      <c r="Y2532" s="155"/>
      <c r="Z2532" s="311"/>
      <c r="AA2532" s="311"/>
      <c r="AB2532" s="312"/>
      <c r="AC2532" s="132"/>
      <c r="AD2532" s="721"/>
      <c r="AE2532" s="722"/>
      <c r="AF2532" s="723"/>
      <c r="AJ2532" s="217"/>
      <c r="AK2532" s="332"/>
      <c r="AL2532" s="332"/>
      <c r="AM2532" s="332"/>
      <c r="AN2532" s="189"/>
    </row>
    <row r="2533" spans="1:40" s="181" customFormat="1" hidden="1" x14ac:dyDescent="0.25">
      <c r="A2533" s="2024"/>
      <c r="B2533" s="2027"/>
      <c r="C2533" s="124" t="s">
        <v>19</v>
      </c>
      <c r="D2533" s="347"/>
      <c r="E2533" s="499"/>
      <c r="F2533" s="311"/>
      <c r="G2533" s="311"/>
      <c r="H2533" s="3306"/>
      <c r="I2533" s="155"/>
      <c r="J2533" s="155"/>
      <c r="K2533" s="155"/>
      <c r="L2533" s="155"/>
      <c r="M2533" s="155"/>
      <c r="N2533" s="3306"/>
      <c r="O2533" s="155"/>
      <c r="P2533" s="155"/>
      <c r="Q2533" s="155"/>
      <c r="R2533" s="155"/>
      <c r="S2533" s="155"/>
      <c r="T2533" s="155"/>
      <c r="U2533" s="155"/>
      <c r="V2533" s="3306"/>
      <c r="W2533" s="155"/>
      <c r="X2533" s="155"/>
      <c r="Y2533" s="155"/>
      <c r="Z2533" s="311"/>
      <c r="AA2533" s="311"/>
      <c r="AB2533" s="312"/>
      <c r="AC2533" s="132"/>
      <c r="AD2533" s="721"/>
      <c r="AE2533" s="722"/>
      <c r="AF2533" s="723"/>
      <c r="AH2533" s="332"/>
      <c r="AI2533" s="782"/>
      <c r="AJ2533" s="782"/>
      <c r="AK2533" s="783"/>
      <c r="AL2533" s="783"/>
      <c r="AM2533" s="189"/>
      <c r="AN2533" s="189"/>
    </row>
    <row r="2534" spans="1:40" s="181" customFormat="1" ht="16.5" hidden="1" thickBot="1" x14ac:dyDescent="0.3">
      <c r="A2534" s="3740" t="s">
        <v>42</v>
      </c>
      <c r="B2534" s="3741"/>
      <c r="C2534" s="3742"/>
      <c r="D2534" s="346"/>
      <c r="E2534" s="458"/>
      <c r="F2534" s="179"/>
      <c r="G2534" s="179"/>
      <c r="H2534" s="3307"/>
      <c r="I2534" s="79"/>
      <c r="J2534" s="79"/>
      <c r="K2534" s="79"/>
      <c r="L2534" s="79"/>
      <c r="M2534" s="79"/>
      <c r="N2534" s="3307"/>
      <c r="O2534" s="79"/>
      <c r="P2534" s="79"/>
      <c r="Q2534" s="79"/>
      <c r="R2534" s="79"/>
      <c r="S2534" s="79"/>
      <c r="T2534" s="79"/>
      <c r="U2534" s="79"/>
      <c r="V2534" s="3307"/>
      <c r="W2534" s="79"/>
      <c r="X2534" s="79"/>
      <c r="Y2534" s="79"/>
      <c r="Z2534" s="179"/>
      <c r="AA2534" s="179"/>
      <c r="AB2534" s="180"/>
      <c r="AC2534" s="199"/>
      <c r="AD2534" s="78">
        <v>0</v>
      </c>
      <c r="AE2534" s="79"/>
      <c r="AF2534" s="80"/>
      <c r="AJ2534" s="300"/>
      <c r="AK2534" s="302"/>
      <c r="AL2534" s="332"/>
      <c r="AM2534" s="302"/>
      <c r="AN2534" s="189"/>
    </row>
    <row r="2535" spans="1:40" s="181" customFormat="1" ht="15.75" customHeight="1" x14ac:dyDescent="0.25">
      <c r="A2535" s="3670" t="s">
        <v>55</v>
      </c>
      <c r="B2535" s="3565" t="s">
        <v>341</v>
      </c>
      <c r="C2535" s="121" t="s">
        <v>13</v>
      </c>
      <c r="D2535" s="113" t="s">
        <v>811</v>
      </c>
      <c r="E2535" s="70">
        <v>9.7200000000000006</v>
      </c>
      <c r="F2535" s="71">
        <v>9.7799999999999994</v>
      </c>
      <c r="G2535" s="71">
        <v>18.48</v>
      </c>
      <c r="H2535" s="3301">
        <v>14.82</v>
      </c>
      <c r="I2535" s="71">
        <v>15.12</v>
      </c>
      <c r="J2535" s="71">
        <v>19.38</v>
      </c>
      <c r="K2535" s="71">
        <v>24.54</v>
      </c>
      <c r="L2535" s="71">
        <v>26.46</v>
      </c>
      <c r="M2535" s="71">
        <v>24.78</v>
      </c>
      <c r="N2535" s="3301">
        <v>23.22</v>
      </c>
      <c r="O2535" s="71">
        <v>23.7</v>
      </c>
      <c r="P2535" s="71">
        <v>14.88</v>
      </c>
      <c r="Q2535" s="71">
        <v>22.02</v>
      </c>
      <c r="R2535" s="71">
        <v>21.78</v>
      </c>
      <c r="S2535" s="71">
        <v>17.399999999999999</v>
      </c>
      <c r="T2535" s="71">
        <v>29.28</v>
      </c>
      <c r="U2535" s="71">
        <v>16.68</v>
      </c>
      <c r="V2535" s="3301">
        <v>25.2</v>
      </c>
      <c r="W2535" s="71">
        <v>18</v>
      </c>
      <c r="X2535" s="71">
        <v>22.92</v>
      </c>
      <c r="Y2535" s="71">
        <v>15.06</v>
      </c>
      <c r="Z2535" s="71">
        <v>26.1</v>
      </c>
      <c r="AA2535" s="71">
        <v>22.5</v>
      </c>
      <c r="AB2535" s="72">
        <v>12.96</v>
      </c>
      <c r="AC2535" s="106">
        <f>SUM(E2535:AB2535)</f>
        <v>474.78000000000003</v>
      </c>
      <c r="AD2535" s="720"/>
      <c r="AE2535" s="466">
        <v>100</v>
      </c>
      <c r="AF2535" s="467">
        <v>6</v>
      </c>
      <c r="AJ2535" s="300"/>
      <c r="AK2535" s="866"/>
      <c r="AL2535" s="865"/>
      <c r="AM2535" s="332"/>
      <c r="AN2535" s="189"/>
    </row>
    <row r="2536" spans="1:40" s="181" customFormat="1" x14ac:dyDescent="0.25">
      <c r="A2536" s="3671"/>
      <c r="B2536" s="3551"/>
      <c r="C2536" s="123" t="s">
        <v>14</v>
      </c>
      <c r="D2536" s="108" t="s">
        <v>811</v>
      </c>
      <c r="E2536" s="392">
        <v>9.42</v>
      </c>
      <c r="F2536" s="308">
        <v>9.18</v>
      </c>
      <c r="G2536" s="308">
        <v>9</v>
      </c>
      <c r="H2536" s="3302">
        <v>8.8800000000000008</v>
      </c>
      <c r="I2536" s="308">
        <v>8.8800000000000008</v>
      </c>
      <c r="J2536" s="308">
        <v>8.76</v>
      </c>
      <c r="K2536" s="308">
        <v>9.84</v>
      </c>
      <c r="L2536" s="308">
        <v>10.68</v>
      </c>
      <c r="M2536" s="308">
        <v>9</v>
      </c>
      <c r="N2536" s="3302">
        <v>8.1</v>
      </c>
      <c r="O2536" s="308">
        <v>8.4</v>
      </c>
      <c r="P2536" s="308">
        <v>8.4</v>
      </c>
      <c r="Q2536" s="308">
        <v>8.2200000000000006</v>
      </c>
      <c r="R2536" s="308">
        <v>8.4</v>
      </c>
      <c r="S2536" s="308">
        <v>8.2200000000000006</v>
      </c>
      <c r="T2536" s="308">
        <v>9</v>
      </c>
      <c r="U2536" s="308">
        <v>9.42</v>
      </c>
      <c r="V2536" s="3302">
        <v>9.42</v>
      </c>
      <c r="W2536" s="308">
        <v>9.3000000000000007</v>
      </c>
      <c r="X2536" s="308">
        <v>10.14</v>
      </c>
      <c r="Y2536" s="308">
        <v>9.7200000000000006</v>
      </c>
      <c r="Z2536" s="308">
        <v>10.08</v>
      </c>
      <c r="AA2536" s="308">
        <v>9.9600000000000009</v>
      </c>
      <c r="AB2536" s="309">
        <v>10.08</v>
      </c>
      <c r="AC2536" s="107">
        <f>SUM(E2536:AB2536)</f>
        <v>220.50000000000006</v>
      </c>
      <c r="AD2536" s="721"/>
      <c r="AE2536" s="722"/>
      <c r="AF2536" s="723"/>
      <c r="AJ2536" s="217"/>
      <c r="AK2536" s="332"/>
      <c r="AL2536" s="332"/>
      <c r="AM2536" s="332"/>
      <c r="AN2536" s="189"/>
    </row>
    <row r="2537" spans="1:40" s="181" customFormat="1" x14ac:dyDescent="0.25">
      <c r="A2537" s="3671"/>
      <c r="B2537" s="3551"/>
      <c r="C2537" s="123" t="s">
        <v>15</v>
      </c>
      <c r="D2537" s="108" t="s">
        <v>54</v>
      </c>
      <c r="E2537" s="1474">
        <v>1</v>
      </c>
      <c r="F2537" s="1475">
        <v>1</v>
      </c>
      <c r="G2537" s="1475">
        <v>1</v>
      </c>
      <c r="H2537" s="3312">
        <v>1</v>
      </c>
      <c r="I2537" s="1699">
        <v>1</v>
      </c>
      <c r="J2537" s="1699">
        <v>2</v>
      </c>
      <c r="K2537" s="1699">
        <v>2</v>
      </c>
      <c r="L2537" s="1699">
        <v>2</v>
      </c>
      <c r="M2537" s="1699">
        <v>2</v>
      </c>
      <c r="N2537" s="3312">
        <v>2</v>
      </c>
      <c r="O2537" s="1699">
        <v>1</v>
      </c>
      <c r="P2537" s="1699">
        <v>1</v>
      </c>
      <c r="Q2537" s="1699">
        <v>1</v>
      </c>
      <c r="R2537" s="1699">
        <v>1</v>
      </c>
      <c r="S2537" s="1699">
        <v>2</v>
      </c>
      <c r="T2537" s="1699">
        <v>1</v>
      </c>
      <c r="U2537" s="1699">
        <v>1</v>
      </c>
      <c r="V2537" s="3312">
        <v>2</v>
      </c>
      <c r="W2537" s="1699">
        <v>2</v>
      </c>
      <c r="X2537" s="1699">
        <v>1</v>
      </c>
      <c r="Y2537" s="1699">
        <v>2</v>
      </c>
      <c r="Z2537" s="1475">
        <v>2</v>
      </c>
      <c r="AA2537" s="1475">
        <v>1</v>
      </c>
      <c r="AB2537" s="1476">
        <v>1</v>
      </c>
      <c r="AC2537" s="107">
        <f>AVERAGE(E2537:AB2537)</f>
        <v>1.4166666666666667</v>
      </c>
      <c r="AD2537" s="721"/>
      <c r="AE2537" s="722"/>
      <c r="AF2537" s="723"/>
      <c r="AJ2537" s="217"/>
      <c r="AK2537" s="332"/>
      <c r="AL2537" s="332"/>
      <c r="AM2537" s="332"/>
      <c r="AN2537" s="189"/>
    </row>
    <row r="2538" spans="1:40" s="181" customFormat="1" ht="16.5" thickBot="1" x14ac:dyDescent="0.3">
      <c r="A2538" s="3671"/>
      <c r="B2538" s="3551"/>
      <c r="C2538" s="123" t="s">
        <v>17</v>
      </c>
      <c r="D2538" s="114"/>
      <c r="E2538" s="500">
        <f t="shared" ref="E2538:AB2538" si="901">E2536/E2535</f>
        <v>0.96913580246913578</v>
      </c>
      <c r="F2538" s="314">
        <f t="shared" si="901"/>
        <v>0.93865030674846628</v>
      </c>
      <c r="G2538" s="314">
        <f t="shared" si="901"/>
        <v>0.48701298701298701</v>
      </c>
      <c r="H2538" s="3310">
        <f t="shared" si="901"/>
        <v>0.59919028340080971</v>
      </c>
      <c r="I2538" s="314">
        <f t="shared" si="901"/>
        <v>0.58730158730158744</v>
      </c>
      <c r="J2538" s="314">
        <f t="shared" si="901"/>
        <v>0.45201238390092879</v>
      </c>
      <c r="K2538" s="314">
        <f t="shared" si="901"/>
        <v>0.40097799511002447</v>
      </c>
      <c r="L2538" s="314">
        <f t="shared" si="901"/>
        <v>0.40362811791383219</v>
      </c>
      <c r="M2538" s="314">
        <f t="shared" si="901"/>
        <v>0.36319612590799027</v>
      </c>
      <c r="N2538" s="3310">
        <f t="shared" si="901"/>
        <v>0.34883720930232559</v>
      </c>
      <c r="O2538" s="314">
        <f t="shared" si="901"/>
        <v>0.35443037974683544</v>
      </c>
      <c r="P2538" s="314">
        <f t="shared" si="901"/>
        <v>0.56451612903225801</v>
      </c>
      <c r="Q2538" s="314">
        <f t="shared" si="901"/>
        <v>0.37329700272479566</v>
      </c>
      <c r="R2538" s="314">
        <f t="shared" si="901"/>
        <v>0.38567493112947659</v>
      </c>
      <c r="S2538" s="314">
        <f t="shared" si="901"/>
        <v>0.47241379310344833</v>
      </c>
      <c r="T2538" s="314">
        <f t="shared" si="901"/>
        <v>0.30737704918032788</v>
      </c>
      <c r="U2538" s="314">
        <f t="shared" si="901"/>
        <v>0.56474820143884896</v>
      </c>
      <c r="V2538" s="3310">
        <f t="shared" si="901"/>
        <v>0.37380952380952381</v>
      </c>
      <c r="W2538" s="314">
        <f t="shared" si="901"/>
        <v>0.51666666666666672</v>
      </c>
      <c r="X2538" s="314">
        <f t="shared" si="901"/>
        <v>0.44240837696335078</v>
      </c>
      <c r="Y2538" s="314">
        <f>Y2536/Y2535</f>
        <v>0.64541832669322707</v>
      </c>
      <c r="Z2538" s="314">
        <f t="shared" si="901"/>
        <v>0.38620689655172413</v>
      </c>
      <c r="AA2538" s="314">
        <f t="shared" si="901"/>
        <v>0.44266666666666671</v>
      </c>
      <c r="AB2538" s="315">
        <f t="shared" si="901"/>
        <v>0.77777777777777768</v>
      </c>
      <c r="AC2538" s="433">
        <f>AVERAGE(E2538:AB2538)</f>
        <v>0.50655643835637554</v>
      </c>
      <c r="AD2538" s="721"/>
      <c r="AE2538" s="722"/>
      <c r="AF2538" s="723"/>
      <c r="AJ2538" s="217"/>
      <c r="AK2538" s="332"/>
      <c r="AL2538" s="332"/>
      <c r="AM2538" s="332"/>
      <c r="AN2538" s="189"/>
    </row>
    <row r="2539" spans="1:40" s="181" customFormat="1" hidden="1" x14ac:dyDescent="0.25">
      <c r="A2539" s="2024"/>
      <c r="B2539" s="2027"/>
      <c r="C2539" s="124" t="s">
        <v>18</v>
      </c>
      <c r="D2539" s="2160"/>
      <c r="E2539" s="499"/>
      <c r="F2539" s="311"/>
      <c r="G2539" s="311"/>
      <c r="H2539" s="3306"/>
      <c r="I2539" s="155"/>
      <c r="J2539" s="155"/>
      <c r="K2539" s="155"/>
      <c r="L2539" s="155"/>
      <c r="M2539" s="155"/>
      <c r="N2539" s="3306"/>
      <c r="O2539" s="155"/>
      <c r="P2539" s="155"/>
      <c r="Q2539" s="155"/>
      <c r="R2539" s="155"/>
      <c r="S2539" s="155"/>
      <c r="T2539" s="155"/>
      <c r="U2539" s="155"/>
      <c r="V2539" s="3306"/>
      <c r="W2539" s="155"/>
      <c r="X2539" s="155"/>
      <c r="Y2539" s="155"/>
      <c r="Z2539" s="311"/>
      <c r="AA2539" s="311"/>
      <c r="AB2539" s="312"/>
      <c r="AC2539" s="108"/>
      <c r="AD2539" s="721"/>
      <c r="AE2539" s="722"/>
      <c r="AF2539" s="723"/>
      <c r="AJ2539" s="217"/>
      <c r="AK2539" s="332"/>
      <c r="AL2539" s="332"/>
      <c r="AM2539" s="332"/>
      <c r="AN2539" s="189"/>
    </row>
    <row r="2540" spans="1:40" s="181" customFormat="1" hidden="1" x14ac:dyDescent="0.25">
      <c r="A2540" s="2024"/>
      <c r="B2540" s="2027"/>
      <c r="C2540" s="124" t="s">
        <v>19</v>
      </c>
      <c r="D2540" s="347"/>
      <c r="E2540" s="499"/>
      <c r="F2540" s="311"/>
      <c r="G2540" s="311"/>
      <c r="H2540" s="3306"/>
      <c r="I2540" s="155"/>
      <c r="J2540" s="155"/>
      <c r="K2540" s="155"/>
      <c r="L2540" s="155"/>
      <c r="M2540" s="155"/>
      <c r="N2540" s="3306"/>
      <c r="O2540" s="155"/>
      <c r="P2540" s="155"/>
      <c r="Q2540" s="155"/>
      <c r="R2540" s="155"/>
      <c r="S2540" s="155"/>
      <c r="T2540" s="155"/>
      <c r="U2540" s="155"/>
      <c r="V2540" s="3306"/>
      <c r="W2540" s="155"/>
      <c r="X2540" s="155"/>
      <c r="Y2540" s="155"/>
      <c r="Z2540" s="311"/>
      <c r="AA2540" s="311"/>
      <c r="AB2540" s="312"/>
      <c r="AC2540" s="108"/>
      <c r="AD2540" s="721"/>
      <c r="AE2540" s="722"/>
      <c r="AF2540" s="723"/>
      <c r="AH2540" s="332"/>
      <c r="AI2540" s="782"/>
      <c r="AJ2540" s="782"/>
      <c r="AK2540" s="783"/>
      <c r="AL2540" s="783"/>
      <c r="AM2540" s="189"/>
      <c r="AN2540" s="189"/>
    </row>
    <row r="2541" spans="1:40" s="181" customFormat="1" ht="16.5" hidden="1" thickBot="1" x14ac:dyDescent="0.3">
      <c r="A2541" s="3740" t="s">
        <v>42</v>
      </c>
      <c r="B2541" s="3741"/>
      <c r="C2541" s="3742"/>
      <c r="D2541" s="346"/>
      <c r="E2541" s="458">
        <f>SQRT(E2535*E2535+E2536*E2536)/E2526/1.73</f>
        <v>0.75159424111845763</v>
      </c>
      <c r="F2541" s="179">
        <f t="shared" ref="F2541:AB2541" si="902">SQRT(F2535*F2535+F2536*F2536)/F2526/1.73</f>
        <v>0.74266692858281402</v>
      </c>
      <c r="G2541" s="179">
        <f t="shared" si="902"/>
        <v>1.1435549840470485</v>
      </c>
      <c r="H2541" s="3307">
        <f t="shared" si="902"/>
        <v>0.95656825302608872</v>
      </c>
      <c r="I2541" s="79">
        <f t="shared" si="902"/>
        <v>0.97458805465226306</v>
      </c>
      <c r="J2541" s="79">
        <f t="shared" si="902"/>
        <v>1.18321101772179</v>
      </c>
      <c r="K2541" s="79">
        <f t="shared" si="902"/>
        <v>1.4723351732464605</v>
      </c>
      <c r="L2541" s="79">
        <f t="shared" si="902"/>
        <v>1.6013291924949837</v>
      </c>
      <c r="M2541" s="79">
        <f t="shared" si="902"/>
        <v>1.4896553034693134</v>
      </c>
      <c r="N2541" s="3307">
        <f t="shared" si="902"/>
        <v>1.3827985582504394</v>
      </c>
      <c r="O2541" s="79">
        <f t="shared" si="902"/>
        <v>1.4083760093964419</v>
      </c>
      <c r="P2541" s="79">
        <f t="shared" si="902"/>
        <v>0.96080038746735696</v>
      </c>
      <c r="Q2541" s="79">
        <f t="shared" si="902"/>
        <v>1.3101504120178171</v>
      </c>
      <c r="R2541" s="79">
        <f t="shared" si="902"/>
        <v>1.3087748863819137</v>
      </c>
      <c r="S2541" s="79">
        <f t="shared" si="902"/>
        <v>1.0841766397303465</v>
      </c>
      <c r="T2541" s="79">
        <f t="shared" si="902"/>
        <v>1.7410372389294457</v>
      </c>
      <c r="U2541" s="79">
        <f t="shared" si="902"/>
        <v>1.0963296926252095</v>
      </c>
      <c r="V2541" s="3307">
        <f t="shared" si="902"/>
        <v>1.5290974110077769</v>
      </c>
      <c r="W2541" s="79">
        <f t="shared" si="902"/>
        <v>1.1459199804239479</v>
      </c>
      <c r="X2541" s="79">
        <f t="shared" si="902"/>
        <v>1.4203128765796103</v>
      </c>
      <c r="Y2541" s="79">
        <f>SQRT(Y2535*Y2535+Y2536*Y2536)/Y2526/1.73</f>
        <v>1.0137857873641152</v>
      </c>
      <c r="Z2541" s="179">
        <f t="shared" si="902"/>
        <v>1.5778292007654016</v>
      </c>
      <c r="AA2541" s="179">
        <f t="shared" si="902"/>
        <v>1.3930537394184912</v>
      </c>
      <c r="AB2541" s="180">
        <f t="shared" si="902"/>
        <v>0.92319820299968469</v>
      </c>
      <c r="AC2541" s="109">
        <f>AVERAGE(E2541:AB2541)</f>
        <v>1.2337976738215508</v>
      </c>
      <c r="AD2541" s="78">
        <f>(AC2537-AC2541)/AC2537</f>
        <v>0.1290839949494936</v>
      </c>
      <c r="AE2541" s="79"/>
      <c r="AF2541" s="80"/>
      <c r="AJ2541" s="300"/>
      <c r="AK2541" s="302"/>
      <c r="AL2541" s="332"/>
      <c r="AM2541" s="302"/>
      <c r="AN2541" s="189"/>
    </row>
    <row r="2542" spans="1:40" s="181" customFormat="1" ht="15.75" customHeight="1" x14ac:dyDescent="0.25">
      <c r="A2542" s="3670" t="s">
        <v>47</v>
      </c>
      <c r="B2542" s="3565" t="s">
        <v>342</v>
      </c>
      <c r="C2542" s="121" t="s">
        <v>13</v>
      </c>
      <c r="D2542" s="113" t="s">
        <v>811</v>
      </c>
      <c r="E2542" s="70">
        <v>102.6</v>
      </c>
      <c r="F2542" s="71">
        <v>100.6</v>
      </c>
      <c r="G2542" s="71">
        <v>100.8</v>
      </c>
      <c r="H2542" s="3301">
        <v>101.4</v>
      </c>
      <c r="I2542" s="71">
        <v>102</v>
      </c>
      <c r="J2542" s="71">
        <v>104.2</v>
      </c>
      <c r="K2542" s="71">
        <v>105.4</v>
      </c>
      <c r="L2542" s="71">
        <v>110</v>
      </c>
      <c r="M2542" s="71">
        <v>108.2</v>
      </c>
      <c r="N2542" s="3301">
        <v>96.2</v>
      </c>
      <c r="O2542" s="71">
        <v>98</v>
      </c>
      <c r="P2542" s="71">
        <v>96.4</v>
      </c>
      <c r="Q2542" s="71">
        <v>92.2</v>
      </c>
      <c r="R2542" s="71">
        <v>89.4</v>
      </c>
      <c r="S2542" s="71">
        <v>104.8</v>
      </c>
      <c r="T2542" s="71">
        <v>117.2</v>
      </c>
      <c r="U2542" s="71">
        <v>111.8</v>
      </c>
      <c r="V2542" s="3301">
        <v>115.2</v>
      </c>
      <c r="W2542" s="71">
        <v>111.8</v>
      </c>
      <c r="X2542" s="71">
        <v>114.2</v>
      </c>
      <c r="Y2542" s="71">
        <v>111.8</v>
      </c>
      <c r="Z2542" s="71">
        <v>103</v>
      </c>
      <c r="AA2542" s="71">
        <v>100.8</v>
      </c>
      <c r="AB2542" s="72">
        <v>99.6</v>
      </c>
      <c r="AC2542" s="106">
        <f>SUM(E2542:AB2542)</f>
        <v>2497.6000000000004</v>
      </c>
      <c r="AD2542" s="720"/>
      <c r="AE2542" s="466">
        <v>100</v>
      </c>
      <c r="AF2542" s="467">
        <v>20</v>
      </c>
      <c r="AJ2542" s="300"/>
      <c r="AK2542" s="866"/>
      <c r="AL2542" s="865"/>
      <c r="AM2542" s="332"/>
      <c r="AN2542" s="189"/>
    </row>
    <row r="2543" spans="1:40" s="181" customFormat="1" x14ac:dyDescent="0.25">
      <c r="A2543" s="3671"/>
      <c r="B2543" s="3551"/>
      <c r="C2543" s="123" t="s">
        <v>14</v>
      </c>
      <c r="D2543" s="108" t="s">
        <v>811</v>
      </c>
      <c r="E2543" s="392">
        <v>33.6</v>
      </c>
      <c r="F2543" s="308">
        <v>34.4</v>
      </c>
      <c r="G2543" s="308">
        <v>33.6</v>
      </c>
      <c r="H2543" s="3302">
        <v>34</v>
      </c>
      <c r="I2543" s="308">
        <v>33.799999999999997</v>
      </c>
      <c r="J2543" s="308">
        <v>32.799999999999997</v>
      </c>
      <c r="K2543" s="308">
        <v>32.4</v>
      </c>
      <c r="L2543" s="308">
        <v>32.4</v>
      </c>
      <c r="M2543" s="308">
        <v>28.2</v>
      </c>
      <c r="N2543" s="3302">
        <v>23.6</v>
      </c>
      <c r="O2543" s="308">
        <v>23.8</v>
      </c>
      <c r="P2543" s="308">
        <v>24.8</v>
      </c>
      <c r="Q2543" s="308">
        <v>24.6</v>
      </c>
      <c r="R2543" s="308">
        <v>23.4</v>
      </c>
      <c r="S2543" s="308">
        <v>26.2</v>
      </c>
      <c r="T2543" s="308">
        <v>30.6</v>
      </c>
      <c r="U2543" s="308">
        <v>28</v>
      </c>
      <c r="V2543" s="3302">
        <v>28.6</v>
      </c>
      <c r="W2543" s="308">
        <v>27.6</v>
      </c>
      <c r="X2543" s="308">
        <v>29.2</v>
      </c>
      <c r="Y2543" s="308">
        <v>29.6</v>
      </c>
      <c r="Z2543" s="308">
        <v>29.8</v>
      </c>
      <c r="AA2543" s="308">
        <v>30</v>
      </c>
      <c r="AB2543" s="309">
        <v>29.8</v>
      </c>
      <c r="AC2543" s="107">
        <f>SUM(E2543:AB2543)</f>
        <v>704.80000000000007</v>
      </c>
      <c r="AD2543" s="721"/>
      <c r="AE2543" s="722"/>
      <c r="AF2543" s="723"/>
      <c r="AJ2543" s="217"/>
      <c r="AK2543" s="332"/>
      <c r="AL2543" s="332"/>
      <c r="AM2543" s="332"/>
      <c r="AN2543" s="189"/>
    </row>
    <row r="2544" spans="1:40" s="181" customFormat="1" x14ac:dyDescent="0.25">
      <c r="A2544" s="3671"/>
      <c r="B2544" s="3551"/>
      <c r="C2544" s="123" t="s">
        <v>15</v>
      </c>
      <c r="D2544" s="108" t="s">
        <v>54</v>
      </c>
      <c r="E2544" s="1460">
        <v>5</v>
      </c>
      <c r="F2544" s="1445">
        <v>4</v>
      </c>
      <c r="G2544" s="1445">
        <v>5</v>
      </c>
      <c r="H2544" s="3303">
        <v>5</v>
      </c>
      <c r="I2544" s="327">
        <v>5</v>
      </c>
      <c r="J2544" s="327">
        <v>6</v>
      </c>
      <c r="K2544" s="327">
        <v>6</v>
      </c>
      <c r="L2544" s="327">
        <v>8</v>
      </c>
      <c r="M2544" s="327">
        <v>6</v>
      </c>
      <c r="N2544" s="3303">
        <v>5</v>
      </c>
      <c r="O2544" s="327">
        <v>5</v>
      </c>
      <c r="P2544" s="327">
        <v>5</v>
      </c>
      <c r="Q2544" s="327">
        <v>5</v>
      </c>
      <c r="R2544" s="327">
        <v>6</v>
      </c>
      <c r="S2544" s="327">
        <v>7</v>
      </c>
      <c r="T2544" s="327">
        <v>6</v>
      </c>
      <c r="U2544" s="327">
        <v>6</v>
      </c>
      <c r="V2544" s="3303">
        <v>5</v>
      </c>
      <c r="W2544" s="327">
        <v>5</v>
      </c>
      <c r="X2544" s="327">
        <v>6</v>
      </c>
      <c r="Y2544" s="327">
        <v>6</v>
      </c>
      <c r="Z2544" s="1445">
        <v>5</v>
      </c>
      <c r="AA2544" s="1445">
        <v>5</v>
      </c>
      <c r="AB2544" s="1446">
        <v>5</v>
      </c>
      <c r="AC2544" s="107">
        <f>AVERAGE(E2544:AB2544)</f>
        <v>5.5</v>
      </c>
      <c r="AD2544" s="721"/>
      <c r="AE2544" s="722"/>
      <c r="AF2544" s="723"/>
      <c r="AJ2544" s="217"/>
      <c r="AK2544" s="332"/>
      <c r="AL2544" s="332"/>
      <c r="AM2544" s="332"/>
      <c r="AN2544" s="189"/>
    </row>
    <row r="2545" spans="1:40" s="181" customFormat="1" ht="16.5" thickBot="1" x14ac:dyDescent="0.3">
      <c r="A2545" s="3671"/>
      <c r="B2545" s="3551"/>
      <c r="C2545" s="123" t="s">
        <v>17</v>
      </c>
      <c r="D2545" s="114"/>
      <c r="E2545" s="500">
        <f t="shared" ref="E2545:AB2545" si="903">E2543/E2542</f>
        <v>0.3274853801169591</v>
      </c>
      <c r="F2545" s="314">
        <f t="shared" si="903"/>
        <v>0.34194831013916499</v>
      </c>
      <c r="G2545" s="314">
        <f t="shared" si="903"/>
        <v>0.33333333333333337</v>
      </c>
      <c r="H2545" s="3310">
        <f t="shared" si="903"/>
        <v>0.33530571992110453</v>
      </c>
      <c r="I2545" s="314">
        <f t="shared" si="903"/>
        <v>0.33137254901960783</v>
      </c>
      <c r="J2545" s="314">
        <f t="shared" si="903"/>
        <v>0.31477927063339728</v>
      </c>
      <c r="K2545" s="314">
        <f t="shared" si="903"/>
        <v>0.30740037950664134</v>
      </c>
      <c r="L2545" s="314">
        <f t="shared" si="903"/>
        <v>0.29454545454545455</v>
      </c>
      <c r="M2545" s="314">
        <f t="shared" si="903"/>
        <v>0.26062846580406651</v>
      </c>
      <c r="N2545" s="3310">
        <f t="shared" si="903"/>
        <v>0.24532224532224534</v>
      </c>
      <c r="O2545" s="314">
        <f t="shared" si="903"/>
        <v>0.24285714285714285</v>
      </c>
      <c r="P2545" s="314">
        <f t="shared" si="903"/>
        <v>0.25726141078838172</v>
      </c>
      <c r="Q2545" s="314">
        <f t="shared" si="903"/>
        <v>0.26681127982646424</v>
      </c>
      <c r="R2545" s="314">
        <f t="shared" si="903"/>
        <v>0.26174496644295298</v>
      </c>
      <c r="S2545" s="314">
        <f t="shared" si="903"/>
        <v>0.25</v>
      </c>
      <c r="T2545" s="314">
        <f t="shared" si="903"/>
        <v>0.26109215017064846</v>
      </c>
      <c r="U2545" s="314">
        <f t="shared" si="903"/>
        <v>0.25044722719141327</v>
      </c>
      <c r="V2545" s="3310">
        <f t="shared" si="903"/>
        <v>0.2482638888888889</v>
      </c>
      <c r="W2545" s="314">
        <f t="shared" si="903"/>
        <v>0.24686940966010734</v>
      </c>
      <c r="X2545" s="314">
        <f t="shared" si="903"/>
        <v>0.25569176882661993</v>
      </c>
      <c r="Y2545" s="314">
        <f>Y2543/Y2542</f>
        <v>0.26475849731663686</v>
      </c>
      <c r="Z2545" s="314">
        <f t="shared" si="903"/>
        <v>0.28932038834951457</v>
      </c>
      <c r="AA2545" s="314">
        <f t="shared" si="903"/>
        <v>0.29761904761904762</v>
      </c>
      <c r="AB2545" s="315">
        <f t="shared" si="903"/>
        <v>0.29919678714859438</v>
      </c>
      <c r="AC2545" s="433">
        <f>AVERAGE(E2545:AB2545)</f>
        <v>0.28266896139284953</v>
      </c>
      <c r="AD2545" s="721"/>
      <c r="AE2545" s="722"/>
      <c r="AF2545" s="723"/>
      <c r="AJ2545" s="217"/>
      <c r="AK2545" s="332"/>
      <c r="AL2545" s="332"/>
      <c r="AM2545" s="332"/>
      <c r="AN2545" s="189"/>
    </row>
    <row r="2546" spans="1:40" s="181" customFormat="1" hidden="1" x14ac:dyDescent="0.25">
      <c r="A2546" s="2024"/>
      <c r="B2546" s="2027"/>
      <c r="C2546" s="124" t="s">
        <v>18</v>
      </c>
      <c r="D2546" s="2160"/>
      <c r="E2546" s="499"/>
      <c r="F2546" s="311"/>
      <c r="G2546" s="311"/>
      <c r="H2546" s="3306"/>
      <c r="I2546" s="155"/>
      <c r="J2546" s="155"/>
      <c r="K2546" s="155"/>
      <c r="L2546" s="155"/>
      <c r="M2546" s="155"/>
      <c r="N2546" s="3306"/>
      <c r="O2546" s="155"/>
      <c r="P2546" s="155"/>
      <c r="Q2546" s="155"/>
      <c r="R2546" s="155"/>
      <c r="S2546" s="155"/>
      <c r="T2546" s="155"/>
      <c r="U2546" s="155"/>
      <c r="V2546" s="3306"/>
      <c r="W2546" s="155"/>
      <c r="X2546" s="155"/>
      <c r="Y2546" s="155"/>
      <c r="Z2546" s="311"/>
      <c r="AA2546" s="311"/>
      <c r="AB2546" s="312"/>
      <c r="AC2546" s="108"/>
      <c r="AD2546" s="721"/>
      <c r="AE2546" s="722"/>
      <c r="AF2546" s="723"/>
      <c r="AJ2546" s="217"/>
      <c r="AK2546" s="332"/>
      <c r="AL2546" s="332"/>
      <c r="AM2546" s="332"/>
      <c r="AN2546" s="189"/>
    </row>
    <row r="2547" spans="1:40" s="181" customFormat="1" hidden="1" x14ac:dyDescent="0.25">
      <c r="A2547" s="2024"/>
      <c r="B2547" s="2027"/>
      <c r="C2547" s="124" t="s">
        <v>19</v>
      </c>
      <c r="D2547" s="347"/>
      <c r="E2547" s="499"/>
      <c r="F2547" s="311"/>
      <c r="G2547" s="311"/>
      <c r="H2547" s="3306"/>
      <c r="I2547" s="155"/>
      <c r="J2547" s="155"/>
      <c r="K2547" s="155"/>
      <c r="L2547" s="155"/>
      <c r="M2547" s="155"/>
      <c r="N2547" s="3306"/>
      <c r="O2547" s="155"/>
      <c r="P2547" s="155"/>
      <c r="Q2547" s="155"/>
      <c r="R2547" s="155"/>
      <c r="S2547" s="155"/>
      <c r="T2547" s="155"/>
      <c r="U2547" s="155"/>
      <c r="V2547" s="3306"/>
      <c r="W2547" s="155"/>
      <c r="X2547" s="155"/>
      <c r="Y2547" s="155"/>
      <c r="Z2547" s="311"/>
      <c r="AA2547" s="311"/>
      <c r="AB2547" s="312"/>
      <c r="AC2547" s="108"/>
      <c r="AD2547" s="721"/>
      <c r="AE2547" s="722"/>
      <c r="AF2547" s="723"/>
      <c r="AH2547" s="332"/>
      <c r="AI2547" s="782"/>
      <c r="AJ2547" s="782"/>
      <c r="AK2547" s="783"/>
      <c r="AL2547" s="783"/>
      <c r="AM2547" s="189"/>
      <c r="AN2547" s="189"/>
    </row>
    <row r="2548" spans="1:40" s="181" customFormat="1" ht="16.5" hidden="1" thickBot="1" x14ac:dyDescent="0.3">
      <c r="A2548" s="3740" t="s">
        <v>42</v>
      </c>
      <c r="B2548" s="3741"/>
      <c r="C2548" s="3742"/>
      <c r="D2548" s="346"/>
      <c r="E2548" s="458">
        <f>SQRT(E2542*E2542+E2543*E2543)/E2526/1.73</f>
        <v>5.9947726930678824</v>
      </c>
      <c r="F2548" s="179">
        <f t="shared" ref="F2548:AB2548" si="904">SQRT(F2542*F2542+F2543*F2543)/F2526/1.73</f>
        <v>5.8865941407925959</v>
      </c>
      <c r="G2548" s="179">
        <f t="shared" si="904"/>
        <v>5.9112268567295994</v>
      </c>
      <c r="H2548" s="3307">
        <f t="shared" si="904"/>
        <v>5.9214447972721729</v>
      </c>
      <c r="I2548" s="79">
        <f t="shared" si="904"/>
        <v>5.972341174167842</v>
      </c>
      <c r="J2548" s="79">
        <f t="shared" si="904"/>
        <v>6.077457130955235</v>
      </c>
      <c r="K2548" s="79">
        <f t="shared" si="904"/>
        <v>6.1405043571617695</v>
      </c>
      <c r="L2548" s="79">
        <f t="shared" si="904"/>
        <v>6.4354005812500112</v>
      </c>
      <c r="M2548" s="79">
        <f t="shared" si="904"/>
        <v>6.3179523684789691</v>
      </c>
      <c r="N2548" s="3307">
        <f t="shared" si="904"/>
        <v>5.569629075260556</v>
      </c>
      <c r="O2548" s="79">
        <f t="shared" si="904"/>
        <v>5.6486422567622894</v>
      </c>
      <c r="P2548" s="79">
        <f t="shared" si="904"/>
        <v>5.5969803369826616</v>
      </c>
      <c r="Q2548" s="79">
        <f t="shared" si="904"/>
        <v>5.3191098993137365</v>
      </c>
      <c r="R2548" s="79">
        <f t="shared" si="904"/>
        <v>5.181101886182355</v>
      </c>
      <c r="S2548" s="79">
        <f t="shared" si="904"/>
        <v>6.0860047657541321</v>
      </c>
      <c r="T2548" s="79">
        <f t="shared" si="904"/>
        <v>6.8846293364101436</v>
      </c>
      <c r="U2548" s="79">
        <f t="shared" si="904"/>
        <v>6.5960590181991243</v>
      </c>
      <c r="V2548" s="3307">
        <f t="shared" si="904"/>
        <v>6.7464146206667666</v>
      </c>
      <c r="W2548" s="79">
        <f t="shared" si="904"/>
        <v>6.5131508753227454</v>
      </c>
      <c r="X2548" s="79">
        <f t="shared" si="904"/>
        <v>6.6799274921220331</v>
      </c>
      <c r="Y2548" s="79">
        <f>SQRT(Y2542*Y2542+Y2543*Y2543)/Y2526/1.73</f>
        <v>6.5411843715755635</v>
      </c>
      <c r="Z2548" s="179">
        <f t="shared" si="904"/>
        <v>6.0467644713543427</v>
      </c>
      <c r="AA2548" s="179">
        <f t="shared" si="904"/>
        <v>5.9541295992315328</v>
      </c>
      <c r="AB2548" s="180">
        <f t="shared" si="904"/>
        <v>5.8457127165799125</v>
      </c>
      <c r="AC2548" s="109">
        <f>AVERAGE(E2548:AB2548)</f>
        <v>6.0777972842330827</v>
      </c>
      <c r="AD2548" s="78">
        <f>(AC2544-AC2548)/AC2544</f>
        <v>-0.10505405167874232</v>
      </c>
      <c r="AE2548" s="79"/>
      <c r="AF2548" s="80"/>
      <c r="AJ2548" s="300"/>
      <c r="AK2548" s="302"/>
      <c r="AL2548" s="332"/>
      <c r="AM2548" s="302"/>
      <c r="AN2548" s="189"/>
    </row>
    <row r="2549" spans="1:40" s="181" customFormat="1" x14ac:dyDescent="0.25">
      <c r="A2549" s="3670" t="s">
        <v>24</v>
      </c>
      <c r="B2549" s="3565" t="s">
        <v>343</v>
      </c>
      <c r="C2549" s="121" t="s">
        <v>13</v>
      </c>
      <c r="D2549" s="2160" t="s">
        <v>811</v>
      </c>
      <c r="E2549" s="70">
        <v>122.7</v>
      </c>
      <c r="F2549" s="71">
        <v>122.2</v>
      </c>
      <c r="G2549" s="71">
        <v>120.3</v>
      </c>
      <c r="H2549" s="3301">
        <v>122.3</v>
      </c>
      <c r="I2549" s="71">
        <v>123.8</v>
      </c>
      <c r="J2549" s="71">
        <v>130.30000000000001</v>
      </c>
      <c r="K2549" s="71">
        <v>130.1</v>
      </c>
      <c r="L2549" s="71">
        <v>145.80000000000001</v>
      </c>
      <c r="M2549" s="71">
        <v>150</v>
      </c>
      <c r="N2549" s="3301">
        <v>142.69999999999999</v>
      </c>
      <c r="O2549" s="71">
        <v>142.69999999999999</v>
      </c>
      <c r="P2549" s="71">
        <v>134.30000000000001</v>
      </c>
      <c r="Q2549" s="71">
        <v>132.69999999999999</v>
      </c>
      <c r="R2549" s="71">
        <v>141.5</v>
      </c>
      <c r="S2549" s="71">
        <v>146</v>
      </c>
      <c r="T2549" s="71">
        <v>147.30000000000001</v>
      </c>
      <c r="U2549" s="71">
        <v>156.5</v>
      </c>
      <c r="V2549" s="3301">
        <v>157.19999999999999</v>
      </c>
      <c r="W2549" s="71">
        <v>147.80000000000001</v>
      </c>
      <c r="X2549" s="71">
        <v>148.5</v>
      </c>
      <c r="Y2549" s="71">
        <v>133.1</v>
      </c>
      <c r="Z2549" s="71">
        <v>133.9</v>
      </c>
      <c r="AA2549" s="71">
        <v>130.30000000000001</v>
      </c>
      <c r="AB2549" s="393">
        <v>124.7</v>
      </c>
      <c r="AC2549" s="106">
        <f>SUM(E2549:AB2549)</f>
        <v>3286.7000000000003</v>
      </c>
      <c r="AD2549" s="465"/>
      <c r="AE2549" s="466">
        <v>100</v>
      </c>
      <c r="AF2549" s="467">
        <v>10</v>
      </c>
      <c r="AJ2549" s="300"/>
      <c r="AK2549" s="866"/>
      <c r="AL2549" s="865"/>
      <c r="AM2549" s="332"/>
      <c r="AN2549" s="189"/>
    </row>
    <row r="2550" spans="1:40" s="181" customFormat="1" x14ac:dyDescent="0.25">
      <c r="A2550" s="3671"/>
      <c r="B2550" s="3551"/>
      <c r="C2550" s="123" t="s">
        <v>14</v>
      </c>
      <c r="D2550" s="347" t="s">
        <v>811</v>
      </c>
      <c r="E2550" s="392">
        <v>66.3</v>
      </c>
      <c r="F2550" s="308">
        <v>68.3</v>
      </c>
      <c r="G2550" s="308">
        <v>66.2</v>
      </c>
      <c r="H2550" s="3302">
        <v>66.3</v>
      </c>
      <c r="I2550" s="308">
        <v>71.099999999999994</v>
      </c>
      <c r="J2550" s="308">
        <v>74.8</v>
      </c>
      <c r="K2550" s="308">
        <v>68</v>
      </c>
      <c r="L2550" s="308">
        <v>68.2</v>
      </c>
      <c r="M2550" s="308">
        <v>64.5</v>
      </c>
      <c r="N2550" s="3302">
        <v>59.8</v>
      </c>
      <c r="O2550" s="308">
        <v>62</v>
      </c>
      <c r="P2550" s="308">
        <v>62.2</v>
      </c>
      <c r="Q2550" s="308">
        <v>61.7</v>
      </c>
      <c r="R2550" s="308">
        <v>65.400000000000006</v>
      </c>
      <c r="S2550" s="308">
        <v>63</v>
      </c>
      <c r="T2550" s="308">
        <v>63.2</v>
      </c>
      <c r="U2550" s="308">
        <v>71.5</v>
      </c>
      <c r="V2550" s="3302">
        <v>72.7</v>
      </c>
      <c r="W2550" s="308">
        <v>69.099999999999994</v>
      </c>
      <c r="X2550" s="308">
        <v>69.900000000000006</v>
      </c>
      <c r="Y2550" s="308">
        <v>60.2</v>
      </c>
      <c r="Z2550" s="308">
        <v>63.9</v>
      </c>
      <c r="AA2550" s="308">
        <v>62.8</v>
      </c>
      <c r="AB2550" s="394">
        <v>62.9</v>
      </c>
      <c r="AC2550" s="107">
        <f>SUM(E2550:AB2550)</f>
        <v>1584.0000000000002</v>
      </c>
      <c r="AD2550" s="834"/>
      <c r="AE2550" s="722"/>
      <c r="AF2550" s="723"/>
      <c r="AJ2550" s="217"/>
      <c r="AK2550" s="332"/>
      <c r="AL2550" s="332"/>
      <c r="AM2550" s="332"/>
      <c r="AN2550" s="189"/>
    </row>
    <row r="2551" spans="1:40" s="181" customFormat="1" x14ac:dyDescent="0.25">
      <c r="A2551" s="3671"/>
      <c r="B2551" s="3551"/>
      <c r="C2551" s="123" t="s">
        <v>15</v>
      </c>
      <c r="D2551" s="347" t="s">
        <v>54</v>
      </c>
      <c r="E2551" s="2115">
        <v>6</v>
      </c>
      <c r="F2551" s="1699">
        <v>7</v>
      </c>
      <c r="G2551" s="1699">
        <v>6</v>
      </c>
      <c r="H2551" s="3312">
        <v>7</v>
      </c>
      <c r="I2551" s="1699">
        <v>7</v>
      </c>
      <c r="J2551" s="1699">
        <v>8</v>
      </c>
      <c r="K2551" s="1699">
        <v>7</v>
      </c>
      <c r="L2551" s="1699">
        <v>9</v>
      </c>
      <c r="M2551" s="1699">
        <v>9</v>
      </c>
      <c r="N2551" s="3312">
        <v>8</v>
      </c>
      <c r="O2551" s="1699">
        <v>8</v>
      </c>
      <c r="P2551" s="1699">
        <v>7</v>
      </c>
      <c r="Q2551" s="1699">
        <v>7</v>
      </c>
      <c r="R2551" s="1699">
        <v>7</v>
      </c>
      <c r="S2551" s="1699">
        <v>8</v>
      </c>
      <c r="T2551" s="1699">
        <v>8</v>
      </c>
      <c r="U2551" s="1699">
        <v>8</v>
      </c>
      <c r="V2551" s="3312">
        <v>8</v>
      </c>
      <c r="W2551" s="1699">
        <v>8</v>
      </c>
      <c r="X2551" s="1699">
        <v>7</v>
      </c>
      <c r="Y2551" s="1699">
        <v>7</v>
      </c>
      <c r="Z2551" s="1699">
        <v>7</v>
      </c>
      <c r="AA2551" s="1699">
        <v>7</v>
      </c>
      <c r="AB2551" s="1700">
        <v>7</v>
      </c>
      <c r="AC2551" s="107">
        <f>AVERAGE(E2551:AB2551)</f>
        <v>7.416666666666667</v>
      </c>
      <c r="AD2551" s="834"/>
      <c r="AE2551" s="722"/>
      <c r="AF2551" s="723"/>
      <c r="AJ2551" s="217"/>
      <c r="AK2551" s="332"/>
      <c r="AL2551" s="332"/>
      <c r="AM2551" s="332"/>
      <c r="AN2551" s="189"/>
    </row>
    <row r="2552" spans="1:40" s="181" customFormat="1" ht="16.5" thickBot="1" x14ac:dyDescent="0.3">
      <c r="A2552" s="3671"/>
      <c r="B2552" s="3551"/>
      <c r="C2552" s="123" t="s">
        <v>17</v>
      </c>
      <c r="D2552" s="347"/>
      <c r="E2552" s="500">
        <f t="shared" ref="E2552:AB2552" si="905">E2550/E2549</f>
        <v>0.54034229828850855</v>
      </c>
      <c r="F2552" s="314">
        <f t="shared" si="905"/>
        <v>0.55891980360065463</v>
      </c>
      <c r="G2552" s="314">
        <f t="shared" si="905"/>
        <v>0.55029093931837081</v>
      </c>
      <c r="H2552" s="3310">
        <f t="shared" si="905"/>
        <v>0.54210956663941123</v>
      </c>
      <c r="I2552" s="314">
        <f t="shared" si="905"/>
        <v>0.57431340872374792</v>
      </c>
      <c r="J2552" s="314">
        <f t="shared" si="905"/>
        <v>0.57405986185725244</v>
      </c>
      <c r="K2552" s="314">
        <f t="shared" si="905"/>
        <v>0.52267486548808606</v>
      </c>
      <c r="L2552" s="314">
        <f t="shared" si="905"/>
        <v>0.46776406035665291</v>
      </c>
      <c r="M2552" s="314">
        <f t="shared" si="905"/>
        <v>0.43</v>
      </c>
      <c r="N2552" s="3310">
        <f t="shared" si="905"/>
        <v>0.41906096706377016</v>
      </c>
      <c r="O2552" s="314">
        <f t="shared" si="905"/>
        <v>0.43447792571829014</v>
      </c>
      <c r="P2552" s="314">
        <f t="shared" si="905"/>
        <v>0.4631422189128816</v>
      </c>
      <c r="Q2552" s="314">
        <f t="shared" si="905"/>
        <v>0.46495855312735501</v>
      </c>
      <c r="R2552" s="314">
        <f t="shared" si="905"/>
        <v>0.46219081272084811</v>
      </c>
      <c r="S2552" s="314">
        <f t="shared" si="905"/>
        <v>0.4315068493150685</v>
      </c>
      <c r="T2552" s="314">
        <f t="shared" si="905"/>
        <v>0.42905634758995248</v>
      </c>
      <c r="U2552" s="314">
        <f t="shared" si="905"/>
        <v>0.45686900958466453</v>
      </c>
      <c r="V2552" s="3310">
        <f t="shared" si="905"/>
        <v>0.46246819338422396</v>
      </c>
      <c r="W2552" s="314">
        <f t="shared" si="905"/>
        <v>0.46752368064952632</v>
      </c>
      <c r="X2552" s="314">
        <f t="shared" si="905"/>
        <v>0.47070707070707074</v>
      </c>
      <c r="Y2552" s="314">
        <f>Y2550/Y2549</f>
        <v>0.45229151014274988</v>
      </c>
      <c r="Z2552" s="314">
        <f t="shared" si="905"/>
        <v>0.47722180731889469</v>
      </c>
      <c r="AA2552" s="314">
        <f t="shared" si="905"/>
        <v>0.48196469685341514</v>
      </c>
      <c r="AB2552" s="336">
        <f t="shared" si="905"/>
        <v>0.50441058540497186</v>
      </c>
      <c r="AC2552" s="433">
        <f>AVERAGE(E2552:AB2552)</f>
        <v>0.48493020969859874</v>
      </c>
      <c r="AD2552" s="834"/>
      <c r="AE2552" s="722"/>
      <c r="AF2552" s="723"/>
      <c r="AJ2552" s="217"/>
      <c r="AK2552" s="332"/>
      <c r="AL2552" s="332"/>
      <c r="AM2552" s="332"/>
      <c r="AN2552" s="189"/>
    </row>
    <row r="2553" spans="1:40" s="181" customFormat="1" hidden="1" x14ac:dyDescent="0.25">
      <c r="A2553" s="2024"/>
      <c r="B2553" s="2027"/>
      <c r="C2553" s="124" t="s">
        <v>18</v>
      </c>
      <c r="D2553" s="347"/>
      <c r="E2553" s="499"/>
      <c r="F2553" s="311"/>
      <c r="G2553" s="311"/>
      <c r="H2553" s="3306"/>
      <c r="I2553" s="155"/>
      <c r="J2553" s="155"/>
      <c r="K2553" s="155"/>
      <c r="L2553" s="155"/>
      <c r="M2553" s="155"/>
      <c r="N2553" s="3306"/>
      <c r="O2553" s="155"/>
      <c r="P2553" s="155"/>
      <c r="Q2553" s="155"/>
      <c r="R2553" s="155"/>
      <c r="S2553" s="155"/>
      <c r="T2553" s="155"/>
      <c r="U2553" s="155"/>
      <c r="V2553" s="3306"/>
      <c r="W2553" s="155"/>
      <c r="X2553" s="155"/>
      <c r="Y2553" s="155"/>
      <c r="Z2553" s="311"/>
      <c r="AA2553" s="311"/>
      <c r="AB2553" s="867"/>
      <c r="AC2553" s="108"/>
      <c r="AD2553" s="834"/>
      <c r="AE2553" s="722"/>
      <c r="AF2553" s="723"/>
      <c r="AJ2553" s="217"/>
      <c r="AK2553" s="332"/>
      <c r="AL2553" s="332"/>
      <c r="AM2553" s="332"/>
      <c r="AN2553" s="189"/>
    </row>
    <row r="2554" spans="1:40" s="181" customFormat="1" hidden="1" x14ac:dyDescent="0.25">
      <c r="A2554" s="2024"/>
      <c r="B2554" s="2027"/>
      <c r="C2554" s="124" t="s">
        <v>19</v>
      </c>
      <c r="D2554" s="347"/>
      <c r="E2554" s="499"/>
      <c r="F2554" s="311"/>
      <c r="G2554" s="311"/>
      <c r="H2554" s="3306"/>
      <c r="I2554" s="155"/>
      <c r="J2554" s="155"/>
      <c r="K2554" s="155"/>
      <c r="L2554" s="155"/>
      <c r="M2554" s="155"/>
      <c r="N2554" s="3306"/>
      <c r="O2554" s="155"/>
      <c r="P2554" s="155"/>
      <c r="Q2554" s="155"/>
      <c r="R2554" s="155"/>
      <c r="S2554" s="155"/>
      <c r="T2554" s="155"/>
      <c r="U2554" s="155"/>
      <c r="V2554" s="3306"/>
      <c r="W2554" s="155"/>
      <c r="X2554" s="155"/>
      <c r="Y2554" s="155"/>
      <c r="Z2554" s="311"/>
      <c r="AA2554" s="311"/>
      <c r="AB2554" s="867"/>
      <c r="AC2554" s="108"/>
      <c r="AD2554" s="834"/>
      <c r="AE2554" s="722"/>
      <c r="AF2554" s="723"/>
      <c r="AH2554" s="332"/>
      <c r="AI2554" s="782"/>
      <c r="AJ2554" s="782"/>
      <c r="AK2554" s="783"/>
      <c r="AL2554" s="783"/>
      <c r="AM2554" s="189"/>
      <c r="AN2554" s="189"/>
    </row>
    <row r="2555" spans="1:40" s="181" customFormat="1" ht="16.5" hidden="1" thickBot="1" x14ac:dyDescent="0.3">
      <c r="A2555" s="3699" t="s">
        <v>42</v>
      </c>
      <c r="B2555" s="3746"/>
      <c r="C2555" s="3747"/>
      <c r="D2555" s="628"/>
      <c r="E2555" s="458">
        <f>SQRT(E2549*E2549+E2550*E2550)/E2526/1.73</f>
        <v>7.7441527563970025</v>
      </c>
      <c r="F2555" s="179">
        <f t="shared" ref="F2555:AB2555" si="906">SQRT(F2549*F2549+F2550*F2550)/F2526/1.73</f>
        <v>7.7509740561199916</v>
      </c>
      <c r="G2555" s="179">
        <f t="shared" si="906"/>
        <v>7.6391705270964971</v>
      </c>
      <c r="H2555" s="3307">
        <f t="shared" si="906"/>
        <v>7.7024222315720925</v>
      </c>
      <c r="I2555" s="79">
        <f t="shared" si="906"/>
        <v>7.9348775161103742</v>
      </c>
      <c r="J2555" s="79">
        <f t="shared" si="906"/>
        <v>8.3586134352143393</v>
      </c>
      <c r="K2555" s="79">
        <f t="shared" si="906"/>
        <v>8.1748592011740655</v>
      </c>
      <c r="L2555" s="79">
        <f t="shared" si="906"/>
        <v>9.0331868144997358</v>
      </c>
      <c r="M2555" s="79">
        <f t="shared" si="906"/>
        <v>9.2259346054920428</v>
      </c>
      <c r="N2555" s="3307">
        <f t="shared" si="906"/>
        <v>8.6999504262040137</v>
      </c>
      <c r="O2555" s="79">
        <f t="shared" si="906"/>
        <v>8.7145965544290558</v>
      </c>
      <c r="P2555" s="79">
        <f t="shared" si="906"/>
        <v>8.3221527392005612</v>
      </c>
      <c r="Q2555" s="79">
        <f t="shared" si="906"/>
        <v>8.1572945544112443</v>
      </c>
      <c r="R2555" s="79">
        <f t="shared" si="906"/>
        <v>8.7396309909470862</v>
      </c>
      <c r="S2555" s="79">
        <f t="shared" si="906"/>
        <v>8.9585560467633112</v>
      </c>
      <c r="T2555" s="79">
        <f t="shared" si="906"/>
        <v>9.1102003533955092</v>
      </c>
      <c r="U2555" s="79">
        <f t="shared" si="906"/>
        <v>9.847168929388312</v>
      </c>
      <c r="V2555" s="3307">
        <f t="shared" si="906"/>
        <v>9.8440270080519241</v>
      </c>
      <c r="W2555" s="79">
        <f t="shared" si="906"/>
        <v>9.227927452795079</v>
      </c>
      <c r="X2555" s="79">
        <f t="shared" si="906"/>
        <v>9.3011895553103106</v>
      </c>
      <c r="Y2555" s="79">
        <f>SQRT(Y2549*Y2549+Y2550*Y2550)/Y2526/1.73</f>
        <v>8.2622179506216202</v>
      </c>
      <c r="Z2555" s="179">
        <f t="shared" si="906"/>
        <v>8.3668874465511873</v>
      </c>
      <c r="AA2555" s="179">
        <f t="shared" si="906"/>
        <v>8.1889652303538369</v>
      </c>
      <c r="AB2555" s="395">
        <f t="shared" si="906"/>
        <v>7.8532687204483205</v>
      </c>
      <c r="AC2555" s="109">
        <f>AVERAGE(E2555:AB2555)</f>
        <v>8.5482593792728121</v>
      </c>
      <c r="AD2555" s="96">
        <f>(AC2551-AC2555)/AC2551</f>
        <v>-0.15257429832891845</v>
      </c>
      <c r="AE2555" s="79"/>
      <c r="AF2555" s="80"/>
      <c r="AJ2555" s="300"/>
      <c r="AK2555" s="302"/>
      <c r="AL2555" s="332"/>
      <c r="AM2555" s="302"/>
      <c r="AN2555" s="189"/>
    </row>
    <row r="2556" spans="1:40" s="181" customFormat="1" ht="16.5" thickBot="1" x14ac:dyDescent="0.3">
      <c r="A2556" s="1681"/>
      <c r="B2556" s="1682" t="s">
        <v>31</v>
      </c>
      <c r="C2556" s="593" t="s">
        <v>13</v>
      </c>
      <c r="D2556" s="3204" t="s">
        <v>811</v>
      </c>
      <c r="E2556" s="591">
        <v>6.72</v>
      </c>
      <c r="F2556" s="596">
        <v>6.77</v>
      </c>
      <c r="G2556" s="596">
        <v>6.68</v>
      </c>
      <c r="H2556" s="3322">
        <v>6.78</v>
      </c>
      <c r="I2556" s="596">
        <v>6.76</v>
      </c>
      <c r="J2556" s="596">
        <v>6.67</v>
      </c>
      <c r="K2556" s="596">
        <v>6.63</v>
      </c>
      <c r="L2556" s="596">
        <v>6.63</v>
      </c>
      <c r="M2556" s="596">
        <v>6.53</v>
      </c>
      <c r="N2556" s="3322">
        <v>6.48</v>
      </c>
      <c r="O2556" s="596">
        <v>6.57</v>
      </c>
      <c r="P2556" s="596">
        <v>6.25</v>
      </c>
      <c r="Q2556" s="596">
        <v>5.19</v>
      </c>
      <c r="R2556" s="596">
        <v>5.21</v>
      </c>
      <c r="S2556" s="596">
        <v>5.17</v>
      </c>
      <c r="T2556" s="596">
        <v>5.17</v>
      </c>
      <c r="U2556" s="596">
        <v>5.01</v>
      </c>
      <c r="V2556" s="3322">
        <v>4.7699999999999996</v>
      </c>
      <c r="W2556" s="596">
        <v>4.32</v>
      </c>
      <c r="X2556" s="596">
        <v>4.3600000000000003</v>
      </c>
      <c r="Y2556" s="596">
        <v>4.37</v>
      </c>
      <c r="Z2556" s="596">
        <v>4.42</v>
      </c>
      <c r="AA2556" s="596">
        <v>4.4000000000000004</v>
      </c>
      <c r="AB2556" s="1683">
        <v>4.4000000000000004</v>
      </c>
      <c r="AC2556" s="1687">
        <f>SUM(E2556:AB2556)</f>
        <v>136.26000000000002</v>
      </c>
      <c r="AD2556" s="269"/>
      <c r="AE2556" s="270">
        <v>1</v>
      </c>
      <c r="AF2556" s="271">
        <v>10</v>
      </c>
      <c r="AJ2556" s="300"/>
      <c r="AK2556" s="866"/>
      <c r="AL2556" s="865"/>
      <c r="AM2556" s="332"/>
      <c r="AN2556" s="189"/>
    </row>
    <row r="2557" spans="1:40" s="181" customFormat="1" ht="16.5" hidden="1" thickBot="1" x14ac:dyDescent="0.3">
      <c r="A2557" s="1675"/>
      <c r="B2557" s="1686"/>
      <c r="C2557" s="601" t="s">
        <v>18</v>
      </c>
      <c r="D2557" s="791"/>
      <c r="E2557" s="599"/>
      <c r="F2557" s="227"/>
      <c r="G2557" s="227"/>
      <c r="H2557" s="3324"/>
      <c r="I2557" s="227"/>
      <c r="J2557" s="227"/>
      <c r="K2557" s="227"/>
      <c r="L2557" s="227"/>
      <c r="M2557" s="227"/>
      <c r="N2557" s="3324"/>
      <c r="O2557" s="227"/>
      <c r="P2557" s="227"/>
      <c r="Q2557" s="227"/>
      <c r="R2557" s="227"/>
      <c r="S2557" s="227"/>
      <c r="T2557" s="227"/>
      <c r="U2557" s="227"/>
      <c r="V2557" s="3324"/>
      <c r="W2557" s="227"/>
      <c r="X2557" s="227"/>
      <c r="Y2557" s="227"/>
      <c r="Z2557" s="227"/>
      <c r="AA2557" s="227"/>
      <c r="AB2557" s="1124"/>
      <c r="AC2557" s="2354"/>
      <c r="AD2557" s="272"/>
      <c r="AE2557" s="273"/>
      <c r="AF2557" s="274"/>
      <c r="AJ2557" s="217"/>
      <c r="AK2557" s="332"/>
      <c r="AL2557" s="332"/>
      <c r="AM2557" s="332"/>
      <c r="AN2557" s="189"/>
    </row>
    <row r="2558" spans="1:40" s="181" customFormat="1" ht="15.75" customHeight="1" x14ac:dyDescent="0.25">
      <c r="A2558" s="3579" t="s">
        <v>32</v>
      </c>
      <c r="B2558" s="3642"/>
      <c r="C2558" s="125" t="s">
        <v>13</v>
      </c>
      <c r="D2558" s="1002"/>
      <c r="E2558" s="644">
        <f>SUM(E2528,E2535,E2542,E2549)</f>
        <v>235.01999999999998</v>
      </c>
      <c r="F2558" s="645">
        <f t="shared" ref="F2558:AC2558" si="907">SUM(F2528,F2535,F2542,F2549)</f>
        <v>232.57999999999998</v>
      </c>
      <c r="G2558" s="645">
        <f t="shared" si="907"/>
        <v>239.57999999999998</v>
      </c>
      <c r="H2558" s="3315">
        <f t="shared" si="907"/>
        <v>238.51999999999998</v>
      </c>
      <c r="I2558" s="203">
        <f t="shared" si="907"/>
        <v>240.92000000000002</v>
      </c>
      <c r="J2558" s="203">
        <f t="shared" si="907"/>
        <v>253.88</v>
      </c>
      <c r="K2558" s="203">
        <f t="shared" si="907"/>
        <v>260.03999999999996</v>
      </c>
      <c r="L2558" s="203">
        <f t="shared" si="907"/>
        <v>282.26</v>
      </c>
      <c r="M2558" s="203">
        <f t="shared" si="907"/>
        <v>282.98</v>
      </c>
      <c r="N2558" s="3315">
        <f t="shared" si="907"/>
        <v>262.12</v>
      </c>
      <c r="O2558" s="203">
        <f t="shared" si="907"/>
        <v>264.39999999999998</v>
      </c>
      <c r="P2558" s="203">
        <f t="shared" si="907"/>
        <v>245.58</v>
      </c>
      <c r="Q2558" s="203">
        <f t="shared" si="907"/>
        <v>246.92</v>
      </c>
      <c r="R2558" s="203">
        <f t="shared" si="907"/>
        <v>252.68</v>
      </c>
      <c r="S2558" s="203">
        <f t="shared" si="907"/>
        <v>268.2</v>
      </c>
      <c r="T2558" s="203">
        <f t="shared" si="907"/>
        <v>293.78000000000003</v>
      </c>
      <c r="U2558" s="203">
        <f t="shared" si="907"/>
        <v>284.98</v>
      </c>
      <c r="V2558" s="3315">
        <f t="shared" si="907"/>
        <v>297.60000000000002</v>
      </c>
      <c r="W2558" s="203">
        <f t="shared" si="907"/>
        <v>277.60000000000002</v>
      </c>
      <c r="X2558" s="203">
        <f t="shared" si="907"/>
        <v>285.62</v>
      </c>
      <c r="Y2558" s="71">
        <f>SUM(Y2528,Y2535,Y2542,Y2549)</f>
        <v>259.95999999999998</v>
      </c>
      <c r="Z2558" s="645">
        <f t="shared" si="907"/>
        <v>263</v>
      </c>
      <c r="AA2558" s="645">
        <f t="shared" si="907"/>
        <v>253.60000000000002</v>
      </c>
      <c r="AB2558" s="646">
        <f t="shared" si="907"/>
        <v>237.26</v>
      </c>
      <c r="AC2558" s="1003">
        <f t="shared" si="907"/>
        <v>6259.0800000000008</v>
      </c>
      <c r="AJ2558" s="217"/>
      <c r="AK2558" s="332"/>
      <c r="AL2558" s="332"/>
      <c r="AM2558" s="332"/>
      <c r="AN2558" s="189"/>
    </row>
    <row r="2559" spans="1:40" s="181" customFormat="1" ht="16.5" thickBot="1" x14ac:dyDescent="0.3">
      <c r="A2559" s="3579"/>
      <c r="B2559" s="3642"/>
      <c r="C2559" s="452" t="s">
        <v>14</v>
      </c>
      <c r="D2559" s="821"/>
      <c r="E2559" s="1053"/>
      <c r="F2559" s="795"/>
      <c r="G2559" s="795"/>
      <c r="H2559" s="3337"/>
      <c r="I2559" s="94"/>
      <c r="J2559" s="94"/>
      <c r="K2559" s="94"/>
      <c r="L2559" s="94"/>
      <c r="M2559" s="94"/>
      <c r="N2559" s="3337"/>
      <c r="O2559" s="94"/>
      <c r="P2559" s="94"/>
      <c r="Q2559" s="94"/>
      <c r="R2559" s="94"/>
      <c r="S2559" s="94"/>
      <c r="T2559" s="94"/>
      <c r="U2559" s="94"/>
      <c r="V2559" s="3337"/>
      <c r="W2559" s="94"/>
      <c r="X2559" s="94"/>
      <c r="Y2559" s="94"/>
      <c r="Z2559" s="795"/>
      <c r="AA2559" s="795"/>
      <c r="AB2559" s="1054"/>
      <c r="AC2559" s="1055"/>
      <c r="AJ2559" s="217"/>
      <c r="AK2559" s="332"/>
      <c r="AL2559" s="332"/>
      <c r="AM2559" s="332"/>
      <c r="AN2559" s="189"/>
    </row>
    <row r="2560" spans="1:40" s="181" customFormat="1" ht="15.75" customHeight="1" x14ac:dyDescent="0.25">
      <c r="A2560" s="3553" t="s">
        <v>33</v>
      </c>
      <c r="B2560" s="3557"/>
      <c r="C2560" s="121" t="s">
        <v>34</v>
      </c>
      <c r="D2560" s="820"/>
      <c r="E2560" s="1008">
        <f>100-(E2558/(E2514+E2507))*100</f>
        <v>7.6530612244894769E-2</v>
      </c>
      <c r="F2560" s="137">
        <f>100-(F2558/(F2507+F2514))*100</f>
        <v>9.4501718213066965E-2</v>
      </c>
      <c r="G2560" s="137">
        <f t="shared" ref="G2560:AB2560" si="908">100-(G2558/(G2507+G2514))*100</f>
        <v>0.17499999999999716</v>
      </c>
      <c r="H2560" s="3319">
        <f t="shared" si="908"/>
        <v>0.11725293132329284</v>
      </c>
      <c r="I2560" s="479">
        <f t="shared" si="908"/>
        <v>0.28145695364237611</v>
      </c>
      <c r="J2560" s="479">
        <f t="shared" si="908"/>
        <v>4.7244094488192445E-2</v>
      </c>
      <c r="K2560" s="479">
        <f t="shared" si="908"/>
        <v>0.29141104294480158</v>
      </c>
      <c r="L2560" s="479">
        <f t="shared" si="908"/>
        <v>0.19094766619519987</v>
      </c>
      <c r="M2560" s="479">
        <f t="shared" si="908"/>
        <v>0.21861777150917305</v>
      </c>
      <c r="N2560" s="3319">
        <f t="shared" si="908"/>
        <v>0.10670731707315895</v>
      </c>
      <c r="O2560" s="479">
        <f t="shared" si="908"/>
        <v>0.15105740181270733</v>
      </c>
      <c r="P2560" s="479">
        <f t="shared" si="908"/>
        <v>0.17073170731707421</v>
      </c>
      <c r="Q2560" s="479">
        <f t="shared" si="908"/>
        <v>0.11326860841424491</v>
      </c>
      <c r="R2560" s="479">
        <f t="shared" si="908"/>
        <v>4.7468354430378668E-2</v>
      </c>
      <c r="S2560" s="479">
        <f t="shared" si="908"/>
        <v>0.2232142857142918</v>
      </c>
      <c r="T2560" s="479">
        <f t="shared" si="908"/>
        <v>7.4829931972772101E-2</v>
      </c>
      <c r="U2560" s="479">
        <f t="shared" si="908"/>
        <v>0.21708683473389101</v>
      </c>
      <c r="V2560" s="3319">
        <f t="shared" si="908"/>
        <v>0.13422818791946156</v>
      </c>
      <c r="W2560" s="479">
        <f t="shared" si="908"/>
        <v>0.14388489208631938</v>
      </c>
      <c r="X2560" s="479">
        <f t="shared" si="908"/>
        <v>0.27234636871507689</v>
      </c>
      <c r="Y2560" s="479">
        <f>100-(Y2558/(Y2507+Y2514))*100</f>
        <v>0.16897081413210913</v>
      </c>
      <c r="Z2560" s="137">
        <f t="shared" si="908"/>
        <v>7.5987841945277523E-2</v>
      </c>
      <c r="AA2560" s="137">
        <f t="shared" si="908"/>
        <v>0.15748031496062254</v>
      </c>
      <c r="AB2560" s="1009">
        <f t="shared" si="908"/>
        <v>0.14309764309764716</v>
      </c>
      <c r="AC2560" s="1010">
        <f>100-(AC2558/(AC2514+AC2507))*100</f>
        <v>0.15505359877488445</v>
      </c>
      <c r="AJ2560" s="217"/>
      <c r="AK2560" s="332"/>
      <c r="AL2560" s="332"/>
      <c r="AM2560" s="332"/>
      <c r="AN2560" s="189"/>
    </row>
    <row r="2561" spans="1:57" s="181" customFormat="1" ht="16.5" thickBot="1" x14ac:dyDescent="0.3">
      <c r="A2561" s="3558"/>
      <c r="B2561" s="3559"/>
      <c r="C2561" s="126" t="s">
        <v>35</v>
      </c>
      <c r="D2561" s="822"/>
      <c r="E2561" s="1005">
        <f t="shared" ref="E2561:AB2561" si="909">100-(E2559/(E2508+E2515))*100</f>
        <v>100</v>
      </c>
      <c r="F2561" s="328">
        <f t="shared" si="909"/>
        <v>100</v>
      </c>
      <c r="G2561" s="328">
        <f t="shared" si="909"/>
        <v>100</v>
      </c>
      <c r="H2561" s="3316">
        <f t="shared" si="909"/>
        <v>100</v>
      </c>
      <c r="I2561" s="127">
        <f t="shared" si="909"/>
        <v>100</v>
      </c>
      <c r="J2561" s="127">
        <f t="shared" si="909"/>
        <v>100</v>
      </c>
      <c r="K2561" s="127">
        <f t="shared" si="909"/>
        <v>100</v>
      </c>
      <c r="L2561" s="127">
        <f t="shared" si="909"/>
        <v>100</v>
      </c>
      <c r="M2561" s="127">
        <f t="shared" si="909"/>
        <v>100</v>
      </c>
      <c r="N2561" s="3316">
        <f t="shared" si="909"/>
        <v>100</v>
      </c>
      <c r="O2561" s="127">
        <f t="shared" si="909"/>
        <v>100</v>
      </c>
      <c r="P2561" s="127">
        <f t="shared" si="909"/>
        <v>100</v>
      </c>
      <c r="Q2561" s="127">
        <f t="shared" si="909"/>
        <v>100</v>
      </c>
      <c r="R2561" s="127">
        <f t="shared" si="909"/>
        <v>100</v>
      </c>
      <c r="S2561" s="127">
        <f t="shared" si="909"/>
        <v>100</v>
      </c>
      <c r="T2561" s="127">
        <f t="shared" si="909"/>
        <v>100</v>
      </c>
      <c r="U2561" s="127">
        <f t="shared" si="909"/>
        <v>100</v>
      </c>
      <c r="V2561" s="3316">
        <f t="shared" si="909"/>
        <v>100</v>
      </c>
      <c r="W2561" s="127">
        <f t="shared" si="909"/>
        <v>100</v>
      </c>
      <c r="X2561" s="127">
        <f t="shared" si="909"/>
        <v>100</v>
      </c>
      <c r="Y2561" s="127">
        <f>100-(Y2559/(Y2508+Y2515))*100</f>
        <v>100</v>
      </c>
      <c r="Z2561" s="328">
        <f t="shared" si="909"/>
        <v>100</v>
      </c>
      <c r="AA2561" s="328">
        <f t="shared" si="909"/>
        <v>100</v>
      </c>
      <c r="AB2561" s="1006">
        <f t="shared" si="909"/>
        <v>100</v>
      </c>
      <c r="AC2561" s="1056">
        <f>100-(AC2559/(AC2508+AC2515))*100</f>
        <v>100</v>
      </c>
      <c r="AJ2561" s="208"/>
      <c r="AK2561" s="853"/>
      <c r="AL2561" s="853"/>
      <c r="AM2561" s="853"/>
    </row>
    <row r="2562" spans="1:57" s="181" customFormat="1" x14ac:dyDescent="0.25">
      <c r="A2562" s="3560"/>
      <c r="B2562" s="3561"/>
      <c r="C2562" s="741"/>
      <c r="D2562" s="1016" t="s">
        <v>111</v>
      </c>
      <c r="E2562" s="1057">
        <f>(E2509+E2516-E2530-E2537-E2544-E2551)/(E2509+E2516)</f>
        <v>7.6923076923076927E-2</v>
      </c>
      <c r="F2562" s="1058">
        <f t="shared" ref="F2562:AB2562" si="910">(F2509+F2516-F2530-F2537-F2544-F2551)/(F2509+F2516)</f>
        <v>0</v>
      </c>
      <c r="G2562" s="1058">
        <f t="shared" si="910"/>
        <v>7.6923076923076927E-2</v>
      </c>
      <c r="H2562" s="3091">
        <f t="shared" si="910"/>
        <v>-8.3333333333333329E-2</v>
      </c>
      <c r="I2562" s="3091">
        <f t="shared" si="910"/>
        <v>0</v>
      </c>
      <c r="J2562" s="3091">
        <f t="shared" si="910"/>
        <v>-0.14285714285714285</v>
      </c>
      <c r="K2562" s="3091">
        <f t="shared" si="910"/>
        <v>-7.1428571428571425E-2</v>
      </c>
      <c r="L2562" s="3091">
        <f t="shared" si="910"/>
        <v>-0.11764705882352941</v>
      </c>
      <c r="M2562" s="3091">
        <f t="shared" si="910"/>
        <v>-0.13333333333333333</v>
      </c>
      <c r="N2562" s="3091">
        <f t="shared" si="910"/>
        <v>-7.1428571428571425E-2</v>
      </c>
      <c r="O2562" s="3091">
        <f t="shared" si="910"/>
        <v>0</v>
      </c>
      <c r="P2562" s="3091">
        <f t="shared" si="910"/>
        <v>7.1428571428571425E-2</v>
      </c>
      <c r="Q2562" s="3091">
        <f t="shared" si="910"/>
        <v>-8.3333333333333329E-2</v>
      </c>
      <c r="R2562" s="3091">
        <f t="shared" si="910"/>
        <v>-7.6923076923076927E-2</v>
      </c>
      <c r="S2562" s="3091">
        <f t="shared" si="910"/>
        <v>-6.25E-2</v>
      </c>
      <c r="T2562" s="3091">
        <f t="shared" si="910"/>
        <v>0</v>
      </c>
      <c r="U2562" s="3091">
        <f t="shared" si="910"/>
        <v>0</v>
      </c>
      <c r="V2562" s="3091">
        <f t="shared" si="910"/>
        <v>0</v>
      </c>
      <c r="W2562" s="3091">
        <f t="shared" si="910"/>
        <v>0</v>
      </c>
      <c r="X2562" s="3091">
        <f t="shared" si="910"/>
        <v>-7.6923076923076927E-2</v>
      </c>
      <c r="Y2562" s="3091">
        <f>(Y2509+Y2516-Y2530-Y2537-Y2544-Y2551)/(Y2509+Y2516)</f>
        <v>0</v>
      </c>
      <c r="Z2562" s="1058">
        <f t="shared" si="910"/>
        <v>0</v>
      </c>
      <c r="AA2562" s="1058">
        <f t="shared" si="910"/>
        <v>0</v>
      </c>
      <c r="AB2562" s="1059">
        <f t="shared" si="910"/>
        <v>0</v>
      </c>
      <c r="AC2562" s="1020">
        <f>(AC2509+AC2516-AC2530-AC2537-AC2544-AC2551)/(AC2509+AC2516)</f>
        <v>-2.9940119760479063E-2</v>
      </c>
      <c r="AJ2562" s="208"/>
      <c r="AK2562" s="853"/>
      <c r="AL2562" s="853"/>
      <c r="AM2562" s="853"/>
    </row>
    <row r="2563" spans="1:57" s="181" customFormat="1" ht="16.5" customHeight="1" thickBot="1" x14ac:dyDescent="0.3">
      <c r="A2563" s="3562"/>
      <c r="B2563" s="3563"/>
      <c r="C2563" s="581"/>
      <c r="D2563" s="1022" t="s">
        <v>112</v>
      </c>
      <c r="E2563" s="1023">
        <f>(E2513+E2520-E2534-E2541-E2548-E2555)/(E2513+E2520)</f>
        <v>-7.9844240063415839E-3</v>
      </c>
      <c r="F2563" s="1024">
        <f t="shared" ref="F2563:AC2563" si="911">(F2513+F2520-F2534-F2541-F2548-F2555)/(F2513+F2520)</f>
        <v>-6.9942728726009673E-3</v>
      </c>
      <c r="G2563" s="1024">
        <f t="shared" si="911"/>
        <v>-3.9060788181089026E-3</v>
      </c>
      <c r="H2563" s="3086">
        <f t="shared" si="911"/>
        <v>-3.5164601080683714E-3</v>
      </c>
      <c r="I2563" s="3086">
        <f t="shared" si="911"/>
        <v>-3.8811416802277724E-3</v>
      </c>
      <c r="J2563" s="3086">
        <f t="shared" si="911"/>
        <v>-5.4335386085919432E-3</v>
      </c>
      <c r="K2563" s="3086">
        <f t="shared" si="911"/>
        <v>-1.6152389442458011E-3</v>
      </c>
      <c r="L2563" s="3086">
        <f t="shared" si="911"/>
        <v>-1.9319417892712989E-3</v>
      </c>
      <c r="M2563" s="3086">
        <f t="shared" si="911"/>
        <v>-1.6686433541686198E-3</v>
      </c>
      <c r="N2563" s="3086">
        <f t="shared" si="911"/>
        <v>-2.5288152164069161E-3</v>
      </c>
      <c r="O2563" s="3086">
        <f t="shared" si="911"/>
        <v>-3.5502783586794586E-3</v>
      </c>
      <c r="P2563" s="3086">
        <f t="shared" si="911"/>
        <v>-4.7559040015201798E-3</v>
      </c>
      <c r="Q2563" s="3086">
        <f t="shared" si="911"/>
        <v>-3.0373905026105526E-3</v>
      </c>
      <c r="R2563" s="3086">
        <f t="shared" si="911"/>
        <v>-3.9977079091670486E-3</v>
      </c>
      <c r="S2563" s="3086">
        <f t="shared" si="911"/>
        <v>-2.0415978243610309E-3</v>
      </c>
      <c r="T2563" s="3086">
        <f t="shared" si="911"/>
        <v>-3.3111919160015838E-3</v>
      </c>
      <c r="U2563" s="3086">
        <f t="shared" si="911"/>
        <v>-4.2304126565556469E-3</v>
      </c>
      <c r="V2563" s="3086">
        <f t="shared" si="911"/>
        <v>-3.1603785277917189E-3</v>
      </c>
      <c r="W2563" s="3086">
        <f t="shared" si="911"/>
        <v>-4.4853931471802574E-3</v>
      </c>
      <c r="X2563" s="3086">
        <f t="shared" si="911"/>
        <v>-2.7884299054964628E-3</v>
      </c>
      <c r="Y2563" s="3086">
        <f>(Y2513+Y2520-Y2534-Y2541-Y2548-Y2555)/(Y2513+Y2520)</f>
        <v>-4.5779519579322069E-3</v>
      </c>
      <c r="Z2563" s="1024">
        <f t="shared" si="911"/>
        <v>-2.5224857836887073E-3</v>
      </c>
      <c r="AA2563" s="1024">
        <f t="shared" si="911"/>
        <v>-2.5737432019678572E-3</v>
      </c>
      <c r="AB2563" s="1025">
        <f t="shared" si="911"/>
        <v>-6.0794912276121941E-3</v>
      </c>
      <c r="AC2563" s="1026">
        <f t="shared" si="911"/>
        <v>-3.7166847419057257E-3</v>
      </c>
      <c r="AD2563" s="575"/>
      <c r="AE2563" s="1061"/>
      <c r="AF2563" s="1061"/>
      <c r="AG2563" s="1061"/>
    </row>
    <row r="2564" spans="1:57" s="181" customFormat="1" ht="16.5" thickBot="1" x14ac:dyDescent="0.3">
      <c r="A2564" s="1060"/>
      <c r="B2564" s="1060"/>
      <c r="C2564" s="1061"/>
      <c r="D2564" s="1060"/>
      <c r="E2564" s="575"/>
      <c r="F2564" s="575"/>
      <c r="G2564" s="575"/>
      <c r="H2564" s="1983"/>
      <c r="I2564" s="575"/>
      <c r="J2564" s="575"/>
      <c r="K2564" s="575"/>
      <c r="L2564" s="575"/>
      <c r="M2564" s="575"/>
      <c r="N2564" s="1983"/>
      <c r="O2564" s="575"/>
      <c r="P2564" s="575"/>
      <c r="Q2564" s="575"/>
      <c r="R2564" s="575"/>
      <c r="S2564" s="575"/>
      <c r="T2564" s="575"/>
      <c r="U2564" s="575"/>
      <c r="V2564" s="575"/>
      <c r="W2564" s="575"/>
      <c r="X2564" s="575"/>
      <c r="Y2564" s="1983"/>
      <c r="Z2564" s="575"/>
      <c r="AA2564" s="575"/>
      <c r="AB2564" s="575"/>
      <c r="AC2564" s="575"/>
      <c r="AD2564" s="1063"/>
      <c r="AE2564" s="714"/>
      <c r="AF2564" s="714"/>
      <c r="AG2564" s="714"/>
      <c r="AI2564" s="784"/>
      <c r="AJ2564" s="784"/>
      <c r="AK2564" s="784"/>
      <c r="AL2564" s="784"/>
      <c r="AM2564" s="784"/>
      <c r="AN2564" s="784"/>
    </row>
    <row r="2565" spans="1:57" s="181" customFormat="1" ht="16.5" thickBot="1" x14ac:dyDescent="0.3">
      <c r="A2565" s="3586" t="s">
        <v>344</v>
      </c>
      <c r="B2565" s="3662"/>
      <c r="C2565" s="1062"/>
      <c r="D2565" s="167"/>
      <c r="E2565" s="612">
        <v>1</v>
      </c>
      <c r="F2565" s="613">
        <v>2</v>
      </c>
      <c r="G2565" s="613">
        <v>3</v>
      </c>
      <c r="H2565" s="749">
        <v>4</v>
      </c>
      <c r="I2565" s="749">
        <v>5</v>
      </c>
      <c r="J2565" s="749">
        <v>6</v>
      </c>
      <c r="K2565" s="749">
        <v>7</v>
      </c>
      <c r="L2565" s="749">
        <v>8</v>
      </c>
      <c r="M2565" s="749">
        <v>9</v>
      </c>
      <c r="N2565" s="749">
        <v>10</v>
      </c>
      <c r="O2565" s="749">
        <v>11</v>
      </c>
      <c r="P2565" s="749">
        <v>12</v>
      </c>
      <c r="Q2565" s="749">
        <v>13</v>
      </c>
      <c r="R2565" s="749">
        <v>14</v>
      </c>
      <c r="S2565" s="749">
        <v>15</v>
      </c>
      <c r="T2565" s="749">
        <v>16</v>
      </c>
      <c r="U2565" s="749">
        <v>17</v>
      </c>
      <c r="V2565" s="749">
        <v>18</v>
      </c>
      <c r="W2565" s="749">
        <v>19</v>
      </c>
      <c r="X2565" s="749">
        <v>20</v>
      </c>
      <c r="Y2565" s="749">
        <v>21</v>
      </c>
      <c r="Z2565" s="613">
        <v>22</v>
      </c>
      <c r="AA2565" s="613">
        <v>23</v>
      </c>
      <c r="AB2565" s="165">
        <v>24</v>
      </c>
      <c r="AC2565" s="799"/>
      <c r="AI2565" s="1067"/>
      <c r="AJ2565" s="878"/>
      <c r="AK2565" s="878"/>
      <c r="AL2565" s="878"/>
      <c r="AM2565" s="784"/>
      <c r="AN2565" s="784"/>
    </row>
    <row r="2566" spans="1:57" s="181" customFormat="1" ht="16.5" thickBot="1" x14ac:dyDescent="0.3">
      <c r="A2566" s="636" t="s">
        <v>270</v>
      </c>
      <c r="B2566" s="387"/>
      <c r="C2566" s="1064"/>
      <c r="D2566" s="1065"/>
      <c r="E2566" s="186"/>
      <c r="F2566" s="166"/>
      <c r="G2566" s="166"/>
      <c r="H2566" s="656"/>
      <c r="I2566" s="656"/>
      <c r="J2566" s="656"/>
      <c r="K2566" s="656"/>
      <c r="L2566" s="656"/>
      <c r="M2566" s="656"/>
      <c r="N2566" s="656"/>
      <c r="O2566" s="656"/>
      <c r="P2566" s="656"/>
      <c r="Q2566" s="656"/>
      <c r="R2566" s="656"/>
      <c r="S2566" s="656"/>
      <c r="T2566" s="656"/>
      <c r="U2566" s="656"/>
      <c r="V2566" s="656"/>
      <c r="W2566" s="656"/>
      <c r="X2566" s="656"/>
      <c r="Y2566" s="656"/>
      <c r="Z2566" s="166"/>
      <c r="AA2566" s="166"/>
      <c r="AB2566" s="232"/>
      <c r="AC2566" s="1066"/>
      <c r="AI2566" s="1067"/>
      <c r="AJ2566" s="878"/>
      <c r="AK2566" s="781"/>
      <c r="AL2566" s="878"/>
      <c r="AM2566" s="784"/>
      <c r="AN2566" s="784"/>
    </row>
    <row r="2567" spans="1:57" s="181" customFormat="1" x14ac:dyDescent="0.25">
      <c r="A2567" s="3670" t="s">
        <v>59</v>
      </c>
      <c r="B2567" s="3565" t="s">
        <v>12</v>
      </c>
      <c r="C2567" s="121" t="s">
        <v>13</v>
      </c>
      <c r="D2567" s="2160" t="s">
        <v>811</v>
      </c>
      <c r="E2567" s="70">
        <v>214.2</v>
      </c>
      <c r="F2567" s="71">
        <v>212.4</v>
      </c>
      <c r="G2567" s="71">
        <v>212.7</v>
      </c>
      <c r="H2567" s="3301">
        <v>214.5</v>
      </c>
      <c r="I2567" s="71">
        <v>215.4</v>
      </c>
      <c r="J2567" s="71">
        <v>216</v>
      </c>
      <c r="K2567" s="71">
        <v>223.2</v>
      </c>
      <c r="L2567" s="71">
        <v>231.6</v>
      </c>
      <c r="M2567" s="71">
        <v>242.4</v>
      </c>
      <c r="N2567" s="3301">
        <v>202.8</v>
      </c>
      <c r="O2567" s="71">
        <v>202.8</v>
      </c>
      <c r="P2567" s="71">
        <v>192.9</v>
      </c>
      <c r="Q2567" s="71">
        <v>190.8</v>
      </c>
      <c r="R2567" s="71">
        <v>186.3</v>
      </c>
      <c r="S2567" s="71">
        <v>207.6</v>
      </c>
      <c r="T2567" s="71">
        <v>239.7</v>
      </c>
      <c r="U2567" s="71">
        <v>238.5</v>
      </c>
      <c r="V2567" s="3301">
        <v>238.2</v>
      </c>
      <c r="W2567" s="71">
        <v>240</v>
      </c>
      <c r="X2567" s="71">
        <v>238.5</v>
      </c>
      <c r="Y2567" s="71">
        <v>231.6</v>
      </c>
      <c r="Z2567" s="71">
        <v>221.4</v>
      </c>
      <c r="AA2567" s="71">
        <v>215.1</v>
      </c>
      <c r="AB2567" s="72">
        <v>207.3</v>
      </c>
      <c r="AC2567" s="131">
        <f>SUM(E2567:AB2567)</f>
        <v>5235.9000000000005</v>
      </c>
      <c r="AD2567" s="70">
        <v>1600</v>
      </c>
      <c r="AE2567" s="71">
        <v>100</v>
      </c>
      <c r="AF2567" s="72">
        <v>30</v>
      </c>
      <c r="AI2567" s="1067"/>
      <c r="AJ2567" s="880"/>
      <c r="AK2567" s="879"/>
      <c r="AL2567" s="781"/>
      <c r="AM2567" s="784"/>
      <c r="AN2567" s="784"/>
    </row>
    <row r="2568" spans="1:57" s="181" customFormat="1" x14ac:dyDescent="0.25">
      <c r="A2568" s="3671"/>
      <c r="B2568" s="3551"/>
      <c r="C2568" s="123" t="s">
        <v>14</v>
      </c>
      <c r="D2568" s="347" t="s">
        <v>811</v>
      </c>
      <c r="E2568" s="392">
        <v>66.3</v>
      </c>
      <c r="F2568" s="308">
        <v>65.7</v>
      </c>
      <c r="G2568" s="308">
        <v>66.900000000000006</v>
      </c>
      <c r="H2568" s="3302">
        <v>67.8</v>
      </c>
      <c r="I2568" s="308">
        <v>67.2</v>
      </c>
      <c r="J2568" s="308">
        <v>66.599999999999994</v>
      </c>
      <c r="K2568" s="308">
        <v>65.400000000000006</v>
      </c>
      <c r="L2568" s="308">
        <v>64.8</v>
      </c>
      <c r="M2568" s="308">
        <v>61.2</v>
      </c>
      <c r="N2568" s="3302">
        <v>30.3</v>
      </c>
      <c r="O2568" s="308">
        <v>31.8</v>
      </c>
      <c r="P2568" s="308">
        <v>30.9</v>
      </c>
      <c r="Q2568" s="308">
        <v>30.3</v>
      </c>
      <c r="R2568" s="308">
        <v>30</v>
      </c>
      <c r="S2568" s="308">
        <v>48.9</v>
      </c>
      <c r="T2568" s="308">
        <v>65.099999999999994</v>
      </c>
      <c r="U2568" s="308">
        <v>63</v>
      </c>
      <c r="V2568" s="3302">
        <v>63.9</v>
      </c>
      <c r="W2568" s="308">
        <v>61.8</v>
      </c>
      <c r="X2568" s="308">
        <v>62.7</v>
      </c>
      <c r="Y2568" s="308">
        <v>62.7</v>
      </c>
      <c r="Z2568" s="308">
        <v>62.7</v>
      </c>
      <c r="AA2568" s="308">
        <v>62.4</v>
      </c>
      <c r="AB2568" s="309">
        <v>61.8</v>
      </c>
      <c r="AC2568" s="133">
        <f>SUM(E2568:AB2568)</f>
        <v>1360.2</v>
      </c>
      <c r="AD2568" s="73"/>
      <c r="AE2568" s="155"/>
      <c r="AF2568" s="74"/>
      <c r="AI2568" s="1068"/>
      <c r="AJ2568" s="781"/>
      <c r="AK2568" s="781"/>
      <c r="AL2568" s="781"/>
      <c r="AM2568" s="784"/>
      <c r="AN2568" s="784"/>
    </row>
    <row r="2569" spans="1:57" s="181" customFormat="1" x14ac:dyDescent="0.25">
      <c r="A2569" s="3671"/>
      <c r="B2569" s="3551"/>
      <c r="C2569" s="123" t="s">
        <v>15</v>
      </c>
      <c r="D2569" s="347" t="s">
        <v>54</v>
      </c>
      <c r="E2569" s="1460">
        <v>13</v>
      </c>
      <c r="F2569" s="1445">
        <v>13</v>
      </c>
      <c r="G2569" s="1445">
        <v>13</v>
      </c>
      <c r="H2569" s="3303">
        <v>13</v>
      </c>
      <c r="I2569" s="327">
        <v>13</v>
      </c>
      <c r="J2569" s="327">
        <v>13</v>
      </c>
      <c r="K2569" s="327">
        <v>13</v>
      </c>
      <c r="L2569" s="327">
        <v>14</v>
      </c>
      <c r="M2569" s="327">
        <v>13</v>
      </c>
      <c r="N2569" s="3303">
        <v>12</v>
      </c>
      <c r="O2569" s="327">
        <v>11</v>
      </c>
      <c r="P2569" s="327">
        <v>10</v>
      </c>
      <c r="Q2569" s="327">
        <v>10</v>
      </c>
      <c r="R2569" s="327">
        <v>11</v>
      </c>
      <c r="S2569" s="327">
        <v>14</v>
      </c>
      <c r="T2569" s="327">
        <v>14</v>
      </c>
      <c r="U2569" s="327">
        <v>14</v>
      </c>
      <c r="V2569" s="3303">
        <v>15</v>
      </c>
      <c r="W2569" s="327">
        <v>15</v>
      </c>
      <c r="X2569" s="327">
        <v>14</v>
      </c>
      <c r="Y2569" s="327">
        <v>13</v>
      </c>
      <c r="Z2569" s="1445">
        <v>13</v>
      </c>
      <c r="AA2569" s="1445">
        <v>12</v>
      </c>
      <c r="AB2569" s="1446">
        <v>12</v>
      </c>
      <c r="AC2569" s="133">
        <f>AVERAGE(E2569:AB2569)</f>
        <v>12.833333333333334</v>
      </c>
      <c r="AD2569" s="76">
        <f>SQRT(MAX((E2567*E2567+E2568*E2568),(F2567*F2567+F2568*F2568),(G2567*G2567+G2568*G2568),(H2567*H2567+H2568*H2568),(I2567*I2567+I2568*I2568),(J2567*J2567+J2568*J2568),(K2567*K2567+K2568*K2568),(L2567*L2567+L2568*L2568),(M2567*M2567+M2568*M2568),(N2567*N2567+N2568*N2568),(E2567*E2567+E2568*E2568),(O2567*O2567+O2568*O2568),(P2567*P2567+P2568*P2568),(R2567*R2567+R2568*R2568),(S2567*S2567+S2568*S2568),(T2567*T2567+T2568*T2568),(U2567*U2567+U2568*U2568),(V2567*V2567+V2568*V2568),(W2567*W2567+W2568*W2568),(X2567*X2567+X2568*X2568),(V2567*V2567+V2568*V2568),(Z2567*Z2567+Z2568*Z2568),(AA2567*AA2567+AA2568*AA2568),(AB2567*AB2567+AB2568*AB2568)))/AD2567</f>
        <v>0.15625399994880132</v>
      </c>
      <c r="AE2569" s="76"/>
      <c r="AF2569" s="77"/>
      <c r="AI2569" s="1068"/>
      <c r="AJ2569" s="781"/>
      <c r="AK2569" s="781"/>
      <c r="AL2569" s="781"/>
      <c r="AM2569" s="784"/>
      <c r="AN2569" s="784"/>
    </row>
    <row r="2570" spans="1:57" s="181" customFormat="1" ht="16.5" thickBot="1" x14ac:dyDescent="0.3">
      <c r="A2570" s="3671"/>
      <c r="B2570" s="3551"/>
      <c r="C2570" s="123" t="s">
        <v>17</v>
      </c>
      <c r="D2570" s="347"/>
      <c r="E2570" s="500">
        <f>E2568/E2567</f>
        <v>0.30952380952380953</v>
      </c>
      <c r="F2570" s="314">
        <f t="shared" ref="F2570:AB2570" si="912">F2568/F2567</f>
        <v>0.30932203389830509</v>
      </c>
      <c r="G2570" s="314">
        <f t="shared" si="912"/>
        <v>0.31452750352609316</v>
      </c>
      <c r="H2570" s="3310">
        <f t="shared" si="912"/>
        <v>0.31608391608391606</v>
      </c>
      <c r="I2570" s="314">
        <f t="shared" si="912"/>
        <v>0.31197771587743733</v>
      </c>
      <c r="J2570" s="314">
        <f t="shared" si="912"/>
        <v>0.30833333333333329</v>
      </c>
      <c r="K2570" s="314">
        <f t="shared" si="912"/>
        <v>0.29301075268817206</v>
      </c>
      <c r="L2570" s="314">
        <f t="shared" si="912"/>
        <v>0.27979274611398963</v>
      </c>
      <c r="M2570" s="314">
        <f t="shared" si="912"/>
        <v>0.25247524752475248</v>
      </c>
      <c r="N2570" s="3310">
        <f t="shared" si="912"/>
        <v>0.14940828402366862</v>
      </c>
      <c r="O2570" s="314">
        <f t="shared" si="912"/>
        <v>0.15680473372781065</v>
      </c>
      <c r="P2570" s="314">
        <f t="shared" si="912"/>
        <v>0.16018662519440124</v>
      </c>
      <c r="Q2570" s="314">
        <f t="shared" si="912"/>
        <v>0.15880503144654087</v>
      </c>
      <c r="R2570" s="314">
        <f t="shared" si="912"/>
        <v>0.1610305958132045</v>
      </c>
      <c r="S2570" s="314">
        <f t="shared" si="912"/>
        <v>0.23554913294797689</v>
      </c>
      <c r="T2570" s="314">
        <f t="shared" si="912"/>
        <v>0.2715894868585732</v>
      </c>
      <c r="U2570" s="314">
        <f t="shared" si="912"/>
        <v>0.26415094339622641</v>
      </c>
      <c r="V2570" s="3310">
        <f t="shared" si="912"/>
        <v>0.26826196473551639</v>
      </c>
      <c r="W2570" s="314">
        <f t="shared" si="912"/>
        <v>0.25750000000000001</v>
      </c>
      <c r="X2570" s="314">
        <f t="shared" si="912"/>
        <v>0.26289308176100629</v>
      </c>
      <c r="Y2570" s="314">
        <f>Y2568/Y2567</f>
        <v>0.27072538860103629</v>
      </c>
      <c r="Z2570" s="314">
        <f t="shared" si="912"/>
        <v>0.28319783197831977</v>
      </c>
      <c r="AA2570" s="314">
        <f t="shared" si="912"/>
        <v>0.29009762900976288</v>
      </c>
      <c r="AB2570" s="315">
        <f t="shared" si="912"/>
        <v>0.29811866859623731</v>
      </c>
      <c r="AC2570" s="432">
        <f>AVERAGE(E2570:AB2570)</f>
        <v>0.25764026902750375</v>
      </c>
      <c r="AD2570" s="73"/>
      <c r="AE2570" s="155"/>
      <c r="AF2570" s="74"/>
      <c r="AI2570" s="1068"/>
      <c r="AJ2570" s="781"/>
      <c r="AK2570" s="781"/>
      <c r="AL2570" s="781"/>
      <c r="AM2570" s="784"/>
      <c r="AN2570" s="784"/>
    </row>
    <row r="2571" spans="1:57" s="181" customFormat="1" hidden="1" x14ac:dyDescent="0.25">
      <c r="A2571" s="2024"/>
      <c r="B2571" s="2027"/>
      <c r="C2571" s="124" t="s">
        <v>18</v>
      </c>
      <c r="D2571" s="347"/>
      <c r="E2571" s="499"/>
      <c r="F2571" s="311"/>
      <c r="G2571" s="311"/>
      <c r="H2571" s="155"/>
      <c r="I2571" s="155"/>
      <c r="J2571" s="155"/>
      <c r="K2571" s="155"/>
      <c r="L2571" s="155"/>
      <c r="M2571" s="155"/>
      <c r="N2571" s="155"/>
      <c r="O2571" s="155"/>
      <c r="P2571" s="155"/>
      <c r="Q2571" s="155"/>
      <c r="R2571" s="155"/>
      <c r="S2571" s="155"/>
      <c r="T2571" s="155"/>
      <c r="U2571" s="155"/>
      <c r="V2571" s="155"/>
      <c r="W2571" s="155"/>
      <c r="X2571" s="155"/>
      <c r="Y2571" s="155"/>
      <c r="Z2571" s="311"/>
      <c r="AA2571" s="311"/>
      <c r="AB2571" s="312"/>
      <c r="AC2571" s="132"/>
      <c r="AD2571" s="73"/>
      <c r="AE2571" s="155"/>
      <c r="AF2571" s="74"/>
      <c r="AI2571" s="1068"/>
      <c r="AJ2571" s="781"/>
      <c r="AK2571" s="781"/>
      <c r="AL2571" s="781"/>
      <c r="AM2571" s="784"/>
      <c r="AN2571" s="784"/>
    </row>
    <row r="2572" spans="1:57" s="181" customFormat="1" hidden="1" x14ac:dyDescent="0.25">
      <c r="A2572" s="2024"/>
      <c r="B2572" s="2027"/>
      <c r="C2572" s="124" t="s">
        <v>19</v>
      </c>
      <c r="D2572" s="347"/>
      <c r="E2572" s="499"/>
      <c r="F2572" s="311"/>
      <c r="G2572" s="311"/>
      <c r="H2572" s="155"/>
      <c r="I2572" s="155"/>
      <c r="J2572" s="155"/>
      <c r="K2572" s="155"/>
      <c r="L2572" s="155"/>
      <c r="M2572" s="155"/>
      <c r="N2572" s="155"/>
      <c r="O2572" s="155"/>
      <c r="P2572" s="155"/>
      <c r="Q2572" s="155"/>
      <c r="R2572" s="155"/>
      <c r="S2572" s="155"/>
      <c r="T2572" s="155"/>
      <c r="U2572" s="155"/>
      <c r="V2572" s="155"/>
      <c r="W2572" s="155"/>
      <c r="X2572" s="155"/>
      <c r="Y2572" s="155"/>
      <c r="Z2572" s="311"/>
      <c r="AA2572" s="311"/>
      <c r="AB2572" s="312"/>
      <c r="AC2572" s="132"/>
      <c r="AD2572" s="73"/>
      <c r="AE2572" s="155"/>
      <c r="AF2572" s="74"/>
      <c r="AH2572" s="332"/>
      <c r="AI2572" s="782"/>
      <c r="AJ2572" s="782"/>
      <c r="AK2572" s="783"/>
      <c r="AL2572" s="783"/>
      <c r="AM2572" s="189"/>
      <c r="AN2572" s="189"/>
    </row>
    <row r="2573" spans="1:57" s="181" customFormat="1" ht="16.5" hidden="1" thickBot="1" x14ac:dyDescent="0.3">
      <c r="A2573" s="3740" t="s">
        <v>42</v>
      </c>
      <c r="B2573" s="3741"/>
      <c r="C2573" s="3742"/>
      <c r="D2573" s="346"/>
      <c r="E2573" s="788">
        <f>SQRT(E2567*E2567+E2568*E2568)/E2578/1.73</f>
        <v>12.63259692825847</v>
      </c>
      <c r="F2573" s="533">
        <f t="shared" ref="F2573:AB2573" si="913">SQRT(F2567*F2567+F2568*F2568)/F2578/1.73</f>
        <v>12.501357812838291</v>
      </c>
      <c r="G2573" s="533">
        <f t="shared" si="913"/>
        <v>12.513208839140452</v>
      </c>
      <c r="H2573" s="461">
        <f t="shared" si="913"/>
        <v>12.600270896586027</v>
      </c>
      <c r="I2573" s="461">
        <f t="shared" si="913"/>
        <v>12.662836991844953</v>
      </c>
      <c r="J2573" s="461">
        <f t="shared" si="913"/>
        <v>12.672719238706136</v>
      </c>
      <c r="K2573" s="461">
        <f t="shared" si="913"/>
        <v>13.052594326825501</v>
      </c>
      <c r="L2573" s="461">
        <f t="shared" si="913"/>
        <v>13.6021679457363</v>
      </c>
      <c r="M2573" s="461">
        <f t="shared" si="913"/>
        <v>14.195714135053551</v>
      </c>
      <c r="N2573" s="461">
        <f t="shared" si="913"/>
        <v>11.608875036149881</v>
      </c>
      <c r="O2573" s="461">
        <f t="shared" si="913"/>
        <v>11.576374190319353</v>
      </c>
      <c r="P2573" s="461">
        <f t="shared" si="913"/>
        <v>11.060176049498148</v>
      </c>
      <c r="Q2573" s="461">
        <f t="shared" si="913"/>
        <v>10.852385779757364</v>
      </c>
      <c r="R2573" s="461">
        <f t="shared" si="913"/>
        <v>10.651869580924856</v>
      </c>
      <c r="S2573" s="461">
        <f t="shared" si="913"/>
        <v>12.146213376868907</v>
      </c>
      <c r="T2573" s="461">
        <f t="shared" si="913"/>
        <v>14.229333136496635</v>
      </c>
      <c r="U2573" s="461">
        <f t="shared" si="913"/>
        <v>14.230525153507058</v>
      </c>
      <c r="V2573" s="461">
        <f t="shared" si="913"/>
        <v>14.100505954931409</v>
      </c>
      <c r="W2573" s="461">
        <f t="shared" si="913"/>
        <v>14.099782325953283</v>
      </c>
      <c r="X2573" s="461">
        <f t="shared" si="913"/>
        <v>14.085540826033396</v>
      </c>
      <c r="Y2573" s="461">
        <f>SQRT(Y2567*Y2567+Y2568*Y2568)/Y2578/1.73</f>
        <v>13.664237551083094</v>
      </c>
      <c r="Z2573" s="533">
        <f t="shared" si="913"/>
        <v>13.130291203345219</v>
      </c>
      <c r="AA2573" s="533">
        <f t="shared" si="913"/>
        <v>12.830664731565347</v>
      </c>
      <c r="AB2573" s="785">
        <f t="shared" si="913"/>
        <v>12.33116774379697</v>
      </c>
      <c r="AC2573" s="199">
        <f>AVERAGE(E2573:AB2573)</f>
        <v>12.792975406467525</v>
      </c>
      <c r="AD2573" s="78">
        <f>(AC2569-AC2573)/AC2569</f>
        <v>3.1447735220111058E-3</v>
      </c>
      <c r="AE2573" s="79"/>
      <c r="AF2573" s="80"/>
      <c r="AH2573" s="2296"/>
      <c r="AI2573" s="2297"/>
      <c r="AJ2573" s="2298"/>
      <c r="AK2573" s="2298"/>
      <c r="AL2573" s="2298"/>
      <c r="AM2573" s="2298"/>
      <c r="AN2573" s="2298"/>
      <c r="AO2573" s="2296"/>
      <c r="AP2573" s="2296"/>
      <c r="AQ2573" s="2296"/>
      <c r="AR2573" s="2296"/>
      <c r="AS2573" s="2296"/>
      <c r="AT2573" s="2296"/>
      <c r="AU2573" s="2296"/>
      <c r="AV2573" s="2296"/>
      <c r="AW2573" s="2296"/>
      <c r="AX2573" s="2296"/>
      <c r="AY2573" s="2296"/>
      <c r="AZ2573" s="2296"/>
      <c r="BA2573" s="2296"/>
      <c r="BB2573" s="2296"/>
      <c r="BC2573" s="2296"/>
      <c r="BD2573" s="2296"/>
      <c r="BE2573" s="2296"/>
    </row>
    <row r="2574" spans="1:57" s="181" customFormat="1" x14ac:dyDescent="0.25">
      <c r="A2574" s="149" t="s">
        <v>51</v>
      </c>
      <c r="B2574" s="150"/>
      <c r="C2574" s="1037"/>
      <c r="D2574" s="1069"/>
      <c r="E2574" s="958">
        <f t="shared" ref="E2574:AB2574" si="914">SQRT(E2568*E2568+E2567*E2567)</f>
        <v>224.22606895720219</v>
      </c>
      <c r="F2574" s="959">
        <f t="shared" si="914"/>
        <v>222.32914788664127</v>
      </c>
      <c r="G2574" s="959">
        <f t="shared" si="914"/>
        <v>222.97286830464373</v>
      </c>
      <c r="H2574" s="960">
        <f t="shared" si="914"/>
        <v>224.9601964792883</v>
      </c>
      <c r="I2574" s="960">
        <f t="shared" si="914"/>
        <v>225.63909235768523</v>
      </c>
      <c r="J2574" s="960">
        <f t="shared" si="914"/>
        <v>226.03442215733426</v>
      </c>
      <c r="K2574" s="960">
        <f t="shared" si="914"/>
        <v>232.58417830970362</v>
      </c>
      <c r="L2574" s="960">
        <f t="shared" si="914"/>
        <v>240.49449058138524</v>
      </c>
      <c r="M2574" s="960">
        <f t="shared" si="914"/>
        <v>250.00639991808211</v>
      </c>
      <c r="N2574" s="960">
        <f t="shared" si="914"/>
        <v>205.05104242602621</v>
      </c>
      <c r="O2574" s="960">
        <f t="shared" si="914"/>
        <v>205.27805532983794</v>
      </c>
      <c r="P2574" s="960">
        <f t="shared" si="914"/>
        <v>195.35920761510064</v>
      </c>
      <c r="Q2574" s="960">
        <f t="shared" si="914"/>
        <v>193.19091593550667</v>
      </c>
      <c r="R2574" s="960">
        <f t="shared" si="914"/>
        <v>188.70000000000002</v>
      </c>
      <c r="S2574" s="960">
        <f t="shared" si="914"/>
        <v>213.28143379112959</v>
      </c>
      <c r="T2574" s="960">
        <f t="shared" si="914"/>
        <v>248.38297043074431</v>
      </c>
      <c r="U2574" s="960">
        <f t="shared" si="914"/>
        <v>246.68046132598343</v>
      </c>
      <c r="V2574" s="960">
        <f t="shared" si="914"/>
        <v>246.62207930353679</v>
      </c>
      <c r="W2574" s="960">
        <f t="shared" si="914"/>
        <v>247.82905398681567</v>
      </c>
      <c r="X2574" s="960">
        <f t="shared" si="914"/>
        <v>246.60401456586226</v>
      </c>
      <c r="Y2574" s="960">
        <f>SQRT(Y2568*Y2568+Y2567*Y2567)</f>
        <v>239.93717927824358</v>
      </c>
      <c r="Z2574" s="959">
        <f t="shared" si="914"/>
        <v>230.10704030950467</v>
      </c>
      <c r="AA2574" s="960">
        <f t="shared" si="914"/>
        <v>223.96823435478524</v>
      </c>
      <c r="AB2574" s="961">
        <f t="shared" si="914"/>
        <v>216.31581079523522</v>
      </c>
      <c r="AC2574" s="1162"/>
      <c r="AD2574" s="1164">
        <f>MAX(E2574:AB2574)</f>
        <v>250.00639991808211</v>
      </c>
      <c r="AE2574" s="1070"/>
      <c r="AF2574" s="1071"/>
      <c r="AI2574" s="1068"/>
      <c r="AJ2574" s="781"/>
      <c r="AK2574" s="781"/>
      <c r="AL2574" s="781"/>
      <c r="AM2574" s="784"/>
      <c r="AN2574" s="784"/>
    </row>
    <row r="2575" spans="1:57" s="181" customFormat="1" x14ac:dyDescent="0.25">
      <c r="A2575" s="151" t="s">
        <v>53</v>
      </c>
      <c r="B2575" s="152"/>
      <c r="C2575" s="1040"/>
      <c r="D2575" s="1041"/>
      <c r="E2575" s="2267">
        <f>E2568</f>
        <v>66.3</v>
      </c>
      <c r="F2575" s="965">
        <f t="shared" ref="F2575:AB2575" si="915">F2568</f>
        <v>65.7</v>
      </c>
      <c r="G2575" s="965">
        <f t="shared" si="915"/>
        <v>66.900000000000006</v>
      </c>
      <c r="H2575" s="966">
        <f t="shared" si="915"/>
        <v>67.8</v>
      </c>
      <c r="I2575" s="966">
        <f t="shared" si="915"/>
        <v>67.2</v>
      </c>
      <c r="J2575" s="966">
        <f t="shared" si="915"/>
        <v>66.599999999999994</v>
      </c>
      <c r="K2575" s="966">
        <f t="shared" si="915"/>
        <v>65.400000000000006</v>
      </c>
      <c r="L2575" s="966">
        <f t="shared" si="915"/>
        <v>64.8</v>
      </c>
      <c r="M2575" s="966">
        <f t="shared" si="915"/>
        <v>61.2</v>
      </c>
      <c r="N2575" s="966">
        <f t="shared" si="915"/>
        <v>30.3</v>
      </c>
      <c r="O2575" s="966">
        <f t="shared" si="915"/>
        <v>31.8</v>
      </c>
      <c r="P2575" s="966">
        <f t="shared" si="915"/>
        <v>30.9</v>
      </c>
      <c r="Q2575" s="966">
        <f t="shared" si="915"/>
        <v>30.3</v>
      </c>
      <c r="R2575" s="966">
        <f t="shared" si="915"/>
        <v>30</v>
      </c>
      <c r="S2575" s="966">
        <f t="shared" si="915"/>
        <v>48.9</v>
      </c>
      <c r="T2575" s="966">
        <f t="shared" si="915"/>
        <v>65.099999999999994</v>
      </c>
      <c r="U2575" s="966">
        <f t="shared" si="915"/>
        <v>63</v>
      </c>
      <c r="V2575" s="966">
        <f t="shared" si="915"/>
        <v>63.9</v>
      </c>
      <c r="W2575" s="966">
        <f t="shared" si="915"/>
        <v>61.8</v>
      </c>
      <c r="X2575" s="966">
        <f t="shared" si="915"/>
        <v>62.7</v>
      </c>
      <c r="Y2575" s="966">
        <f>Y2568</f>
        <v>62.7</v>
      </c>
      <c r="Z2575" s="965">
        <f t="shared" si="915"/>
        <v>62.7</v>
      </c>
      <c r="AA2575" s="965">
        <f t="shared" si="915"/>
        <v>62.4</v>
      </c>
      <c r="AB2575" s="2266">
        <f t="shared" si="915"/>
        <v>61.8</v>
      </c>
      <c r="AC2575" s="1163"/>
      <c r="AD2575" s="1042">
        <f>MAX(E2575:AB2575)</f>
        <v>67.8</v>
      </c>
      <c r="AE2575" s="86"/>
      <c r="AF2575" s="87"/>
      <c r="AI2575" s="1068"/>
      <c r="AJ2575" s="781"/>
      <c r="AK2575" s="781"/>
      <c r="AL2575" s="781"/>
      <c r="AM2575" s="784"/>
      <c r="AN2575" s="784"/>
    </row>
    <row r="2576" spans="1:57" s="181" customFormat="1" ht="16.5" thickBot="1" x14ac:dyDescent="0.3">
      <c r="A2576" s="153" t="s">
        <v>52</v>
      </c>
      <c r="B2576" s="1043"/>
      <c r="C2576" s="1044"/>
      <c r="D2576" s="1072"/>
      <c r="E2576" s="2265">
        <f>SQRT(E2575*E2575+E2574*E2574)</f>
        <v>233.82262508149205</v>
      </c>
      <c r="F2576" s="624">
        <f t="shared" ref="F2576:AB2576" si="916">SQRT(F2575*F2575+F2574*F2574)</f>
        <v>231.8334315839715</v>
      </c>
      <c r="G2576" s="624">
        <f t="shared" si="916"/>
        <v>232.79284782827841</v>
      </c>
      <c r="H2576" s="625">
        <f t="shared" si="916"/>
        <v>234.95516593597171</v>
      </c>
      <c r="I2576" s="625">
        <f t="shared" si="916"/>
        <v>235.43330265703705</v>
      </c>
      <c r="J2576" s="625">
        <f t="shared" si="916"/>
        <v>235.64193175239419</v>
      </c>
      <c r="K2576" s="625">
        <f t="shared" si="916"/>
        <v>241.60413903739317</v>
      </c>
      <c r="L2576" s="625">
        <f t="shared" si="916"/>
        <v>249.07155598341612</v>
      </c>
      <c r="M2576" s="625">
        <f t="shared" si="916"/>
        <v>257.38811161357086</v>
      </c>
      <c r="N2576" s="625">
        <f t="shared" si="916"/>
        <v>207.27763989393549</v>
      </c>
      <c r="O2576" s="625">
        <f t="shared" si="916"/>
        <v>207.7265510232142</v>
      </c>
      <c r="P2576" s="625">
        <f t="shared" si="916"/>
        <v>197.78784088007026</v>
      </c>
      <c r="Q2576" s="625">
        <f t="shared" si="916"/>
        <v>195.552601619104</v>
      </c>
      <c r="R2576" s="625">
        <f t="shared" si="916"/>
        <v>191.06985633532048</v>
      </c>
      <c r="S2576" s="625">
        <f t="shared" si="916"/>
        <v>218.81540165171188</v>
      </c>
      <c r="T2576" s="625">
        <f t="shared" si="916"/>
        <v>256.77248684389843</v>
      </c>
      <c r="U2576" s="625">
        <f t="shared" si="916"/>
        <v>254.59821287668146</v>
      </c>
      <c r="V2576" s="625">
        <f t="shared" si="916"/>
        <v>254.76589253665804</v>
      </c>
      <c r="W2576" s="625">
        <f t="shared" si="916"/>
        <v>255.41824523710125</v>
      </c>
      <c r="X2576" s="625">
        <f t="shared" si="916"/>
        <v>254.45005403811572</v>
      </c>
      <c r="Y2576" s="625">
        <f>SQRT(Y2575*Y2575+Y2574*Y2574)</f>
        <v>247.99423380393344</v>
      </c>
      <c r="Z2576" s="624">
        <f t="shared" si="916"/>
        <v>238.49641506739678</v>
      </c>
      <c r="AA2576" s="625">
        <f t="shared" si="916"/>
        <v>232.49845160774728</v>
      </c>
      <c r="AB2576" s="787">
        <f t="shared" si="916"/>
        <v>224.970598078949</v>
      </c>
      <c r="AC2576" s="1165"/>
      <c r="AD2576" s="1045">
        <f>MAX(E2576:AB2576)</f>
        <v>257.38811161357086</v>
      </c>
      <c r="AE2576" s="1046"/>
      <c r="AF2576" s="1044"/>
      <c r="AI2576" s="1067"/>
      <c r="AJ2576" s="878"/>
      <c r="AK2576" s="878"/>
      <c r="AL2576" s="878"/>
      <c r="AM2576" s="784"/>
      <c r="AN2576" s="784"/>
    </row>
    <row r="2577" spans="1:40" s="181" customFormat="1" ht="16.5" thickBot="1" x14ac:dyDescent="0.3">
      <c r="A2577" s="507" t="s">
        <v>21</v>
      </c>
      <c r="B2577" s="508"/>
      <c r="C2577" s="1047"/>
      <c r="D2577" s="1048"/>
      <c r="E2577" s="972">
        <v>1</v>
      </c>
      <c r="F2577" s="614">
        <v>2</v>
      </c>
      <c r="G2577" s="614">
        <v>3</v>
      </c>
      <c r="H2577" s="615">
        <v>4</v>
      </c>
      <c r="I2577" s="614">
        <v>5</v>
      </c>
      <c r="J2577" s="614">
        <v>6</v>
      </c>
      <c r="K2577" s="614">
        <v>7</v>
      </c>
      <c r="L2577" s="614">
        <v>8</v>
      </c>
      <c r="M2577" s="614">
        <v>9</v>
      </c>
      <c r="N2577" s="615">
        <v>10</v>
      </c>
      <c r="O2577" s="614">
        <v>11</v>
      </c>
      <c r="P2577" s="614">
        <v>12</v>
      </c>
      <c r="Q2577" s="614">
        <v>13</v>
      </c>
      <c r="R2577" s="614">
        <v>14</v>
      </c>
      <c r="S2577" s="614">
        <v>15</v>
      </c>
      <c r="T2577" s="614">
        <v>16</v>
      </c>
      <c r="U2577" s="614">
        <v>17</v>
      </c>
      <c r="V2577" s="614">
        <v>18</v>
      </c>
      <c r="W2577" s="614">
        <v>19</v>
      </c>
      <c r="X2577" s="614">
        <v>20</v>
      </c>
      <c r="Y2577" s="615">
        <v>21</v>
      </c>
      <c r="Z2577" s="614">
        <v>22</v>
      </c>
      <c r="AA2577" s="614">
        <v>23</v>
      </c>
      <c r="AB2577" s="973">
        <v>24</v>
      </c>
      <c r="AC2577" s="884"/>
      <c r="AI2577" s="300"/>
      <c r="AJ2577" s="302"/>
      <c r="AK2577" s="302"/>
      <c r="AL2577" s="302"/>
      <c r="AM2577" s="784"/>
      <c r="AN2577" s="784"/>
    </row>
    <row r="2578" spans="1:40" s="181" customFormat="1" x14ac:dyDescent="0.25">
      <c r="A2578" s="442" t="s">
        <v>911</v>
      </c>
      <c r="B2578" s="145"/>
      <c r="C2578" s="1049" t="s">
        <v>22</v>
      </c>
      <c r="D2578" s="2441" t="s">
        <v>54</v>
      </c>
      <c r="E2578" s="808">
        <v>10.26</v>
      </c>
      <c r="F2578" s="145">
        <v>10.28</v>
      </c>
      <c r="G2578" s="145">
        <v>10.3</v>
      </c>
      <c r="H2578" s="445">
        <v>10.32</v>
      </c>
      <c r="I2578" s="445">
        <v>10.3</v>
      </c>
      <c r="J2578" s="445">
        <v>10.31</v>
      </c>
      <c r="K2578" s="445">
        <v>10.3</v>
      </c>
      <c r="L2578" s="445">
        <v>10.220000000000001</v>
      </c>
      <c r="M2578" s="445">
        <v>10.18</v>
      </c>
      <c r="N2578" s="445">
        <v>10.210000000000001</v>
      </c>
      <c r="O2578" s="445">
        <v>10.25</v>
      </c>
      <c r="P2578" s="445">
        <v>10.210000000000001</v>
      </c>
      <c r="Q2578" s="445">
        <v>10.29</v>
      </c>
      <c r="R2578" s="445">
        <v>10.24</v>
      </c>
      <c r="S2578" s="445">
        <v>10.15</v>
      </c>
      <c r="T2578" s="445">
        <v>10.09</v>
      </c>
      <c r="U2578" s="445">
        <v>10.02</v>
      </c>
      <c r="V2578" s="445">
        <v>10.11</v>
      </c>
      <c r="W2578" s="445">
        <v>10.16</v>
      </c>
      <c r="X2578" s="445">
        <v>10.119999999999999</v>
      </c>
      <c r="Y2578" s="445">
        <v>10.15</v>
      </c>
      <c r="Z2578" s="145">
        <v>10.130000000000001</v>
      </c>
      <c r="AA2578" s="145">
        <v>10.09</v>
      </c>
      <c r="AB2578" s="516">
        <v>10.14</v>
      </c>
      <c r="AC2578" s="993">
        <f>AVERAGE(E2578:AB2578)</f>
        <v>10.201250000000002</v>
      </c>
      <c r="AI2578" s="300"/>
      <c r="AJ2578" s="302"/>
      <c r="AK2578" s="302"/>
      <c r="AL2578" s="302"/>
      <c r="AM2578" s="784"/>
      <c r="AN2578" s="784"/>
    </row>
    <row r="2579" spans="1:40" s="181" customFormat="1" ht="16.5" thickBot="1" x14ac:dyDescent="0.3">
      <c r="A2579" s="524" t="s">
        <v>913</v>
      </c>
      <c r="B2579" s="146"/>
      <c r="C2579" s="1050" t="s">
        <v>22</v>
      </c>
      <c r="D2579" s="3135" t="s">
        <v>54</v>
      </c>
      <c r="E2579" s="812"/>
      <c r="F2579" s="146"/>
      <c r="G2579" s="146"/>
      <c r="H2579" s="528"/>
      <c r="I2579" s="528"/>
      <c r="J2579" s="528"/>
      <c r="K2579" s="528"/>
      <c r="L2579" s="528"/>
      <c r="M2579" s="528"/>
      <c r="N2579" s="528"/>
      <c r="O2579" s="528"/>
      <c r="P2579" s="528"/>
      <c r="Q2579" s="528"/>
      <c r="R2579" s="528"/>
      <c r="S2579" s="528"/>
      <c r="T2579" s="528"/>
      <c r="U2579" s="528"/>
      <c r="V2579" s="528"/>
      <c r="W2579" s="528"/>
      <c r="X2579" s="528"/>
      <c r="Y2579" s="528"/>
      <c r="Z2579" s="146"/>
      <c r="AA2579" s="146"/>
      <c r="AB2579" s="529"/>
      <c r="AC2579" s="1051"/>
      <c r="AI2579" s="1067"/>
      <c r="AJ2579" s="878"/>
      <c r="AK2579" s="781"/>
      <c r="AL2579" s="878"/>
      <c r="AM2579" s="784"/>
      <c r="AN2579" s="784"/>
    </row>
    <row r="2580" spans="1:40" s="181" customFormat="1" x14ac:dyDescent="0.25">
      <c r="A2580" s="3748" t="s">
        <v>345</v>
      </c>
      <c r="B2580" s="3550" t="s">
        <v>184</v>
      </c>
      <c r="C2580" s="125" t="s">
        <v>13</v>
      </c>
      <c r="D2580" s="2341"/>
      <c r="E2580" s="429">
        <f t="shared" ref="E2580:AB2580" si="917">(E2584-D2584)*$AE2580*$AF2580</f>
        <v>0</v>
      </c>
      <c r="F2580" s="321">
        <f t="shared" si="917"/>
        <v>0</v>
      </c>
      <c r="G2580" s="321">
        <f t="shared" si="917"/>
        <v>0</v>
      </c>
      <c r="H2580" s="3308">
        <f t="shared" si="917"/>
        <v>0</v>
      </c>
      <c r="I2580" s="321">
        <f t="shared" si="917"/>
        <v>0</v>
      </c>
      <c r="J2580" s="321">
        <f t="shared" si="917"/>
        <v>0</v>
      </c>
      <c r="K2580" s="321">
        <f t="shared" si="917"/>
        <v>0</v>
      </c>
      <c r="L2580" s="321">
        <f t="shared" si="917"/>
        <v>0</v>
      </c>
      <c r="M2580" s="321">
        <f t="shared" si="917"/>
        <v>0</v>
      </c>
      <c r="N2580" s="3308">
        <f t="shared" si="917"/>
        <v>0</v>
      </c>
      <c r="O2580" s="321">
        <f t="shared" si="917"/>
        <v>0</v>
      </c>
      <c r="P2580" s="321">
        <f t="shared" si="917"/>
        <v>0</v>
      </c>
      <c r="Q2580" s="321">
        <f t="shared" si="917"/>
        <v>0</v>
      </c>
      <c r="R2580" s="321">
        <f t="shared" si="917"/>
        <v>0</v>
      </c>
      <c r="S2580" s="321">
        <f t="shared" si="917"/>
        <v>0</v>
      </c>
      <c r="T2580" s="321">
        <f t="shared" si="917"/>
        <v>0</v>
      </c>
      <c r="U2580" s="321">
        <f t="shared" si="917"/>
        <v>0</v>
      </c>
      <c r="V2580" s="3308">
        <f t="shared" si="917"/>
        <v>0</v>
      </c>
      <c r="W2580" s="321">
        <f t="shared" si="917"/>
        <v>0</v>
      </c>
      <c r="X2580" s="321">
        <f t="shared" si="917"/>
        <v>0</v>
      </c>
      <c r="Y2580" s="321">
        <f>(Y2584-X2584)*$AE2580*$AF2580</f>
        <v>0</v>
      </c>
      <c r="Z2580" s="321">
        <f>(Z2584-Y2584)*$AE2580*$AF2580</f>
        <v>0</v>
      </c>
      <c r="AA2580" s="321">
        <f t="shared" si="917"/>
        <v>0</v>
      </c>
      <c r="AB2580" s="428">
        <f t="shared" si="917"/>
        <v>0</v>
      </c>
      <c r="AC2580" s="572">
        <f>SUM(E2580:AB2580)</f>
        <v>0</v>
      </c>
      <c r="AD2580" s="720"/>
      <c r="AE2580" s="466">
        <v>100</v>
      </c>
      <c r="AF2580" s="467">
        <v>6</v>
      </c>
      <c r="AI2580" s="1067"/>
      <c r="AJ2580" s="880"/>
      <c r="AK2580" s="879"/>
      <c r="AL2580" s="781"/>
      <c r="AM2580" s="784"/>
      <c r="AN2580" s="784"/>
    </row>
    <row r="2581" spans="1:40" s="181" customFormat="1" x14ac:dyDescent="0.25">
      <c r="A2581" s="3749"/>
      <c r="B2581" s="3551"/>
      <c r="C2581" s="123" t="s">
        <v>14</v>
      </c>
      <c r="D2581" s="347"/>
      <c r="E2581" s="392">
        <f t="shared" ref="E2581:AB2581" si="918">(E2585-D2585)*$AE2580*$AF2580</f>
        <v>0</v>
      </c>
      <c r="F2581" s="308">
        <f t="shared" si="918"/>
        <v>0</v>
      </c>
      <c r="G2581" s="308">
        <f t="shared" si="918"/>
        <v>0</v>
      </c>
      <c r="H2581" s="3302">
        <f t="shared" si="918"/>
        <v>0</v>
      </c>
      <c r="I2581" s="308">
        <f t="shared" si="918"/>
        <v>0</v>
      </c>
      <c r="J2581" s="308">
        <f t="shared" si="918"/>
        <v>0</v>
      </c>
      <c r="K2581" s="308">
        <f t="shared" si="918"/>
        <v>0</v>
      </c>
      <c r="L2581" s="308">
        <f t="shared" si="918"/>
        <v>0</v>
      </c>
      <c r="M2581" s="308">
        <f t="shared" si="918"/>
        <v>0</v>
      </c>
      <c r="N2581" s="3302">
        <f t="shared" si="918"/>
        <v>0</v>
      </c>
      <c r="O2581" s="308">
        <f t="shared" si="918"/>
        <v>0</v>
      </c>
      <c r="P2581" s="308">
        <f t="shared" si="918"/>
        <v>0</v>
      </c>
      <c r="Q2581" s="308">
        <f t="shared" si="918"/>
        <v>0</v>
      </c>
      <c r="R2581" s="308">
        <f t="shared" si="918"/>
        <v>0</v>
      </c>
      <c r="S2581" s="308">
        <f t="shared" si="918"/>
        <v>0</v>
      </c>
      <c r="T2581" s="308">
        <f t="shared" si="918"/>
        <v>0</v>
      </c>
      <c r="U2581" s="308">
        <f t="shared" si="918"/>
        <v>0</v>
      </c>
      <c r="V2581" s="3302">
        <f t="shared" si="918"/>
        <v>0</v>
      </c>
      <c r="W2581" s="308">
        <f t="shared" si="918"/>
        <v>0</v>
      </c>
      <c r="X2581" s="308">
        <f t="shared" si="918"/>
        <v>0</v>
      </c>
      <c r="Y2581" s="308">
        <f>(Y2585-X2585)*$AE2580*$AF2580</f>
        <v>0</v>
      </c>
      <c r="Z2581" s="308">
        <f>(Z2585-Y2585)*$AE2580*$AF2580</f>
        <v>0</v>
      </c>
      <c r="AA2581" s="308">
        <f t="shared" si="918"/>
        <v>0</v>
      </c>
      <c r="AB2581" s="309">
        <f t="shared" si="918"/>
        <v>0</v>
      </c>
      <c r="AC2581" s="133">
        <f>SUM(E2581:AB2581)</f>
        <v>0</v>
      </c>
      <c r="AD2581" s="721"/>
      <c r="AE2581" s="722"/>
      <c r="AF2581" s="723"/>
      <c r="AI2581" s="1068"/>
      <c r="AJ2581" s="781"/>
      <c r="AK2581" s="781"/>
      <c r="AL2581" s="781"/>
      <c r="AM2581" s="784"/>
      <c r="AN2581" s="784"/>
    </row>
    <row r="2582" spans="1:40" s="181" customFormat="1" x14ac:dyDescent="0.25">
      <c r="A2582" s="3749"/>
      <c r="B2582" s="3551"/>
      <c r="C2582" s="123" t="s">
        <v>15</v>
      </c>
      <c r="D2582" s="347" t="s">
        <v>54</v>
      </c>
      <c r="E2582" s="1460">
        <v>0</v>
      </c>
      <c r="F2582" s="1445">
        <v>0</v>
      </c>
      <c r="G2582" s="1445">
        <v>0</v>
      </c>
      <c r="H2582" s="3303">
        <v>0</v>
      </c>
      <c r="I2582" s="327">
        <v>0</v>
      </c>
      <c r="J2582" s="327">
        <v>0</v>
      </c>
      <c r="K2582" s="327">
        <v>0</v>
      </c>
      <c r="L2582" s="327">
        <v>0</v>
      </c>
      <c r="M2582" s="327">
        <v>0</v>
      </c>
      <c r="N2582" s="3303">
        <v>0</v>
      </c>
      <c r="O2582" s="327">
        <v>0</v>
      </c>
      <c r="P2582" s="327">
        <v>0</v>
      </c>
      <c r="Q2582" s="327">
        <v>0</v>
      </c>
      <c r="R2582" s="327">
        <v>0</v>
      </c>
      <c r="S2582" s="327">
        <v>0</v>
      </c>
      <c r="T2582" s="327">
        <v>0</v>
      </c>
      <c r="U2582" s="327">
        <v>0</v>
      </c>
      <c r="V2582" s="3303">
        <v>0</v>
      </c>
      <c r="W2582" s="327">
        <v>0</v>
      </c>
      <c r="X2582" s="327">
        <v>0</v>
      </c>
      <c r="Y2582" s="327">
        <v>0</v>
      </c>
      <c r="Z2582" s="1445">
        <v>0</v>
      </c>
      <c r="AA2582" s="1445">
        <v>0</v>
      </c>
      <c r="AB2582" s="1446">
        <v>0</v>
      </c>
      <c r="AC2582" s="133"/>
      <c r="AD2582" s="721"/>
      <c r="AE2582" s="722"/>
      <c r="AF2582" s="723"/>
      <c r="AI2582" s="1068"/>
      <c r="AJ2582" s="781"/>
      <c r="AK2582" s="781"/>
      <c r="AL2582" s="781"/>
      <c r="AM2582" s="784"/>
      <c r="AN2582" s="784"/>
    </row>
    <row r="2583" spans="1:40" s="181" customFormat="1" ht="16.5" thickBot="1" x14ac:dyDescent="0.3">
      <c r="A2583" s="3749"/>
      <c r="B2583" s="3551"/>
      <c r="C2583" s="123" t="s">
        <v>17</v>
      </c>
      <c r="D2583" s="347"/>
      <c r="E2583" s="500" t="e">
        <f t="shared" ref="E2583:AB2583" si="919">E2581/E2580</f>
        <v>#DIV/0!</v>
      </c>
      <c r="F2583" s="314" t="e">
        <f t="shared" si="919"/>
        <v>#DIV/0!</v>
      </c>
      <c r="G2583" s="314" t="e">
        <f t="shared" si="919"/>
        <v>#DIV/0!</v>
      </c>
      <c r="H2583" s="3310" t="e">
        <f t="shared" si="919"/>
        <v>#DIV/0!</v>
      </c>
      <c r="I2583" s="314" t="e">
        <f t="shared" si="919"/>
        <v>#DIV/0!</v>
      </c>
      <c r="J2583" s="314" t="e">
        <f t="shared" si="919"/>
        <v>#DIV/0!</v>
      </c>
      <c r="K2583" s="314" t="e">
        <f t="shared" si="919"/>
        <v>#DIV/0!</v>
      </c>
      <c r="L2583" s="314" t="e">
        <f t="shared" si="919"/>
        <v>#DIV/0!</v>
      </c>
      <c r="M2583" s="314" t="e">
        <f t="shared" si="919"/>
        <v>#DIV/0!</v>
      </c>
      <c r="N2583" s="3310" t="e">
        <f t="shared" si="919"/>
        <v>#DIV/0!</v>
      </c>
      <c r="O2583" s="314" t="e">
        <f t="shared" si="919"/>
        <v>#DIV/0!</v>
      </c>
      <c r="P2583" s="314" t="e">
        <f t="shared" si="919"/>
        <v>#DIV/0!</v>
      </c>
      <c r="Q2583" s="314" t="e">
        <f t="shared" si="919"/>
        <v>#DIV/0!</v>
      </c>
      <c r="R2583" s="314" t="e">
        <f t="shared" si="919"/>
        <v>#DIV/0!</v>
      </c>
      <c r="S2583" s="314" t="e">
        <f t="shared" si="919"/>
        <v>#DIV/0!</v>
      </c>
      <c r="T2583" s="314" t="e">
        <f t="shared" si="919"/>
        <v>#DIV/0!</v>
      </c>
      <c r="U2583" s="314" t="e">
        <f t="shared" si="919"/>
        <v>#DIV/0!</v>
      </c>
      <c r="V2583" s="3310" t="e">
        <f t="shared" si="919"/>
        <v>#DIV/0!</v>
      </c>
      <c r="W2583" s="314" t="e">
        <f t="shared" si="919"/>
        <v>#DIV/0!</v>
      </c>
      <c r="X2583" s="314" t="e">
        <f t="shared" si="919"/>
        <v>#DIV/0!</v>
      </c>
      <c r="Y2583" s="314" t="e">
        <f>Y2581/Y2580</f>
        <v>#DIV/0!</v>
      </c>
      <c r="Z2583" s="314" t="e">
        <f t="shared" si="919"/>
        <v>#DIV/0!</v>
      </c>
      <c r="AA2583" s="314" t="e">
        <f t="shared" si="919"/>
        <v>#DIV/0!</v>
      </c>
      <c r="AB2583" s="315" t="e">
        <f t="shared" si="919"/>
        <v>#DIV/0!</v>
      </c>
      <c r="AC2583" s="132"/>
      <c r="AD2583" s="721"/>
      <c r="AE2583" s="722"/>
      <c r="AF2583" s="723"/>
      <c r="AI2583" s="1068"/>
      <c r="AJ2583" s="781"/>
      <c r="AK2583" s="781"/>
      <c r="AL2583" s="781"/>
      <c r="AM2583" s="784"/>
      <c r="AN2583" s="784"/>
    </row>
    <row r="2584" spans="1:40" s="181" customFormat="1" hidden="1" x14ac:dyDescent="0.25">
      <c r="A2584" s="2024"/>
      <c r="B2584" s="2027"/>
      <c r="C2584" s="124" t="s">
        <v>18</v>
      </c>
      <c r="D2584" s="347"/>
      <c r="E2584" s="499"/>
      <c r="F2584" s="311"/>
      <c r="G2584" s="311"/>
      <c r="H2584" s="3306"/>
      <c r="I2584" s="155"/>
      <c r="J2584" s="155"/>
      <c r="K2584" s="155"/>
      <c r="L2584" s="155"/>
      <c r="M2584" s="155"/>
      <c r="N2584" s="3306"/>
      <c r="O2584" s="155"/>
      <c r="P2584" s="155"/>
      <c r="Q2584" s="155"/>
      <c r="R2584" s="155"/>
      <c r="S2584" s="155"/>
      <c r="T2584" s="155"/>
      <c r="U2584" s="155"/>
      <c r="V2584" s="3306"/>
      <c r="W2584" s="155"/>
      <c r="X2584" s="155"/>
      <c r="Y2584" s="155"/>
      <c r="Z2584" s="311"/>
      <c r="AA2584" s="311"/>
      <c r="AB2584" s="312"/>
      <c r="AC2584" s="132"/>
      <c r="AD2584" s="721"/>
      <c r="AE2584" s="722"/>
      <c r="AF2584" s="723"/>
      <c r="AI2584" s="1068"/>
      <c r="AJ2584" s="781"/>
      <c r="AK2584" s="781"/>
      <c r="AL2584" s="781"/>
      <c r="AM2584" s="784"/>
      <c r="AN2584" s="784"/>
    </row>
    <row r="2585" spans="1:40" s="181" customFormat="1" hidden="1" x14ac:dyDescent="0.25">
      <c r="A2585" s="2024"/>
      <c r="B2585" s="2027"/>
      <c r="C2585" s="124" t="s">
        <v>19</v>
      </c>
      <c r="D2585" s="347"/>
      <c r="E2585" s="499"/>
      <c r="F2585" s="311"/>
      <c r="G2585" s="311"/>
      <c r="H2585" s="3306"/>
      <c r="I2585" s="155"/>
      <c r="J2585" s="155"/>
      <c r="K2585" s="155"/>
      <c r="L2585" s="155"/>
      <c r="M2585" s="155"/>
      <c r="N2585" s="3306"/>
      <c r="O2585" s="155"/>
      <c r="P2585" s="155"/>
      <c r="Q2585" s="155"/>
      <c r="R2585" s="155"/>
      <c r="S2585" s="155"/>
      <c r="T2585" s="155"/>
      <c r="U2585" s="155"/>
      <c r="V2585" s="3306"/>
      <c r="W2585" s="155"/>
      <c r="X2585" s="155"/>
      <c r="Y2585" s="155"/>
      <c r="Z2585" s="311"/>
      <c r="AA2585" s="311"/>
      <c r="AB2585" s="312"/>
      <c r="AC2585" s="132"/>
      <c r="AD2585" s="721"/>
      <c r="AE2585" s="722"/>
      <c r="AF2585" s="723"/>
      <c r="AH2585" s="332"/>
      <c r="AI2585" s="782"/>
      <c r="AJ2585" s="782"/>
      <c r="AK2585" s="783"/>
      <c r="AL2585" s="783"/>
      <c r="AM2585" s="189"/>
      <c r="AN2585" s="189"/>
    </row>
    <row r="2586" spans="1:40" s="181" customFormat="1" ht="16.5" hidden="1" thickBot="1" x14ac:dyDescent="0.3">
      <c r="A2586" s="3740" t="s">
        <v>42</v>
      </c>
      <c r="B2586" s="3741"/>
      <c r="C2586" s="3742"/>
      <c r="D2586" s="346"/>
      <c r="E2586" s="458"/>
      <c r="F2586" s="179"/>
      <c r="G2586" s="179"/>
      <c r="H2586" s="3307"/>
      <c r="I2586" s="79"/>
      <c r="J2586" s="79"/>
      <c r="K2586" s="79"/>
      <c r="L2586" s="79"/>
      <c r="M2586" s="79"/>
      <c r="N2586" s="3307"/>
      <c r="O2586" s="79"/>
      <c r="P2586" s="79"/>
      <c r="Q2586" s="79"/>
      <c r="R2586" s="79"/>
      <c r="S2586" s="79"/>
      <c r="T2586" s="79"/>
      <c r="U2586" s="79"/>
      <c r="V2586" s="3307"/>
      <c r="W2586" s="79"/>
      <c r="X2586" s="79"/>
      <c r="Y2586" s="79"/>
      <c r="Z2586" s="179"/>
      <c r="AA2586" s="179"/>
      <c r="AB2586" s="180"/>
      <c r="AC2586" s="199"/>
      <c r="AD2586" s="78" t="e">
        <f>(AC2582-AC2586)/AC2582</f>
        <v>#DIV/0!</v>
      </c>
      <c r="AE2586" s="79"/>
      <c r="AF2586" s="80"/>
      <c r="AI2586" s="1067"/>
      <c r="AJ2586" s="878"/>
      <c r="AK2586" s="781"/>
      <c r="AL2586" s="878"/>
      <c r="AM2586" s="784"/>
      <c r="AN2586" s="784"/>
    </row>
    <row r="2587" spans="1:40" s="181" customFormat="1" x14ac:dyDescent="0.25">
      <c r="A2587" s="3670" t="s">
        <v>155</v>
      </c>
      <c r="B2587" s="3565" t="s">
        <v>346</v>
      </c>
      <c r="C2587" s="121" t="s">
        <v>13</v>
      </c>
      <c r="D2587" s="2160" t="s">
        <v>811</v>
      </c>
      <c r="E2587" s="70">
        <v>153.6</v>
      </c>
      <c r="F2587" s="71">
        <v>152</v>
      </c>
      <c r="G2587" s="71">
        <v>151.80000000000001</v>
      </c>
      <c r="H2587" s="3301">
        <v>153.4</v>
      </c>
      <c r="I2587" s="71">
        <v>154.4</v>
      </c>
      <c r="J2587" s="71">
        <v>156.19999999999999</v>
      </c>
      <c r="K2587" s="71">
        <v>163.19999999999999</v>
      </c>
      <c r="L2587" s="71">
        <v>171.4</v>
      </c>
      <c r="M2587" s="71">
        <v>186.8</v>
      </c>
      <c r="N2587" s="3301">
        <v>156</v>
      </c>
      <c r="O2587" s="71">
        <v>156.6</v>
      </c>
      <c r="P2587" s="71">
        <v>146.4</v>
      </c>
      <c r="Q2587" s="71">
        <v>145</v>
      </c>
      <c r="R2587" s="71">
        <v>140</v>
      </c>
      <c r="S2587" s="71">
        <v>155.6</v>
      </c>
      <c r="T2587" s="71">
        <v>179.8</v>
      </c>
      <c r="U2587" s="71">
        <v>180</v>
      </c>
      <c r="V2587" s="3301">
        <v>179.6</v>
      </c>
      <c r="W2587" s="71">
        <v>182.2</v>
      </c>
      <c r="X2587" s="71">
        <v>180.4</v>
      </c>
      <c r="Y2587" s="71">
        <v>174</v>
      </c>
      <c r="Z2587" s="71">
        <v>165.2</v>
      </c>
      <c r="AA2587" s="71">
        <v>159.19999999999999</v>
      </c>
      <c r="AB2587" s="72">
        <v>150.19999999999999</v>
      </c>
      <c r="AC2587" s="131">
        <f>SUM(E2587:AB2587)</f>
        <v>3892.9999999999995</v>
      </c>
      <c r="AD2587" s="720"/>
      <c r="AE2587" s="466">
        <v>100</v>
      </c>
      <c r="AF2587" s="467">
        <v>20</v>
      </c>
      <c r="AI2587" s="1067"/>
      <c r="AJ2587" s="880"/>
      <c r="AK2587" s="879"/>
      <c r="AL2587" s="781"/>
      <c r="AM2587" s="784"/>
      <c r="AN2587" s="784"/>
    </row>
    <row r="2588" spans="1:40" s="181" customFormat="1" x14ac:dyDescent="0.25">
      <c r="A2588" s="3671"/>
      <c r="B2588" s="3551"/>
      <c r="C2588" s="123" t="s">
        <v>14</v>
      </c>
      <c r="D2588" s="347" t="s">
        <v>811</v>
      </c>
      <c r="E2588" s="392">
        <v>59.2</v>
      </c>
      <c r="F2588" s="308">
        <v>58</v>
      </c>
      <c r="G2588" s="308">
        <v>59</v>
      </c>
      <c r="H2588" s="3302">
        <v>59.4</v>
      </c>
      <c r="I2588" s="308">
        <v>59.6</v>
      </c>
      <c r="J2588" s="308">
        <v>58.6</v>
      </c>
      <c r="K2588" s="308">
        <v>58.4</v>
      </c>
      <c r="L2588" s="308">
        <v>58</v>
      </c>
      <c r="M2588" s="308">
        <v>59.4</v>
      </c>
      <c r="N2588" s="3302">
        <v>38</v>
      </c>
      <c r="O2588" s="308">
        <v>39.200000000000003</v>
      </c>
      <c r="P2588" s="308">
        <v>37.799999999999997</v>
      </c>
      <c r="Q2588" s="308">
        <v>37.4</v>
      </c>
      <c r="R2588" s="308">
        <v>37.200000000000003</v>
      </c>
      <c r="S2588" s="308">
        <v>49.8</v>
      </c>
      <c r="T2588" s="308">
        <v>60</v>
      </c>
      <c r="U2588" s="308">
        <v>59.2</v>
      </c>
      <c r="V2588" s="3302">
        <v>59.2</v>
      </c>
      <c r="W2588" s="308">
        <v>58</v>
      </c>
      <c r="X2588" s="308">
        <v>57.8</v>
      </c>
      <c r="Y2588" s="308">
        <v>58.2</v>
      </c>
      <c r="Z2588" s="308">
        <v>57.8</v>
      </c>
      <c r="AA2588" s="308">
        <v>57.6</v>
      </c>
      <c r="AB2588" s="309">
        <v>56.6</v>
      </c>
      <c r="AC2588" s="133">
        <f>SUM(E2588:AB2588)</f>
        <v>1293.3999999999999</v>
      </c>
      <c r="AD2588" s="721"/>
      <c r="AE2588" s="722"/>
      <c r="AF2588" s="723"/>
      <c r="AI2588" s="1068"/>
      <c r="AJ2588" s="781"/>
      <c r="AK2588" s="781"/>
      <c r="AL2588" s="781"/>
      <c r="AM2588" s="784"/>
      <c r="AN2588" s="784"/>
    </row>
    <row r="2589" spans="1:40" s="181" customFormat="1" x14ac:dyDescent="0.25">
      <c r="A2589" s="3671"/>
      <c r="B2589" s="3551"/>
      <c r="C2589" s="123" t="s">
        <v>15</v>
      </c>
      <c r="D2589" s="347" t="s">
        <v>54</v>
      </c>
      <c r="E2589" s="1460">
        <v>9</v>
      </c>
      <c r="F2589" s="1445">
        <v>9</v>
      </c>
      <c r="G2589" s="1445">
        <v>9</v>
      </c>
      <c r="H2589" s="3303">
        <v>10</v>
      </c>
      <c r="I2589" s="327">
        <v>10</v>
      </c>
      <c r="J2589" s="327">
        <v>10</v>
      </c>
      <c r="K2589" s="327">
        <v>10</v>
      </c>
      <c r="L2589" s="327">
        <v>11</v>
      </c>
      <c r="M2589" s="327">
        <v>11</v>
      </c>
      <c r="N2589" s="3303">
        <v>9</v>
      </c>
      <c r="O2589" s="327">
        <v>8</v>
      </c>
      <c r="P2589" s="327">
        <v>8</v>
      </c>
      <c r="Q2589" s="327">
        <v>7</v>
      </c>
      <c r="R2589" s="327">
        <v>8</v>
      </c>
      <c r="S2589" s="327">
        <v>11</v>
      </c>
      <c r="T2589" s="327">
        <v>11</v>
      </c>
      <c r="U2589" s="327">
        <v>11</v>
      </c>
      <c r="V2589" s="3303">
        <v>12</v>
      </c>
      <c r="W2589" s="327">
        <v>11</v>
      </c>
      <c r="X2589" s="327">
        <v>11</v>
      </c>
      <c r="Y2589" s="327">
        <v>10</v>
      </c>
      <c r="Z2589" s="1445">
        <v>10</v>
      </c>
      <c r="AA2589" s="1445">
        <v>9</v>
      </c>
      <c r="AB2589" s="1446">
        <v>9</v>
      </c>
      <c r="AC2589" s="133">
        <f>AVERAGE(E2589:AB2589)</f>
        <v>9.75</v>
      </c>
      <c r="AD2589" s="721"/>
      <c r="AE2589" s="722"/>
      <c r="AF2589" s="723"/>
      <c r="AI2589" s="1068"/>
      <c r="AJ2589" s="781"/>
      <c r="AK2589" s="781"/>
      <c r="AL2589" s="781"/>
      <c r="AM2589" s="784"/>
      <c r="AN2589" s="784"/>
    </row>
    <row r="2590" spans="1:40" s="181" customFormat="1" ht="16.5" thickBot="1" x14ac:dyDescent="0.3">
      <c r="A2590" s="3671"/>
      <c r="B2590" s="3551"/>
      <c r="C2590" s="123" t="s">
        <v>17</v>
      </c>
      <c r="D2590" s="347"/>
      <c r="E2590" s="500">
        <f t="shared" ref="E2590:AB2590" si="920">E2588/E2587</f>
        <v>0.38541666666666669</v>
      </c>
      <c r="F2590" s="314">
        <f t="shared" si="920"/>
        <v>0.38157894736842107</v>
      </c>
      <c r="G2590" s="314">
        <f t="shared" si="920"/>
        <v>0.38866930171277997</v>
      </c>
      <c r="H2590" s="3310">
        <f t="shared" si="920"/>
        <v>0.38722294654498041</v>
      </c>
      <c r="I2590" s="314">
        <f t="shared" si="920"/>
        <v>0.3860103626943005</v>
      </c>
      <c r="J2590" s="314">
        <f t="shared" si="920"/>
        <v>0.37516005121638929</v>
      </c>
      <c r="K2590" s="314">
        <f t="shared" si="920"/>
        <v>0.35784313725490197</v>
      </c>
      <c r="L2590" s="314">
        <f t="shared" si="920"/>
        <v>0.33838973162193697</v>
      </c>
      <c r="M2590" s="314">
        <f t="shared" si="920"/>
        <v>0.3179871520342612</v>
      </c>
      <c r="N2590" s="3310">
        <f t="shared" si="920"/>
        <v>0.24358974358974358</v>
      </c>
      <c r="O2590" s="314">
        <f t="shared" si="920"/>
        <v>0.25031928480204346</v>
      </c>
      <c r="P2590" s="314">
        <f t="shared" si="920"/>
        <v>0.25819672131147536</v>
      </c>
      <c r="Q2590" s="314">
        <f t="shared" si="920"/>
        <v>0.25793103448275861</v>
      </c>
      <c r="R2590" s="314">
        <f t="shared" si="920"/>
        <v>0.26571428571428574</v>
      </c>
      <c r="S2590" s="314">
        <f t="shared" si="920"/>
        <v>0.32005141388174807</v>
      </c>
      <c r="T2590" s="314">
        <f t="shared" si="920"/>
        <v>0.33370411568409342</v>
      </c>
      <c r="U2590" s="314">
        <f t="shared" si="920"/>
        <v>0.3288888888888889</v>
      </c>
      <c r="V2590" s="3310">
        <f t="shared" si="920"/>
        <v>0.3296213808463252</v>
      </c>
      <c r="W2590" s="314">
        <f t="shared" si="920"/>
        <v>0.31833150384193198</v>
      </c>
      <c r="X2590" s="314">
        <f t="shared" si="920"/>
        <v>0.32039911308203989</v>
      </c>
      <c r="Y2590" s="314">
        <f>Y2588/Y2587</f>
        <v>0.33448275862068966</v>
      </c>
      <c r="Z2590" s="314">
        <f t="shared" si="920"/>
        <v>0.34987893462469732</v>
      </c>
      <c r="AA2590" s="314">
        <f t="shared" si="920"/>
        <v>0.36180904522613067</v>
      </c>
      <c r="AB2590" s="315">
        <f t="shared" si="920"/>
        <v>0.37683089214380827</v>
      </c>
      <c r="AC2590" s="432">
        <f>AVERAGE(E2590:AB2590)</f>
        <v>0.33200114224397076</v>
      </c>
      <c r="AD2590" s="721"/>
      <c r="AE2590" s="722"/>
      <c r="AF2590" s="723"/>
      <c r="AI2590" s="1068"/>
      <c r="AJ2590" s="781"/>
      <c r="AK2590" s="781"/>
      <c r="AL2590" s="781"/>
      <c r="AM2590" s="784"/>
      <c r="AN2590" s="784"/>
    </row>
    <row r="2591" spans="1:40" s="181" customFormat="1" hidden="1" x14ac:dyDescent="0.25">
      <c r="A2591" s="2024"/>
      <c r="B2591" s="2027"/>
      <c r="C2591" s="124" t="s">
        <v>18</v>
      </c>
      <c r="D2591" s="347"/>
      <c r="E2591" s="499"/>
      <c r="F2591" s="311"/>
      <c r="G2591" s="311"/>
      <c r="H2591" s="3306"/>
      <c r="I2591" s="155"/>
      <c r="J2591" s="155"/>
      <c r="K2591" s="155"/>
      <c r="L2591" s="155"/>
      <c r="M2591" s="155"/>
      <c r="N2591" s="3306"/>
      <c r="O2591" s="155"/>
      <c r="P2591" s="155"/>
      <c r="Q2591" s="155"/>
      <c r="R2591" s="155"/>
      <c r="S2591" s="155"/>
      <c r="T2591" s="155"/>
      <c r="U2591" s="155"/>
      <c r="V2591" s="3306"/>
      <c r="W2591" s="155"/>
      <c r="X2591" s="155"/>
      <c r="Y2591" s="155"/>
      <c r="Z2591" s="311"/>
      <c r="AA2591" s="311"/>
      <c r="AB2591" s="312"/>
      <c r="AC2591" s="132"/>
      <c r="AD2591" s="721"/>
      <c r="AE2591" s="722"/>
      <c r="AF2591" s="723"/>
      <c r="AI2591" s="1068"/>
      <c r="AJ2591" s="781"/>
      <c r="AK2591" s="781"/>
      <c r="AL2591" s="781"/>
      <c r="AM2591" s="784"/>
      <c r="AN2591" s="784"/>
    </row>
    <row r="2592" spans="1:40" s="181" customFormat="1" hidden="1" x14ac:dyDescent="0.25">
      <c r="A2592" s="2024"/>
      <c r="B2592" s="2027"/>
      <c r="C2592" s="124" t="s">
        <v>19</v>
      </c>
      <c r="D2592" s="347" t="s">
        <v>151</v>
      </c>
      <c r="E2592" s="499"/>
      <c r="F2592" s="311"/>
      <c r="G2592" s="311"/>
      <c r="H2592" s="3306"/>
      <c r="I2592" s="155"/>
      <c r="J2592" s="155"/>
      <c r="K2592" s="155"/>
      <c r="L2592" s="155"/>
      <c r="M2592" s="155"/>
      <c r="N2592" s="3306"/>
      <c r="O2592" s="155"/>
      <c r="P2592" s="155"/>
      <c r="Q2592" s="155"/>
      <c r="R2592" s="155"/>
      <c r="S2592" s="155"/>
      <c r="T2592" s="155"/>
      <c r="U2592" s="155"/>
      <c r="V2592" s="3306"/>
      <c r="W2592" s="155"/>
      <c r="X2592" s="155"/>
      <c r="Y2592" s="155"/>
      <c r="Z2592" s="311"/>
      <c r="AA2592" s="311"/>
      <c r="AB2592" s="312"/>
      <c r="AC2592" s="132"/>
      <c r="AD2592" s="721"/>
      <c r="AE2592" s="722"/>
      <c r="AF2592" s="723"/>
      <c r="AH2592" s="332"/>
      <c r="AI2592" s="782"/>
      <c r="AJ2592" s="782"/>
      <c r="AK2592" s="783"/>
      <c r="AL2592" s="783"/>
      <c r="AM2592" s="189"/>
      <c r="AN2592" s="189"/>
    </row>
    <row r="2593" spans="1:40" s="181" customFormat="1" ht="16.5" hidden="1" thickBot="1" x14ac:dyDescent="0.3">
      <c r="A2593" s="3740" t="s">
        <v>42</v>
      </c>
      <c r="B2593" s="3741"/>
      <c r="C2593" s="3742"/>
      <c r="D2593" s="628"/>
      <c r="E2593" s="458">
        <f>SQRT(E2587*E2587+E2588*E2588)/E2578/1.73</f>
        <v>9.2741037470436094</v>
      </c>
      <c r="F2593" s="179">
        <f t="shared" ref="F2593:AB2593" si="921">SQRT(F2587*F2587+F2588*F2588)/F2578/1.73</f>
        <v>9.1478986669644176</v>
      </c>
      <c r="G2593" s="179">
        <f t="shared" si="921"/>
        <v>9.139830602793797</v>
      </c>
      <c r="H2593" s="3307">
        <f t="shared" si="921"/>
        <v>9.213771841949427</v>
      </c>
      <c r="I2593" s="79">
        <f t="shared" si="921"/>
        <v>9.2880541452119267</v>
      </c>
      <c r="J2593" s="79">
        <f t="shared" si="921"/>
        <v>9.3534226748589262</v>
      </c>
      <c r="K2593" s="79">
        <f t="shared" si="921"/>
        <v>9.727502046766066</v>
      </c>
      <c r="L2593" s="79">
        <f t="shared" si="921"/>
        <v>10.234233887462842</v>
      </c>
      <c r="M2593" s="79">
        <f t="shared" si="921"/>
        <v>11.130110951520258</v>
      </c>
      <c r="N2593" s="3307">
        <f t="shared" si="921"/>
        <v>9.0901198921724919</v>
      </c>
      <c r="O2593" s="79">
        <f t="shared" si="921"/>
        <v>9.1037202488037305</v>
      </c>
      <c r="P2593" s="79">
        <f t="shared" si="921"/>
        <v>8.5601892325615196</v>
      </c>
      <c r="Q2593" s="79">
        <f t="shared" si="921"/>
        <v>8.4118736425167988</v>
      </c>
      <c r="R2593" s="79">
        <f t="shared" si="921"/>
        <v>8.1770456689130473</v>
      </c>
      <c r="S2593" s="79">
        <f t="shared" si="921"/>
        <v>9.3040820462802341</v>
      </c>
      <c r="T2593" s="79">
        <f t="shared" si="921"/>
        <v>10.858741471380087</v>
      </c>
      <c r="U2593" s="79">
        <f t="shared" si="921"/>
        <v>10.931039499672915</v>
      </c>
      <c r="V2593" s="3307">
        <f t="shared" si="921"/>
        <v>10.812007895408204</v>
      </c>
      <c r="W2593" s="79">
        <f t="shared" si="921"/>
        <v>10.878481350795845</v>
      </c>
      <c r="X2593" s="79">
        <f t="shared" si="921"/>
        <v>10.82006474863986</v>
      </c>
      <c r="Y2593" s="79">
        <f>SQRT(Y2587*Y2587+Y2588*Y2588)/Y2578/1.73</f>
        <v>10.448785440859082</v>
      </c>
      <c r="Z2593" s="179">
        <f t="shared" si="921"/>
        <v>9.9869132513721492</v>
      </c>
      <c r="AA2593" s="179">
        <f t="shared" si="921"/>
        <v>9.698822401819287</v>
      </c>
      <c r="AB2593" s="180">
        <f t="shared" si="921"/>
        <v>9.1499604267310257</v>
      </c>
      <c r="AC2593" s="133">
        <f>AVERAGE(E2593:AB2593)</f>
        <v>9.6975323242707301</v>
      </c>
      <c r="AD2593" s="78">
        <f>(AC2589-AC2593)/AC2589</f>
        <v>5.3813000747969146E-3</v>
      </c>
      <c r="AE2593" s="79"/>
      <c r="AF2593" s="80"/>
      <c r="AI2593" s="1067"/>
      <c r="AJ2593" s="878"/>
      <c r="AK2593" s="781"/>
      <c r="AL2593" s="878"/>
      <c r="AM2593" s="784"/>
      <c r="AN2593" s="784"/>
    </row>
    <row r="2594" spans="1:40" s="181" customFormat="1" x14ac:dyDescent="0.25">
      <c r="A2594" s="3750" t="s">
        <v>36</v>
      </c>
      <c r="B2594" s="3565" t="s">
        <v>26</v>
      </c>
      <c r="C2594" s="121" t="s">
        <v>13</v>
      </c>
      <c r="D2594" s="113"/>
      <c r="E2594" s="306">
        <f t="shared" ref="E2594:AB2594" si="922">(E2598-D2598)*$AE2594*$AF2594</f>
        <v>0</v>
      </c>
      <c r="F2594" s="71">
        <f t="shared" si="922"/>
        <v>0</v>
      </c>
      <c r="G2594" s="71">
        <f t="shared" si="922"/>
        <v>0</v>
      </c>
      <c r="H2594" s="3301">
        <f t="shared" si="922"/>
        <v>0</v>
      </c>
      <c r="I2594" s="71">
        <f t="shared" si="922"/>
        <v>0</v>
      </c>
      <c r="J2594" s="71">
        <f t="shared" si="922"/>
        <v>0</v>
      </c>
      <c r="K2594" s="71">
        <f t="shared" si="922"/>
        <v>0</v>
      </c>
      <c r="L2594" s="71">
        <f t="shared" si="922"/>
        <v>0</v>
      </c>
      <c r="M2594" s="71">
        <f t="shared" si="922"/>
        <v>0</v>
      </c>
      <c r="N2594" s="3301">
        <f t="shared" si="922"/>
        <v>0</v>
      </c>
      <c r="O2594" s="71">
        <f t="shared" si="922"/>
        <v>0</v>
      </c>
      <c r="P2594" s="71">
        <f t="shared" si="922"/>
        <v>0</v>
      </c>
      <c r="Q2594" s="71">
        <f t="shared" si="922"/>
        <v>0</v>
      </c>
      <c r="R2594" s="71">
        <f t="shared" si="922"/>
        <v>0</v>
      </c>
      <c r="S2594" s="71">
        <f t="shared" si="922"/>
        <v>0</v>
      </c>
      <c r="T2594" s="71">
        <f t="shared" si="922"/>
        <v>0</v>
      </c>
      <c r="U2594" s="71">
        <f t="shared" si="922"/>
        <v>0</v>
      </c>
      <c r="V2594" s="3301">
        <f t="shared" si="922"/>
        <v>0</v>
      </c>
      <c r="W2594" s="71">
        <f t="shared" si="922"/>
        <v>0</v>
      </c>
      <c r="X2594" s="71">
        <f t="shared" si="922"/>
        <v>0</v>
      </c>
      <c r="Y2594" s="71">
        <f>(Y2598-X2598)*$AE2594*$AF2594</f>
        <v>0</v>
      </c>
      <c r="Z2594" s="71">
        <f>(Z2598-Y2598)*$AE2594*$AF2594</f>
        <v>0</v>
      </c>
      <c r="AA2594" s="71">
        <f t="shared" si="922"/>
        <v>0</v>
      </c>
      <c r="AB2594" s="72">
        <f t="shared" si="922"/>
        <v>0</v>
      </c>
      <c r="AC2594" s="131">
        <f>SUM(E2594:AB2594)</f>
        <v>0</v>
      </c>
      <c r="AD2594" s="720"/>
      <c r="AE2594" s="466">
        <v>100</v>
      </c>
      <c r="AF2594" s="467">
        <v>10</v>
      </c>
      <c r="AI2594" s="1067"/>
      <c r="AJ2594" s="880"/>
      <c r="AK2594" s="879"/>
      <c r="AL2594" s="781"/>
      <c r="AM2594" s="784"/>
      <c r="AN2594" s="784"/>
    </row>
    <row r="2595" spans="1:40" s="181" customFormat="1" x14ac:dyDescent="0.25">
      <c r="A2595" s="3749"/>
      <c r="B2595" s="3551"/>
      <c r="C2595" s="123" t="s">
        <v>14</v>
      </c>
      <c r="D2595" s="108"/>
      <c r="E2595" s="307">
        <f t="shared" ref="E2595:AB2595" si="923">(E2599-D2599)*$AE2594*$AF2594</f>
        <v>0</v>
      </c>
      <c r="F2595" s="308">
        <f t="shared" si="923"/>
        <v>0</v>
      </c>
      <c r="G2595" s="308">
        <f t="shared" si="923"/>
        <v>0</v>
      </c>
      <c r="H2595" s="3302">
        <f t="shared" si="923"/>
        <v>0</v>
      </c>
      <c r="I2595" s="308">
        <f t="shared" si="923"/>
        <v>0</v>
      </c>
      <c r="J2595" s="308">
        <f t="shared" si="923"/>
        <v>0</v>
      </c>
      <c r="K2595" s="308">
        <f t="shared" si="923"/>
        <v>0</v>
      </c>
      <c r="L2595" s="308">
        <f t="shared" si="923"/>
        <v>0</v>
      </c>
      <c r="M2595" s="308">
        <f t="shared" si="923"/>
        <v>0</v>
      </c>
      <c r="N2595" s="3302">
        <f t="shared" si="923"/>
        <v>0</v>
      </c>
      <c r="O2595" s="308">
        <f t="shared" si="923"/>
        <v>0</v>
      </c>
      <c r="P2595" s="308">
        <f t="shared" si="923"/>
        <v>0</v>
      </c>
      <c r="Q2595" s="308">
        <f t="shared" si="923"/>
        <v>0</v>
      </c>
      <c r="R2595" s="308">
        <f t="shared" si="923"/>
        <v>0</v>
      </c>
      <c r="S2595" s="308">
        <f t="shared" si="923"/>
        <v>0</v>
      </c>
      <c r="T2595" s="308">
        <f t="shared" si="923"/>
        <v>0</v>
      </c>
      <c r="U2595" s="308">
        <f t="shared" si="923"/>
        <v>0</v>
      </c>
      <c r="V2595" s="3302">
        <f t="shared" si="923"/>
        <v>0</v>
      </c>
      <c r="W2595" s="308">
        <f t="shared" si="923"/>
        <v>0</v>
      </c>
      <c r="X2595" s="308">
        <f t="shared" si="923"/>
        <v>0</v>
      </c>
      <c r="Y2595" s="308">
        <f>(Y2599-X2599)*$AE2594*$AF2594</f>
        <v>0</v>
      </c>
      <c r="Z2595" s="308">
        <f>(Z2599-Y2599)*$AE2594*$AF2594</f>
        <v>0</v>
      </c>
      <c r="AA2595" s="308">
        <f t="shared" si="923"/>
        <v>0</v>
      </c>
      <c r="AB2595" s="309">
        <f t="shared" si="923"/>
        <v>0</v>
      </c>
      <c r="AC2595" s="133">
        <f>SUM(E2595:AB2595)</f>
        <v>0</v>
      </c>
      <c r="AD2595" s="721"/>
      <c r="AE2595" s="722"/>
      <c r="AF2595" s="723"/>
      <c r="AI2595" s="1068"/>
      <c r="AJ2595" s="781"/>
      <c r="AK2595" s="781"/>
      <c r="AL2595" s="781"/>
      <c r="AM2595" s="784"/>
      <c r="AN2595" s="784"/>
    </row>
    <row r="2596" spans="1:40" s="181" customFormat="1" x14ac:dyDescent="0.25">
      <c r="A2596" s="3749"/>
      <c r="B2596" s="3551"/>
      <c r="C2596" s="123" t="s">
        <v>15</v>
      </c>
      <c r="D2596" s="108" t="s">
        <v>54</v>
      </c>
      <c r="E2596" s="1450">
        <v>0</v>
      </c>
      <c r="F2596" s="1445">
        <v>0</v>
      </c>
      <c r="G2596" s="1445">
        <v>0</v>
      </c>
      <c r="H2596" s="3303">
        <v>0</v>
      </c>
      <c r="I2596" s="327">
        <v>0</v>
      </c>
      <c r="J2596" s="327">
        <v>0</v>
      </c>
      <c r="K2596" s="327">
        <v>0</v>
      </c>
      <c r="L2596" s="327">
        <v>0</v>
      </c>
      <c r="M2596" s="327">
        <v>0</v>
      </c>
      <c r="N2596" s="3303">
        <v>0</v>
      </c>
      <c r="O2596" s="327">
        <v>0</v>
      </c>
      <c r="P2596" s="327">
        <v>0</v>
      </c>
      <c r="Q2596" s="327">
        <v>0</v>
      </c>
      <c r="R2596" s="327">
        <v>0</v>
      </c>
      <c r="S2596" s="327">
        <v>0</v>
      </c>
      <c r="T2596" s="327">
        <v>0</v>
      </c>
      <c r="U2596" s="327">
        <v>0</v>
      </c>
      <c r="V2596" s="3303">
        <v>0</v>
      </c>
      <c r="W2596" s="327">
        <v>0</v>
      </c>
      <c r="X2596" s="327">
        <v>0</v>
      </c>
      <c r="Y2596" s="327">
        <v>0</v>
      </c>
      <c r="Z2596" s="1445">
        <v>0</v>
      </c>
      <c r="AA2596" s="1445">
        <v>0</v>
      </c>
      <c r="AB2596" s="1446">
        <v>0</v>
      </c>
      <c r="AC2596" s="133"/>
      <c r="AD2596" s="721"/>
      <c r="AE2596" s="722"/>
      <c r="AF2596" s="723"/>
      <c r="AI2596" s="1068"/>
      <c r="AJ2596" s="781"/>
      <c r="AK2596" s="781"/>
      <c r="AL2596" s="781"/>
      <c r="AM2596" s="784"/>
      <c r="AN2596" s="784"/>
    </row>
    <row r="2597" spans="1:40" s="181" customFormat="1" ht="16.5" thickBot="1" x14ac:dyDescent="0.3">
      <c r="A2597" s="3749"/>
      <c r="B2597" s="3551"/>
      <c r="C2597" s="123" t="s">
        <v>17</v>
      </c>
      <c r="D2597" s="108"/>
      <c r="E2597" s="313" t="e">
        <f t="shared" ref="E2597:AB2597" si="924">E2595/E2594</f>
        <v>#DIV/0!</v>
      </c>
      <c r="F2597" s="314" t="e">
        <f t="shared" si="924"/>
        <v>#DIV/0!</v>
      </c>
      <c r="G2597" s="314" t="e">
        <f t="shared" si="924"/>
        <v>#DIV/0!</v>
      </c>
      <c r="H2597" s="3310" t="e">
        <f t="shared" si="924"/>
        <v>#DIV/0!</v>
      </c>
      <c r="I2597" s="314" t="e">
        <f t="shared" si="924"/>
        <v>#DIV/0!</v>
      </c>
      <c r="J2597" s="314" t="e">
        <f t="shared" si="924"/>
        <v>#DIV/0!</v>
      </c>
      <c r="K2597" s="314" t="e">
        <f t="shared" si="924"/>
        <v>#DIV/0!</v>
      </c>
      <c r="L2597" s="314" t="e">
        <f t="shared" si="924"/>
        <v>#DIV/0!</v>
      </c>
      <c r="M2597" s="314" t="e">
        <f t="shared" si="924"/>
        <v>#DIV/0!</v>
      </c>
      <c r="N2597" s="3310" t="e">
        <f t="shared" si="924"/>
        <v>#DIV/0!</v>
      </c>
      <c r="O2597" s="314" t="e">
        <f t="shared" si="924"/>
        <v>#DIV/0!</v>
      </c>
      <c r="P2597" s="314" t="e">
        <f t="shared" si="924"/>
        <v>#DIV/0!</v>
      </c>
      <c r="Q2597" s="314" t="e">
        <f t="shared" si="924"/>
        <v>#DIV/0!</v>
      </c>
      <c r="R2597" s="314" t="e">
        <f t="shared" si="924"/>
        <v>#DIV/0!</v>
      </c>
      <c r="S2597" s="314" t="e">
        <f t="shared" si="924"/>
        <v>#DIV/0!</v>
      </c>
      <c r="T2597" s="314" t="e">
        <f t="shared" si="924"/>
        <v>#DIV/0!</v>
      </c>
      <c r="U2597" s="314" t="e">
        <f t="shared" si="924"/>
        <v>#DIV/0!</v>
      </c>
      <c r="V2597" s="3310" t="e">
        <f t="shared" si="924"/>
        <v>#DIV/0!</v>
      </c>
      <c r="W2597" s="314" t="e">
        <f t="shared" si="924"/>
        <v>#DIV/0!</v>
      </c>
      <c r="X2597" s="314" t="e">
        <f t="shared" si="924"/>
        <v>#DIV/0!</v>
      </c>
      <c r="Y2597" s="314" t="e">
        <f>Y2595/Y2594</f>
        <v>#DIV/0!</v>
      </c>
      <c r="Z2597" s="314" t="e">
        <f t="shared" si="924"/>
        <v>#DIV/0!</v>
      </c>
      <c r="AA2597" s="314" t="e">
        <f t="shared" si="924"/>
        <v>#DIV/0!</v>
      </c>
      <c r="AB2597" s="315" t="e">
        <f t="shared" si="924"/>
        <v>#DIV/0!</v>
      </c>
      <c r="AC2597" s="132"/>
      <c r="AD2597" s="721"/>
      <c r="AE2597" s="722"/>
      <c r="AF2597" s="723"/>
      <c r="AI2597" s="1068"/>
      <c r="AJ2597" s="781"/>
      <c r="AK2597" s="781"/>
      <c r="AL2597" s="781"/>
      <c r="AM2597" s="784"/>
      <c r="AN2597" s="784"/>
    </row>
    <row r="2598" spans="1:40" s="181" customFormat="1" hidden="1" x14ac:dyDescent="0.25">
      <c r="A2598" s="2024"/>
      <c r="B2598" s="2027"/>
      <c r="C2598" s="124" t="s">
        <v>18</v>
      </c>
      <c r="D2598" s="108"/>
      <c r="E2598" s="310"/>
      <c r="F2598" s="311"/>
      <c r="G2598" s="311"/>
      <c r="H2598" s="3306"/>
      <c r="I2598" s="155"/>
      <c r="J2598" s="155"/>
      <c r="K2598" s="155"/>
      <c r="L2598" s="155"/>
      <c r="M2598" s="155"/>
      <c r="N2598" s="3306"/>
      <c r="O2598" s="155"/>
      <c r="P2598" s="155"/>
      <c r="Q2598" s="155"/>
      <c r="R2598" s="155"/>
      <c r="S2598" s="155"/>
      <c r="T2598" s="155"/>
      <c r="U2598" s="155"/>
      <c r="V2598" s="3306"/>
      <c r="W2598" s="155"/>
      <c r="X2598" s="155"/>
      <c r="Y2598" s="155"/>
      <c r="Z2598" s="311"/>
      <c r="AA2598" s="311"/>
      <c r="AB2598" s="312"/>
      <c r="AC2598" s="132"/>
      <c r="AD2598" s="721"/>
      <c r="AE2598" s="722"/>
      <c r="AF2598" s="723"/>
      <c r="AI2598" s="1068"/>
      <c r="AJ2598" s="781"/>
      <c r="AK2598" s="781"/>
      <c r="AL2598" s="781"/>
      <c r="AM2598" s="784"/>
      <c r="AN2598" s="784"/>
    </row>
    <row r="2599" spans="1:40" s="181" customFormat="1" hidden="1" x14ac:dyDescent="0.25">
      <c r="A2599" s="2024"/>
      <c r="B2599" s="2027"/>
      <c r="C2599" s="124" t="s">
        <v>19</v>
      </c>
      <c r="D2599" s="108"/>
      <c r="E2599" s="310"/>
      <c r="F2599" s="311"/>
      <c r="G2599" s="311"/>
      <c r="H2599" s="3306"/>
      <c r="I2599" s="155"/>
      <c r="J2599" s="155"/>
      <c r="K2599" s="155"/>
      <c r="L2599" s="155"/>
      <c r="M2599" s="155"/>
      <c r="N2599" s="3306"/>
      <c r="O2599" s="155"/>
      <c r="P2599" s="155"/>
      <c r="Q2599" s="155"/>
      <c r="R2599" s="155"/>
      <c r="S2599" s="155"/>
      <c r="T2599" s="155"/>
      <c r="U2599" s="155"/>
      <c r="V2599" s="3306"/>
      <c r="W2599" s="155"/>
      <c r="X2599" s="155"/>
      <c r="Y2599" s="155"/>
      <c r="Z2599" s="311"/>
      <c r="AA2599" s="311"/>
      <c r="AB2599" s="312"/>
      <c r="AC2599" s="132"/>
      <c r="AD2599" s="721"/>
      <c r="AE2599" s="722"/>
      <c r="AF2599" s="723"/>
      <c r="AH2599" s="332"/>
      <c r="AI2599" s="782"/>
      <c r="AJ2599" s="782"/>
      <c r="AK2599" s="783"/>
      <c r="AL2599" s="783"/>
      <c r="AM2599" s="189"/>
      <c r="AN2599" s="189"/>
    </row>
    <row r="2600" spans="1:40" s="181" customFormat="1" ht="16.5" hidden="1" thickBot="1" x14ac:dyDescent="0.3">
      <c r="A2600" s="3740" t="s">
        <v>42</v>
      </c>
      <c r="B2600" s="3741"/>
      <c r="C2600" s="3741"/>
      <c r="D2600" s="114"/>
      <c r="E2600" s="178"/>
      <c r="F2600" s="179"/>
      <c r="G2600" s="179"/>
      <c r="H2600" s="3307"/>
      <c r="I2600" s="79"/>
      <c r="J2600" s="79"/>
      <c r="K2600" s="79"/>
      <c r="L2600" s="79"/>
      <c r="M2600" s="79"/>
      <c r="N2600" s="3307"/>
      <c r="O2600" s="79"/>
      <c r="P2600" s="79"/>
      <c r="Q2600" s="79"/>
      <c r="R2600" s="79"/>
      <c r="S2600" s="79"/>
      <c r="T2600" s="79"/>
      <c r="U2600" s="79"/>
      <c r="V2600" s="3307"/>
      <c r="W2600" s="79"/>
      <c r="X2600" s="79"/>
      <c r="Y2600" s="79"/>
      <c r="Z2600" s="179"/>
      <c r="AA2600" s="179"/>
      <c r="AB2600" s="180"/>
      <c r="AC2600" s="199"/>
      <c r="AD2600" s="78" t="e">
        <f>(AC2596-AC2600)/AC2596</f>
        <v>#DIV/0!</v>
      </c>
      <c r="AE2600" s="79"/>
      <c r="AF2600" s="80"/>
      <c r="AI2600" s="1067"/>
      <c r="AJ2600" s="878"/>
      <c r="AK2600" s="781"/>
      <c r="AL2600" s="878"/>
      <c r="AM2600" s="784"/>
      <c r="AN2600" s="784"/>
    </row>
    <row r="2601" spans="1:40" s="181" customFormat="1" x14ac:dyDescent="0.25">
      <c r="A2601" s="3750" t="s">
        <v>1063</v>
      </c>
      <c r="B2601" s="3565" t="s">
        <v>347</v>
      </c>
      <c r="C2601" s="121" t="s">
        <v>13</v>
      </c>
      <c r="D2601" s="2160" t="s">
        <v>811</v>
      </c>
      <c r="E2601" s="70">
        <v>0</v>
      </c>
      <c r="F2601" s="71">
        <f t="shared" ref="F2601:AB2601" si="925">(F2605-E2605)*$AE2601*$AF2601</f>
        <v>0</v>
      </c>
      <c r="G2601" s="71">
        <f t="shared" si="925"/>
        <v>0</v>
      </c>
      <c r="H2601" s="3301">
        <f t="shared" si="925"/>
        <v>0</v>
      </c>
      <c r="I2601" s="71">
        <f t="shared" si="925"/>
        <v>0</v>
      </c>
      <c r="J2601" s="71">
        <f t="shared" si="925"/>
        <v>0</v>
      </c>
      <c r="K2601" s="71">
        <f t="shared" si="925"/>
        <v>0</v>
      </c>
      <c r="L2601" s="71">
        <f t="shared" si="925"/>
        <v>0</v>
      </c>
      <c r="M2601" s="71">
        <f t="shared" si="925"/>
        <v>0</v>
      </c>
      <c r="N2601" s="3301">
        <f t="shared" si="925"/>
        <v>0</v>
      </c>
      <c r="O2601" s="71">
        <f t="shared" si="925"/>
        <v>0</v>
      </c>
      <c r="P2601" s="71">
        <f t="shared" si="925"/>
        <v>0</v>
      </c>
      <c r="Q2601" s="71">
        <f t="shared" si="925"/>
        <v>0</v>
      </c>
      <c r="R2601" s="71">
        <f t="shared" si="925"/>
        <v>0</v>
      </c>
      <c r="S2601" s="71">
        <f t="shared" si="925"/>
        <v>0</v>
      </c>
      <c r="T2601" s="71">
        <f t="shared" si="925"/>
        <v>0</v>
      </c>
      <c r="U2601" s="71">
        <f t="shared" si="925"/>
        <v>0</v>
      </c>
      <c r="V2601" s="3301">
        <f t="shared" si="925"/>
        <v>0</v>
      </c>
      <c r="W2601" s="71">
        <f t="shared" si="925"/>
        <v>0</v>
      </c>
      <c r="X2601" s="71">
        <f t="shared" si="925"/>
        <v>0</v>
      </c>
      <c r="Y2601" s="71">
        <f>(Y2605-X2605)*$AE2601*$AF2601</f>
        <v>0</v>
      </c>
      <c r="Z2601" s="71">
        <f>(Z2605-Y2605)*$AE2601*$AF2601</f>
        <v>0</v>
      </c>
      <c r="AA2601" s="71">
        <f t="shared" si="925"/>
        <v>0</v>
      </c>
      <c r="AB2601" s="72">
        <f t="shared" si="925"/>
        <v>0</v>
      </c>
      <c r="AC2601" s="131">
        <f>SUM(E2601:AB2601)</f>
        <v>0</v>
      </c>
      <c r="AD2601" s="720"/>
      <c r="AE2601" s="466">
        <v>100</v>
      </c>
      <c r="AF2601" s="467">
        <v>20</v>
      </c>
      <c r="AI2601" s="1067"/>
      <c r="AJ2601" s="880"/>
      <c r="AK2601" s="879"/>
      <c r="AL2601" s="781"/>
      <c r="AM2601" s="784"/>
      <c r="AN2601" s="784"/>
    </row>
    <row r="2602" spans="1:40" s="181" customFormat="1" x14ac:dyDescent="0.25">
      <c r="A2602" s="3749"/>
      <c r="B2602" s="3551"/>
      <c r="C2602" s="123" t="s">
        <v>14</v>
      </c>
      <c r="D2602" s="347" t="s">
        <v>811</v>
      </c>
      <c r="E2602" s="392">
        <v>0</v>
      </c>
      <c r="F2602" s="308">
        <v>0</v>
      </c>
      <c r="G2602" s="308">
        <v>0</v>
      </c>
      <c r="H2602" s="3302">
        <v>0</v>
      </c>
      <c r="I2602" s="308">
        <v>0</v>
      </c>
      <c r="J2602" s="308">
        <v>0</v>
      </c>
      <c r="K2602" s="308">
        <v>0</v>
      </c>
      <c r="L2602" s="308">
        <v>0</v>
      </c>
      <c r="M2602" s="308">
        <v>0</v>
      </c>
      <c r="N2602" s="3302">
        <v>0</v>
      </c>
      <c r="O2602" s="308">
        <v>0</v>
      </c>
      <c r="P2602" s="308">
        <v>0</v>
      </c>
      <c r="Q2602" s="308">
        <v>0</v>
      </c>
      <c r="R2602" s="308">
        <v>0</v>
      </c>
      <c r="S2602" s="308">
        <v>0</v>
      </c>
      <c r="T2602" s="308">
        <v>0</v>
      </c>
      <c r="U2602" s="308">
        <v>0</v>
      </c>
      <c r="V2602" s="3302">
        <v>0</v>
      </c>
      <c r="W2602" s="308">
        <v>0</v>
      </c>
      <c r="X2602" s="308">
        <v>0</v>
      </c>
      <c r="Y2602" s="308">
        <v>0</v>
      </c>
      <c r="Z2602" s="308">
        <v>0</v>
      </c>
      <c r="AA2602" s="308">
        <v>0</v>
      </c>
      <c r="AB2602" s="309">
        <v>0</v>
      </c>
      <c r="AC2602" s="133">
        <f>SUM(E2602:AB2602)</f>
        <v>0</v>
      </c>
      <c r="AD2602" s="721"/>
      <c r="AE2602" s="722"/>
      <c r="AF2602" s="723"/>
      <c r="AI2602" s="1068"/>
      <c r="AJ2602" s="781"/>
      <c r="AK2602" s="781"/>
      <c r="AL2602" s="781"/>
      <c r="AM2602" s="784"/>
      <c r="AN2602" s="784"/>
    </row>
    <row r="2603" spans="1:40" s="181" customFormat="1" x14ac:dyDescent="0.25">
      <c r="A2603" s="3749"/>
      <c r="B2603" s="3551"/>
      <c r="C2603" s="123" t="s">
        <v>15</v>
      </c>
      <c r="D2603" s="347" t="s">
        <v>54</v>
      </c>
      <c r="E2603" s="1460">
        <v>0</v>
      </c>
      <c r="F2603" s="1445">
        <v>0</v>
      </c>
      <c r="G2603" s="1445">
        <v>0</v>
      </c>
      <c r="H2603" s="3303">
        <v>0</v>
      </c>
      <c r="I2603" s="327">
        <v>0</v>
      </c>
      <c r="J2603" s="327">
        <v>0</v>
      </c>
      <c r="K2603" s="327">
        <v>0</v>
      </c>
      <c r="L2603" s="327">
        <v>0</v>
      </c>
      <c r="M2603" s="327">
        <v>0</v>
      </c>
      <c r="N2603" s="3303">
        <v>0</v>
      </c>
      <c r="O2603" s="327">
        <v>0</v>
      </c>
      <c r="P2603" s="327">
        <v>0</v>
      </c>
      <c r="Q2603" s="327">
        <v>0</v>
      </c>
      <c r="R2603" s="327">
        <v>0</v>
      </c>
      <c r="S2603" s="327">
        <v>0</v>
      </c>
      <c r="T2603" s="327">
        <v>0</v>
      </c>
      <c r="U2603" s="327">
        <v>0</v>
      </c>
      <c r="V2603" s="3303">
        <v>0</v>
      </c>
      <c r="W2603" s="327">
        <v>0</v>
      </c>
      <c r="X2603" s="327">
        <v>0</v>
      </c>
      <c r="Y2603" s="327">
        <v>0</v>
      </c>
      <c r="Z2603" s="1445">
        <v>0</v>
      </c>
      <c r="AA2603" s="1445">
        <v>0</v>
      </c>
      <c r="AB2603" s="1446">
        <v>0</v>
      </c>
      <c r="AC2603" s="133"/>
      <c r="AD2603" s="721"/>
      <c r="AE2603" s="722"/>
      <c r="AF2603" s="723"/>
      <c r="AI2603" s="1068"/>
      <c r="AJ2603" s="781"/>
      <c r="AK2603" s="781"/>
      <c r="AL2603" s="781"/>
      <c r="AM2603" s="784"/>
      <c r="AN2603" s="784"/>
    </row>
    <row r="2604" spans="1:40" s="181" customFormat="1" ht="16.5" thickBot="1" x14ac:dyDescent="0.3">
      <c r="A2604" s="3751"/>
      <c r="B2604" s="3552"/>
      <c r="C2604" s="126" t="s">
        <v>17</v>
      </c>
      <c r="D2604" s="346"/>
      <c r="E2604" s="573" t="e">
        <f t="shared" ref="E2604:AB2604" si="926">E2602/E2601</f>
        <v>#DIV/0!</v>
      </c>
      <c r="F2604" s="318" t="e">
        <f t="shared" si="926"/>
        <v>#DIV/0!</v>
      </c>
      <c r="G2604" s="318" t="e">
        <f t="shared" si="926"/>
        <v>#DIV/0!</v>
      </c>
      <c r="H2604" s="3304" t="e">
        <f t="shared" si="926"/>
        <v>#DIV/0!</v>
      </c>
      <c r="I2604" s="318" t="e">
        <f t="shared" si="926"/>
        <v>#DIV/0!</v>
      </c>
      <c r="J2604" s="318" t="e">
        <f t="shared" si="926"/>
        <v>#DIV/0!</v>
      </c>
      <c r="K2604" s="318" t="e">
        <f t="shared" si="926"/>
        <v>#DIV/0!</v>
      </c>
      <c r="L2604" s="318" t="e">
        <f t="shared" si="926"/>
        <v>#DIV/0!</v>
      </c>
      <c r="M2604" s="318" t="e">
        <f t="shared" si="926"/>
        <v>#DIV/0!</v>
      </c>
      <c r="N2604" s="3304" t="e">
        <f t="shared" si="926"/>
        <v>#DIV/0!</v>
      </c>
      <c r="O2604" s="318" t="e">
        <f t="shared" si="926"/>
        <v>#DIV/0!</v>
      </c>
      <c r="P2604" s="318" t="e">
        <f t="shared" si="926"/>
        <v>#DIV/0!</v>
      </c>
      <c r="Q2604" s="318" t="e">
        <f t="shared" si="926"/>
        <v>#DIV/0!</v>
      </c>
      <c r="R2604" s="318" t="e">
        <f t="shared" si="926"/>
        <v>#DIV/0!</v>
      </c>
      <c r="S2604" s="318" t="e">
        <f t="shared" si="926"/>
        <v>#DIV/0!</v>
      </c>
      <c r="T2604" s="318" t="e">
        <f t="shared" si="926"/>
        <v>#DIV/0!</v>
      </c>
      <c r="U2604" s="318" t="e">
        <f t="shared" si="926"/>
        <v>#DIV/0!</v>
      </c>
      <c r="V2604" s="3304" t="e">
        <f t="shared" si="926"/>
        <v>#DIV/0!</v>
      </c>
      <c r="W2604" s="318" t="e">
        <f t="shared" si="926"/>
        <v>#DIV/0!</v>
      </c>
      <c r="X2604" s="318" t="e">
        <f t="shared" si="926"/>
        <v>#DIV/0!</v>
      </c>
      <c r="Y2604" s="318" t="e">
        <f>Y2602/Y2601</f>
        <v>#DIV/0!</v>
      </c>
      <c r="Z2604" s="318" t="e">
        <f t="shared" si="926"/>
        <v>#DIV/0!</v>
      </c>
      <c r="AA2604" s="318" t="e">
        <f t="shared" si="926"/>
        <v>#DIV/0!</v>
      </c>
      <c r="AB2604" s="370" t="e">
        <f t="shared" si="926"/>
        <v>#DIV/0!</v>
      </c>
      <c r="AC2604" s="2352"/>
      <c r="AD2604" s="721"/>
      <c r="AE2604" s="722"/>
      <c r="AF2604" s="723"/>
      <c r="AI2604" s="1068"/>
      <c r="AJ2604" s="781"/>
      <c r="AK2604" s="781"/>
      <c r="AL2604" s="781"/>
      <c r="AM2604" s="784"/>
      <c r="AN2604" s="784"/>
    </row>
    <row r="2605" spans="1:40" s="181" customFormat="1" hidden="1" x14ac:dyDescent="0.25">
      <c r="A2605" s="2014"/>
      <c r="B2605" s="2017"/>
      <c r="C2605" s="357" t="s">
        <v>18</v>
      </c>
      <c r="D2605" s="2160"/>
      <c r="E2605" s="618"/>
      <c r="F2605" s="136"/>
      <c r="G2605" s="136"/>
      <c r="H2605" s="3305"/>
      <c r="I2605" s="91"/>
      <c r="J2605" s="91"/>
      <c r="K2605" s="91"/>
      <c r="L2605" s="91"/>
      <c r="M2605" s="91"/>
      <c r="N2605" s="3305"/>
      <c r="O2605" s="91"/>
      <c r="P2605" s="91"/>
      <c r="Q2605" s="91"/>
      <c r="R2605" s="91"/>
      <c r="S2605" s="91"/>
      <c r="T2605" s="91"/>
      <c r="U2605" s="91"/>
      <c r="V2605" s="3305"/>
      <c r="W2605" s="91"/>
      <c r="X2605" s="91"/>
      <c r="Y2605" s="91"/>
      <c r="Z2605" s="136"/>
      <c r="AA2605" s="136"/>
      <c r="AB2605" s="619"/>
      <c r="AC2605" s="384"/>
      <c r="AD2605" s="721"/>
      <c r="AE2605" s="722"/>
      <c r="AF2605" s="723"/>
      <c r="AI2605" s="1068"/>
      <c r="AJ2605" s="781"/>
      <c r="AK2605" s="781"/>
      <c r="AL2605" s="781"/>
      <c r="AM2605" s="784"/>
      <c r="AN2605" s="784"/>
    </row>
    <row r="2606" spans="1:40" s="181" customFormat="1" hidden="1" x14ac:dyDescent="0.25">
      <c r="A2606" s="2024"/>
      <c r="B2606" s="2027"/>
      <c r="C2606" s="124" t="s">
        <v>19</v>
      </c>
      <c r="D2606" s="347"/>
      <c r="E2606" s="499"/>
      <c r="F2606" s="311"/>
      <c r="G2606" s="311"/>
      <c r="H2606" s="3306"/>
      <c r="I2606" s="155"/>
      <c r="J2606" s="155"/>
      <c r="K2606" s="155"/>
      <c r="L2606" s="155"/>
      <c r="M2606" s="155"/>
      <c r="N2606" s="3306"/>
      <c r="O2606" s="155"/>
      <c r="P2606" s="155"/>
      <c r="Q2606" s="155"/>
      <c r="R2606" s="155"/>
      <c r="S2606" s="155"/>
      <c r="T2606" s="155"/>
      <c r="U2606" s="155"/>
      <c r="V2606" s="3306"/>
      <c r="W2606" s="155"/>
      <c r="X2606" s="155"/>
      <c r="Y2606" s="155"/>
      <c r="Z2606" s="311"/>
      <c r="AA2606" s="311"/>
      <c r="AB2606" s="312"/>
      <c r="AC2606" s="132"/>
      <c r="AD2606" s="721"/>
      <c r="AE2606" s="722"/>
      <c r="AF2606" s="723"/>
      <c r="AH2606" s="332"/>
      <c r="AI2606" s="782"/>
      <c r="AJ2606" s="782"/>
      <c r="AK2606" s="783"/>
      <c r="AL2606" s="783"/>
      <c r="AM2606" s="189"/>
      <c r="AN2606" s="189"/>
    </row>
    <row r="2607" spans="1:40" s="181" customFormat="1" ht="16.5" hidden="1" thickBot="1" x14ac:dyDescent="0.3">
      <c r="A2607" s="3740" t="s">
        <v>42</v>
      </c>
      <c r="B2607" s="3741"/>
      <c r="C2607" s="3742"/>
      <c r="D2607" s="346"/>
      <c r="E2607" s="458">
        <f>SQRT(E2601*E2601+E2602*E2602)/E2578/1.73</f>
        <v>0</v>
      </c>
      <c r="F2607" s="179">
        <f t="shared" ref="F2607:AB2607" si="927">SQRT(F2601*F2601+F2602*F2602)/F2578/1.73</f>
        <v>0</v>
      </c>
      <c r="G2607" s="179">
        <f t="shared" si="927"/>
        <v>0</v>
      </c>
      <c r="H2607" s="3307">
        <f t="shared" si="927"/>
        <v>0</v>
      </c>
      <c r="I2607" s="79">
        <f t="shared" si="927"/>
        <v>0</v>
      </c>
      <c r="J2607" s="79">
        <f t="shared" si="927"/>
        <v>0</v>
      </c>
      <c r="K2607" s="79">
        <f t="shared" si="927"/>
        <v>0</v>
      </c>
      <c r="L2607" s="79">
        <f t="shared" si="927"/>
        <v>0</v>
      </c>
      <c r="M2607" s="79">
        <f t="shared" si="927"/>
        <v>0</v>
      </c>
      <c r="N2607" s="3307">
        <f t="shared" si="927"/>
        <v>0</v>
      </c>
      <c r="O2607" s="79">
        <f t="shared" si="927"/>
        <v>0</v>
      </c>
      <c r="P2607" s="79">
        <f t="shared" si="927"/>
        <v>0</v>
      </c>
      <c r="Q2607" s="79">
        <f t="shared" si="927"/>
        <v>0</v>
      </c>
      <c r="R2607" s="79">
        <f t="shared" si="927"/>
        <v>0</v>
      </c>
      <c r="S2607" s="79">
        <f t="shared" si="927"/>
        <v>0</v>
      </c>
      <c r="T2607" s="79">
        <f t="shared" si="927"/>
        <v>0</v>
      </c>
      <c r="U2607" s="79">
        <f t="shared" si="927"/>
        <v>0</v>
      </c>
      <c r="V2607" s="3307">
        <f t="shared" si="927"/>
        <v>0</v>
      </c>
      <c r="W2607" s="79">
        <f t="shared" si="927"/>
        <v>0</v>
      </c>
      <c r="X2607" s="79">
        <f t="shared" si="927"/>
        <v>0</v>
      </c>
      <c r="Y2607" s="79">
        <f>SQRT(Y2601*Y2601+Y2602*Y2602)/Y2578/1.73</f>
        <v>0</v>
      </c>
      <c r="Z2607" s="179">
        <f t="shared" si="927"/>
        <v>0</v>
      </c>
      <c r="AA2607" s="179">
        <f t="shared" si="927"/>
        <v>0</v>
      </c>
      <c r="AB2607" s="180">
        <f t="shared" si="927"/>
        <v>0</v>
      </c>
      <c r="AC2607" s="199">
        <f>AVERAGE(E2607:AB2607)</f>
        <v>0</v>
      </c>
      <c r="AD2607" s="78" t="e">
        <f>(AC2603-AC2607)/AC2603</f>
        <v>#DIV/0!</v>
      </c>
      <c r="AE2607" s="79"/>
      <c r="AF2607" s="80"/>
      <c r="AI2607" s="1067"/>
      <c r="AJ2607" s="878"/>
      <c r="AK2607" s="781"/>
      <c r="AL2607" s="878"/>
      <c r="AM2607" s="784"/>
      <c r="AN2607" s="784"/>
    </row>
    <row r="2608" spans="1:40" s="181" customFormat="1" x14ac:dyDescent="0.25">
      <c r="A2608" s="3670" t="s">
        <v>28</v>
      </c>
      <c r="B2608" s="3565" t="s">
        <v>184</v>
      </c>
      <c r="C2608" s="121" t="s">
        <v>13</v>
      </c>
      <c r="D2608" s="2160" t="s">
        <v>811</v>
      </c>
      <c r="E2608" s="70">
        <v>61</v>
      </c>
      <c r="F2608" s="71">
        <v>61</v>
      </c>
      <c r="G2608" s="71">
        <v>61.4</v>
      </c>
      <c r="H2608" s="3301">
        <v>61.6</v>
      </c>
      <c r="I2608" s="71">
        <v>61.6</v>
      </c>
      <c r="J2608" s="71">
        <v>60.4</v>
      </c>
      <c r="K2608" s="71">
        <v>60.4</v>
      </c>
      <c r="L2608" s="71">
        <v>61</v>
      </c>
      <c r="M2608" s="71">
        <v>56.4</v>
      </c>
      <c r="N2608" s="3301">
        <v>47.4</v>
      </c>
      <c r="O2608" s="71">
        <v>47.6</v>
      </c>
      <c r="P2608" s="71">
        <v>47.4</v>
      </c>
      <c r="Q2608" s="71">
        <v>46.6</v>
      </c>
      <c r="R2608" s="71">
        <v>47.2</v>
      </c>
      <c r="S2608" s="71">
        <v>52.6</v>
      </c>
      <c r="T2608" s="71">
        <v>60.6</v>
      </c>
      <c r="U2608" s="71">
        <v>59.2</v>
      </c>
      <c r="V2608" s="3301">
        <v>59.6</v>
      </c>
      <c r="W2608" s="71">
        <v>58.4</v>
      </c>
      <c r="X2608" s="71">
        <v>58.6</v>
      </c>
      <c r="Y2608" s="71">
        <v>58.4</v>
      </c>
      <c r="Z2608" s="71">
        <v>56.8</v>
      </c>
      <c r="AA2608" s="71">
        <v>56.4</v>
      </c>
      <c r="AB2608" s="72">
        <v>57.6</v>
      </c>
      <c r="AC2608" s="131">
        <f>SUM(E2608:AB2608)</f>
        <v>1359.2</v>
      </c>
      <c r="AD2608" s="720"/>
      <c r="AE2608" s="466">
        <v>100</v>
      </c>
      <c r="AF2608" s="467">
        <v>20</v>
      </c>
      <c r="AI2608" s="1067"/>
      <c r="AJ2608" s="880"/>
      <c r="AK2608" s="879"/>
      <c r="AL2608" s="781"/>
      <c r="AM2608" s="784"/>
      <c r="AN2608" s="784"/>
    </row>
    <row r="2609" spans="1:40" s="181" customFormat="1" x14ac:dyDescent="0.25">
      <c r="A2609" s="3671"/>
      <c r="B2609" s="3551"/>
      <c r="C2609" s="123" t="s">
        <v>14</v>
      </c>
      <c r="D2609" s="347" t="s">
        <v>811</v>
      </c>
      <c r="E2609" s="392">
        <v>10.6</v>
      </c>
      <c r="F2609" s="308">
        <v>11.4</v>
      </c>
      <c r="G2609" s="308">
        <v>11.4</v>
      </c>
      <c r="H2609" s="3302">
        <v>11.8</v>
      </c>
      <c r="I2609" s="308">
        <v>11.6</v>
      </c>
      <c r="J2609" s="308">
        <v>11.8</v>
      </c>
      <c r="K2609" s="308">
        <v>11</v>
      </c>
      <c r="L2609" s="308">
        <v>11</v>
      </c>
      <c r="M2609" s="308">
        <v>6</v>
      </c>
      <c r="N2609" s="3302">
        <v>0</v>
      </c>
      <c r="O2609" s="308">
        <v>0</v>
      </c>
      <c r="P2609" s="308">
        <v>0</v>
      </c>
      <c r="Q2609" s="308">
        <v>0</v>
      </c>
      <c r="R2609" s="308">
        <v>0</v>
      </c>
      <c r="S2609" s="308">
        <v>4.2</v>
      </c>
      <c r="T2609" s="308">
        <v>9.6</v>
      </c>
      <c r="U2609" s="308">
        <v>7.8</v>
      </c>
      <c r="V2609" s="3302">
        <v>8.6</v>
      </c>
      <c r="W2609" s="308">
        <v>7.8</v>
      </c>
      <c r="X2609" s="308">
        <v>8.8000000000000007</v>
      </c>
      <c r="Y2609" s="308">
        <v>8.8000000000000007</v>
      </c>
      <c r="Z2609" s="308">
        <v>8.8000000000000007</v>
      </c>
      <c r="AA2609" s="308">
        <v>8.6</v>
      </c>
      <c r="AB2609" s="309">
        <v>8.6</v>
      </c>
      <c r="AC2609" s="133">
        <f>SUM(E2609:AB2609)</f>
        <v>178.20000000000002</v>
      </c>
      <c r="AD2609" s="721"/>
      <c r="AE2609" s="722"/>
      <c r="AF2609" s="723"/>
      <c r="AI2609" s="1068"/>
      <c r="AJ2609" s="781"/>
      <c r="AK2609" s="781"/>
      <c r="AL2609" s="781"/>
      <c r="AM2609" s="784"/>
      <c r="AN2609" s="784"/>
    </row>
    <row r="2610" spans="1:40" s="181" customFormat="1" x14ac:dyDescent="0.25">
      <c r="A2610" s="3671"/>
      <c r="B2610" s="3551"/>
      <c r="C2610" s="123" t="s">
        <v>15</v>
      </c>
      <c r="D2610" s="347" t="s">
        <v>54</v>
      </c>
      <c r="E2610" s="1460">
        <v>4</v>
      </c>
      <c r="F2610" s="1445">
        <v>4</v>
      </c>
      <c r="G2610" s="1445">
        <v>4</v>
      </c>
      <c r="H2610" s="3303">
        <v>4</v>
      </c>
      <c r="I2610" s="327">
        <v>4</v>
      </c>
      <c r="J2610" s="327">
        <v>4</v>
      </c>
      <c r="K2610" s="327">
        <v>3</v>
      </c>
      <c r="L2610" s="327">
        <v>3</v>
      </c>
      <c r="M2610" s="327">
        <v>2</v>
      </c>
      <c r="N2610" s="3303">
        <v>2</v>
      </c>
      <c r="O2610" s="327">
        <v>2</v>
      </c>
      <c r="P2610" s="327">
        <v>3</v>
      </c>
      <c r="Q2610" s="327">
        <v>3</v>
      </c>
      <c r="R2610" s="327">
        <v>3</v>
      </c>
      <c r="S2610" s="327">
        <v>3</v>
      </c>
      <c r="T2610" s="327">
        <v>4</v>
      </c>
      <c r="U2610" s="327">
        <v>3</v>
      </c>
      <c r="V2610" s="3303">
        <v>3</v>
      </c>
      <c r="W2610" s="327">
        <v>4</v>
      </c>
      <c r="X2610" s="327">
        <v>3</v>
      </c>
      <c r="Y2610" s="327">
        <v>3</v>
      </c>
      <c r="Z2610" s="1445">
        <v>3</v>
      </c>
      <c r="AA2610" s="1445">
        <v>3</v>
      </c>
      <c r="AB2610" s="1446">
        <v>3</v>
      </c>
      <c r="AC2610" s="133">
        <f>AVERAGE(E2610:AB2610)</f>
        <v>3.2083333333333335</v>
      </c>
      <c r="AD2610" s="721"/>
      <c r="AE2610" s="722"/>
      <c r="AF2610" s="723"/>
      <c r="AI2610" s="1068"/>
      <c r="AJ2610" s="781"/>
      <c r="AK2610" s="781"/>
      <c r="AL2610" s="781"/>
      <c r="AM2610" s="784"/>
      <c r="AN2610" s="784"/>
    </row>
    <row r="2611" spans="1:40" s="181" customFormat="1" ht="16.5" thickBot="1" x14ac:dyDescent="0.3">
      <c r="A2611" s="3671"/>
      <c r="B2611" s="3551"/>
      <c r="C2611" s="123" t="s">
        <v>17</v>
      </c>
      <c r="D2611" s="347"/>
      <c r="E2611" s="500">
        <f t="shared" ref="E2611:AB2611" si="928">E2609/E2608</f>
        <v>0.17377049180327869</v>
      </c>
      <c r="F2611" s="314">
        <f t="shared" si="928"/>
        <v>0.18688524590163935</v>
      </c>
      <c r="G2611" s="314">
        <f t="shared" si="928"/>
        <v>0.18566775244299674</v>
      </c>
      <c r="H2611" s="3310">
        <f t="shared" si="928"/>
        <v>0.19155844155844157</v>
      </c>
      <c r="I2611" s="314">
        <f t="shared" si="928"/>
        <v>0.18831168831168829</v>
      </c>
      <c r="J2611" s="314">
        <f t="shared" si="928"/>
        <v>0.19536423841059605</v>
      </c>
      <c r="K2611" s="314">
        <f t="shared" si="928"/>
        <v>0.18211920529801326</v>
      </c>
      <c r="L2611" s="314">
        <f t="shared" si="928"/>
        <v>0.18032786885245902</v>
      </c>
      <c r="M2611" s="314">
        <f t="shared" si="928"/>
        <v>0.10638297872340426</v>
      </c>
      <c r="N2611" s="3310">
        <f t="shared" si="928"/>
        <v>0</v>
      </c>
      <c r="O2611" s="314">
        <f t="shared" si="928"/>
        <v>0</v>
      </c>
      <c r="P2611" s="314">
        <f t="shared" si="928"/>
        <v>0</v>
      </c>
      <c r="Q2611" s="314">
        <f t="shared" si="928"/>
        <v>0</v>
      </c>
      <c r="R2611" s="314">
        <f t="shared" si="928"/>
        <v>0</v>
      </c>
      <c r="S2611" s="314">
        <f t="shared" si="928"/>
        <v>7.9847908745247151E-2</v>
      </c>
      <c r="T2611" s="314">
        <f t="shared" si="928"/>
        <v>0.15841584158415842</v>
      </c>
      <c r="U2611" s="314">
        <f t="shared" si="928"/>
        <v>0.13175675675675674</v>
      </c>
      <c r="V2611" s="3310">
        <f t="shared" si="928"/>
        <v>0.1442953020134228</v>
      </c>
      <c r="W2611" s="314">
        <f t="shared" si="928"/>
        <v>0.13356164383561644</v>
      </c>
      <c r="X2611" s="314">
        <f t="shared" si="928"/>
        <v>0.15017064846416384</v>
      </c>
      <c r="Y2611" s="314">
        <f>Y2609/Y2608</f>
        <v>0.15068493150684933</v>
      </c>
      <c r="Z2611" s="314">
        <f t="shared" si="928"/>
        <v>0.15492957746478875</v>
      </c>
      <c r="AA2611" s="314">
        <f t="shared" si="928"/>
        <v>0.1524822695035461</v>
      </c>
      <c r="AB2611" s="315">
        <f t="shared" si="928"/>
        <v>0.14930555555555555</v>
      </c>
      <c r="AC2611" s="432">
        <f>AVERAGE(E2611:AB2611)</f>
        <v>0.12482659778052595</v>
      </c>
      <c r="AD2611" s="721"/>
      <c r="AE2611" s="722"/>
      <c r="AF2611" s="723"/>
      <c r="AI2611" s="1068"/>
      <c r="AJ2611" s="781"/>
      <c r="AK2611" s="781"/>
      <c r="AL2611" s="781"/>
      <c r="AM2611" s="784"/>
      <c r="AN2611" s="784"/>
    </row>
    <row r="2612" spans="1:40" s="181" customFormat="1" hidden="1" x14ac:dyDescent="0.25">
      <c r="A2612" s="2024"/>
      <c r="B2612" s="2027"/>
      <c r="C2612" s="124" t="s">
        <v>18</v>
      </c>
      <c r="D2612" s="347"/>
      <c r="E2612" s="499"/>
      <c r="F2612" s="311"/>
      <c r="G2612" s="311"/>
      <c r="H2612" s="3306"/>
      <c r="I2612" s="155"/>
      <c r="J2612" s="155"/>
      <c r="K2612" s="155"/>
      <c r="L2612" s="155"/>
      <c r="M2612" s="155"/>
      <c r="N2612" s="3306"/>
      <c r="O2612" s="155"/>
      <c r="P2612" s="155"/>
      <c r="Q2612" s="155"/>
      <c r="R2612" s="155"/>
      <c r="S2612" s="155"/>
      <c r="T2612" s="155"/>
      <c r="U2612" s="155"/>
      <c r="V2612" s="3306"/>
      <c r="W2612" s="155"/>
      <c r="X2612" s="155"/>
      <c r="Y2612" s="155"/>
      <c r="Z2612" s="311"/>
      <c r="AA2612" s="311"/>
      <c r="AB2612" s="312"/>
      <c r="AC2612" s="132"/>
      <c r="AD2612" s="721"/>
      <c r="AE2612" s="722"/>
      <c r="AF2612" s="723"/>
      <c r="AI2612" s="1068"/>
      <c r="AJ2612" s="781"/>
      <c r="AK2612" s="781"/>
      <c r="AL2612" s="781"/>
      <c r="AM2612" s="784"/>
      <c r="AN2612" s="784"/>
    </row>
    <row r="2613" spans="1:40" s="181" customFormat="1" hidden="1" x14ac:dyDescent="0.25">
      <c r="A2613" s="2024"/>
      <c r="B2613" s="2027"/>
      <c r="C2613" s="124" t="s">
        <v>19</v>
      </c>
      <c r="D2613" s="347"/>
      <c r="E2613" s="499"/>
      <c r="F2613" s="311"/>
      <c r="G2613" s="311"/>
      <c r="H2613" s="3306"/>
      <c r="I2613" s="155"/>
      <c r="J2613" s="155"/>
      <c r="K2613" s="155"/>
      <c r="L2613" s="155"/>
      <c r="M2613" s="155"/>
      <c r="N2613" s="3306"/>
      <c r="O2613" s="155"/>
      <c r="P2613" s="155"/>
      <c r="Q2613" s="155"/>
      <c r="R2613" s="155"/>
      <c r="S2613" s="155"/>
      <c r="T2613" s="155"/>
      <c r="U2613" s="155"/>
      <c r="V2613" s="3306"/>
      <c r="W2613" s="155"/>
      <c r="X2613" s="155"/>
      <c r="Y2613" s="155"/>
      <c r="Z2613" s="311"/>
      <c r="AA2613" s="311"/>
      <c r="AB2613" s="312"/>
      <c r="AC2613" s="132"/>
      <c r="AD2613" s="721"/>
      <c r="AE2613" s="722"/>
      <c r="AF2613" s="723"/>
      <c r="AH2613" s="332"/>
      <c r="AI2613" s="782"/>
      <c r="AJ2613" s="782"/>
      <c r="AK2613" s="783"/>
      <c r="AL2613" s="783"/>
      <c r="AM2613" s="189"/>
      <c r="AN2613" s="189"/>
    </row>
    <row r="2614" spans="1:40" s="181" customFormat="1" ht="16.5" hidden="1" thickBot="1" x14ac:dyDescent="0.3">
      <c r="A2614" s="3699" t="s">
        <v>42</v>
      </c>
      <c r="B2614" s="3746"/>
      <c r="C2614" s="3747"/>
      <c r="D2614" s="628"/>
      <c r="E2614" s="458">
        <f>SQRT(E2608*E2608+E2609*E2609)/E2578/1.73</f>
        <v>3.4881595335764537</v>
      </c>
      <c r="F2614" s="179">
        <f t="shared" ref="F2614:AB2614" si="929">SQRT(F2608*F2608+F2609*F2609)/F2578/1.73</f>
        <v>3.489356045086204</v>
      </c>
      <c r="G2614" s="179">
        <f t="shared" si="929"/>
        <v>3.5046489403492926</v>
      </c>
      <c r="H2614" s="3307">
        <f t="shared" si="929"/>
        <v>3.5130176969967257</v>
      </c>
      <c r="I2614" s="79">
        <f t="shared" si="929"/>
        <v>3.5177447099266175</v>
      </c>
      <c r="J2614" s="79">
        <f t="shared" si="929"/>
        <v>3.4503711910894861</v>
      </c>
      <c r="K2614" s="79">
        <f t="shared" si="929"/>
        <v>3.4453945224969975</v>
      </c>
      <c r="L2614" s="79">
        <f t="shared" si="929"/>
        <v>3.5057559624247445</v>
      </c>
      <c r="M2614" s="79">
        <f t="shared" si="929"/>
        <v>3.2205418666808474</v>
      </c>
      <c r="N2614" s="3307">
        <f t="shared" si="929"/>
        <v>2.6835302576528735</v>
      </c>
      <c r="O2614" s="79">
        <f t="shared" si="929"/>
        <v>2.6843366699562954</v>
      </c>
      <c r="P2614" s="79">
        <f t="shared" si="929"/>
        <v>2.6835302576528735</v>
      </c>
      <c r="Q2614" s="79">
        <f t="shared" si="929"/>
        <v>2.6177275204053547</v>
      </c>
      <c r="R2614" s="79">
        <f t="shared" si="929"/>
        <v>2.6643786127167632</v>
      </c>
      <c r="S2614" s="79">
        <f t="shared" si="929"/>
        <v>3.0050635944740272</v>
      </c>
      <c r="T2614" s="79">
        <f t="shared" si="929"/>
        <v>3.5149369164936628</v>
      </c>
      <c r="U2614" s="79">
        <f t="shared" si="929"/>
        <v>3.4446506066598341</v>
      </c>
      <c r="V2614" s="3307">
        <f t="shared" si="929"/>
        <v>3.4428953916963549</v>
      </c>
      <c r="W2614" s="79">
        <f t="shared" si="929"/>
        <v>3.35206567173186</v>
      </c>
      <c r="X2614" s="79">
        <f t="shared" si="929"/>
        <v>3.3846482150084709</v>
      </c>
      <c r="Y2614" s="79">
        <f>SQRT(Y2608*Y2608+Y2609*Y2609)/Y2578/1.73</f>
        <v>3.3633812033903929</v>
      </c>
      <c r="Z2614" s="179">
        <f t="shared" si="929"/>
        <v>3.2797703741188466</v>
      </c>
      <c r="AA2614" s="179">
        <f t="shared" si="929"/>
        <v>3.2683826022884399</v>
      </c>
      <c r="AB2614" s="180">
        <f t="shared" si="929"/>
        <v>3.319907152738315</v>
      </c>
      <c r="AC2614" s="199">
        <f>AVERAGE(E2614:AB2614)</f>
        <v>3.2435081464838209</v>
      </c>
      <c r="AD2614" s="78">
        <f>(AC2610-AC2614)/AC2610</f>
        <v>-1.0963578124827249E-2</v>
      </c>
      <c r="AE2614" s="79"/>
      <c r="AF2614" s="80"/>
      <c r="AI2614" s="1067"/>
      <c r="AJ2614" s="878"/>
      <c r="AK2614" s="781"/>
      <c r="AL2614" s="878"/>
      <c r="AM2614" s="784"/>
      <c r="AN2614" s="784"/>
    </row>
    <row r="2615" spans="1:40" s="181" customFormat="1" ht="16.5" thickBot="1" x14ac:dyDescent="0.3">
      <c r="A2615" s="147"/>
      <c r="B2615" s="463" t="s">
        <v>31</v>
      </c>
      <c r="C2615" s="129" t="s">
        <v>13</v>
      </c>
      <c r="D2615" s="1678" t="s">
        <v>811</v>
      </c>
      <c r="E2615" s="147">
        <v>0.61499999999999999</v>
      </c>
      <c r="F2615" s="203">
        <v>0.6</v>
      </c>
      <c r="G2615" s="203">
        <v>0.60499999999999998</v>
      </c>
      <c r="H2615" s="3315">
        <v>0.60499999999999998</v>
      </c>
      <c r="I2615" s="203">
        <v>0.6</v>
      </c>
      <c r="J2615" s="203">
        <v>0.62</v>
      </c>
      <c r="K2615" s="203">
        <v>0.6</v>
      </c>
      <c r="L2615" s="203">
        <v>0.61</v>
      </c>
      <c r="M2615" s="203">
        <v>0.6</v>
      </c>
      <c r="N2615" s="3315">
        <v>0.57999999999999996</v>
      </c>
      <c r="O2615" s="203">
        <v>0.57999999999999996</v>
      </c>
      <c r="P2615" s="203">
        <v>0.56000000000000005</v>
      </c>
      <c r="Q2615" s="203">
        <v>0.59499999999999997</v>
      </c>
      <c r="R2615" s="203">
        <v>0.56000000000000005</v>
      </c>
      <c r="S2615" s="203">
        <v>0.56999999999999995</v>
      </c>
      <c r="T2615" s="203">
        <v>0.58499999999999996</v>
      </c>
      <c r="U2615" s="203">
        <v>0.57499999999999996</v>
      </c>
      <c r="V2615" s="3315">
        <v>0.57499999999999996</v>
      </c>
      <c r="W2615" s="203">
        <v>0.55000000000000004</v>
      </c>
      <c r="X2615" s="203">
        <v>0.57999999999999996</v>
      </c>
      <c r="Y2615" s="203">
        <v>0.57499999999999996</v>
      </c>
      <c r="Z2615" s="203">
        <v>0.58499999999999996</v>
      </c>
      <c r="AA2615" s="203">
        <v>0.55500000000000005</v>
      </c>
      <c r="AB2615" s="95">
        <v>0.59499999999999997</v>
      </c>
      <c r="AC2615" s="131">
        <f>SUM(E2615:AB2615)</f>
        <v>14.074999999999998</v>
      </c>
      <c r="AD2615" s="926"/>
      <c r="AE2615" s="270">
        <v>1</v>
      </c>
      <c r="AF2615" s="271">
        <v>10</v>
      </c>
      <c r="AI2615" s="1067"/>
      <c r="AJ2615" s="880"/>
      <c r="AK2615" s="879"/>
      <c r="AL2615" s="781"/>
      <c r="AM2615" s="784"/>
      <c r="AN2615" s="784"/>
    </row>
    <row r="2616" spans="1:40" s="181" customFormat="1" ht="16.5" hidden="1" thickBot="1" x14ac:dyDescent="0.3">
      <c r="A2616" s="148"/>
      <c r="B2616" s="468"/>
      <c r="C2616" s="1001" t="s">
        <v>18</v>
      </c>
      <c r="D2616" s="346"/>
      <c r="E2616" s="148"/>
      <c r="F2616" s="127"/>
      <c r="G2616" s="127"/>
      <c r="H2616" s="3316"/>
      <c r="I2616" s="127"/>
      <c r="J2616" s="127"/>
      <c r="K2616" s="127"/>
      <c r="L2616" s="127"/>
      <c r="M2616" s="127"/>
      <c r="N2616" s="3316"/>
      <c r="O2616" s="127"/>
      <c r="P2616" s="127"/>
      <c r="Q2616" s="127"/>
      <c r="R2616" s="127"/>
      <c r="S2616" s="127"/>
      <c r="T2616" s="127"/>
      <c r="U2616" s="127"/>
      <c r="V2616" s="3316"/>
      <c r="W2616" s="127"/>
      <c r="X2616" s="127"/>
      <c r="Y2616" s="127"/>
      <c r="Z2616" s="127"/>
      <c r="AA2616" s="127"/>
      <c r="AB2616" s="175"/>
      <c r="AC2616" s="2352"/>
      <c r="AD2616" s="998"/>
      <c r="AE2616" s="999"/>
      <c r="AF2616" s="1000"/>
      <c r="AI2616" s="1068"/>
      <c r="AJ2616" s="781"/>
      <c r="AK2616" s="781"/>
      <c r="AL2616" s="781"/>
      <c r="AM2616" s="784"/>
      <c r="AN2616" s="784"/>
    </row>
    <row r="2617" spans="1:40" s="181" customFormat="1" ht="15.75" customHeight="1" x14ac:dyDescent="0.25">
      <c r="A2617" s="3579" t="s">
        <v>32</v>
      </c>
      <c r="B2617" s="3642"/>
      <c r="C2617" s="1073" t="s">
        <v>13</v>
      </c>
      <c r="D2617" s="1002"/>
      <c r="E2617" s="644">
        <f t="shared" ref="E2617:AC2618" si="930">SUM(E2580,E2587,E2594,E2601,E2608)</f>
        <v>214.6</v>
      </c>
      <c r="F2617" s="645">
        <f t="shared" si="930"/>
        <v>213</v>
      </c>
      <c r="G2617" s="645">
        <f t="shared" si="930"/>
        <v>213.20000000000002</v>
      </c>
      <c r="H2617" s="3315">
        <f t="shared" si="930"/>
        <v>215</v>
      </c>
      <c r="I2617" s="203">
        <f t="shared" si="930"/>
        <v>216</v>
      </c>
      <c r="J2617" s="203">
        <f t="shared" si="930"/>
        <v>216.6</v>
      </c>
      <c r="K2617" s="203">
        <f t="shared" si="930"/>
        <v>223.6</v>
      </c>
      <c r="L2617" s="203">
        <f t="shared" si="930"/>
        <v>232.4</v>
      </c>
      <c r="M2617" s="203">
        <f t="shared" si="930"/>
        <v>243.20000000000002</v>
      </c>
      <c r="N2617" s="3315">
        <f t="shared" si="930"/>
        <v>203.4</v>
      </c>
      <c r="O2617" s="203">
        <f t="shared" si="930"/>
        <v>204.2</v>
      </c>
      <c r="P2617" s="203">
        <f t="shared" si="930"/>
        <v>193.8</v>
      </c>
      <c r="Q2617" s="203">
        <f t="shared" si="930"/>
        <v>191.6</v>
      </c>
      <c r="R2617" s="203">
        <f t="shared" si="930"/>
        <v>187.2</v>
      </c>
      <c r="S2617" s="203">
        <f t="shared" si="930"/>
        <v>208.2</v>
      </c>
      <c r="T2617" s="203">
        <f t="shared" si="930"/>
        <v>240.4</v>
      </c>
      <c r="U2617" s="203">
        <f t="shared" si="930"/>
        <v>239.2</v>
      </c>
      <c r="V2617" s="3315">
        <f t="shared" si="930"/>
        <v>239.2</v>
      </c>
      <c r="W2617" s="203">
        <f t="shared" si="930"/>
        <v>240.6</v>
      </c>
      <c r="X2617" s="203">
        <f t="shared" si="930"/>
        <v>239</v>
      </c>
      <c r="Y2617" s="71">
        <f>SUM(Y2580,Y2587,Y2594,Y2601,Y2608)</f>
        <v>232.4</v>
      </c>
      <c r="Z2617" s="645">
        <f t="shared" si="930"/>
        <v>222</v>
      </c>
      <c r="AA2617" s="645">
        <f t="shared" si="930"/>
        <v>215.6</v>
      </c>
      <c r="AB2617" s="646">
        <f t="shared" si="930"/>
        <v>207.79999999999998</v>
      </c>
      <c r="AC2617" s="1052">
        <f t="shared" si="930"/>
        <v>5252.2</v>
      </c>
      <c r="AI2617" s="1068"/>
      <c r="AJ2617" s="781"/>
      <c r="AK2617" s="781"/>
      <c r="AL2617" s="781"/>
      <c r="AM2617" s="784"/>
      <c r="AN2617" s="784"/>
    </row>
    <row r="2618" spans="1:40" s="181" customFormat="1" ht="16.5" thickBot="1" x14ac:dyDescent="0.3">
      <c r="A2618" s="3579"/>
      <c r="B2618" s="3642"/>
      <c r="C2618" s="1004" t="s">
        <v>14</v>
      </c>
      <c r="D2618" s="821"/>
      <c r="E2618" s="1005">
        <f t="shared" si="930"/>
        <v>69.8</v>
      </c>
      <c r="F2618" s="328">
        <f t="shared" si="930"/>
        <v>69.400000000000006</v>
      </c>
      <c r="G2618" s="328">
        <f t="shared" si="930"/>
        <v>70.400000000000006</v>
      </c>
      <c r="H2618" s="3316">
        <f t="shared" si="930"/>
        <v>71.2</v>
      </c>
      <c r="I2618" s="127">
        <f t="shared" si="930"/>
        <v>71.2</v>
      </c>
      <c r="J2618" s="127">
        <f t="shared" si="930"/>
        <v>70.400000000000006</v>
      </c>
      <c r="K2618" s="127">
        <f t="shared" si="930"/>
        <v>69.400000000000006</v>
      </c>
      <c r="L2618" s="127">
        <f t="shared" si="930"/>
        <v>69</v>
      </c>
      <c r="M2618" s="127">
        <f t="shared" si="930"/>
        <v>65.400000000000006</v>
      </c>
      <c r="N2618" s="3316">
        <f t="shared" si="930"/>
        <v>38</v>
      </c>
      <c r="O2618" s="127">
        <f t="shared" si="930"/>
        <v>39.200000000000003</v>
      </c>
      <c r="P2618" s="127">
        <f t="shared" si="930"/>
        <v>37.799999999999997</v>
      </c>
      <c r="Q2618" s="127">
        <f t="shared" si="930"/>
        <v>37.4</v>
      </c>
      <c r="R2618" s="127">
        <f t="shared" si="930"/>
        <v>37.200000000000003</v>
      </c>
      <c r="S2618" s="127">
        <f t="shared" si="930"/>
        <v>54</v>
      </c>
      <c r="T2618" s="127">
        <f t="shared" si="930"/>
        <v>69.599999999999994</v>
      </c>
      <c r="U2618" s="127">
        <f t="shared" si="930"/>
        <v>67</v>
      </c>
      <c r="V2618" s="3316">
        <f t="shared" si="930"/>
        <v>67.8</v>
      </c>
      <c r="W2618" s="127">
        <f t="shared" si="930"/>
        <v>65.8</v>
      </c>
      <c r="X2618" s="127">
        <f t="shared" si="930"/>
        <v>66.599999999999994</v>
      </c>
      <c r="Y2618" s="79">
        <f>SUM(Y2581,Y2588,Y2595,Y2602,Y2609)</f>
        <v>67</v>
      </c>
      <c r="Z2618" s="328">
        <f t="shared" si="930"/>
        <v>66.599999999999994</v>
      </c>
      <c r="AA2618" s="328">
        <f t="shared" si="930"/>
        <v>66.2</v>
      </c>
      <c r="AB2618" s="1006">
        <f t="shared" si="930"/>
        <v>65.2</v>
      </c>
      <c r="AC2618" s="1074">
        <f t="shared" si="930"/>
        <v>1471.6</v>
      </c>
      <c r="AI2618" s="1068"/>
      <c r="AJ2618" s="781"/>
      <c r="AK2618" s="781"/>
      <c r="AL2618" s="781"/>
      <c r="AM2618" s="784"/>
      <c r="AN2618" s="784"/>
    </row>
    <row r="2619" spans="1:40" s="181" customFormat="1" ht="15.75" customHeight="1" x14ac:dyDescent="0.25">
      <c r="A2619" s="3553" t="s">
        <v>33</v>
      </c>
      <c r="B2619" s="3557"/>
      <c r="C2619" s="121" t="s">
        <v>34</v>
      </c>
      <c r="D2619" s="820"/>
      <c r="E2619" s="1008">
        <f t="shared" ref="E2619:AC2620" si="931">100-(E2617/(E2567))*100</f>
        <v>-0.18674136321195078</v>
      </c>
      <c r="F2619" s="137">
        <f t="shared" si="931"/>
        <v>-0.28248587570620032</v>
      </c>
      <c r="G2619" s="137">
        <f t="shared" si="931"/>
        <v>-0.23507287259052134</v>
      </c>
      <c r="H2619" s="3319">
        <f t="shared" si="931"/>
        <v>-0.23310023310023098</v>
      </c>
      <c r="I2619" s="479">
        <f t="shared" si="931"/>
        <v>-0.27855153203341843</v>
      </c>
      <c r="J2619" s="479">
        <f t="shared" si="931"/>
        <v>-0.27777777777777146</v>
      </c>
      <c r="K2619" s="479">
        <f t="shared" si="931"/>
        <v>-0.17921146953405298</v>
      </c>
      <c r="L2619" s="479">
        <f t="shared" si="931"/>
        <v>-0.34542314335060098</v>
      </c>
      <c r="M2619" s="479">
        <f t="shared" si="931"/>
        <v>-0.33003300330034335</v>
      </c>
      <c r="N2619" s="3319">
        <f t="shared" si="931"/>
        <v>-0.29585798816566466</v>
      </c>
      <c r="O2619" s="479">
        <f t="shared" si="931"/>
        <v>-0.69033530571991264</v>
      </c>
      <c r="P2619" s="479">
        <f t="shared" si="931"/>
        <v>-0.46656298600311175</v>
      </c>
      <c r="Q2619" s="479">
        <f t="shared" si="931"/>
        <v>-0.41928721174002703</v>
      </c>
      <c r="R2619" s="479">
        <f t="shared" si="931"/>
        <v>-0.4830917874395908</v>
      </c>
      <c r="S2619" s="479">
        <f t="shared" si="931"/>
        <v>-0.28901734104044863</v>
      </c>
      <c r="T2619" s="479">
        <f t="shared" si="931"/>
        <v>-0.29203170629953945</v>
      </c>
      <c r="U2619" s="479">
        <f t="shared" si="931"/>
        <v>-0.29350104821801892</v>
      </c>
      <c r="V2619" s="3319">
        <f t="shared" si="931"/>
        <v>-0.41981528127624301</v>
      </c>
      <c r="W2619" s="479">
        <f t="shared" si="931"/>
        <v>-0.25</v>
      </c>
      <c r="X2619" s="479">
        <f t="shared" si="931"/>
        <v>-0.20964360587001352</v>
      </c>
      <c r="Y2619" s="479">
        <f>100-(Y2617/(Y2567))*100</f>
        <v>-0.34542314335060098</v>
      </c>
      <c r="Z2619" s="137">
        <f t="shared" si="931"/>
        <v>-0.27100271002709064</v>
      </c>
      <c r="AA2619" s="137">
        <f t="shared" si="931"/>
        <v>-0.23245002324500774</v>
      </c>
      <c r="AB2619" s="1009">
        <f t="shared" si="931"/>
        <v>-0.24119633381572214</v>
      </c>
      <c r="AC2619" s="1010">
        <f t="shared" si="931"/>
        <v>-0.31131228633090302</v>
      </c>
      <c r="AG2619" s="853"/>
      <c r="AI2619" s="784"/>
      <c r="AJ2619" s="784"/>
      <c r="AK2619" s="784"/>
      <c r="AL2619" s="784"/>
      <c r="AM2619" s="784"/>
      <c r="AN2619" s="784"/>
    </row>
    <row r="2620" spans="1:40" s="181" customFormat="1" ht="16.5" thickBot="1" x14ac:dyDescent="0.3">
      <c r="A2620" s="3558"/>
      <c r="B2620" s="3559"/>
      <c r="C2620" s="126" t="s">
        <v>35</v>
      </c>
      <c r="D2620" s="822"/>
      <c r="E2620" s="1012">
        <f t="shared" si="931"/>
        <v>-5.2790346907994063</v>
      </c>
      <c r="F2620" s="482">
        <f t="shared" si="931"/>
        <v>-5.6316590563165931</v>
      </c>
      <c r="G2620" s="482">
        <f t="shared" si="931"/>
        <v>-5.2316890881913309</v>
      </c>
      <c r="H2620" s="3304">
        <f t="shared" si="931"/>
        <v>-5.0147492625368955</v>
      </c>
      <c r="I2620" s="318">
        <f t="shared" si="931"/>
        <v>-5.952380952380949</v>
      </c>
      <c r="J2620" s="318">
        <f t="shared" si="931"/>
        <v>-5.705705705705725</v>
      </c>
      <c r="K2620" s="318">
        <f t="shared" si="931"/>
        <v>-6.1162079510703222</v>
      </c>
      <c r="L2620" s="318">
        <f t="shared" si="931"/>
        <v>-6.4814814814814952</v>
      </c>
      <c r="M2620" s="318">
        <f t="shared" si="931"/>
        <v>-6.8627450980392126</v>
      </c>
      <c r="N2620" s="3304">
        <f t="shared" si="931"/>
        <v>-25.412541254125415</v>
      </c>
      <c r="O2620" s="318">
        <f t="shared" si="931"/>
        <v>-23.270440251572339</v>
      </c>
      <c r="P2620" s="318">
        <f t="shared" si="931"/>
        <v>-22.330097087378633</v>
      </c>
      <c r="Q2620" s="318">
        <f t="shared" si="931"/>
        <v>-23.432343234323412</v>
      </c>
      <c r="R2620" s="318">
        <f t="shared" si="931"/>
        <v>-24</v>
      </c>
      <c r="S2620" s="318">
        <f t="shared" si="931"/>
        <v>-10.429447852760745</v>
      </c>
      <c r="T2620" s="318">
        <f t="shared" si="931"/>
        <v>-6.9124423963133665</v>
      </c>
      <c r="U2620" s="318">
        <f t="shared" si="931"/>
        <v>-6.3492063492063551</v>
      </c>
      <c r="V2620" s="3304">
        <f t="shared" si="931"/>
        <v>-6.1032863849765278</v>
      </c>
      <c r="W2620" s="318">
        <f t="shared" si="931"/>
        <v>-6.4724919093850986</v>
      </c>
      <c r="X2620" s="318">
        <f t="shared" si="931"/>
        <v>-6.2200956937798821</v>
      </c>
      <c r="Y2620" s="318">
        <f>100-(Y2618/(Y2568))*100</f>
        <v>-6.8580542264752751</v>
      </c>
      <c r="Z2620" s="482">
        <f t="shared" si="931"/>
        <v>-6.2200956937798821</v>
      </c>
      <c r="AA2620" s="482">
        <f t="shared" si="931"/>
        <v>-6.0897435897435912</v>
      </c>
      <c r="AB2620" s="1013">
        <f t="shared" si="931"/>
        <v>-5.5016181229773622</v>
      </c>
      <c r="AC2620" s="1014">
        <f t="shared" si="931"/>
        <v>-8.1899720629319006</v>
      </c>
      <c r="AD2620" s="208"/>
      <c r="AE2620" s="853"/>
      <c r="AF2620" s="853"/>
      <c r="AG2620" s="853"/>
      <c r="AI2620" s="784"/>
      <c r="AJ2620" s="784"/>
      <c r="AK2620" s="784"/>
      <c r="AL2620" s="784"/>
      <c r="AM2620" s="784"/>
      <c r="AN2620" s="784"/>
    </row>
    <row r="2621" spans="1:40" s="181" customFormat="1" x14ac:dyDescent="0.25">
      <c r="A2621" s="3560"/>
      <c r="B2621" s="3561"/>
      <c r="C2621" s="1015"/>
      <c r="D2621" s="407" t="s">
        <v>111</v>
      </c>
      <c r="E2621" s="911">
        <f t="shared" ref="E2621:AB2621" si="932">(E2569-E2582-E2589-E2596-E2603-E2610)/E2569</f>
        <v>0</v>
      </c>
      <c r="F2621" s="911">
        <f t="shared" si="932"/>
        <v>0</v>
      </c>
      <c r="G2621" s="911">
        <f t="shared" si="932"/>
        <v>0</v>
      </c>
      <c r="H2621" s="3058">
        <f t="shared" si="932"/>
        <v>-7.6923076923076927E-2</v>
      </c>
      <c r="I2621" s="3058">
        <f t="shared" si="932"/>
        <v>-7.6923076923076927E-2</v>
      </c>
      <c r="J2621" s="3058">
        <f t="shared" si="932"/>
        <v>-7.6923076923076927E-2</v>
      </c>
      <c r="K2621" s="3058">
        <f t="shared" si="932"/>
        <v>0</v>
      </c>
      <c r="L2621" s="3058">
        <f t="shared" si="932"/>
        <v>0</v>
      </c>
      <c r="M2621" s="3058">
        <f t="shared" si="932"/>
        <v>0</v>
      </c>
      <c r="N2621" s="3058">
        <f t="shared" si="932"/>
        <v>8.3333333333333329E-2</v>
      </c>
      <c r="O2621" s="3058">
        <f t="shared" si="932"/>
        <v>9.0909090909090912E-2</v>
      </c>
      <c r="P2621" s="3058">
        <f t="shared" si="932"/>
        <v>-0.1</v>
      </c>
      <c r="Q2621" s="3058">
        <f t="shared" si="932"/>
        <v>0</v>
      </c>
      <c r="R2621" s="3058">
        <f t="shared" si="932"/>
        <v>0</v>
      </c>
      <c r="S2621" s="3058">
        <f t="shared" si="932"/>
        <v>0</v>
      </c>
      <c r="T2621" s="3058">
        <f t="shared" si="932"/>
        <v>-7.1428571428571425E-2</v>
      </c>
      <c r="U2621" s="3058">
        <f t="shared" si="932"/>
        <v>0</v>
      </c>
      <c r="V2621" s="3058">
        <f t="shared" si="932"/>
        <v>0</v>
      </c>
      <c r="W2621" s="3058">
        <f t="shared" si="932"/>
        <v>0</v>
      </c>
      <c r="X2621" s="3058">
        <f t="shared" si="932"/>
        <v>0</v>
      </c>
      <c r="Y2621" s="3058">
        <f>(Y2569-Y2582-Y2589-Y2596-Y2603-Y2610)/Y2569</f>
        <v>0</v>
      </c>
      <c r="Z2621" s="911">
        <f t="shared" si="932"/>
        <v>0</v>
      </c>
      <c r="AA2621" s="911">
        <f t="shared" si="932"/>
        <v>0</v>
      </c>
      <c r="AB2621" s="912">
        <f t="shared" si="932"/>
        <v>0</v>
      </c>
      <c r="AC2621" s="410">
        <f>(AC2569-AC2582-AC2589-AC2596-AC2603-AC2610)/AC2569</f>
        <v>-9.7402597402597053E-3</v>
      </c>
      <c r="AD2621" s="208"/>
      <c r="AE2621" s="853"/>
      <c r="AF2621" s="853"/>
      <c r="AG2621" s="853"/>
    </row>
    <row r="2622" spans="1:40" s="181" customFormat="1" ht="17.25" customHeight="1" thickBot="1" x14ac:dyDescent="0.3">
      <c r="A2622" s="3562"/>
      <c r="B2622" s="3563"/>
      <c r="C2622" s="1021"/>
      <c r="D2622" s="141" t="s">
        <v>112</v>
      </c>
      <c r="E2622" s="411">
        <f>(E2573-E2586-E2593-E2600-E2607-E2614)/E2573</f>
        <v>-1.0264425683648281E-2</v>
      </c>
      <c r="F2622" s="411">
        <f t="shared" ref="F2622:AC2622" si="933">(F2573-F2586-F2593-F2600-F2607-F2614)/F2573</f>
        <v>-1.0870571120904211E-2</v>
      </c>
      <c r="G2622" s="411">
        <f t="shared" si="933"/>
        <v>-1.0490570859173393E-2</v>
      </c>
      <c r="H2622" s="745">
        <f t="shared" si="933"/>
        <v>-1.004094621445047E-2</v>
      </c>
      <c r="I2622" s="745">
        <f t="shared" si="933"/>
        <v>-1.1289876303837791E-2</v>
      </c>
      <c r="J2622" s="745">
        <f t="shared" si="933"/>
        <v>-1.0343054617823153E-2</v>
      </c>
      <c r="K2622" s="745">
        <f t="shared" si="933"/>
        <v>-9.2167303622023387E-3</v>
      </c>
      <c r="L2622" s="745">
        <f t="shared" si="933"/>
        <v>-1.0132348365430135E-2</v>
      </c>
      <c r="M2622" s="745">
        <f t="shared" si="933"/>
        <v>-1.0914469090707007E-2</v>
      </c>
      <c r="N2622" s="745">
        <f t="shared" si="933"/>
        <v>-1.4193891584014576E-2</v>
      </c>
      <c r="O2622" s="745">
        <f t="shared" si="933"/>
        <v>-1.8285753808622667E-2</v>
      </c>
      <c r="P2622" s="745">
        <f t="shared" si="933"/>
        <v>-1.6594983650786762E-2</v>
      </c>
      <c r="Q2622" s="745">
        <f t="shared" si="933"/>
        <v>-1.6329624357378059E-2</v>
      </c>
      <c r="R2622" s="745">
        <f t="shared" si="933"/>
        <v>-1.7795439501475389E-2</v>
      </c>
      <c r="S2622" s="745">
        <f t="shared" si="933"/>
        <v>-1.3414243503711223E-2</v>
      </c>
      <c r="T2622" s="745">
        <f t="shared" si="933"/>
        <v>-1.0144203526086951E-2</v>
      </c>
      <c r="U2622" s="745">
        <f t="shared" si="933"/>
        <v>-1.0200955429246105E-2</v>
      </c>
      <c r="V2622" s="745">
        <f t="shared" si="933"/>
        <v>-1.0949772488068232E-2</v>
      </c>
      <c r="W2622" s="745">
        <f t="shared" si="933"/>
        <v>-9.2742351301214419E-3</v>
      </c>
      <c r="X2622" s="745">
        <f t="shared" si="933"/>
        <v>-8.4606007739991222E-3</v>
      </c>
      <c r="Y2622" s="745">
        <f>(Y2573-Y2586-Y2593-Y2600-Y2607-Y2614)/Y2573</f>
        <v>-1.082600420355362E-2</v>
      </c>
      <c r="Z2622" s="411">
        <f t="shared" si="933"/>
        <v>-1.0387615935816226E-2</v>
      </c>
      <c r="AA2622" s="411">
        <f t="shared" si="933"/>
        <v>-1.064171462655945E-2</v>
      </c>
      <c r="AB2622" s="412">
        <f t="shared" si="933"/>
        <v>-1.1247907623521083E-2</v>
      </c>
      <c r="AC2622" s="413">
        <f t="shared" si="933"/>
        <v>-1.1573934880869977E-2</v>
      </c>
      <c r="AD2622" s="208"/>
      <c r="AE2622" s="853"/>
      <c r="AF2622" s="853"/>
      <c r="AG2622" s="567"/>
    </row>
    <row r="2623" spans="1:40" s="181" customFormat="1" ht="16.5" thickBot="1" x14ac:dyDescent="0.3">
      <c r="A2623" s="217"/>
      <c r="B2623" s="332"/>
      <c r="C2623" s="567"/>
      <c r="D2623" s="332"/>
      <c r="E2623" s="575"/>
      <c r="F2623" s="575"/>
      <c r="G2623" s="575"/>
      <c r="H2623" s="217"/>
      <c r="I2623" s="217"/>
      <c r="J2623" s="217"/>
      <c r="K2623" s="217"/>
      <c r="L2623" s="217"/>
      <c r="M2623" s="217"/>
      <c r="N2623" s="217"/>
      <c r="O2623" s="217"/>
      <c r="P2623" s="217"/>
      <c r="Q2623" s="217"/>
      <c r="R2623" s="217"/>
      <c r="S2623" s="217"/>
      <c r="T2623" s="217"/>
      <c r="U2623" s="217"/>
      <c r="V2623" s="217"/>
      <c r="W2623" s="217"/>
      <c r="X2623" s="217"/>
      <c r="Y2623" s="217"/>
      <c r="Z2623" s="575"/>
      <c r="AA2623" s="575"/>
      <c r="AB2623" s="575"/>
      <c r="AC2623" s="575"/>
      <c r="AD2623" s="575"/>
      <c r="AE2623" s="567"/>
      <c r="AF2623" s="567"/>
      <c r="AG2623" s="714"/>
    </row>
    <row r="2624" spans="1:40" s="181" customFormat="1" ht="16.5" thickBot="1" x14ac:dyDescent="0.3">
      <c r="A2624" s="3568" t="s">
        <v>348</v>
      </c>
      <c r="B2624" s="3569"/>
      <c r="C2624" s="1075"/>
      <c r="D2624" s="1166"/>
      <c r="E2624" s="1170">
        <v>1</v>
      </c>
      <c r="F2624" s="613">
        <v>2</v>
      </c>
      <c r="G2624" s="613">
        <v>3</v>
      </c>
      <c r="H2624" s="749">
        <v>4</v>
      </c>
      <c r="I2624" s="749">
        <v>5</v>
      </c>
      <c r="J2624" s="749">
        <v>6</v>
      </c>
      <c r="K2624" s="749">
        <v>7</v>
      </c>
      <c r="L2624" s="749">
        <v>8</v>
      </c>
      <c r="M2624" s="749">
        <v>9</v>
      </c>
      <c r="N2624" s="749">
        <v>10</v>
      </c>
      <c r="O2624" s="749">
        <v>11</v>
      </c>
      <c r="P2624" s="749">
        <v>12</v>
      </c>
      <c r="Q2624" s="749">
        <v>13</v>
      </c>
      <c r="R2624" s="749">
        <v>14</v>
      </c>
      <c r="S2624" s="749">
        <v>15</v>
      </c>
      <c r="T2624" s="749">
        <v>16</v>
      </c>
      <c r="U2624" s="749">
        <v>17</v>
      </c>
      <c r="V2624" s="749">
        <v>18</v>
      </c>
      <c r="W2624" s="749">
        <v>19</v>
      </c>
      <c r="X2624" s="749">
        <v>20</v>
      </c>
      <c r="Y2624" s="749">
        <v>21</v>
      </c>
      <c r="Z2624" s="613">
        <v>22</v>
      </c>
      <c r="AA2624" s="613">
        <v>23</v>
      </c>
      <c r="AB2624" s="1062">
        <v>24</v>
      </c>
      <c r="AC2624" s="1076"/>
      <c r="AD2624" s="1063"/>
      <c r="AE2624" s="714"/>
      <c r="AF2624" s="714"/>
      <c r="AG2624" s="714"/>
      <c r="AH2624" s="189"/>
      <c r="AI2624" s="189"/>
      <c r="AJ2624" s="189"/>
      <c r="AK2624" s="189"/>
      <c r="AL2624" s="189"/>
      <c r="AM2624" s="189"/>
    </row>
    <row r="2625" spans="1:57" s="181" customFormat="1" x14ac:dyDescent="0.25">
      <c r="A2625" s="577" t="s">
        <v>349</v>
      </c>
      <c r="B2625" s="350"/>
      <c r="C2625" s="1077"/>
      <c r="D2625" s="1078"/>
      <c r="E2625" s="1167"/>
      <c r="F2625" s="1168"/>
      <c r="G2625" s="1168"/>
      <c r="H2625" s="3092"/>
      <c r="I2625" s="3092"/>
      <c r="J2625" s="3092"/>
      <c r="K2625" s="3092"/>
      <c r="L2625" s="3092"/>
      <c r="M2625" s="3092"/>
      <c r="N2625" s="3092"/>
      <c r="O2625" s="3092"/>
      <c r="P2625" s="3092"/>
      <c r="Q2625" s="3092"/>
      <c r="R2625" s="3092"/>
      <c r="S2625" s="3092"/>
      <c r="T2625" s="3092"/>
      <c r="U2625" s="3092"/>
      <c r="V2625" s="3092"/>
      <c r="W2625" s="3092"/>
      <c r="X2625" s="3092"/>
      <c r="Y2625" s="3092"/>
      <c r="Z2625" s="1168"/>
      <c r="AA2625" s="1168"/>
      <c r="AB2625" s="1169"/>
      <c r="AC2625" s="1079"/>
      <c r="AD2625" s="1063"/>
      <c r="AE2625" s="714"/>
      <c r="AF2625" s="714"/>
      <c r="AG2625" s="714"/>
      <c r="AH2625" s="189"/>
      <c r="AI2625" s="189"/>
      <c r="AJ2625" s="189"/>
      <c r="AK2625" s="189"/>
      <c r="AL2625" s="189"/>
      <c r="AM2625" s="189"/>
    </row>
    <row r="2626" spans="1:57" s="181" customFormat="1" ht="16.5" thickBot="1" x14ac:dyDescent="0.3">
      <c r="A2626" s="580" t="s">
        <v>350</v>
      </c>
      <c r="B2626" s="490"/>
      <c r="C2626" s="1021"/>
      <c r="D2626" s="824"/>
      <c r="E2626" s="769"/>
      <c r="F2626" s="490"/>
      <c r="G2626" s="490"/>
      <c r="H2626" s="490"/>
      <c r="I2626" s="490"/>
      <c r="J2626" s="490"/>
      <c r="K2626" s="490"/>
      <c r="L2626" s="490"/>
      <c r="M2626" s="490"/>
      <c r="N2626" s="490"/>
      <c r="O2626" s="490"/>
      <c r="P2626" s="490"/>
      <c r="Q2626" s="490"/>
      <c r="R2626" s="490"/>
      <c r="S2626" s="490"/>
      <c r="T2626" s="490"/>
      <c r="U2626" s="490"/>
      <c r="V2626" s="490"/>
      <c r="W2626" s="490"/>
      <c r="X2626" s="490"/>
      <c r="Y2626" s="490"/>
      <c r="Z2626" s="490"/>
      <c r="AA2626" s="490"/>
      <c r="AB2626" s="491"/>
      <c r="AC2626" s="1080"/>
      <c r="AD2626" s="1063"/>
      <c r="AE2626" s="714"/>
      <c r="AF2626" s="714"/>
      <c r="AH2626" s="189"/>
      <c r="AI2626" s="300"/>
      <c r="AJ2626" s="302"/>
      <c r="AK2626" s="332"/>
      <c r="AL2626" s="302"/>
      <c r="AM2626" s="189"/>
    </row>
    <row r="2627" spans="1:57" s="181" customFormat="1" x14ac:dyDescent="0.25">
      <c r="A2627" s="3696" t="s">
        <v>137</v>
      </c>
      <c r="B2627" s="3550" t="s">
        <v>20</v>
      </c>
      <c r="C2627" s="125" t="s">
        <v>13</v>
      </c>
      <c r="D2627" s="113" t="s">
        <v>811</v>
      </c>
      <c r="E2627" s="70">
        <v>129.6</v>
      </c>
      <c r="F2627" s="71">
        <v>128.4</v>
      </c>
      <c r="G2627" s="71">
        <v>128</v>
      </c>
      <c r="H2627" s="3301">
        <v>128.80000000000001</v>
      </c>
      <c r="I2627" s="71">
        <v>131.6</v>
      </c>
      <c r="J2627" s="71">
        <v>136.80000000000001</v>
      </c>
      <c r="K2627" s="71">
        <v>133.19999999999999</v>
      </c>
      <c r="L2627" s="71">
        <v>132.4</v>
      </c>
      <c r="M2627" s="71">
        <v>130.80000000000001</v>
      </c>
      <c r="N2627" s="3301">
        <v>128</v>
      </c>
      <c r="O2627" s="71">
        <v>127.2</v>
      </c>
      <c r="P2627" s="71">
        <v>128.80000000000001</v>
      </c>
      <c r="Q2627" s="71">
        <v>125.6</v>
      </c>
      <c r="R2627" s="71">
        <v>125.2</v>
      </c>
      <c r="S2627" s="71">
        <v>129.19999999999999</v>
      </c>
      <c r="T2627" s="71">
        <v>136.80000000000001</v>
      </c>
      <c r="U2627" s="71">
        <v>141.19999999999999</v>
      </c>
      <c r="V2627" s="3301">
        <v>137.19999999999999</v>
      </c>
      <c r="W2627" s="71">
        <v>138</v>
      </c>
      <c r="X2627" s="71">
        <v>144.4</v>
      </c>
      <c r="Y2627" s="71">
        <v>142.80000000000001</v>
      </c>
      <c r="Z2627" s="71">
        <v>140.80000000000001</v>
      </c>
      <c r="AA2627" s="71">
        <v>133.6</v>
      </c>
      <c r="AB2627" s="72">
        <v>131.19999999999999</v>
      </c>
      <c r="AC2627" s="131">
        <f>SUM(E2627:AB2627)</f>
        <v>3189.6</v>
      </c>
      <c r="AD2627" s="70">
        <v>2500</v>
      </c>
      <c r="AE2627" s="71">
        <v>100</v>
      </c>
      <c r="AF2627" s="72">
        <v>40</v>
      </c>
      <c r="AH2627" s="189"/>
      <c r="AI2627" s="300"/>
      <c r="AJ2627" s="866"/>
      <c r="AK2627" s="865"/>
      <c r="AL2627" s="332"/>
      <c r="AM2627" s="189"/>
    </row>
    <row r="2628" spans="1:57" s="181" customFormat="1" x14ac:dyDescent="0.25">
      <c r="A2628" s="3671"/>
      <c r="B2628" s="3551"/>
      <c r="C2628" s="123" t="s">
        <v>14</v>
      </c>
      <c r="D2628" s="108" t="s">
        <v>811</v>
      </c>
      <c r="E2628" s="392">
        <v>107.6</v>
      </c>
      <c r="F2628" s="308">
        <v>110.4</v>
      </c>
      <c r="G2628" s="308">
        <v>110</v>
      </c>
      <c r="H2628" s="3302">
        <v>112.4</v>
      </c>
      <c r="I2628" s="308">
        <v>112</v>
      </c>
      <c r="J2628" s="308">
        <v>110.8</v>
      </c>
      <c r="K2628" s="308">
        <v>109.6</v>
      </c>
      <c r="L2628" s="308">
        <v>109.6</v>
      </c>
      <c r="M2628" s="308">
        <v>106.8</v>
      </c>
      <c r="N2628" s="3302">
        <v>104</v>
      </c>
      <c r="O2628" s="308">
        <v>107.2</v>
      </c>
      <c r="P2628" s="308">
        <v>107.2</v>
      </c>
      <c r="Q2628" s="308">
        <v>108.8</v>
      </c>
      <c r="R2628" s="308">
        <v>107.6</v>
      </c>
      <c r="S2628" s="308">
        <v>102.8</v>
      </c>
      <c r="T2628" s="308">
        <v>100.4</v>
      </c>
      <c r="U2628" s="308">
        <v>98.8</v>
      </c>
      <c r="V2628" s="3302">
        <v>95.6</v>
      </c>
      <c r="W2628" s="308">
        <v>93.6</v>
      </c>
      <c r="X2628" s="308">
        <v>97.6</v>
      </c>
      <c r="Y2628" s="308">
        <v>97.2</v>
      </c>
      <c r="Z2628" s="308">
        <v>99.2</v>
      </c>
      <c r="AA2628" s="308">
        <v>98</v>
      </c>
      <c r="AB2628" s="309">
        <v>96.4</v>
      </c>
      <c r="AC2628" s="133">
        <f>SUM(E2628:AB2628)</f>
        <v>2503.5999999999995</v>
      </c>
      <c r="AD2628" s="73"/>
      <c r="AE2628" s="155"/>
      <c r="AF2628" s="74"/>
      <c r="AH2628" s="189"/>
      <c r="AI2628" s="217"/>
      <c r="AJ2628" s="332"/>
      <c r="AK2628" s="332"/>
      <c r="AL2628" s="332"/>
      <c r="AM2628" s="189"/>
    </row>
    <row r="2629" spans="1:57" s="181" customFormat="1" x14ac:dyDescent="0.25">
      <c r="A2629" s="3671"/>
      <c r="B2629" s="3551"/>
      <c r="C2629" s="123" t="s">
        <v>15</v>
      </c>
      <c r="D2629" s="108" t="s">
        <v>54</v>
      </c>
      <c r="E2629" s="1460">
        <v>8</v>
      </c>
      <c r="F2629" s="1445">
        <v>8</v>
      </c>
      <c r="G2629" s="1445">
        <v>8</v>
      </c>
      <c r="H2629" s="3303">
        <v>8</v>
      </c>
      <c r="I2629" s="327">
        <v>9</v>
      </c>
      <c r="J2629" s="327">
        <v>9</v>
      </c>
      <c r="K2629" s="327">
        <v>8</v>
      </c>
      <c r="L2629" s="327">
        <v>8</v>
      </c>
      <c r="M2629" s="327">
        <v>8</v>
      </c>
      <c r="N2629" s="3303">
        <v>8</v>
      </c>
      <c r="O2629" s="327">
        <v>8</v>
      </c>
      <c r="P2629" s="327">
        <v>8</v>
      </c>
      <c r="Q2629" s="327">
        <v>8</v>
      </c>
      <c r="R2629" s="327">
        <v>8</v>
      </c>
      <c r="S2629" s="327">
        <v>8</v>
      </c>
      <c r="T2629" s="327">
        <v>8</v>
      </c>
      <c r="U2629" s="327">
        <v>8</v>
      </c>
      <c r="V2629" s="3303">
        <v>8</v>
      </c>
      <c r="W2629" s="327">
        <v>8</v>
      </c>
      <c r="X2629" s="327">
        <v>8</v>
      </c>
      <c r="Y2629" s="327">
        <v>8</v>
      </c>
      <c r="Z2629" s="1445">
        <v>8</v>
      </c>
      <c r="AA2629" s="327">
        <v>8</v>
      </c>
      <c r="AB2629" s="1446">
        <v>8</v>
      </c>
      <c r="AC2629" s="133">
        <f>AVERAGE(E2629:AB2629)</f>
        <v>8.0833333333333339</v>
      </c>
      <c r="AD2629" s="76">
        <f>SQRT(MAX((E2627*E2627+E2628*E2628),(F2627*F2627+F2628*F2628),(G2627*G2627+G2628*G2628),(H2627*H2627+H2628*H2628),(I2627*I2627+I2628*I2628),(J2627*J2627+J2628*J2628),(K2627*K2627+K2628*K2628),(L2627*L2627+L2628*L2628),(M2627*M2627+M2628*M2628),(N2627*N2627+N2628*N2628),(E2627*E2627+E2628*E2628),(O2627*O2627+O2628*O2628),(P2627*P2627+P2628*P2628),(R2627*R2627+R2628*R2628),(S2627*S2627+S2628*S2628),(T2627*T2627+T2628*T2628),(U2627*U2627+U2628*U2628),(V2627*V2627+V2628*V2628),(W2627*W2627+W2628*W2628),(X2627*X2627+X2628*X2628),(V2627*V2627+V2628*V2628),(Z2627*Z2627+Z2628*Z2628),(AA2627*AA2627+AA2628*AA2628),(AB2627*AB2627+AB2628*AB2628)))/AD2627</f>
        <v>7.0416907060733655E-2</v>
      </c>
      <c r="AE2629" s="76"/>
      <c r="AF2629" s="77"/>
      <c r="AH2629" s="189"/>
      <c r="AI2629" s="217"/>
      <c r="AJ2629" s="332"/>
      <c r="AK2629" s="332"/>
      <c r="AL2629" s="332"/>
      <c r="AM2629" s="189"/>
    </row>
    <row r="2630" spans="1:57" s="181" customFormat="1" ht="16.5" thickBot="1" x14ac:dyDescent="0.3">
      <c r="A2630" s="3671"/>
      <c r="B2630" s="3551"/>
      <c r="C2630" s="123" t="s">
        <v>17</v>
      </c>
      <c r="D2630" s="114"/>
      <c r="E2630" s="500">
        <f t="shared" ref="E2630:AB2630" si="934">E2628/E2627</f>
        <v>0.83024691358024694</v>
      </c>
      <c r="F2630" s="314">
        <f t="shared" si="934"/>
        <v>0.85981308411214952</v>
      </c>
      <c r="G2630" s="314">
        <f t="shared" si="934"/>
        <v>0.859375</v>
      </c>
      <c r="H2630" s="3310">
        <f t="shared" si="934"/>
        <v>0.87267080745341608</v>
      </c>
      <c r="I2630" s="314">
        <f t="shared" si="934"/>
        <v>0.85106382978723405</v>
      </c>
      <c r="J2630" s="314">
        <f t="shared" si="934"/>
        <v>0.80994152046783618</v>
      </c>
      <c r="K2630" s="314">
        <f t="shared" si="934"/>
        <v>0.82282282282282282</v>
      </c>
      <c r="L2630" s="314">
        <f t="shared" si="934"/>
        <v>0.82779456193353462</v>
      </c>
      <c r="M2630" s="314">
        <f t="shared" si="934"/>
        <v>0.81651376146788979</v>
      </c>
      <c r="N2630" s="3310">
        <f t="shared" si="934"/>
        <v>0.8125</v>
      </c>
      <c r="O2630" s="314">
        <f t="shared" si="934"/>
        <v>0.84276729559748431</v>
      </c>
      <c r="P2630" s="314">
        <f t="shared" si="934"/>
        <v>0.83229813664596264</v>
      </c>
      <c r="Q2630" s="314">
        <f t="shared" si="934"/>
        <v>0.86624203821656054</v>
      </c>
      <c r="R2630" s="314">
        <f t="shared" si="934"/>
        <v>0.85942492012779548</v>
      </c>
      <c r="S2630" s="314">
        <f t="shared" si="934"/>
        <v>0.79566563467492268</v>
      </c>
      <c r="T2630" s="314">
        <f t="shared" si="934"/>
        <v>0.73391812865497075</v>
      </c>
      <c r="U2630" s="314">
        <f t="shared" si="934"/>
        <v>0.69971671388101986</v>
      </c>
      <c r="V2630" s="3310">
        <f t="shared" si="934"/>
        <v>0.69679300291545188</v>
      </c>
      <c r="W2630" s="314">
        <f t="shared" si="934"/>
        <v>0.67826086956521736</v>
      </c>
      <c r="X2630" s="314">
        <f t="shared" si="934"/>
        <v>0.67590027700831024</v>
      </c>
      <c r="Y2630" s="314">
        <f>Y2628/Y2627</f>
        <v>0.68067226890756294</v>
      </c>
      <c r="Z2630" s="314">
        <f t="shared" si="934"/>
        <v>0.70454545454545447</v>
      </c>
      <c r="AA2630" s="314">
        <f t="shared" si="934"/>
        <v>0.73353293413173659</v>
      </c>
      <c r="AB2630" s="315">
        <f t="shared" si="934"/>
        <v>0.73475609756097571</v>
      </c>
      <c r="AC2630" s="432">
        <f>AVERAGE(E2630:AB2630)</f>
        <v>0.78738483641910639</v>
      </c>
      <c r="AD2630" s="73"/>
      <c r="AE2630" s="155"/>
      <c r="AF2630" s="74"/>
      <c r="AH2630" s="189"/>
      <c r="AI2630" s="217"/>
      <c r="AJ2630" s="332"/>
      <c r="AK2630" s="332"/>
      <c r="AL2630" s="332"/>
      <c r="AM2630" s="189"/>
    </row>
    <row r="2631" spans="1:57" s="181" customFormat="1" hidden="1" x14ac:dyDescent="0.25">
      <c r="A2631" s="2024"/>
      <c r="B2631" s="2027"/>
      <c r="C2631" s="124" t="s">
        <v>18</v>
      </c>
      <c r="D2631" s="2160"/>
      <c r="E2631" s="499"/>
      <c r="F2631" s="311"/>
      <c r="G2631" s="311"/>
      <c r="H2631" s="3306"/>
      <c r="I2631" s="155"/>
      <c r="J2631" s="155"/>
      <c r="K2631" s="155"/>
      <c r="L2631" s="155"/>
      <c r="M2631" s="155"/>
      <c r="N2631" s="3306"/>
      <c r="O2631" s="155"/>
      <c r="P2631" s="155"/>
      <c r="Q2631" s="155"/>
      <c r="R2631" s="155"/>
      <c r="S2631" s="155"/>
      <c r="T2631" s="155"/>
      <c r="U2631" s="155"/>
      <c r="V2631" s="3306"/>
      <c r="W2631" s="155"/>
      <c r="X2631" s="155"/>
      <c r="Y2631" s="155"/>
      <c r="Z2631" s="311"/>
      <c r="AA2631" s="311"/>
      <c r="AB2631" s="312"/>
      <c r="AC2631" s="132"/>
      <c r="AD2631" s="73"/>
      <c r="AE2631" s="155"/>
      <c r="AF2631" s="74"/>
      <c r="AH2631" s="189"/>
      <c r="AI2631" s="217"/>
      <c r="AJ2631" s="332"/>
      <c r="AK2631" s="332"/>
      <c r="AL2631" s="332"/>
      <c r="AM2631" s="189"/>
    </row>
    <row r="2632" spans="1:57" s="181" customFormat="1" hidden="1" x14ac:dyDescent="0.25">
      <c r="A2632" s="2024"/>
      <c r="B2632" s="2027"/>
      <c r="C2632" s="124" t="s">
        <v>19</v>
      </c>
      <c r="D2632" s="347"/>
      <c r="E2632" s="499"/>
      <c r="F2632" s="311"/>
      <c r="G2632" s="311"/>
      <c r="H2632" s="3306"/>
      <c r="I2632" s="155"/>
      <c r="J2632" s="155"/>
      <c r="K2632" s="155"/>
      <c r="L2632" s="155"/>
      <c r="M2632" s="155"/>
      <c r="N2632" s="3306"/>
      <c r="O2632" s="155"/>
      <c r="P2632" s="155"/>
      <c r="Q2632" s="155"/>
      <c r="R2632" s="155"/>
      <c r="S2632" s="155"/>
      <c r="T2632" s="155"/>
      <c r="U2632" s="155"/>
      <c r="V2632" s="3306"/>
      <c r="W2632" s="155"/>
      <c r="X2632" s="155"/>
      <c r="Y2632" s="155"/>
      <c r="Z2632" s="311"/>
      <c r="AA2632" s="311"/>
      <c r="AB2632" s="312"/>
      <c r="AC2632" s="132"/>
      <c r="AD2632" s="73"/>
      <c r="AE2632" s="155"/>
      <c r="AF2632" s="74"/>
      <c r="AH2632" s="332"/>
      <c r="AI2632" s="782"/>
      <c r="AJ2632" s="783"/>
      <c r="AK2632" s="783"/>
      <c r="AL2632" s="189"/>
      <c r="AM2632" s="189"/>
      <c r="AN2632" s="189"/>
    </row>
    <row r="2633" spans="1:57" s="181" customFormat="1" ht="16.5" hidden="1" thickBot="1" x14ac:dyDescent="0.3">
      <c r="A2633" s="3740" t="s">
        <v>42</v>
      </c>
      <c r="B2633" s="3741"/>
      <c r="C2633" s="3742"/>
      <c r="D2633" s="346"/>
      <c r="E2633" s="458">
        <f>SQRT(E2627*E2627+E2628*E2628)/E2646/1.73</f>
        <v>9.220397591903625</v>
      </c>
      <c r="F2633" s="179">
        <f t="shared" ref="F2633:AB2633" si="935">SQRT(F2627*F2627+F2628*F2628)/F2646/1.73</f>
        <v>9.3132395496009437</v>
      </c>
      <c r="G2633" s="179">
        <f t="shared" si="935"/>
        <v>9.2034047114362671</v>
      </c>
      <c r="H2633" s="3307">
        <f t="shared" si="935"/>
        <v>9.2957517601127151</v>
      </c>
      <c r="I2633" s="79">
        <f t="shared" si="935"/>
        <v>9.4412988948034844</v>
      </c>
      <c r="J2633" s="79">
        <f t="shared" si="935"/>
        <v>9.6180090940390368</v>
      </c>
      <c r="K2633" s="79">
        <f t="shared" si="935"/>
        <v>9.4331015141451999</v>
      </c>
      <c r="L2633" s="79">
        <f t="shared" si="935"/>
        <v>9.444033434193905</v>
      </c>
      <c r="M2633" s="79">
        <f t="shared" si="935"/>
        <v>9.3405700233401188</v>
      </c>
      <c r="N2633" s="3307">
        <f t="shared" si="935"/>
        <v>9.1139504760610972</v>
      </c>
      <c r="O2633" s="79">
        <f t="shared" si="935"/>
        <v>9.1576145785614536</v>
      </c>
      <c r="P2633" s="79">
        <f t="shared" si="935"/>
        <v>9.2339359677001465</v>
      </c>
      <c r="Q2633" s="79">
        <f t="shared" si="935"/>
        <v>9.0872846733800383</v>
      </c>
      <c r="R2633" s="79">
        <f t="shared" si="935"/>
        <v>9.0707609469330635</v>
      </c>
      <c r="S2633" s="79">
        <f t="shared" si="935"/>
        <v>9.141556493782808</v>
      </c>
      <c r="T2633" s="79">
        <f t="shared" si="935"/>
        <v>9.4586500367569482</v>
      </c>
      <c r="U2633" s="79">
        <f t="shared" si="935"/>
        <v>9.6339279478051374</v>
      </c>
      <c r="V2633" s="3307">
        <f t="shared" si="935"/>
        <v>9.2853141499636767</v>
      </c>
      <c r="W2633" s="79">
        <f t="shared" si="935"/>
        <v>9.2235635364389612</v>
      </c>
      <c r="X2633" s="79">
        <f t="shared" si="935"/>
        <v>9.6685083427549756</v>
      </c>
      <c r="Y2633" s="79">
        <f>SQRT(Y2627*Y2627+Y2628*Y2628)/Y2646/1.73</f>
        <v>9.5642402950712579</v>
      </c>
      <c r="Z2633" s="179">
        <f t="shared" si="935"/>
        <v>9.5453930138281091</v>
      </c>
      <c r="AA2633" s="179">
        <f t="shared" si="935"/>
        <v>9.226800532219869</v>
      </c>
      <c r="AB2633" s="180">
        <f t="shared" si="935"/>
        <v>9.0142328426690668</v>
      </c>
      <c r="AC2633" s="199">
        <f>AVERAGE(E2633:AB2633)</f>
        <v>9.3223141836459131</v>
      </c>
      <c r="AD2633" s="78">
        <f>(AC2629-AC2633)/AC2629</f>
        <v>-0.15327598148196855</v>
      </c>
      <c r="AE2633" s="79"/>
      <c r="AF2633" s="80"/>
      <c r="AH2633" s="189"/>
      <c r="AI2633" s="300"/>
      <c r="AJ2633" s="302"/>
      <c r="AK2633" s="332"/>
      <c r="AL2633" s="302"/>
      <c r="AM2633" s="189"/>
    </row>
    <row r="2634" spans="1:57" s="181" customFormat="1" x14ac:dyDescent="0.25">
      <c r="A2634" s="3670" t="s">
        <v>1095</v>
      </c>
      <c r="B2634" s="3565" t="s">
        <v>12</v>
      </c>
      <c r="C2634" s="121" t="s">
        <v>13</v>
      </c>
      <c r="D2634" s="3295" t="s">
        <v>811</v>
      </c>
      <c r="E2634" s="70">
        <v>0</v>
      </c>
      <c r="F2634" s="71">
        <v>0</v>
      </c>
      <c r="G2634" s="71">
        <v>0</v>
      </c>
      <c r="H2634" s="3301">
        <v>0</v>
      </c>
      <c r="I2634" s="71">
        <v>0</v>
      </c>
      <c r="J2634" s="71">
        <v>0</v>
      </c>
      <c r="K2634" s="71">
        <v>0</v>
      </c>
      <c r="L2634" s="71">
        <v>0</v>
      </c>
      <c r="M2634" s="71">
        <v>0</v>
      </c>
      <c r="N2634" s="3301">
        <v>0</v>
      </c>
      <c r="O2634" s="71">
        <v>0</v>
      </c>
      <c r="P2634" s="71">
        <v>0</v>
      </c>
      <c r="Q2634" s="71">
        <v>0</v>
      </c>
      <c r="R2634" s="71">
        <v>0</v>
      </c>
      <c r="S2634" s="71">
        <v>0</v>
      </c>
      <c r="T2634" s="71">
        <v>0</v>
      </c>
      <c r="U2634" s="71">
        <v>0</v>
      </c>
      <c r="V2634" s="3301">
        <v>0</v>
      </c>
      <c r="W2634" s="71">
        <v>0</v>
      </c>
      <c r="X2634" s="71">
        <v>0</v>
      </c>
      <c r="Y2634" s="71">
        <v>0</v>
      </c>
      <c r="Z2634" s="71">
        <v>0</v>
      </c>
      <c r="AA2634" s="71">
        <v>0</v>
      </c>
      <c r="AB2634" s="72">
        <v>0</v>
      </c>
      <c r="AC2634" s="131">
        <f>SUM(E2634:AB2634)</f>
        <v>0</v>
      </c>
      <c r="AD2634" s="70">
        <v>2500</v>
      </c>
      <c r="AE2634" s="71">
        <v>100</v>
      </c>
      <c r="AF2634" s="72">
        <v>40</v>
      </c>
      <c r="AH2634" s="189"/>
      <c r="AI2634" s="300"/>
      <c r="AJ2634" s="866"/>
      <c r="AK2634" s="865"/>
      <c r="AL2634" s="332"/>
      <c r="AM2634" s="189"/>
    </row>
    <row r="2635" spans="1:57" s="181" customFormat="1" x14ac:dyDescent="0.25">
      <c r="A2635" s="3671"/>
      <c r="B2635" s="3551"/>
      <c r="C2635" s="123" t="s">
        <v>14</v>
      </c>
      <c r="D2635" s="347" t="s">
        <v>811</v>
      </c>
      <c r="E2635" s="392">
        <v>0</v>
      </c>
      <c r="F2635" s="308">
        <v>0</v>
      </c>
      <c r="G2635" s="308">
        <v>0</v>
      </c>
      <c r="H2635" s="3302">
        <v>0</v>
      </c>
      <c r="I2635" s="308">
        <v>0</v>
      </c>
      <c r="J2635" s="308">
        <v>0</v>
      </c>
      <c r="K2635" s="308">
        <v>0</v>
      </c>
      <c r="L2635" s="308">
        <v>0</v>
      </c>
      <c r="M2635" s="308">
        <v>0</v>
      </c>
      <c r="N2635" s="3302">
        <v>0</v>
      </c>
      <c r="O2635" s="308">
        <v>0</v>
      </c>
      <c r="P2635" s="308">
        <v>0</v>
      </c>
      <c r="Q2635" s="308">
        <v>0</v>
      </c>
      <c r="R2635" s="308">
        <v>0</v>
      </c>
      <c r="S2635" s="308">
        <v>0</v>
      </c>
      <c r="T2635" s="308">
        <v>0</v>
      </c>
      <c r="U2635" s="308">
        <v>0</v>
      </c>
      <c r="V2635" s="3302">
        <v>0</v>
      </c>
      <c r="W2635" s="308">
        <v>0</v>
      </c>
      <c r="X2635" s="308">
        <v>0</v>
      </c>
      <c r="Y2635" s="308">
        <v>0</v>
      </c>
      <c r="Z2635" s="308">
        <v>0</v>
      </c>
      <c r="AA2635" s="308">
        <v>0</v>
      </c>
      <c r="AB2635" s="309">
        <v>0</v>
      </c>
      <c r="AC2635" s="133">
        <f>SUM(E2635:AB2635)</f>
        <v>0</v>
      </c>
      <c r="AD2635" s="73"/>
      <c r="AE2635" s="155"/>
      <c r="AF2635" s="74"/>
      <c r="AH2635" s="189"/>
      <c r="AI2635" s="217"/>
      <c r="AJ2635" s="332"/>
      <c r="AK2635" s="332"/>
      <c r="AL2635" s="332"/>
      <c r="AM2635" s="189"/>
    </row>
    <row r="2636" spans="1:57" s="181" customFormat="1" x14ac:dyDescent="0.25">
      <c r="A2636" s="3671"/>
      <c r="B2636" s="3551"/>
      <c r="C2636" s="123" t="s">
        <v>15</v>
      </c>
      <c r="D2636" s="347" t="s">
        <v>54</v>
      </c>
      <c r="E2636" s="1460">
        <v>0</v>
      </c>
      <c r="F2636" s="1445">
        <v>0</v>
      </c>
      <c r="G2636" s="1445">
        <v>0</v>
      </c>
      <c r="H2636" s="3303">
        <v>0</v>
      </c>
      <c r="I2636" s="327">
        <v>0</v>
      </c>
      <c r="J2636" s="327">
        <v>0</v>
      </c>
      <c r="K2636" s="327">
        <v>0</v>
      </c>
      <c r="L2636" s="327">
        <v>0</v>
      </c>
      <c r="M2636" s="327">
        <v>0</v>
      </c>
      <c r="N2636" s="3303">
        <v>0</v>
      </c>
      <c r="O2636" s="327">
        <v>0</v>
      </c>
      <c r="P2636" s="327">
        <v>0</v>
      </c>
      <c r="Q2636" s="327">
        <v>0</v>
      </c>
      <c r="R2636" s="327">
        <v>0</v>
      </c>
      <c r="S2636" s="327">
        <v>0</v>
      </c>
      <c r="T2636" s="327">
        <v>0</v>
      </c>
      <c r="U2636" s="327">
        <v>0</v>
      </c>
      <c r="V2636" s="3303">
        <v>0</v>
      </c>
      <c r="W2636" s="327">
        <v>0</v>
      </c>
      <c r="X2636" s="327">
        <v>0</v>
      </c>
      <c r="Y2636" s="327">
        <v>0</v>
      </c>
      <c r="Z2636" s="1445">
        <v>0</v>
      </c>
      <c r="AA2636" s="327">
        <v>0</v>
      </c>
      <c r="AB2636" s="1446">
        <v>0</v>
      </c>
      <c r="AC2636" s="133">
        <f>AVERAGE(E2636:AB2636)</f>
        <v>0</v>
      </c>
      <c r="AD2636" s="76">
        <f>SQRT(MAX((E2634*E2634+E2635*E2635),(F2634*F2634+F2635*F2635),(G2634*G2634+G2635*G2635),(H2634*H2634+H2635*H2635),(I2634*I2634+I2635*I2635),(J2634*J2634+J2635*J2635),(K2634*K2634+K2635*K2635),(L2634*L2634+L2635*L2635),(M2634*M2634+M2635*M2635),(N2634*N2634+N2635*N2635),(E2634*E2634+E2635*E2635),(O2634*O2634+O2635*O2635),(P2634*P2634+P2635*P2635),(R2634*R2634+R2635*R2635),(S2634*S2634+S2635*S2635),(T2634*T2634+T2635*T2635),(U2634*U2634+U2635*U2635),(V2634*V2634+V2635*V2635),(W2634*W2634+W2635*W2635),(X2634*X2634+X2635*X2635),(V2634*V2634+V2635*V2635),(Z2634*Z2634+Z2635*Z2635),(AA2634*AA2634+AA2635*AA2635),(AB2634*AB2634+AB2635*AB2635)))/AD2634</f>
        <v>0</v>
      </c>
      <c r="AE2636" s="76"/>
      <c r="AF2636" s="77"/>
      <c r="AH2636" s="189"/>
      <c r="AI2636" s="217"/>
      <c r="AJ2636" s="332"/>
      <c r="AK2636" s="332"/>
      <c r="AL2636" s="332"/>
      <c r="AM2636" s="189"/>
    </row>
    <row r="2637" spans="1:57" s="181" customFormat="1" ht="16.5" thickBot="1" x14ac:dyDescent="0.3">
      <c r="A2637" s="3674"/>
      <c r="B2637" s="3552"/>
      <c r="C2637" s="126" t="s">
        <v>17</v>
      </c>
      <c r="D2637" s="346"/>
      <c r="E2637" s="573" t="e">
        <f>E2635/E2634</f>
        <v>#DIV/0!</v>
      </c>
      <c r="F2637" s="318" t="e">
        <f t="shared" ref="F2637:AB2637" si="936">F2635/F2634</f>
        <v>#DIV/0!</v>
      </c>
      <c r="G2637" s="318" t="e">
        <f t="shared" si="936"/>
        <v>#DIV/0!</v>
      </c>
      <c r="H2637" s="3304" t="e">
        <f t="shared" si="936"/>
        <v>#DIV/0!</v>
      </c>
      <c r="I2637" s="318" t="e">
        <f t="shared" si="936"/>
        <v>#DIV/0!</v>
      </c>
      <c r="J2637" s="318" t="e">
        <f>J2635/J2634</f>
        <v>#DIV/0!</v>
      </c>
      <c r="K2637" s="318" t="e">
        <f t="shared" si="936"/>
        <v>#DIV/0!</v>
      </c>
      <c r="L2637" s="318" t="e">
        <f t="shared" si="936"/>
        <v>#DIV/0!</v>
      </c>
      <c r="M2637" s="318" t="e">
        <f t="shared" si="936"/>
        <v>#DIV/0!</v>
      </c>
      <c r="N2637" s="3304" t="e">
        <f t="shared" si="936"/>
        <v>#DIV/0!</v>
      </c>
      <c r="O2637" s="318" t="e">
        <f t="shared" si="936"/>
        <v>#DIV/0!</v>
      </c>
      <c r="P2637" s="318" t="e">
        <f t="shared" si="936"/>
        <v>#DIV/0!</v>
      </c>
      <c r="Q2637" s="318" t="e">
        <f t="shared" si="936"/>
        <v>#DIV/0!</v>
      </c>
      <c r="R2637" s="318" t="e">
        <f t="shared" si="936"/>
        <v>#DIV/0!</v>
      </c>
      <c r="S2637" s="318" t="e">
        <f t="shared" si="936"/>
        <v>#DIV/0!</v>
      </c>
      <c r="T2637" s="318" t="e">
        <f t="shared" si="936"/>
        <v>#DIV/0!</v>
      </c>
      <c r="U2637" s="318" t="e">
        <f t="shared" si="936"/>
        <v>#DIV/0!</v>
      </c>
      <c r="V2637" s="3304" t="e">
        <f t="shared" si="936"/>
        <v>#DIV/0!</v>
      </c>
      <c r="W2637" s="318" t="e">
        <f t="shared" si="936"/>
        <v>#DIV/0!</v>
      </c>
      <c r="X2637" s="318" t="e">
        <f t="shared" si="936"/>
        <v>#DIV/0!</v>
      </c>
      <c r="Y2637" s="318" t="e">
        <f>Y2635/Y2634</f>
        <v>#DIV/0!</v>
      </c>
      <c r="Z2637" s="318" t="e">
        <f t="shared" si="936"/>
        <v>#DIV/0!</v>
      </c>
      <c r="AA2637" s="318" t="e">
        <f t="shared" si="936"/>
        <v>#DIV/0!</v>
      </c>
      <c r="AB2637" s="370" t="e">
        <f t="shared" si="936"/>
        <v>#DIV/0!</v>
      </c>
      <c r="AC2637" s="1326" t="e">
        <f>AVERAGE(E2637:AB2637)</f>
        <v>#DIV/0!</v>
      </c>
      <c r="AD2637" s="73"/>
      <c r="AE2637" s="155"/>
      <c r="AF2637" s="74"/>
      <c r="AH2637" s="189"/>
      <c r="AI2637" s="217"/>
      <c r="AJ2637" s="332"/>
      <c r="AK2637" s="332"/>
      <c r="AL2637" s="332"/>
      <c r="AM2637" s="189"/>
    </row>
    <row r="2638" spans="1:57" s="181" customFormat="1" hidden="1" x14ac:dyDescent="0.25">
      <c r="A2638" s="2014"/>
      <c r="B2638" s="2017"/>
      <c r="C2638" s="357" t="s">
        <v>18</v>
      </c>
      <c r="D2638" s="2160"/>
      <c r="E2638" s="618"/>
      <c r="F2638" s="136"/>
      <c r="G2638" s="136"/>
      <c r="H2638" s="91"/>
      <c r="I2638" s="91"/>
      <c r="J2638" s="91"/>
      <c r="K2638" s="91"/>
      <c r="L2638" s="91"/>
      <c r="M2638" s="91"/>
      <c r="N2638" s="91"/>
      <c r="O2638" s="91"/>
      <c r="P2638" s="91"/>
      <c r="Q2638" s="91"/>
      <c r="R2638" s="91"/>
      <c r="S2638" s="91"/>
      <c r="T2638" s="91"/>
      <c r="U2638" s="91"/>
      <c r="V2638" s="91"/>
      <c r="W2638" s="91"/>
      <c r="X2638" s="91"/>
      <c r="Y2638" s="91"/>
      <c r="Z2638" s="136"/>
      <c r="AA2638" s="136"/>
      <c r="AB2638" s="619"/>
      <c r="AC2638" s="384"/>
      <c r="AD2638" s="73"/>
      <c r="AE2638" s="155"/>
      <c r="AF2638" s="74"/>
      <c r="AH2638" s="189"/>
      <c r="AI2638" s="217"/>
      <c r="AJ2638" s="332"/>
      <c r="AK2638" s="332"/>
      <c r="AL2638" s="332"/>
      <c r="AM2638" s="189"/>
    </row>
    <row r="2639" spans="1:57" s="181" customFormat="1" hidden="1" x14ac:dyDescent="0.25">
      <c r="A2639" s="2024"/>
      <c r="B2639" s="2027"/>
      <c r="C2639" s="124" t="s">
        <v>19</v>
      </c>
      <c r="D2639" s="347"/>
      <c r="E2639" s="499"/>
      <c r="F2639" s="311"/>
      <c r="G2639" s="311"/>
      <c r="H2639" s="155"/>
      <c r="I2639" s="155"/>
      <c r="J2639" s="155"/>
      <c r="K2639" s="155"/>
      <c r="L2639" s="155"/>
      <c r="M2639" s="155"/>
      <c r="N2639" s="155"/>
      <c r="O2639" s="155"/>
      <c r="P2639" s="155"/>
      <c r="Q2639" s="155"/>
      <c r="R2639" s="155"/>
      <c r="S2639" s="155"/>
      <c r="T2639" s="155"/>
      <c r="U2639" s="155"/>
      <c r="V2639" s="155"/>
      <c r="W2639" s="155"/>
      <c r="X2639" s="155"/>
      <c r="Y2639" s="155"/>
      <c r="Z2639" s="311"/>
      <c r="AA2639" s="311"/>
      <c r="AB2639" s="312"/>
      <c r="AC2639" s="132"/>
      <c r="AD2639" s="73"/>
      <c r="AE2639" s="155"/>
      <c r="AF2639" s="74"/>
      <c r="AH2639" s="332"/>
      <c r="AI2639" s="782"/>
      <c r="AJ2639" s="783"/>
      <c r="AK2639" s="783"/>
      <c r="AL2639" s="189"/>
      <c r="AM2639" s="189"/>
      <c r="AN2639" s="189"/>
    </row>
    <row r="2640" spans="1:57" s="181" customFormat="1" ht="16.5" hidden="1" thickBot="1" x14ac:dyDescent="0.3">
      <c r="A2640" s="3740" t="s">
        <v>42</v>
      </c>
      <c r="B2640" s="3741"/>
      <c r="C2640" s="3742"/>
      <c r="D2640" s="346"/>
      <c r="E2640" s="788">
        <f>SQRT(E2634*E2634+E2635*E2635)/E2647/1.73</f>
        <v>0</v>
      </c>
      <c r="F2640" s="533">
        <f t="shared" ref="F2640:AB2640" si="937">SQRT(F2634*F2634+F2635*F2635)/F2647/1.73</f>
        <v>0</v>
      </c>
      <c r="G2640" s="533">
        <f t="shared" si="937"/>
        <v>0</v>
      </c>
      <c r="H2640" s="461">
        <f t="shared" si="937"/>
        <v>0</v>
      </c>
      <c r="I2640" s="461">
        <f t="shared" si="937"/>
        <v>0</v>
      </c>
      <c r="J2640" s="461">
        <f t="shared" si="937"/>
        <v>0</v>
      </c>
      <c r="K2640" s="461">
        <f t="shared" si="937"/>
        <v>0</v>
      </c>
      <c r="L2640" s="461">
        <f t="shared" si="937"/>
        <v>0</v>
      </c>
      <c r="M2640" s="461">
        <f t="shared" si="937"/>
        <v>0</v>
      </c>
      <c r="N2640" s="461">
        <f t="shared" si="937"/>
        <v>0</v>
      </c>
      <c r="O2640" s="461">
        <f t="shared" si="937"/>
        <v>0</v>
      </c>
      <c r="P2640" s="461">
        <f t="shared" si="937"/>
        <v>0</v>
      </c>
      <c r="Q2640" s="461">
        <f t="shared" si="937"/>
        <v>0</v>
      </c>
      <c r="R2640" s="461">
        <f t="shared" si="937"/>
        <v>0</v>
      </c>
      <c r="S2640" s="461">
        <f t="shared" si="937"/>
        <v>0</v>
      </c>
      <c r="T2640" s="461">
        <f t="shared" si="937"/>
        <v>0</v>
      </c>
      <c r="U2640" s="461">
        <f t="shared" si="937"/>
        <v>0</v>
      </c>
      <c r="V2640" s="461">
        <f t="shared" si="937"/>
        <v>0</v>
      </c>
      <c r="W2640" s="461">
        <f t="shared" si="937"/>
        <v>0</v>
      </c>
      <c r="X2640" s="461">
        <f t="shared" si="937"/>
        <v>0</v>
      </c>
      <c r="Y2640" s="461">
        <f>SQRT(Y2634*Y2634+Y2635*Y2635)/Y2647/1.73</f>
        <v>0</v>
      </c>
      <c r="Z2640" s="533">
        <f t="shared" si="937"/>
        <v>0</v>
      </c>
      <c r="AA2640" s="533">
        <f t="shared" si="937"/>
        <v>0</v>
      </c>
      <c r="AB2640" s="785">
        <f t="shared" si="937"/>
        <v>0</v>
      </c>
      <c r="AC2640" s="199">
        <f>AVERAGE(E2640:AB2640)</f>
        <v>0</v>
      </c>
      <c r="AD2640" s="78" t="e">
        <f>(AC2636-AC2640)/AC2636</f>
        <v>#DIV/0!</v>
      </c>
      <c r="AE2640" s="79"/>
      <c r="AF2640" s="80"/>
      <c r="AG2640" s="853"/>
      <c r="AH2640" s="2295"/>
      <c r="AI2640" s="2295"/>
      <c r="AJ2640" s="2295"/>
      <c r="AK2640" s="2295"/>
      <c r="AL2640" s="2295"/>
      <c r="AM2640" s="2295"/>
      <c r="AN2640" s="2296"/>
      <c r="AO2640" s="2296"/>
      <c r="AP2640" s="2296"/>
      <c r="AQ2640" s="2296"/>
      <c r="AR2640" s="2296"/>
      <c r="AS2640" s="2296"/>
      <c r="AT2640" s="2296"/>
      <c r="AU2640" s="2296"/>
      <c r="AV2640" s="2296"/>
      <c r="AW2640" s="2296"/>
      <c r="AX2640" s="2296"/>
      <c r="AY2640" s="2296"/>
      <c r="AZ2640" s="2296"/>
      <c r="BA2640" s="2296"/>
      <c r="BB2640" s="2296"/>
      <c r="BC2640" s="2296"/>
      <c r="BD2640" s="2296"/>
      <c r="BE2640" s="2296"/>
    </row>
    <row r="2641" spans="1:57" s="181" customFormat="1" ht="16.5" thickBot="1" x14ac:dyDescent="0.3">
      <c r="A2641" s="2928" t="s">
        <v>123</v>
      </c>
      <c r="B2641" s="2924" t="s">
        <v>906</v>
      </c>
      <c r="C2641" s="2969"/>
      <c r="D2641" s="2970" t="s">
        <v>54</v>
      </c>
      <c r="E2641" s="2535">
        <v>2</v>
      </c>
      <c r="F2641" s="2536">
        <v>2</v>
      </c>
      <c r="G2641" s="2536">
        <v>2</v>
      </c>
      <c r="H2641" s="2536">
        <v>2</v>
      </c>
      <c r="I2641" s="2536">
        <v>2</v>
      </c>
      <c r="J2641" s="2536">
        <v>2</v>
      </c>
      <c r="K2641" s="2536">
        <v>2</v>
      </c>
      <c r="L2641" s="2536">
        <v>2</v>
      </c>
      <c r="M2641" s="2536">
        <v>2</v>
      </c>
      <c r="N2641" s="2536">
        <v>3</v>
      </c>
      <c r="O2641" s="2536">
        <v>3</v>
      </c>
      <c r="P2641" s="2536">
        <v>2</v>
      </c>
      <c r="Q2641" s="2536">
        <v>2</v>
      </c>
      <c r="R2641" s="2536">
        <v>2</v>
      </c>
      <c r="S2641" s="2536">
        <v>3</v>
      </c>
      <c r="T2641" s="2536">
        <v>3</v>
      </c>
      <c r="U2641" s="2536">
        <v>3</v>
      </c>
      <c r="V2641" s="2536">
        <v>3</v>
      </c>
      <c r="W2641" s="2536">
        <v>3</v>
      </c>
      <c r="X2641" s="2536">
        <v>2</v>
      </c>
      <c r="Y2641" s="2536">
        <v>3</v>
      </c>
      <c r="Z2641" s="2536">
        <v>3</v>
      </c>
      <c r="AA2641" s="2536">
        <v>2</v>
      </c>
      <c r="AB2641" s="2537">
        <v>2</v>
      </c>
      <c r="AC2641" s="2971"/>
      <c r="AD2641" s="2443"/>
      <c r="AE2641" s="253"/>
      <c r="AF2641" s="254"/>
      <c r="AG2641" s="853"/>
      <c r="AH2641" s="2295"/>
      <c r="AI2641" s="2295"/>
      <c r="AJ2641" s="2295"/>
      <c r="AK2641" s="2295"/>
      <c r="AL2641" s="2295"/>
      <c r="AM2641" s="2295"/>
      <c r="AN2641" s="2296"/>
      <c r="AO2641" s="2296"/>
      <c r="AP2641" s="2296"/>
      <c r="AQ2641" s="2296"/>
      <c r="AR2641" s="2296"/>
      <c r="AS2641" s="2296"/>
      <c r="AT2641" s="2296"/>
      <c r="AU2641" s="2296"/>
      <c r="AV2641" s="2296"/>
      <c r="AW2641" s="2296"/>
      <c r="AX2641" s="2296"/>
      <c r="AY2641" s="2296"/>
      <c r="AZ2641" s="2296"/>
      <c r="BA2641" s="2296"/>
      <c r="BB2641" s="2296"/>
      <c r="BC2641" s="2296"/>
      <c r="BD2641" s="2296"/>
      <c r="BE2641" s="2296"/>
    </row>
    <row r="2642" spans="1:57" s="181" customFormat="1" x14ac:dyDescent="0.25">
      <c r="A2642" s="149" t="s">
        <v>51</v>
      </c>
      <c r="B2642" s="150"/>
      <c r="C2642" s="1037"/>
      <c r="D2642" s="957"/>
      <c r="E2642" s="1081">
        <f t="shared" ref="E2642:AB2643" si="938">E2627+E2634</f>
        <v>129.6</v>
      </c>
      <c r="F2642" s="83">
        <f t="shared" si="938"/>
        <v>128.4</v>
      </c>
      <c r="G2642" s="83">
        <f t="shared" si="938"/>
        <v>128</v>
      </c>
      <c r="H2642" s="436">
        <f t="shared" si="938"/>
        <v>128.80000000000001</v>
      </c>
      <c r="I2642" s="436">
        <f t="shared" si="938"/>
        <v>131.6</v>
      </c>
      <c r="J2642" s="436">
        <f t="shared" si="938"/>
        <v>136.80000000000001</v>
      </c>
      <c r="K2642" s="436">
        <f t="shared" si="938"/>
        <v>133.19999999999999</v>
      </c>
      <c r="L2642" s="436">
        <f t="shared" si="938"/>
        <v>132.4</v>
      </c>
      <c r="M2642" s="436">
        <f t="shared" si="938"/>
        <v>130.80000000000001</v>
      </c>
      <c r="N2642" s="436">
        <f t="shared" si="938"/>
        <v>128</v>
      </c>
      <c r="O2642" s="436">
        <f t="shared" si="938"/>
        <v>127.2</v>
      </c>
      <c r="P2642" s="436">
        <f t="shared" si="938"/>
        <v>128.80000000000001</v>
      </c>
      <c r="Q2642" s="436">
        <f t="shared" si="938"/>
        <v>125.6</v>
      </c>
      <c r="R2642" s="436">
        <f t="shared" si="938"/>
        <v>125.2</v>
      </c>
      <c r="S2642" s="436">
        <f t="shared" si="938"/>
        <v>129.19999999999999</v>
      </c>
      <c r="T2642" s="436">
        <f t="shared" si="938"/>
        <v>136.80000000000001</v>
      </c>
      <c r="U2642" s="436">
        <f t="shared" si="938"/>
        <v>141.19999999999999</v>
      </c>
      <c r="V2642" s="436">
        <f t="shared" si="938"/>
        <v>137.19999999999999</v>
      </c>
      <c r="W2642" s="436">
        <f t="shared" si="938"/>
        <v>138</v>
      </c>
      <c r="X2642" s="436">
        <f t="shared" si="938"/>
        <v>144.4</v>
      </c>
      <c r="Y2642" s="501">
        <f>Y2627+Y2634</f>
        <v>142.80000000000001</v>
      </c>
      <c r="Z2642" s="83">
        <f t="shared" si="938"/>
        <v>140.80000000000001</v>
      </c>
      <c r="AA2642" s="83">
        <f t="shared" si="938"/>
        <v>133.6</v>
      </c>
      <c r="AB2642" s="84">
        <f t="shared" si="938"/>
        <v>131.19999999999999</v>
      </c>
      <c r="AC2642" s="962"/>
      <c r="AD2642" s="1039">
        <f>MAX(E2642:AB2642)</f>
        <v>144.4</v>
      </c>
      <c r="AE2642" s="83"/>
      <c r="AF2642" s="84"/>
      <c r="AG2642" s="853"/>
      <c r="AH2642" s="189"/>
      <c r="AI2642" s="189"/>
      <c r="AJ2642" s="189"/>
      <c r="AK2642" s="189"/>
      <c r="AL2642" s="189"/>
      <c r="AM2642" s="189"/>
    </row>
    <row r="2643" spans="1:57" s="181" customFormat="1" x14ac:dyDescent="0.25">
      <c r="A2643" s="151" t="s">
        <v>53</v>
      </c>
      <c r="B2643" s="152"/>
      <c r="C2643" s="1040"/>
      <c r="D2643" s="963"/>
      <c r="E2643" s="1082">
        <f t="shared" si="938"/>
        <v>107.6</v>
      </c>
      <c r="F2643" s="86">
        <f t="shared" si="938"/>
        <v>110.4</v>
      </c>
      <c r="G2643" s="86">
        <f t="shared" si="938"/>
        <v>110</v>
      </c>
      <c r="H2643" s="438">
        <f t="shared" si="938"/>
        <v>112.4</v>
      </c>
      <c r="I2643" s="438">
        <f t="shared" si="938"/>
        <v>112</v>
      </c>
      <c r="J2643" s="438">
        <f t="shared" si="938"/>
        <v>110.8</v>
      </c>
      <c r="K2643" s="438">
        <f t="shared" si="938"/>
        <v>109.6</v>
      </c>
      <c r="L2643" s="438">
        <f t="shared" si="938"/>
        <v>109.6</v>
      </c>
      <c r="M2643" s="438">
        <f t="shared" si="938"/>
        <v>106.8</v>
      </c>
      <c r="N2643" s="438">
        <f t="shared" si="938"/>
        <v>104</v>
      </c>
      <c r="O2643" s="438">
        <f t="shared" si="938"/>
        <v>107.2</v>
      </c>
      <c r="P2643" s="438">
        <f t="shared" si="938"/>
        <v>107.2</v>
      </c>
      <c r="Q2643" s="438">
        <f t="shared" si="938"/>
        <v>108.8</v>
      </c>
      <c r="R2643" s="438">
        <f t="shared" si="938"/>
        <v>107.6</v>
      </c>
      <c r="S2643" s="438">
        <f t="shared" si="938"/>
        <v>102.8</v>
      </c>
      <c r="T2643" s="438">
        <f t="shared" si="938"/>
        <v>100.4</v>
      </c>
      <c r="U2643" s="438">
        <f t="shared" si="938"/>
        <v>98.8</v>
      </c>
      <c r="V2643" s="438">
        <f t="shared" si="938"/>
        <v>95.6</v>
      </c>
      <c r="W2643" s="438">
        <f t="shared" si="938"/>
        <v>93.6</v>
      </c>
      <c r="X2643" s="438">
        <f t="shared" si="938"/>
        <v>97.6</v>
      </c>
      <c r="Y2643" s="503">
        <f>Y2628+Y2635</f>
        <v>97.2</v>
      </c>
      <c r="Z2643" s="86">
        <f t="shared" si="938"/>
        <v>99.2</v>
      </c>
      <c r="AA2643" s="86">
        <f t="shared" si="938"/>
        <v>98</v>
      </c>
      <c r="AB2643" s="87">
        <f t="shared" si="938"/>
        <v>96.4</v>
      </c>
      <c r="AC2643" s="968"/>
      <c r="AD2643" s="1042">
        <f>MAX(E2643:AB2643)</f>
        <v>112.4</v>
      </c>
      <c r="AE2643" s="86"/>
      <c r="AF2643" s="87"/>
      <c r="AG2643" s="853"/>
      <c r="AH2643" s="189"/>
      <c r="AI2643" s="189"/>
      <c r="AJ2643" s="189"/>
      <c r="AK2643" s="189"/>
      <c r="AL2643" s="189"/>
      <c r="AM2643" s="189"/>
    </row>
    <row r="2644" spans="1:57" s="181" customFormat="1" ht="16.5" thickBot="1" x14ac:dyDescent="0.3">
      <c r="A2644" s="153" t="s">
        <v>52</v>
      </c>
      <c r="B2644" s="154"/>
      <c r="C2644" s="1083"/>
      <c r="D2644" s="969"/>
      <c r="E2644" s="2265">
        <f>SQRT(E2643*E2643+E2642*E2642)</f>
        <v>168.44559952696895</v>
      </c>
      <c r="F2644" s="624">
        <f t="shared" ref="F2644:AB2644" si="939">SQRT(F2643*F2643+F2642*F2642)</f>
        <v>169.33611546270924</v>
      </c>
      <c r="G2644" s="624">
        <f t="shared" si="939"/>
        <v>168.77203559831824</v>
      </c>
      <c r="H2644" s="625">
        <f t="shared" si="939"/>
        <v>170.94794529329684</v>
      </c>
      <c r="I2644" s="625">
        <f t="shared" si="939"/>
        <v>172.80787019114609</v>
      </c>
      <c r="J2644" s="625">
        <f t="shared" si="939"/>
        <v>176.04226765183412</v>
      </c>
      <c r="K2644" s="625">
        <f t="shared" si="939"/>
        <v>172.49463759781054</v>
      </c>
      <c r="L2644" s="625">
        <f t="shared" si="939"/>
        <v>171.87763088895539</v>
      </c>
      <c r="M2644" s="625">
        <f t="shared" si="939"/>
        <v>168.86349516695432</v>
      </c>
      <c r="N2644" s="625">
        <f t="shared" si="939"/>
        <v>164.92422502470643</v>
      </c>
      <c r="O2644" s="625">
        <f t="shared" si="939"/>
        <v>166.34806881956879</v>
      </c>
      <c r="P2644" s="625">
        <f t="shared" si="939"/>
        <v>167.57469976103195</v>
      </c>
      <c r="Q2644" s="625">
        <f t="shared" si="939"/>
        <v>166.17099626589473</v>
      </c>
      <c r="R2644" s="625">
        <f t="shared" si="939"/>
        <v>165.08422092980297</v>
      </c>
      <c r="S2644" s="625">
        <f t="shared" si="939"/>
        <v>165.10748014551004</v>
      </c>
      <c r="T2644" s="625">
        <f t="shared" si="939"/>
        <v>169.68912752442333</v>
      </c>
      <c r="U2644" s="625">
        <f t="shared" si="939"/>
        <v>172.33362991592787</v>
      </c>
      <c r="V2644" s="625">
        <f t="shared" si="939"/>
        <v>167.22200812094081</v>
      </c>
      <c r="W2644" s="625">
        <f t="shared" si="939"/>
        <v>166.74819339351177</v>
      </c>
      <c r="X2644" s="625">
        <f t="shared" si="939"/>
        <v>174.29033249150683</v>
      </c>
      <c r="Y2644" s="625">
        <f>SQRT(Y2643*Y2643+Y2642*Y2642)</f>
        <v>172.74165681734098</v>
      </c>
      <c r="Z2644" s="624">
        <f t="shared" si="939"/>
        <v>172.23611700221301</v>
      </c>
      <c r="AA2644" s="624">
        <f t="shared" si="939"/>
        <v>165.68934787728509</v>
      </c>
      <c r="AB2644" s="787">
        <f t="shared" si="939"/>
        <v>162.80786221801452</v>
      </c>
      <c r="AC2644" s="970"/>
      <c r="AD2644" s="1045">
        <f>MAX(E2644:AB2644)</f>
        <v>176.04226765183412</v>
      </c>
      <c r="AE2644" s="1046"/>
      <c r="AF2644" s="1044"/>
      <c r="AG2644" s="714"/>
      <c r="AH2644" s="189"/>
      <c r="AI2644" s="189"/>
      <c r="AJ2644" s="189"/>
      <c r="AK2644" s="189"/>
      <c r="AL2644" s="189"/>
      <c r="AM2644" s="189"/>
    </row>
    <row r="2645" spans="1:57" s="181" customFormat="1" ht="16.5" thickBot="1" x14ac:dyDescent="0.3">
      <c r="A2645" s="507" t="s">
        <v>21</v>
      </c>
      <c r="B2645" s="508"/>
      <c r="C2645" s="1047"/>
      <c r="D2645" s="971"/>
      <c r="E2645" s="972">
        <v>1</v>
      </c>
      <c r="F2645" s="614">
        <v>2</v>
      </c>
      <c r="G2645" s="614">
        <v>3</v>
      </c>
      <c r="H2645" s="615">
        <v>4</v>
      </c>
      <c r="I2645" s="614">
        <v>5</v>
      </c>
      <c r="J2645" s="614">
        <v>6</v>
      </c>
      <c r="K2645" s="614">
        <v>7</v>
      </c>
      <c r="L2645" s="614">
        <v>8</v>
      </c>
      <c r="M2645" s="614">
        <v>9</v>
      </c>
      <c r="N2645" s="615">
        <v>10</v>
      </c>
      <c r="O2645" s="614">
        <v>11</v>
      </c>
      <c r="P2645" s="614">
        <v>12</v>
      </c>
      <c r="Q2645" s="614">
        <v>13</v>
      </c>
      <c r="R2645" s="614">
        <v>14</v>
      </c>
      <c r="S2645" s="614">
        <v>15</v>
      </c>
      <c r="T2645" s="614">
        <v>16</v>
      </c>
      <c r="U2645" s="614">
        <v>17</v>
      </c>
      <c r="V2645" s="614">
        <v>18</v>
      </c>
      <c r="W2645" s="614">
        <v>19</v>
      </c>
      <c r="X2645" s="614">
        <v>20</v>
      </c>
      <c r="Y2645" s="615">
        <v>21</v>
      </c>
      <c r="Z2645" s="614">
        <v>22</v>
      </c>
      <c r="AA2645" s="614">
        <v>23</v>
      </c>
      <c r="AB2645" s="973">
        <v>24</v>
      </c>
      <c r="AC2645" s="974"/>
      <c r="AD2645" s="1063"/>
      <c r="AE2645" s="714"/>
      <c r="AF2645" s="714"/>
      <c r="AH2645" s="189"/>
      <c r="AI2645" s="189"/>
      <c r="AJ2645" s="300"/>
      <c r="AK2645" s="302"/>
      <c r="AL2645" s="302"/>
      <c r="AM2645" s="302"/>
    </row>
    <row r="2646" spans="1:57" s="181" customFormat="1" x14ac:dyDescent="0.25">
      <c r="A2646" s="442" t="s">
        <v>911</v>
      </c>
      <c r="B2646" s="145"/>
      <c r="C2646" s="1049" t="s">
        <v>22</v>
      </c>
      <c r="D2646" s="1084" t="s">
        <v>54</v>
      </c>
      <c r="E2646" s="187">
        <v>10.56</v>
      </c>
      <c r="F2646" s="145">
        <v>10.51</v>
      </c>
      <c r="G2646" s="145">
        <v>10.6</v>
      </c>
      <c r="H2646" s="445">
        <v>10.63</v>
      </c>
      <c r="I2646" s="445">
        <v>10.58</v>
      </c>
      <c r="J2646" s="445">
        <v>10.58</v>
      </c>
      <c r="K2646" s="445">
        <v>10.57</v>
      </c>
      <c r="L2646" s="445">
        <v>10.52</v>
      </c>
      <c r="M2646" s="445">
        <v>10.45</v>
      </c>
      <c r="N2646" s="445">
        <v>10.46</v>
      </c>
      <c r="O2646" s="445">
        <v>10.5</v>
      </c>
      <c r="P2646" s="445">
        <v>10.49</v>
      </c>
      <c r="Q2646" s="445">
        <v>10.57</v>
      </c>
      <c r="R2646" s="445">
        <v>10.52</v>
      </c>
      <c r="S2646" s="445">
        <v>10.44</v>
      </c>
      <c r="T2646" s="445">
        <v>10.37</v>
      </c>
      <c r="U2646" s="445">
        <v>10.34</v>
      </c>
      <c r="V2646" s="445">
        <v>10.41</v>
      </c>
      <c r="W2646" s="445">
        <v>10.45</v>
      </c>
      <c r="X2646" s="445">
        <v>10.42</v>
      </c>
      <c r="Y2646" s="445">
        <v>10.44</v>
      </c>
      <c r="Z2646" s="445">
        <v>10.43</v>
      </c>
      <c r="AA2646" s="145">
        <v>10.38</v>
      </c>
      <c r="AB2646" s="446">
        <v>10.44</v>
      </c>
      <c r="AC2646" s="715">
        <f>AVERAGE(E2646:AB2646)</f>
        <v>10.485833333333334</v>
      </c>
      <c r="AH2646" s="189"/>
      <c r="AI2646" s="189"/>
      <c r="AJ2646" s="300"/>
      <c r="AK2646" s="302"/>
      <c r="AL2646" s="302"/>
      <c r="AM2646" s="302"/>
    </row>
    <row r="2647" spans="1:57" s="181" customFormat="1" ht="16.5" thickBot="1" x14ac:dyDescent="0.3">
      <c r="A2647" s="524" t="s">
        <v>913</v>
      </c>
      <c r="B2647" s="146"/>
      <c r="C2647" s="1050" t="s">
        <v>22</v>
      </c>
      <c r="D2647" s="1085" t="s">
        <v>54</v>
      </c>
      <c r="E2647" s="188">
        <v>10.57</v>
      </c>
      <c r="F2647" s="146">
        <v>10.53</v>
      </c>
      <c r="G2647" s="146">
        <v>10.63</v>
      </c>
      <c r="H2647" s="528">
        <v>10.63</v>
      </c>
      <c r="I2647" s="528">
        <v>10.6</v>
      </c>
      <c r="J2647" s="528">
        <v>10.59</v>
      </c>
      <c r="K2647" s="528">
        <v>10.59</v>
      </c>
      <c r="L2647" s="528">
        <v>10.52</v>
      </c>
      <c r="M2647" s="528">
        <v>10.47</v>
      </c>
      <c r="N2647" s="528">
        <v>10.48</v>
      </c>
      <c r="O2647" s="528">
        <v>10.52</v>
      </c>
      <c r="P2647" s="528">
        <v>10.51</v>
      </c>
      <c r="Q2647" s="528">
        <v>10.55</v>
      </c>
      <c r="R2647" s="528">
        <v>10.54</v>
      </c>
      <c r="S2647" s="528">
        <v>10.46</v>
      </c>
      <c r="T2647" s="528">
        <v>10.39</v>
      </c>
      <c r="U2647" s="528">
        <v>10.36</v>
      </c>
      <c r="V2647" s="528">
        <v>10.43</v>
      </c>
      <c r="W2647" s="528">
        <v>10.46</v>
      </c>
      <c r="X2647" s="528">
        <v>10.44</v>
      </c>
      <c r="Y2647" s="528">
        <v>10.46</v>
      </c>
      <c r="Z2647" s="528">
        <v>10.45</v>
      </c>
      <c r="AA2647" s="146">
        <v>10.39</v>
      </c>
      <c r="AB2647" s="555">
        <v>10.46</v>
      </c>
      <c r="AC2647" s="719">
        <f>AVERAGE(E2647:AB2647)</f>
        <v>10.501250000000002</v>
      </c>
      <c r="AH2647" s="189"/>
      <c r="AI2647" s="189"/>
      <c r="AJ2647" s="300"/>
      <c r="AK2647" s="302"/>
      <c r="AL2647" s="332"/>
      <c r="AM2647" s="302"/>
    </row>
    <row r="2648" spans="1:57" s="181" customFormat="1" x14ac:dyDescent="0.25">
      <c r="A2648" s="3748" t="s">
        <v>25</v>
      </c>
      <c r="B2648" s="3550" t="s">
        <v>26</v>
      </c>
      <c r="C2648" s="125" t="s">
        <v>13</v>
      </c>
      <c r="D2648" s="2160"/>
      <c r="E2648" s="429">
        <f t="shared" ref="E2648:AB2648" si="940">(E2652-D2652)*$AE2648*$AF2648</f>
        <v>0</v>
      </c>
      <c r="F2648" s="321">
        <f t="shared" si="940"/>
        <v>0</v>
      </c>
      <c r="G2648" s="321">
        <f t="shared" si="940"/>
        <v>0</v>
      </c>
      <c r="H2648" s="3308">
        <f t="shared" si="940"/>
        <v>0</v>
      </c>
      <c r="I2648" s="321">
        <f t="shared" si="940"/>
        <v>0</v>
      </c>
      <c r="J2648" s="321">
        <f t="shared" si="940"/>
        <v>0</v>
      </c>
      <c r="K2648" s="321">
        <f t="shared" si="940"/>
        <v>0</v>
      </c>
      <c r="L2648" s="321">
        <f t="shared" si="940"/>
        <v>0</v>
      </c>
      <c r="M2648" s="321">
        <f t="shared" si="940"/>
        <v>0</v>
      </c>
      <c r="N2648" s="3308">
        <f t="shared" si="940"/>
        <v>0</v>
      </c>
      <c r="O2648" s="321">
        <f t="shared" si="940"/>
        <v>0</v>
      </c>
      <c r="P2648" s="321">
        <f t="shared" si="940"/>
        <v>0</v>
      </c>
      <c r="Q2648" s="321">
        <f t="shared" si="940"/>
        <v>0</v>
      </c>
      <c r="R2648" s="321">
        <f t="shared" si="940"/>
        <v>0</v>
      </c>
      <c r="S2648" s="321">
        <f t="shared" si="940"/>
        <v>0</v>
      </c>
      <c r="T2648" s="321">
        <f t="shared" si="940"/>
        <v>0</v>
      </c>
      <c r="U2648" s="321">
        <f t="shared" si="940"/>
        <v>0</v>
      </c>
      <c r="V2648" s="3308">
        <f t="shared" si="940"/>
        <v>0</v>
      </c>
      <c r="W2648" s="321">
        <f t="shared" si="940"/>
        <v>0</v>
      </c>
      <c r="X2648" s="321">
        <f t="shared" si="940"/>
        <v>0</v>
      </c>
      <c r="Y2648" s="321">
        <f>(Y2652-X2652)*$AE2648*$AF2648</f>
        <v>0</v>
      </c>
      <c r="Z2648" s="321">
        <f>(Z2652-Y2652)*$AE2648*$AF2648</f>
        <v>0</v>
      </c>
      <c r="AA2648" s="321">
        <f t="shared" si="940"/>
        <v>0</v>
      </c>
      <c r="AB2648" s="428">
        <f t="shared" si="940"/>
        <v>0</v>
      </c>
      <c r="AC2648" s="572">
        <f>SUM(E2648:AB2648)</f>
        <v>0</v>
      </c>
      <c r="AD2648" s="720"/>
      <c r="AE2648" s="466">
        <v>0</v>
      </c>
      <c r="AF2648" s="467">
        <v>0</v>
      </c>
      <c r="AH2648" s="189"/>
      <c r="AI2648" s="189"/>
      <c r="AJ2648" s="300"/>
      <c r="AK2648" s="866"/>
      <c r="AL2648" s="865"/>
      <c r="AM2648" s="332"/>
    </row>
    <row r="2649" spans="1:57" s="181" customFormat="1" x14ac:dyDescent="0.25">
      <c r="A2649" s="3749"/>
      <c r="B2649" s="3551"/>
      <c r="C2649" s="123" t="s">
        <v>14</v>
      </c>
      <c r="D2649" s="347"/>
      <c r="E2649" s="392">
        <f t="shared" ref="E2649:AB2649" si="941">(E2653-D2653)*$AE2648*$AF2648</f>
        <v>0</v>
      </c>
      <c r="F2649" s="308">
        <f t="shared" si="941"/>
        <v>0</v>
      </c>
      <c r="G2649" s="308">
        <f t="shared" si="941"/>
        <v>0</v>
      </c>
      <c r="H2649" s="3302">
        <f t="shared" si="941"/>
        <v>0</v>
      </c>
      <c r="I2649" s="308">
        <f t="shared" si="941"/>
        <v>0</v>
      </c>
      <c r="J2649" s="308">
        <f t="shared" si="941"/>
        <v>0</v>
      </c>
      <c r="K2649" s="308">
        <f t="shared" si="941"/>
        <v>0</v>
      </c>
      <c r="L2649" s="308">
        <f t="shared" si="941"/>
        <v>0</v>
      </c>
      <c r="M2649" s="308">
        <f t="shared" si="941"/>
        <v>0</v>
      </c>
      <c r="N2649" s="3302">
        <f t="shared" si="941"/>
        <v>0</v>
      </c>
      <c r="O2649" s="308">
        <f t="shared" si="941"/>
        <v>0</v>
      </c>
      <c r="P2649" s="308">
        <f t="shared" si="941"/>
        <v>0</v>
      </c>
      <c r="Q2649" s="308">
        <f t="shared" si="941"/>
        <v>0</v>
      </c>
      <c r="R2649" s="308">
        <f t="shared" si="941"/>
        <v>0</v>
      </c>
      <c r="S2649" s="308">
        <f t="shared" si="941"/>
        <v>0</v>
      </c>
      <c r="T2649" s="308">
        <f t="shared" si="941"/>
        <v>0</v>
      </c>
      <c r="U2649" s="308">
        <f t="shared" si="941"/>
        <v>0</v>
      </c>
      <c r="V2649" s="3302">
        <f t="shared" si="941"/>
        <v>0</v>
      </c>
      <c r="W2649" s="308">
        <f t="shared" si="941"/>
        <v>0</v>
      </c>
      <c r="X2649" s="308">
        <f t="shared" si="941"/>
        <v>0</v>
      </c>
      <c r="Y2649" s="308">
        <f>(Y2653-X2653)*$AE2648*$AF2648</f>
        <v>0</v>
      </c>
      <c r="Z2649" s="308">
        <f>(Z2653-Y2653)*$AE2648*$AF2648</f>
        <v>0</v>
      </c>
      <c r="AA2649" s="308">
        <f t="shared" si="941"/>
        <v>0</v>
      </c>
      <c r="AB2649" s="309">
        <f t="shared" si="941"/>
        <v>0</v>
      </c>
      <c r="AC2649" s="133">
        <f>SUM(E2649:AB2649)</f>
        <v>0</v>
      </c>
      <c r="AD2649" s="721"/>
      <c r="AE2649" s="722"/>
      <c r="AF2649" s="723"/>
      <c r="AH2649" s="189"/>
      <c r="AI2649" s="189"/>
      <c r="AJ2649" s="217"/>
      <c r="AK2649" s="332"/>
      <c r="AL2649" s="332"/>
      <c r="AM2649" s="332"/>
    </row>
    <row r="2650" spans="1:57" s="181" customFormat="1" x14ac:dyDescent="0.25">
      <c r="A2650" s="3749"/>
      <c r="B2650" s="3551"/>
      <c r="C2650" s="123" t="s">
        <v>15</v>
      </c>
      <c r="D2650" s="347"/>
      <c r="E2650" s="1460">
        <v>0</v>
      </c>
      <c r="F2650" s="1445">
        <v>0</v>
      </c>
      <c r="G2650" s="1445">
        <v>0</v>
      </c>
      <c r="H2650" s="3303">
        <v>0</v>
      </c>
      <c r="I2650" s="327">
        <v>0</v>
      </c>
      <c r="J2650" s="327">
        <v>0</v>
      </c>
      <c r="K2650" s="327">
        <v>0</v>
      </c>
      <c r="L2650" s="327">
        <v>0</v>
      </c>
      <c r="M2650" s="327">
        <v>0</v>
      </c>
      <c r="N2650" s="3303">
        <v>0</v>
      </c>
      <c r="O2650" s="327">
        <v>0</v>
      </c>
      <c r="P2650" s="327">
        <v>0</v>
      </c>
      <c r="Q2650" s="327">
        <v>0</v>
      </c>
      <c r="R2650" s="327">
        <v>0</v>
      </c>
      <c r="S2650" s="327">
        <v>0</v>
      </c>
      <c r="T2650" s="327">
        <v>0</v>
      </c>
      <c r="U2650" s="327">
        <v>0</v>
      </c>
      <c r="V2650" s="3303">
        <v>0</v>
      </c>
      <c r="W2650" s="327">
        <v>0</v>
      </c>
      <c r="X2650" s="327">
        <v>0</v>
      </c>
      <c r="Y2650" s="327">
        <v>0</v>
      </c>
      <c r="Z2650" s="1445">
        <v>0</v>
      </c>
      <c r="AA2650" s="1445">
        <v>0</v>
      </c>
      <c r="AB2650" s="1446">
        <v>0</v>
      </c>
      <c r="AC2650" s="133"/>
      <c r="AD2650" s="721"/>
      <c r="AE2650" s="722"/>
      <c r="AF2650" s="723"/>
      <c r="AH2650" s="189"/>
      <c r="AI2650" s="189"/>
      <c r="AJ2650" s="217"/>
      <c r="AK2650" s="332"/>
      <c r="AL2650" s="332"/>
      <c r="AM2650" s="332"/>
    </row>
    <row r="2651" spans="1:57" s="181" customFormat="1" ht="16.5" thickBot="1" x14ac:dyDescent="0.3">
      <c r="A2651" s="3749"/>
      <c r="B2651" s="3551"/>
      <c r="C2651" s="123" t="s">
        <v>17</v>
      </c>
      <c r="D2651" s="347"/>
      <c r="E2651" s="500" t="e">
        <f t="shared" ref="E2651:AB2651" si="942">E2649/E2648</f>
        <v>#DIV/0!</v>
      </c>
      <c r="F2651" s="314" t="e">
        <f t="shared" si="942"/>
        <v>#DIV/0!</v>
      </c>
      <c r="G2651" s="314" t="e">
        <f t="shared" si="942"/>
        <v>#DIV/0!</v>
      </c>
      <c r="H2651" s="3310" t="e">
        <f t="shared" si="942"/>
        <v>#DIV/0!</v>
      </c>
      <c r="I2651" s="314" t="e">
        <f t="shared" si="942"/>
        <v>#DIV/0!</v>
      </c>
      <c r="J2651" s="314" t="e">
        <f t="shared" si="942"/>
        <v>#DIV/0!</v>
      </c>
      <c r="K2651" s="314" t="e">
        <f t="shared" si="942"/>
        <v>#DIV/0!</v>
      </c>
      <c r="L2651" s="314" t="e">
        <f t="shared" si="942"/>
        <v>#DIV/0!</v>
      </c>
      <c r="M2651" s="314" t="e">
        <f t="shared" si="942"/>
        <v>#DIV/0!</v>
      </c>
      <c r="N2651" s="3310" t="e">
        <f t="shared" si="942"/>
        <v>#DIV/0!</v>
      </c>
      <c r="O2651" s="314" t="e">
        <f t="shared" si="942"/>
        <v>#DIV/0!</v>
      </c>
      <c r="P2651" s="314" t="e">
        <f t="shared" si="942"/>
        <v>#DIV/0!</v>
      </c>
      <c r="Q2651" s="314" t="e">
        <f t="shared" si="942"/>
        <v>#DIV/0!</v>
      </c>
      <c r="R2651" s="314" t="e">
        <f t="shared" si="942"/>
        <v>#DIV/0!</v>
      </c>
      <c r="S2651" s="314" t="e">
        <f t="shared" si="942"/>
        <v>#DIV/0!</v>
      </c>
      <c r="T2651" s="314" t="e">
        <f t="shared" si="942"/>
        <v>#DIV/0!</v>
      </c>
      <c r="U2651" s="314" t="e">
        <f t="shared" si="942"/>
        <v>#DIV/0!</v>
      </c>
      <c r="V2651" s="3310" t="e">
        <f t="shared" si="942"/>
        <v>#DIV/0!</v>
      </c>
      <c r="W2651" s="314" t="e">
        <f t="shared" si="942"/>
        <v>#DIV/0!</v>
      </c>
      <c r="X2651" s="314" t="e">
        <f t="shared" si="942"/>
        <v>#DIV/0!</v>
      </c>
      <c r="Y2651" s="314" t="e">
        <f>Y2649/Y2648</f>
        <v>#DIV/0!</v>
      </c>
      <c r="Z2651" s="314" t="e">
        <f t="shared" si="942"/>
        <v>#DIV/0!</v>
      </c>
      <c r="AA2651" s="314" t="e">
        <f t="shared" si="942"/>
        <v>#DIV/0!</v>
      </c>
      <c r="AB2651" s="315" t="e">
        <f t="shared" si="942"/>
        <v>#DIV/0!</v>
      </c>
      <c r="AC2651" s="132"/>
      <c r="AD2651" s="721"/>
      <c r="AE2651" s="722"/>
      <c r="AF2651" s="723"/>
      <c r="AH2651" s="189"/>
      <c r="AI2651" s="189"/>
      <c r="AJ2651" s="217"/>
      <c r="AK2651" s="332"/>
      <c r="AL2651" s="332"/>
      <c r="AM2651" s="332"/>
    </row>
    <row r="2652" spans="1:57" s="181" customFormat="1" hidden="1" x14ac:dyDescent="0.25">
      <c r="A2652" s="2024"/>
      <c r="B2652" s="2027"/>
      <c r="C2652" s="124" t="s">
        <v>18</v>
      </c>
      <c r="D2652" s="347"/>
      <c r="E2652" s="499"/>
      <c r="F2652" s="311"/>
      <c r="G2652" s="311"/>
      <c r="H2652" s="3306"/>
      <c r="I2652" s="155"/>
      <c r="J2652" s="155"/>
      <c r="K2652" s="155"/>
      <c r="L2652" s="155"/>
      <c r="M2652" s="155"/>
      <c r="N2652" s="3306"/>
      <c r="O2652" s="155"/>
      <c r="P2652" s="155"/>
      <c r="Q2652" s="155"/>
      <c r="R2652" s="155"/>
      <c r="S2652" s="155"/>
      <c r="T2652" s="155"/>
      <c r="U2652" s="155"/>
      <c r="V2652" s="3306"/>
      <c r="W2652" s="155"/>
      <c r="X2652" s="155"/>
      <c r="Y2652" s="155"/>
      <c r="Z2652" s="311"/>
      <c r="AA2652" s="311"/>
      <c r="AB2652" s="312"/>
      <c r="AC2652" s="132"/>
      <c r="AD2652" s="721"/>
      <c r="AE2652" s="722"/>
      <c r="AF2652" s="723"/>
      <c r="AJ2652" s="208"/>
      <c r="AK2652" s="853"/>
      <c r="AL2652" s="853"/>
      <c r="AM2652" s="853"/>
    </row>
    <row r="2653" spans="1:57" s="181" customFormat="1" hidden="1" x14ac:dyDescent="0.25">
      <c r="A2653" s="2024"/>
      <c r="B2653" s="2027"/>
      <c r="C2653" s="124" t="s">
        <v>19</v>
      </c>
      <c r="D2653" s="347"/>
      <c r="E2653" s="499"/>
      <c r="F2653" s="311"/>
      <c r="G2653" s="311"/>
      <c r="H2653" s="3306"/>
      <c r="I2653" s="155"/>
      <c r="J2653" s="155"/>
      <c r="K2653" s="155"/>
      <c r="L2653" s="155"/>
      <c r="M2653" s="155"/>
      <c r="N2653" s="3306"/>
      <c r="O2653" s="155"/>
      <c r="P2653" s="155"/>
      <c r="Q2653" s="155"/>
      <c r="R2653" s="155"/>
      <c r="S2653" s="155"/>
      <c r="T2653" s="155"/>
      <c r="U2653" s="155"/>
      <c r="V2653" s="3306"/>
      <c r="W2653" s="155"/>
      <c r="X2653" s="155"/>
      <c r="Y2653" s="155"/>
      <c r="Z2653" s="311"/>
      <c r="AA2653" s="311"/>
      <c r="AB2653" s="312"/>
      <c r="AC2653" s="132"/>
      <c r="AD2653" s="721"/>
      <c r="AE2653" s="722"/>
      <c r="AF2653" s="723"/>
      <c r="AH2653" s="332"/>
      <c r="AI2653" s="782"/>
      <c r="AJ2653" s="783"/>
      <c r="AK2653" s="783"/>
      <c r="AL2653" s="189"/>
      <c r="AM2653" s="189"/>
      <c r="AN2653" s="189"/>
    </row>
    <row r="2654" spans="1:57" s="181" customFormat="1" ht="16.5" hidden="1" thickBot="1" x14ac:dyDescent="0.3">
      <c r="A2654" s="3740" t="s">
        <v>42</v>
      </c>
      <c r="B2654" s="3741"/>
      <c r="C2654" s="3742"/>
      <c r="D2654" s="346"/>
      <c r="E2654" s="458">
        <f>SQRT(E2648*E2648+E2649*E2649)/E2647/1.73</f>
        <v>0</v>
      </c>
      <c r="F2654" s="179">
        <f t="shared" ref="F2654:AB2654" si="943">SQRT(F2648*F2648+F2649*F2649)/F2647/1.73</f>
        <v>0</v>
      </c>
      <c r="G2654" s="179">
        <f t="shared" si="943"/>
        <v>0</v>
      </c>
      <c r="H2654" s="3307">
        <f t="shared" si="943"/>
        <v>0</v>
      </c>
      <c r="I2654" s="79">
        <f t="shared" si="943"/>
        <v>0</v>
      </c>
      <c r="J2654" s="79">
        <f t="shared" si="943"/>
        <v>0</v>
      </c>
      <c r="K2654" s="79">
        <f t="shared" si="943"/>
        <v>0</v>
      </c>
      <c r="L2654" s="79">
        <f t="shared" si="943"/>
        <v>0</v>
      </c>
      <c r="M2654" s="79">
        <f t="shared" si="943"/>
        <v>0</v>
      </c>
      <c r="N2654" s="3307">
        <f t="shared" si="943"/>
        <v>0</v>
      </c>
      <c r="O2654" s="79">
        <f t="shared" si="943"/>
        <v>0</v>
      </c>
      <c r="P2654" s="79">
        <f t="shared" si="943"/>
        <v>0</v>
      </c>
      <c r="Q2654" s="79">
        <f t="shared" si="943"/>
        <v>0</v>
      </c>
      <c r="R2654" s="79">
        <f t="shared" si="943"/>
        <v>0</v>
      </c>
      <c r="S2654" s="79">
        <f t="shared" si="943"/>
        <v>0</v>
      </c>
      <c r="T2654" s="79">
        <f t="shared" si="943"/>
        <v>0</v>
      </c>
      <c r="U2654" s="79">
        <f t="shared" si="943"/>
        <v>0</v>
      </c>
      <c r="V2654" s="3307">
        <f t="shared" si="943"/>
        <v>0</v>
      </c>
      <c r="W2654" s="79">
        <f t="shared" si="943"/>
        <v>0</v>
      </c>
      <c r="X2654" s="79">
        <f t="shared" si="943"/>
        <v>0</v>
      </c>
      <c r="Y2654" s="79">
        <f>SQRT(Y2648*Y2648+Y2649*Y2649)/Y2647/1.73</f>
        <v>0</v>
      </c>
      <c r="Z2654" s="179">
        <f t="shared" si="943"/>
        <v>0</v>
      </c>
      <c r="AA2654" s="179">
        <f t="shared" si="943"/>
        <v>0</v>
      </c>
      <c r="AB2654" s="180">
        <f t="shared" si="943"/>
        <v>0</v>
      </c>
      <c r="AC2654" s="459">
        <f>AVERAGE(E2654:AB2654)</f>
        <v>0</v>
      </c>
      <c r="AD2654" s="78" t="e">
        <f>(AC2650-AC2654)/AC2650</f>
        <v>#DIV/0!</v>
      </c>
      <c r="AE2654" s="79"/>
      <c r="AF2654" s="80"/>
      <c r="AH2654" s="189"/>
      <c r="AI2654" s="189"/>
      <c r="AJ2654" s="300"/>
      <c r="AK2654" s="302"/>
      <c r="AL2654" s="332"/>
      <c r="AM2654" s="302"/>
    </row>
    <row r="2655" spans="1:57" s="181" customFormat="1" x14ac:dyDescent="0.25">
      <c r="A2655" s="3750" t="s">
        <v>27</v>
      </c>
      <c r="B2655" s="3565" t="s">
        <v>26</v>
      </c>
      <c r="C2655" s="121" t="s">
        <v>13</v>
      </c>
      <c r="D2655" s="113"/>
      <c r="E2655" s="70">
        <f t="shared" ref="E2655:AB2655" si="944">(E2659-D2659)*$AE2655*$AF2655</f>
        <v>0</v>
      </c>
      <c r="F2655" s="71">
        <f t="shared" si="944"/>
        <v>0</v>
      </c>
      <c r="G2655" s="71">
        <f t="shared" si="944"/>
        <v>0</v>
      </c>
      <c r="H2655" s="3301">
        <f t="shared" si="944"/>
        <v>0</v>
      </c>
      <c r="I2655" s="71">
        <f t="shared" si="944"/>
        <v>0</v>
      </c>
      <c r="J2655" s="71">
        <f t="shared" si="944"/>
        <v>0</v>
      </c>
      <c r="K2655" s="71">
        <f t="shared" si="944"/>
        <v>0</v>
      </c>
      <c r="L2655" s="71">
        <f t="shared" si="944"/>
        <v>0</v>
      </c>
      <c r="M2655" s="71">
        <f t="shared" si="944"/>
        <v>0</v>
      </c>
      <c r="N2655" s="3301">
        <f t="shared" si="944"/>
        <v>0</v>
      </c>
      <c r="O2655" s="71">
        <f t="shared" si="944"/>
        <v>0</v>
      </c>
      <c r="P2655" s="71">
        <f t="shared" si="944"/>
        <v>0</v>
      </c>
      <c r="Q2655" s="71">
        <f t="shared" si="944"/>
        <v>0</v>
      </c>
      <c r="R2655" s="71">
        <f t="shared" si="944"/>
        <v>0</v>
      </c>
      <c r="S2655" s="71">
        <f t="shared" si="944"/>
        <v>0</v>
      </c>
      <c r="T2655" s="71">
        <f t="shared" si="944"/>
        <v>0</v>
      </c>
      <c r="U2655" s="71">
        <f t="shared" si="944"/>
        <v>0</v>
      </c>
      <c r="V2655" s="3301">
        <f t="shared" si="944"/>
        <v>0</v>
      </c>
      <c r="W2655" s="71">
        <f t="shared" si="944"/>
        <v>0</v>
      </c>
      <c r="X2655" s="71">
        <f t="shared" si="944"/>
        <v>0</v>
      </c>
      <c r="Y2655" s="71">
        <f>(Y2659-X2659)*$AE2655*$AF2655</f>
        <v>0</v>
      </c>
      <c r="Z2655" s="71">
        <f>(Z2659-Y2659)*$AE2655*$AF2655</f>
        <v>0</v>
      </c>
      <c r="AA2655" s="71">
        <f t="shared" si="944"/>
        <v>0</v>
      </c>
      <c r="AB2655" s="72">
        <f t="shared" si="944"/>
        <v>0</v>
      </c>
      <c r="AC2655" s="131">
        <f>SUM(E2655:AB2655)</f>
        <v>0</v>
      </c>
      <c r="AD2655" s="720"/>
      <c r="AE2655" s="466">
        <v>0</v>
      </c>
      <c r="AF2655" s="467">
        <v>0</v>
      </c>
      <c r="AH2655" s="189"/>
      <c r="AI2655" s="189"/>
      <c r="AJ2655" s="300"/>
      <c r="AK2655" s="866"/>
      <c r="AL2655" s="865"/>
      <c r="AM2655" s="332"/>
    </row>
    <row r="2656" spans="1:57" s="181" customFormat="1" x14ac:dyDescent="0.25">
      <c r="A2656" s="3749"/>
      <c r="B2656" s="3551"/>
      <c r="C2656" s="123" t="s">
        <v>14</v>
      </c>
      <c r="D2656" s="108"/>
      <c r="E2656" s="392">
        <f t="shared" ref="E2656:AB2656" si="945">(E2660-D2660)*$AE2655*$AF2655</f>
        <v>0</v>
      </c>
      <c r="F2656" s="308">
        <f t="shared" si="945"/>
        <v>0</v>
      </c>
      <c r="G2656" s="308">
        <f t="shared" si="945"/>
        <v>0</v>
      </c>
      <c r="H2656" s="3302">
        <f t="shared" si="945"/>
        <v>0</v>
      </c>
      <c r="I2656" s="308">
        <f t="shared" si="945"/>
        <v>0</v>
      </c>
      <c r="J2656" s="308">
        <f t="shared" si="945"/>
        <v>0</v>
      </c>
      <c r="K2656" s="308">
        <f t="shared" si="945"/>
        <v>0</v>
      </c>
      <c r="L2656" s="308">
        <f t="shared" si="945"/>
        <v>0</v>
      </c>
      <c r="M2656" s="308">
        <f t="shared" si="945"/>
        <v>0</v>
      </c>
      <c r="N2656" s="3302">
        <f t="shared" si="945"/>
        <v>0</v>
      </c>
      <c r="O2656" s="308">
        <f t="shared" si="945"/>
        <v>0</v>
      </c>
      <c r="P2656" s="308">
        <f t="shared" si="945"/>
        <v>0</v>
      </c>
      <c r="Q2656" s="308">
        <f t="shared" si="945"/>
        <v>0</v>
      </c>
      <c r="R2656" s="308">
        <f t="shared" si="945"/>
        <v>0</v>
      </c>
      <c r="S2656" s="308">
        <f t="shared" si="945"/>
        <v>0</v>
      </c>
      <c r="T2656" s="308">
        <f t="shared" si="945"/>
        <v>0</v>
      </c>
      <c r="U2656" s="308">
        <f t="shared" si="945"/>
        <v>0</v>
      </c>
      <c r="V2656" s="3302">
        <f t="shared" si="945"/>
        <v>0</v>
      </c>
      <c r="W2656" s="308">
        <f t="shared" si="945"/>
        <v>0</v>
      </c>
      <c r="X2656" s="308">
        <f t="shared" si="945"/>
        <v>0</v>
      </c>
      <c r="Y2656" s="308">
        <f>(Y2660-X2660)*$AE2655*$AF2655</f>
        <v>0</v>
      </c>
      <c r="Z2656" s="308">
        <f>(Z2660-Y2660)*$AE2655*$AF2655</f>
        <v>0</v>
      </c>
      <c r="AA2656" s="308">
        <f t="shared" si="945"/>
        <v>0</v>
      </c>
      <c r="AB2656" s="309">
        <f t="shared" si="945"/>
        <v>0</v>
      </c>
      <c r="AC2656" s="133">
        <f>SUM(E2656:AB2656)</f>
        <v>0</v>
      </c>
      <c r="AD2656" s="721"/>
      <c r="AE2656" s="722"/>
      <c r="AF2656" s="723"/>
      <c r="AH2656" s="189"/>
      <c r="AI2656" s="189"/>
      <c r="AJ2656" s="217"/>
      <c r="AK2656" s="332"/>
      <c r="AL2656" s="332"/>
      <c r="AM2656" s="332"/>
    </row>
    <row r="2657" spans="1:40" s="181" customFormat="1" x14ac:dyDescent="0.25">
      <c r="A2657" s="3749"/>
      <c r="B2657" s="3551"/>
      <c r="C2657" s="123" t="s">
        <v>15</v>
      </c>
      <c r="D2657" s="108"/>
      <c r="E2657" s="1460">
        <v>0</v>
      </c>
      <c r="F2657" s="1445">
        <v>0</v>
      </c>
      <c r="G2657" s="1445">
        <v>0</v>
      </c>
      <c r="H2657" s="3303">
        <v>0</v>
      </c>
      <c r="I2657" s="327">
        <v>0</v>
      </c>
      <c r="J2657" s="327">
        <v>0</v>
      </c>
      <c r="K2657" s="327">
        <v>0</v>
      </c>
      <c r="L2657" s="327">
        <v>0</v>
      </c>
      <c r="M2657" s="327">
        <v>0</v>
      </c>
      <c r="N2657" s="3303">
        <v>0</v>
      </c>
      <c r="O2657" s="327">
        <v>0</v>
      </c>
      <c r="P2657" s="327">
        <v>0</v>
      </c>
      <c r="Q2657" s="327">
        <v>0</v>
      </c>
      <c r="R2657" s="327">
        <v>0</v>
      </c>
      <c r="S2657" s="327">
        <v>0</v>
      </c>
      <c r="T2657" s="327">
        <v>0</v>
      </c>
      <c r="U2657" s="327">
        <v>0</v>
      </c>
      <c r="V2657" s="3303">
        <v>0</v>
      </c>
      <c r="W2657" s="327">
        <v>0</v>
      </c>
      <c r="X2657" s="327">
        <v>0</v>
      </c>
      <c r="Y2657" s="327">
        <v>0</v>
      </c>
      <c r="Z2657" s="1445">
        <v>0</v>
      </c>
      <c r="AA2657" s="1445">
        <v>0</v>
      </c>
      <c r="AB2657" s="1446">
        <v>0</v>
      </c>
      <c r="AC2657" s="133"/>
      <c r="AD2657" s="721"/>
      <c r="AE2657" s="722"/>
      <c r="AF2657" s="723"/>
      <c r="AH2657" s="189"/>
      <c r="AI2657" s="189"/>
      <c r="AJ2657" s="217"/>
      <c r="AK2657" s="332"/>
      <c r="AL2657" s="332"/>
      <c r="AM2657" s="332"/>
    </row>
    <row r="2658" spans="1:40" s="181" customFormat="1" ht="16.5" thickBot="1" x14ac:dyDescent="0.3">
      <c r="A2658" s="3749"/>
      <c r="B2658" s="3551"/>
      <c r="C2658" s="123" t="s">
        <v>17</v>
      </c>
      <c r="D2658" s="114"/>
      <c r="E2658" s="500" t="e">
        <f t="shared" ref="E2658:AB2658" si="946">E2656/E2655</f>
        <v>#DIV/0!</v>
      </c>
      <c r="F2658" s="314" t="e">
        <f t="shared" si="946"/>
        <v>#DIV/0!</v>
      </c>
      <c r="G2658" s="314" t="e">
        <f t="shared" si="946"/>
        <v>#DIV/0!</v>
      </c>
      <c r="H2658" s="3310" t="e">
        <f t="shared" si="946"/>
        <v>#DIV/0!</v>
      </c>
      <c r="I2658" s="314" t="e">
        <f t="shared" si="946"/>
        <v>#DIV/0!</v>
      </c>
      <c r="J2658" s="314" t="e">
        <f t="shared" si="946"/>
        <v>#DIV/0!</v>
      </c>
      <c r="K2658" s="314" t="e">
        <f t="shared" si="946"/>
        <v>#DIV/0!</v>
      </c>
      <c r="L2658" s="314" t="e">
        <f t="shared" si="946"/>
        <v>#DIV/0!</v>
      </c>
      <c r="M2658" s="314" t="e">
        <f t="shared" si="946"/>
        <v>#DIV/0!</v>
      </c>
      <c r="N2658" s="3310" t="e">
        <f t="shared" si="946"/>
        <v>#DIV/0!</v>
      </c>
      <c r="O2658" s="314" t="e">
        <f t="shared" si="946"/>
        <v>#DIV/0!</v>
      </c>
      <c r="P2658" s="314" t="e">
        <f t="shared" si="946"/>
        <v>#DIV/0!</v>
      </c>
      <c r="Q2658" s="314" t="e">
        <f t="shared" si="946"/>
        <v>#DIV/0!</v>
      </c>
      <c r="R2658" s="314" t="e">
        <f t="shared" si="946"/>
        <v>#DIV/0!</v>
      </c>
      <c r="S2658" s="314" t="e">
        <f t="shared" si="946"/>
        <v>#DIV/0!</v>
      </c>
      <c r="T2658" s="314" t="e">
        <f t="shared" si="946"/>
        <v>#DIV/0!</v>
      </c>
      <c r="U2658" s="314" t="e">
        <f t="shared" si="946"/>
        <v>#DIV/0!</v>
      </c>
      <c r="V2658" s="3310" t="e">
        <f t="shared" si="946"/>
        <v>#DIV/0!</v>
      </c>
      <c r="W2658" s="314" t="e">
        <f t="shared" si="946"/>
        <v>#DIV/0!</v>
      </c>
      <c r="X2658" s="314" t="e">
        <f t="shared" si="946"/>
        <v>#DIV/0!</v>
      </c>
      <c r="Y2658" s="314" t="e">
        <f>Y2656/Y2655</f>
        <v>#DIV/0!</v>
      </c>
      <c r="Z2658" s="314" t="e">
        <f t="shared" si="946"/>
        <v>#DIV/0!</v>
      </c>
      <c r="AA2658" s="314" t="e">
        <f t="shared" si="946"/>
        <v>#DIV/0!</v>
      </c>
      <c r="AB2658" s="315" t="e">
        <f t="shared" si="946"/>
        <v>#DIV/0!</v>
      </c>
      <c r="AC2658" s="132"/>
      <c r="AD2658" s="721"/>
      <c r="AE2658" s="722"/>
      <c r="AF2658" s="723"/>
      <c r="AH2658" s="189"/>
      <c r="AI2658" s="189"/>
      <c r="AJ2658" s="217"/>
      <c r="AK2658" s="332"/>
      <c r="AL2658" s="332"/>
      <c r="AM2658" s="332"/>
    </row>
    <row r="2659" spans="1:40" s="181" customFormat="1" hidden="1" x14ac:dyDescent="0.25">
      <c r="A2659" s="2024"/>
      <c r="B2659" s="2027"/>
      <c r="C2659" s="124" t="s">
        <v>18</v>
      </c>
      <c r="D2659" s="2160"/>
      <c r="E2659" s="499"/>
      <c r="F2659" s="311"/>
      <c r="G2659" s="311"/>
      <c r="H2659" s="3306"/>
      <c r="I2659" s="155"/>
      <c r="J2659" s="155"/>
      <c r="K2659" s="155"/>
      <c r="L2659" s="155"/>
      <c r="M2659" s="155"/>
      <c r="N2659" s="3306"/>
      <c r="O2659" s="155"/>
      <c r="P2659" s="155"/>
      <c r="Q2659" s="155"/>
      <c r="R2659" s="155"/>
      <c r="S2659" s="155"/>
      <c r="T2659" s="155"/>
      <c r="U2659" s="155"/>
      <c r="V2659" s="3306"/>
      <c r="W2659" s="155"/>
      <c r="X2659" s="155"/>
      <c r="Y2659" s="155"/>
      <c r="Z2659" s="311"/>
      <c r="AA2659" s="311"/>
      <c r="AB2659" s="312"/>
      <c r="AC2659" s="132"/>
      <c r="AD2659" s="721"/>
      <c r="AE2659" s="722"/>
      <c r="AF2659" s="723"/>
      <c r="AH2659" s="189"/>
      <c r="AI2659" s="189"/>
      <c r="AJ2659" s="217"/>
      <c r="AK2659" s="332"/>
      <c r="AL2659" s="332"/>
      <c r="AM2659" s="332"/>
    </row>
    <row r="2660" spans="1:40" s="181" customFormat="1" hidden="1" x14ac:dyDescent="0.25">
      <c r="A2660" s="2024"/>
      <c r="B2660" s="2027"/>
      <c r="C2660" s="124" t="s">
        <v>19</v>
      </c>
      <c r="D2660" s="347"/>
      <c r="E2660" s="499"/>
      <c r="F2660" s="311"/>
      <c r="G2660" s="311"/>
      <c r="H2660" s="3306"/>
      <c r="I2660" s="155"/>
      <c r="J2660" s="155"/>
      <c r="K2660" s="155"/>
      <c r="L2660" s="155"/>
      <c r="M2660" s="155"/>
      <c r="N2660" s="3306"/>
      <c r="O2660" s="155"/>
      <c r="P2660" s="155"/>
      <c r="Q2660" s="155"/>
      <c r="R2660" s="155"/>
      <c r="S2660" s="155"/>
      <c r="T2660" s="155"/>
      <c r="U2660" s="155"/>
      <c r="V2660" s="3306"/>
      <c r="W2660" s="155"/>
      <c r="X2660" s="155"/>
      <c r="Y2660" s="155"/>
      <c r="Z2660" s="311"/>
      <c r="AA2660" s="311"/>
      <c r="AB2660" s="312"/>
      <c r="AC2660" s="132"/>
      <c r="AD2660" s="721"/>
      <c r="AE2660" s="722"/>
      <c r="AF2660" s="723"/>
      <c r="AH2660" s="332"/>
      <c r="AI2660" s="782"/>
      <c r="AJ2660" s="783"/>
      <c r="AK2660" s="783"/>
      <c r="AL2660" s="189"/>
      <c r="AM2660" s="189"/>
      <c r="AN2660" s="189"/>
    </row>
    <row r="2661" spans="1:40" s="181" customFormat="1" ht="16.5" hidden="1" thickBot="1" x14ac:dyDescent="0.3">
      <c r="A2661" s="3740" t="s">
        <v>42</v>
      </c>
      <c r="B2661" s="3741"/>
      <c r="C2661" s="3742"/>
      <c r="D2661" s="346"/>
      <c r="E2661" s="458">
        <f>SQRT(E2655*E2655+E2656*E2656)/E2646/1.73</f>
        <v>0</v>
      </c>
      <c r="F2661" s="179">
        <f t="shared" ref="F2661:AB2661" si="947">SQRT(F2655*F2655+F2656*F2656)/F2646/1.73</f>
        <v>0</v>
      </c>
      <c r="G2661" s="179">
        <f t="shared" si="947"/>
        <v>0</v>
      </c>
      <c r="H2661" s="3307">
        <f t="shared" si="947"/>
        <v>0</v>
      </c>
      <c r="I2661" s="79">
        <f t="shared" si="947"/>
        <v>0</v>
      </c>
      <c r="J2661" s="79">
        <f t="shared" si="947"/>
        <v>0</v>
      </c>
      <c r="K2661" s="79">
        <f t="shared" si="947"/>
        <v>0</v>
      </c>
      <c r="L2661" s="79">
        <f t="shared" si="947"/>
        <v>0</v>
      </c>
      <c r="M2661" s="79">
        <f t="shared" si="947"/>
        <v>0</v>
      </c>
      <c r="N2661" s="3307">
        <f t="shared" si="947"/>
        <v>0</v>
      </c>
      <c r="O2661" s="79">
        <f t="shared" si="947"/>
        <v>0</v>
      </c>
      <c r="P2661" s="79">
        <f t="shared" si="947"/>
        <v>0</v>
      </c>
      <c r="Q2661" s="79">
        <f t="shared" si="947"/>
        <v>0</v>
      </c>
      <c r="R2661" s="79">
        <f t="shared" si="947"/>
        <v>0</v>
      </c>
      <c r="S2661" s="79">
        <f t="shared" si="947"/>
        <v>0</v>
      </c>
      <c r="T2661" s="79">
        <f t="shared" si="947"/>
        <v>0</v>
      </c>
      <c r="U2661" s="79">
        <f t="shared" si="947"/>
        <v>0</v>
      </c>
      <c r="V2661" s="3307">
        <f t="shared" si="947"/>
        <v>0</v>
      </c>
      <c r="W2661" s="79">
        <f t="shared" si="947"/>
        <v>0</v>
      </c>
      <c r="X2661" s="79">
        <f t="shared" si="947"/>
        <v>0</v>
      </c>
      <c r="Y2661" s="79">
        <f>SQRT(Y2655*Y2655+Y2656*Y2656)/Y2646/1.73</f>
        <v>0</v>
      </c>
      <c r="Z2661" s="179">
        <f t="shared" si="947"/>
        <v>0</v>
      </c>
      <c r="AA2661" s="179">
        <f t="shared" si="947"/>
        <v>0</v>
      </c>
      <c r="AB2661" s="180">
        <f t="shared" si="947"/>
        <v>0</v>
      </c>
      <c r="AC2661" s="459">
        <f>AVERAGE(E2661:AB2661)</f>
        <v>0</v>
      </c>
      <c r="AD2661" s="78" t="e">
        <f>(AC2657-AC2661)/AC2657</f>
        <v>#DIV/0!</v>
      </c>
      <c r="AE2661" s="79"/>
      <c r="AF2661" s="80"/>
      <c r="AH2661" s="189"/>
      <c r="AI2661" s="189"/>
      <c r="AJ2661" s="300"/>
      <c r="AK2661" s="302"/>
      <c r="AL2661" s="332"/>
      <c r="AM2661" s="302"/>
    </row>
    <row r="2662" spans="1:40" s="181" customFormat="1" x14ac:dyDescent="0.25">
      <c r="A2662" s="3750" t="s">
        <v>29</v>
      </c>
      <c r="B2662" s="3565" t="s">
        <v>26</v>
      </c>
      <c r="C2662" s="121" t="s">
        <v>13</v>
      </c>
      <c r="D2662" s="2160"/>
      <c r="E2662" s="70">
        <f t="shared" ref="E2662:AB2662" si="948">(E2666-D2666)*$AE2662*$AF2662</f>
        <v>0</v>
      </c>
      <c r="F2662" s="71">
        <f t="shared" si="948"/>
        <v>0</v>
      </c>
      <c r="G2662" s="71">
        <f t="shared" si="948"/>
        <v>0</v>
      </c>
      <c r="H2662" s="3301">
        <f t="shared" si="948"/>
        <v>0</v>
      </c>
      <c r="I2662" s="71">
        <f t="shared" si="948"/>
        <v>0</v>
      </c>
      <c r="J2662" s="71">
        <f t="shared" si="948"/>
        <v>0</v>
      </c>
      <c r="K2662" s="71">
        <f t="shared" si="948"/>
        <v>0</v>
      </c>
      <c r="L2662" s="71">
        <f t="shared" si="948"/>
        <v>0</v>
      </c>
      <c r="M2662" s="71">
        <f t="shared" si="948"/>
        <v>0</v>
      </c>
      <c r="N2662" s="3301">
        <f t="shared" si="948"/>
        <v>0</v>
      </c>
      <c r="O2662" s="71">
        <f t="shared" si="948"/>
        <v>0</v>
      </c>
      <c r="P2662" s="71">
        <f t="shared" si="948"/>
        <v>0</v>
      </c>
      <c r="Q2662" s="71">
        <f t="shared" si="948"/>
        <v>0</v>
      </c>
      <c r="R2662" s="71">
        <f t="shared" si="948"/>
        <v>0</v>
      </c>
      <c r="S2662" s="71">
        <f t="shared" si="948"/>
        <v>0</v>
      </c>
      <c r="T2662" s="71">
        <f t="shared" si="948"/>
        <v>0</v>
      </c>
      <c r="U2662" s="71">
        <f t="shared" si="948"/>
        <v>0</v>
      </c>
      <c r="V2662" s="3301">
        <f t="shared" si="948"/>
        <v>0</v>
      </c>
      <c r="W2662" s="71">
        <f t="shared" si="948"/>
        <v>0</v>
      </c>
      <c r="X2662" s="71">
        <f t="shared" si="948"/>
        <v>0</v>
      </c>
      <c r="Y2662" s="71">
        <f>(Y2666-X2666)*$AE2662*$AF2662</f>
        <v>0</v>
      </c>
      <c r="Z2662" s="71">
        <f>(Z2666-Y2666)*$AE2662*$AF2662</f>
        <v>0</v>
      </c>
      <c r="AA2662" s="71">
        <f t="shared" si="948"/>
        <v>0</v>
      </c>
      <c r="AB2662" s="72">
        <f t="shared" si="948"/>
        <v>0</v>
      </c>
      <c r="AC2662" s="131">
        <f>SUM(E2662:AB2662)</f>
        <v>0</v>
      </c>
      <c r="AD2662" s="720"/>
      <c r="AE2662" s="466">
        <v>0</v>
      </c>
      <c r="AF2662" s="467">
        <v>0</v>
      </c>
      <c r="AH2662" s="189"/>
      <c r="AI2662" s="189"/>
      <c r="AJ2662" s="300"/>
      <c r="AK2662" s="866"/>
      <c r="AL2662" s="865"/>
      <c r="AM2662" s="332"/>
    </row>
    <row r="2663" spans="1:40" s="181" customFormat="1" x14ac:dyDescent="0.25">
      <c r="A2663" s="3749"/>
      <c r="B2663" s="3551"/>
      <c r="C2663" s="123" t="s">
        <v>14</v>
      </c>
      <c r="D2663" s="347"/>
      <c r="E2663" s="392">
        <f t="shared" ref="E2663:AB2663" si="949">(E2667-D2667)*$AE2662*$AF2662</f>
        <v>0</v>
      </c>
      <c r="F2663" s="308">
        <f t="shared" si="949"/>
        <v>0</v>
      </c>
      <c r="G2663" s="308">
        <f t="shared" si="949"/>
        <v>0</v>
      </c>
      <c r="H2663" s="3302">
        <f t="shared" si="949"/>
        <v>0</v>
      </c>
      <c r="I2663" s="308">
        <f t="shared" si="949"/>
        <v>0</v>
      </c>
      <c r="J2663" s="308">
        <f t="shared" si="949"/>
        <v>0</v>
      </c>
      <c r="K2663" s="308">
        <f t="shared" si="949"/>
        <v>0</v>
      </c>
      <c r="L2663" s="308">
        <f t="shared" si="949"/>
        <v>0</v>
      </c>
      <c r="M2663" s="308">
        <f t="shared" si="949"/>
        <v>0</v>
      </c>
      <c r="N2663" s="3302">
        <f t="shared" si="949"/>
        <v>0</v>
      </c>
      <c r="O2663" s="308">
        <f t="shared" si="949"/>
        <v>0</v>
      </c>
      <c r="P2663" s="308">
        <f t="shared" si="949"/>
        <v>0</v>
      </c>
      <c r="Q2663" s="308">
        <f t="shared" si="949"/>
        <v>0</v>
      </c>
      <c r="R2663" s="308">
        <f t="shared" si="949"/>
        <v>0</v>
      </c>
      <c r="S2663" s="308">
        <f t="shared" si="949"/>
        <v>0</v>
      </c>
      <c r="T2663" s="308">
        <f t="shared" si="949"/>
        <v>0</v>
      </c>
      <c r="U2663" s="308">
        <f t="shared" si="949"/>
        <v>0</v>
      </c>
      <c r="V2663" s="3302">
        <f t="shared" si="949"/>
        <v>0</v>
      </c>
      <c r="W2663" s="308">
        <f t="shared" si="949"/>
        <v>0</v>
      </c>
      <c r="X2663" s="308">
        <f t="shared" si="949"/>
        <v>0</v>
      </c>
      <c r="Y2663" s="308">
        <f>(Y2667-X2667)*$AE2662*$AF2662</f>
        <v>0</v>
      </c>
      <c r="Z2663" s="308">
        <f>(Z2667-Y2667)*$AE2662*$AF2662</f>
        <v>0</v>
      </c>
      <c r="AA2663" s="308">
        <f t="shared" si="949"/>
        <v>0</v>
      </c>
      <c r="AB2663" s="309">
        <f t="shared" si="949"/>
        <v>0</v>
      </c>
      <c r="AC2663" s="133">
        <f>SUM(E2663:AB2663)</f>
        <v>0</v>
      </c>
      <c r="AD2663" s="721"/>
      <c r="AE2663" s="722"/>
      <c r="AF2663" s="723"/>
      <c r="AH2663" s="189"/>
      <c r="AI2663" s="189"/>
      <c r="AJ2663" s="217"/>
      <c r="AK2663" s="332"/>
      <c r="AL2663" s="332"/>
      <c r="AM2663" s="332"/>
    </row>
    <row r="2664" spans="1:40" s="181" customFormat="1" x14ac:dyDescent="0.25">
      <c r="A2664" s="3749"/>
      <c r="B2664" s="3551"/>
      <c r="C2664" s="123" t="s">
        <v>15</v>
      </c>
      <c r="D2664" s="347"/>
      <c r="E2664" s="1460">
        <v>0</v>
      </c>
      <c r="F2664" s="1445">
        <v>0</v>
      </c>
      <c r="G2664" s="1445">
        <v>0</v>
      </c>
      <c r="H2664" s="3303">
        <v>0</v>
      </c>
      <c r="I2664" s="327">
        <v>0</v>
      </c>
      <c r="J2664" s="327">
        <v>0</v>
      </c>
      <c r="K2664" s="327">
        <v>0</v>
      </c>
      <c r="L2664" s="327">
        <v>0</v>
      </c>
      <c r="M2664" s="327">
        <v>0</v>
      </c>
      <c r="N2664" s="3303">
        <v>0</v>
      </c>
      <c r="O2664" s="327">
        <v>0</v>
      </c>
      <c r="P2664" s="327">
        <v>0</v>
      </c>
      <c r="Q2664" s="327">
        <v>0</v>
      </c>
      <c r="R2664" s="327">
        <v>0</v>
      </c>
      <c r="S2664" s="327">
        <v>0</v>
      </c>
      <c r="T2664" s="327">
        <v>0</v>
      </c>
      <c r="U2664" s="327">
        <v>0</v>
      </c>
      <c r="V2664" s="3303">
        <v>0</v>
      </c>
      <c r="W2664" s="327">
        <v>0</v>
      </c>
      <c r="X2664" s="327">
        <v>0</v>
      </c>
      <c r="Y2664" s="327">
        <v>0</v>
      </c>
      <c r="Z2664" s="1445">
        <v>0</v>
      </c>
      <c r="AA2664" s="1445">
        <v>0</v>
      </c>
      <c r="AB2664" s="1446">
        <v>0</v>
      </c>
      <c r="AC2664" s="133"/>
      <c r="AD2664" s="721"/>
      <c r="AE2664" s="722"/>
      <c r="AF2664" s="723"/>
      <c r="AH2664" s="189"/>
      <c r="AI2664" s="189"/>
      <c r="AJ2664" s="217"/>
      <c r="AK2664" s="332"/>
      <c r="AL2664" s="332"/>
      <c r="AM2664" s="332"/>
    </row>
    <row r="2665" spans="1:40" s="181" customFormat="1" ht="16.5" thickBot="1" x14ac:dyDescent="0.3">
      <c r="A2665" s="3749"/>
      <c r="B2665" s="3551"/>
      <c r="C2665" s="123" t="s">
        <v>17</v>
      </c>
      <c r="D2665" s="347"/>
      <c r="E2665" s="500" t="e">
        <f t="shared" ref="E2665:AB2665" si="950">E2663/E2662</f>
        <v>#DIV/0!</v>
      </c>
      <c r="F2665" s="314" t="e">
        <f t="shared" si="950"/>
        <v>#DIV/0!</v>
      </c>
      <c r="G2665" s="314" t="e">
        <f t="shared" si="950"/>
        <v>#DIV/0!</v>
      </c>
      <c r="H2665" s="3310" t="e">
        <f t="shared" si="950"/>
        <v>#DIV/0!</v>
      </c>
      <c r="I2665" s="314" t="e">
        <f t="shared" si="950"/>
        <v>#DIV/0!</v>
      </c>
      <c r="J2665" s="314" t="e">
        <f t="shared" si="950"/>
        <v>#DIV/0!</v>
      </c>
      <c r="K2665" s="314" t="e">
        <f t="shared" si="950"/>
        <v>#DIV/0!</v>
      </c>
      <c r="L2665" s="314" t="e">
        <f t="shared" si="950"/>
        <v>#DIV/0!</v>
      </c>
      <c r="M2665" s="314" t="e">
        <f t="shared" si="950"/>
        <v>#DIV/0!</v>
      </c>
      <c r="N2665" s="3310" t="e">
        <f t="shared" si="950"/>
        <v>#DIV/0!</v>
      </c>
      <c r="O2665" s="314" t="e">
        <f t="shared" si="950"/>
        <v>#DIV/0!</v>
      </c>
      <c r="P2665" s="314" t="e">
        <f t="shared" si="950"/>
        <v>#DIV/0!</v>
      </c>
      <c r="Q2665" s="314" t="e">
        <f t="shared" si="950"/>
        <v>#DIV/0!</v>
      </c>
      <c r="R2665" s="314" t="e">
        <f t="shared" si="950"/>
        <v>#DIV/0!</v>
      </c>
      <c r="S2665" s="314" t="e">
        <f t="shared" si="950"/>
        <v>#DIV/0!</v>
      </c>
      <c r="T2665" s="314" t="e">
        <f t="shared" si="950"/>
        <v>#DIV/0!</v>
      </c>
      <c r="U2665" s="314" t="e">
        <f t="shared" si="950"/>
        <v>#DIV/0!</v>
      </c>
      <c r="V2665" s="3310" t="e">
        <f t="shared" si="950"/>
        <v>#DIV/0!</v>
      </c>
      <c r="W2665" s="314" t="e">
        <f t="shared" si="950"/>
        <v>#DIV/0!</v>
      </c>
      <c r="X2665" s="314" t="e">
        <f t="shared" si="950"/>
        <v>#DIV/0!</v>
      </c>
      <c r="Y2665" s="314" t="e">
        <f>Y2663/Y2662</f>
        <v>#DIV/0!</v>
      </c>
      <c r="Z2665" s="314" t="e">
        <f t="shared" si="950"/>
        <v>#DIV/0!</v>
      </c>
      <c r="AA2665" s="314" t="e">
        <f t="shared" si="950"/>
        <v>#DIV/0!</v>
      </c>
      <c r="AB2665" s="315" t="e">
        <f t="shared" si="950"/>
        <v>#DIV/0!</v>
      </c>
      <c r="AC2665" s="132"/>
      <c r="AD2665" s="721"/>
      <c r="AE2665" s="722"/>
      <c r="AF2665" s="723"/>
      <c r="AH2665" s="189"/>
      <c r="AI2665" s="189"/>
      <c r="AJ2665" s="217"/>
      <c r="AK2665" s="332"/>
      <c r="AL2665" s="332"/>
      <c r="AM2665" s="332"/>
    </row>
    <row r="2666" spans="1:40" s="181" customFormat="1" hidden="1" x14ac:dyDescent="0.25">
      <c r="A2666" s="2024"/>
      <c r="B2666" s="2027"/>
      <c r="C2666" s="124" t="s">
        <v>18</v>
      </c>
      <c r="D2666" s="347"/>
      <c r="E2666" s="499"/>
      <c r="F2666" s="311"/>
      <c r="G2666" s="311"/>
      <c r="H2666" s="3306"/>
      <c r="I2666" s="155"/>
      <c r="J2666" s="155"/>
      <c r="K2666" s="155"/>
      <c r="L2666" s="155"/>
      <c r="M2666" s="155"/>
      <c r="N2666" s="3306"/>
      <c r="O2666" s="155"/>
      <c r="P2666" s="155"/>
      <c r="Q2666" s="155"/>
      <c r="R2666" s="155"/>
      <c r="S2666" s="155"/>
      <c r="T2666" s="155"/>
      <c r="U2666" s="155"/>
      <c r="V2666" s="3306"/>
      <c r="W2666" s="155"/>
      <c r="X2666" s="155"/>
      <c r="Y2666" s="155"/>
      <c r="Z2666" s="311"/>
      <c r="AA2666" s="311"/>
      <c r="AB2666" s="312"/>
      <c r="AC2666" s="132"/>
      <c r="AD2666" s="721"/>
      <c r="AE2666" s="722"/>
      <c r="AF2666" s="723"/>
      <c r="AH2666" s="189"/>
      <c r="AI2666" s="189"/>
      <c r="AJ2666" s="217"/>
      <c r="AK2666" s="332"/>
      <c r="AL2666" s="332"/>
      <c r="AM2666" s="332"/>
    </row>
    <row r="2667" spans="1:40" s="181" customFormat="1" hidden="1" x14ac:dyDescent="0.25">
      <c r="A2667" s="2024"/>
      <c r="B2667" s="2027"/>
      <c r="C2667" s="124" t="s">
        <v>19</v>
      </c>
      <c r="D2667" s="347"/>
      <c r="E2667" s="499"/>
      <c r="F2667" s="311"/>
      <c r="G2667" s="311"/>
      <c r="H2667" s="3306"/>
      <c r="I2667" s="155"/>
      <c r="J2667" s="155"/>
      <c r="K2667" s="155"/>
      <c r="L2667" s="155"/>
      <c r="M2667" s="155"/>
      <c r="N2667" s="3306"/>
      <c r="O2667" s="155"/>
      <c r="P2667" s="155"/>
      <c r="Q2667" s="155"/>
      <c r="R2667" s="155"/>
      <c r="S2667" s="155"/>
      <c r="T2667" s="155"/>
      <c r="U2667" s="155"/>
      <c r="V2667" s="3306"/>
      <c r="W2667" s="155"/>
      <c r="X2667" s="155"/>
      <c r="Y2667" s="155"/>
      <c r="Z2667" s="311"/>
      <c r="AA2667" s="311"/>
      <c r="AB2667" s="312"/>
      <c r="AC2667" s="132"/>
      <c r="AD2667" s="721"/>
      <c r="AE2667" s="722"/>
      <c r="AF2667" s="723"/>
      <c r="AH2667" s="332"/>
      <c r="AI2667" s="782"/>
      <c r="AJ2667" s="783"/>
      <c r="AK2667" s="783"/>
      <c r="AL2667" s="189"/>
      <c r="AM2667" s="189"/>
      <c r="AN2667" s="189"/>
    </row>
    <row r="2668" spans="1:40" s="181" customFormat="1" ht="16.5" hidden="1" thickBot="1" x14ac:dyDescent="0.3">
      <c r="A2668" s="3740" t="s">
        <v>42</v>
      </c>
      <c r="B2668" s="3741"/>
      <c r="C2668" s="3742"/>
      <c r="D2668" s="346"/>
      <c r="E2668" s="458">
        <f>SQRT(E2662*E2662+E2663*E2663)/E2646/1.73</f>
        <v>0</v>
      </c>
      <c r="F2668" s="179">
        <f t="shared" ref="F2668:AB2668" si="951">SQRT(F2662*F2662+F2663*F2663)/F2646/1.73</f>
        <v>0</v>
      </c>
      <c r="G2668" s="179">
        <f t="shared" si="951"/>
        <v>0</v>
      </c>
      <c r="H2668" s="3307">
        <f t="shared" si="951"/>
        <v>0</v>
      </c>
      <c r="I2668" s="79">
        <f t="shared" si="951"/>
        <v>0</v>
      </c>
      <c r="J2668" s="79">
        <f t="shared" si="951"/>
        <v>0</v>
      </c>
      <c r="K2668" s="79">
        <f t="shared" si="951"/>
        <v>0</v>
      </c>
      <c r="L2668" s="79">
        <f t="shared" si="951"/>
        <v>0</v>
      </c>
      <c r="M2668" s="79">
        <f t="shared" si="951"/>
        <v>0</v>
      </c>
      <c r="N2668" s="3307">
        <f t="shared" si="951"/>
        <v>0</v>
      </c>
      <c r="O2668" s="79">
        <f t="shared" si="951"/>
        <v>0</v>
      </c>
      <c r="P2668" s="79">
        <f t="shared" si="951"/>
        <v>0</v>
      </c>
      <c r="Q2668" s="79">
        <f t="shared" si="951"/>
        <v>0</v>
      </c>
      <c r="R2668" s="79">
        <f t="shared" si="951"/>
        <v>0</v>
      </c>
      <c r="S2668" s="79">
        <f t="shared" si="951"/>
        <v>0</v>
      </c>
      <c r="T2668" s="79">
        <f t="shared" si="951"/>
        <v>0</v>
      </c>
      <c r="U2668" s="79">
        <f t="shared" si="951"/>
        <v>0</v>
      </c>
      <c r="V2668" s="3307">
        <f t="shared" si="951"/>
        <v>0</v>
      </c>
      <c r="W2668" s="79">
        <f t="shared" si="951"/>
        <v>0</v>
      </c>
      <c r="X2668" s="79">
        <f t="shared" si="951"/>
        <v>0</v>
      </c>
      <c r="Y2668" s="79">
        <f>SQRT(Y2662*Y2662+Y2663*Y2663)/Y2646/1.73</f>
        <v>0</v>
      </c>
      <c r="Z2668" s="179">
        <f t="shared" si="951"/>
        <v>0</v>
      </c>
      <c r="AA2668" s="179">
        <f t="shared" si="951"/>
        <v>0</v>
      </c>
      <c r="AB2668" s="180">
        <f t="shared" si="951"/>
        <v>0</v>
      </c>
      <c r="AC2668" s="459">
        <f>AVERAGE(E2668:AB2668)</f>
        <v>0</v>
      </c>
      <c r="AD2668" s="78" t="e">
        <f>(AC2664-AC2668)/AC2664</f>
        <v>#DIV/0!</v>
      </c>
      <c r="AE2668" s="79"/>
      <c r="AF2668" s="80"/>
      <c r="AH2668" s="189"/>
      <c r="AI2668" s="189"/>
      <c r="AJ2668" s="300"/>
      <c r="AK2668" s="302"/>
      <c r="AL2668" s="332"/>
      <c r="AM2668" s="302"/>
    </row>
    <row r="2669" spans="1:40" s="181" customFormat="1" x14ac:dyDescent="0.25">
      <c r="A2669" s="3670" t="s">
        <v>24</v>
      </c>
      <c r="B2669" s="3565" t="s">
        <v>352</v>
      </c>
      <c r="C2669" s="121" t="s">
        <v>13</v>
      </c>
      <c r="D2669" s="113" t="s">
        <v>811</v>
      </c>
      <c r="E2669" s="70">
        <v>32.799999999999997</v>
      </c>
      <c r="F2669" s="71">
        <v>32.4</v>
      </c>
      <c r="G2669" s="71">
        <v>33.200000000000003</v>
      </c>
      <c r="H2669" s="3301">
        <v>33.4</v>
      </c>
      <c r="I2669" s="71">
        <v>35</v>
      </c>
      <c r="J2669" s="71">
        <v>40</v>
      </c>
      <c r="K2669" s="71">
        <v>34.799999999999997</v>
      </c>
      <c r="L2669" s="71">
        <v>34</v>
      </c>
      <c r="M2669" s="71">
        <v>33.200000000000003</v>
      </c>
      <c r="N2669" s="3301">
        <v>32.799999999999997</v>
      </c>
      <c r="O2669" s="71">
        <v>32.4</v>
      </c>
      <c r="P2669" s="71">
        <v>33.6</v>
      </c>
      <c r="Q2669" s="71">
        <v>31.8</v>
      </c>
      <c r="R2669" s="71">
        <v>32.200000000000003</v>
      </c>
      <c r="S2669" s="71">
        <v>35.200000000000003</v>
      </c>
      <c r="T2669" s="71">
        <v>40.200000000000003</v>
      </c>
      <c r="U2669" s="71">
        <v>44.8</v>
      </c>
      <c r="V2669" s="3301">
        <v>39.200000000000003</v>
      </c>
      <c r="W2669" s="71">
        <v>37</v>
      </c>
      <c r="X2669" s="71">
        <v>40.799999999999997</v>
      </c>
      <c r="Y2669" s="71">
        <v>43.2</v>
      </c>
      <c r="Z2669" s="71">
        <v>41.8</v>
      </c>
      <c r="AA2669" s="71">
        <v>34.6</v>
      </c>
      <c r="AB2669" s="72">
        <v>33.4</v>
      </c>
      <c r="AC2669" s="131">
        <f>SUM(E2669:AB2669)</f>
        <v>861.8</v>
      </c>
      <c r="AD2669" s="720"/>
      <c r="AE2669" s="466">
        <v>100</v>
      </c>
      <c r="AF2669" s="467">
        <v>20</v>
      </c>
      <c r="AH2669" s="189"/>
      <c r="AI2669" s="189"/>
      <c r="AJ2669" s="300"/>
      <c r="AK2669" s="866"/>
      <c r="AL2669" s="865"/>
      <c r="AM2669" s="332"/>
    </row>
    <row r="2670" spans="1:40" s="181" customFormat="1" x14ac:dyDescent="0.25">
      <c r="A2670" s="3671"/>
      <c r="B2670" s="3551"/>
      <c r="C2670" s="123" t="s">
        <v>14</v>
      </c>
      <c r="D2670" s="108" t="s">
        <v>811</v>
      </c>
      <c r="E2670" s="392">
        <v>34</v>
      </c>
      <c r="F2670" s="308">
        <v>35.200000000000003</v>
      </c>
      <c r="G2670" s="308">
        <v>34.799999999999997</v>
      </c>
      <c r="H2670" s="3302">
        <v>36.200000000000003</v>
      </c>
      <c r="I2670" s="308">
        <v>36</v>
      </c>
      <c r="J2670" s="308">
        <v>35.200000000000003</v>
      </c>
      <c r="K2670" s="308">
        <v>35.6</v>
      </c>
      <c r="L2670" s="308">
        <v>34.799999999999997</v>
      </c>
      <c r="M2670" s="308">
        <v>33.200000000000003</v>
      </c>
      <c r="N2670" s="3302">
        <v>32.6</v>
      </c>
      <c r="O2670" s="308">
        <v>33.200000000000003</v>
      </c>
      <c r="P2670" s="308">
        <v>33.200000000000003</v>
      </c>
      <c r="Q2670" s="308">
        <v>34</v>
      </c>
      <c r="R2670" s="308">
        <v>34</v>
      </c>
      <c r="S2670" s="308">
        <v>32</v>
      </c>
      <c r="T2670" s="308">
        <v>31</v>
      </c>
      <c r="U2670" s="308">
        <v>30.2</v>
      </c>
      <c r="V2670" s="3302">
        <v>30.6</v>
      </c>
      <c r="W2670" s="308">
        <v>30.4</v>
      </c>
      <c r="X2670" s="308">
        <v>31.2</v>
      </c>
      <c r="Y2670" s="308">
        <v>31.4</v>
      </c>
      <c r="Z2670" s="308">
        <v>32.4</v>
      </c>
      <c r="AA2670" s="308">
        <v>32.4</v>
      </c>
      <c r="AB2670" s="309">
        <v>31.6</v>
      </c>
      <c r="AC2670" s="133">
        <f>SUM(E2670:AB2670)</f>
        <v>795.2</v>
      </c>
      <c r="AD2670" s="721"/>
      <c r="AE2670" s="722"/>
      <c r="AF2670" s="723"/>
      <c r="AH2670" s="189"/>
      <c r="AI2670" s="189"/>
      <c r="AJ2670" s="217"/>
      <c r="AK2670" s="332"/>
      <c r="AL2670" s="332"/>
      <c r="AM2670" s="332"/>
    </row>
    <row r="2671" spans="1:40" s="181" customFormat="1" x14ac:dyDescent="0.25">
      <c r="A2671" s="3671"/>
      <c r="B2671" s="3551"/>
      <c r="C2671" s="123" t="s">
        <v>15</v>
      </c>
      <c r="D2671" s="108" t="s">
        <v>54</v>
      </c>
      <c r="E2671" s="1474">
        <v>3</v>
      </c>
      <c r="F2671" s="1475">
        <v>3</v>
      </c>
      <c r="G2671" s="1475">
        <v>3</v>
      </c>
      <c r="H2671" s="3312">
        <v>3</v>
      </c>
      <c r="I2671" s="1699">
        <v>3</v>
      </c>
      <c r="J2671" s="1699">
        <v>3</v>
      </c>
      <c r="K2671" s="1699">
        <v>3</v>
      </c>
      <c r="L2671" s="1699">
        <v>3</v>
      </c>
      <c r="M2671" s="1699">
        <v>2</v>
      </c>
      <c r="N2671" s="3312">
        <v>2</v>
      </c>
      <c r="O2671" s="1699">
        <v>3</v>
      </c>
      <c r="P2671" s="1699">
        <v>2</v>
      </c>
      <c r="Q2671" s="1699">
        <v>3</v>
      </c>
      <c r="R2671" s="1699">
        <v>2</v>
      </c>
      <c r="S2671" s="1699">
        <v>3</v>
      </c>
      <c r="T2671" s="1699">
        <v>3</v>
      </c>
      <c r="U2671" s="1699">
        <v>3</v>
      </c>
      <c r="V2671" s="3312">
        <v>3</v>
      </c>
      <c r="W2671" s="1699">
        <v>3</v>
      </c>
      <c r="X2671" s="1699">
        <v>3</v>
      </c>
      <c r="Y2671" s="1699">
        <v>3</v>
      </c>
      <c r="Z2671" s="1475">
        <v>3</v>
      </c>
      <c r="AA2671" s="1475">
        <v>3</v>
      </c>
      <c r="AB2671" s="1476">
        <v>3</v>
      </c>
      <c r="AC2671" s="133">
        <f>AVERAGE(E2671:AB2671)</f>
        <v>2.8333333333333335</v>
      </c>
      <c r="AD2671" s="721"/>
      <c r="AE2671" s="722"/>
      <c r="AF2671" s="723"/>
      <c r="AH2671" s="189"/>
      <c r="AI2671" s="189"/>
      <c r="AJ2671" s="217"/>
      <c r="AK2671" s="332"/>
      <c r="AL2671" s="332"/>
      <c r="AM2671" s="332"/>
    </row>
    <row r="2672" spans="1:40" s="181" customFormat="1" ht="16.5" thickBot="1" x14ac:dyDescent="0.3">
      <c r="A2672" s="3671"/>
      <c r="B2672" s="3551"/>
      <c r="C2672" s="123" t="s">
        <v>17</v>
      </c>
      <c r="D2672" s="114"/>
      <c r="E2672" s="500">
        <f t="shared" ref="E2672:AB2672" si="952">E2670/E2669</f>
        <v>1.0365853658536586</v>
      </c>
      <c r="F2672" s="314">
        <f t="shared" si="952"/>
        <v>1.0864197530864199</v>
      </c>
      <c r="G2672" s="314">
        <f t="shared" si="952"/>
        <v>1.0481927710843373</v>
      </c>
      <c r="H2672" s="3310">
        <f t="shared" si="952"/>
        <v>1.0838323353293415</v>
      </c>
      <c r="I2672" s="314">
        <f t="shared" si="952"/>
        <v>1.0285714285714285</v>
      </c>
      <c r="J2672" s="314">
        <f t="shared" si="952"/>
        <v>0.88000000000000012</v>
      </c>
      <c r="K2672" s="314">
        <f t="shared" si="952"/>
        <v>1.0229885057471266</v>
      </c>
      <c r="L2672" s="314">
        <f t="shared" si="952"/>
        <v>1.0235294117647058</v>
      </c>
      <c r="M2672" s="314">
        <f t="shared" si="952"/>
        <v>1</v>
      </c>
      <c r="N2672" s="3310">
        <f t="shared" si="952"/>
        <v>0.99390243902439035</v>
      </c>
      <c r="O2672" s="314">
        <f t="shared" si="952"/>
        <v>1.0246913580246915</v>
      </c>
      <c r="P2672" s="314">
        <f t="shared" si="952"/>
        <v>0.98809523809523814</v>
      </c>
      <c r="Q2672" s="314">
        <f t="shared" si="952"/>
        <v>1.0691823899371069</v>
      </c>
      <c r="R2672" s="314">
        <f t="shared" si="952"/>
        <v>1.0559006211180124</v>
      </c>
      <c r="S2672" s="314">
        <f t="shared" si="952"/>
        <v>0.90909090909090906</v>
      </c>
      <c r="T2672" s="314">
        <f t="shared" si="952"/>
        <v>0.77114427860696511</v>
      </c>
      <c r="U2672" s="314">
        <f t="shared" si="952"/>
        <v>0.6741071428571429</v>
      </c>
      <c r="V2672" s="3310">
        <f t="shared" si="952"/>
        <v>0.78061224489795922</v>
      </c>
      <c r="W2672" s="314">
        <f t="shared" si="952"/>
        <v>0.82162162162162156</v>
      </c>
      <c r="X2672" s="314">
        <f t="shared" si="952"/>
        <v>0.76470588235294124</v>
      </c>
      <c r="Y2672" s="314">
        <f>Y2670/Y2669</f>
        <v>0.72685185185185175</v>
      </c>
      <c r="Z2672" s="314">
        <f t="shared" si="952"/>
        <v>0.77511961722488043</v>
      </c>
      <c r="AA2672" s="314">
        <f t="shared" si="952"/>
        <v>0.93641618497109813</v>
      </c>
      <c r="AB2672" s="315">
        <f t="shared" si="952"/>
        <v>0.94610778443113785</v>
      </c>
      <c r="AC2672" s="432">
        <f>AVERAGE(E2672:AB2672)</f>
        <v>0.93531954731429012</v>
      </c>
      <c r="AD2672" s="721"/>
      <c r="AE2672" s="722"/>
      <c r="AF2672" s="723"/>
      <c r="AH2672" s="189"/>
      <c r="AI2672" s="189"/>
      <c r="AJ2672" s="217"/>
      <c r="AK2672" s="332"/>
      <c r="AL2672" s="332"/>
      <c r="AM2672" s="332"/>
    </row>
    <row r="2673" spans="1:40" s="181" customFormat="1" hidden="1" x14ac:dyDescent="0.25">
      <c r="A2673" s="2024"/>
      <c r="B2673" s="2027"/>
      <c r="C2673" s="124" t="s">
        <v>18</v>
      </c>
      <c r="D2673" s="122"/>
      <c r="E2673" s="499"/>
      <c r="F2673" s="311"/>
      <c r="G2673" s="311"/>
      <c r="H2673" s="3306"/>
      <c r="I2673" s="155"/>
      <c r="J2673" s="155"/>
      <c r="K2673" s="155"/>
      <c r="L2673" s="155"/>
      <c r="M2673" s="155"/>
      <c r="N2673" s="3306"/>
      <c r="O2673" s="155"/>
      <c r="P2673" s="155"/>
      <c r="Q2673" s="155"/>
      <c r="R2673" s="155"/>
      <c r="S2673" s="155"/>
      <c r="T2673" s="155"/>
      <c r="U2673" s="155"/>
      <c r="V2673" s="3306"/>
      <c r="W2673" s="155"/>
      <c r="X2673" s="155"/>
      <c r="Y2673" s="155"/>
      <c r="Z2673" s="311"/>
      <c r="AA2673" s="311"/>
      <c r="AB2673" s="312"/>
      <c r="AC2673" s="132"/>
      <c r="AD2673" s="721"/>
      <c r="AE2673" s="722"/>
      <c r="AF2673" s="723"/>
      <c r="AH2673" s="189"/>
      <c r="AI2673" s="189"/>
      <c r="AJ2673" s="217"/>
      <c r="AK2673" s="332"/>
      <c r="AL2673" s="332"/>
      <c r="AM2673" s="332"/>
    </row>
    <row r="2674" spans="1:40" s="181" customFormat="1" hidden="1" x14ac:dyDescent="0.25">
      <c r="A2674" s="2024"/>
      <c r="B2674" s="2027"/>
      <c r="C2674" s="124" t="s">
        <v>19</v>
      </c>
      <c r="D2674" s="108"/>
      <c r="E2674" s="499"/>
      <c r="F2674" s="311"/>
      <c r="G2674" s="311"/>
      <c r="H2674" s="3306"/>
      <c r="I2674" s="155"/>
      <c r="J2674" s="155"/>
      <c r="K2674" s="155"/>
      <c r="L2674" s="155"/>
      <c r="M2674" s="155"/>
      <c r="N2674" s="3306"/>
      <c r="O2674" s="155"/>
      <c r="P2674" s="155"/>
      <c r="Q2674" s="155"/>
      <c r="R2674" s="155"/>
      <c r="S2674" s="155"/>
      <c r="T2674" s="155"/>
      <c r="U2674" s="155"/>
      <c r="V2674" s="3306"/>
      <c r="W2674" s="155"/>
      <c r="X2674" s="155"/>
      <c r="Y2674" s="155"/>
      <c r="Z2674" s="311"/>
      <c r="AA2674" s="311"/>
      <c r="AB2674" s="312"/>
      <c r="AC2674" s="132"/>
      <c r="AD2674" s="721"/>
      <c r="AE2674" s="722"/>
      <c r="AF2674" s="723"/>
      <c r="AH2674" s="332"/>
      <c r="AI2674" s="782"/>
      <c r="AJ2674" s="783"/>
      <c r="AK2674" s="783"/>
      <c r="AL2674" s="189"/>
      <c r="AM2674" s="189"/>
      <c r="AN2674" s="189"/>
    </row>
    <row r="2675" spans="1:40" s="181" customFormat="1" ht="16.5" hidden="1" thickBot="1" x14ac:dyDescent="0.3">
      <c r="A2675" s="3740" t="s">
        <v>42</v>
      </c>
      <c r="B2675" s="3741"/>
      <c r="C2675" s="3742"/>
      <c r="D2675" s="114"/>
      <c r="E2675" s="458">
        <f>SQRT(E2669*E2669+E2670*E2670)/E2646/1.73</f>
        <v>2.5859582391123994</v>
      </c>
      <c r="F2675" s="179">
        <f t="shared" ref="F2675:AB2675" si="953">SQRT(F2669*F2669+F2670*F2670)/F2646/1.73</f>
        <v>2.631207529391367</v>
      </c>
      <c r="G2675" s="179">
        <f t="shared" si="953"/>
        <v>2.6227816296346087</v>
      </c>
      <c r="H2675" s="3307">
        <f t="shared" si="953"/>
        <v>2.6783419933821828</v>
      </c>
      <c r="I2675" s="79">
        <f t="shared" si="953"/>
        <v>2.7431821870544693</v>
      </c>
      <c r="J2675" s="79">
        <f t="shared" si="953"/>
        <v>2.9110789567571862</v>
      </c>
      <c r="K2675" s="79">
        <f t="shared" si="953"/>
        <v>2.7224794468755302</v>
      </c>
      <c r="L2675" s="79">
        <f t="shared" si="953"/>
        <v>2.6732584948691822</v>
      </c>
      <c r="M2675" s="79">
        <f t="shared" si="953"/>
        <v>2.5971120541409278</v>
      </c>
      <c r="N2675" s="3307">
        <f t="shared" si="953"/>
        <v>2.5555653648747505</v>
      </c>
      <c r="O2675" s="79">
        <f t="shared" si="953"/>
        <v>2.5537932297810517</v>
      </c>
      <c r="P2675" s="79">
        <f t="shared" si="953"/>
        <v>2.6028411209210471</v>
      </c>
      <c r="Q2675" s="79">
        <f t="shared" si="953"/>
        <v>2.5458476653370319</v>
      </c>
      <c r="R2675" s="79">
        <f t="shared" si="953"/>
        <v>2.5730109199666256</v>
      </c>
      <c r="S2675" s="79">
        <f t="shared" si="953"/>
        <v>2.6339014014251112</v>
      </c>
      <c r="T2675" s="79">
        <f t="shared" si="953"/>
        <v>2.8296695427115188</v>
      </c>
      <c r="U2675" s="79">
        <f t="shared" si="953"/>
        <v>3.0203436338973622</v>
      </c>
      <c r="V2675" s="3307">
        <f t="shared" si="953"/>
        <v>2.7613103805603454</v>
      </c>
      <c r="W2675" s="79">
        <f t="shared" si="953"/>
        <v>2.6488342620055141</v>
      </c>
      <c r="X2675" s="79">
        <f t="shared" si="953"/>
        <v>2.8492473867328547</v>
      </c>
      <c r="Y2675" s="79">
        <f>SQRT(Y2669*Y2669+Y2670*Y2670)/Y2646/1.73</f>
        <v>2.9569459489493219</v>
      </c>
      <c r="Z2675" s="179">
        <f t="shared" si="953"/>
        <v>2.9310000215424274</v>
      </c>
      <c r="AA2675" s="179">
        <f t="shared" si="953"/>
        <v>2.6396743255519279</v>
      </c>
      <c r="AB2675" s="180">
        <f t="shared" si="953"/>
        <v>2.5457644384900839</v>
      </c>
      <c r="AC2675" s="199">
        <f>AVERAGE(E2675:AB2675)</f>
        <v>2.7005479239152019</v>
      </c>
      <c r="AD2675" s="78">
        <f>(AC2671-AC2675)/AC2671</f>
        <v>4.6865438618164071E-2</v>
      </c>
      <c r="AE2675" s="79"/>
      <c r="AF2675" s="80"/>
      <c r="AH2675" s="189"/>
      <c r="AI2675" s="189"/>
      <c r="AJ2675" s="300"/>
      <c r="AK2675" s="302"/>
      <c r="AL2675" s="332"/>
      <c r="AM2675" s="302"/>
    </row>
    <row r="2676" spans="1:40" s="181" customFormat="1" ht="15.75" customHeight="1" x14ac:dyDescent="0.25">
      <c r="A2676" s="3670" t="s">
        <v>46</v>
      </c>
      <c r="B2676" s="3565" t="s">
        <v>879</v>
      </c>
      <c r="C2676" s="121" t="s">
        <v>13</v>
      </c>
      <c r="D2676" s="2160" t="s">
        <v>811</v>
      </c>
      <c r="E2676" s="70">
        <v>95.2</v>
      </c>
      <c r="F2676" s="71">
        <v>94.4</v>
      </c>
      <c r="G2676" s="71">
        <v>92.8</v>
      </c>
      <c r="H2676" s="3301">
        <v>93.6</v>
      </c>
      <c r="I2676" s="71">
        <v>94.8</v>
      </c>
      <c r="J2676" s="71">
        <v>95.2</v>
      </c>
      <c r="K2676" s="71">
        <v>96.4</v>
      </c>
      <c r="L2676" s="71">
        <v>96.4</v>
      </c>
      <c r="M2676" s="71">
        <v>96</v>
      </c>
      <c r="N2676" s="3301">
        <v>93.6</v>
      </c>
      <c r="O2676" s="71">
        <v>92.8</v>
      </c>
      <c r="P2676" s="71">
        <v>93.2</v>
      </c>
      <c r="Q2676" s="71">
        <v>92</v>
      </c>
      <c r="R2676" s="71">
        <v>91.2</v>
      </c>
      <c r="S2676" s="71">
        <v>92.8</v>
      </c>
      <c r="T2676" s="71">
        <v>94.8</v>
      </c>
      <c r="U2676" s="71">
        <v>94</v>
      </c>
      <c r="V2676" s="3301">
        <v>94</v>
      </c>
      <c r="W2676" s="71">
        <v>96</v>
      </c>
      <c r="X2676" s="71">
        <v>98.8</v>
      </c>
      <c r="Y2676" s="71">
        <v>95.2</v>
      </c>
      <c r="Z2676" s="71">
        <v>94.4</v>
      </c>
      <c r="AA2676" s="71">
        <v>94.4</v>
      </c>
      <c r="AB2676" s="72">
        <v>93.2</v>
      </c>
      <c r="AC2676" s="131">
        <f>SUM(E2676:AB2676)</f>
        <v>2265.1999999999998</v>
      </c>
      <c r="AD2676" s="720"/>
      <c r="AE2676" s="466">
        <v>100</v>
      </c>
      <c r="AF2676" s="467">
        <v>40</v>
      </c>
      <c r="AH2676" s="189"/>
      <c r="AI2676" s="189"/>
      <c r="AJ2676" s="300"/>
      <c r="AK2676" s="866"/>
      <c r="AL2676" s="865"/>
      <c r="AM2676" s="332"/>
    </row>
    <row r="2677" spans="1:40" s="181" customFormat="1" x14ac:dyDescent="0.25">
      <c r="A2677" s="3671"/>
      <c r="B2677" s="3551"/>
      <c r="C2677" s="123" t="s">
        <v>14</v>
      </c>
      <c r="D2677" s="347" t="s">
        <v>811</v>
      </c>
      <c r="E2677" s="392">
        <v>76.400000000000006</v>
      </c>
      <c r="F2677" s="308">
        <v>77.599999999999994</v>
      </c>
      <c r="G2677" s="308">
        <v>77.599999999999994</v>
      </c>
      <c r="H2677" s="3302">
        <v>78.400000000000006</v>
      </c>
      <c r="I2677" s="308">
        <v>78.8</v>
      </c>
      <c r="J2677" s="308">
        <v>77.599999999999994</v>
      </c>
      <c r="K2677" s="308">
        <v>76.8</v>
      </c>
      <c r="L2677" s="308">
        <v>77.599999999999994</v>
      </c>
      <c r="M2677" s="308">
        <v>76</v>
      </c>
      <c r="N2677" s="3302">
        <v>74</v>
      </c>
      <c r="O2677" s="308">
        <v>76</v>
      </c>
      <c r="P2677" s="308">
        <v>76.8</v>
      </c>
      <c r="Q2677" s="308">
        <v>77.2</v>
      </c>
      <c r="R2677" s="308">
        <v>76</v>
      </c>
      <c r="S2677" s="308">
        <v>73.2</v>
      </c>
      <c r="T2677" s="308">
        <v>72.400000000000006</v>
      </c>
      <c r="U2677" s="308">
        <v>71.2</v>
      </c>
      <c r="V2677" s="3302">
        <v>72</v>
      </c>
      <c r="W2677" s="308">
        <v>72</v>
      </c>
      <c r="X2677" s="308">
        <v>74</v>
      </c>
      <c r="Y2677" s="308">
        <v>73.2</v>
      </c>
      <c r="Z2677" s="308">
        <v>74</v>
      </c>
      <c r="AA2677" s="308">
        <v>72.8</v>
      </c>
      <c r="AB2677" s="309">
        <v>72</v>
      </c>
      <c r="AC2677" s="133">
        <f>SUM(E2677:AB2677)</f>
        <v>1803.6000000000001</v>
      </c>
      <c r="AD2677" s="721"/>
      <c r="AE2677" s="722"/>
      <c r="AF2677" s="723"/>
      <c r="AH2677" s="189"/>
      <c r="AI2677" s="189"/>
      <c r="AJ2677" s="217"/>
      <c r="AK2677" s="332"/>
      <c r="AL2677" s="332"/>
      <c r="AM2677" s="332"/>
    </row>
    <row r="2678" spans="1:40" s="181" customFormat="1" x14ac:dyDescent="0.25">
      <c r="A2678" s="3671"/>
      <c r="B2678" s="3551"/>
      <c r="C2678" s="123" t="s">
        <v>15</v>
      </c>
      <c r="D2678" s="347" t="s">
        <v>54</v>
      </c>
      <c r="E2678" s="1460">
        <v>6</v>
      </c>
      <c r="F2678" s="1445">
        <v>6</v>
      </c>
      <c r="G2678" s="1445">
        <v>6</v>
      </c>
      <c r="H2678" s="3303">
        <v>6</v>
      </c>
      <c r="I2678" s="327">
        <v>6</v>
      </c>
      <c r="J2678" s="327">
        <v>6</v>
      </c>
      <c r="K2678" s="327">
        <v>5</v>
      </c>
      <c r="L2678" s="327">
        <v>6</v>
      </c>
      <c r="M2678" s="327">
        <v>5</v>
      </c>
      <c r="N2678" s="3303">
        <v>6</v>
      </c>
      <c r="O2678" s="327">
        <v>5</v>
      </c>
      <c r="P2678" s="327">
        <v>5</v>
      </c>
      <c r="Q2678" s="327">
        <v>5</v>
      </c>
      <c r="R2678" s="327">
        <v>6</v>
      </c>
      <c r="S2678" s="327">
        <v>5</v>
      </c>
      <c r="T2678" s="327">
        <v>6</v>
      </c>
      <c r="U2678" s="327">
        <v>5</v>
      </c>
      <c r="V2678" s="3303">
        <v>5</v>
      </c>
      <c r="W2678" s="327">
        <v>6</v>
      </c>
      <c r="X2678" s="327">
        <v>6</v>
      </c>
      <c r="Y2678" s="327">
        <v>5</v>
      </c>
      <c r="Z2678" s="1445">
        <v>6</v>
      </c>
      <c r="AA2678" s="1445">
        <v>5</v>
      </c>
      <c r="AB2678" s="1446">
        <v>5</v>
      </c>
      <c r="AC2678" s="133">
        <f>AVERAGE(E2678:AB2678)</f>
        <v>5.541666666666667</v>
      </c>
      <c r="AD2678" s="721"/>
      <c r="AE2678" s="722"/>
      <c r="AF2678" s="723"/>
      <c r="AH2678" s="189"/>
      <c r="AI2678" s="189"/>
      <c r="AJ2678" s="217"/>
      <c r="AK2678" s="332"/>
      <c r="AL2678" s="332"/>
      <c r="AM2678" s="332"/>
    </row>
    <row r="2679" spans="1:40" s="181" customFormat="1" ht="16.5" thickBot="1" x14ac:dyDescent="0.3">
      <c r="A2679" s="3671"/>
      <c r="B2679" s="3551"/>
      <c r="C2679" s="123" t="s">
        <v>17</v>
      </c>
      <c r="D2679" s="347"/>
      <c r="E2679" s="500">
        <f t="shared" ref="E2679:AB2679" si="954">E2677/E2676</f>
        <v>0.80252100840336138</v>
      </c>
      <c r="F2679" s="314">
        <f t="shared" si="954"/>
        <v>0.82203389830508466</v>
      </c>
      <c r="G2679" s="314">
        <f t="shared" si="954"/>
        <v>0.83620689655172409</v>
      </c>
      <c r="H2679" s="3310">
        <f t="shared" si="954"/>
        <v>0.83760683760683774</v>
      </c>
      <c r="I2679" s="314">
        <f t="shared" si="954"/>
        <v>0.83122362869198307</v>
      </c>
      <c r="J2679" s="314">
        <f t="shared" si="954"/>
        <v>0.81512605042016795</v>
      </c>
      <c r="K2679" s="314">
        <f t="shared" si="954"/>
        <v>0.79668049792531115</v>
      </c>
      <c r="L2679" s="314">
        <f t="shared" si="954"/>
        <v>0.80497925311203311</v>
      </c>
      <c r="M2679" s="314">
        <f t="shared" si="954"/>
        <v>0.79166666666666663</v>
      </c>
      <c r="N2679" s="3310">
        <f t="shared" si="954"/>
        <v>0.79059829059829068</v>
      </c>
      <c r="O2679" s="314">
        <f t="shared" si="954"/>
        <v>0.81896551724137934</v>
      </c>
      <c r="P2679" s="314">
        <f t="shared" si="954"/>
        <v>0.82403433476394849</v>
      </c>
      <c r="Q2679" s="314">
        <f t="shared" si="954"/>
        <v>0.83913043478260874</v>
      </c>
      <c r="R2679" s="314">
        <f t="shared" si="954"/>
        <v>0.83333333333333326</v>
      </c>
      <c r="S2679" s="314">
        <f t="shared" si="954"/>
        <v>0.78879310344827591</v>
      </c>
      <c r="T2679" s="314">
        <f t="shared" si="954"/>
        <v>0.76371308016877648</v>
      </c>
      <c r="U2679" s="314">
        <f t="shared" si="954"/>
        <v>0.75744680851063828</v>
      </c>
      <c r="V2679" s="3310">
        <f t="shared" si="954"/>
        <v>0.76595744680851063</v>
      </c>
      <c r="W2679" s="314">
        <f t="shared" si="954"/>
        <v>0.75</v>
      </c>
      <c r="X2679" s="314">
        <f t="shared" si="954"/>
        <v>0.74898785425101222</v>
      </c>
      <c r="Y2679" s="314">
        <f>Y2677/Y2676</f>
        <v>0.76890756302521013</v>
      </c>
      <c r="Z2679" s="314">
        <f t="shared" si="954"/>
        <v>0.78389830508474567</v>
      </c>
      <c r="AA2679" s="314">
        <f t="shared" si="954"/>
        <v>0.77118644067796605</v>
      </c>
      <c r="AB2679" s="315">
        <f t="shared" si="954"/>
        <v>0.77253218884120167</v>
      </c>
      <c r="AC2679" s="432">
        <f>AVERAGE(E2679:AB2679)</f>
        <v>0.79648039330079434</v>
      </c>
      <c r="AD2679" s="721"/>
      <c r="AE2679" s="722"/>
      <c r="AF2679" s="723"/>
      <c r="AH2679" s="189"/>
      <c r="AI2679" s="189"/>
      <c r="AJ2679" s="217"/>
      <c r="AK2679" s="332"/>
      <c r="AL2679" s="332"/>
      <c r="AM2679" s="332"/>
    </row>
    <row r="2680" spans="1:40" s="181" customFormat="1" hidden="1" x14ac:dyDescent="0.25">
      <c r="A2680" s="2024"/>
      <c r="B2680" s="2027"/>
      <c r="C2680" s="124" t="s">
        <v>18</v>
      </c>
      <c r="D2680" s="347"/>
      <c r="E2680" s="499"/>
      <c r="F2680" s="311"/>
      <c r="G2680" s="311"/>
      <c r="H2680" s="3306"/>
      <c r="I2680" s="155"/>
      <c r="J2680" s="155"/>
      <c r="K2680" s="155"/>
      <c r="L2680" s="155"/>
      <c r="M2680" s="155"/>
      <c r="N2680" s="3306"/>
      <c r="O2680" s="155"/>
      <c r="P2680" s="155"/>
      <c r="Q2680" s="155"/>
      <c r="R2680" s="155"/>
      <c r="S2680" s="155"/>
      <c r="T2680" s="155"/>
      <c r="U2680" s="155"/>
      <c r="V2680" s="3306"/>
      <c r="W2680" s="155"/>
      <c r="X2680" s="155"/>
      <c r="Y2680" s="155"/>
      <c r="Z2680" s="311"/>
      <c r="AA2680" s="311"/>
      <c r="AB2680" s="312"/>
      <c r="AC2680" s="132"/>
      <c r="AD2680" s="721"/>
      <c r="AE2680" s="722"/>
      <c r="AF2680" s="723"/>
      <c r="AH2680" s="189"/>
      <c r="AI2680" s="189"/>
      <c r="AJ2680" s="217"/>
      <c r="AK2680" s="332"/>
      <c r="AL2680" s="332"/>
      <c r="AM2680" s="332"/>
    </row>
    <row r="2681" spans="1:40" s="181" customFormat="1" hidden="1" x14ac:dyDescent="0.25">
      <c r="A2681" s="2024"/>
      <c r="B2681" s="2027"/>
      <c r="C2681" s="124" t="s">
        <v>19</v>
      </c>
      <c r="D2681" s="347"/>
      <c r="E2681" s="499"/>
      <c r="F2681" s="311"/>
      <c r="G2681" s="311"/>
      <c r="H2681" s="3306"/>
      <c r="I2681" s="155"/>
      <c r="J2681" s="155"/>
      <c r="K2681" s="155"/>
      <c r="L2681" s="155"/>
      <c r="M2681" s="155"/>
      <c r="N2681" s="3306"/>
      <c r="O2681" s="155"/>
      <c r="P2681" s="155"/>
      <c r="Q2681" s="155"/>
      <c r="R2681" s="155"/>
      <c r="S2681" s="155"/>
      <c r="T2681" s="155"/>
      <c r="U2681" s="155"/>
      <c r="V2681" s="3306"/>
      <c r="W2681" s="155"/>
      <c r="X2681" s="155"/>
      <c r="Y2681" s="155"/>
      <c r="Z2681" s="311"/>
      <c r="AA2681" s="311"/>
      <c r="AB2681" s="312"/>
      <c r="AC2681" s="132"/>
      <c r="AD2681" s="721"/>
      <c r="AE2681" s="722"/>
      <c r="AF2681" s="723"/>
      <c r="AH2681" s="332"/>
      <c r="AI2681" s="782"/>
      <c r="AJ2681" s="783"/>
      <c r="AK2681" s="783"/>
      <c r="AL2681" s="189"/>
      <c r="AM2681" s="189"/>
      <c r="AN2681" s="189"/>
    </row>
    <row r="2682" spans="1:40" s="181" customFormat="1" ht="16.5" hidden="1" thickBot="1" x14ac:dyDescent="0.3">
      <c r="A2682" s="3699" t="s">
        <v>42</v>
      </c>
      <c r="B2682" s="3746"/>
      <c r="C2682" s="3747"/>
      <c r="D2682" s="628"/>
      <c r="E2682" s="788">
        <f>SQRT(E2676*E2676+E2677*E2677)/E2647/1.73</f>
        <v>6.675319294837994</v>
      </c>
      <c r="F2682" s="533">
        <f t="shared" ref="F2682:AB2682" si="955">SQRT(F2676*F2676+F2677*F2677)/F2647/1.73</f>
        <v>6.7081196942112751</v>
      </c>
      <c r="G2682" s="533">
        <f t="shared" si="955"/>
        <v>6.5780356403679461</v>
      </c>
      <c r="H2682" s="3311">
        <f t="shared" si="955"/>
        <v>6.639315895788493</v>
      </c>
      <c r="I2682" s="461">
        <f t="shared" si="955"/>
        <v>6.7223254306766753</v>
      </c>
      <c r="J2682" s="461">
        <f t="shared" si="955"/>
        <v>6.7039028955968867</v>
      </c>
      <c r="K2682" s="461">
        <f t="shared" si="955"/>
        <v>6.7275041990624471</v>
      </c>
      <c r="L2682" s="461">
        <f t="shared" si="955"/>
        <v>6.7997459579959276</v>
      </c>
      <c r="M2682" s="461">
        <f t="shared" si="955"/>
        <v>6.7598491103185943</v>
      </c>
      <c r="N2682" s="3311">
        <f t="shared" si="955"/>
        <v>6.5811417736277518</v>
      </c>
      <c r="O2682" s="461">
        <f t="shared" si="955"/>
        <v>6.5907669746872708</v>
      </c>
      <c r="P2682" s="461">
        <f t="shared" si="955"/>
        <v>6.6419661122431526</v>
      </c>
      <c r="Q2682" s="461">
        <f t="shared" si="955"/>
        <v>6.5802422953931234</v>
      </c>
      <c r="R2682" s="461">
        <f t="shared" si="955"/>
        <v>6.5106116568745085</v>
      </c>
      <c r="S2682" s="461">
        <f t="shared" si="955"/>
        <v>6.5316312603338114</v>
      </c>
      <c r="T2682" s="461">
        <f t="shared" si="955"/>
        <v>6.6362461561930015</v>
      </c>
      <c r="U2682" s="461">
        <f t="shared" si="955"/>
        <v>6.5794033135204284</v>
      </c>
      <c r="V2682" s="3311">
        <f t="shared" si="955"/>
        <v>6.562111346489699</v>
      </c>
      <c r="W2682" s="461">
        <f t="shared" si="955"/>
        <v>6.6313730257849883</v>
      </c>
      <c r="X2682" s="461">
        <f t="shared" si="955"/>
        <v>6.8345417759353131</v>
      </c>
      <c r="Y2682" s="461">
        <f>SQRT(Y2676*Y2676+Y2677*Y2677)/Y2647/1.73</f>
        <v>6.6362710647465724</v>
      </c>
      <c r="Z2682" s="533">
        <f t="shared" si="955"/>
        <v>6.6348049766767563</v>
      </c>
      <c r="AA2682" s="533">
        <f t="shared" si="955"/>
        <v>6.6321406071530395</v>
      </c>
      <c r="AB2682" s="785">
        <f t="shared" si="955"/>
        <v>6.5082495985787583</v>
      </c>
      <c r="AC2682" s="459">
        <f>AVERAGE(E2682:AB2682)</f>
        <v>6.641900835712268</v>
      </c>
      <c r="AD2682" s="780">
        <f>(AC2678-AC2682)/AC2678</f>
        <v>-0.19853849666988288</v>
      </c>
      <c r="AE2682" s="461"/>
      <c r="AF2682" s="462"/>
      <c r="AH2682" s="189"/>
      <c r="AI2682" s="189"/>
      <c r="AJ2682" s="300"/>
      <c r="AK2682" s="302"/>
      <c r="AL2682" s="332"/>
      <c r="AM2682" s="302"/>
    </row>
    <row r="2683" spans="1:40" s="181" customFormat="1" x14ac:dyDescent="0.25">
      <c r="A2683" s="147"/>
      <c r="B2683" s="463" t="s">
        <v>31</v>
      </c>
      <c r="C2683" s="129" t="s">
        <v>13</v>
      </c>
      <c r="D2683" s="2281" t="s">
        <v>811</v>
      </c>
      <c r="E2683" s="147">
        <v>4.58</v>
      </c>
      <c r="F2683" s="203">
        <v>4.63</v>
      </c>
      <c r="G2683" s="203">
        <v>4.6900000000000004</v>
      </c>
      <c r="H2683" s="3315">
        <v>4.7300000000000004</v>
      </c>
      <c r="I2683" s="203">
        <v>4.74</v>
      </c>
      <c r="J2683" s="203">
        <v>4.58</v>
      </c>
      <c r="K2683" s="203">
        <v>4.62</v>
      </c>
      <c r="L2683" s="203">
        <v>4.72</v>
      </c>
      <c r="M2683" s="203">
        <v>4.6500000000000004</v>
      </c>
      <c r="N2683" s="3315">
        <v>4.51</v>
      </c>
      <c r="O2683" s="203">
        <v>4.51</v>
      </c>
      <c r="P2683" s="203">
        <v>4.47</v>
      </c>
      <c r="Q2683" s="203">
        <v>4.53</v>
      </c>
      <c r="R2683" s="203">
        <v>4.5</v>
      </c>
      <c r="S2683" s="203">
        <v>4.47</v>
      </c>
      <c r="T2683" s="203">
        <v>4.43</v>
      </c>
      <c r="U2683" s="203">
        <v>4.3899999999999997</v>
      </c>
      <c r="V2683" s="3315">
        <v>4.41</v>
      </c>
      <c r="W2683" s="203">
        <v>4.2300000000000004</v>
      </c>
      <c r="X2683" s="203">
        <v>3.23</v>
      </c>
      <c r="Y2683" s="203">
        <v>3.22</v>
      </c>
      <c r="Z2683" s="203">
        <v>3.22</v>
      </c>
      <c r="AA2683" s="203">
        <v>3.21</v>
      </c>
      <c r="AB2683" s="95">
        <v>3.21</v>
      </c>
      <c r="AC2683" s="113">
        <f>SUM(E2683:AB2683)</f>
        <v>102.47999999999998</v>
      </c>
      <c r="AD2683" s="926"/>
      <c r="AE2683" s="270">
        <v>1</v>
      </c>
      <c r="AF2683" s="271">
        <v>10</v>
      </c>
      <c r="AH2683" s="189"/>
      <c r="AI2683" s="189"/>
      <c r="AJ2683" s="300"/>
      <c r="AK2683" s="866"/>
      <c r="AL2683" s="865"/>
      <c r="AM2683" s="332"/>
    </row>
    <row r="2684" spans="1:40" s="181" customFormat="1" hidden="1" x14ac:dyDescent="0.25">
      <c r="A2684" s="73"/>
      <c r="B2684" s="946"/>
      <c r="C2684" s="988" t="s">
        <v>18</v>
      </c>
      <c r="D2684" s="2282"/>
      <c r="E2684" s="73"/>
      <c r="F2684" s="155"/>
      <c r="G2684" s="155"/>
      <c r="H2684" s="3306"/>
      <c r="I2684" s="155"/>
      <c r="J2684" s="155"/>
      <c r="K2684" s="155"/>
      <c r="L2684" s="155"/>
      <c r="M2684" s="155"/>
      <c r="N2684" s="3306"/>
      <c r="O2684" s="155"/>
      <c r="P2684" s="155"/>
      <c r="Q2684" s="155"/>
      <c r="R2684" s="155"/>
      <c r="S2684" s="155"/>
      <c r="T2684" s="155"/>
      <c r="U2684" s="155"/>
      <c r="V2684" s="3306"/>
      <c r="W2684" s="155"/>
      <c r="X2684" s="155"/>
      <c r="Y2684" s="155"/>
      <c r="Z2684" s="155"/>
      <c r="AA2684" s="155"/>
      <c r="AB2684" s="74"/>
      <c r="AC2684" s="108"/>
      <c r="AD2684" s="998"/>
      <c r="AE2684" s="999"/>
      <c r="AF2684" s="1000"/>
      <c r="AH2684" s="189"/>
      <c r="AI2684" s="189"/>
      <c r="AJ2684" s="300"/>
      <c r="AK2684" s="302"/>
      <c r="AL2684" s="332"/>
      <c r="AM2684" s="302"/>
    </row>
    <row r="2685" spans="1:40" s="181" customFormat="1" x14ac:dyDescent="0.25">
      <c r="A2685" s="73"/>
      <c r="B2685" s="946" t="s">
        <v>353</v>
      </c>
      <c r="C2685" s="130" t="s">
        <v>13</v>
      </c>
      <c r="D2685" s="2282" t="s">
        <v>811</v>
      </c>
      <c r="E2685" s="73">
        <v>0</v>
      </c>
      <c r="F2685" s="155">
        <v>0</v>
      </c>
      <c r="G2685" s="155">
        <v>0</v>
      </c>
      <c r="H2685" s="3306">
        <v>0</v>
      </c>
      <c r="I2685" s="155">
        <v>0</v>
      </c>
      <c r="J2685" s="155">
        <v>0</v>
      </c>
      <c r="K2685" s="155">
        <v>0</v>
      </c>
      <c r="L2685" s="155">
        <v>0</v>
      </c>
      <c r="M2685" s="155">
        <v>0</v>
      </c>
      <c r="N2685" s="3306">
        <v>0</v>
      </c>
      <c r="O2685" s="155">
        <v>0</v>
      </c>
      <c r="P2685" s="155">
        <v>0</v>
      </c>
      <c r="Q2685" s="155">
        <v>0</v>
      </c>
      <c r="R2685" s="155">
        <v>0</v>
      </c>
      <c r="S2685" s="155">
        <v>0</v>
      </c>
      <c r="T2685" s="155">
        <v>0</v>
      </c>
      <c r="U2685" s="155">
        <v>0</v>
      </c>
      <c r="V2685" s="3306">
        <v>0</v>
      </c>
      <c r="W2685" s="155">
        <v>0</v>
      </c>
      <c r="X2685" s="155">
        <v>0</v>
      </c>
      <c r="Y2685" s="155">
        <v>0</v>
      </c>
      <c r="Z2685" s="155">
        <v>0</v>
      </c>
      <c r="AA2685" s="155">
        <v>0</v>
      </c>
      <c r="AB2685" s="74">
        <v>0</v>
      </c>
      <c r="AC2685" s="108">
        <f>SUM(E2685:AB2685)</f>
        <v>0</v>
      </c>
      <c r="AD2685" s="998"/>
      <c r="AE2685" s="999">
        <v>1</v>
      </c>
      <c r="AF2685" s="1000">
        <v>10</v>
      </c>
      <c r="AH2685" s="189"/>
      <c r="AI2685" s="189"/>
      <c r="AJ2685" s="300"/>
      <c r="AK2685" s="866"/>
      <c r="AL2685" s="865"/>
      <c r="AM2685" s="332"/>
    </row>
    <row r="2686" spans="1:40" s="181" customFormat="1" ht="16.5" hidden="1" thickBot="1" x14ac:dyDescent="0.3">
      <c r="A2686" s="148"/>
      <c r="B2686" s="468"/>
      <c r="C2686" s="1001" t="s">
        <v>18</v>
      </c>
      <c r="D2686" s="2283"/>
      <c r="E2686" s="148"/>
      <c r="F2686" s="127"/>
      <c r="G2686" s="127"/>
      <c r="H2686" s="3316"/>
      <c r="I2686" s="127"/>
      <c r="J2686" s="127"/>
      <c r="K2686" s="127"/>
      <c r="L2686" s="127"/>
      <c r="M2686" s="127"/>
      <c r="N2686" s="3316"/>
      <c r="O2686" s="127"/>
      <c r="P2686" s="127"/>
      <c r="Q2686" s="127"/>
      <c r="R2686" s="127"/>
      <c r="S2686" s="127"/>
      <c r="T2686" s="127"/>
      <c r="U2686" s="127"/>
      <c r="V2686" s="3316"/>
      <c r="W2686" s="127"/>
      <c r="X2686" s="127"/>
      <c r="Y2686" s="127"/>
      <c r="Z2686" s="127"/>
      <c r="AA2686" s="127"/>
      <c r="AB2686" s="175"/>
      <c r="AC2686" s="114"/>
      <c r="AD2686" s="927"/>
      <c r="AE2686" s="273"/>
      <c r="AF2686" s="274"/>
      <c r="AH2686" s="189"/>
      <c r="AI2686" s="189"/>
      <c r="AJ2686" s="217"/>
      <c r="AK2686" s="332"/>
      <c r="AL2686" s="332"/>
      <c r="AM2686" s="332"/>
    </row>
    <row r="2687" spans="1:40" s="181" customFormat="1" ht="15.75" customHeight="1" x14ac:dyDescent="0.25">
      <c r="A2687" s="3577" t="s">
        <v>32</v>
      </c>
      <c r="B2687" s="3752"/>
      <c r="C2687" s="1073" t="s">
        <v>13</v>
      </c>
      <c r="D2687" s="1002"/>
      <c r="E2687" s="618">
        <f t="shared" ref="E2687:AC2688" si="956">SUM(E2648,E2655,E2662,E2669,E2676)</f>
        <v>128</v>
      </c>
      <c r="F2687" s="136">
        <f t="shared" si="956"/>
        <v>126.80000000000001</v>
      </c>
      <c r="G2687" s="136">
        <f t="shared" si="956"/>
        <v>126</v>
      </c>
      <c r="H2687" s="3305">
        <f t="shared" si="956"/>
        <v>127</v>
      </c>
      <c r="I2687" s="91">
        <f t="shared" si="956"/>
        <v>129.80000000000001</v>
      </c>
      <c r="J2687" s="91">
        <f t="shared" si="956"/>
        <v>135.19999999999999</v>
      </c>
      <c r="K2687" s="91">
        <f t="shared" si="956"/>
        <v>131.19999999999999</v>
      </c>
      <c r="L2687" s="91">
        <f t="shared" si="956"/>
        <v>130.4</v>
      </c>
      <c r="M2687" s="91">
        <f t="shared" si="956"/>
        <v>129.19999999999999</v>
      </c>
      <c r="N2687" s="3305">
        <f t="shared" si="956"/>
        <v>126.39999999999999</v>
      </c>
      <c r="O2687" s="91">
        <f t="shared" si="956"/>
        <v>125.19999999999999</v>
      </c>
      <c r="P2687" s="91">
        <f t="shared" si="956"/>
        <v>126.80000000000001</v>
      </c>
      <c r="Q2687" s="91">
        <f t="shared" si="956"/>
        <v>123.8</v>
      </c>
      <c r="R2687" s="91">
        <f t="shared" si="956"/>
        <v>123.4</v>
      </c>
      <c r="S2687" s="91">
        <f t="shared" si="956"/>
        <v>128</v>
      </c>
      <c r="T2687" s="91">
        <f t="shared" si="956"/>
        <v>135</v>
      </c>
      <c r="U2687" s="91">
        <f t="shared" si="956"/>
        <v>138.80000000000001</v>
      </c>
      <c r="V2687" s="3305">
        <f t="shared" si="956"/>
        <v>133.19999999999999</v>
      </c>
      <c r="W2687" s="91">
        <f t="shared" si="956"/>
        <v>133</v>
      </c>
      <c r="X2687" s="91">
        <f t="shared" si="956"/>
        <v>139.6</v>
      </c>
      <c r="Y2687" s="321">
        <f>SUM(Y2648,Y2655,Y2662,Y2669,Y2676)</f>
        <v>138.4</v>
      </c>
      <c r="Z2687" s="136">
        <f t="shared" si="956"/>
        <v>136.19999999999999</v>
      </c>
      <c r="AA2687" s="136">
        <f t="shared" si="956"/>
        <v>129</v>
      </c>
      <c r="AB2687" s="619">
        <f t="shared" si="956"/>
        <v>126.6</v>
      </c>
      <c r="AC2687" s="1003">
        <f t="shared" si="956"/>
        <v>3127</v>
      </c>
      <c r="AG2687" s="853"/>
      <c r="AH2687" s="189"/>
      <c r="AI2687" s="189"/>
      <c r="AJ2687" s="189"/>
      <c r="AK2687" s="189"/>
      <c r="AL2687" s="189"/>
      <c r="AM2687" s="189"/>
    </row>
    <row r="2688" spans="1:40" s="181" customFormat="1" ht="16.5" thickBot="1" x14ac:dyDescent="0.3">
      <c r="A2688" s="3555"/>
      <c r="B2688" s="3556"/>
      <c r="C2688" s="1011" t="s">
        <v>14</v>
      </c>
      <c r="D2688" s="822"/>
      <c r="E2688" s="1005">
        <f t="shared" si="956"/>
        <v>110.4</v>
      </c>
      <c r="F2688" s="328">
        <f t="shared" si="956"/>
        <v>112.8</v>
      </c>
      <c r="G2688" s="328">
        <f t="shared" si="956"/>
        <v>112.39999999999999</v>
      </c>
      <c r="H2688" s="3316">
        <f t="shared" si="956"/>
        <v>114.60000000000001</v>
      </c>
      <c r="I2688" s="127">
        <f t="shared" si="956"/>
        <v>114.8</v>
      </c>
      <c r="J2688" s="127">
        <f t="shared" si="956"/>
        <v>112.8</v>
      </c>
      <c r="K2688" s="127">
        <f t="shared" si="956"/>
        <v>112.4</v>
      </c>
      <c r="L2688" s="127">
        <f t="shared" si="956"/>
        <v>112.39999999999999</v>
      </c>
      <c r="M2688" s="127">
        <f t="shared" si="956"/>
        <v>109.2</v>
      </c>
      <c r="N2688" s="3316">
        <f t="shared" si="956"/>
        <v>106.6</v>
      </c>
      <c r="O2688" s="127">
        <f t="shared" si="956"/>
        <v>109.2</v>
      </c>
      <c r="P2688" s="127">
        <f t="shared" si="956"/>
        <v>110</v>
      </c>
      <c r="Q2688" s="127">
        <f t="shared" si="956"/>
        <v>111.2</v>
      </c>
      <c r="R2688" s="127">
        <f t="shared" si="956"/>
        <v>110</v>
      </c>
      <c r="S2688" s="127">
        <f t="shared" si="956"/>
        <v>105.2</v>
      </c>
      <c r="T2688" s="127">
        <f t="shared" si="956"/>
        <v>103.4</v>
      </c>
      <c r="U2688" s="127">
        <f t="shared" si="956"/>
        <v>101.4</v>
      </c>
      <c r="V2688" s="3316">
        <f t="shared" si="956"/>
        <v>102.6</v>
      </c>
      <c r="W2688" s="127">
        <f t="shared" si="956"/>
        <v>102.4</v>
      </c>
      <c r="X2688" s="127">
        <f t="shared" si="956"/>
        <v>105.2</v>
      </c>
      <c r="Y2688" s="79">
        <f>SUM(Y2649,Y2656,Y2663,Y2670,Y2677)</f>
        <v>104.6</v>
      </c>
      <c r="Z2688" s="328">
        <f t="shared" si="956"/>
        <v>106.4</v>
      </c>
      <c r="AA2688" s="328">
        <f t="shared" si="956"/>
        <v>105.19999999999999</v>
      </c>
      <c r="AB2688" s="1006">
        <f t="shared" si="956"/>
        <v>103.6</v>
      </c>
      <c r="AC2688" s="1088">
        <f t="shared" si="956"/>
        <v>2598.8000000000002</v>
      </c>
      <c r="AD2688" s="208"/>
      <c r="AE2688" s="853"/>
      <c r="AF2688" s="853"/>
      <c r="AG2688" s="853"/>
      <c r="AH2688" s="189"/>
      <c r="AI2688" s="189"/>
      <c r="AJ2688" s="189"/>
      <c r="AK2688" s="189"/>
      <c r="AL2688" s="189"/>
      <c r="AM2688" s="189"/>
    </row>
    <row r="2689" spans="1:39" s="181" customFormat="1" ht="15.75" customHeight="1" x14ac:dyDescent="0.25">
      <c r="A2689" s="3553" t="s">
        <v>33</v>
      </c>
      <c r="B2689" s="3557"/>
      <c r="C2689" s="121" t="s">
        <v>34</v>
      </c>
      <c r="D2689" s="820"/>
      <c r="E2689" s="1008">
        <f t="shared" ref="E2689:AC2689" si="957">100-(E2687/(E2627+E2634))*100</f>
        <v>1.2345679012345556</v>
      </c>
      <c r="F2689" s="137">
        <f t="shared" si="957"/>
        <v>1.2461059190031136</v>
      </c>
      <c r="G2689" s="137">
        <f t="shared" si="957"/>
        <v>1.5625</v>
      </c>
      <c r="H2689" s="3319">
        <f t="shared" si="957"/>
        <v>1.3975155279503184</v>
      </c>
      <c r="I2689" s="479">
        <f t="shared" si="957"/>
        <v>1.3677811550151802</v>
      </c>
      <c r="J2689" s="479">
        <f t="shared" si="957"/>
        <v>1.1695906432748586</v>
      </c>
      <c r="K2689" s="479">
        <f t="shared" si="957"/>
        <v>1.5015015015015081</v>
      </c>
      <c r="L2689" s="479">
        <f t="shared" si="957"/>
        <v>1.5105740181268885</v>
      </c>
      <c r="M2689" s="479">
        <f t="shared" si="957"/>
        <v>1.2232415902140872</v>
      </c>
      <c r="N2689" s="3319">
        <f t="shared" si="957"/>
        <v>1.25</v>
      </c>
      <c r="O2689" s="479">
        <f t="shared" si="957"/>
        <v>1.5723270440251724</v>
      </c>
      <c r="P2689" s="479">
        <f t="shared" si="957"/>
        <v>1.5527950310558936</v>
      </c>
      <c r="Q2689" s="479">
        <f t="shared" si="957"/>
        <v>1.4331210191082704</v>
      </c>
      <c r="R2689" s="479">
        <f t="shared" si="957"/>
        <v>1.4376996805111872</v>
      </c>
      <c r="S2689" s="479">
        <f t="shared" si="957"/>
        <v>0.92879256965943569</v>
      </c>
      <c r="T2689" s="479">
        <f t="shared" si="957"/>
        <v>1.3157894736842195</v>
      </c>
      <c r="U2689" s="479">
        <f t="shared" si="957"/>
        <v>1.6997167138810028</v>
      </c>
      <c r="V2689" s="3319">
        <f t="shared" si="957"/>
        <v>2.9154518950437307</v>
      </c>
      <c r="W2689" s="479">
        <f t="shared" si="957"/>
        <v>3.6231884057971087</v>
      </c>
      <c r="X2689" s="479">
        <f t="shared" si="957"/>
        <v>3.3240997229917042</v>
      </c>
      <c r="Y2689" s="479">
        <f t="shared" si="957"/>
        <v>3.0812324929972021</v>
      </c>
      <c r="Z2689" s="137">
        <f t="shared" si="957"/>
        <v>3.2670454545454675</v>
      </c>
      <c r="AA2689" s="137">
        <f t="shared" si="957"/>
        <v>3.4431137724550922</v>
      </c>
      <c r="AB2689" s="1009">
        <f t="shared" si="957"/>
        <v>3.5060975609756042</v>
      </c>
      <c r="AC2689" s="1010">
        <f t="shared" si="957"/>
        <v>1.96262854276398</v>
      </c>
      <c r="AD2689" s="208"/>
      <c r="AE2689" s="853"/>
      <c r="AF2689" s="853"/>
      <c r="AG2689" s="853"/>
      <c r="AH2689" s="189"/>
      <c r="AI2689" s="189"/>
      <c r="AJ2689" s="189"/>
      <c r="AK2689" s="189"/>
      <c r="AL2689" s="189"/>
      <c r="AM2689" s="189"/>
    </row>
    <row r="2690" spans="1:39" s="181" customFormat="1" ht="16.5" thickBot="1" x14ac:dyDescent="0.3">
      <c r="A2690" s="3558"/>
      <c r="B2690" s="3559"/>
      <c r="C2690" s="126" t="s">
        <v>35</v>
      </c>
      <c r="D2690" s="822"/>
      <c r="E2690" s="1012">
        <f t="shared" ref="E2690:AC2690" si="958">100-(E2688/(E2628+E2635))*100</f>
        <v>-2.6022304832713985</v>
      </c>
      <c r="F2690" s="482">
        <f t="shared" si="958"/>
        <v>-2.173913043478251</v>
      </c>
      <c r="G2690" s="482">
        <f t="shared" si="958"/>
        <v>-2.1818181818181728</v>
      </c>
      <c r="H2690" s="3304">
        <f t="shared" si="958"/>
        <v>-1.9572953736654881</v>
      </c>
      <c r="I2690" s="318">
        <f t="shared" si="958"/>
        <v>-2.4999999999999858</v>
      </c>
      <c r="J2690" s="318">
        <f t="shared" si="958"/>
        <v>-1.805054151624546</v>
      </c>
      <c r="K2690" s="318">
        <f t="shared" si="958"/>
        <v>-2.5547445255474486</v>
      </c>
      <c r="L2690" s="318">
        <f t="shared" si="958"/>
        <v>-2.5547445255474486</v>
      </c>
      <c r="M2690" s="318">
        <f t="shared" si="958"/>
        <v>-2.2471910112359552</v>
      </c>
      <c r="N2690" s="3304">
        <f t="shared" si="958"/>
        <v>-2.4999999999999858</v>
      </c>
      <c r="O2690" s="318">
        <f t="shared" si="958"/>
        <v>-1.865671641791053</v>
      </c>
      <c r="P2690" s="318">
        <f t="shared" si="958"/>
        <v>-2.6119402985074629</v>
      </c>
      <c r="Q2690" s="318">
        <f t="shared" si="958"/>
        <v>-2.2058823529411882</v>
      </c>
      <c r="R2690" s="318">
        <f t="shared" si="958"/>
        <v>-2.2304832713754763</v>
      </c>
      <c r="S2690" s="318">
        <f t="shared" si="958"/>
        <v>-2.3346303501945727</v>
      </c>
      <c r="T2690" s="318">
        <f t="shared" si="958"/>
        <v>-2.9880478087649323</v>
      </c>
      <c r="U2690" s="318">
        <f t="shared" si="958"/>
        <v>-2.6315789473684248</v>
      </c>
      <c r="V2690" s="3304">
        <f t="shared" si="958"/>
        <v>-7.3221757322175876</v>
      </c>
      <c r="W2690" s="318">
        <f t="shared" si="958"/>
        <v>-9.4017094017094109</v>
      </c>
      <c r="X2690" s="318">
        <f t="shared" si="958"/>
        <v>-7.786885245901658</v>
      </c>
      <c r="Y2690" s="318">
        <f t="shared" si="958"/>
        <v>-7.6131687242798165</v>
      </c>
      <c r="Z2690" s="482">
        <f t="shared" si="958"/>
        <v>-7.2580645161290249</v>
      </c>
      <c r="AA2690" s="482">
        <f t="shared" si="958"/>
        <v>-7.3469387755102105</v>
      </c>
      <c r="AB2690" s="1013">
        <f t="shared" si="958"/>
        <v>-7.4688796680497944</v>
      </c>
      <c r="AC2690" s="1014">
        <f t="shared" si="958"/>
        <v>-3.8025243649145466</v>
      </c>
      <c r="AD2690" s="208"/>
      <c r="AE2690" s="853"/>
      <c r="AF2690" s="853"/>
      <c r="AG2690" s="853"/>
      <c r="AH2690" s="189"/>
      <c r="AI2690" s="189"/>
      <c r="AJ2690" s="189"/>
      <c r="AK2690" s="189"/>
      <c r="AL2690" s="189"/>
      <c r="AM2690" s="189"/>
    </row>
    <row r="2691" spans="1:39" s="181" customFormat="1" x14ac:dyDescent="0.25">
      <c r="A2691" s="3649"/>
      <c r="B2691" s="3735"/>
      <c r="C2691" s="1077"/>
      <c r="D2691" s="407" t="s">
        <v>111</v>
      </c>
      <c r="E2691" s="911">
        <f>(E2629+E2636-E2650-E2657-E2664-E2671-E2678)/(E2629+E2636)</f>
        <v>-0.125</v>
      </c>
      <c r="F2691" s="911">
        <f t="shared" ref="F2691:AC2691" si="959">(F2629+F2636-F2650-F2657-F2664-F2671-F2678)/(F2629+F2636)</f>
        <v>-0.125</v>
      </c>
      <c r="G2691" s="911">
        <f t="shared" si="959"/>
        <v>-0.125</v>
      </c>
      <c r="H2691" s="3058">
        <f t="shared" si="959"/>
        <v>-0.125</v>
      </c>
      <c r="I2691" s="3058">
        <f t="shared" si="959"/>
        <v>0</v>
      </c>
      <c r="J2691" s="3058">
        <f t="shared" si="959"/>
        <v>0</v>
      </c>
      <c r="K2691" s="3058">
        <f t="shared" si="959"/>
        <v>0</v>
      </c>
      <c r="L2691" s="3058">
        <f t="shared" si="959"/>
        <v>-0.125</v>
      </c>
      <c r="M2691" s="3058">
        <f t="shared" si="959"/>
        <v>0.125</v>
      </c>
      <c r="N2691" s="3058">
        <f t="shared" si="959"/>
        <v>0</v>
      </c>
      <c r="O2691" s="3058">
        <f t="shared" si="959"/>
        <v>0</v>
      </c>
      <c r="P2691" s="3058">
        <f t="shared" si="959"/>
        <v>0.125</v>
      </c>
      <c r="Q2691" s="3058">
        <f t="shared" si="959"/>
        <v>0</v>
      </c>
      <c r="R2691" s="3058">
        <f t="shared" si="959"/>
        <v>0</v>
      </c>
      <c r="S2691" s="3058">
        <f t="shared" si="959"/>
        <v>0</v>
      </c>
      <c r="T2691" s="3058">
        <f t="shared" si="959"/>
        <v>-0.125</v>
      </c>
      <c r="U2691" s="3058">
        <f t="shared" si="959"/>
        <v>0</v>
      </c>
      <c r="V2691" s="3058">
        <f t="shared" si="959"/>
        <v>0</v>
      </c>
      <c r="W2691" s="3058">
        <f t="shared" si="959"/>
        <v>-0.125</v>
      </c>
      <c r="X2691" s="3058">
        <f t="shared" si="959"/>
        <v>-0.125</v>
      </c>
      <c r="Y2691" s="3058">
        <f>(Y2629+Y2636-Y2650-Y2657-Y2664-Y2671-Y2678)/(Y2629+Y2636)</f>
        <v>0</v>
      </c>
      <c r="Z2691" s="911">
        <f t="shared" si="959"/>
        <v>-0.125</v>
      </c>
      <c r="AA2691" s="911">
        <f t="shared" si="959"/>
        <v>0</v>
      </c>
      <c r="AB2691" s="912">
        <f t="shared" si="959"/>
        <v>0</v>
      </c>
      <c r="AC2691" s="410">
        <f t="shared" si="959"/>
        <v>-3.6082474226804155E-2</v>
      </c>
      <c r="AD2691" s="208"/>
      <c r="AE2691" s="853"/>
      <c r="AF2691" s="853"/>
      <c r="AG2691" s="853"/>
    </row>
    <row r="2692" spans="1:39" s="181" customFormat="1" ht="18" customHeight="1" thickBot="1" x14ac:dyDescent="0.3">
      <c r="A2692" s="3562"/>
      <c r="B2692" s="3563"/>
      <c r="C2692" s="1021"/>
      <c r="D2692" s="141" t="s">
        <v>112</v>
      </c>
      <c r="E2692" s="411">
        <f>(E2633+E2640-E2654-E2661-E2668-E2675-E2682)/(E2633+E2640)</f>
        <v>-4.433642002885479E-3</v>
      </c>
      <c r="F2692" s="411">
        <f t="shared" ref="F2692:AC2692" si="960">(F2633+F2640-F2654-F2661-F2668-F2675-F2682)/(F2633+F2640)</f>
        <v>-2.8011385149881852E-3</v>
      </c>
      <c r="G2692" s="411">
        <f t="shared" si="960"/>
        <v>2.811395907100267E-4</v>
      </c>
      <c r="H2692" s="745">
        <f t="shared" si="960"/>
        <v>-2.3565742312481423E-3</v>
      </c>
      <c r="I2692" s="745">
        <f t="shared" si="960"/>
        <v>-2.564130549980182E-3</v>
      </c>
      <c r="J2692" s="745">
        <f t="shared" si="960"/>
        <v>3.147472263090424E-4</v>
      </c>
      <c r="K2692" s="745">
        <f t="shared" si="960"/>
        <v>-1.789669258563813E-3</v>
      </c>
      <c r="L2692" s="745">
        <f t="shared" si="960"/>
        <v>-3.067653124385423E-3</v>
      </c>
      <c r="M2692" s="745">
        <f t="shared" si="960"/>
        <v>-1.7548330646250563E-3</v>
      </c>
      <c r="N2692" s="745">
        <f t="shared" si="960"/>
        <v>-2.4969043337659353E-3</v>
      </c>
      <c r="O2692" s="745">
        <f t="shared" si="960"/>
        <v>1.4255212403994531E-3</v>
      </c>
      <c r="P2692" s="745">
        <f t="shared" si="960"/>
        <v>-1.1773165313340281E-3</v>
      </c>
      <c r="Q2692" s="745">
        <f t="shared" si="960"/>
        <v>-4.2702841106972041E-3</v>
      </c>
      <c r="R2692" s="745">
        <f t="shared" si="960"/>
        <v>-1.4179218241242794E-3</v>
      </c>
      <c r="S2692" s="745">
        <f t="shared" si="960"/>
        <v>-2.6227664831936725E-3</v>
      </c>
      <c r="T2692" s="745">
        <f t="shared" si="960"/>
        <v>-7.6815001288109582E-4</v>
      </c>
      <c r="U2692" s="745">
        <f t="shared" si="960"/>
        <v>3.5479817341933324E-3</v>
      </c>
      <c r="V2692" s="745">
        <f t="shared" si="960"/>
        <v>-4.1040697676897895E-3</v>
      </c>
      <c r="W2692" s="745">
        <f t="shared" si="960"/>
        <v>-6.141200321086557E-3</v>
      </c>
      <c r="X2692" s="745">
        <f t="shared" si="960"/>
        <v>-1.5804733648125523E-3</v>
      </c>
      <c r="Y2692" s="745">
        <f>(Y2633+Y2640-Y2654-Y2661-Y2668-Y2675-Y2682)/(Y2633+Y2640)</f>
        <v>-3.0296937059986809E-3</v>
      </c>
      <c r="Z2692" s="411">
        <f t="shared" si="960"/>
        <v>-2.1384121493483207E-3</v>
      </c>
      <c r="AA2692" s="411">
        <f t="shared" si="960"/>
        <v>-4.8786575940282682E-3</v>
      </c>
      <c r="AB2692" s="412">
        <f t="shared" si="960"/>
        <v>-4.4131536309412666E-3</v>
      </c>
      <c r="AC2692" s="413">
        <f t="shared" si="960"/>
        <v>-2.1598259385935729E-3</v>
      </c>
      <c r="AD2692" s="208"/>
      <c r="AE2692" s="853"/>
      <c r="AF2692" s="853"/>
      <c r="AG2692" s="853"/>
    </row>
    <row r="2693" spans="1:39" s="181" customFormat="1" ht="16.5" thickBot="1" x14ac:dyDescent="0.3">
      <c r="A2693" s="853"/>
      <c r="B2693" s="853"/>
      <c r="C2693" s="853"/>
      <c r="D2693" s="781"/>
      <c r="E2693" s="208"/>
      <c r="F2693" s="208"/>
      <c r="G2693" s="208"/>
      <c r="H2693" s="2130"/>
      <c r="I2693" s="208"/>
      <c r="J2693" s="208"/>
      <c r="K2693" s="208"/>
      <c r="L2693" s="208"/>
      <c r="M2693" s="208"/>
      <c r="N2693" s="2130"/>
      <c r="O2693" s="208"/>
      <c r="P2693" s="208"/>
      <c r="Q2693" s="208"/>
      <c r="R2693" s="208"/>
      <c r="S2693" s="208"/>
      <c r="T2693" s="208"/>
      <c r="U2693" s="208"/>
      <c r="V2693" s="1068"/>
      <c r="W2693" s="208"/>
      <c r="X2693" s="208"/>
      <c r="Y2693" s="2130"/>
      <c r="Z2693" s="208"/>
      <c r="AA2693" s="208"/>
      <c r="AB2693" s="208"/>
      <c r="AC2693" s="208"/>
      <c r="AD2693" s="208"/>
      <c r="AE2693" s="853"/>
      <c r="AF2693" s="853"/>
      <c r="AG2693" s="714"/>
    </row>
    <row r="2694" spans="1:39" s="181" customFormat="1" ht="16.5" thickBot="1" x14ac:dyDescent="0.3">
      <c r="A2694" s="3568" t="s">
        <v>355</v>
      </c>
      <c r="B2694" s="3569"/>
      <c r="C2694" s="420"/>
      <c r="D2694" s="485"/>
      <c r="E2694" s="416">
        <v>1</v>
      </c>
      <c r="F2694" s="417">
        <v>2</v>
      </c>
      <c r="G2694" s="417">
        <v>3</v>
      </c>
      <c r="H2694" s="746">
        <v>4</v>
      </c>
      <c r="I2694" s="746">
        <v>5</v>
      </c>
      <c r="J2694" s="746">
        <v>6</v>
      </c>
      <c r="K2694" s="746">
        <v>7</v>
      </c>
      <c r="L2694" s="746">
        <v>8</v>
      </c>
      <c r="M2694" s="746">
        <v>9</v>
      </c>
      <c r="N2694" s="746">
        <v>10</v>
      </c>
      <c r="O2694" s="746">
        <v>11</v>
      </c>
      <c r="P2694" s="746">
        <v>12</v>
      </c>
      <c r="Q2694" s="746">
        <v>13</v>
      </c>
      <c r="R2694" s="746">
        <v>14</v>
      </c>
      <c r="S2694" s="746">
        <v>15</v>
      </c>
      <c r="T2694" s="746">
        <v>16</v>
      </c>
      <c r="U2694" s="746">
        <v>17</v>
      </c>
      <c r="V2694" s="746">
        <v>18</v>
      </c>
      <c r="W2694" s="746">
        <v>19</v>
      </c>
      <c r="X2694" s="746">
        <v>20</v>
      </c>
      <c r="Y2694" s="746">
        <v>21</v>
      </c>
      <c r="Z2694" s="417">
        <v>22</v>
      </c>
      <c r="AA2694" s="417">
        <v>23</v>
      </c>
      <c r="AB2694" s="420">
        <v>24</v>
      </c>
      <c r="AC2694" s="1027"/>
      <c r="AD2694" s="1063"/>
      <c r="AE2694" s="714"/>
      <c r="AF2694" s="714"/>
      <c r="AG2694" s="714"/>
      <c r="AI2694" s="189"/>
      <c r="AJ2694" s="189"/>
      <c r="AK2694" s="189"/>
      <c r="AL2694" s="189"/>
      <c r="AM2694" s="189"/>
    </row>
    <row r="2695" spans="1:39" s="181" customFormat="1" x14ac:dyDescent="0.25">
      <c r="A2695" s="577" t="s">
        <v>10</v>
      </c>
      <c r="B2695" s="350"/>
      <c r="C2695" s="578"/>
      <c r="D2695" s="1231" t="s">
        <v>54</v>
      </c>
      <c r="E2695" s="841">
        <v>2</v>
      </c>
      <c r="F2695" s="350">
        <v>2</v>
      </c>
      <c r="G2695" s="350">
        <v>2</v>
      </c>
      <c r="H2695" s="487">
        <v>2</v>
      </c>
      <c r="I2695" s="487">
        <v>2</v>
      </c>
      <c r="J2695" s="487">
        <v>2</v>
      </c>
      <c r="K2695" s="487">
        <v>2</v>
      </c>
      <c r="L2695" s="487">
        <v>2</v>
      </c>
      <c r="M2695" s="487">
        <v>2</v>
      </c>
      <c r="N2695" s="487">
        <v>2</v>
      </c>
      <c r="O2695" s="487">
        <v>2</v>
      </c>
      <c r="P2695" s="487">
        <v>2</v>
      </c>
      <c r="Q2695" s="487">
        <v>2</v>
      </c>
      <c r="R2695" s="487">
        <v>2</v>
      </c>
      <c r="S2695" s="487">
        <v>2</v>
      </c>
      <c r="T2695" s="487">
        <v>2</v>
      </c>
      <c r="U2695" s="487">
        <v>2</v>
      </c>
      <c r="V2695" s="487">
        <v>2</v>
      </c>
      <c r="W2695" s="487">
        <v>2</v>
      </c>
      <c r="X2695" s="487">
        <v>2</v>
      </c>
      <c r="Y2695" s="487">
        <v>2</v>
      </c>
      <c r="Z2695" s="350">
        <v>2</v>
      </c>
      <c r="AA2695" s="350">
        <v>2</v>
      </c>
      <c r="AB2695" s="2003">
        <v>2</v>
      </c>
      <c r="AC2695" s="1079"/>
      <c r="AD2695" s="1063"/>
      <c r="AE2695" s="714"/>
      <c r="AF2695" s="714"/>
      <c r="AG2695" s="714"/>
      <c r="AI2695" s="189"/>
      <c r="AJ2695" s="189"/>
      <c r="AK2695" s="189"/>
      <c r="AL2695" s="189"/>
      <c r="AM2695" s="189"/>
    </row>
    <row r="2696" spans="1:39" s="181" customFormat="1" ht="16.5" thickBot="1" x14ac:dyDescent="0.3">
      <c r="A2696" s="580" t="s">
        <v>11</v>
      </c>
      <c r="B2696" s="1668"/>
      <c r="C2696" s="581"/>
      <c r="D2696" s="1022" t="s">
        <v>54</v>
      </c>
      <c r="E2696" s="769">
        <v>0</v>
      </c>
      <c r="F2696" s="1668">
        <v>0</v>
      </c>
      <c r="G2696" s="1668">
        <v>0</v>
      </c>
      <c r="H2696" s="490">
        <v>0</v>
      </c>
      <c r="I2696" s="490">
        <v>0</v>
      </c>
      <c r="J2696" s="490">
        <v>0</v>
      </c>
      <c r="K2696" s="490">
        <v>0</v>
      </c>
      <c r="L2696" s="490">
        <v>0</v>
      </c>
      <c r="M2696" s="490">
        <v>0</v>
      </c>
      <c r="N2696" s="490">
        <v>0</v>
      </c>
      <c r="O2696" s="490">
        <v>0</v>
      </c>
      <c r="P2696" s="490">
        <v>0</v>
      </c>
      <c r="Q2696" s="490">
        <v>0</v>
      </c>
      <c r="R2696" s="490">
        <v>0</v>
      </c>
      <c r="S2696" s="490">
        <v>0</v>
      </c>
      <c r="T2696" s="490">
        <v>0</v>
      </c>
      <c r="U2696" s="490">
        <v>0</v>
      </c>
      <c r="V2696" s="490">
        <v>0</v>
      </c>
      <c r="W2696" s="490">
        <v>0</v>
      </c>
      <c r="X2696" s="490">
        <v>0</v>
      </c>
      <c r="Y2696" s="490">
        <v>0</v>
      </c>
      <c r="Z2696" s="1668">
        <v>0</v>
      </c>
      <c r="AA2696" s="1668">
        <v>0</v>
      </c>
      <c r="AB2696" s="2004">
        <v>0</v>
      </c>
      <c r="AC2696" s="1080"/>
      <c r="AD2696" s="1063"/>
      <c r="AE2696" s="714"/>
      <c r="AF2696" s="714"/>
      <c r="AI2696" s="189"/>
      <c r="AJ2696" s="300"/>
      <c r="AK2696" s="302"/>
      <c r="AL2696" s="332"/>
      <c r="AM2696" s="302"/>
    </row>
    <row r="2697" spans="1:39" s="181" customFormat="1" x14ac:dyDescent="0.25">
      <c r="A2697" s="3696" t="s">
        <v>293</v>
      </c>
      <c r="B2697" s="3550" t="s">
        <v>320</v>
      </c>
      <c r="C2697" s="125" t="s">
        <v>13</v>
      </c>
      <c r="D2697" s="2555" t="s">
        <v>151</v>
      </c>
      <c r="E2697" s="429">
        <f>(E2702-D2702)*$AE2697*$AF2697</f>
        <v>0</v>
      </c>
      <c r="F2697" s="321">
        <f t="shared" ref="F2697:AB2697" si="961">(F2702-E2702)*$AE2697*$AF2697</f>
        <v>0</v>
      </c>
      <c r="G2697" s="321">
        <f t="shared" si="961"/>
        <v>0</v>
      </c>
      <c r="H2697" s="3308">
        <f t="shared" si="961"/>
        <v>0</v>
      </c>
      <c r="I2697" s="321">
        <f t="shared" si="961"/>
        <v>0</v>
      </c>
      <c r="J2697" s="321">
        <f t="shared" si="961"/>
        <v>0</v>
      </c>
      <c r="K2697" s="321">
        <f t="shared" si="961"/>
        <v>0</v>
      </c>
      <c r="L2697" s="321">
        <f t="shared" si="961"/>
        <v>0</v>
      </c>
      <c r="M2697" s="321">
        <f t="shared" si="961"/>
        <v>0</v>
      </c>
      <c r="N2697" s="3308">
        <f t="shared" si="961"/>
        <v>0</v>
      </c>
      <c r="O2697" s="321">
        <f t="shared" si="961"/>
        <v>0</v>
      </c>
      <c r="P2697" s="321">
        <f t="shared" si="961"/>
        <v>0</v>
      </c>
      <c r="Q2697" s="321">
        <f t="shared" si="961"/>
        <v>0</v>
      </c>
      <c r="R2697" s="321">
        <f t="shared" si="961"/>
        <v>0</v>
      </c>
      <c r="S2697" s="321">
        <f t="shared" si="961"/>
        <v>0</v>
      </c>
      <c r="T2697" s="321">
        <f t="shared" si="961"/>
        <v>0</v>
      </c>
      <c r="U2697" s="321">
        <f t="shared" si="961"/>
        <v>0</v>
      </c>
      <c r="V2697" s="3308">
        <f t="shared" si="961"/>
        <v>0</v>
      </c>
      <c r="W2697" s="321">
        <f t="shared" si="961"/>
        <v>0</v>
      </c>
      <c r="X2697" s="321">
        <f t="shared" si="961"/>
        <v>0</v>
      </c>
      <c r="Y2697" s="321">
        <f>(Y2702-X2702)*$AE2697*$AF2697</f>
        <v>0</v>
      </c>
      <c r="Z2697" s="321">
        <f>(Z2702-Y2702)*$AE2697*$AF2697</f>
        <v>0</v>
      </c>
      <c r="AA2697" s="321">
        <f t="shared" si="961"/>
        <v>0</v>
      </c>
      <c r="AB2697" s="428">
        <f t="shared" si="961"/>
        <v>0</v>
      </c>
      <c r="AC2697" s="384">
        <f>SUM(E2697:AB2697)</f>
        <v>0</v>
      </c>
      <c r="AI2697" s="189"/>
      <c r="AJ2697" s="300"/>
      <c r="AK2697" s="866"/>
      <c r="AL2697" s="865"/>
      <c r="AM2697" s="332"/>
    </row>
    <row r="2698" spans="1:39" s="181" customFormat="1" x14ac:dyDescent="0.25">
      <c r="A2698" s="3671"/>
      <c r="B2698" s="3551"/>
      <c r="C2698" s="123" t="s">
        <v>14</v>
      </c>
      <c r="D2698" s="1679" t="s">
        <v>151</v>
      </c>
      <c r="E2698" s="392">
        <f>(E2703-D2703)*$AE2697*$AF2697</f>
        <v>0</v>
      </c>
      <c r="F2698" s="308">
        <f t="shared" ref="F2698:AB2698" si="962">(F2703-E2703)*$AE2697*$AF2697</f>
        <v>0</v>
      </c>
      <c r="G2698" s="308">
        <f t="shared" si="962"/>
        <v>0</v>
      </c>
      <c r="H2698" s="3302">
        <f t="shared" si="962"/>
        <v>0</v>
      </c>
      <c r="I2698" s="308">
        <f t="shared" si="962"/>
        <v>0</v>
      </c>
      <c r="J2698" s="308">
        <f t="shared" si="962"/>
        <v>0</v>
      </c>
      <c r="K2698" s="308">
        <f t="shared" si="962"/>
        <v>0</v>
      </c>
      <c r="L2698" s="308">
        <f t="shared" si="962"/>
        <v>0</v>
      </c>
      <c r="M2698" s="308">
        <f t="shared" si="962"/>
        <v>0</v>
      </c>
      <c r="N2698" s="3302">
        <f t="shared" si="962"/>
        <v>0</v>
      </c>
      <c r="O2698" s="308">
        <f t="shared" si="962"/>
        <v>0</v>
      </c>
      <c r="P2698" s="308">
        <f t="shared" si="962"/>
        <v>0</v>
      </c>
      <c r="Q2698" s="308">
        <f t="shared" si="962"/>
        <v>0</v>
      </c>
      <c r="R2698" s="308">
        <f t="shared" si="962"/>
        <v>0</v>
      </c>
      <c r="S2698" s="308">
        <f t="shared" si="962"/>
        <v>0</v>
      </c>
      <c r="T2698" s="308">
        <f t="shared" si="962"/>
        <v>0</v>
      </c>
      <c r="U2698" s="308">
        <f t="shared" si="962"/>
        <v>0</v>
      </c>
      <c r="V2698" s="3302">
        <f t="shared" si="962"/>
        <v>0</v>
      </c>
      <c r="W2698" s="308">
        <f t="shared" si="962"/>
        <v>0</v>
      </c>
      <c r="X2698" s="308">
        <f t="shared" si="962"/>
        <v>0</v>
      </c>
      <c r="Y2698" s="308">
        <f>(Y2703-X2703)*$AE2697*$AF2697</f>
        <v>0</v>
      </c>
      <c r="Z2698" s="308">
        <f>(Z2703-Y2703)*$AE2697*$AF2697</f>
        <v>0</v>
      </c>
      <c r="AA2698" s="308">
        <f t="shared" si="962"/>
        <v>0</v>
      </c>
      <c r="AB2698" s="309">
        <f t="shared" si="962"/>
        <v>0</v>
      </c>
      <c r="AC2698" s="132">
        <f>SUM(E2698:AB2698)</f>
        <v>0</v>
      </c>
      <c r="AI2698" s="189"/>
      <c r="AJ2698" s="217"/>
      <c r="AK2698" s="332"/>
      <c r="AL2698" s="332"/>
      <c r="AM2698" s="332"/>
    </row>
    <row r="2699" spans="1:39" s="181" customFormat="1" x14ac:dyDescent="0.25">
      <c r="A2699" s="3671"/>
      <c r="B2699" s="3551"/>
      <c r="C2699" s="123" t="s">
        <v>15</v>
      </c>
      <c r="D2699" s="1679" t="s">
        <v>151</v>
      </c>
      <c r="E2699" s="73"/>
      <c r="F2699" s="155"/>
      <c r="G2699" s="155"/>
      <c r="H2699" s="3306"/>
      <c r="I2699" s="155"/>
      <c r="J2699" s="155"/>
      <c r="K2699" s="155"/>
      <c r="L2699" s="155"/>
      <c r="M2699" s="155"/>
      <c r="N2699" s="3306"/>
      <c r="O2699" s="155"/>
      <c r="P2699" s="155"/>
      <c r="Q2699" s="155"/>
      <c r="R2699" s="155"/>
      <c r="S2699" s="155"/>
      <c r="T2699" s="155"/>
      <c r="U2699" s="155"/>
      <c r="V2699" s="3306"/>
      <c r="W2699" s="155"/>
      <c r="X2699" s="155"/>
      <c r="Y2699" s="155"/>
      <c r="Z2699" s="155"/>
      <c r="AA2699" s="155"/>
      <c r="AB2699" s="74"/>
      <c r="AC2699" s="132"/>
      <c r="AI2699" s="189"/>
      <c r="AJ2699" s="217"/>
      <c r="AK2699" s="332"/>
      <c r="AL2699" s="332"/>
      <c r="AM2699" s="332"/>
    </row>
    <row r="2700" spans="1:39" s="181" customFormat="1" x14ac:dyDescent="0.25">
      <c r="A2700" s="3671"/>
      <c r="B2700" s="3551"/>
      <c r="C2700" s="123" t="s">
        <v>17</v>
      </c>
      <c r="D2700" s="1679" t="s">
        <v>151</v>
      </c>
      <c r="E2700" s="73" t="e">
        <f t="shared" ref="E2700:AB2700" si="963">E2698/E2697</f>
        <v>#DIV/0!</v>
      </c>
      <c r="F2700" s="155" t="e">
        <f t="shared" si="963"/>
        <v>#DIV/0!</v>
      </c>
      <c r="G2700" s="155" t="e">
        <f t="shared" si="963"/>
        <v>#DIV/0!</v>
      </c>
      <c r="H2700" s="3306" t="e">
        <f t="shared" si="963"/>
        <v>#DIV/0!</v>
      </c>
      <c r="I2700" s="155" t="e">
        <f t="shared" si="963"/>
        <v>#DIV/0!</v>
      </c>
      <c r="J2700" s="155" t="e">
        <f t="shared" si="963"/>
        <v>#DIV/0!</v>
      </c>
      <c r="K2700" s="155" t="e">
        <f t="shared" si="963"/>
        <v>#DIV/0!</v>
      </c>
      <c r="L2700" s="155" t="e">
        <f t="shared" si="963"/>
        <v>#DIV/0!</v>
      </c>
      <c r="M2700" s="155" t="e">
        <f t="shared" si="963"/>
        <v>#DIV/0!</v>
      </c>
      <c r="N2700" s="3306" t="e">
        <f t="shared" si="963"/>
        <v>#DIV/0!</v>
      </c>
      <c r="O2700" s="155" t="e">
        <f t="shared" si="963"/>
        <v>#DIV/0!</v>
      </c>
      <c r="P2700" s="155" t="e">
        <f t="shared" si="963"/>
        <v>#DIV/0!</v>
      </c>
      <c r="Q2700" s="155" t="e">
        <f t="shared" si="963"/>
        <v>#DIV/0!</v>
      </c>
      <c r="R2700" s="155" t="e">
        <f t="shared" si="963"/>
        <v>#DIV/0!</v>
      </c>
      <c r="S2700" s="155" t="e">
        <f t="shared" si="963"/>
        <v>#DIV/0!</v>
      </c>
      <c r="T2700" s="155" t="e">
        <f t="shared" si="963"/>
        <v>#DIV/0!</v>
      </c>
      <c r="U2700" s="155" t="e">
        <f t="shared" si="963"/>
        <v>#DIV/0!</v>
      </c>
      <c r="V2700" s="3306" t="e">
        <f t="shared" si="963"/>
        <v>#DIV/0!</v>
      </c>
      <c r="W2700" s="155" t="e">
        <f t="shared" si="963"/>
        <v>#DIV/0!</v>
      </c>
      <c r="X2700" s="155" t="e">
        <f t="shared" si="963"/>
        <v>#DIV/0!</v>
      </c>
      <c r="Y2700" s="155" t="e">
        <f>Y2698/Y2697</f>
        <v>#DIV/0!</v>
      </c>
      <c r="Z2700" s="155" t="e">
        <f t="shared" si="963"/>
        <v>#DIV/0!</v>
      </c>
      <c r="AA2700" s="155" t="e">
        <f t="shared" si="963"/>
        <v>#DIV/0!</v>
      </c>
      <c r="AB2700" s="74" t="e">
        <f t="shared" si="963"/>
        <v>#DIV/0!</v>
      </c>
      <c r="AC2700" s="132"/>
      <c r="AI2700" s="189"/>
      <c r="AJ2700" s="217"/>
      <c r="AK2700" s="332"/>
      <c r="AL2700" s="332"/>
      <c r="AM2700" s="332"/>
    </row>
    <row r="2701" spans="1:39" s="181" customFormat="1" ht="16.5" thickBot="1" x14ac:dyDescent="0.3">
      <c r="A2701" s="3674"/>
      <c r="B2701" s="3552"/>
      <c r="C2701" s="126" t="s">
        <v>22</v>
      </c>
      <c r="D2701" s="2313" t="s">
        <v>151</v>
      </c>
      <c r="E2701" s="1005"/>
      <c r="F2701" s="328"/>
      <c r="G2701" s="328"/>
      <c r="H2701" s="3316"/>
      <c r="I2701" s="127"/>
      <c r="J2701" s="127"/>
      <c r="K2701" s="127"/>
      <c r="L2701" s="127"/>
      <c r="M2701" s="127"/>
      <c r="N2701" s="3316"/>
      <c r="O2701" s="127"/>
      <c r="P2701" s="127"/>
      <c r="Q2701" s="127"/>
      <c r="R2701" s="127"/>
      <c r="S2701" s="127"/>
      <c r="T2701" s="127"/>
      <c r="U2701" s="127"/>
      <c r="V2701" s="3316"/>
      <c r="W2701" s="127"/>
      <c r="X2701" s="127"/>
      <c r="Y2701" s="127"/>
      <c r="Z2701" s="328"/>
      <c r="AA2701" s="328"/>
      <c r="AB2701" s="1006"/>
      <c r="AC2701" s="1089"/>
      <c r="AI2701" s="189"/>
      <c r="AJ2701" s="217"/>
      <c r="AK2701" s="332"/>
      <c r="AL2701" s="332"/>
      <c r="AM2701" s="332"/>
    </row>
    <row r="2702" spans="1:39" s="181" customFormat="1" hidden="1" x14ac:dyDescent="0.25">
      <c r="A2702" s="1502"/>
      <c r="B2702" s="2338"/>
      <c r="C2702" s="492" t="s">
        <v>18</v>
      </c>
      <c r="D2702" s="2284"/>
      <c r="E2702" s="563"/>
      <c r="F2702" s="324"/>
      <c r="G2702" s="324"/>
      <c r="H2702" s="3323"/>
      <c r="I2702" s="142"/>
      <c r="J2702" s="142"/>
      <c r="K2702" s="142"/>
      <c r="L2702" s="142"/>
      <c r="M2702" s="142"/>
      <c r="N2702" s="3323"/>
      <c r="O2702" s="142"/>
      <c r="P2702" s="142"/>
      <c r="Q2702" s="142"/>
      <c r="R2702" s="142"/>
      <c r="S2702" s="142"/>
      <c r="T2702" s="142"/>
      <c r="U2702" s="142"/>
      <c r="V2702" s="3323"/>
      <c r="W2702" s="142"/>
      <c r="X2702" s="142"/>
      <c r="Y2702" s="142"/>
      <c r="Z2702" s="324"/>
      <c r="AA2702" s="324"/>
      <c r="AB2702" s="564"/>
      <c r="AC2702" s="803"/>
      <c r="AI2702" s="189"/>
      <c r="AJ2702" s="217"/>
      <c r="AK2702" s="332"/>
      <c r="AL2702" s="332"/>
      <c r="AM2702" s="332"/>
    </row>
    <row r="2703" spans="1:39" s="181" customFormat="1" ht="16.5" hidden="1" thickBot="1" x14ac:dyDescent="0.3">
      <c r="A2703" s="1502"/>
      <c r="B2703" s="2338"/>
      <c r="C2703" s="492" t="s">
        <v>19</v>
      </c>
      <c r="D2703" s="2285"/>
      <c r="E2703" s="563"/>
      <c r="F2703" s="324"/>
      <c r="G2703" s="324"/>
      <c r="H2703" s="3323"/>
      <c r="I2703" s="142"/>
      <c r="J2703" s="142"/>
      <c r="K2703" s="142"/>
      <c r="L2703" s="142"/>
      <c r="M2703" s="142"/>
      <c r="N2703" s="3323"/>
      <c r="O2703" s="142"/>
      <c r="P2703" s="142"/>
      <c r="Q2703" s="142"/>
      <c r="R2703" s="142"/>
      <c r="S2703" s="142"/>
      <c r="T2703" s="142"/>
      <c r="U2703" s="142"/>
      <c r="V2703" s="3323"/>
      <c r="W2703" s="142"/>
      <c r="X2703" s="142"/>
      <c r="Y2703" s="142"/>
      <c r="Z2703" s="324"/>
      <c r="AA2703" s="324"/>
      <c r="AB2703" s="564"/>
      <c r="AC2703" s="803"/>
      <c r="AI2703" s="189"/>
      <c r="AJ2703" s="300"/>
      <c r="AK2703" s="302"/>
      <c r="AL2703" s="332"/>
      <c r="AM2703" s="302"/>
    </row>
    <row r="2704" spans="1:39" s="181" customFormat="1" x14ac:dyDescent="0.25">
      <c r="A2704" s="3670" t="s">
        <v>295</v>
      </c>
      <c r="B2704" s="3565" t="s">
        <v>321</v>
      </c>
      <c r="C2704" s="121" t="s">
        <v>13</v>
      </c>
      <c r="D2704" s="1678" t="s">
        <v>151</v>
      </c>
      <c r="E2704" s="70">
        <f>(E2709-D2709)*$AE2704*$AF2704</f>
        <v>0</v>
      </c>
      <c r="F2704" s="71">
        <f t="shared" ref="F2704:AB2704" si="964">(F2709-E2709)*$AE2704*$AF2704</f>
        <v>0</v>
      </c>
      <c r="G2704" s="71">
        <f t="shared" si="964"/>
        <v>0</v>
      </c>
      <c r="H2704" s="3301">
        <f t="shared" si="964"/>
        <v>0</v>
      </c>
      <c r="I2704" s="71">
        <f t="shared" si="964"/>
        <v>0</v>
      </c>
      <c r="J2704" s="71">
        <f t="shared" si="964"/>
        <v>0</v>
      </c>
      <c r="K2704" s="71">
        <f t="shared" si="964"/>
        <v>0</v>
      </c>
      <c r="L2704" s="71">
        <f t="shared" si="964"/>
        <v>0</v>
      </c>
      <c r="M2704" s="71">
        <f t="shared" si="964"/>
        <v>0</v>
      </c>
      <c r="N2704" s="3301">
        <f t="shared" si="964"/>
        <v>0</v>
      </c>
      <c r="O2704" s="71">
        <f t="shared" si="964"/>
        <v>0</v>
      </c>
      <c r="P2704" s="71">
        <f t="shared" si="964"/>
        <v>0</v>
      </c>
      <c r="Q2704" s="71">
        <f t="shared" si="964"/>
        <v>0</v>
      </c>
      <c r="R2704" s="71">
        <f t="shared" si="964"/>
        <v>0</v>
      </c>
      <c r="S2704" s="71">
        <f t="shared" si="964"/>
        <v>0</v>
      </c>
      <c r="T2704" s="71">
        <f t="shared" si="964"/>
        <v>0</v>
      </c>
      <c r="U2704" s="71">
        <f t="shared" si="964"/>
        <v>0</v>
      </c>
      <c r="V2704" s="3301">
        <f t="shared" si="964"/>
        <v>0</v>
      </c>
      <c r="W2704" s="71">
        <f t="shared" si="964"/>
        <v>0</v>
      </c>
      <c r="X2704" s="71">
        <f t="shared" si="964"/>
        <v>0</v>
      </c>
      <c r="Y2704" s="71">
        <f>(Y2709-X2709)*$AE2704*$AF2704</f>
        <v>0</v>
      </c>
      <c r="Z2704" s="71">
        <f>(Z2709-Y2709)*$AE2704*$AF2704</f>
        <v>0</v>
      </c>
      <c r="AA2704" s="71">
        <f t="shared" si="964"/>
        <v>0</v>
      </c>
      <c r="AB2704" s="72">
        <f t="shared" si="964"/>
        <v>0</v>
      </c>
      <c r="AC2704" s="284">
        <f>SUM(E2704:AB2704)</f>
        <v>0</v>
      </c>
      <c r="AI2704" s="189"/>
      <c r="AJ2704" s="300"/>
      <c r="AK2704" s="866"/>
      <c r="AL2704" s="865"/>
      <c r="AM2704" s="332"/>
    </row>
    <row r="2705" spans="1:57" s="181" customFormat="1" x14ac:dyDescent="0.25">
      <c r="A2705" s="3671"/>
      <c r="B2705" s="3551"/>
      <c r="C2705" s="123" t="s">
        <v>14</v>
      </c>
      <c r="D2705" s="1679" t="s">
        <v>151</v>
      </c>
      <c r="E2705" s="392">
        <f>(E2710-D2710)*$AE2704*$AF2704</f>
        <v>0</v>
      </c>
      <c r="F2705" s="308">
        <f t="shared" ref="F2705:AB2705" si="965">(F2710-E2710)*$AE2704*$AF2704</f>
        <v>0</v>
      </c>
      <c r="G2705" s="308">
        <f t="shared" si="965"/>
        <v>0</v>
      </c>
      <c r="H2705" s="3302">
        <f t="shared" si="965"/>
        <v>0</v>
      </c>
      <c r="I2705" s="308">
        <f t="shared" si="965"/>
        <v>0</v>
      </c>
      <c r="J2705" s="308">
        <f t="shared" si="965"/>
        <v>0</v>
      </c>
      <c r="K2705" s="308">
        <f t="shared" si="965"/>
        <v>0</v>
      </c>
      <c r="L2705" s="308">
        <f t="shared" si="965"/>
        <v>0</v>
      </c>
      <c r="M2705" s="308">
        <f t="shared" si="965"/>
        <v>0</v>
      </c>
      <c r="N2705" s="3302">
        <f t="shared" si="965"/>
        <v>0</v>
      </c>
      <c r="O2705" s="308">
        <f t="shared" si="965"/>
        <v>0</v>
      </c>
      <c r="P2705" s="308">
        <f t="shared" si="965"/>
        <v>0</v>
      </c>
      <c r="Q2705" s="308">
        <f t="shared" si="965"/>
        <v>0</v>
      </c>
      <c r="R2705" s="308">
        <f t="shared" si="965"/>
        <v>0</v>
      </c>
      <c r="S2705" s="308">
        <f t="shared" si="965"/>
        <v>0</v>
      </c>
      <c r="T2705" s="308">
        <f t="shared" si="965"/>
        <v>0</v>
      </c>
      <c r="U2705" s="308">
        <f t="shared" si="965"/>
        <v>0</v>
      </c>
      <c r="V2705" s="3302">
        <f t="shared" si="965"/>
        <v>0</v>
      </c>
      <c r="W2705" s="308">
        <f t="shared" si="965"/>
        <v>0</v>
      </c>
      <c r="X2705" s="308">
        <f t="shared" si="965"/>
        <v>0</v>
      </c>
      <c r="Y2705" s="308">
        <f>(Y2710-X2710)*$AE2704*$AF2704</f>
        <v>0</v>
      </c>
      <c r="Z2705" s="308">
        <f>(Z2710-Y2710)*$AE2704*$AF2704</f>
        <v>0</v>
      </c>
      <c r="AA2705" s="308">
        <f t="shared" si="965"/>
        <v>0</v>
      </c>
      <c r="AB2705" s="309">
        <f t="shared" si="965"/>
        <v>0</v>
      </c>
      <c r="AC2705" s="132">
        <f>SUM(E2705:AB2705)</f>
        <v>0</v>
      </c>
      <c r="AI2705" s="189"/>
      <c r="AJ2705" s="217"/>
      <c r="AK2705" s="332"/>
      <c r="AL2705" s="332"/>
      <c r="AM2705" s="332"/>
    </row>
    <row r="2706" spans="1:57" s="181" customFormat="1" x14ac:dyDescent="0.25">
      <c r="A2706" s="3671"/>
      <c r="B2706" s="3551"/>
      <c r="C2706" s="123" t="s">
        <v>15</v>
      </c>
      <c r="D2706" s="1679" t="s">
        <v>151</v>
      </c>
      <c r="E2706" s="73"/>
      <c r="F2706" s="155"/>
      <c r="G2706" s="155"/>
      <c r="H2706" s="3306"/>
      <c r="I2706" s="155"/>
      <c r="J2706" s="155"/>
      <c r="K2706" s="155"/>
      <c r="L2706" s="155"/>
      <c r="M2706" s="155"/>
      <c r="N2706" s="3306"/>
      <c r="O2706" s="155"/>
      <c r="P2706" s="155"/>
      <c r="Q2706" s="155"/>
      <c r="R2706" s="155"/>
      <c r="S2706" s="155"/>
      <c r="T2706" s="155"/>
      <c r="U2706" s="155"/>
      <c r="V2706" s="3306"/>
      <c r="W2706" s="155"/>
      <c r="X2706" s="155"/>
      <c r="Y2706" s="155"/>
      <c r="Z2706" s="155"/>
      <c r="AA2706" s="155"/>
      <c r="AB2706" s="74"/>
      <c r="AC2706" s="132"/>
      <c r="AI2706" s="189"/>
      <c r="AJ2706" s="217"/>
      <c r="AK2706" s="332"/>
      <c r="AL2706" s="332"/>
      <c r="AM2706" s="332"/>
    </row>
    <row r="2707" spans="1:57" s="181" customFormat="1" x14ac:dyDescent="0.25">
      <c r="A2707" s="3671"/>
      <c r="B2707" s="3551"/>
      <c r="C2707" s="123" t="s">
        <v>17</v>
      </c>
      <c r="D2707" s="1679" t="s">
        <v>151</v>
      </c>
      <c r="E2707" s="73" t="e">
        <f t="shared" ref="E2707:AB2707" si="966">E2705/E2704</f>
        <v>#DIV/0!</v>
      </c>
      <c r="F2707" s="155" t="e">
        <f t="shared" si="966"/>
        <v>#DIV/0!</v>
      </c>
      <c r="G2707" s="155" t="e">
        <f t="shared" si="966"/>
        <v>#DIV/0!</v>
      </c>
      <c r="H2707" s="3306" t="e">
        <f t="shared" si="966"/>
        <v>#DIV/0!</v>
      </c>
      <c r="I2707" s="155" t="e">
        <f t="shared" si="966"/>
        <v>#DIV/0!</v>
      </c>
      <c r="J2707" s="155" t="e">
        <f t="shared" si="966"/>
        <v>#DIV/0!</v>
      </c>
      <c r="K2707" s="155" t="e">
        <f t="shared" si="966"/>
        <v>#DIV/0!</v>
      </c>
      <c r="L2707" s="155" t="e">
        <f t="shared" si="966"/>
        <v>#DIV/0!</v>
      </c>
      <c r="M2707" s="155" t="e">
        <f t="shared" si="966"/>
        <v>#DIV/0!</v>
      </c>
      <c r="N2707" s="3306" t="e">
        <f t="shared" si="966"/>
        <v>#DIV/0!</v>
      </c>
      <c r="O2707" s="155" t="e">
        <f t="shared" si="966"/>
        <v>#DIV/0!</v>
      </c>
      <c r="P2707" s="155" t="e">
        <f t="shared" si="966"/>
        <v>#DIV/0!</v>
      </c>
      <c r="Q2707" s="155" t="e">
        <f t="shared" si="966"/>
        <v>#DIV/0!</v>
      </c>
      <c r="R2707" s="155" t="e">
        <f t="shared" si="966"/>
        <v>#DIV/0!</v>
      </c>
      <c r="S2707" s="155" t="e">
        <f t="shared" si="966"/>
        <v>#DIV/0!</v>
      </c>
      <c r="T2707" s="155" t="e">
        <f t="shared" si="966"/>
        <v>#DIV/0!</v>
      </c>
      <c r="U2707" s="155" t="e">
        <f t="shared" si="966"/>
        <v>#DIV/0!</v>
      </c>
      <c r="V2707" s="3306" t="e">
        <f t="shared" si="966"/>
        <v>#DIV/0!</v>
      </c>
      <c r="W2707" s="155" t="e">
        <f t="shared" si="966"/>
        <v>#DIV/0!</v>
      </c>
      <c r="X2707" s="155" t="e">
        <f t="shared" si="966"/>
        <v>#DIV/0!</v>
      </c>
      <c r="Y2707" s="155" t="e">
        <f>Y2705/Y2704</f>
        <v>#DIV/0!</v>
      </c>
      <c r="Z2707" s="155" t="e">
        <f t="shared" si="966"/>
        <v>#DIV/0!</v>
      </c>
      <c r="AA2707" s="155" t="e">
        <f t="shared" si="966"/>
        <v>#DIV/0!</v>
      </c>
      <c r="AB2707" s="74" t="e">
        <f t="shared" si="966"/>
        <v>#DIV/0!</v>
      </c>
      <c r="AC2707" s="132"/>
      <c r="AI2707" s="189"/>
      <c r="AJ2707" s="217"/>
      <c r="AK2707" s="332"/>
      <c r="AL2707" s="332"/>
      <c r="AM2707" s="332"/>
    </row>
    <row r="2708" spans="1:57" s="181" customFormat="1" ht="16.5" thickBot="1" x14ac:dyDescent="0.3">
      <c r="A2708" s="3674"/>
      <c r="B2708" s="3552"/>
      <c r="C2708" s="126" t="s">
        <v>22</v>
      </c>
      <c r="D2708" s="2313" t="s">
        <v>151</v>
      </c>
      <c r="E2708" s="1005"/>
      <c r="F2708" s="328"/>
      <c r="G2708" s="328"/>
      <c r="H2708" s="3316"/>
      <c r="I2708" s="127"/>
      <c r="J2708" s="127"/>
      <c r="K2708" s="127"/>
      <c r="L2708" s="127"/>
      <c r="M2708" s="127"/>
      <c r="N2708" s="3316"/>
      <c r="O2708" s="127"/>
      <c r="P2708" s="127"/>
      <c r="Q2708" s="127"/>
      <c r="R2708" s="127"/>
      <c r="S2708" s="127"/>
      <c r="T2708" s="127"/>
      <c r="U2708" s="127"/>
      <c r="V2708" s="3316"/>
      <c r="W2708" s="127"/>
      <c r="X2708" s="127"/>
      <c r="Y2708" s="127"/>
      <c r="Z2708" s="328"/>
      <c r="AA2708" s="328"/>
      <c r="AB2708" s="1006"/>
      <c r="AC2708" s="1089"/>
      <c r="AI2708" s="189"/>
      <c r="AJ2708" s="217"/>
      <c r="AK2708" s="332"/>
      <c r="AL2708" s="332"/>
      <c r="AM2708" s="332"/>
    </row>
    <row r="2709" spans="1:57" s="181" customFormat="1" hidden="1" x14ac:dyDescent="0.25">
      <c r="A2709" s="1502"/>
      <c r="B2709" s="2338"/>
      <c r="C2709" s="492" t="s">
        <v>18</v>
      </c>
      <c r="D2709" s="2284"/>
      <c r="E2709" s="563"/>
      <c r="F2709" s="324"/>
      <c r="G2709" s="324"/>
      <c r="H2709" s="3323"/>
      <c r="I2709" s="142"/>
      <c r="J2709" s="142"/>
      <c r="K2709" s="142"/>
      <c r="L2709" s="142"/>
      <c r="M2709" s="142"/>
      <c r="N2709" s="3323"/>
      <c r="O2709" s="142"/>
      <c r="P2709" s="142"/>
      <c r="Q2709" s="142"/>
      <c r="R2709" s="142"/>
      <c r="S2709" s="142"/>
      <c r="T2709" s="142"/>
      <c r="U2709" s="142"/>
      <c r="V2709" s="3323"/>
      <c r="W2709" s="142"/>
      <c r="X2709" s="142"/>
      <c r="Y2709" s="142"/>
      <c r="Z2709" s="324"/>
      <c r="AA2709" s="324"/>
      <c r="AB2709" s="564"/>
      <c r="AC2709" s="803"/>
      <c r="AI2709" s="189"/>
      <c r="AJ2709" s="217"/>
      <c r="AK2709" s="332"/>
      <c r="AL2709" s="332"/>
      <c r="AM2709" s="332"/>
    </row>
    <row r="2710" spans="1:57" s="181" customFormat="1" ht="16.5" hidden="1" thickBot="1" x14ac:dyDescent="0.3">
      <c r="A2710" s="1502"/>
      <c r="B2710" s="2338"/>
      <c r="C2710" s="492" t="s">
        <v>19</v>
      </c>
      <c r="D2710" s="2285"/>
      <c r="E2710" s="563"/>
      <c r="F2710" s="324"/>
      <c r="G2710" s="324"/>
      <c r="H2710" s="3323"/>
      <c r="I2710" s="142"/>
      <c r="J2710" s="142"/>
      <c r="K2710" s="142"/>
      <c r="L2710" s="142"/>
      <c r="M2710" s="142"/>
      <c r="N2710" s="3323"/>
      <c r="O2710" s="142"/>
      <c r="P2710" s="142"/>
      <c r="Q2710" s="142"/>
      <c r="R2710" s="142"/>
      <c r="S2710" s="142"/>
      <c r="T2710" s="142"/>
      <c r="U2710" s="142"/>
      <c r="V2710" s="3323"/>
      <c r="W2710" s="142"/>
      <c r="X2710" s="142"/>
      <c r="Y2710" s="142"/>
      <c r="Z2710" s="324"/>
      <c r="AA2710" s="324"/>
      <c r="AB2710" s="564"/>
      <c r="AC2710" s="804"/>
      <c r="AI2710" s="189"/>
      <c r="AJ2710" s="300"/>
      <c r="AK2710" s="302"/>
      <c r="AL2710" s="332"/>
      <c r="AM2710" s="302"/>
    </row>
    <row r="2711" spans="1:57" s="181" customFormat="1" x14ac:dyDescent="0.25">
      <c r="A2711" s="3670" t="s">
        <v>1096</v>
      </c>
      <c r="B2711" s="3565" t="s">
        <v>12</v>
      </c>
      <c r="C2711" s="121" t="s">
        <v>13</v>
      </c>
      <c r="D2711" s="113" t="s">
        <v>811</v>
      </c>
      <c r="E2711" s="306">
        <v>0</v>
      </c>
      <c r="F2711" s="71">
        <v>0</v>
      </c>
      <c r="G2711" s="71">
        <v>0</v>
      </c>
      <c r="H2711" s="3301">
        <v>0</v>
      </c>
      <c r="I2711" s="71">
        <v>0</v>
      </c>
      <c r="J2711" s="71">
        <v>0</v>
      </c>
      <c r="K2711" s="71">
        <v>0</v>
      </c>
      <c r="L2711" s="71">
        <v>0</v>
      </c>
      <c r="M2711" s="71">
        <v>0</v>
      </c>
      <c r="N2711" s="3301">
        <v>0</v>
      </c>
      <c r="O2711" s="71">
        <v>0</v>
      </c>
      <c r="P2711" s="71">
        <v>0</v>
      </c>
      <c r="Q2711" s="71">
        <v>0</v>
      </c>
      <c r="R2711" s="71">
        <v>0</v>
      </c>
      <c r="S2711" s="71">
        <v>0</v>
      </c>
      <c r="T2711" s="71">
        <v>0</v>
      </c>
      <c r="U2711" s="71">
        <v>0</v>
      </c>
      <c r="V2711" s="3301">
        <v>0</v>
      </c>
      <c r="W2711" s="71">
        <v>0</v>
      </c>
      <c r="X2711" s="71">
        <v>0</v>
      </c>
      <c r="Y2711" s="71">
        <v>0</v>
      </c>
      <c r="Z2711" s="71">
        <v>0</v>
      </c>
      <c r="AA2711" s="71">
        <v>0</v>
      </c>
      <c r="AB2711" s="72">
        <v>0</v>
      </c>
      <c r="AC2711" s="131">
        <f>SUM(E2711:AB2711)</f>
        <v>0</v>
      </c>
      <c r="AD2711" s="70">
        <v>4000</v>
      </c>
      <c r="AE2711" s="71">
        <v>100</v>
      </c>
      <c r="AF2711" s="72">
        <v>120</v>
      </c>
      <c r="AI2711" s="189"/>
      <c r="AJ2711" s="300"/>
      <c r="AK2711" s="866"/>
      <c r="AL2711" s="865"/>
      <c r="AM2711" s="332"/>
    </row>
    <row r="2712" spans="1:57" s="181" customFormat="1" x14ac:dyDescent="0.25">
      <c r="A2712" s="3671"/>
      <c r="B2712" s="3551"/>
      <c r="C2712" s="123" t="s">
        <v>14</v>
      </c>
      <c r="D2712" s="108" t="s">
        <v>811</v>
      </c>
      <c r="E2712" s="307">
        <v>0</v>
      </c>
      <c r="F2712" s="308">
        <v>0</v>
      </c>
      <c r="G2712" s="308">
        <v>0</v>
      </c>
      <c r="H2712" s="3302">
        <v>0</v>
      </c>
      <c r="I2712" s="308">
        <v>0</v>
      </c>
      <c r="J2712" s="308">
        <v>0</v>
      </c>
      <c r="K2712" s="308">
        <v>0</v>
      </c>
      <c r="L2712" s="308">
        <v>0</v>
      </c>
      <c r="M2712" s="308">
        <v>0</v>
      </c>
      <c r="N2712" s="3302">
        <v>0</v>
      </c>
      <c r="O2712" s="308">
        <v>0</v>
      </c>
      <c r="P2712" s="308">
        <v>0</v>
      </c>
      <c r="Q2712" s="308">
        <v>0</v>
      </c>
      <c r="R2712" s="308">
        <v>0</v>
      </c>
      <c r="S2712" s="308">
        <v>0</v>
      </c>
      <c r="T2712" s="308">
        <v>0</v>
      </c>
      <c r="U2712" s="308">
        <v>0</v>
      </c>
      <c r="V2712" s="3302">
        <v>0</v>
      </c>
      <c r="W2712" s="308">
        <v>0</v>
      </c>
      <c r="X2712" s="308">
        <v>0</v>
      </c>
      <c r="Y2712" s="308">
        <v>0</v>
      </c>
      <c r="Z2712" s="308">
        <v>0</v>
      </c>
      <c r="AA2712" s="308">
        <v>0</v>
      </c>
      <c r="AB2712" s="309">
        <v>0</v>
      </c>
      <c r="AC2712" s="133">
        <f>SUM(E2712:AB2712)</f>
        <v>0</v>
      </c>
      <c r="AD2712" s="73"/>
      <c r="AE2712" s="155"/>
      <c r="AF2712" s="74"/>
      <c r="AI2712" s="189"/>
      <c r="AJ2712" s="217"/>
      <c r="AK2712" s="332"/>
      <c r="AL2712" s="332"/>
      <c r="AM2712" s="332"/>
    </row>
    <row r="2713" spans="1:57" s="181" customFormat="1" x14ac:dyDescent="0.25">
      <c r="A2713" s="3671"/>
      <c r="B2713" s="3551"/>
      <c r="C2713" s="123" t="s">
        <v>15</v>
      </c>
      <c r="D2713" s="108" t="s">
        <v>54</v>
      </c>
      <c r="E2713" s="1696">
        <v>0</v>
      </c>
      <c r="F2713" s="1475">
        <v>0</v>
      </c>
      <c r="G2713" s="1475">
        <v>0</v>
      </c>
      <c r="H2713" s="3312">
        <v>0</v>
      </c>
      <c r="I2713" s="1699">
        <v>0</v>
      </c>
      <c r="J2713" s="1699">
        <v>0</v>
      </c>
      <c r="K2713" s="1699">
        <v>0</v>
      </c>
      <c r="L2713" s="1699">
        <v>0</v>
      </c>
      <c r="M2713" s="1699">
        <v>0</v>
      </c>
      <c r="N2713" s="3312">
        <v>0</v>
      </c>
      <c r="O2713" s="1699">
        <v>0</v>
      </c>
      <c r="P2713" s="1699">
        <v>0</v>
      </c>
      <c r="Q2713" s="1699">
        <v>0</v>
      </c>
      <c r="R2713" s="1699">
        <v>0</v>
      </c>
      <c r="S2713" s="1699">
        <v>0</v>
      </c>
      <c r="T2713" s="1699">
        <v>0</v>
      </c>
      <c r="U2713" s="1699">
        <v>0</v>
      </c>
      <c r="V2713" s="3312">
        <v>0</v>
      </c>
      <c r="W2713" s="1699">
        <v>0</v>
      </c>
      <c r="X2713" s="1699">
        <v>0</v>
      </c>
      <c r="Y2713" s="1699">
        <v>0</v>
      </c>
      <c r="Z2713" s="1475">
        <v>0</v>
      </c>
      <c r="AA2713" s="1475">
        <v>0</v>
      </c>
      <c r="AB2713" s="1476">
        <v>0</v>
      </c>
      <c r="AC2713" s="133">
        <f>AVERAGE(E2713:AB2713)</f>
        <v>0</v>
      </c>
      <c r="AD2713" s="76">
        <f>SQRT(MAX((E2711*E2711+E2712*E2712),(F2711*F2711+F2712*F2712),(G2711*G2711+G2712*G2712),(H2711*H2711+H2712*H2712),(I2711*I2711+I2712*I2712),(J2711*J2711+J2712*J2712),(K2711*K2711+K2712*K2712),(L2711*L2711+L2712*L2712),(M2711*M2711+M2712*M2712),(N2711*N2711+N2712*N2712),(E2711*E2711+E2712*E2712),(O2711*O2711+O2712*O2712),(P2711*P2711+P2712*P2712),(R2711*R2711+R2712*R2712),(S2711*S2711+S2712*S2712),(T2711*T2711+T2712*T2712),(U2711*U2711+U2712*U2712),(V2711*V2711+V2712*V2712),(W2711*W2711+W2712*W2712),(X2711*X2711+X2712*X2712),(V2711*V2711+V2712*V2712),(Z2711*Z2711+Z2712*Z2712),(AA2711*AA2711+AA2712*AA2712),(AB2711*AB2711+AB2712*AB2712)))/AD2711</f>
        <v>0</v>
      </c>
      <c r="AE2713" s="76"/>
      <c r="AF2713" s="77"/>
      <c r="AI2713" s="189"/>
      <c r="AJ2713" s="217"/>
      <c r="AK2713" s="332"/>
      <c r="AL2713" s="332"/>
      <c r="AM2713" s="332"/>
    </row>
    <row r="2714" spans="1:57" s="181" customFormat="1" ht="16.5" thickBot="1" x14ac:dyDescent="0.3">
      <c r="A2714" s="3674"/>
      <c r="B2714" s="3552"/>
      <c r="C2714" s="126" t="s">
        <v>17</v>
      </c>
      <c r="D2714" s="114"/>
      <c r="E2714" s="317" t="e">
        <f t="shared" ref="E2714:AB2714" si="967">E2712/E2711</f>
        <v>#DIV/0!</v>
      </c>
      <c r="F2714" s="318" t="e">
        <f t="shared" si="967"/>
        <v>#DIV/0!</v>
      </c>
      <c r="G2714" s="318" t="e">
        <f t="shared" si="967"/>
        <v>#DIV/0!</v>
      </c>
      <c r="H2714" s="3304" t="e">
        <f t="shared" si="967"/>
        <v>#DIV/0!</v>
      </c>
      <c r="I2714" s="318" t="e">
        <f t="shared" si="967"/>
        <v>#DIV/0!</v>
      </c>
      <c r="J2714" s="318" t="e">
        <f t="shared" si="967"/>
        <v>#DIV/0!</v>
      </c>
      <c r="K2714" s="318" t="e">
        <f t="shared" si="967"/>
        <v>#DIV/0!</v>
      </c>
      <c r="L2714" s="318" t="e">
        <f t="shared" si="967"/>
        <v>#DIV/0!</v>
      </c>
      <c r="M2714" s="318" t="e">
        <f t="shared" si="967"/>
        <v>#DIV/0!</v>
      </c>
      <c r="N2714" s="3304" t="e">
        <f t="shared" si="967"/>
        <v>#DIV/0!</v>
      </c>
      <c r="O2714" s="318" t="e">
        <f t="shared" si="967"/>
        <v>#DIV/0!</v>
      </c>
      <c r="P2714" s="318" t="e">
        <f t="shared" si="967"/>
        <v>#DIV/0!</v>
      </c>
      <c r="Q2714" s="318" t="e">
        <f t="shared" si="967"/>
        <v>#DIV/0!</v>
      </c>
      <c r="R2714" s="318" t="e">
        <f t="shared" si="967"/>
        <v>#DIV/0!</v>
      </c>
      <c r="S2714" s="318" t="e">
        <f t="shared" si="967"/>
        <v>#DIV/0!</v>
      </c>
      <c r="T2714" s="318" t="e">
        <f t="shared" si="967"/>
        <v>#DIV/0!</v>
      </c>
      <c r="U2714" s="318" t="e">
        <f t="shared" si="967"/>
        <v>#DIV/0!</v>
      </c>
      <c r="V2714" s="3304" t="e">
        <f t="shared" si="967"/>
        <v>#DIV/0!</v>
      </c>
      <c r="W2714" s="318" t="e">
        <f t="shared" si="967"/>
        <v>#DIV/0!</v>
      </c>
      <c r="X2714" s="318" t="e">
        <f t="shared" si="967"/>
        <v>#DIV/0!</v>
      </c>
      <c r="Y2714" s="318" t="e">
        <f>Y2712/Y2711</f>
        <v>#DIV/0!</v>
      </c>
      <c r="Z2714" s="318" t="e">
        <f t="shared" si="967"/>
        <v>#DIV/0!</v>
      </c>
      <c r="AA2714" s="318" t="e">
        <f t="shared" si="967"/>
        <v>#DIV/0!</v>
      </c>
      <c r="AB2714" s="370" t="e">
        <f t="shared" si="967"/>
        <v>#DIV/0!</v>
      </c>
      <c r="AC2714" s="1326" t="e">
        <f>AVERAGE(E2714:AB2714)</f>
        <v>#DIV/0!</v>
      </c>
      <c r="AD2714" s="73"/>
      <c r="AE2714" s="155"/>
      <c r="AF2714" s="74"/>
      <c r="AH2714" s="2299"/>
      <c r="AI2714" s="2300"/>
      <c r="AJ2714" s="2301"/>
      <c r="AK2714" s="2300"/>
      <c r="AL2714" s="2300"/>
      <c r="AM2714" s="2300"/>
      <c r="AN2714" s="2299"/>
      <c r="AO2714" s="2299"/>
      <c r="AP2714" s="2299"/>
      <c r="AQ2714" s="2299"/>
      <c r="AR2714" s="2299"/>
      <c r="AS2714" s="2299"/>
      <c r="AT2714" s="2299"/>
      <c r="AU2714" s="2299"/>
      <c r="AV2714" s="2299"/>
      <c r="AW2714" s="2299"/>
      <c r="AX2714" s="2299"/>
      <c r="AY2714" s="2299"/>
      <c r="AZ2714" s="2299"/>
      <c r="BA2714" s="2299"/>
      <c r="BB2714" s="2299"/>
      <c r="BC2714" s="2299"/>
      <c r="BD2714" s="2299"/>
      <c r="BE2714" s="2299"/>
    </row>
    <row r="2715" spans="1:57" s="181" customFormat="1" hidden="1" x14ac:dyDescent="0.25">
      <c r="A2715" s="2014"/>
      <c r="B2715" s="2017"/>
      <c r="C2715" s="357" t="s">
        <v>18</v>
      </c>
      <c r="D2715" s="2160"/>
      <c r="E2715" s="618"/>
      <c r="F2715" s="136"/>
      <c r="G2715" s="136"/>
      <c r="H2715" s="3305"/>
      <c r="I2715" s="91"/>
      <c r="J2715" s="91"/>
      <c r="K2715" s="91"/>
      <c r="L2715" s="91"/>
      <c r="M2715" s="91"/>
      <c r="N2715" s="3305"/>
      <c r="O2715" s="91"/>
      <c r="P2715" s="91"/>
      <c r="Q2715" s="91"/>
      <c r="R2715" s="91"/>
      <c r="S2715" s="91"/>
      <c r="T2715" s="91"/>
      <c r="U2715" s="91"/>
      <c r="V2715" s="3305"/>
      <c r="W2715" s="91"/>
      <c r="X2715" s="91"/>
      <c r="Y2715" s="91"/>
      <c r="Z2715" s="136"/>
      <c r="AA2715" s="136"/>
      <c r="AB2715" s="619"/>
      <c r="AC2715" s="384"/>
      <c r="AD2715" s="73"/>
      <c r="AE2715" s="155"/>
      <c r="AF2715" s="74"/>
      <c r="AG2715" s="217"/>
      <c r="AH2715" s="217"/>
      <c r="AI2715" s="217"/>
      <c r="AJ2715" s="217"/>
      <c r="AK2715" s="332"/>
      <c r="AL2715" s="332"/>
      <c r="AM2715" s="332"/>
    </row>
    <row r="2716" spans="1:57" s="181" customFormat="1" hidden="1" x14ac:dyDescent="0.25">
      <c r="A2716" s="2024"/>
      <c r="B2716" s="2027"/>
      <c r="C2716" s="124" t="s">
        <v>19</v>
      </c>
      <c r="D2716" s="347"/>
      <c r="E2716" s="499"/>
      <c r="F2716" s="311"/>
      <c r="G2716" s="311"/>
      <c r="H2716" s="3306"/>
      <c r="I2716" s="155"/>
      <c r="J2716" s="155"/>
      <c r="K2716" s="155"/>
      <c r="L2716" s="155"/>
      <c r="M2716" s="155"/>
      <c r="N2716" s="3306"/>
      <c r="O2716" s="155"/>
      <c r="P2716" s="155"/>
      <c r="Q2716" s="155"/>
      <c r="R2716" s="155"/>
      <c r="S2716" s="155"/>
      <c r="T2716" s="155"/>
      <c r="U2716" s="155"/>
      <c r="V2716" s="3306"/>
      <c r="W2716" s="155"/>
      <c r="X2716" s="155"/>
      <c r="Y2716" s="155"/>
      <c r="Z2716" s="311"/>
      <c r="AA2716" s="311"/>
      <c r="AB2716" s="312"/>
      <c r="AC2716" s="132"/>
      <c r="AD2716" s="73"/>
      <c r="AE2716" s="155"/>
      <c r="AF2716" s="74"/>
      <c r="AH2716" s="332"/>
      <c r="AI2716" s="782"/>
      <c r="AJ2716" s="782"/>
      <c r="AK2716" s="783"/>
      <c r="AL2716" s="783"/>
      <c r="AM2716" s="189"/>
      <c r="AN2716" s="189"/>
    </row>
    <row r="2717" spans="1:57" s="181" customFormat="1" ht="16.5" hidden="1" thickBot="1" x14ac:dyDescent="0.3">
      <c r="A2717" s="3740" t="s">
        <v>42</v>
      </c>
      <c r="B2717" s="3741"/>
      <c r="C2717" s="3742"/>
      <c r="D2717" s="346"/>
      <c r="E2717" s="458">
        <f>SQRT(E2711*E2711+E2712*E2712)/E2730/1.73</f>
        <v>0</v>
      </c>
      <c r="F2717" s="179">
        <f t="shared" ref="F2717:AB2717" si="968">SQRT(F2711*F2711+F2712*F2712)/F2730/1.73</f>
        <v>0</v>
      </c>
      <c r="G2717" s="179">
        <f t="shared" si="968"/>
        <v>0</v>
      </c>
      <c r="H2717" s="3307">
        <f t="shared" si="968"/>
        <v>0</v>
      </c>
      <c r="I2717" s="79">
        <f t="shared" si="968"/>
        <v>0</v>
      </c>
      <c r="J2717" s="79">
        <f t="shared" si="968"/>
        <v>0</v>
      </c>
      <c r="K2717" s="79">
        <f t="shared" si="968"/>
        <v>0</v>
      </c>
      <c r="L2717" s="79">
        <f t="shared" si="968"/>
        <v>0</v>
      </c>
      <c r="M2717" s="79">
        <f t="shared" si="968"/>
        <v>0</v>
      </c>
      <c r="N2717" s="3307">
        <f t="shared" si="968"/>
        <v>0</v>
      </c>
      <c r="O2717" s="79">
        <f t="shared" si="968"/>
        <v>0</v>
      </c>
      <c r="P2717" s="79">
        <f t="shared" si="968"/>
        <v>0</v>
      </c>
      <c r="Q2717" s="79">
        <f t="shared" si="968"/>
        <v>0</v>
      </c>
      <c r="R2717" s="79">
        <f t="shared" si="968"/>
        <v>0</v>
      </c>
      <c r="S2717" s="79">
        <f t="shared" si="968"/>
        <v>0</v>
      </c>
      <c r="T2717" s="79">
        <f t="shared" si="968"/>
        <v>0</v>
      </c>
      <c r="U2717" s="79">
        <f t="shared" si="968"/>
        <v>0</v>
      </c>
      <c r="V2717" s="3307">
        <f t="shared" si="968"/>
        <v>0</v>
      </c>
      <c r="W2717" s="79">
        <f t="shared" si="968"/>
        <v>0</v>
      </c>
      <c r="X2717" s="79">
        <f t="shared" si="968"/>
        <v>0</v>
      </c>
      <c r="Y2717" s="79">
        <f>SQRT(Y2711*Y2711+Y2712*Y2712)/Y2730/1.73</f>
        <v>0</v>
      </c>
      <c r="Z2717" s="179">
        <f t="shared" si="968"/>
        <v>0</v>
      </c>
      <c r="AA2717" s="179">
        <f t="shared" si="968"/>
        <v>0</v>
      </c>
      <c r="AB2717" s="180">
        <f t="shared" si="968"/>
        <v>0</v>
      </c>
      <c r="AC2717" s="199">
        <f>AVERAGE(E2717:AB2717)</f>
        <v>0</v>
      </c>
      <c r="AD2717" s="78" t="e">
        <f>(AC2713-AC2717)/AC2713</f>
        <v>#DIV/0!</v>
      </c>
      <c r="AE2717" s="79"/>
      <c r="AF2717" s="80"/>
      <c r="AI2717" s="189"/>
      <c r="AJ2717" s="300"/>
      <c r="AK2717" s="302"/>
      <c r="AL2717" s="332"/>
      <c r="AM2717" s="302"/>
    </row>
    <row r="2718" spans="1:57" s="181" customFormat="1" x14ac:dyDescent="0.25">
      <c r="A2718" s="3670" t="s">
        <v>50</v>
      </c>
      <c r="B2718" s="3565" t="s">
        <v>20</v>
      </c>
      <c r="C2718" s="121" t="s">
        <v>13</v>
      </c>
      <c r="D2718" s="3295" t="s">
        <v>811</v>
      </c>
      <c r="E2718" s="70">
        <v>232.8</v>
      </c>
      <c r="F2718" s="71">
        <v>232.8</v>
      </c>
      <c r="G2718" s="71">
        <v>229.2</v>
      </c>
      <c r="H2718" s="3301">
        <v>230.4</v>
      </c>
      <c r="I2718" s="71">
        <v>235.2</v>
      </c>
      <c r="J2718" s="71">
        <v>234</v>
      </c>
      <c r="K2718" s="71">
        <v>243.6</v>
      </c>
      <c r="L2718" s="71">
        <v>256.8</v>
      </c>
      <c r="M2718" s="71">
        <v>248.4</v>
      </c>
      <c r="N2718" s="3301">
        <v>241.2</v>
      </c>
      <c r="O2718" s="71">
        <v>230.4</v>
      </c>
      <c r="P2718" s="71">
        <v>228</v>
      </c>
      <c r="Q2718" s="71">
        <v>225.6</v>
      </c>
      <c r="R2718" s="71">
        <v>230.4</v>
      </c>
      <c r="S2718" s="71">
        <v>246</v>
      </c>
      <c r="T2718" s="71">
        <v>262.8</v>
      </c>
      <c r="U2718" s="71">
        <v>258</v>
      </c>
      <c r="V2718" s="3301">
        <v>254.4</v>
      </c>
      <c r="W2718" s="71">
        <v>250.8</v>
      </c>
      <c r="X2718" s="71">
        <v>253.2</v>
      </c>
      <c r="Y2718" s="71">
        <v>258</v>
      </c>
      <c r="Z2718" s="71">
        <v>271.2</v>
      </c>
      <c r="AA2718" s="71">
        <v>256.8</v>
      </c>
      <c r="AB2718" s="72">
        <v>241.2</v>
      </c>
      <c r="AC2718" s="131">
        <f>SUM(E2718:AB2718)</f>
        <v>5851.2</v>
      </c>
      <c r="AD2718" s="70">
        <v>1600</v>
      </c>
      <c r="AE2718" s="71">
        <v>100</v>
      </c>
      <c r="AF2718" s="72">
        <v>120</v>
      </c>
      <c r="AI2718" s="189"/>
      <c r="AJ2718" s="300"/>
      <c r="AK2718" s="866"/>
      <c r="AL2718" s="865"/>
      <c r="AM2718" s="332"/>
    </row>
    <row r="2719" spans="1:57" s="181" customFormat="1" x14ac:dyDescent="0.25">
      <c r="A2719" s="3671"/>
      <c r="B2719" s="3551"/>
      <c r="C2719" s="123" t="s">
        <v>14</v>
      </c>
      <c r="D2719" s="347" t="s">
        <v>811</v>
      </c>
      <c r="E2719" s="392">
        <v>70.8</v>
      </c>
      <c r="F2719" s="308">
        <v>72</v>
      </c>
      <c r="G2719" s="308">
        <v>70.8</v>
      </c>
      <c r="H2719" s="3302">
        <v>72</v>
      </c>
      <c r="I2719" s="308">
        <v>72</v>
      </c>
      <c r="J2719" s="308">
        <v>72</v>
      </c>
      <c r="K2719" s="308">
        <v>70.8</v>
      </c>
      <c r="L2719" s="308">
        <v>72</v>
      </c>
      <c r="M2719" s="308">
        <v>62.4</v>
      </c>
      <c r="N2719" s="3302">
        <v>45.6</v>
      </c>
      <c r="O2719" s="308">
        <v>40.799999999999997</v>
      </c>
      <c r="P2719" s="308">
        <v>42</v>
      </c>
      <c r="Q2719" s="308">
        <v>42</v>
      </c>
      <c r="R2719" s="308">
        <v>43.2</v>
      </c>
      <c r="S2719" s="308">
        <v>64.8</v>
      </c>
      <c r="T2719" s="308">
        <v>72</v>
      </c>
      <c r="U2719" s="308">
        <v>67.2</v>
      </c>
      <c r="V2719" s="3302">
        <v>67.2</v>
      </c>
      <c r="W2719" s="308">
        <v>64.8</v>
      </c>
      <c r="X2719" s="308">
        <v>66</v>
      </c>
      <c r="Y2719" s="308">
        <v>68.400000000000006</v>
      </c>
      <c r="Z2719" s="308">
        <v>75.599999999999994</v>
      </c>
      <c r="AA2719" s="308">
        <v>72</v>
      </c>
      <c r="AB2719" s="309">
        <v>69.599999999999994</v>
      </c>
      <c r="AC2719" s="133">
        <f>SUM(E2719:AB2719)</f>
        <v>1536</v>
      </c>
      <c r="AD2719" s="73"/>
      <c r="AE2719" s="155"/>
      <c r="AF2719" s="74"/>
      <c r="AI2719" s="189"/>
      <c r="AJ2719" s="217"/>
      <c r="AK2719" s="332"/>
      <c r="AL2719" s="332"/>
      <c r="AM2719" s="332"/>
    </row>
    <row r="2720" spans="1:57" s="181" customFormat="1" x14ac:dyDescent="0.25">
      <c r="A2720" s="3671"/>
      <c r="B2720" s="3551"/>
      <c r="C2720" s="123" t="s">
        <v>15</v>
      </c>
      <c r="D2720" s="347" t="s">
        <v>54</v>
      </c>
      <c r="E2720" s="1460">
        <v>13</v>
      </c>
      <c r="F2720" s="1445">
        <v>12</v>
      </c>
      <c r="G2720" s="1445">
        <v>14</v>
      </c>
      <c r="H2720" s="3303">
        <v>12</v>
      </c>
      <c r="I2720" s="327">
        <v>13</v>
      </c>
      <c r="J2720" s="327">
        <v>13</v>
      </c>
      <c r="K2720" s="327">
        <v>15</v>
      </c>
      <c r="L2720" s="327">
        <v>13</v>
      </c>
      <c r="M2720" s="327">
        <v>13</v>
      </c>
      <c r="N2720" s="3303">
        <v>12</v>
      </c>
      <c r="O2720" s="327">
        <v>14</v>
      </c>
      <c r="P2720" s="327">
        <v>13</v>
      </c>
      <c r="Q2720" s="327">
        <v>11</v>
      </c>
      <c r="R2720" s="327">
        <v>13</v>
      </c>
      <c r="S2720" s="327">
        <v>14</v>
      </c>
      <c r="T2720" s="327">
        <v>14</v>
      </c>
      <c r="U2720" s="327">
        <v>15</v>
      </c>
      <c r="V2720" s="3303">
        <v>14</v>
      </c>
      <c r="W2720" s="327">
        <v>15</v>
      </c>
      <c r="X2720" s="327">
        <v>13</v>
      </c>
      <c r="Y2720" s="327">
        <v>18</v>
      </c>
      <c r="Z2720" s="1445">
        <v>15</v>
      </c>
      <c r="AA2720" s="1445">
        <v>12</v>
      </c>
      <c r="AB2720" s="1446">
        <v>12</v>
      </c>
      <c r="AC2720" s="133">
        <f>AVERAGE(E2720:AB2720)</f>
        <v>13.458333333333334</v>
      </c>
      <c r="AD2720" s="76">
        <f>SQRT(MAX((E2718*E2718+E2719*E2719),(F2718*F2718+F2719*F2719),(G2718*G2718+G2719*G2719),(H2718*H2718+H2719*H2719),(I2718*I2718+I2719*I2719),(J2718*J2718+J2719*J2719),(K2718*K2718+K2719*K2719),(L2718*L2718+L2719*L2719),(M2718*M2718+M2719*M2719),(N2718*N2718+N2719*N2719),(E2718*E2718+E2719*E2719),(O2718*O2718+O2719*O2719),(P2718*P2718+P2719*P2719),(R2718*R2718+R2719*R2719),(S2718*S2718+S2719*S2719),(T2718*T2718+T2719*T2719),(U2718*U2718+U2719*U2719),(V2718*V2718+V2719*V2719),(W2718*W2718+W2719*W2719),(X2718*X2718+X2719*X2719),(V2718*V2718+V2719*V2719),(Z2718*Z2718+Z2719*Z2719),(AA2718*AA2718+AA2719*AA2719),(AB2718*AB2718+AB2719*AB2719)))/AD2718</f>
        <v>0.17596253152304897</v>
      </c>
      <c r="AE2720" s="76"/>
      <c r="AF2720" s="77"/>
      <c r="AI2720" s="189"/>
      <c r="AJ2720" s="217"/>
      <c r="AK2720" s="332"/>
      <c r="AL2720" s="332"/>
      <c r="AM2720" s="332"/>
    </row>
    <row r="2721" spans="1:40" s="181" customFormat="1" ht="16.5" thickBot="1" x14ac:dyDescent="0.3">
      <c r="A2721" s="3674"/>
      <c r="B2721" s="3552"/>
      <c r="C2721" s="126" t="s">
        <v>17</v>
      </c>
      <c r="D2721" s="346"/>
      <c r="E2721" s="573">
        <f t="shared" ref="E2721:AB2721" si="969">E2719/E2718</f>
        <v>0.30412371134020616</v>
      </c>
      <c r="F2721" s="318">
        <f t="shared" si="969"/>
        <v>0.30927835051546393</v>
      </c>
      <c r="G2721" s="318">
        <f t="shared" si="969"/>
        <v>0.30890052356020942</v>
      </c>
      <c r="H2721" s="3304">
        <f t="shared" si="969"/>
        <v>0.3125</v>
      </c>
      <c r="I2721" s="318">
        <f t="shared" si="969"/>
        <v>0.30612244897959184</v>
      </c>
      <c r="J2721" s="318">
        <f t="shared" si="969"/>
        <v>0.30769230769230771</v>
      </c>
      <c r="K2721" s="318">
        <f t="shared" si="969"/>
        <v>0.29064039408866993</v>
      </c>
      <c r="L2721" s="318">
        <f t="shared" si="969"/>
        <v>0.28037383177570091</v>
      </c>
      <c r="M2721" s="318">
        <f t="shared" si="969"/>
        <v>0.25120772946859904</v>
      </c>
      <c r="N2721" s="3304">
        <f t="shared" si="969"/>
        <v>0.18905472636815923</v>
      </c>
      <c r="O2721" s="318">
        <f t="shared" si="969"/>
        <v>0.17708333333333331</v>
      </c>
      <c r="P2721" s="318">
        <f t="shared" si="969"/>
        <v>0.18421052631578946</v>
      </c>
      <c r="Q2721" s="318">
        <f t="shared" si="969"/>
        <v>0.18617021276595744</v>
      </c>
      <c r="R2721" s="318">
        <f t="shared" si="969"/>
        <v>0.1875</v>
      </c>
      <c r="S2721" s="318">
        <f t="shared" si="969"/>
        <v>0.26341463414634148</v>
      </c>
      <c r="T2721" s="318">
        <f t="shared" si="969"/>
        <v>0.27397260273972601</v>
      </c>
      <c r="U2721" s="318">
        <f t="shared" si="969"/>
        <v>0.26046511627906976</v>
      </c>
      <c r="V2721" s="3304">
        <f t="shared" si="969"/>
        <v>0.26415094339622641</v>
      </c>
      <c r="W2721" s="318">
        <f t="shared" si="969"/>
        <v>0.25837320574162675</v>
      </c>
      <c r="X2721" s="318">
        <f t="shared" si="969"/>
        <v>0.26066350710900477</v>
      </c>
      <c r="Y2721" s="318">
        <f>Y2719/Y2718</f>
        <v>0.26511627906976748</v>
      </c>
      <c r="Z2721" s="318">
        <f t="shared" si="969"/>
        <v>0.27876106194690264</v>
      </c>
      <c r="AA2721" s="318">
        <f t="shared" si="969"/>
        <v>0.28037383177570091</v>
      </c>
      <c r="AB2721" s="370">
        <f t="shared" si="969"/>
        <v>0.28855721393034822</v>
      </c>
      <c r="AC2721" s="3297"/>
      <c r="AD2721" s="73"/>
      <c r="AE2721" s="155"/>
      <c r="AF2721" s="74"/>
      <c r="AI2721" s="189"/>
      <c r="AJ2721" s="217"/>
      <c r="AK2721" s="332"/>
      <c r="AL2721" s="332"/>
      <c r="AM2721" s="332"/>
    </row>
    <row r="2722" spans="1:40" s="181" customFormat="1" hidden="1" x14ac:dyDescent="0.25">
      <c r="A2722" s="2014"/>
      <c r="B2722" s="2017"/>
      <c r="C2722" s="357" t="s">
        <v>18</v>
      </c>
      <c r="D2722" s="2160"/>
      <c r="E2722" s="618"/>
      <c r="F2722" s="136"/>
      <c r="G2722" s="136"/>
      <c r="H2722" s="91"/>
      <c r="I2722" s="91"/>
      <c r="J2722" s="91"/>
      <c r="K2722" s="91"/>
      <c r="L2722" s="91"/>
      <c r="M2722" s="91"/>
      <c r="N2722" s="91"/>
      <c r="O2722" s="91"/>
      <c r="P2722" s="91"/>
      <c r="Q2722" s="91"/>
      <c r="R2722" s="91"/>
      <c r="S2722" s="91"/>
      <c r="T2722" s="91"/>
      <c r="U2722" s="91"/>
      <c r="V2722" s="91"/>
      <c r="W2722" s="91"/>
      <c r="X2722" s="91"/>
      <c r="Y2722" s="91"/>
      <c r="Z2722" s="136"/>
      <c r="AA2722" s="136"/>
      <c r="AB2722" s="619"/>
      <c r="AC2722" s="384"/>
      <c r="AD2722" s="73"/>
      <c r="AE2722" s="155"/>
      <c r="AF2722" s="74"/>
      <c r="AI2722" s="189"/>
      <c r="AJ2722" s="217"/>
      <c r="AK2722" s="332"/>
      <c r="AL2722" s="332"/>
      <c r="AM2722" s="332"/>
    </row>
    <row r="2723" spans="1:40" s="181" customFormat="1" hidden="1" x14ac:dyDescent="0.25">
      <c r="A2723" s="2024"/>
      <c r="B2723" s="2027"/>
      <c r="C2723" s="124" t="s">
        <v>19</v>
      </c>
      <c r="D2723" s="347"/>
      <c r="E2723" s="499"/>
      <c r="F2723" s="311"/>
      <c r="G2723" s="311"/>
      <c r="H2723" s="155"/>
      <c r="I2723" s="155"/>
      <c r="J2723" s="155"/>
      <c r="K2723" s="155"/>
      <c r="L2723" s="155"/>
      <c r="M2723" s="155"/>
      <c r="N2723" s="155"/>
      <c r="O2723" s="155"/>
      <c r="P2723" s="155"/>
      <c r="Q2723" s="155"/>
      <c r="R2723" s="155"/>
      <c r="S2723" s="155"/>
      <c r="T2723" s="155"/>
      <c r="U2723" s="155"/>
      <c r="V2723" s="155"/>
      <c r="W2723" s="155"/>
      <c r="X2723" s="155"/>
      <c r="Y2723" s="155"/>
      <c r="Z2723" s="311"/>
      <c r="AA2723" s="311"/>
      <c r="AB2723" s="312"/>
      <c r="AC2723" s="132"/>
      <c r="AD2723" s="73"/>
      <c r="AE2723" s="155"/>
      <c r="AF2723" s="74"/>
      <c r="AH2723" s="332"/>
      <c r="AI2723" s="782"/>
      <c r="AJ2723" s="783"/>
      <c r="AK2723" s="783"/>
      <c r="AL2723" s="189"/>
      <c r="AM2723" s="189"/>
      <c r="AN2723" s="189"/>
    </row>
    <row r="2724" spans="1:40" s="181" customFormat="1" ht="16.5" hidden="1" thickBot="1" x14ac:dyDescent="0.3">
      <c r="A2724" s="3740" t="s">
        <v>42</v>
      </c>
      <c r="B2724" s="3741"/>
      <c r="C2724" s="3742"/>
      <c r="D2724" s="346"/>
      <c r="E2724" s="788">
        <f>SQRT(E2718*E2718+E2719*E2719)/E2731/1.73</f>
        <v>13.642287182912273</v>
      </c>
      <c r="F2724" s="533">
        <f t="shared" ref="F2724:AB2724" si="970">SQRT(F2718*F2718+F2719*F2719)/F2731/1.73</f>
        <v>13.71522588876562</v>
      </c>
      <c r="G2724" s="533">
        <f t="shared" si="970"/>
        <v>13.371495861903318</v>
      </c>
      <c r="H2724" s="461">
        <f t="shared" si="970"/>
        <v>13.455219672413145</v>
      </c>
      <c r="I2724" s="461">
        <f t="shared" si="970"/>
        <v>13.737324125331543</v>
      </c>
      <c r="J2724" s="461">
        <f t="shared" si="970"/>
        <v>13.686478748965127</v>
      </c>
      <c r="K2724" s="461">
        <f t="shared" si="970"/>
        <v>14.140395735187088</v>
      </c>
      <c r="L2724" s="461">
        <f t="shared" si="970"/>
        <v>14.981857402474168</v>
      </c>
      <c r="M2724" s="461">
        <f t="shared" si="970"/>
        <v>14.429333592689108</v>
      </c>
      <c r="N2724" s="461">
        <f t="shared" si="970"/>
        <v>13.749193742225826</v>
      </c>
      <c r="O2724" s="461">
        <f t="shared" si="970"/>
        <v>13.131186647895055</v>
      </c>
      <c r="P2724" s="461">
        <f t="shared" si="970"/>
        <v>13.086849092098305</v>
      </c>
      <c r="Q2724" s="461">
        <f t="shared" si="970"/>
        <v>12.766626051245245</v>
      </c>
      <c r="R2724" s="461">
        <f t="shared" si="970"/>
        <v>13.142580949178685</v>
      </c>
      <c r="S2724" s="461">
        <f t="shared" si="970"/>
        <v>14.30419408539348</v>
      </c>
      <c r="T2724" s="461">
        <f t="shared" si="970"/>
        <v>15.4720560756325</v>
      </c>
      <c r="U2724" s="461">
        <f t="shared" si="970"/>
        <v>15.273407934709782</v>
      </c>
      <c r="V2724" s="461">
        <f t="shared" si="970"/>
        <v>14.940653520695816</v>
      </c>
      <c r="W2724" s="461">
        <f t="shared" si="970"/>
        <v>14.650863616952295</v>
      </c>
      <c r="X2724" s="461">
        <f t="shared" si="970"/>
        <v>14.842872330504916</v>
      </c>
      <c r="Y2724" s="461">
        <f>SQRT(Y2718*Y2718+Y2719*Y2719)/Y2731/1.73</f>
        <v>15.185529763101025</v>
      </c>
      <c r="Z2724" s="533">
        <f t="shared" si="970"/>
        <v>16.049301138789794</v>
      </c>
      <c r="AA2724" s="533">
        <f t="shared" si="970"/>
        <v>15.248596703408426</v>
      </c>
      <c r="AB2724" s="785">
        <f t="shared" si="970"/>
        <v>14.367368654647562</v>
      </c>
      <c r="AC2724" s="199">
        <f>AVERAGE(E2724:AB2724)</f>
        <v>14.223787438213341</v>
      </c>
      <c r="AD2724" s="78">
        <f>(AC2720-AC2724)/AC2720</f>
        <v>-5.6875846802229617E-2</v>
      </c>
      <c r="AE2724" s="79"/>
      <c r="AF2724" s="80"/>
      <c r="AG2724" s="853"/>
      <c r="AI2724" s="189"/>
      <c r="AJ2724" s="189"/>
      <c r="AK2724" s="189"/>
      <c r="AL2724" s="189"/>
      <c r="AM2724" s="189"/>
    </row>
    <row r="2725" spans="1:40" s="181" customFormat="1" ht="16.5" thickBot="1" x14ac:dyDescent="0.3">
      <c r="A2725" s="2444" t="s">
        <v>910</v>
      </c>
      <c r="B2725" s="2449" t="s">
        <v>906</v>
      </c>
      <c r="C2725" s="2445" t="s">
        <v>15</v>
      </c>
      <c r="D2725" s="2446" t="s">
        <v>54</v>
      </c>
      <c r="E2725" s="2450">
        <v>13</v>
      </c>
      <c r="F2725" s="2451">
        <v>12</v>
      </c>
      <c r="G2725" s="2451">
        <v>14</v>
      </c>
      <c r="H2725" s="2451">
        <v>12</v>
      </c>
      <c r="I2725" s="2451">
        <v>13</v>
      </c>
      <c r="J2725" s="2451">
        <v>13</v>
      </c>
      <c r="K2725" s="2451">
        <v>14</v>
      </c>
      <c r="L2725" s="2451">
        <v>13</v>
      </c>
      <c r="M2725" s="2451">
        <v>13</v>
      </c>
      <c r="N2725" s="2451">
        <v>12</v>
      </c>
      <c r="O2725" s="2451">
        <v>13</v>
      </c>
      <c r="P2725" s="2451">
        <v>13</v>
      </c>
      <c r="Q2725" s="2451">
        <v>11</v>
      </c>
      <c r="R2725" s="2451">
        <v>13</v>
      </c>
      <c r="S2725" s="2451">
        <v>14</v>
      </c>
      <c r="T2725" s="2451">
        <v>14</v>
      </c>
      <c r="U2725" s="2451">
        <v>15</v>
      </c>
      <c r="V2725" s="2451">
        <v>14</v>
      </c>
      <c r="W2725" s="2451">
        <v>15</v>
      </c>
      <c r="X2725" s="2451">
        <v>13</v>
      </c>
      <c r="Y2725" s="2451">
        <v>18</v>
      </c>
      <c r="Z2725" s="2451">
        <v>15</v>
      </c>
      <c r="AA2725" s="2451">
        <v>12</v>
      </c>
      <c r="AB2725" s="2452">
        <v>12</v>
      </c>
      <c r="AC2725" s="2448">
        <f>AVERAGE(E2725:AB2725)</f>
        <v>13.375</v>
      </c>
      <c r="AD2725" s="2443"/>
      <c r="AE2725" s="253"/>
      <c r="AF2725" s="254"/>
      <c r="AG2725" s="853"/>
      <c r="AI2725" s="189"/>
      <c r="AJ2725" s="189"/>
      <c r="AK2725" s="189"/>
      <c r="AL2725" s="189"/>
      <c r="AM2725" s="189"/>
    </row>
    <row r="2726" spans="1:40" s="181" customFormat="1" x14ac:dyDescent="0.25">
      <c r="A2726" s="149" t="s">
        <v>51</v>
      </c>
      <c r="B2726" s="150"/>
      <c r="C2726" s="1037"/>
      <c r="D2726" s="957"/>
      <c r="E2726" s="1081">
        <f>E2711+E2718</f>
        <v>232.8</v>
      </c>
      <c r="F2726" s="83">
        <f t="shared" ref="F2726:AB2727" si="971">F2711+F2718</f>
        <v>232.8</v>
      </c>
      <c r="G2726" s="83">
        <f t="shared" si="971"/>
        <v>229.2</v>
      </c>
      <c r="H2726" s="436">
        <f t="shared" si="971"/>
        <v>230.4</v>
      </c>
      <c r="I2726" s="436">
        <f t="shared" si="971"/>
        <v>235.2</v>
      </c>
      <c r="J2726" s="436">
        <f t="shared" si="971"/>
        <v>234</v>
      </c>
      <c r="K2726" s="436">
        <f t="shared" si="971"/>
        <v>243.6</v>
      </c>
      <c r="L2726" s="436">
        <f t="shared" si="971"/>
        <v>256.8</v>
      </c>
      <c r="M2726" s="436">
        <f t="shared" si="971"/>
        <v>248.4</v>
      </c>
      <c r="N2726" s="436">
        <f t="shared" si="971"/>
        <v>241.2</v>
      </c>
      <c r="O2726" s="436">
        <f t="shared" si="971"/>
        <v>230.4</v>
      </c>
      <c r="P2726" s="436">
        <f t="shared" si="971"/>
        <v>228</v>
      </c>
      <c r="Q2726" s="436">
        <f t="shared" si="971"/>
        <v>225.6</v>
      </c>
      <c r="R2726" s="436">
        <f t="shared" si="971"/>
        <v>230.4</v>
      </c>
      <c r="S2726" s="436">
        <f t="shared" si="971"/>
        <v>246</v>
      </c>
      <c r="T2726" s="436">
        <f t="shared" si="971"/>
        <v>262.8</v>
      </c>
      <c r="U2726" s="436">
        <f t="shared" si="971"/>
        <v>258</v>
      </c>
      <c r="V2726" s="436">
        <f t="shared" si="971"/>
        <v>254.4</v>
      </c>
      <c r="W2726" s="436">
        <f t="shared" si="971"/>
        <v>250.8</v>
      </c>
      <c r="X2726" s="436">
        <f t="shared" si="971"/>
        <v>253.2</v>
      </c>
      <c r="Y2726" s="501">
        <f>Y2711+Y2718</f>
        <v>258</v>
      </c>
      <c r="Z2726" s="83">
        <f t="shared" si="971"/>
        <v>271.2</v>
      </c>
      <c r="AA2726" s="83">
        <f t="shared" si="971"/>
        <v>256.8</v>
      </c>
      <c r="AB2726" s="84">
        <f t="shared" si="971"/>
        <v>241.2</v>
      </c>
      <c r="AC2726" s="962"/>
      <c r="AD2726" s="1039">
        <f>MAX(E2726:AB2726)</f>
        <v>271.2</v>
      </c>
      <c r="AE2726" s="83"/>
      <c r="AF2726" s="84"/>
      <c r="AG2726" s="853"/>
      <c r="AI2726" s="189"/>
      <c r="AJ2726" s="189"/>
      <c r="AK2726" s="189"/>
      <c r="AL2726" s="189"/>
      <c r="AM2726" s="189"/>
    </row>
    <row r="2727" spans="1:40" s="181" customFormat="1" x14ac:dyDescent="0.25">
      <c r="A2727" s="151" t="s">
        <v>53</v>
      </c>
      <c r="B2727" s="152"/>
      <c r="C2727" s="1040"/>
      <c r="D2727" s="963"/>
      <c r="E2727" s="1082">
        <f>E2712+E2719</f>
        <v>70.8</v>
      </c>
      <c r="F2727" s="86">
        <f t="shared" si="971"/>
        <v>72</v>
      </c>
      <c r="G2727" s="86">
        <f t="shared" si="971"/>
        <v>70.8</v>
      </c>
      <c r="H2727" s="438">
        <f t="shared" si="971"/>
        <v>72</v>
      </c>
      <c r="I2727" s="438">
        <f t="shared" si="971"/>
        <v>72</v>
      </c>
      <c r="J2727" s="438">
        <f t="shared" si="971"/>
        <v>72</v>
      </c>
      <c r="K2727" s="438">
        <f t="shared" si="971"/>
        <v>70.8</v>
      </c>
      <c r="L2727" s="438">
        <f t="shared" si="971"/>
        <v>72</v>
      </c>
      <c r="M2727" s="438">
        <f t="shared" si="971"/>
        <v>62.4</v>
      </c>
      <c r="N2727" s="438">
        <f t="shared" si="971"/>
        <v>45.6</v>
      </c>
      <c r="O2727" s="438">
        <f t="shared" si="971"/>
        <v>40.799999999999997</v>
      </c>
      <c r="P2727" s="438">
        <f t="shared" si="971"/>
        <v>42</v>
      </c>
      <c r="Q2727" s="438">
        <f t="shared" si="971"/>
        <v>42</v>
      </c>
      <c r="R2727" s="438">
        <f t="shared" si="971"/>
        <v>43.2</v>
      </c>
      <c r="S2727" s="438">
        <f t="shared" si="971"/>
        <v>64.8</v>
      </c>
      <c r="T2727" s="438">
        <f t="shared" si="971"/>
        <v>72</v>
      </c>
      <c r="U2727" s="438">
        <f t="shared" si="971"/>
        <v>67.2</v>
      </c>
      <c r="V2727" s="438">
        <f t="shared" si="971"/>
        <v>67.2</v>
      </c>
      <c r="W2727" s="438">
        <f t="shared" si="971"/>
        <v>64.8</v>
      </c>
      <c r="X2727" s="438">
        <f t="shared" si="971"/>
        <v>66</v>
      </c>
      <c r="Y2727" s="503">
        <f>Y2712+Y2719</f>
        <v>68.400000000000006</v>
      </c>
      <c r="Z2727" s="86">
        <f t="shared" si="971"/>
        <v>75.599999999999994</v>
      </c>
      <c r="AA2727" s="86">
        <f t="shared" si="971"/>
        <v>72</v>
      </c>
      <c r="AB2727" s="87">
        <f t="shared" si="971"/>
        <v>69.599999999999994</v>
      </c>
      <c r="AC2727" s="968"/>
      <c r="AD2727" s="1042">
        <f>MAX(E2727:AB2727)</f>
        <v>75.599999999999994</v>
      </c>
      <c r="AE2727" s="86"/>
      <c r="AF2727" s="87"/>
      <c r="AG2727" s="853"/>
      <c r="AI2727" s="189"/>
      <c r="AJ2727" s="189"/>
      <c r="AK2727" s="189"/>
      <c r="AL2727" s="189"/>
      <c r="AM2727" s="189"/>
    </row>
    <row r="2728" spans="1:40" s="181" customFormat="1" ht="16.5" thickBot="1" x14ac:dyDescent="0.3">
      <c r="A2728" s="153" t="s">
        <v>52</v>
      </c>
      <c r="B2728" s="154"/>
      <c r="C2728" s="1083"/>
      <c r="D2728" s="969"/>
      <c r="E2728" s="2265">
        <f>SQRT(E2726*E2726+E2727*E2727)</f>
        <v>243.32792688057819</v>
      </c>
      <c r="F2728" s="624">
        <f t="shared" ref="F2728:AB2728" si="972">SQRT(F2726*F2726+F2727*F2727)</f>
        <v>243.67978988828762</v>
      </c>
      <c r="G2728" s="624">
        <f t="shared" si="972"/>
        <v>239.88597291213171</v>
      </c>
      <c r="H2728" s="625">
        <f t="shared" si="972"/>
        <v>241.38798644505903</v>
      </c>
      <c r="I2728" s="625">
        <f t="shared" si="972"/>
        <v>245.97365712612395</v>
      </c>
      <c r="J2728" s="625">
        <f t="shared" si="972"/>
        <v>244.82646915723797</v>
      </c>
      <c r="K2728" s="625">
        <f t="shared" si="972"/>
        <v>253.68011352882985</v>
      </c>
      <c r="L2728" s="625">
        <f t="shared" si="972"/>
        <v>266.70253092162437</v>
      </c>
      <c r="M2728" s="625">
        <f t="shared" si="972"/>
        <v>256.11778540351315</v>
      </c>
      <c r="N2728" s="625">
        <f t="shared" si="972"/>
        <v>245.47260539620302</v>
      </c>
      <c r="O2728" s="625">
        <f t="shared" si="972"/>
        <v>233.984614878842</v>
      </c>
      <c r="P2728" s="625">
        <f t="shared" si="972"/>
        <v>231.83614903633989</v>
      </c>
      <c r="Q2728" s="625">
        <f t="shared" si="972"/>
        <v>229.47627328331791</v>
      </c>
      <c r="R2728" s="625">
        <f t="shared" si="972"/>
        <v>234.41501658383578</v>
      </c>
      <c r="S2728" s="625">
        <f t="shared" si="972"/>
        <v>254.39150929227179</v>
      </c>
      <c r="T2728" s="625">
        <f t="shared" si="972"/>
        <v>272.48456837039419</v>
      </c>
      <c r="U2728" s="625">
        <f t="shared" si="972"/>
        <v>266.60802688591355</v>
      </c>
      <c r="V2728" s="625">
        <f t="shared" si="972"/>
        <v>263.12582541438229</v>
      </c>
      <c r="W2728" s="625">
        <f t="shared" si="972"/>
        <v>259.03605926588676</v>
      </c>
      <c r="X2728" s="625">
        <f t="shared" si="972"/>
        <v>261.660543452772</v>
      </c>
      <c r="Y2728" s="625">
        <f>SQRT(Y2726*Y2726+Y2727*Y2727)</f>
        <v>266.91301954007412</v>
      </c>
      <c r="Z2728" s="624">
        <f t="shared" si="972"/>
        <v>281.54005043687835</v>
      </c>
      <c r="AA2728" s="624">
        <f t="shared" si="972"/>
        <v>266.70253092162437</v>
      </c>
      <c r="AB2728" s="787">
        <f t="shared" si="972"/>
        <v>251.0410325026568</v>
      </c>
      <c r="AC2728" s="970"/>
      <c r="AD2728" s="1045">
        <f>MAX(E2728:AB2728)</f>
        <v>281.54005043687835</v>
      </c>
      <c r="AE2728" s="1046"/>
      <c r="AF2728" s="1044"/>
      <c r="AG2728" s="714"/>
      <c r="AI2728" s="189"/>
      <c r="AJ2728" s="189"/>
      <c r="AK2728" s="189"/>
      <c r="AL2728" s="189"/>
      <c r="AM2728" s="189"/>
    </row>
    <row r="2729" spans="1:40" s="181" customFormat="1" ht="16.5" thickBot="1" x14ac:dyDescent="0.3">
      <c r="A2729" s="507" t="s">
        <v>21</v>
      </c>
      <c r="B2729" s="508"/>
      <c r="C2729" s="509"/>
      <c r="D2729" s="971"/>
      <c r="E2729" s="972">
        <v>1</v>
      </c>
      <c r="F2729" s="614">
        <v>2</v>
      </c>
      <c r="G2729" s="614">
        <v>3</v>
      </c>
      <c r="H2729" s="615">
        <v>4</v>
      </c>
      <c r="I2729" s="614">
        <v>5</v>
      </c>
      <c r="J2729" s="614">
        <v>6</v>
      </c>
      <c r="K2729" s="614">
        <v>7</v>
      </c>
      <c r="L2729" s="614">
        <v>8</v>
      </c>
      <c r="M2729" s="614">
        <v>9</v>
      </c>
      <c r="N2729" s="615">
        <v>10</v>
      </c>
      <c r="O2729" s="614">
        <v>11</v>
      </c>
      <c r="P2729" s="614">
        <v>12</v>
      </c>
      <c r="Q2729" s="614">
        <v>13</v>
      </c>
      <c r="R2729" s="614">
        <v>14</v>
      </c>
      <c r="S2729" s="614">
        <v>15</v>
      </c>
      <c r="T2729" s="614">
        <v>16</v>
      </c>
      <c r="U2729" s="614">
        <v>17</v>
      </c>
      <c r="V2729" s="614">
        <v>18</v>
      </c>
      <c r="W2729" s="614">
        <v>19</v>
      </c>
      <c r="X2729" s="614">
        <v>20</v>
      </c>
      <c r="Y2729" s="615">
        <v>21</v>
      </c>
      <c r="Z2729" s="614">
        <v>22</v>
      </c>
      <c r="AA2729" s="614">
        <v>23</v>
      </c>
      <c r="AB2729" s="973">
        <v>24</v>
      </c>
      <c r="AC2729" s="1090"/>
      <c r="AD2729" s="1063"/>
      <c r="AE2729" s="714"/>
      <c r="AF2729" s="714"/>
      <c r="AG2729" s="302"/>
      <c r="AI2729" s="189"/>
      <c r="AJ2729" s="189"/>
      <c r="AK2729" s="189"/>
      <c r="AL2729" s="189"/>
      <c r="AM2729" s="189"/>
    </row>
    <row r="2730" spans="1:40" s="181" customFormat="1" ht="16.5" thickBot="1" x14ac:dyDescent="0.3">
      <c r="A2730" s="159" t="s">
        <v>911</v>
      </c>
      <c r="B2730" s="160"/>
      <c r="C2730" s="345" t="s">
        <v>22</v>
      </c>
      <c r="D2730" s="3198" t="s">
        <v>54</v>
      </c>
      <c r="E2730" s="3199">
        <v>10.32</v>
      </c>
      <c r="F2730" s="3200">
        <v>10.28</v>
      </c>
      <c r="G2730" s="3200">
        <v>10.37</v>
      </c>
      <c r="H2730" s="3201">
        <v>10.38</v>
      </c>
      <c r="I2730" s="3201">
        <v>10.36</v>
      </c>
      <c r="J2730" s="3201">
        <v>10.34</v>
      </c>
      <c r="K2730" s="3201">
        <v>10.39</v>
      </c>
      <c r="L2730" s="3201">
        <v>10.29</v>
      </c>
      <c r="M2730" s="3201">
        <v>10.27</v>
      </c>
      <c r="N2730" s="3201">
        <v>10.33</v>
      </c>
      <c r="O2730" s="3201">
        <v>10.31</v>
      </c>
      <c r="P2730" s="3201">
        <v>10.26</v>
      </c>
      <c r="Q2730" s="3201">
        <v>10.38</v>
      </c>
      <c r="R2730" s="3201">
        <v>10.31</v>
      </c>
      <c r="S2730" s="3201">
        <v>10.29</v>
      </c>
      <c r="T2730" s="3201">
        <v>10.199999999999999</v>
      </c>
      <c r="U2730" s="3201">
        <v>10.1</v>
      </c>
      <c r="V2730" s="3201">
        <v>10.18</v>
      </c>
      <c r="W2730" s="3201">
        <v>10.23</v>
      </c>
      <c r="X2730" s="3201">
        <v>10.18</v>
      </c>
      <c r="Y2730" s="3201">
        <v>10.16</v>
      </c>
      <c r="Z2730" s="3200">
        <v>10.15</v>
      </c>
      <c r="AA2730" s="3200">
        <v>10.14</v>
      </c>
      <c r="AB2730" s="3202">
        <v>10.11</v>
      </c>
      <c r="AC2730" s="2771">
        <f>AVERAGE(E2730:AB2730)</f>
        <v>10.26375</v>
      </c>
      <c r="AD2730" s="300"/>
      <c r="AE2730" s="302"/>
      <c r="AF2730" s="302"/>
      <c r="AG2730" s="302"/>
      <c r="AI2730" s="189"/>
      <c r="AJ2730" s="189"/>
      <c r="AK2730" s="189"/>
      <c r="AL2730" s="189"/>
      <c r="AM2730" s="189"/>
    </row>
    <row r="2731" spans="1:40" s="181" customFormat="1" ht="16.5" thickBot="1" x14ac:dyDescent="0.3">
      <c r="A2731" s="825" t="s">
        <v>913</v>
      </c>
      <c r="B2731" s="144"/>
      <c r="C2731" s="752" t="s">
        <v>22</v>
      </c>
      <c r="D2731" s="1091" t="s">
        <v>54</v>
      </c>
      <c r="E2731" s="812">
        <v>10.31</v>
      </c>
      <c r="F2731" s="146">
        <v>10.27</v>
      </c>
      <c r="G2731" s="146">
        <v>10.37</v>
      </c>
      <c r="H2731" s="528">
        <v>10.37</v>
      </c>
      <c r="I2731" s="528">
        <v>10.35</v>
      </c>
      <c r="J2731" s="528">
        <v>10.34</v>
      </c>
      <c r="K2731" s="528">
        <v>10.37</v>
      </c>
      <c r="L2731" s="528">
        <v>10.29</v>
      </c>
      <c r="M2731" s="528">
        <v>10.26</v>
      </c>
      <c r="N2731" s="527">
        <v>10.32</v>
      </c>
      <c r="O2731" s="528">
        <v>10.3</v>
      </c>
      <c r="P2731" s="528">
        <v>10.24</v>
      </c>
      <c r="Q2731" s="528">
        <v>10.39</v>
      </c>
      <c r="R2731" s="528">
        <v>10.31</v>
      </c>
      <c r="S2731" s="528">
        <v>10.28</v>
      </c>
      <c r="T2731" s="528">
        <v>10.18</v>
      </c>
      <c r="U2731" s="528">
        <v>10.09</v>
      </c>
      <c r="V2731" s="528">
        <v>10.18</v>
      </c>
      <c r="W2731" s="528">
        <v>10.220000000000001</v>
      </c>
      <c r="X2731" s="528">
        <v>10.19</v>
      </c>
      <c r="Y2731" s="528">
        <v>10.16</v>
      </c>
      <c r="Z2731" s="146">
        <v>10.14</v>
      </c>
      <c r="AA2731" s="146">
        <v>10.11</v>
      </c>
      <c r="AB2731" s="555">
        <v>10.1</v>
      </c>
      <c r="AC2731" s="2002">
        <f>AVERAGE(E2731:AB2731)</f>
        <v>10.255833333333333</v>
      </c>
      <c r="AD2731" s="300"/>
      <c r="AE2731" s="302"/>
      <c r="AF2731" s="302"/>
      <c r="AI2731" s="300"/>
      <c r="AJ2731" s="302"/>
      <c r="AK2731" s="332"/>
      <c r="AL2731" s="302"/>
      <c r="AM2731" s="189"/>
    </row>
    <row r="2732" spans="1:40" s="181" customFormat="1" x14ac:dyDescent="0.25">
      <c r="A2732" s="3750" t="s">
        <v>46</v>
      </c>
      <c r="B2732" s="3565" t="s">
        <v>26</v>
      </c>
      <c r="C2732" s="121" t="s">
        <v>13</v>
      </c>
      <c r="D2732" s="113"/>
      <c r="E2732" s="70">
        <f t="shared" ref="E2732:AB2732" si="973">(E2736-D2736)*$AE2732*$AF2732</f>
        <v>0</v>
      </c>
      <c r="F2732" s="71">
        <f t="shared" si="973"/>
        <v>0</v>
      </c>
      <c r="G2732" s="71">
        <f t="shared" si="973"/>
        <v>0</v>
      </c>
      <c r="H2732" s="3301">
        <f t="shared" si="973"/>
        <v>0</v>
      </c>
      <c r="I2732" s="71">
        <f t="shared" si="973"/>
        <v>0</v>
      </c>
      <c r="J2732" s="71">
        <f t="shared" si="973"/>
        <v>0</v>
      </c>
      <c r="K2732" s="71">
        <f t="shared" si="973"/>
        <v>0</v>
      </c>
      <c r="L2732" s="71">
        <f t="shared" si="973"/>
        <v>0</v>
      </c>
      <c r="M2732" s="71">
        <f t="shared" si="973"/>
        <v>0</v>
      </c>
      <c r="N2732" s="3301">
        <f t="shared" si="973"/>
        <v>0</v>
      </c>
      <c r="O2732" s="71">
        <f t="shared" si="973"/>
        <v>0</v>
      </c>
      <c r="P2732" s="71">
        <f t="shared" si="973"/>
        <v>0</v>
      </c>
      <c r="Q2732" s="71">
        <f t="shared" si="973"/>
        <v>0</v>
      </c>
      <c r="R2732" s="71">
        <f t="shared" si="973"/>
        <v>0</v>
      </c>
      <c r="S2732" s="71">
        <f t="shared" si="973"/>
        <v>0</v>
      </c>
      <c r="T2732" s="71">
        <f t="shared" si="973"/>
        <v>0</v>
      </c>
      <c r="U2732" s="71">
        <f t="shared" si="973"/>
        <v>0</v>
      </c>
      <c r="V2732" s="3301">
        <f t="shared" si="973"/>
        <v>0</v>
      </c>
      <c r="W2732" s="71">
        <f t="shared" si="973"/>
        <v>0</v>
      </c>
      <c r="X2732" s="71">
        <f t="shared" si="973"/>
        <v>0</v>
      </c>
      <c r="Y2732" s="71">
        <f>(Y2736-X2736)*$AE2732*$AF2732</f>
        <v>0</v>
      </c>
      <c r="Z2732" s="71">
        <f>(Z2736-Y2736)*$AE2732*$AF2732</f>
        <v>0</v>
      </c>
      <c r="AA2732" s="71">
        <f t="shared" si="973"/>
        <v>0</v>
      </c>
      <c r="AB2732" s="72">
        <f t="shared" si="973"/>
        <v>0</v>
      </c>
      <c r="AC2732" s="572">
        <f>SUM(E2732:AB2732)</f>
        <v>0</v>
      </c>
      <c r="AD2732" s="720"/>
      <c r="AE2732" s="466">
        <v>0</v>
      </c>
      <c r="AF2732" s="467">
        <v>0</v>
      </c>
      <c r="AI2732" s="300"/>
      <c r="AJ2732" s="866"/>
      <c r="AK2732" s="865"/>
      <c r="AL2732" s="332"/>
      <c r="AM2732" s="189"/>
    </row>
    <row r="2733" spans="1:40" s="181" customFormat="1" x14ac:dyDescent="0.25">
      <c r="A2733" s="3749"/>
      <c r="B2733" s="3551"/>
      <c r="C2733" s="123" t="s">
        <v>14</v>
      </c>
      <c r="D2733" s="108"/>
      <c r="E2733" s="392">
        <f t="shared" ref="E2733:AB2733" si="974">(E2737-D2737)*$AE2732*$AF2732</f>
        <v>0</v>
      </c>
      <c r="F2733" s="308">
        <f t="shared" si="974"/>
        <v>0</v>
      </c>
      <c r="G2733" s="308">
        <f t="shared" si="974"/>
        <v>0</v>
      </c>
      <c r="H2733" s="3302">
        <f t="shared" si="974"/>
        <v>0</v>
      </c>
      <c r="I2733" s="308">
        <f t="shared" si="974"/>
        <v>0</v>
      </c>
      <c r="J2733" s="308">
        <f t="shared" si="974"/>
        <v>0</v>
      </c>
      <c r="K2733" s="308">
        <f t="shared" si="974"/>
        <v>0</v>
      </c>
      <c r="L2733" s="308">
        <f t="shared" si="974"/>
        <v>0</v>
      </c>
      <c r="M2733" s="308">
        <f t="shared" si="974"/>
        <v>0</v>
      </c>
      <c r="N2733" s="3302">
        <f t="shared" si="974"/>
        <v>0</v>
      </c>
      <c r="O2733" s="308">
        <f t="shared" si="974"/>
        <v>0</v>
      </c>
      <c r="P2733" s="308">
        <f t="shared" si="974"/>
        <v>0</v>
      </c>
      <c r="Q2733" s="308">
        <f t="shared" si="974"/>
        <v>0</v>
      </c>
      <c r="R2733" s="308">
        <f t="shared" si="974"/>
        <v>0</v>
      </c>
      <c r="S2733" s="308">
        <f t="shared" si="974"/>
        <v>0</v>
      </c>
      <c r="T2733" s="308">
        <f t="shared" si="974"/>
        <v>0</v>
      </c>
      <c r="U2733" s="308">
        <f t="shared" si="974"/>
        <v>0</v>
      </c>
      <c r="V2733" s="3302">
        <f t="shared" si="974"/>
        <v>0</v>
      </c>
      <c r="W2733" s="308">
        <f t="shared" si="974"/>
        <v>0</v>
      </c>
      <c r="X2733" s="308">
        <f t="shared" si="974"/>
        <v>0</v>
      </c>
      <c r="Y2733" s="308">
        <f>(Y2737-X2737)*$AE2732*$AF2732</f>
        <v>0</v>
      </c>
      <c r="Z2733" s="308">
        <f>(Z2737-Y2737)*$AE2732*$AF2732</f>
        <v>0</v>
      </c>
      <c r="AA2733" s="308">
        <f t="shared" si="974"/>
        <v>0</v>
      </c>
      <c r="AB2733" s="309">
        <f t="shared" si="974"/>
        <v>0</v>
      </c>
      <c r="AC2733" s="133">
        <f>SUM(E2733:AB2733)</f>
        <v>0</v>
      </c>
      <c r="AD2733" s="721"/>
      <c r="AE2733" s="722"/>
      <c r="AF2733" s="723"/>
      <c r="AI2733" s="217"/>
      <c r="AJ2733" s="332"/>
      <c r="AK2733" s="332"/>
      <c r="AL2733" s="332"/>
      <c r="AM2733" s="189"/>
    </row>
    <row r="2734" spans="1:40" s="181" customFormat="1" x14ac:dyDescent="0.25">
      <c r="A2734" s="3749"/>
      <c r="B2734" s="3551"/>
      <c r="C2734" s="123" t="s">
        <v>15</v>
      </c>
      <c r="D2734" s="108" t="s">
        <v>54</v>
      </c>
      <c r="E2734" s="1460">
        <v>0</v>
      </c>
      <c r="F2734" s="1445">
        <v>0</v>
      </c>
      <c r="G2734" s="1445">
        <v>0</v>
      </c>
      <c r="H2734" s="3303">
        <v>0</v>
      </c>
      <c r="I2734" s="327">
        <v>0</v>
      </c>
      <c r="J2734" s="327">
        <v>0</v>
      </c>
      <c r="K2734" s="327">
        <v>0</v>
      </c>
      <c r="L2734" s="327">
        <v>0</v>
      </c>
      <c r="M2734" s="327">
        <v>0</v>
      </c>
      <c r="N2734" s="3303">
        <v>0</v>
      </c>
      <c r="O2734" s="327">
        <v>0</v>
      </c>
      <c r="P2734" s="327">
        <v>0</v>
      </c>
      <c r="Q2734" s="327">
        <v>0</v>
      </c>
      <c r="R2734" s="327">
        <v>0</v>
      </c>
      <c r="S2734" s="327">
        <v>0</v>
      </c>
      <c r="T2734" s="327">
        <v>0</v>
      </c>
      <c r="U2734" s="327">
        <v>0</v>
      </c>
      <c r="V2734" s="3303">
        <v>0</v>
      </c>
      <c r="W2734" s="327">
        <v>0</v>
      </c>
      <c r="X2734" s="327">
        <v>0</v>
      </c>
      <c r="Y2734" s="327">
        <v>0</v>
      </c>
      <c r="Z2734" s="1445">
        <v>0</v>
      </c>
      <c r="AA2734" s="1445">
        <v>0</v>
      </c>
      <c r="AB2734" s="1446">
        <v>0</v>
      </c>
      <c r="AC2734" s="133"/>
      <c r="AD2734" s="721"/>
      <c r="AE2734" s="722"/>
      <c r="AF2734" s="723"/>
      <c r="AI2734" s="217"/>
      <c r="AJ2734" s="332"/>
      <c r="AK2734" s="332"/>
      <c r="AL2734" s="332"/>
      <c r="AM2734" s="189"/>
    </row>
    <row r="2735" spans="1:40" s="181" customFormat="1" ht="16.5" thickBot="1" x14ac:dyDescent="0.3">
      <c r="A2735" s="3749"/>
      <c r="B2735" s="3551"/>
      <c r="C2735" s="123" t="s">
        <v>17</v>
      </c>
      <c r="D2735" s="114"/>
      <c r="E2735" s="500" t="e">
        <f t="shared" ref="E2735:AB2735" si="975">E2733/E2732</f>
        <v>#DIV/0!</v>
      </c>
      <c r="F2735" s="314" t="e">
        <f t="shared" si="975"/>
        <v>#DIV/0!</v>
      </c>
      <c r="G2735" s="314" t="e">
        <f t="shared" si="975"/>
        <v>#DIV/0!</v>
      </c>
      <c r="H2735" s="3310" t="e">
        <f t="shared" si="975"/>
        <v>#DIV/0!</v>
      </c>
      <c r="I2735" s="314" t="e">
        <f t="shared" si="975"/>
        <v>#DIV/0!</v>
      </c>
      <c r="J2735" s="314" t="e">
        <f t="shared" si="975"/>
        <v>#DIV/0!</v>
      </c>
      <c r="K2735" s="314" t="e">
        <f t="shared" si="975"/>
        <v>#DIV/0!</v>
      </c>
      <c r="L2735" s="314" t="e">
        <f t="shared" si="975"/>
        <v>#DIV/0!</v>
      </c>
      <c r="M2735" s="314" t="e">
        <f t="shared" si="975"/>
        <v>#DIV/0!</v>
      </c>
      <c r="N2735" s="3310" t="e">
        <f t="shared" si="975"/>
        <v>#DIV/0!</v>
      </c>
      <c r="O2735" s="314" t="e">
        <f t="shared" si="975"/>
        <v>#DIV/0!</v>
      </c>
      <c r="P2735" s="314" t="e">
        <f t="shared" si="975"/>
        <v>#DIV/0!</v>
      </c>
      <c r="Q2735" s="314" t="e">
        <f t="shared" si="975"/>
        <v>#DIV/0!</v>
      </c>
      <c r="R2735" s="314" t="e">
        <f t="shared" si="975"/>
        <v>#DIV/0!</v>
      </c>
      <c r="S2735" s="314" t="e">
        <f t="shared" si="975"/>
        <v>#DIV/0!</v>
      </c>
      <c r="T2735" s="314" t="e">
        <f t="shared" si="975"/>
        <v>#DIV/0!</v>
      </c>
      <c r="U2735" s="314" t="e">
        <f t="shared" si="975"/>
        <v>#DIV/0!</v>
      </c>
      <c r="V2735" s="3310" t="e">
        <f t="shared" si="975"/>
        <v>#DIV/0!</v>
      </c>
      <c r="W2735" s="314" t="e">
        <f t="shared" si="975"/>
        <v>#DIV/0!</v>
      </c>
      <c r="X2735" s="314" t="e">
        <f t="shared" si="975"/>
        <v>#DIV/0!</v>
      </c>
      <c r="Y2735" s="314" t="e">
        <f>Y2733/Y2732</f>
        <v>#DIV/0!</v>
      </c>
      <c r="Z2735" s="314" t="e">
        <f t="shared" si="975"/>
        <v>#DIV/0!</v>
      </c>
      <c r="AA2735" s="314" t="e">
        <f t="shared" si="975"/>
        <v>#DIV/0!</v>
      </c>
      <c r="AB2735" s="315" t="e">
        <f t="shared" si="975"/>
        <v>#DIV/0!</v>
      </c>
      <c r="AC2735" s="132"/>
      <c r="AD2735" s="721"/>
      <c r="AE2735" s="722"/>
      <c r="AF2735" s="723"/>
      <c r="AI2735" s="217"/>
      <c r="AJ2735" s="332"/>
      <c r="AK2735" s="332"/>
      <c r="AL2735" s="332"/>
      <c r="AM2735" s="189"/>
    </row>
    <row r="2736" spans="1:40" s="181" customFormat="1" hidden="1" x14ac:dyDescent="0.25">
      <c r="A2736" s="2024"/>
      <c r="B2736" s="2027"/>
      <c r="C2736" s="124" t="s">
        <v>18</v>
      </c>
      <c r="D2736" s="2160"/>
      <c r="E2736" s="499"/>
      <c r="F2736" s="311"/>
      <c r="G2736" s="311"/>
      <c r="H2736" s="3306"/>
      <c r="I2736" s="155"/>
      <c r="J2736" s="155"/>
      <c r="K2736" s="155"/>
      <c r="L2736" s="155"/>
      <c r="M2736" s="155"/>
      <c r="N2736" s="3306"/>
      <c r="O2736" s="155"/>
      <c r="P2736" s="155"/>
      <c r="Q2736" s="155"/>
      <c r="R2736" s="155"/>
      <c r="S2736" s="155"/>
      <c r="T2736" s="155"/>
      <c r="U2736" s="155"/>
      <c r="V2736" s="3306"/>
      <c r="W2736" s="155"/>
      <c r="X2736" s="155"/>
      <c r="Y2736" s="155"/>
      <c r="Z2736" s="311"/>
      <c r="AA2736" s="311"/>
      <c r="AB2736" s="312"/>
      <c r="AC2736" s="132"/>
      <c r="AD2736" s="721"/>
      <c r="AE2736" s="722"/>
      <c r="AF2736" s="723"/>
      <c r="AI2736" s="217"/>
      <c r="AJ2736" s="332"/>
      <c r="AK2736" s="332"/>
      <c r="AL2736" s="332"/>
      <c r="AM2736" s="189"/>
    </row>
    <row r="2737" spans="1:40" s="181" customFormat="1" hidden="1" x14ac:dyDescent="0.25">
      <c r="A2737" s="2024"/>
      <c r="B2737" s="2027"/>
      <c r="C2737" s="124" t="s">
        <v>19</v>
      </c>
      <c r="D2737" s="347"/>
      <c r="E2737" s="499"/>
      <c r="F2737" s="311"/>
      <c r="G2737" s="311"/>
      <c r="H2737" s="3306"/>
      <c r="I2737" s="155"/>
      <c r="J2737" s="155"/>
      <c r="K2737" s="155"/>
      <c r="L2737" s="155"/>
      <c r="M2737" s="155"/>
      <c r="N2737" s="3306"/>
      <c r="O2737" s="155"/>
      <c r="P2737" s="155"/>
      <c r="Q2737" s="155"/>
      <c r="R2737" s="155"/>
      <c r="S2737" s="155"/>
      <c r="T2737" s="155"/>
      <c r="U2737" s="155"/>
      <c r="V2737" s="3306"/>
      <c r="W2737" s="155"/>
      <c r="X2737" s="155"/>
      <c r="Y2737" s="155"/>
      <c r="Z2737" s="311"/>
      <c r="AA2737" s="311"/>
      <c r="AB2737" s="312"/>
      <c r="AC2737" s="132"/>
      <c r="AD2737" s="721"/>
      <c r="AE2737" s="722"/>
      <c r="AF2737" s="723"/>
      <c r="AH2737" s="332"/>
      <c r="AI2737" s="782"/>
      <c r="AJ2737" s="782"/>
      <c r="AK2737" s="783"/>
      <c r="AL2737" s="783"/>
      <c r="AM2737" s="189"/>
      <c r="AN2737" s="189"/>
    </row>
    <row r="2738" spans="1:40" s="181" customFormat="1" ht="16.5" hidden="1" thickBot="1" x14ac:dyDescent="0.3">
      <c r="A2738" s="3740" t="s">
        <v>42</v>
      </c>
      <c r="B2738" s="3741"/>
      <c r="C2738" s="3742"/>
      <c r="D2738" s="346"/>
      <c r="E2738" s="458">
        <f>SQRT(E2732*E2732+E2733*E2733)/E2730/1.73</f>
        <v>0</v>
      </c>
      <c r="F2738" s="179">
        <f t="shared" ref="F2738:AB2738" si="976">SQRT(F2732*F2732+F2733*F2733)/F2730/1.73</f>
        <v>0</v>
      </c>
      <c r="G2738" s="179">
        <f t="shared" si="976"/>
        <v>0</v>
      </c>
      <c r="H2738" s="3307">
        <f t="shared" si="976"/>
        <v>0</v>
      </c>
      <c r="I2738" s="79">
        <f t="shared" si="976"/>
        <v>0</v>
      </c>
      <c r="J2738" s="79">
        <f t="shared" si="976"/>
        <v>0</v>
      </c>
      <c r="K2738" s="79">
        <f t="shared" si="976"/>
        <v>0</v>
      </c>
      <c r="L2738" s="79">
        <f t="shared" si="976"/>
        <v>0</v>
      </c>
      <c r="M2738" s="79">
        <f t="shared" si="976"/>
        <v>0</v>
      </c>
      <c r="N2738" s="3307">
        <f t="shared" si="976"/>
        <v>0</v>
      </c>
      <c r="O2738" s="79">
        <f t="shared" si="976"/>
        <v>0</v>
      </c>
      <c r="P2738" s="79">
        <f t="shared" si="976"/>
        <v>0</v>
      </c>
      <c r="Q2738" s="79">
        <f t="shared" si="976"/>
        <v>0</v>
      </c>
      <c r="R2738" s="79">
        <f t="shared" si="976"/>
        <v>0</v>
      </c>
      <c r="S2738" s="79">
        <f t="shared" si="976"/>
        <v>0</v>
      </c>
      <c r="T2738" s="79">
        <f t="shared" si="976"/>
        <v>0</v>
      </c>
      <c r="U2738" s="79">
        <f t="shared" si="976"/>
        <v>0</v>
      </c>
      <c r="V2738" s="3307">
        <f t="shared" si="976"/>
        <v>0</v>
      </c>
      <c r="W2738" s="79">
        <f t="shared" si="976"/>
        <v>0</v>
      </c>
      <c r="X2738" s="79">
        <f t="shared" si="976"/>
        <v>0</v>
      </c>
      <c r="Y2738" s="79">
        <f>SQRT(Y2732*Y2732+Y2733*Y2733)/Y2730/1.73</f>
        <v>0</v>
      </c>
      <c r="Z2738" s="179">
        <f t="shared" si="976"/>
        <v>0</v>
      </c>
      <c r="AA2738" s="179">
        <f t="shared" si="976"/>
        <v>0</v>
      </c>
      <c r="AB2738" s="180">
        <f t="shared" si="976"/>
        <v>0</v>
      </c>
      <c r="AC2738" s="459">
        <f>AVERAGE(E2738:AB2738)</f>
        <v>0</v>
      </c>
      <c r="AD2738" s="78" t="e">
        <f>(AC2734-AC2738)/AC2734</f>
        <v>#DIV/0!</v>
      </c>
      <c r="AE2738" s="79"/>
      <c r="AF2738" s="80"/>
      <c r="AI2738" s="300"/>
      <c r="AJ2738" s="302"/>
      <c r="AK2738" s="332"/>
      <c r="AL2738" s="302"/>
      <c r="AM2738" s="189"/>
    </row>
    <row r="2739" spans="1:40" s="181" customFormat="1" x14ac:dyDescent="0.25">
      <c r="A2739" s="3750" t="s">
        <v>28</v>
      </c>
      <c r="B2739" s="3565" t="s">
        <v>26</v>
      </c>
      <c r="C2739" s="121" t="s">
        <v>13</v>
      </c>
      <c r="D2739" s="2160"/>
      <c r="E2739" s="70">
        <f t="shared" ref="E2739:AB2739" si="977">(E2743-D2743)*$AE2739*$AF2739</f>
        <v>0</v>
      </c>
      <c r="F2739" s="71">
        <f t="shared" si="977"/>
        <v>0</v>
      </c>
      <c r="G2739" s="71">
        <f t="shared" si="977"/>
        <v>0</v>
      </c>
      <c r="H2739" s="3301">
        <f t="shared" si="977"/>
        <v>0</v>
      </c>
      <c r="I2739" s="71">
        <f t="shared" si="977"/>
        <v>0</v>
      </c>
      <c r="J2739" s="71">
        <f t="shared" si="977"/>
        <v>0</v>
      </c>
      <c r="K2739" s="71">
        <f t="shared" si="977"/>
        <v>0</v>
      </c>
      <c r="L2739" s="71">
        <f t="shared" si="977"/>
        <v>0</v>
      </c>
      <c r="M2739" s="71">
        <f t="shared" si="977"/>
        <v>0</v>
      </c>
      <c r="N2739" s="3301">
        <f t="shared" si="977"/>
        <v>0</v>
      </c>
      <c r="O2739" s="71">
        <f t="shared" si="977"/>
        <v>0</v>
      </c>
      <c r="P2739" s="71">
        <f t="shared" si="977"/>
        <v>0</v>
      </c>
      <c r="Q2739" s="71">
        <f t="shared" si="977"/>
        <v>0</v>
      </c>
      <c r="R2739" s="71">
        <f t="shared" si="977"/>
        <v>0</v>
      </c>
      <c r="S2739" s="71">
        <f t="shared" si="977"/>
        <v>0</v>
      </c>
      <c r="T2739" s="71">
        <f t="shared" si="977"/>
        <v>0</v>
      </c>
      <c r="U2739" s="71">
        <f t="shared" si="977"/>
        <v>0</v>
      </c>
      <c r="V2739" s="3301">
        <f t="shared" si="977"/>
        <v>0</v>
      </c>
      <c r="W2739" s="71">
        <f t="shared" si="977"/>
        <v>0</v>
      </c>
      <c r="X2739" s="71">
        <f t="shared" si="977"/>
        <v>0</v>
      </c>
      <c r="Y2739" s="71">
        <f>(Y2743-X2743)*$AE2739*$AF2739</f>
        <v>0</v>
      </c>
      <c r="Z2739" s="71">
        <f>(Z2743-Y2743)*$AE2739*$AF2739</f>
        <v>0</v>
      </c>
      <c r="AA2739" s="71">
        <f t="shared" si="977"/>
        <v>0</v>
      </c>
      <c r="AB2739" s="72">
        <f t="shared" si="977"/>
        <v>0</v>
      </c>
      <c r="AC2739" s="131">
        <f>SUM(E2739:AB2739)</f>
        <v>0</v>
      </c>
      <c r="AD2739" s="720"/>
      <c r="AE2739" s="466">
        <v>0</v>
      </c>
      <c r="AF2739" s="467">
        <v>0</v>
      </c>
      <c r="AI2739" s="300"/>
      <c r="AJ2739" s="866"/>
      <c r="AK2739" s="865"/>
      <c r="AL2739" s="332"/>
      <c r="AM2739" s="189"/>
    </row>
    <row r="2740" spans="1:40" s="181" customFormat="1" x14ac:dyDescent="0.25">
      <c r="A2740" s="3749"/>
      <c r="B2740" s="3551"/>
      <c r="C2740" s="123" t="s">
        <v>14</v>
      </c>
      <c r="D2740" s="347"/>
      <c r="E2740" s="392">
        <f t="shared" ref="E2740:AB2740" si="978">(E2744-D2744)*$AE2739*$AF2739</f>
        <v>0</v>
      </c>
      <c r="F2740" s="308">
        <f t="shared" si="978"/>
        <v>0</v>
      </c>
      <c r="G2740" s="308">
        <f t="shared" si="978"/>
        <v>0</v>
      </c>
      <c r="H2740" s="3302">
        <f t="shared" si="978"/>
        <v>0</v>
      </c>
      <c r="I2740" s="308">
        <f t="shared" si="978"/>
        <v>0</v>
      </c>
      <c r="J2740" s="308">
        <f t="shared" si="978"/>
        <v>0</v>
      </c>
      <c r="K2740" s="308">
        <f t="shared" si="978"/>
        <v>0</v>
      </c>
      <c r="L2740" s="308">
        <f t="shared" si="978"/>
        <v>0</v>
      </c>
      <c r="M2740" s="308">
        <f t="shared" si="978"/>
        <v>0</v>
      </c>
      <c r="N2740" s="3302">
        <f t="shared" si="978"/>
        <v>0</v>
      </c>
      <c r="O2740" s="308">
        <f t="shared" si="978"/>
        <v>0</v>
      </c>
      <c r="P2740" s="308">
        <f t="shared" si="978"/>
        <v>0</v>
      </c>
      <c r="Q2740" s="308">
        <f t="shared" si="978"/>
        <v>0</v>
      </c>
      <c r="R2740" s="308">
        <f t="shared" si="978"/>
        <v>0</v>
      </c>
      <c r="S2740" s="308">
        <f t="shared" si="978"/>
        <v>0</v>
      </c>
      <c r="T2740" s="308">
        <f t="shared" si="978"/>
        <v>0</v>
      </c>
      <c r="U2740" s="308">
        <f t="shared" si="978"/>
        <v>0</v>
      </c>
      <c r="V2740" s="3302">
        <f t="shared" si="978"/>
        <v>0</v>
      </c>
      <c r="W2740" s="308">
        <f t="shared" si="978"/>
        <v>0</v>
      </c>
      <c r="X2740" s="308">
        <f t="shared" si="978"/>
        <v>0</v>
      </c>
      <c r="Y2740" s="308">
        <f>(Y2744-X2744)*$AE2739*$AF2739</f>
        <v>0</v>
      </c>
      <c r="Z2740" s="308">
        <f>(Z2744-Y2744)*$AE2739*$AF2739</f>
        <v>0</v>
      </c>
      <c r="AA2740" s="308">
        <f t="shared" si="978"/>
        <v>0</v>
      </c>
      <c r="AB2740" s="309">
        <f t="shared" si="978"/>
        <v>0</v>
      </c>
      <c r="AC2740" s="133">
        <f>SUM(E2740:AB2740)</f>
        <v>0</v>
      </c>
      <c r="AD2740" s="721"/>
      <c r="AE2740" s="722"/>
      <c r="AF2740" s="723"/>
      <c r="AI2740" s="217"/>
      <c r="AJ2740" s="332"/>
      <c r="AK2740" s="332"/>
      <c r="AL2740" s="332"/>
      <c r="AM2740" s="189"/>
    </row>
    <row r="2741" spans="1:40" s="181" customFormat="1" x14ac:dyDescent="0.25">
      <c r="A2741" s="3749"/>
      <c r="B2741" s="3551"/>
      <c r="C2741" s="123" t="s">
        <v>15</v>
      </c>
      <c r="D2741" s="347" t="s">
        <v>54</v>
      </c>
      <c r="E2741" s="1460">
        <v>0</v>
      </c>
      <c r="F2741" s="1445">
        <v>0</v>
      </c>
      <c r="G2741" s="1445">
        <v>0</v>
      </c>
      <c r="H2741" s="3303">
        <v>0</v>
      </c>
      <c r="I2741" s="327">
        <v>0</v>
      </c>
      <c r="J2741" s="327">
        <v>0</v>
      </c>
      <c r="K2741" s="327">
        <v>0</v>
      </c>
      <c r="L2741" s="327">
        <v>0</v>
      </c>
      <c r="M2741" s="327">
        <v>0</v>
      </c>
      <c r="N2741" s="3303">
        <v>0</v>
      </c>
      <c r="O2741" s="327">
        <v>0</v>
      </c>
      <c r="P2741" s="327">
        <v>0</v>
      </c>
      <c r="Q2741" s="327">
        <v>0</v>
      </c>
      <c r="R2741" s="327">
        <v>0</v>
      </c>
      <c r="S2741" s="327">
        <v>0</v>
      </c>
      <c r="T2741" s="327">
        <v>0</v>
      </c>
      <c r="U2741" s="327">
        <v>0</v>
      </c>
      <c r="V2741" s="3303">
        <v>0</v>
      </c>
      <c r="W2741" s="327">
        <v>0</v>
      </c>
      <c r="X2741" s="327">
        <v>0</v>
      </c>
      <c r="Y2741" s="327">
        <v>0</v>
      </c>
      <c r="Z2741" s="1445">
        <v>0</v>
      </c>
      <c r="AA2741" s="1445">
        <v>0</v>
      </c>
      <c r="AB2741" s="1446">
        <v>0</v>
      </c>
      <c r="AC2741" s="133"/>
      <c r="AD2741" s="721"/>
      <c r="AE2741" s="722"/>
      <c r="AF2741" s="723"/>
      <c r="AI2741" s="217"/>
      <c r="AJ2741" s="332"/>
      <c r="AK2741" s="332"/>
      <c r="AL2741" s="332"/>
      <c r="AM2741" s="189"/>
    </row>
    <row r="2742" spans="1:40" s="181" customFormat="1" ht="16.5" thickBot="1" x14ac:dyDescent="0.3">
      <c r="A2742" s="3749"/>
      <c r="B2742" s="3551"/>
      <c r="C2742" s="123" t="s">
        <v>17</v>
      </c>
      <c r="D2742" s="347"/>
      <c r="E2742" s="500" t="e">
        <f t="shared" ref="E2742:AB2742" si="979">E2740/E2739</f>
        <v>#DIV/0!</v>
      </c>
      <c r="F2742" s="314" t="e">
        <f t="shared" si="979"/>
        <v>#DIV/0!</v>
      </c>
      <c r="G2742" s="314" t="e">
        <f t="shared" si="979"/>
        <v>#DIV/0!</v>
      </c>
      <c r="H2742" s="3310" t="e">
        <f t="shared" si="979"/>
        <v>#DIV/0!</v>
      </c>
      <c r="I2742" s="314" t="e">
        <f t="shared" si="979"/>
        <v>#DIV/0!</v>
      </c>
      <c r="J2742" s="314" t="e">
        <f t="shared" si="979"/>
        <v>#DIV/0!</v>
      </c>
      <c r="K2742" s="314" t="e">
        <f t="shared" si="979"/>
        <v>#DIV/0!</v>
      </c>
      <c r="L2742" s="314" t="e">
        <f t="shared" si="979"/>
        <v>#DIV/0!</v>
      </c>
      <c r="M2742" s="314" t="e">
        <f t="shared" si="979"/>
        <v>#DIV/0!</v>
      </c>
      <c r="N2742" s="3310" t="e">
        <f t="shared" si="979"/>
        <v>#DIV/0!</v>
      </c>
      <c r="O2742" s="314" t="e">
        <f t="shared" si="979"/>
        <v>#DIV/0!</v>
      </c>
      <c r="P2742" s="314" t="e">
        <f t="shared" si="979"/>
        <v>#DIV/0!</v>
      </c>
      <c r="Q2742" s="314" t="e">
        <f t="shared" si="979"/>
        <v>#DIV/0!</v>
      </c>
      <c r="R2742" s="314" t="e">
        <f t="shared" si="979"/>
        <v>#DIV/0!</v>
      </c>
      <c r="S2742" s="314" t="e">
        <f t="shared" si="979"/>
        <v>#DIV/0!</v>
      </c>
      <c r="T2742" s="314" t="e">
        <f t="shared" si="979"/>
        <v>#DIV/0!</v>
      </c>
      <c r="U2742" s="314" t="e">
        <f t="shared" si="979"/>
        <v>#DIV/0!</v>
      </c>
      <c r="V2742" s="3310" t="e">
        <f t="shared" si="979"/>
        <v>#DIV/0!</v>
      </c>
      <c r="W2742" s="314" t="e">
        <f t="shared" si="979"/>
        <v>#DIV/0!</v>
      </c>
      <c r="X2742" s="314" t="e">
        <f t="shared" si="979"/>
        <v>#DIV/0!</v>
      </c>
      <c r="Y2742" s="314" t="e">
        <f>Y2740/Y2739</f>
        <v>#DIV/0!</v>
      </c>
      <c r="Z2742" s="314" t="e">
        <f t="shared" si="979"/>
        <v>#DIV/0!</v>
      </c>
      <c r="AA2742" s="314" t="e">
        <f t="shared" si="979"/>
        <v>#DIV/0!</v>
      </c>
      <c r="AB2742" s="315" t="e">
        <f t="shared" si="979"/>
        <v>#DIV/0!</v>
      </c>
      <c r="AC2742" s="132"/>
      <c r="AD2742" s="721"/>
      <c r="AE2742" s="722"/>
      <c r="AF2742" s="723"/>
      <c r="AI2742" s="217"/>
      <c r="AJ2742" s="332"/>
      <c r="AK2742" s="332"/>
      <c r="AL2742" s="332"/>
      <c r="AM2742" s="189"/>
    </row>
    <row r="2743" spans="1:40" s="181" customFormat="1" hidden="1" x14ac:dyDescent="0.25">
      <c r="A2743" s="2024"/>
      <c r="B2743" s="2027"/>
      <c r="C2743" s="124" t="s">
        <v>18</v>
      </c>
      <c r="D2743" s="347"/>
      <c r="E2743" s="499"/>
      <c r="F2743" s="311"/>
      <c r="G2743" s="311"/>
      <c r="H2743" s="3306"/>
      <c r="I2743" s="155"/>
      <c r="J2743" s="155"/>
      <c r="K2743" s="155"/>
      <c r="L2743" s="155"/>
      <c r="M2743" s="155"/>
      <c r="N2743" s="3306"/>
      <c r="O2743" s="155"/>
      <c r="P2743" s="155"/>
      <c r="Q2743" s="155"/>
      <c r="R2743" s="155"/>
      <c r="S2743" s="155"/>
      <c r="T2743" s="155"/>
      <c r="U2743" s="155"/>
      <c r="V2743" s="3306"/>
      <c r="W2743" s="155"/>
      <c r="X2743" s="155"/>
      <c r="Y2743" s="155"/>
      <c r="Z2743" s="311"/>
      <c r="AA2743" s="311"/>
      <c r="AB2743" s="312"/>
      <c r="AC2743" s="132"/>
      <c r="AD2743" s="721"/>
      <c r="AE2743" s="722"/>
      <c r="AF2743" s="723"/>
      <c r="AI2743" s="217"/>
      <c r="AJ2743" s="332"/>
      <c r="AK2743" s="332"/>
      <c r="AL2743" s="332"/>
      <c r="AM2743" s="189"/>
    </row>
    <row r="2744" spans="1:40" s="181" customFormat="1" hidden="1" x14ac:dyDescent="0.25">
      <c r="A2744" s="2024"/>
      <c r="B2744" s="2027"/>
      <c r="C2744" s="124" t="s">
        <v>19</v>
      </c>
      <c r="D2744" s="347"/>
      <c r="E2744" s="499"/>
      <c r="F2744" s="311"/>
      <c r="G2744" s="311"/>
      <c r="H2744" s="3306"/>
      <c r="I2744" s="155"/>
      <c r="J2744" s="155"/>
      <c r="K2744" s="155"/>
      <c r="L2744" s="155"/>
      <c r="M2744" s="155"/>
      <c r="N2744" s="3306"/>
      <c r="O2744" s="155"/>
      <c r="P2744" s="155"/>
      <c r="Q2744" s="155"/>
      <c r="R2744" s="155"/>
      <c r="S2744" s="155"/>
      <c r="T2744" s="155"/>
      <c r="U2744" s="155"/>
      <c r="V2744" s="3306"/>
      <c r="W2744" s="155"/>
      <c r="X2744" s="155"/>
      <c r="Y2744" s="155"/>
      <c r="Z2744" s="311"/>
      <c r="AA2744" s="311"/>
      <c r="AB2744" s="312"/>
      <c r="AC2744" s="132"/>
      <c r="AD2744" s="721"/>
      <c r="AE2744" s="722"/>
      <c r="AF2744" s="723"/>
      <c r="AH2744" s="332"/>
      <c r="AI2744" s="782"/>
      <c r="AJ2744" s="782"/>
      <c r="AK2744" s="783"/>
      <c r="AL2744" s="783"/>
      <c r="AM2744" s="189"/>
      <c r="AN2744" s="189"/>
    </row>
    <row r="2745" spans="1:40" s="181" customFormat="1" ht="16.5" hidden="1" thickBot="1" x14ac:dyDescent="0.3">
      <c r="A2745" s="3740" t="s">
        <v>42</v>
      </c>
      <c r="B2745" s="3741"/>
      <c r="C2745" s="3742"/>
      <c r="D2745" s="346"/>
      <c r="E2745" s="458"/>
      <c r="F2745" s="179"/>
      <c r="G2745" s="179"/>
      <c r="H2745" s="3307"/>
      <c r="I2745" s="79"/>
      <c r="J2745" s="79"/>
      <c r="K2745" s="79"/>
      <c r="L2745" s="79"/>
      <c r="M2745" s="79"/>
      <c r="N2745" s="3307"/>
      <c r="O2745" s="79"/>
      <c r="P2745" s="79"/>
      <c r="Q2745" s="79"/>
      <c r="R2745" s="79"/>
      <c r="S2745" s="79"/>
      <c r="T2745" s="79"/>
      <c r="U2745" s="79"/>
      <c r="V2745" s="3307"/>
      <c r="W2745" s="79"/>
      <c r="X2745" s="79"/>
      <c r="Y2745" s="79"/>
      <c r="Z2745" s="179"/>
      <c r="AA2745" s="179"/>
      <c r="AB2745" s="180"/>
      <c r="AC2745" s="459"/>
      <c r="AD2745" s="78" t="e">
        <f>(AC2741-AC2745)/AC2741</f>
        <v>#DIV/0!</v>
      </c>
      <c r="AE2745" s="79"/>
      <c r="AF2745" s="80"/>
      <c r="AI2745" s="300"/>
      <c r="AJ2745" s="302"/>
      <c r="AK2745" s="332"/>
      <c r="AL2745" s="302"/>
      <c r="AM2745" s="189"/>
    </row>
    <row r="2746" spans="1:40" s="181" customFormat="1" x14ac:dyDescent="0.25">
      <c r="A2746" s="3750" t="s">
        <v>36</v>
      </c>
      <c r="B2746" s="3565" t="s">
        <v>26</v>
      </c>
      <c r="C2746" s="121" t="s">
        <v>13</v>
      </c>
      <c r="D2746" s="113"/>
      <c r="E2746" s="70">
        <f t="shared" ref="E2746:AB2746" si="980">(E2750-D2750)*$AE2746*$AF2746</f>
        <v>0</v>
      </c>
      <c r="F2746" s="71">
        <f t="shared" si="980"/>
        <v>0</v>
      </c>
      <c r="G2746" s="71">
        <f t="shared" si="980"/>
        <v>0</v>
      </c>
      <c r="H2746" s="3301">
        <f t="shared" si="980"/>
        <v>0</v>
      </c>
      <c r="I2746" s="71">
        <f t="shared" si="980"/>
        <v>0</v>
      </c>
      <c r="J2746" s="71">
        <f t="shared" si="980"/>
        <v>0</v>
      </c>
      <c r="K2746" s="71">
        <f t="shared" si="980"/>
        <v>0</v>
      </c>
      <c r="L2746" s="71">
        <f t="shared" si="980"/>
        <v>0</v>
      </c>
      <c r="M2746" s="71">
        <f t="shared" si="980"/>
        <v>0</v>
      </c>
      <c r="N2746" s="3301">
        <f t="shared" si="980"/>
        <v>0</v>
      </c>
      <c r="O2746" s="71">
        <f t="shared" si="980"/>
        <v>0</v>
      </c>
      <c r="P2746" s="71">
        <f t="shared" si="980"/>
        <v>0</v>
      </c>
      <c r="Q2746" s="71">
        <f t="shared" si="980"/>
        <v>0</v>
      </c>
      <c r="R2746" s="71">
        <f t="shared" si="980"/>
        <v>0</v>
      </c>
      <c r="S2746" s="71">
        <f t="shared" si="980"/>
        <v>0</v>
      </c>
      <c r="T2746" s="71">
        <f t="shared" si="980"/>
        <v>0</v>
      </c>
      <c r="U2746" s="71">
        <f t="shared" si="980"/>
        <v>0</v>
      </c>
      <c r="V2746" s="3301">
        <f t="shared" si="980"/>
        <v>0</v>
      </c>
      <c r="W2746" s="71">
        <f t="shared" si="980"/>
        <v>0</v>
      </c>
      <c r="X2746" s="71">
        <f t="shared" si="980"/>
        <v>0</v>
      </c>
      <c r="Y2746" s="71">
        <f>(Y2750-X2750)*$AE2746*$AF2746</f>
        <v>0</v>
      </c>
      <c r="Z2746" s="71">
        <f>(Z2750-Y2750)*$AE2746*$AF2746</f>
        <v>0</v>
      </c>
      <c r="AA2746" s="71">
        <f t="shared" si="980"/>
        <v>0</v>
      </c>
      <c r="AB2746" s="72">
        <f t="shared" si="980"/>
        <v>0</v>
      </c>
      <c r="AC2746" s="131">
        <f>SUM(E2746:AB2746)</f>
        <v>0</v>
      </c>
      <c r="AD2746" s="720"/>
      <c r="AE2746" s="466">
        <v>0</v>
      </c>
      <c r="AF2746" s="467">
        <v>0</v>
      </c>
      <c r="AI2746" s="300"/>
      <c r="AJ2746" s="866"/>
      <c r="AK2746" s="865"/>
      <c r="AL2746" s="332"/>
      <c r="AM2746" s="189"/>
    </row>
    <row r="2747" spans="1:40" s="181" customFormat="1" x14ac:dyDescent="0.25">
      <c r="A2747" s="3749"/>
      <c r="B2747" s="3551"/>
      <c r="C2747" s="123" t="s">
        <v>14</v>
      </c>
      <c r="D2747" s="108"/>
      <c r="E2747" s="392">
        <f t="shared" ref="E2747:AB2747" si="981">(E2751-D2751)*$AE2746*$AF2746</f>
        <v>0</v>
      </c>
      <c r="F2747" s="308">
        <f t="shared" si="981"/>
        <v>0</v>
      </c>
      <c r="G2747" s="308">
        <f t="shared" si="981"/>
        <v>0</v>
      </c>
      <c r="H2747" s="3302">
        <f t="shared" si="981"/>
        <v>0</v>
      </c>
      <c r="I2747" s="308">
        <f t="shared" si="981"/>
        <v>0</v>
      </c>
      <c r="J2747" s="308">
        <f t="shared" si="981"/>
        <v>0</v>
      </c>
      <c r="K2747" s="308">
        <f t="shared" si="981"/>
        <v>0</v>
      </c>
      <c r="L2747" s="308">
        <f t="shared" si="981"/>
        <v>0</v>
      </c>
      <c r="M2747" s="308">
        <f t="shared" si="981"/>
        <v>0</v>
      </c>
      <c r="N2747" s="3302">
        <f t="shared" si="981"/>
        <v>0</v>
      </c>
      <c r="O2747" s="308">
        <f t="shared" si="981"/>
        <v>0</v>
      </c>
      <c r="P2747" s="308">
        <f t="shared" si="981"/>
        <v>0</v>
      </c>
      <c r="Q2747" s="308">
        <f t="shared" si="981"/>
        <v>0</v>
      </c>
      <c r="R2747" s="308">
        <f t="shared" si="981"/>
        <v>0</v>
      </c>
      <c r="S2747" s="308">
        <f t="shared" si="981"/>
        <v>0</v>
      </c>
      <c r="T2747" s="308">
        <f t="shared" si="981"/>
        <v>0</v>
      </c>
      <c r="U2747" s="308">
        <f t="shared" si="981"/>
        <v>0</v>
      </c>
      <c r="V2747" s="3302">
        <f t="shared" si="981"/>
        <v>0</v>
      </c>
      <c r="W2747" s="308">
        <f t="shared" si="981"/>
        <v>0</v>
      </c>
      <c r="X2747" s="308">
        <f t="shared" si="981"/>
        <v>0</v>
      </c>
      <c r="Y2747" s="308">
        <f>(Y2751-X2751)*$AE2746*$AF2746</f>
        <v>0</v>
      </c>
      <c r="Z2747" s="308">
        <f>(Z2751-Y2751)*$AE2746*$AF2746</f>
        <v>0</v>
      </c>
      <c r="AA2747" s="308">
        <f t="shared" si="981"/>
        <v>0</v>
      </c>
      <c r="AB2747" s="309">
        <f t="shared" si="981"/>
        <v>0</v>
      </c>
      <c r="AC2747" s="133">
        <f>SUM(E2747:AB2747)</f>
        <v>0</v>
      </c>
      <c r="AD2747" s="721"/>
      <c r="AE2747" s="722"/>
      <c r="AF2747" s="723"/>
      <c r="AI2747" s="217"/>
      <c r="AJ2747" s="332"/>
      <c r="AK2747" s="332"/>
      <c r="AL2747" s="332"/>
      <c r="AM2747" s="189"/>
    </row>
    <row r="2748" spans="1:40" s="181" customFormat="1" x14ac:dyDescent="0.25">
      <c r="A2748" s="3749"/>
      <c r="B2748" s="3551"/>
      <c r="C2748" s="123" t="s">
        <v>15</v>
      </c>
      <c r="D2748" s="108" t="s">
        <v>54</v>
      </c>
      <c r="E2748" s="1460">
        <v>0</v>
      </c>
      <c r="F2748" s="1445">
        <v>0</v>
      </c>
      <c r="G2748" s="1445">
        <v>0</v>
      </c>
      <c r="H2748" s="3303">
        <v>0</v>
      </c>
      <c r="I2748" s="327">
        <v>0</v>
      </c>
      <c r="J2748" s="327">
        <v>0</v>
      </c>
      <c r="K2748" s="327">
        <v>0</v>
      </c>
      <c r="L2748" s="327">
        <v>0</v>
      </c>
      <c r="M2748" s="327">
        <v>0</v>
      </c>
      <c r="N2748" s="3303">
        <v>0</v>
      </c>
      <c r="O2748" s="327">
        <v>0</v>
      </c>
      <c r="P2748" s="327">
        <v>0</v>
      </c>
      <c r="Q2748" s="327">
        <v>0</v>
      </c>
      <c r="R2748" s="327">
        <v>0</v>
      </c>
      <c r="S2748" s="327">
        <v>0</v>
      </c>
      <c r="T2748" s="327">
        <v>0</v>
      </c>
      <c r="U2748" s="327">
        <v>0</v>
      </c>
      <c r="V2748" s="3303">
        <v>0</v>
      </c>
      <c r="W2748" s="327">
        <v>0</v>
      </c>
      <c r="X2748" s="327">
        <v>0</v>
      </c>
      <c r="Y2748" s="327">
        <v>0</v>
      </c>
      <c r="Z2748" s="1445">
        <v>0</v>
      </c>
      <c r="AA2748" s="1445">
        <v>0</v>
      </c>
      <c r="AB2748" s="1446">
        <v>0</v>
      </c>
      <c r="AC2748" s="133"/>
      <c r="AD2748" s="721"/>
      <c r="AE2748" s="722"/>
      <c r="AF2748" s="723"/>
      <c r="AI2748" s="217"/>
      <c r="AJ2748" s="332"/>
      <c r="AK2748" s="332"/>
      <c r="AL2748" s="332"/>
      <c r="AM2748" s="189"/>
    </row>
    <row r="2749" spans="1:40" s="181" customFormat="1" ht="16.5" thickBot="1" x14ac:dyDescent="0.3">
      <c r="A2749" s="3749"/>
      <c r="B2749" s="3551"/>
      <c r="C2749" s="123" t="s">
        <v>17</v>
      </c>
      <c r="D2749" s="114"/>
      <c r="E2749" s="500" t="e">
        <f t="shared" ref="E2749:AB2749" si="982">E2747/E2746</f>
        <v>#DIV/0!</v>
      </c>
      <c r="F2749" s="314" t="e">
        <f t="shared" si="982"/>
        <v>#DIV/0!</v>
      </c>
      <c r="G2749" s="314" t="e">
        <f t="shared" si="982"/>
        <v>#DIV/0!</v>
      </c>
      <c r="H2749" s="3310" t="e">
        <f t="shared" si="982"/>
        <v>#DIV/0!</v>
      </c>
      <c r="I2749" s="314" t="e">
        <f t="shared" si="982"/>
        <v>#DIV/0!</v>
      </c>
      <c r="J2749" s="314" t="e">
        <f t="shared" si="982"/>
        <v>#DIV/0!</v>
      </c>
      <c r="K2749" s="314" t="e">
        <f t="shared" si="982"/>
        <v>#DIV/0!</v>
      </c>
      <c r="L2749" s="314" t="e">
        <f t="shared" si="982"/>
        <v>#DIV/0!</v>
      </c>
      <c r="M2749" s="314" t="e">
        <f t="shared" si="982"/>
        <v>#DIV/0!</v>
      </c>
      <c r="N2749" s="3310" t="e">
        <f t="shared" si="982"/>
        <v>#DIV/0!</v>
      </c>
      <c r="O2749" s="314" t="e">
        <f t="shared" si="982"/>
        <v>#DIV/0!</v>
      </c>
      <c r="P2749" s="314" t="e">
        <f t="shared" si="982"/>
        <v>#DIV/0!</v>
      </c>
      <c r="Q2749" s="314" t="e">
        <f t="shared" si="982"/>
        <v>#DIV/0!</v>
      </c>
      <c r="R2749" s="314" t="e">
        <f t="shared" si="982"/>
        <v>#DIV/0!</v>
      </c>
      <c r="S2749" s="314" t="e">
        <f t="shared" si="982"/>
        <v>#DIV/0!</v>
      </c>
      <c r="T2749" s="314" t="e">
        <f t="shared" si="982"/>
        <v>#DIV/0!</v>
      </c>
      <c r="U2749" s="314" t="e">
        <f t="shared" si="982"/>
        <v>#DIV/0!</v>
      </c>
      <c r="V2749" s="3310" t="e">
        <f t="shared" si="982"/>
        <v>#DIV/0!</v>
      </c>
      <c r="W2749" s="314" t="e">
        <f t="shared" si="982"/>
        <v>#DIV/0!</v>
      </c>
      <c r="X2749" s="314" t="e">
        <f t="shared" si="982"/>
        <v>#DIV/0!</v>
      </c>
      <c r="Y2749" s="314" t="e">
        <f>Y2747/Y2746</f>
        <v>#DIV/0!</v>
      </c>
      <c r="Z2749" s="314" t="e">
        <f t="shared" si="982"/>
        <v>#DIV/0!</v>
      </c>
      <c r="AA2749" s="314" t="e">
        <f t="shared" si="982"/>
        <v>#DIV/0!</v>
      </c>
      <c r="AB2749" s="315" t="e">
        <f t="shared" si="982"/>
        <v>#DIV/0!</v>
      </c>
      <c r="AC2749" s="132"/>
      <c r="AD2749" s="721"/>
      <c r="AE2749" s="722"/>
      <c r="AF2749" s="723"/>
      <c r="AI2749" s="217"/>
      <c r="AJ2749" s="332"/>
      <c r="AK2749" s="332"/>
      <c r="AL2749" s="332"/>
      <c r="AM2749" s="189"/>
    </row>
    <row r="2750" spans="1:40" s="181" customFormat="1" hidden="1" x14ac:dyDescent="0.25">
      <c r="A2750" s="2024"/>
      <c r="B2750" s="2027"/>
      <c r="C2750" s="124" t="s">
        <v>18</v>
      </c>
      <c r="D2750" s="2160"/>
      <c r="E2750" s="499"/>
      <c r="F2750" s="311"/>
      <c r="G2750" s="311"/>
      <c r="H2750" s="3306"/>
      <c r="I2750" s="155"/>
      <c r="J2750" s="155"/>
      <c r="K2750" s="155"/>
      <c r="L2750" s="155"/>
      <c r="M2750" s="155"/>
      <c r="N2750" s="3306"/>
      <c r="O2750" s="155"/>
      <c r="P2750" s="155"/>
      <c r="Q2750" s="155"/>
      <c r="R2750" s="155"/>
      <c r="S2750" s="155"/>
      <c r="T2750" s="155"/>
      <c r="U2750" s="155"/>
      <c r="V2750" s="3306"/>
      <c r="W2750" s="155"/>
      <c r="X2750" s="155"/>
      <c r="Y2750" s="155"/>
      <c r="Z2750" s="311"/>
      <c r="AA2750" s="311"/>
      <c r="AB2750" s="312"/>
      <c r="AC2750" s="132"/>
      <c r="AD2750" s="721"/>
      <c r="AE2750" s="722"/>
      <c r="AF2750" s="723"/>
      <c r="AI2750" s="217"/>
      <c r="AJ2750" s="332"/>
      <c r="AK2750" s="332"/>
      <c r="AL2750" s="332"/>
      <c r="AM2750" s="189"/>
    </row>
    <row r="2751" spans="1:40" s="181" customFormat="1" hidden="1" x14ac:dyDescent="0.25">
      <c r="A2751" s="2024"/>
      <c r="B2751" s="2027"/>
      <c r="C2751" s="124" t="s">
        <v>19</v>
      </c>
      <c r="D2751" s="347"/>
      <c r="E2751" s="499"/>
      <c r="F2751" s="311"/>
      <c r="G2751" s="311"/>
      <c r="H2751" s="3306"/>
      <c r="I2751" s="155"/>
      <c r="J2751" s="155"/>
      <c r="K2751" s="155"/>
      <c r="L2751" s="155"/>
      <c r="M2751" s="155"/>
      <c r="N2751" s="3306"/>
      <c r="O2751" s="155"/>
      <c r="P2751" s="155"/>
      <c r="Q2751" s="155"/>
      <c r="R2751" s="155"/>
      <c r="S2751" s="155"/>
      <c r="T2751" s="155"/>
      <c r="U2751" s="155"/>
      <c r="V2751" s="3306"/>
      <c r="W2751" s="155"/>
      <c r="X2751" s="155"/>
      <c r="Y2751" s="155"/>
      <c r="Z2751" s="311"/>
      <c r="AA2751" s="311"/>
      <c r="AB2751" s="312"/>
      <c r="AC2751" s="132"/>
      <c r="AD2751" s="721"/>
      <c r="AE2751" s="722"/>
      <c r="AF2751" s="723"/>
      <c r="AH2751" s="332"/>
      <c r="AI2751" s="782"/>
      <c r="AJ2751" s="782"/>
      <c r="AK2751" s="783"/>
      <c r="AL2751" s="783"/>
      <c r="AM2751" s="189"/>
      <c r="AN2751" s="189"/>
    </row>
    <row r="2752" spans="1:40" s="181" customFormat="1" ht="16.5" hidden="1" thickBot="1" x14ac:dyDescent="0.3">
      <c r="A2752" s="3740" t="s">
        <v>42</v>
      </c>
      <c r="B2752" s="3741"/>
      <c r="C2752" s="3742"/>
      <c r="D2752" s="346"/>
      <c r="E2752" s="458">
        <f>SQRT(E2746*E2746+E2747*E2747)/E2730/1.73</f>
        <v>0</v>
      </c>
      <c r="F2752" s="179">
        <f t="shared" ref="F2752:AB2752" si="983">SQRT(F2746*F2746+F2747*F2747)/F2730/1.73</f>
        <v>0</v>
      </c>
      <c r="G2752" s="179">
        <f t="shared" si="983"/>
        <v>0</v>
      </c>
      <c r="H2752" s="3307">
        <f t="shared" si="983"/>
        <v>0</v>
      </c>
      <c r="I2752" s="79">
        <f t="shared" si="983"/>
        <v>0</v>
      </c>
      <c r="J2752" s="79">
        <f t="shared" si="983"/>
        <v>0</v>
      </c>
      <c r="K2752" s="79">
        <f t="shared" si="983"/>
        <v>0</v>
      </c>
      <c r="L2752" s="79">
        <f t="shared" si="983"/>
        <v>0</v>
      </c>
      <c r="M2752" s="79">
        <f t="shared" si="983"/>
        <v>0</v>
      </c>
      <c r="N2752" s="3307">
        <f t="shared" si="983"/>
        <v>0</v>
      </c>
      <c r="O2752" s="79">
        <f t="shared" si="983"/>
        <v>0</v>
      </c>
      <c r="P2752" s="79">
        <f t="shared" si="983"/>
        <v>0</v>
      </c>
      <c r="Q2752" s="79">
        <f t="shared" si="983"/>
        <v>0</v>
      </c>
      <c r="R2752" s="79">
        <f t="shared" si="983"/>
        <v>0</v>
      </c>
      <c r="S2752" s="79">
        <f t="shared" si="983"/>
        <v>0</v>
      </c>
      <c r="T2752" s="79">
        <f t="shared" si="983"/>
        <v>0</v>
      </c>
      <c r="U2752" s="79">
        <f t="shared" si="983"/>
        <v>0</v>
      </c>
      <c r="V2752" s="3307">
        <f t="shared" si="983"/>
        <v>0</v>
      </c>
      <c r="W2752" s="79">
        <f t="shared" si="983"/>
        <v>0</v>
      </c>
      <c r="X2752" s="79">
        <f t="shared" si="983"/>
        <v>0</v>
      </c>
      <c r="Y2752" s="79">
        <f>SQRT(Y2746*Y2746+Y2747*Y2747)/Y2730/1.73</f>
        <v>0</v>
      </c>
      <c r="Z2752" s="179">
        <f t="shared" si="983"/>
        <v>0</v>
      </c>
      <c r="AA2752" s="179">
        <f t="shared" si="983"/>
        <v>0</v>
      </c>
      <c r="AB2752" s="180">
        <f t="shared" si="983"/>
        <v>0</v>
      </c>
      <c r="AC2752" s="459">
        <f>AVERAGE(E2752:AB2752)</f>
        <v>0</v>
      </c>
      <c r="AD2752" s="78" t="e">
        <f>(AC2748-AC2752)/AC2748</f>
        <v>#DIV/0!</v>
      </c>
      <c r="AE2752" s="79"/>
      <c r="AF2752" s="80"/>
      <c r="AI2752" s="300"/>
      <c r="AJ2752" s="302"/>
      <c r="AK2752" s="332"/>
      <c r="AL2752" s="302"/>
      <c r="AM2752" s="189"/>
    </row>
    <row r="2753" spans="1:40" s="181" customFormat="1" x14ac:dyDescent="0.25">
      <c r="A2753" s="3670" t="s">
        <v>47</v>
      </c>
      <c r="B2753" s="3565" t="s">
        <v>357</v>
      </c>
      <c r="C2753" s="121" t="s">
        <v>13</v>
      </c>
      <c r="D2753" s="2160" t="s">
        <v>811</v>
      </c>
      <c r="E2753" s="70">
        <v>51.6</v>
      </c>
      <c r="F2753" s="71">
        <v>52.2</v>
      </c>
      <c r="G2753" s="71">
        <v>52.2</v>
      </c>
      <c r="H2753" s="3301">
        <v>50.8</v>
      </c>
      <c r="I2753" s="71">
        <v>50.6</v>
      </c>
      <c r="J2753" s="71">
        <v>51.2</v>
      </c>
      <c r="K2753" s="71">
        <v>51.8</v>
      </c>
      <c r="L2753" s="71">
        <v>52.6</v>
      </c>
      <c r="M2753" s="71">
        <v>47.8</v>
      </c>
      <c r="N2753" s="3301">
        <v>47.2</v>
      </c>
      <c r="O2753" s="71">
        <v>47.8</v>
      </c>
      <c r="P2753" s="71">
        <v>46.6</v>
      </c>
      <c r="Q2753" s="71">
        <v>45</v>
      </c>
      <c r="R2753" s="71">
        <v>45.8</v>
      </c>
      <c r="S2753" s="71">
        <v>48.6</v>
      </c>
      <c r="T2753" s="71">
        <v>51.6</v>
      </c>
      <c r="U2753" s="71">
        <v>49.4</v>
      </c>
      <c r="V2753" s="3301">
        <v>49.2</v>
      </c>
      <c r="W2753" s="71">
        <v>49.6</v>
      </c>
      <c r="X2753" s="71">
        <v>49.4</v>
      </c>
      <c r="Y2753" s="71">
        <v>47.2</v>
      </c>
      <c r="Z2753" s="71">
        <v>46.8</v>
      </c>
      <c r="AA2753" s="71">
        <v>46.4</v>
      </c>
      <c r="AB2753" s="72">
        <v>46</v>
      </c>
      <c r="AC2753" s="131">
        <f>SUM(E2753:AB2753)</f>
        <v>1177.4000000000001</v>
      </c>
      <c r="AD2753" s="720"/>
      <c r="AE2753" s="466">
        <v>100</v>
      </c>
      <c r="AF2753" s="467">
        <v>20</v>
      </c>
      <c r="AI2753" s="300"/>
      <c r="AJ2753" s="866"/>
      <c r="AK2753" s="865"/>
      <c r="AL2753" s="332"/>
      <c r="AM2753" s="189"/>
    </row>
    <row r="2754" spans="1:40" s="181" customFormat="1" x14ac:dyDescent="0.25">
      <c r="A2754" s="3671"/>
      <c r="B2754" s="3551"/>
      <c r="C2754" s="123" t="s">
        <v>14</v>
      </c>
      <c r="D2754" s="2160" t="s">
        <v>811</v>
      </c>
      <c r="E2754" s="392">
        <v>13</v>
      </c>
      <c r="F2754" s="308">
        <v>13.4</v>
      </c>
      <c r="G2754" s="308">
        <v>13.2</v>
      </c>
      <c r="H2754" s="3302">
        <v>13.6</v>
      </c>
      <c r="I2754" s="308">
        <v>13.2</v>
      </c>
      <c r="J2754" s="308">
        <v>13.6</v>
      </c>
      <c r="K2754" s="308">
        <v>13.2</v>
      </c>
      <c r="L2754" s="308">
        <v>13.4</v>
      </c>
      <c r="M2754" s="308">
        <v>9.4</v>
      </c>
      <c r="N2754" s="3302">
        <v>7.2</v>
      </c>
      <c r="O2754" s="308">
        <v>7.4</v>
      </c>
      <c r="P2754" s="308">
        <v>7.6</v>
      </c>
      <c r="Q2754" s="308">
        <v>7.2</v>
      </c>
      <c r="R2754" s="308">
        <v>7.4</v>
      </c>
      <c r="S2754" s="308">
        <v>10.6</v>
      </c>
      <c r="T2754" s="308">
        <v>12.6</v>
      </c>
      <c r="U2754" s="308">
        <v>12</v>
      </c>
      <c r="V2754" s="3302">
        <v>12</v>
      </c>
      <c r="W2754" s="308">
        <v>11.8</v>
      </c>
      <c r="X2754" s="308">
        <v>12.4</v>
      </c>
      <c r="Y2754" s="308">
        <v>12.4</v>
      </c>
      <c r="Z2754" s="308">
        <v>12.6</v>
      </c>
      <c r="AA2754" s="308">
        <v>12</v>
      </c>
      <c r="AB2754" s="309">
        <v>12</v>
      </c>
      <c r="AC2754" s="133">
        <f>SUM(E2754:AB2754)</f>
        <v>273.2</v>
      </c>
      <c r="AD2754" s="721"/>
      <c r="AE2754" s="722"/>
      <c r="AF2754" s="723"/>
      <c r="AI2754" s="217"/>
      <c r="AJ2754" s="332"/>
      <c r="AK2754" s="332"/>
      <c r="AL2754" s="332"/>
      <c r="AM2754" s="189"/>
    </row>
    <row r="2755" spans="1:40" s="181" customFormat="1" x14ac:dyDescent="0.25">
      <c r="A2755" s="3671"/>
      <c r="B2755" s="3551"/>
      <c r="C2755" s="123" t="s">
        <v>15</v>
      </c>
      <c r="D2755" s="347" t="s">
        <v>54</v>
      </c>
      <c r="E2755" s="1460">
        <v>2</v>
      </c>
      <c r="F2755" s="1445">
        <v>2</v>
      </c>
      <c r="G2755" s="1445">
        <v>3</v>
      </c>
      <c r="H2755" s="3303">
        <v>2</v>
      </c>
      <c r="I2755" s="327">
        <v>2</v>
      </c>
      <c r="J2755" s="327">
        <v>2</v>
      </c>
      <c r="K2755" s="327">
        <v>3</v>
      </c>
      <c r="L2755" s="327">
        <v>2</v>
      </c>
      <c r="M2755" s="327">
        <v>2</v>
      </c>
      <c r="N2755" s="3303">
        <v>2</v>
      </c>
      <c r="O2755" s="327">
        <v>3</v>
      </c>
      <c r="P2755" s="327">
        <v>3</v>
      </c>
      <c r="Q2755" s="327">
        <v>2</v>
      </c>
      <c r="R2755" s="327">
        <v>3</v>
      </c>
      <c r="S2755" s="327">
        <v>2</v>
      </c>
      <c r="T2755" s="327">
        <v>2</v>
      </c>
      <c r="U2755" s="327">
        <v>3</v>
      </c>
      <c r="V2755" s="3303">
        <v>2</v>
      </c>
      <c r="W2755" s="327">
        <v>3</v>
      </c>
      <c r="X2755" s="327">
        <v>2</v>
      </c>
      <c r="Y2755" s="327">
        <v>2</v>
      </c>
      <c r="Z2755" s="1445">
        <v>2</v>
      </c>
      <c r="AA2755" s="1445">
        <v>2</v>
      </c>
      <c r="AB2755" s="1446">
        <v>2</v>
      </c>
      <c r="AC2755" s="133">
        <f>AVERAGE(E2755:AB2755)</f>
        <v>2.2916666666666665</v>
      </c>
      <c r="AD2755" s="721"/>
      <c r="AE2755" s="722"/>
      <c r="AF2755" s="723"/>
      <c r="AI2755" s="217"/>
      <c r="AJ2755" s="332"/>
      <c r="AK2755" s="332"/>
      <c r="AL2755" s="332"/>
      <c r="AM2755" s="189"/>
    </row>
    <row r="2756" spans="1:40" s="181" customFormat="1" ht="16.5" thickBot="1" x14ac:dyDescent="0.3">
      <c r="A2756" s="3671"/>
      <c r="B2756" s="3551"/>
      <c r="C2756" s="123" t="s">
        <v>17</v>
      </c>
      <c r="D2756" s="347"/>
      <c r="E2756" s="500">
        <f t="shared" ref="E2756:AB2756" si="984">E2754/E2753</f>
        <v>0.25193798449612403</v>
      </c>
      <c r="F2756" s="314">
        <f t="shared" si="984"/>
        <v>0.25670498084291188</v>
      </c>
      <c r="G2756" s="314">
        <f t="shared" si="984"/>
        <v>0.25287356321839077</v>
      </c>
      <c r="H2756" s="3310">
        <f t="shared" si="984"/>
        <v>0.26771653543307089</v>
      </c>
      <c r="I2756" s="314">
        <f t="shared" si="984"/>
        <v>0.2608695652173913</v>
      </c>
      <c r="J2756" s="314">
        <f t="shared" si="984"/>
        <v>0.265625</v>
      </c>
      <c r="K2756" s="314">
        <f t="shared" si="984"/>
        <v>0.25482625482625482</v>
      </c>
      <c r="L2756" s="314">
        <f t="shared" si="984"/>
        <v>0.25475285171102663</v>
      </c>
      <c r="M2756" s="314">
        <f t="shared" si="984"/>
        <v>0.19665271966527198</v>
      </c>
      <c r="N2756" s="3310">
        <f t="shared" si="984"/>
        <v>0.15254237288135591</v>
      </c>
      <c r="O2756" s="314">
        <f t="shared" si="984"/>
        <v>0.15481171548117156</v>
      </c>
      <c r="P2756" s="314">
        <f t="shared" si="984"/>
        <v>0.1630901287553648</v>
      </c>
      <c r="Q2756" s="314">
        <f t="shared" si="984"/>
        <v>0.16</v>
      </c>
      <c r="R2756" s="314">
        <f t="shared" si="984"/>
        <v>0.16157205240174674</v>
      </c>
      <c r="S2756" s="314">
        <f t="shared" si="984"/>
        <v>0.21810699588477364</v>
      </c>
      <c r="T2756" s="314">
        <f t="shared" si="984"/>
        <v>0.2441860465116279</v>
      </c>
      <c r="U2756" s="314">
        <f t="shared" si="984"/>
        <v>0.24291497975708504</v>
      </c>
      <c r="V2756" s="3310">
        <f t="shared" si="984"/>
        <v>0.24390243902439024</v>
      </c>
      <c r="W2756" s="314">
        <f t="shared" si="984"/>
        <v>0.23790322580645162</v>
      </c>
      <c r="X2756" s="314">
        <f t="shared" si="984"/>
        <v>0.25101214574898789</v>
      </c>
      <c r="Y2756" s="314">
        <f>Y2754/Y2753</f>
        <v>0.26271186440677963</v>
      </c>
      <c r="Z2756" s="314">
        <f t="shared" si="984"/>
        <v>0.26923076923076922</v>
      </c>
      <c r="AA2756" s="314">
        <f t="shared" si="984"/>
        <v>0.25862068965517243</v>
      </c>
      <c r="AB2756" s="315">
        <f t="shared" si="984"/>
        <v>0.2608695652173913</v>
      </c>
      <c r="AC2756" s="432">
        <f>AVERAGE(E2756:AB2756)</f>
        <v>0.23097643525722963</v>
      </c>
      <c r="AD2756" s="721"/>
      <c r="AE2756" s="722"/>
      <c r="AF2756" s="723"/>
      <c r="AI2756" s="217"/>
      <c r="AJ2756" s="332"/>
      <c r="AK2756" s="332"/>
      <c r="AL2756" s="332"/>
      <c r="AM2756" s="189"/>
    </row>
    <row r="2757" spans="1:40" s="181" customFormat="1" hidden="1" x14ac:dyDescent="0.25">
      <c r="A2757" s="2024"/>
      <c r="B2757" s="2027"/>
      <c r="C2757" s="124" t="s">
        <v>18</v>
      </c>
      <c r="D2757" s="347"/>
      <c r="E2757" s="499"/>
      <c r="F2757" s="311"/>
      <c r="G2757" s="311"/>
      <c r="H2757" s="3306"/>
      <c r="I2757" s="155"/>
      <c r="J2757" s="155"/>
      <c r="K2757" s="155"/>
      <c r="L2757" s="155"/>
      <c r="M2757" s="155"/>
      <c r="N2757" s="3306"/>
      <c r="O2757" s="155"/>
      <c r="P2757" s="155"/>
      <c r="Q2757" s="155"/>
      <c r="R2757" s="155"/>
      <c r="S2757" s="155"/>
      <c r="T2757" s="155"/>
      <c r="U2757" s="155"/>
      <c r="V2757" s="3306"/>
      <c r="W2757" s="155"/>
      <c r="X2757" s="155"/>
      <c r="Y2757" s="155"/>
      <c r="Z2757" s="311"/>
      <c r="AA2757" s="311"/>
      <c r="AB2757" s="312"/>
      <c r="AC2757" s="132"/>
      <c r="AD2757" s="721"/>
      <c r="AE2757" s="722"/>
      <c r="AF2757" s="723"/>
      <c r="AI2757" s="217"/>
      <c r="AJ2757" s="332"/>
      <c r="AK2757" s="332"/>
      <c r="AL2757" s="332"/>
      <c r="AM2757" s="189"/>
    </row>
    <row r="2758" spans="1:40" s="181" customFormat="1" hidden="1" x14ac:dyDescent="0.25">
      <c r="A2758" s="2024"/>
      <c r="B2758" s="2027"/>
      <c r="C2758" s="124" t="s">
        <v>19</v>
      </c>
      <c r="D2758" s="347"/>
      <c r="E2758" s="499"/>
      <c r="F2758" s="311"/>
      <c r="G2758" s="311"/>
      <c r="H2758" s="3306"/>
      <c r="I2758" s="155"/>
      <c r="J2758" s="155"/>
      <c r="K2758" s="155"/>
      <c r="L2758" s="155"/>
      <c r="M2758" s="155"/>
      <c r="N2758" s="3306"/>
      <c r="O2758" s="155"/>
      <c r="P2758" s="155"/>
      <c r="Q2758" s="155"/>
      <c r="R2758" s="155"/>
      <c r="S2758" s="155"/>
      <c r="T2758" s="155"/>
      <c r="U2758" s="155"/>
      <c r="V2758" s="3306"/>
      <c r="W2758" s="155"/>
      <c r="X2758" s="155"/>
      <c r="Y2758" s="155"/>
      <c r="Z2758" s="311"/>
      <c r="AA2758" s="311"/>
      <c r="AB2758" s="312"/>
      <c r="AC2758" s="132"/>
      <c r="AD2758" s="721"/>
      <c r="AE2758" s="722"/>
      <c r="AF2758" s="723"/>
      <c r="AH2758" s="332"/>
      <c r="AI2758" s="782"/>
      <c r="AJ2758" s="782"/>
      <c r="AK2758" s="783"/>
      <c r="AL2758" s="783"/>
      <c r="AM2758" s="189"/>
      <c r="AN2758" s="189"/>
    </row>
    <row r="2759" spans="1:40" s="181" customFormat="1" ht="16.5" hidden="1" thickBot="1" x14ac:dyDescent="0.3">
      <c r="A2759" s="3740" t="s">
        <v>42</v>
      </c>
      <c r="B2759" s="3741"/>
      <c r="C2759" s="3742"/>
      <c r="D2759" s="346"/>
      <c r="E2759" s="458">
        <f>SQRT(E2753*E2753+E2754*E2754)/E2730/1.73</f>
        <v>2.9804859842754232</v>
      </c>
      <c r="F2759" s="179">
        <f t="shared" ref="F2759:AB2759" si="985">SQRT(F2753*F2753+F2754*F2754)/F2730/1.73</f>
        <v>3.0303235173260052</v>
      </c>
      <c r="G2759" s="179">
        <f t="shared" si="985"/>
        <v>3.0012711973853881</v>
      </c>
      <c r="H2759" s="3307">
        <f t="shared" si="985"/>
        <v>2.9285404472821868</v>
      </c>
      <c r="I2759" s="79">
        <f t="shared" si="985"/>
        <v>2.9177027599270615</v>
      </c>
      <c r="J2759" s="79">
        <f t="shared" si="985"/>
        <v>2.9614754989131704</v>
      </c>
      <c r="K2759" s="79">
        <f t="shared" si="985"/>
        <v>2.9739245702076413</v>
      </c>
      <c r="L2759" s="79">
        <f t="shared" si="985"/>
        <v>3.0491478194999084</v>
      </c>
      <c r="M2759" s="79">
        <f t="shared" si="985"/>
        <v>2.7418937594348267</v>
      </c>
      <c r="N2759" s="3307">
        <f t="shared" si="985"/>
        <v>2.6717174063088978</v>
      </c>
      <c r="O2759" s="79">
        <f t="shared" si="985"/>
        <v>2.7118523360750579</v>
      </c>
      <c r="P2759" s="79">
        <f t="shared" si="985"/>
        <v>2.6600680212265644</v>
      </c>
      <c r="Q2759" s="79">
        <f t="shared" si="985"/>
        <v>2.5378039161693664</v>
      </c>
      <c r="R2759" s="79">
        <f t="shared" si="985"/>
        <v>2.6010980486304618</v>
      </c>
      <c r="S2759" s="79">
        <f t="shared" si="985"/>
        <v>2.7942576904845611</v>
      </c>
      <c r="T2759" s="79">
        <f t="shared" si="985"/>
        <v>3.0100928966547209</v>
      </c>
      <c r="U2759" s="79">
        <f t="shared" si="985"/>
        <v>2.9094374742672082</v>
      </c>
      <c r="V2759" s="3307">
        <f t="shared" si="985"/>
        <v>2.8755394136991987</v>
      </c>
      <c r="W2759" s="79">
        <f t="shared" si="985"/>
        <v>2.8808113568504043</v>
      </c>
      <c r="X2759" s="79">
        <f t="shared" si="985"/>
        <v>2.8920190533549657</v>
      </c>
      <c r="Y2759" s="79">
        <f>SQRT(Y2753*Y2753+Y2754*Y2754)/Y2730/1.73</f>
        <v>2.77648032160165</v>
      </c>
      <c r="Z2759" s="179">
        <f t="shared" si="985"/>
        <v>2.7601288911535375</v>
      </c>
      <c r="AA2759" s="179">
        <f t="shared" si="985"/>
        <v>2.7320752563760822</v>
      </c>
      <c r="AB2759" s="180">
        <f t="shared" si="985"/>
        <v>2.7180469915335275</v>
      </c>
      <c r="AC2759" s="199">
        <f>AVERAGE(E2759:AB2759)</f>
        <v>2.8381747761932421</v>
      </c>
      <c r="AD2759" s="78">
        <f>(AC2755-AC2759)/AC2755</f>
        <v>-0.238476265975233</v>
      </c>
      <c r="AE2759" s="79"/>
      <c r="AF2759" s="80"/>
      <c r="AI2759" s="300"/>
      <c r="AJ2759" s="302"/>
      <c r="AK2759" s="332"/>
      <c r="AL2759" s="302"/>
      <c r="AM2759" s="189"/>
    </row>
    <row r="2760" spans="1:40" s="181" customFormat="1" ht="15.75" customHeight="1" x14ac:dyDescent="0.25">
      <c r="A2760" s="3670" t="s">
        <v>27</v>
      </c>
      <c r="B2760" s="3565" t="s">
        <v>358</v>
      </c>
      <c r="C2760" s="121" t="s">
        <v>13</v>
      </c>
      <c r="D2760" s="113" t="s">
        <v>811</v>
      </c>
      <c r="E2760" s="70">
        <v>64.400000000000006</v>
      </c>
      <c r="F2760" s="71">
        <v>64.400000000000006</v>
      </c>
      <c r="G2760" s="71">
        <v>64.599999999999994</v>
      </c>
      <c r="H2760" s="3301">
        <v>66.8</v>
      </c>
      <c r="I2760" s="71">
        <v>67.599999999999994</v>
      </c>
      <c r="J2760" s="71">
        <v>67.599999999999994</v>
      </c>
      <c r="K2760" s="71">
        <v>68</v>
      </c>
      <c r="L2760" s="71">
        <v>68.599999999999994</v>
      </c>
      <c r="M2760" s="71">
        <v>65.599999999999994</v>
      </c>
      <c r="N2760" s="3301">
        <v>59.8</v>
      </c>
      <c r="O2760" s="71">
        <v>59.8</v>
      </c>
      <c r="P2760" s="71">
        <v>61.4</v>
      </c>
      <c r="Q2760" s="71">
        <v>60.8</v>
      </c>
      <c r="R2760" s="71">
        <v>60</v>
      </c>
      <c r="S2760" s="71">
        <v>66</v>
      </c>
      <c r="T2760" s="71">
        <v>67.2</v>
      </c>
      <c r="U2760" s="71">
        <v>67.599999999999994</v>
      </c>
      <c r="V2760" s="3301">
        <v>64.400000000000006</v>
      </c>
      <c r="W2760" s="71">
        <v>63</v>
      </c>
      <c r="X2760" s="71">
        <v>63</v>
      </c>
      <c r="Y2760" s="71">
        <v>62.4</v>
      </c>
      <c r="Z2760" s="71">
        <v>63.2</v>
      </c>
      <c r="AA2760" s="71">
        <v>61.4</v>
      </c>
      <c r="AB2760" s="72">
        <v>60.2</v>
      </c>
      <c r="AC2760" s="131">
        <f>SUM(E2760:AB2760)</f>
        <v>1537.8000000000002</v>
      </c>
      <c r="AD2760" s="720"/>
      <c r="AE2760" s="466">
        <v>100</v>
      </c>
      <c r="AF2760" s="467">
        <v>20</v>
      </c>
      <c r="AI2760" s="300"/>
      <c r="AJ2760" s="866"/>
      <c r="AK2760" s="865"/>
      <c r="AL2760" s="332"/>
      <c r="AM2760" s="189"/>
    </row>
    <row r="2761" spans="1:40" s="181" customFormat="1" x14ac:dyDescent="0.25">
      <c r="A2761" s="3671"/>
      <c r="B2761" s="3551"/>
      <c r="C2761" s="123" t="s">
        <v>14</v>
      </c>
      <c r="D2761" s="108" t="s">
        <v>811</v>
      </c>
      <c r="E2761" s="392">
        <v>6.4</v>
      </c>
      <c r="F2761" s="308">
        <v>6.8</v>
      </c>
      <c r="G2761" s="308">
        <v>6.6</v>
      </c>
      <c r="H2761" s="3302">
        <v>7</v>
      </c>
      <c r="I2761" s="308">
        <v>7</v>
      </c>
      <c r="J2761" s="308">
        <v>6.8</v>
      </c>
      <c r="K2761" s="308">
        <v>6.6</v>
      </c>
      <c r="L2761" s="308">
        <v>6.4</v>
      </c>
      <c r="M2761" s="308">
        <v>5</v>
      </c>
      <c r="N2761" s="3302">
        <v>0</v>
      </c>
      <c r="O2761" s="308">
        <v>0</v>
      </c>
      <c r="P2761" s="308">
        <v>0</v>
      </c>
      <c r="Q2761" s="308">
        <v>0</v>
      </c>
      <c r="R2761" s="308">
        <v>0</v>
      </c>
      <c r="S2761" s="308">
        <v>4.2</v>
      </c>
      <c r="T2761" s="308">
        <v>5</v>
      </c>
      <c r="U2761" s="308">
        <v>4</v>
      </c>
      <c r="V2761" s="3302">
        <v>3.8</v>
      </c>
      <c r="W2761" s="308">
        <v>3.4</v>
      </c>
      <c r="X2761" s="308">
        <v>4</v>
      </c>
      <c r="Y2761" s="308">
        <v>3.8</v>
      </c>
      <c r="Z2761" s="308">
        <v>3.8</v>
      </c>
      <c r="AA2761" s="308">
        <v>2.8</v>
      </c>
      <c r="AB2761" s="309">
        <v>3.2</v>
      </c>
      <c r="AC2761" s="133">
        <f>SUM(E2761:AB2761)</f>
        <v>96.6</v>
      </c>
      <c r="AD2761" s="721"/>
      <c r="AE2761" s="722"/>
      <c r="AF2761" s="723"/>
      <c r="AI2761" s="217"/>
      <c r="AJ2761" s="332"/>
      <c r="AK2761" s="332"/>
      <c r="AL2761" s="332"/>
      <c r="AM2761" s="189"/>
    </row>
    <row r="2762" spans="1:40" s="181" customFormat="1" x14ac:dyDescent="0.25">
      <c r="A2762" s="3671"/>
      <c r="B2762" s="3551"/>
      <c r="C2762" s="123" t="s">
        <v>15</v>
      </c>
      <c r="D2762" s="108" t="s">
        <v>54</v>
      </c>
      <c r="E2762" s="1474">
        <v>4</v>
      </c>
      <c r="F2762" s="1475">
        <v>4</v>
      </c>
      <c r="G2762" s="1475">
        <v>4</v>
      </c>
      <c r="H2762" s="3312">
        <v>4</v>
      </c>
      <c r="I2762" s="1699">
        <v>4</v>
      </c>
      <c r="J2762" s="1699">
        <v>4</v>
      </c>
      <c r="K2762" s="1699">
        <v>4</v>
      </c>
      <c r="L2762" s="1699">
        <v>5</v>
      </c>
      <c r="M2762" s="1699">
        <v>4</v>
      </c>
      <c r="N2762" s="3312">
        <v>4</v>
      </c>
      <c r="O2762" s="1699">
        <v>4</v>
      </c>
      <c r="P2762" s="1699">
        <v>4</v>
      </c>
      <c r="Q2762" s="1699">
        <v>4</v>
      </c>
      <c r="R2762" s="1699">
        <v>4</v>
      </c>
      <c r="S2762" s="1699">
        <v>4</v>
      </c>
      <c r="T2762" s="1699">
        <v>5</v>
      </c>
      <c r="U2762" s="1699">
        <v>4</v>
      </c>
      <c r="V2762" s="3312">
        <v>5</v>
      </c>
      <c r="W2762" s="1699">
        <v>4</v>
      </c>
      <c r="X2762" s="1699">
        <v>4</v>
      </c>
      <c r="Y2762" s="1699">
        <v>4</v>
      </c>
      <c r="Z2762" s="1475">
        <v>4</v>
      </c>
      <c r="AA2762" s="1475">
        <v>4</v>
      </c>
      <c r="AB2762" s="1476">
        <v>4</v>
      </c>
      <c r="AC2762" s="133">
        <f>AVERAGE(E2762:AB2762)</f>
        <v>4.125</v>
      </c>
      <c r="AD2762" s="721"/>
      <c r="AE2762" s="722"/>
      <c r="AF2762" s="723"/>
      <c r="AI2762" s="217"/>
      <c r="AJ2762" s="332"/>
      <c r="AK2762" s="332"/>
      <c r="AL2762" s="332"/>
      <c r="AM2762" s="189"/>
    </row>
    <row r="2763" spans="1:40" s="181" customFormat="1" ht="16.5" thickBot="1" x14ac:dyDescent="0.3">
      <c r="A2763" s="3671"/>
      <c r="B2763" s="3551"/>
      <c r="C2763" s="123" t="s">
        <v>17</v>
      </c>
      <c r="D2763" s="114"/>
      <c r="E2763" s="500">
        <f t="shared" ref="E2763:AB2763" si="986">E2761/E2760</f>
        <v>9.9378881987577633E-2</v>
      </c>
      <c r="F2763" s="314">
        <f t="shared" si="986"/>
        <v>0.10559006211180123</v>
      </c>
      <c r="G2763" s="314">
        <f t="shared" si="986"/>
        <v>0.1021671826625387</v>
      </c>
      <c r="H2763" s="3310">
        <f t="shared" si="986"/>
        <v>0.10479041916167665</v>
      </c>
      <c r="I2763" s="314">
        <f t="shared" si="986"/>
        <v>0.10355029585798818</v>
      </c>
      <c r="J2763" s="314">
        <f t="shared" si="986"/>
        <v>0.10059171597633136</v>
      </c>
      <c r="K2763" s="314">
        <f t="shared" si="986"/>
        <v>9.7058823529411753E-2</v>
      </c>
      <c r="L2763" s="314">
        <f t="shared" si="986"/>
        <v>9.3294460641399429E-2</v>
      </c>
      <c r="M2763" s="314">
        <f t="shared" si="986"/>
        <v>7.6219512195121963E-2</v>
      </c>
      <c r="N2763" s="3310">
        <f t="shared" si="986"/>
        <v>0</v>
      </c>
      <c r="O2763" s="314">
        <f t="shared" si="986"/>
        <v>0</v>
      </c>
      <c r="P2763" s="314">
        <f t="shared" si="986"/>
        <v>0</v>
      </c>
      <c r="Q2763" s="314">
        <f t="shared" si="986"/>
        <v>0</v>
      </c>
      <c r="R2763" s="314">
        <f t="shared" si="986"/>
        <v>0</v>
      </c>
      <c r="S2763" s="314">
        <f t="shared" si="986"/>
        <v>6.3636363636363644E-2</v>
      </c>
      <c r="T2763" s="314">
        <f t="shared" si="986"/>
        <v>7.4404761904761904E-2</v>
      </c>
      <c r="U2763" s="314">
        <f t="shared" si="986"/>
        <v>5.9171597633136098E-2</v>
      </c>
      <c r="V2763" s="3310">
        <f t="shared" si="986"/>
        <v>5.9006211180124217E-2</v>
      </c>
      <c r="W2763" s="314">
        <f t="shared" si="986"/>
        <v>5.3968253968253964E-2</v>
      </c>
      <c r="X2763" s="314">
        <f t="shared" si="986"/>
        <v>6.3492063492063489E-2</v>
      </c>
      <c r="Y2763" s="314">
        <f>Y2761/Y2760</f>
        <v>6.0897435897435896E-2</v>
      </c>
      <c r="Z2763" s="403">
        <f t="shared" si="986"/>
        <v>6.0126582278481007E-2</v>
      </c>
      <c r="AA2763" s="403">
        <f t="shared" si="986"/>
        <v>4.5602605863192182E-2</v>
      </c>
      <c r="AB2763" s="1094">
        <f t="shared" si="986"/>
        <v>5.3156146179401995E-2</v>
      </c>
      <c r="AC2763" s="432">
        <f>AVERAGE(E2763:AB2763)</f>
        <v>6.1504307339877558E-2</v>
      </c>
      <c r="AD2763" s="721"/>
      <c r="AE2763" s="722"/>
      <c r="AF2763" s="723"/>
      <c r="AI2763" s="217"/>
      <c r="AJ2763" s="332"/>
      <c r="AK2763" s="332"/>
      <c r="AL2763" s="332"/>
      <c r="AM2763" s="189"/>
    </row>
    <row r="2764" spans="1:40" s="181" customFormat="1" hidden="1" x14ac:dyDescent="0.25">
      <c r="A2764" s="2024"/>
      <c r="B2764" s="2027"/>
      <c r="C2764" s="124" t="s">
        <v>18</v>
      </c>
      <c r="D2764" s="2160"/>
      <c r="E2764" s="499"/>
      <c r="F2764" s="311"/>
      <c r="G2764" s="311"/>
      <c r="H2764" s="3306"/>
      <c r="I2764" s="155"/>
      <c r="J2764" s="155"/>
      <c r="K2764" s="155"/>
      <c r="L2764" s="155"/>
      <c r="M2764" s="155"/>
      <c r="N2764" s="3306"/>
      <c r="O2764" s="155"/>
      <c r="P2764" s="155"/>
      <c r="Q2764" s="155"/>
      <c r="R2764" s="155"/>
      <c r="S2764" s="155"/>
      <c r="T2764" s="155"/>
      <c r="U2764" s="155"/>
      <c r="V2764" s="3306"/>
      <c r="W2764" s="155"/>
      <c r="X2764" s="155"/>
      <c r="Y2764" s="155"/>
      <c r="Z2764" s="401"/>
      <c r="AA2764" s="401"/>
      <c r="AB2764" s="1095"/>
      <c r="AC2764" s="132"/>
      <c r="AD2764" s="721"/>
      <c r="AE2764" s="722"/>
      <c r="AF2764" s="723"/>
      <c r="AI2764" s="217"/>
      <c r="AJ2764" s="332"/>
      <c r="AK2764" s="332"/>
      <c r="AL2764" s="332"/>
      <c r="AM2764" s="189"/>
    </row>
    <row r="2765" spans="1:40" s="181" customFormat="1" hidden="1" x14ac:dyDescent="0.25">
      <c r="A2765" s="2024"/>
      <c r="B2765" s="2027"/>
      <c r="C2765" s="124" t="s">
        <v>19</v>
      </c>
      <c r="D2765" s="347"/>
      <c r="E2765" s="499"/>
      <c r="F2765" s="311"/>
      <c r="G2765" s="311"/>
      <c r="H2765" s="3306"/>
      <c r="I2765" s="155"/>
      <c r="J2765" s="155"/>
      <c r="K2765" s="155"/>
      <c r="L2765" s="155"/>
      <c r="M2765" s="155"/>
      <c r="N2765" s="3306"/>
      <c r="O2765" s="155"/>
      <c r="P2765" s="155"/>
      <c r="Q2765" s="155"/>
      <c r="R2765" s="155"/>
      <c r="S2765" s="155"/>
      <c r="T2765" s="155"/>
      <c r="U2765" s="155"/>
      <c r="V2765" s="3306"/>
      <c r="W2765" s="155"/>
      <c r="X2765" s="155"/>
      <c r="Y2765" s="155"/>
      <c r="Z2765" s="401"/>
      <c r="AA2765" s="401"/>
      <c r="AB2765" s="1095"/>
      <c r="AC2765" s="132"/>
      <c r="AD2765" s="721"/>
      <c r="AE2765" s="722"/>
      <c r="AF2765" s="723"/>
      <c r="AH2765" s="332"/>
      <c r="AI2765" s="782"/>
      <c r="AJ2765" s="782"/>
      <c r="AK2765" s="783"/>
      <c r="AL2765" s="783"/>
      <c r="AM2765" s="189"/>
      <c r="AN2765" s="189"/>
    </row>
    <row r="2766" spans="1:40" s="181" customFormat="1" ht="16.5" hidden="1" thickBot="1" x14ac:dyDescent="0.3">
      <c r="A2766" s="3740" t="s">
        <v>42</v>
      </c>
      <c r="B2766" s="3741"/>
      <c r="C2766" s="3742"/>
      <c r="D2766" s="346"/>
      <c r="E2766" s="458">
        <f>SQRT(E2760*E2760+E2761*E2761)/E2730/1.73</f>
        <v>3.624884118067861</v>
      </c>
      <c r="F2766" s="179">
        <f t="shared" ref="F2766:AB2766" si="987">SQRT(F2760*F2760+F2761*F2761)/F2730/1.73</f>
        <v>3.641281746217599</v>
      </c>
      <c r="G2766" s="179">
        <f t="shared" si="987"/>
        <v>3.6196161925647314</v>
      </c>
      <c r="H2766" s="3307">
        <f t="shared" si="987"/>
        <v>3.7402833978788128</v>
      </c>
      <c r="I2766" s="79">
        <f t="shared" si="987"/>
        <v>3.7918996845632593</v>
      </c>
      <c r="J2766" s="79">
        <f t="shared" si="987"/>
        <v>3.7980988028897325</v>
      </c>
      <c r="K2766" s="79">
        <f t="shared" si="987"/>
        <v>3.800872522156177</v>
      </c>
      <c r="L2766" s="79">
        <f t="shared" si="987"/>
        <v>3.8702986494876628</v>
      </c>
      <c r="M2766" s="79">
        <f t="shared" si="987"/>
        <v>3.7029269175752688</v>
      </c>
      <c r="N2766" s="3307">
        <f t="shared" si="987"/>
        <v>3.3462220705168737</v>
      </c>
      <c r="O2766" s="79">
        <f t="shared" si="987"/>
        <v>3.3527132869485263</v>
      </c>
      <c r="P2766" s="79">
        <f t="shared" si="987"/>
        <v>3.4591939064102131</v>
      </c>
      <c r="Q2766" s="79">
        <f t="shared" si="987"/>
        <v>3.3857908160424111</v>
      </c>
      <c r="R2766" s="79">
        <f t="shared" si="987"/>
        <v>3.3639263748647421</v>
      </c>
      <c r="S2766" s="79">
        <f t="shared" si="987"/>
        <v>3.7150104396699537</v>
      </c>
      <c r="T2766" s="79">
        <f t="shared" si="987"/>
        <v>3.8187552516860839</v>
      </c>
      <c r="U2766" s="79">
        <f t="shared" si="987"/>
        <v>3.8755931888118957</v>
      </c>
      <c r="V2766" s="3307">
        <f t="shared" si="987"/>
        <v>3.663082684222664</v>
      </c>
      <c r="W2766" s="79">
        <f t="shared" si="987"/>
        <v>3.5649246139154691</v>
      </c>
      <c r="X2766" s="79">
        <f t="shared" si="987"/>
        <v>3.5844314709987009</v>
      </c>
      <c r="Y2766" s="79">
        <f>SQRT(Y2760*Y2760+Y2761*Y2761)/Y2730/1.73</f>
        <v>3.5567110084660341</v>
      </c>
      <c r="Z2766" s="179">
        <f t="shared" si="987"/>
        <v>3.6056913603352481</v>
      </c>
      <c r="AA2766" s="179">
        <f t="shared" si="987"/>
        <v>3.5037686544676028</v>
      </c>
      <c r="AB2766" s="180">
        <f t="shared" si="987"/>
        <v>3.4467670560211183</v>
      </c>
      <c r="AC2766" s="199">
        <f>AVERAGE(E2766:AB2766)</f>
        <v>3.6180310089491097</v>
      </c>
      <c r="AD2766" s="78">
        <f>(AC2762-AC2766)/AC2762</f>
        <v>0.12290157358809463</v>
      </c>
      <c r="AE2766" s="79"/>
      <c r="AF2766" s="80"/>
      <c r="AI2766" s="300"/>
      <c r="AJ2766" s="302"/>
      <c r="AK2766" s="332"/>
      <c r="AL2766" s="302"/>
      <c r="AM2766" s="189"/>
    </row>
    <row r="2767" spans="1:40" s="181" customFormat="1" x14ac:dyDescent="0.25">
      <c r="A2767" s="3670" t="s">
        <v>29</v>
      </c>
      <c r="B2767" s="3565" t="s">
        <v>359</v>
      </c>
      <c r="C2767" s="121" t="s">
        <v>13</v>
      </c>
      <c r="D2767" s="2160" t="s">
        <v>811</v>
      </c>
      <c r="E2767" s="70">
        <v>117.3</v>
      </c>
      <c r="F2767" s="71">
        <v>115.8</v>
      </c>
      <c r="G2767" s="71">
        <v>111.9</v>
      </c>
      <c r="H2767" s="3301">
        <v>112.5</v>
      </c>
      <c r="I2767" s="71">
        <v>117</v>
      </c>
      <c r="J2767" s="71">
        <v>115.2</v>
      </c>
      <c r="K2767" s="71">
        <v>124.5</v>
      </c>
      <c r="L2767" s="71">
        <v>135.30000000000001</v>
      </c>
      <c r="M2767" s="71">
        <v>134.1</v>
      </c>
      <c r="N2767" s="3301">
        <v>135</v>
      </c>
      <c r="O2767" s="71">
        <v>123</v>
      </c>
      <c r="P2767" s="71">
        <v>119.4</v>
      </c>
      <c r="Q2767" s="71">
        <v>120.6</v>
      </c>
      <c r="R2767" s="71">
        <v>123.9</v>
      </c>
      <c r="S2767" s="71">
        <v>131.4</v>
      </c>
      <c r="T2767" s="71">
        <v>144</v>
      </c>
      <c r="U2767" s="71">
        <v>141.30000000000001</v>
      </c>
      <c r="V2767" s="3301">
        <v>140.4</v>
      </c>
      <c r="W2767" s="71">
        <v>138.9</v>
      </c>
      <c r="X2767" s="71">
        <v>140.1</v>
      </c>
      <c r="Y2767" s="71">
        <v>148.19999999999999</v>
      </c>
      <c r="Z2767" s="71">
        <v>161.1</v>
      </c>
      <c r="AA2767" s="71">
        <v>149.1</v>
      </c>
      <c r="AB2767" s="72">
        <v>135.6</v>
      </c>
      <c r="AC2767" s="131">
        <f>SUM(E2767:AB2767)</f>
        <v>3135.6</v>
      </c>
      <c r="AD2767" s="720"/>
      <c r="AE2767" s="466">
        <v>100</v>
      </c>
      <c r="AF2767" s="467">
        <v>30</v>
      </c>
      <c r="AI2767" s="300"/>
      <c r="AJ2767" s="866"/>
      <c r="AK2767" s="865"/>
      <c r="AL2767" s="332"/>
      <c r="AM2767" s="189"/>
    </row>
    <row r="2768" spans="1:40" s="181" customFormat="1" x14ac:dyDescent="0.25">
      <c r="A2768" s="3671"/>
      <c r="B2768" s="3551"/>
      <c r="C2768" s="123" t="s">
        <v>14</v>
      </c>
      <c r="D2768" s="2160" t="s">
        <v>811</v>
      </c>
      <c r="E2768" s="392">
        <v>52.2</v>
      </c>
      <c r="F2768" s="308">
        <v>53.1</v>
      </c>
      <c r="G2768" s="308">
        <v>52.2</v>
      </c>
      <c r="H2768" s="3302">
        <v>53.4</v>
      </c>
      <c r="I2768" s="308">
        <v>53.7</v>
      </c>
      <c r="J2768" s="308">
        <v>53.1</v>
      </c>
      <c r="K2768" s="308">
        <v>52.8</v>
      </c>
      <c r="L2768" s="308">
        <v>53.4</v>
      </c>
      <c r="M2768" s="308">
        <v>49.5</v>
      </c>
      <c r="N2768" s="3302">
        <v>42.3</v>
      </c>
      <c r="O2768" s="308">
        <v>36.6</v>
      </c>
      <c r="P2768" s="308">
        <v>36.9</v>
      </c>
      <c r="Q2768" s="308">
        <v>37.200000000000003</v>
      </c>
      <c r="R2768" s="308">
        <v>40.200000000000003</v>
      </c>
      <c r="S2768" s="308">
        <v>52.2</v>
      </c>
      <c r="T2768" s="308">
        <v>56.4</v>
      </c>
      <c r="U2768" s="308">
        <v>53.1</v>
      </c>
      <c r="V2768" s="3302">
        <v>52.2</v>
      </c>
      <c r="W2768" s="308">
        <v>50.4</v>
      </c>
      <c r="X2768" s="308">
        <v>51.9</v>
      </c>
      <c r="Y2768" s="308">
        <v>53.4</v>
      </c>
      <c r="Z2768" s="308">
        <v>60.6</v>
      </c>
      <c r="AA2768" s="308">
        <v>58.5</v>
      </c>
      <c r="AB2768" s="309">
        <v>56.1</v>
      </c>
      <c r="AC2768" s="133">
        <f>SUM(E2768:AB2768)</f>
        <v>1211.4000000000001</v>
      </c>
      <c r="AD2768" s="721"/>
      <c r="AE2768" s="722"/>
      <c r="AF2768" s="723"/>
      <c r="AI2768" s="217"/>
      <c r="AJ2768" s="332"/>
      <c r="AK2768" s="332"/>
      <c r="AL2768" s="332"/>
      <c r="AM2768" s="189"/>
    </row>
    <row r="2769" spans="1:40" s="181" customFormat="1" x14ac:dyDescent="0.25">
      <c r="A2769" s="3671"/>
      <c r="B2769" s="3551"/>
      <c r="C2769" s="123" t="s">
        <v>15</v>
      </c>
      <c r="D2769" s="347" t="s">
        <v>54</v>
      </c>
      <c r="E2769" s="1474">
        <v>7</v>
      </c>
      <c r="F2769" s="1475">
        <v>7</v>
      </c>
      <c r="G2769" s="1475">
        <v>7</v>
      </c>
      <c r="H2769" s="3312">
        <v>7</v>
      </c>
      <c r="I2769" s="1699">
        <v>8</v>
      </c>
      <c r="J2769" s="1699">
        <v>7</v>
      </c>
      <c r="K2769" s="1699">
        <v>8</v>
      </c>
      <c r="L2769" s="1699">
        <v>7</v>
      </c>
      <c r="M2769" s="1699">
        <v>7</v>
      </c>
      <c r="N2769" s="3312">
        <v>7</v>
      </c>
      <c r="O2769" s="1699">
        <v>7</v>
      </c>
      <c r="P2769" s="1699">
        <v>7</v>
      </c>
      <c r="Q2769" s="1699">
        <v>6</v>
      </c>
      <c r="R2769" s="1699">
        <v>7</v>
      </c>
      <c r="S2769" s="1699">
        <v>9</v>
      </c>
      <c r="T2769" s="1699">
        <v>8</v>
      </c>
      <c r="U2769" s="1699">
        <v>8</v>
      </c>
      <c r="V2769" s="3312">
        <v>8</v>
      </c>
      <c r="W2769" s="1699">
        <v>8</v>
      </c>
      <c r="X2769" s="1699">
        <v>8</v>
      </c>
      <c r="Y2769" s="1699">
        <v>13</v>
      </c>
      <c r="Z2769" s="1475">
        <v>9</v>
      </c>
      <c r="AA2769" s="1475">
        <v>7</v>
      </c>
      <c r="AB2769" s="1476">
        <v>7</v>
      </c>
      <c r="AC2769" s="133">
        <f>AVERAGE(E2769:AB2769)</f>
        <v>7.666666666666667</v>
      </c>
      <c r="AD2769" s="721"/>
      <c r="AE2769" s="722"/>
      <c r="AF2769" s="723"/>
      <c r="AI2769" s="217"/>
      <c r="AJ2769" s="332"/>
      <c r="AK2769" s="332"/>
      <c r="AL2769" s="332"/>
      <c r="AM2769" s="189"/>
    </row>
    <row r="2770" spans="1:40" s="181" customFormat="1" ht="16.5" thickBot="1" x14ac:dyDescent="0.3">
      <c r="A2770" s="3671"/>
      <c r="B2770" s="3551"/>
      <c r="C2770" s="123" t="s">
        <v>17</v>
      </c>
      <c r="D2770" s="347"/>
      <c r="E2770" s="500">
        <f t="shared" ref="E2770:AB2770" si="988">E2768/E2767</f>
        <v>0.44501278772378522</v>
      </c>
      <c r="F2770" s="314">
        <f t="shared" si="988"/>
        <v>0.45854922279792748</v>
      </c>
      <c r="G2770" s="314">
        <f t="shared" si="988"/>
        <v>0.46648793565683644</v>
      </c>
      <c r="H2770" s="3310">
        <f t="shared" si="988"/>
        <v>0.47466666666666668</v>
      </c>
      <c r="I2770" s="314">
        <f t="shared" si="988"/>
        <v>0.45897435897435901</v>
      </c>
      <c r="J2770" s="314">
        <f t="shared" si="988"/>
        <v>0.4609375</v>
      </c>
      <c r="K2770" s="314">
        <f t="shared" si="988"/>
        <v>0.42409638554216866</v>
      </c>
      <c r="L2770" s="314">
        <f t="shared" si="988"/>
        <v>0.39467849223946783</v>
      </c>
      <c r="M2770" s="314">
        <f t="shared" si="988"/>
        <v>0.36912751677852351</v>
      </c>
      <c r="N2770" s="3310">
        <f t="shared" si="988"/>
        <v>0.3133333333333333</v>
      </c>
      <c r="O2770" s="314">
        <f t="shared" si="988"/>
        <v>0.29756097560975608</v>
      </c>
      <c r="P2770" s="314">
        <f t="shared" si="988"/>
        <v>0.30904522613065322</v>
      </c>
      <c r="Q2770" s="314">
        <f t="shared" si="988"/>
        <v>0.30845771144278611</v>
      </c>
      <c r="R2770" s="314">
        <f t="shared" si="988"/>
        <v>0.32445520581113801</v>
      </c>
      <c r="S2770" s="314">
        <f t="shared" si="988"/>
        <v>0.39726027397260272</v>
      </c>
      <c r="T2770" s="314">
        <f t="shared" si="988"/>
        <v>0.39166666666666666</v>
      </c>
      <c r="U2770" s="314">
        <f t="shared" si="988"/>
        <v>0.37579617834394902</v>
      </c>
      <c r="V2770" s="3310">
        <f t="shared" si="988"/>
        <v>0.37179487179487181</v>
      </c>
      <c r="W2770" s="314">
        <f t="shared" si="988"/>
        <v>0.36285097192224619</v>
      </c>
      <c r="X2770" s="314">
        <f t="shared" si="988"/>
        <v>0.37044967880085655</v>
      </c>
      <c r="Y2770" s="314">
        <f>Y2768/Y2767</f>
        <v>0.36032388663967613</v>
      </c>
      <c r="Z2770" s="314">
        <f t="shared" si="988"/>
        <v>0.37616387337057733</v>
      </c>
      <c r="AA2770" s="314">
        <f t="shared" si="988"/>
        <v>0.39235412474849096</v>
      </c>
      <c r="AB2770" s="315">
        <f t="shared" si="988"/>
        <v>0.41371681415929207</v>
      </c>
      <c r="AC2770" s="432">
        <f>AVERAGE(E2770:AB2770)</f>
        <v>0.38824002746360969</v>
      </c>
      <c r="AD2770" s="721"/>
      <c r="AE2770" s="722"/>
      <c r="AF2770" s="723"/>
      <c r="AI2770" s="217"/>
      <c r="AJ2770" s="332"/>
      <c r="AK2770" s="332"/>
      <c r="AL2770" s="332"/>
      <c r="AM2770" s="189"/>
    </row>
    <row r="2771" spans="1:40" s="181" customFormat="1" hidden="1" x14ac:dyDescent="0.25">
      <c r="A2771" s="2024"/>
      <c r="B2771" s="2027"/>
      <c r="C2771" s="124" t="s">
        <v>18</v>
      </c>
      <c r="D2771" s="347"/>
      <c r="E2771" s="499"/>
      <c r="F2771" s="311"/>
      <c r="G2771" s="311"/>
      <c r="H2771" s="3306"/>
      <c r="I2771" s="155"/>
      <c r="J2771" s="155"/>
      <c r="K2771" s="155"/>
      <c r="L2771" s="155"/>
      <c r="M2771" s="155"/>
      <c r="N2771" s="3306"/>
      <c r="O2771" s="155"/>
      <c r="P2771" s="155"/>
      <c r="Q2771" s="155"/>
      <c r="R2771" s="155"/>
      <c r="S2771" s="155"/>
      <c r="T2771" s="155"/>
      <c r="U2771" s="155"/>
      <c r="V2771" s="3306"/>
      <c r="W2771" s="155"/>
      <c r="X2771" s="155"/>
      <c r="Y2771" s="155"/>
      <c r="Z2771" s="311"/>
      <c r="AA2771" s="311"/>
      <c r="AB2771" s="312"/>
      <c r="AC2771" s="132"/>
      <c r="AD2771" s="721"/>
      <c r="AE2771" s="722"/>
      <c r="AF2771" s="723"/>
      <c r="AI2771" s="217"/>
      <c r="AJ2771" s="332"/>
      <c r="AK2771" s="332"/>
      <c r="AL2771" s="332"/>
      <c r="AM2771" s="189"/>
    </row>
    <row r="2772" spans="1:40" s="181" customFormat="1" hidden="1" x14ac:dyDescent="0.25">
      <c r="A2772" s="2024"/>
      <c r="B2772" s="2027"/>
      <c r="C2772" s="124" t="s">
        <v>19</v>
      </c>
      <c r="D2772" s="347"/>
      <c r="E2772" s="499"/>
      <c r="F2772" s="311"/>
      <c r="G2772" s="311"/>
      <c r="H2772" s="3306"/>
      <c r="I2772" s="155"/>
      <c r="J2772" s="155"/>
      <c r="K2772" s="155"/>
      <c r="L2772" s="155"/>
      <c r="M2772" s="155"/>
      <c r="N2772" s="3306"/>
      <c r="O2772" s="155"/>
      <c r="P2772" s="155"/>
      <c r="Q2772" s="155"/>
      <c r="R2772" s="155"/>
      <c r="S2772" s="155"/>
      <c r="T2772" s="155"/>
      <c r="U2772" s="155"/>
      <c r="V2772" s="3306"/>
      <c r="W2772" s="155"/>
      <c r="X2772" s="155"/>
      <c r="Y2772" s="155"/>
      <c r="Z2772" s="311"/>
      <c r="AA2772" s="311"/>
      <c r="AB2772" s="312"/>
      <c r="AC2772" s="132"/>
      <c r="AD2772" s="721"/>
      <c r="AE2772" s="722"/>
      <c r="AF2772" s="723"/>
      <c r="AH2772" s="332"/>
      <c r="AI2772" s="782"/>
      <c r="AJ2772" s="782"/>
      <c r="AK2772" s="783"/>
      <c r="AL2772" s="783"/>
      <c r="AM2772" s="189"/>
      <c r="AN2772" s="189"/>
    </row>
    <row r="2773" spans="1:40" s="181" customFormat="1" ht="16.5" hidden="1" thickBot="1" x14ac:dyDescent="0.3">
      <c r="A2773" s="3740" t="s">
        <v>42</v>
      </c>
      <c r="B2773" s="3741"/>
      <c r="C2773" s="3742"/>
      <c r="D2773" s="346"/>
      <c r="E2773" s="458">
        <f>SQRT(E2767*E2767+E2768*E2768)/E2730/1.73</f>
        <v>7.1912968272209241</v>
      </c>
      <c r="F2773" s="179">
        <f t="shared" ref="F2773:AA2773" si="989">SQRT(F2767*F2767+F2768*F2768)/F2730/1.73</f>
        <v>7.1632483325565852</v>
      </c>
      <c r="G2773" s="179">
        <f t="shared" si="989"/>
        <v>6.88271057495969</v>
      </c>
      <c r="H2773" s="3307">
        <f t="shared" si="989"/>
        <v>6.9347654863514645</v>
      </c>
      <c r="I2773" s="79">
        <f t="shared" si="989"/>
        <v>7.1827482472955806</v>
      </c>
      <c r="J2773" s="79">
        <f t="shared" si="989"/>
        <v>7.0912068230554723</v>
      </c>
      <c r="K2773" s="79">
        <f t="shared" si="989"/>
        <v>7.5235450268041957</v>
      </c>
      <c r="L2773" s="79">
        <f t="shared" si="989"/>
        <v>8.1709440439056813</v>
      </c>
      <c r="M2773" s="79">
        <f t="shared" si="989"/>
        <v>8.045446632754496</v>
      </c>
      <c r="N2773" s="3307">
        <f t="shared" si="989"/>
        <v>7.9163259822066259</v>
      </c>
      <c r="O2773" s="79">
        <f t="shared" si="989"/>
        <v>7.1948715484502568</v>
      </c>
      <c r="P2773" s="79">
        <f t="shared" si="989"/>
        <v>7.0407484499177837</v>
      </c>
      <c r="Q2773" s="79">
        <f t="shared" si="989"/>
        <v>7.0281317376681995</v>
      </c>
      <c r="R2773" s="79">
        <f t="shared" si="989"/>
        <v>7.3029942892969322</v>
      </c>
      <c r="S2773" s="79">
        <f t="shared" si="989"/>
        <v>7.9424339014767957</v>
      </c>
      <c r="T2773" s="79">
        <f t="shared" si="989"/>
        <v>8.7640876782142332</v>
      </c>
      <c r="U2773" s="79">
        <f t="shared" si="989"/>
        <v>8.6389288784335285</v>
      </c>
      <c r="V2773" s="3307">
        <f t="shared" si="989"/>
        <v>8.5052779900427637</v>
      </c>
      <c r="W2773" s="79">
        <f t="shared" si="989"/>
        <v>8.349080538904099</v>
      </c>
      <c r="X2773" s="79">
        <f t="shared" si="989"/>
        <v>8.4833810377346648</v>
      </c>
      <c r="Y2773" s="79">
        <f>SQRT(Y2767*Y2767+Y2768*Y2768)/Y2730/1.73</f>
        <v>8.9622195461463701</v>
      </c>
      <c r="Z2773" s="179">
        <f t="shared" si="989"/>
        <v>9.8021470202663874</v>
      </c>
      <c r="AA2773" s="179">
        <f t="shared" si="989"/>
        <v>9.1303101475781538</v>
      </c>
      <c r="AB2773" s="180">
        <f>SQRT(AB2767*AB2767+AB2768*AB2768)/AB2730/1.73</f>
        <v>8.3901716013833187</v>
      </c>
      <c r="AC2773" s="199">
        <f>AVERAGE(E2773:AB2773)</f>
        <v>7.9015425976093399</v>
      </c>
      <c r="AD2773" s="78">
        <f>(AC2769-AC2773)/AC2769</f>
        <v>-3.0635990992522549E-2</v>
      </c>
      <c r="AE2773" s="79"/>
      <c r="AF2773" s="80"/>
      <c r="AI2773" s="300"/>
      <c r="AJ2773" s="302"/>
      <c r="AK2773" s="332"/>
      <c r="AL2773" s="302"/>
      <c r="AM2773" s="189"/>
    </row>
    <row r="2774" spans="1:40" s="181" customFormat="1" x14ac:dyDescent="0.25">
      <c r="A2774" s="3750" t="s">
        <v>37</v>
      </c>
      <c r="B2774" s="3565" t="s">
        <v>26</v>
      </c>
      <c r="C2774" s="121" t="s">
        <v>13</v>
      </c>
      <c r="D2774" s="113"/>
      <c r="E2774" s="70">
        <f t="shared" ref="E2774:AB2774" si="990">(E2778-D2778)*$AE2774*$AF2774</f>
        <v>0</v>
      </c>
      <c r="F2774" s="71">
        <f t="shared" si="990"/>
        <v>0</v>
      </c>
      <c r="G2774" s="71">
        <f t="shared" si="990"/>
        <v>0</v>
      </c>
      <c r="H2774" s="3301">
        <f t="shared" si="990"/>
        <v>0</v>
      </c>
      <c r="I2774" s="71">
        <f t="shared" si="990"/>
        <v>0</v>
      </c>
      <c r="J2774" s="71">
        <f t="shared" si="990"/>
        <v>0</v>
      </c>
      <c r="K2774" s="71">
        <f t="shared" si="990"/>
        <v>0</v>
      </c>
      <c r="L2774" s="71">
        <f t="shared" si="990"/>
        <v>0</v>
      </c>
      <c r="M2774" s="71">
        <f t="shared" si="990"/>
        <v>0</v>
      </c>
      <c r="N2774" s="3301">
        <f t="shared" si="990"/>
        <v>0</v>
      </c>
      <c r="O2774" s="71">
        <f t="shared" si="990"/>
        <v>0</v>
      </c>
      <c r="P2774" s="71">
        <f t="shared" si="990"/>
        <v>0</v>
      </c>
      <c r="Q2774" s="71">
        <f t="shared" si="990"/>
        <v>0</v>
      </c>
      <c r="R2774" s="71">
        <f t="shared" si="990"/>
        <v>0</v>
      </c>
      <c r="S2774" s="71">
        <f t="shared" si="990"/>
        <v>0</v>
      </c>
      <c r="T2774" s="71">
        <f t="shared" si="990"/>
        <v>0</v>
      </c>
      <c r="U2774" s="71">
        <f t="shared" si="990"/>
        <v>0</v>
      </c>
      <c r="V2774" s="3301">
        <f t="shared" si="990"/>
        <v>0</v>
      </c>
      <c r="W2774" s="71">
        <f t="shared" si="990"/>
        <v>0</v>
      </c>
      <c r="X2774" s="71">
        <f t="shared" si="990"/>
        <v>0</v>
      </c>
      <c r="Y2774" s="71">
        <f>(Y2778-X2778)*$AE2774*$AF2774</f>
        <v>0</v>
      </c>
      <c r="Z2774" s="71">
        <f>(Z2778-Y2778)*$AE2774*$AF2774</f>
        <v>0</v>
      </c>
      <c r="AA2774" s="71">
        <f t="shared" si="990"/>
        <v>0</v>
      </c>
      <c r="AB2774" s="72">
        <f t="shared" si="990"/>
        <v>0</v>
      </c>
      <c r="AC2774" s="131">
        <f>SUM(E2774:AB2774)</f>
        <v>0</v>
      </c>
      <c r="AD2774" s="720"/>
      <c r="AE2774" s="466">
        <v>0</v>
      </c>
      <c r="AF2774" s="467">
        <v>0</v>
      </c>
      <c r="AI2774" s="300"/>
      <c r="AJ2774" s="866"/>
      <c r="AK2774" s="865"/>
      <c r="AL2774" s="332"/>
      <c r="AM2774" s="189"/>
    </row>
    <row r="2775" spans="1:40" s="181" customFormat="1" x14ac:dyDescent="0.25">
      <c r="A2775" s="3749"/>
      <c r="B2775" s="3551"/>
      <c r="C2775" s="123" t="s">
        <v>14</v>
      </c>
      <c r="D2775" s="108"/>
      <c r="E2775" s="392">
        <f t="shared" ref="E2775:AB2775" si="991">(E2779-D2779)*$AE2774*$AF2774</f>
        <v>0</v>
      </c>
      <c r="F2775" s="308">
        <f t="shared" si="991"/>
        <v>0</v>
      </c>
      <c r="G2775" s="308">
        <f t="shared" si="991"/>
        <v>0</v>
      </c>
      <c r="H2775" s="3302">
        <f t="shared" si="991"/>
        <v>0</v>
      </c>
      <c r="I2775" s="308">
        <f t="shared" si="991"/>
        <v>0</v>
      </c>
      <c r="J2775" s="308">
        <f t="shared" si="991"/>
        <v>0</v>
      </c>
      <c r="K2775" s="308">
        <f t="shared" si="991"/>
        <v>0</v>
      </c>
      <c r="L2775" s="308">
        <f t="shared" si="991"/>
        <v>0</v>
      </c>
      <c r="M2775" s="308">
        <f t="shared" si="991"/>
        <v>0</v>
      </c>
      <c r="N2775" s="3302">
        <f t="shared" si="991"/>
        <v>0</v>
      </c>
      <c r="O2775" s="308">
        <f t="shared" si="991"/>
        <v>0</v>
      </c>
      <c r="P2775" s="308">
        <f t="shared" si="991"/>
        <v>0</v>
      </c>
      <c r="Q2775" s="308">
        <f t="shared" si="991"/>
        <v>0</v>
      </c>
      <c r="R2775" s="308">
        <f t="shared" si="991"/>
        <v>0</v>
      </c>
      <c r="S2775" s="308">
        <f t="shared" si="991"/>
        <v>0</v>
      </c>
      <c r="T2775" s="308">
        <f t="shared" si="991"/>
        <v>0</v>
      </c>
      <c r="U2775" s="308">
        <f t="shared" si="991"/>
        <v>0</v>
      </c>
      <c r="V2775" s="3302">
        <f t="shared" si="991"/>
        <v>0</v>
      </c>
      <c r="W2775" s="308">
        <f t="shared" si="991"/>
        <v>0</v>
      </c>
      <c r="X2775" s="308">
        <f t="shared" si="991"/>
        <v>0</v>
      </c>
      <c r="Y2775" s="308">
        <f>(Y2779-X2779)*$AE2774*$AF2774</f>
        <v>0</v>
      </c>
      <c r="Z2775" s="308">
        <f>(Z2779-Y2779)*$AE2774*$AF2774</f>
        <v>0</v>
      </c>
      <c r="AA2775" s="308">
        <f t="shared" si="991"/>
        <v>0</v>
      </c>
      <c r="AB2775" s="309">
        <f t="shared" si="991"/>
        <v>0</v>
      </c>
      <c r="AC2775" s="133">
        <f>SUM(E2775:AB2775)</f>
        <v>0</v>
      </c>
      <c r="AD2775" s="721"/>
      <c r="AE2775" s="722"/>
      <c r="AF2775" s="723"/>
      <c r="AI2775" s="217"/>
      <c r="AJ2775" s="332"/>
      <c r="AK2775" s="332"/>
      <c r="AL2775" s="332"/>
      <c r="AM2775" s="189"/>
    </row>
    <row r="2776" spans="1:40" s="181" customFormat="1" x14ac:dyDescent="0.25">
      <c r="A2776" s="3749"/>
      <c r="B2776" s="3551"/>
      <c r="C2776" s="123" t="s">
        <v>15</v>
      </c>
      <c r="D2776" s="108" t="s">
        <v>54</v>
      </c>
      <c r="E2776" s="1460">
        <v>0</v>
      </c>
      <c r="F2776" s="1445">
        <v>0</v>
      </c>
      <c r="G2776" s="1445">
        <v>0</v>
      </c>
      <c r="H2776" s="3303">
        <v>0</v>
      </c>
      <c r="I2776" s="327">
        <v>0</v>
      </c>
      <c r="J2776" s="327">
        <v>0</v>
      </c>
      <c r="K2776" s="327">
        <v>0</v>
      </c>
      <c r="L2776" s="327">
        <v>0</v>
      </c>
      <c r="M2776" s="327">
        <v>0</v>
      </c>
      <c r="N2776" s="3303">
        <v>0</v>
      </c>
      <c r="O2776" s="327">
        <v>0</v>
      </c>
      <c r="P2776" s="327">
        <v>0</v>
      </c>
      <c r="Q2776" s="327">
        <v>0</v>
      </c>
      <c r="R2776" s="327">
        <v>0</v>
      </c>
      <c r="S2776" s="327">
        <v>0</v>
      </c>
      <c r="T2776" s="327">
        <v>0</v>
      </c>
      <c r="U2776" s="327">
        <v>0</v>
      </c>
      <c r="V2776" s="3303">
        <v>0</v>
      </c>
      <c r="W2776" s="327">
        <v>0</v>
      </c>
      <c r="X2776" s="327">
        <v>0</v>
      </c>
      <c r="Y2776" s="327">
        <v>0</v>
      </c>
      <c r="Z2776" s="1445">
        <v>0</v>
      </c>
      <c r="AA2776" s="1445">
        <v>0</v>
      </c>
      <c r="AB2776" s="1446">
        <v>0</v>
      </c>
      <c r="AC2776" s="133"/>
      <c r="AD2776" s="721"/>
      <c r="AE2776" s="722"/>
      <c r="AF2776" s="723"/>
      <c r="AI2776" s="217"/>
      <c r="AJ2776" s="332"/>
      <c r="AK2776" s="332"/>
      <c r="AL2776" s="332"/>
      <c r="AM2776" s="189"/>
    </row>
    <row r="2777" spans="1:40" s="181" customFormat="1" ht="16.5" thickBot="1" x14ac:dyDescent="0.3">
      <c r="A2777" s="3749"/>
      <c r="B2777" s="3551"/>
      <c r="C2777" s="123" t="s">
        <v>17</v>
      </c>
      <c r="D2777" s="114"/>
      <c r="E2777" s="500" t="e">
        <f t="shared" ref="E2777:AB2777" si="992">E2775/E2774</f>
        <v>#DIV/0!</v>
      </c>
      <c r="F2777" s="314" t="e">
        <f t="shared" si="992"/>
        <v>#DIV/0!</v>
      </c>
      <c r="G2777" s="314" t="e">
        <f t="shared" si="992"/>
        <v>#DIV/0!</v>
      </c>
      <c r="H2777" s="3310" t="e">
        <f t="shared" si="992"/>
        <v>#DIV/0!</v>
      </c>
      <c r="I2777" s="314" t="e">
        <f t="shared" si="992"/>
        <v>#DIV/0!</v>
      </c>
      <c r="J2777" s="314" t="e">
        <f t="shared" si="992"/>
        <v>#DIV/0!</v>
      </c>
      <c r="K2777" s="314" t="e">
        <f t="shared" si="992"/>
        <v>#DIV/0!</v>
      </c>
      <c r="L2777" s="314" t="e">
        <f t="shared" si="992"/>
        <v>#DIV/0!</v>
      </c>
      <c r="M2777" s="314" t="e">
        <f t="shared" si="992"/>
        <v>#DIV/0!</v>
      </c>
      <c r="N2777" s="3310" t="e">
        <f t="shared" si="992"/>
        <v>#DIV/0!</v>
      </c>
      <c r="O2777" s="314" t="e">
        <f t="shared" si="992"/>
        <v>#DIV/0!</v>
      </c>
      <c r="P2777" s="314" t="e">
        <f t="shared" si="992"/>
        <v>#DIV/0!</v>
      </c>
      <c r="Q2777" s="314" t="e">
        <f t="shared" si="992"/>
        <v>#DIV/0!</v>
      </c>
      <c r="R2777" s="314" t="e">
        <f t="shared" si="992"/>
        <v>#DIV/0!</v>
      </c>
      <c r="S2777" s="314" t="e">
        <f t="shared" si="992"/>
        <v>#DIV/0!</v>
      </c>
      <c r="T2777" s="314" t="e">
        <f t="shared" si="992"/>
        <v>#DIV/0!</v>
      </c>
      <c r="U2777" s="314" t="e">
        <f t="shared" si="992"/>
        <v>#DIV/0!</v>
      </c>
      <c r="V2777" s="3310" t="e">
        <f t="shared" si="992"/>
        <v>#DIV/0!</v>
      </c>
      <c r="W2777" s="314" t="e">
        <f t="shared" si="992"/>
        <v>#DIV/0!</v>
      </c>
      <c r="X2777" s="314" t="e">
        <f t="shared" si="992"/>
        <v>#DIV/0!</v>
      </c>
      <c r="Y2777" s="314" t="e">
        <f>Y2775/Y2774</f>
        <v>#DIV/0!</v>
      </c>
      <c r="Z2777" s="314" t="e">
        <f t="shared" si="992"/>
        <v>#DIV/0!</v>
      </c>
      <c r="AA2777" s="314" t="e">
        <f t="shared" si="992"/>
        <v>#DIV/0!</v>
      </c>
      <c r="AB2777" s="315" t="e">
        <f t="shared" si="992"/>
        <v>#DIV/0!</v>
      </c>
      <c r="AC2777" s="132"/>
      <c r="AD2777" s="721"/>
      <c r="AE2777" s="722"/>
      <c r="AF2777" s="723"/>
      <c r="AI2777" s="217"/>
      <c r="AJ2777" s="332"/>
      <c r="AK2777" s="332"/>
      <c r="AL2777" s="332"/>
      <c r="AM2777" s="189"/>
    </row>
    <row r="2778" spans="1:40" s="181" customFormat="1" hidden="1" x14ac:dyDescent="0.25">
      <c r="A2778" s="2024"/>
      <c r="B2778" s="2027"/>
      <c r="C2778" s="124" t="s">
        <v>18</v>
      </c>
      <c r="D2778" s="2160"/>
      <c r="E2778" s="499"/>
      <c r="F2778" s="311"/>
      <c r="G2778" s="311"/>
      <c r="H2778" s="3306"/>
      <c r="I2778" s="155"/>
      <c r="J2778" s="155"/>
      <c r="K2778" s="155"/>
      <c r="L2778" s="155"/>
      <c r="M2778" s="155"/>
      <c r="N2778" s="3306"/>
      <c r="O2778" s="155"/>
      <c r="P2778" s="155"/>
      <c r="Q2778" s="155"/>
      <c r="R2778" s="155"/>
      <c r="S2778" s="155"/>
      <c r="T2778" s="155"/>
      <c r="U2778" s="155"/>
      <c r="V2778" s="3306"/>
      <c r="W2778" s="155"/>
      <c r="X2778" s="155"/>
      <c r="Y2778" s="155"/>
      <c r="Z2778" s="311"/>
      <c r="AA2778" s="311"/>
      <c r="AB2778" s="312"/>
      <c r="AC2778" s="132"/>
      <c r="AD2778" s="721"/>
      <c r="AE2778" s="722"/>
      <c r="AF2778" s="723"/>
      <c r="AI2778" s="217"/>
      <c r="AJ2778" s="332"/>
      <c r="AK2778" s="332"/>
      <c r="AL2778" s="332"/>
      <c r="AM2778" s="189"/>
    </row>
    <row r="2779" spans="1:40" s="181" customFormat="1" hidden="1" x14ac:dyDescent="0.25">
      <c r="A2779" s="2024"/>
      <c r="B2779" s="2027"/>
      <c r="C2779" s="124" t="s">
        <v>19</v>
      </c>
      <c r="D2779" s="347"/>
      <c r="E2779" s="499"/>
      <c r="F2779" s="311"/>
      <c r="G2779" s="311"/>
      <c r="H2779" s="3306"/>
      <c r="I2779" s="155"/>
      <c r="J2779" s="155"/>
      <c r="K2779" s="155"/>
      <c r="L2779" s="155"/>
      <c r="M2779" s="155"/>
      <c r="N2779" s="3306"/>
      <c r="O2779" s="155"/>
      <c r="P2779" s="155"/>
      <c r="Q2779" s="155"/>
      <c r="R2779" s="155"/>
      <c r="S2779" s="155"/>
      <c r="T2779" s="155"/>
      <c r="U2779" s="155"/>
      <c r="V2779" s="3306"/>
      <c r="W2779" s="155"/>
      <c r="X2779" s="155"/>
      <c r="Y2779" s="155"/>
      <c r="Z2779" s="311"/>
      <c r="AA2779" s="311"/>
      <c r="AB2779" s="312"/>
      <c r="AC2779" s="132"/>
      <c r="AD2779" s="721"/>
      <c r="AE2779" s="722"/>
      <c r="AF2779" s="723"/>
      <c r="AH2779" s="332"/>
      <c r="AI2779" s="782"/>
      <c r="AJ2779" s="782"/>
      <c r="AK2779" s="783"/>
      <c r="AL2779" s="783"/>
      <c r="AM2779" s="189"/>
      <c r="AN2779" s="189"/>
    </row>
    <row r="2780" spans="1:40" s="181" customFormat="1" ht="16.5" hidden="1" thickBot="1" x14ac:dyDescent="0.3">
      <c r="A2780" s="3699" t="s">
        <v>42</v>
      </c>
      <c r="B2780" s="3746"/>
      <c r="C2780" s="3747"/>
      <c r="D2780" s="628"/>
      <c r="E2780" s="458">
        <f>SQRT(E2774*E2774+E2775*E2775)/E2730/1.73</f>
        <v>0</v>
      </c>
      <c r="F2780" s="179">
        <f t="shared" ref="F2780:AB2780" si="993">SQRT(F2774*F2774+F2775*F2775)/F2730/1.73</f>
        <v>0</v>
      </c>
      <c r="G2780" s="179">
        <f t="shared" si="993"/>
        <v>0</v>
      </c>
      <c r="H2780" s="3307">
        <f t="shared" si="993"/>
        <v>0</v>
      </c>
      <c r="I2780" s="79">
        <f t="shared" si="993"/>
        <v>0</v>
      </c>
      <c r="J2780" s="79">
        <f t="shared" si="993"/>
        <v>0</v>
      </c>
      <c r="K2780" s="79">
        <f t="shared" si="993"/>
        <v>0</v>
      </c>
      <c r="L2780" s="79">
        <f t="shared" si="993"/>
        <v>0</v>
      </c>
      <c r="M2780" s="79">
        <f t="shared" si="993"/>
        <v>0</v>
      </c>
      <c r="N2780" s="3307">
        <f t="shared" si="993"/>
        <v>0</v>
      </c>
      <c r="O2780" s="79">
        <f t="shared" si="993"/>
        <v>0</v>
      </c>
      <c r="P2780" s="79">
        <f t="shared" si="993"/>
        <v>0</v>
      </c>
      <c r="Q2780" s="79">
        <f t="shared" si="993"/>
        <v>0</v>
      </c>
      <c r="R2780" s="79">
        <f t="shared" si="993"/>
        <v>0</v>
      </c>
      <c r="S2780" s="79">
        <f t="shared" si="993"/>
        <v>0</v>
      </c>
      <c r="T2780" s="79">
        <f t="shared" si="993"/>
        <v>0</v>
      </c>
      <c r="U2780" s="79">
        <f t="shared" si="993"/>
        <v>0</v>
      </c>
      <c r="V2780" s="3307">
        <f t="shared" si="993"/>
        <v>0</v>
      </c>
      <c r="W2780" s="79">
        <f t="shared" si="993"/>
        <v>0</v>
      </c>
      <c r="X2780" s="79">
        <f t="shared" si="993"/>
        <v>0</v>
      </c>
      <c r="Y2780" s="79">
        <f>SQRT(Y2774*Y2774+Y2775*Y2775)/Y2730/1.73</f>
        <v>0</v>
      </c>
      <c r="Z2780" s="179">
        <f t="shared" si="993"/>
        <v>0</v>
      </c>
      <c r="AA2780" s="179">
        <f t="shared" si="993"/>
        <v>0</v>
      </c>
      <c r="AB2780" s="180">
        <f t="shared" si="993"/>
        <v>0</v>
      </c>
      <c r="AC2780" s="459">
        <f>AVERAGE(E2780:AB2780)</f>
        <v>0</v>
      </c>
      <c r="AD2780" s="780" t="e">
        <f>(AC2776-AC2780)/AC2776</f>
        <v>#DIV/0!</v>
      </c>
      <c r="AE2780" s="461"/>
      <c r="AF2780" s="462"/>
      <c r="AI2780" s="300"/>
      <c r="AJ2780" s="302"/>
      <c r="AK2780" s="332"/>
      <c r="AL2780" s="302"/>
      <c r="AM2780" s="189"/>
    </row>
    <row r="2781" spans="1:40" s="181" customFormat="1" x14ac:dyDescent="0.25">
      <c r="A2781" s="147"/>
      <c r="B2781" s="463" t="s">
        <v>31</v>
      </c>
      <c r="C2781" s="121" t="s">
        <v>13</v>
      </c>
      <c r="D2781" s="1678" t="s">
        <v>811</v>
      </c>
      <c r="E2781" s="147">
        <v>0</v>
      </c>
      <c r="F2781" s="203">
        <v>0</v>
      </c>
      <c r="G2781" s="203">
        <v>0</v>
      </c>
      <c r="H2781" s="3315">
        <v>0</v>
      </c>
      <c r="I2781" s="203">
        <v>0</v>
      </c>
      <c r="J2781" s="203">
        <v>0</v>
      </c>
      <c r="K2781" s="203">
        <v>0</v>
      </c>
      <c r="L2781" s="203">
        <v>0</v>
      </c>
      <c r="M2781" s="203">
        <v>0</v>
      </c>
      <c r="N2781" s="3315">
        <v>0</v>
      </c>
      <c r="O2781" s="203">
        <v>0</v>
      </c>
      <c r="P2781" s="203">
        <v>0</v>
      </c>
      <c r="Q2781" s="203">
        <v>0</v>
      </c>
      <c r="R2781" s="203">
        <v>0</v>
      </c>
      <c r="S2781" s="203">
        <v>0</v>
      </c>
      <c r="T2781" s="203">
        <v>0</v>
      </c>
      <c r="U2781" s="203">
        <v>0</v>
      </c>
      <c r="V2781" s="3315">
        <v>0</v>
      </c>
      <c r="W2781" s="203">
        <v>0</v>
      </c>
      <c r="X2781" s="203">
        <v>0</v>
      </c>
      <c r="Y2781" s="203">
        <v>0</v>
      </c>
      <c r="Z2781" s="203">
        <v>0</v>
      </c>
      <c r="AA2781" s="203">
        <v>0</v>
      </c>
      <c r="AB2781" s="95">
        <v>0</v>
      </c>
      <c r="AC2781" s="113">
        <f>SUM(E2781:AB2781)</f>
        <v>0</v>
      </c>
      <c r="AD2781" s="926"/>
      <c r="AE2781" s="270">
        <v>1</v>
      </c>
      <c r="AF2781" s="271">
        <v>20</v>
      </c>
      <c r="AI2781" s="300"/>
      <c r="AJ2781" s="866"/>
      <c r="AK2781" s="865"/>
      <c r="AL2781" s="332"/>
      <c r="AM2781" s="189"/>
    </row>
    <row r="2782" spans="1:40" s="181" customFormat="1" hidden="1" x14ac:dyDescent="0.25">
      <c r="A2782" s="73"/>
      <c r="B2782" s="946"/>
      <c r="C2782" s="124" t="s">
        <v>18</v>
      </c>
      <c r="D2782" s="1679"/>
      <c r="E2782" s="73"/>
      <c r="F2782" s="155"/>
      <c r="G2782" s="155"/>
      <c r="H2782" s="3306"/>
      <c r="I2782" s="155"/>
      <c r="J2782" s="155"/>
      <c r="K2782" s="155"/>
      <c r="L2782" s="155"/>
      <c r="M2782" s="155"/>
      <c r="N2782" s="3306"/>
      <c r="O2782" s="155"/>
      <c r="P2782" s="155"/>
      <c r="Q2782" s="155"/>
      <c r="R2782" s="155"/>
      <c r="S2782" s="155"/>
      <c r="T2782" s="155"/>
      <c r="U2782" s="155"/>
      <c r="V2782" s="3306"/>
      <c r="W2782" s="155"/>
      <c r="X2782" s="155"/>
      <c r="Y2782" s="155"/>
      <c r="Z2782" s="155"/>
      <c r="AA2782" s="155"/>
      <c r="AB2782" s="74"/>
      <c r="AC2782" s="108"/>
      <c r="AD2782" s="998"/>
      <c r="AE2782" s="999"/>
      <c r="AF2782" s="1000"/>
      <c r="AI2782" s="300"/>
      <c r="AJ2782" s="302"/>
      <c r="AK2782" s="332"/>
      <c r="AL2782" s="302"/>
      <c r="AM2782" s="189"/>
    </row>
    <row r="2783" spans="1:40" s="181" customFormat="1" ht="16.5" thickBot="1" x14ac:dyDescent="0.3">
      <c r="A2783" s="73"/>
      <c r="B2783" s="946" t="s">
        <v>30</v>
      </c>
      <c r="C2783" s="123" t="s">
        <v>13</v>
      </c>
      <c r="D2783" s="1679" t="s">
        <v>811</v>
      </c>
      <c r="E2783" s="73">
        <v>10.96</v>
      </c>
      <c r="F2783" s="155">
        <v>11.06</v>
      </c>
      <c r="G2783" s="155">
        <v>11.05</v>
      </c>
      <c r="H2783" s="3306">
        <v>11.12</v>
      </c>
      <c r="I2783" s="155">
        <v>11.15</v>
      </c>
      <c r="J2783" s="155">
        <v>11.12</v>
      </c>
      <c r="K2783" s="155">
        <v>11.06</v>
      </c>
      <c r="L2783" s="155">
        <v>11.07</v>
      </c>
      <c r="M2783" s="155">
        <v>10.97</v>
      </c>
      <c r="N2783" s="3306">
        <v>10.9</v>
      </c>
      <c r="O2783" s="155">
        <v>11.01</v>
      </c>
      <c r="P2783" s="155">
        <v>11.02</v>
      </c>
      <c r="Q2783" s="155">
        <v>11.03</v>
      </c>
      <c r="R2783" s="155">
        <v>11.03</v>
      </c>
      <c r="S2783" s="155">
        <v>10.92</v>
      </c>
      <c r="T2783" s="155">
        <v>10.85</v>
      </c>
      <c r="U2783" s="155">
        <v>10.69</v>
      </c>
      <c r="V2783" s="3306">
        <v>10.7</v>
      </c>
      <c r="W2783" s="155">
        <v>10.69</v>
      </c>
      <c r="X2783" s="155">
        <v>10.76</v>
      </c>
      <c r="Y2783" s="155">
        <v>10.8</v>
      </c>
      <c r="Z2783" s="155">
        <v>10.8</v>
      </c>
      <c r="AA2783" s="155">
        <v>10.67</v>
      </c>
      <c r="AB2783" s="74">
        <v>10.68</v>
      </c>
      <c r="AC2783" s="114">
        <f>SUM(E2783:AB2783)</f>
        <v>262.10999999999996</v>
      </c>
      <c r="AD2783" s="998"/>
      <c r="AE2783" s="999">
        <v>1</v>
      </c>
      <c r="AF2783" s="1000">
        <v>20</v>
      </c>
      <c r="AI2783" s="300"/>
      <c r="AJ2783" s="866"/>
      <c r="AK2783" s="865"/>
      <c r="AL2783" s="332"/>
      <c r="AM2783" s="189"/>
    </row>
    <row r="2784" spans="1:40" s="181" customFormat="1" ht="16.5" hidden="1" thickBot="1" x14ac:dyDescent="0.3">
      <c r="A2784" s="148"/>
      <c r="B2784" s="468"/>
      <c r="C2784" s="469" t="s">
        <v>18</v>
      </c>
      <c r="D2784" s="2313"/>
      <c r="E2784" s="148"/>
      <c r="F2784" s="127"/>
      <c r="G2784" s="127"/>
      <c r="H2784" s="3316"/>
      <c r="I2784" s="127"/>
      <c r="J2784" s="127"/>
      <c r="K2784" s="127"/>
      <c r="L2784" s="127"/>
      <c r="M2784" s="127"/>
      <c r="N2784" s="3316"/>
      <c r="O2784" s="127"/>
      <c r="P2784" s="127"/>
      <c r="Q2784" s="127"/>
      <c r="R2784" s="127"/>
      <c r="S2784" s="127"/>
      <c r="T2784" s="127"/>
      <c r="U2784" s="127"/>
      <c r="V2784" s="3316"/>
      <c r="W2784" s="127"/>
      <c r="X2784" s="127"/>
      <c r="Y2784" s="127"/>
      <c r="Z2784" s="127"/>
      <c r="AA2784" s="127"/>
      <c r="AB2784" s="175"/>
      <c r="AC2784" s="2354"/>
      <c r="AD2784" s="927"/>
      <c r="AE2784" s="273"/>
      <c r="AF2784" s="274"/>
      <c r="AI2784" s="217"/>
      <c r="AJ2784" s="332"/>
      <c r="AK2784" s="332"/>
      <c r="AL2784" s="332"/>
      <c r="AM2784" s="189"/>
    </row>
    <row r="2785" spans="1:41" s="181" customFormat="1" ht="15.75" customHeight="1" x14ac:dyDescent="0.25">
      <c r="A2785" s="3729" t="s">
        <v>32</v>
      </c>
      <c r="B2785" s="3730"/>
      <c r="C2785" s="121" t="s">
        <v>13</v>
      </c>
      <c r="D2785" s="820"/>
      <c r="E2785" s="644">
        <f t="shared" ref="E2785:AC2786" si="994">SUM(E2732,E2739,E2746,E2753,E2760,E2767,E2774)</f>
        <v>233.3</v>
      </c>
      <c r="F2785" s="645">
        <f t="shared" si="994"/>
        <v>232.4</v>
      </c>
      <c r="G2785" s="645">
        <f t="shared" si="994"/>
        <v>228.7</v>
      </c>
      <c r="H2785" s="3315">
        <f t="shared" si="994"/>
        <v>230.1</v>
      </c>
      <c r="I2785" s="203">
        <f t="shared" si="994"/>
        <v>235.2</v>
      </c>
      <c r="J2785" s="203">
        <f t="shared" si="994"/>
        <v>234</v>
      </c>
      <c r="K2785" s="203">
        <f t="shared" si="994"/>
        <v>244.3</v>
      </c>
      <c r="L2785" s="203">
        <f t="shared" si="994"/>
        <v>256.5</v>
      </c>
      <c r="M2785" s="203">
        <f t="shared" si="994"/>
        <v>247.5</v>
      </c>
      <c r="N2785" s="3315">
        <f t="shared" si="994"/>
        <v>242</v>
      </c>
      <c r="O2785" s="203">
        <f t="shared" si="994"/>
        <v>230.6</v>
      </c>
      <c r="P2785" s="203">
        <f t="shared" si="994"/>
        <v>227.4</v>
      </c>
      <c r="Q2785" s="203">
        <f t="shared" si="994"/>
        <v>226.39999999999998</v>
      </c>
      <c r="R2785" s="203">
        <f t="shared" si="994"/>
        <v>229.7</v>
      </c>
      <c r="S2785" s="203">
        <f t="shared" si="994"/>
        <v>246</v>
      </c>
      <c r="T2785" s="203">
        <f t="shared" si="994"/>
        <v>262.8</v>
      </c>
      <c r="U2785" s="203">
        <f t="shared" si="994"/>
        <v>258.3</v>
      </c>
      <c r="V2785" s="3315">
        <f t="shared" si="994"/>
        <v>254</v>
      </c>
      <c r="W2785" s="203">
        <f t="shared" si="994"/>
        <v>251.5</v>
      </c>
      <c r="X2785" s="203">
        <f t="shared" si="994"/>
        <v>252.5</v>
      </c>
      <c r="Y2785" s="71">
        <f>SUM(Y2732,Y2739,Y2746,Y2753,Y2760,Y2767,Y2774)</f>
        <v>257.79999999999995</v>
      </c>
      <c r="Z2785" s="645">
        <f t="shared" si="994"/>
        <v>271.10000000000002</v>
      </c>
      <c r="AA2785" s="645">
        <f t="shared" si="994"/>
        <v>256.89999999999998</v>
      </c>
      <c r="AB2785" s="646">
        <f t="shared" si="994"/>
        <v>241.8</v>
      </c>
      <c r="AC2785" s="1087">
        <f t="shared" si="994"/>
        <v>5850.8</v>
      </c>
      <c r="AI2785" s="217"/>
      <c r="AJ2785" s="332"/>
      <c r="AK2785" s="332"/>
      <c r="AL2785" s="332"/>
      <c r="AM2785" s="189"/>
    </row>
    <row r="2786" spans="1:41" s="181" customFormat="1" ht="16.5" thickBot="1" x14ac:dyDescent="0.3">
      <c r="A2786" s="3643"/>
      <c r="B2786" s="3644"/>
      <c r="C2786" s="126" t="s">
        <v>14</v>
      </c>
      <c r="D2786" s="822"/>
      <c r="E2786" s="1005">
        <f t="shared" si="994"/>
        <v>71.599999999999994</v>
      </c>
      <c r="F2786" s="328">
        <f t="shared" si="994"/>
        <v>73.3</v>
      </c>
      <c r="G2786" s="328">
        <f t="shared" si="994"/>
        <v>72</v>
      </c>
      <c r="H2786" s="3316">
        <f t="shared" si="994"/>
        <v>74</v>
      </c>
      <c r="I2786" s="127">
        <f t="shared" si="994"/>
        <v>73.900000000000006</v>
      </c>
      <c r="J2786" s="127">
        <f t="shared" si="994"/>
        <v>73.5</v>
      </c>
      <c r="K2786" s="127">
        <f t="shared" si="994"/>
        <v>72.599999999999994</v>
      </c>
      <c r="L2786" s="127">
        <f t="shared" si="994"/>
        <v>73.2</v>
      </c>
      <c r="M2786" s="127">
        <f t="shared" si="994"/>
        <v>63.9</v>
      </c>
      <c r="N2786" s="3316">
        <f t="shared" si="994"/>
        <v>49.5</v>
      </c>
      <c r="O2786" s="127">
        <f t="shared" si="994"/>
        <v>44</v>
      </c>
      <c r="P2786" s="127">
        <f t="shared" si="994"/>
        <v>44.5</v>
      </c>
      <c r="Q2786" s="127">
        <f t="shared" si="994"/>
        <v>44.400000000000006</v>
      </c>
      <c r="R2786" s="127">
        <f t="shared" si="994"/>
        <v>47.6</v>
      </c>
      <c r="S2786" s="127">
        <f t="shared" si="994"/>
        <v>67</v>
      </c>
      <c r="T2786" s="127">
        <f t="shared" si="994"/>
        <v>74</v>
      </c>
      <c r="U2786" s="127">
        <f t="shared" si="994"/>
        <v>69.099999999999994</v>
      </c>
      <c r="V2786" s="3316">
        <f t="shared" si="994"/>
        <v>68</v>
      </c>
      <c r="W2786" s="127">
        <f t="shared" si="994"/>
        <v>65.599999999999994</v>
      </c>
      <c r="X2786" s="127">
        <f t="shared" si="994"/>
        <v>68.3</v>
      </c>
      <c r="Y2786" s="79">
        <f>SUM(Y2733,Y2740,Y2747,Y2754,Y2761,Y2768,Y2775)</f>
        <v>69.599999999999994</v>
      </c>
      <c r="Z2786" s="328">
        <f t="shared" si="994"/>
        <v>77</v>
      </c>
      <c r="AA2786" s="328">
        <f t="shared" si="994"/>
        <v>73.3</v>
      </c>
      <c r="AB2786" s="1006">
        <f t="shared" si="994"/>
        <v>71.3</v>
      </c>
      <c r="AC2786" s="1171">
        <f t="shared" si="994"/>
        <v>1581.2</v>
      </c>
      <c r="AI2786" s="1096"/>
      <c r="AJ2786" s="332"/>
      <c r="AK2786" s="332"/>
      <c r="AL2786" s="332"/>
      <c r="AM2786" s="189"/>
    </row>
    <row r="2787" spans="1:41" s="181" customFormat="1" ht="15.75" customHeight="1" x14ac:dyDescent="0.25">
      <c r="A2787" s="3553" t="s">
        <v>33</v>
      </c>
      <c r="B2787" s="3557"/>
      <c r="C2787" s="129" t="s">
        <v>34</v>
      </c>
      <c r="D2787" s="820"/>
      <c r="E2787" s="1008">
        <f t="shared" ref="E2787:AC2787" si="995">100-(E2785/(E2711+E2718))*100</f>
        <v>-0.21477663230240296</v>
      </c>
      <c r="F2787" s="137">
        <f t="shared" si="995"/>
        <v>0.17182130584191668</v>
      </c>
      <c r="G2787" s="137">
        <f t="shared" si="995"/>
        <v>0.21815008726004237</v>
      </c>
      <c r="H2787" s="3319">
        <f t="shared" si="995"/>
        <v>0.13020833333334281</v>
      </c>
      <c r="I2787" s="479">
        <f t="shared" si="995"/>
        <v>0</v>
      </c>
      <c r="J2787" s="479">
        <f t="shared" si="995"/>
        <v>0</v>
      </c>
      <c r="K2787" s="479">
        <f t="shared" si="995"/>
        <v>-0.28735632183909843</v>
      </c>
      <c r="L2787" s="479">
        <f t="shared" si="995"/>
        <v>0.11682242990654856</v>
      </c>
      <c r="M2787" s="479">
        <f t="shared" si="995"/>
        <v>0.36231884057971797</v>
      </c>
      <c r="N2787" s="3319">
        <f t="shared" si="995"/>
        <v>-0.33167495854063134</v>
      </c>
      <c r="O2787" s="479">
        <f t="shared" si="995"/>
        <v>-8.6805555555557135E-2</v>
      </c>
      <c r="P2787" s="479">
        <f t="shared" si="995"/>
        <v>0.26315789473684958</v>
      </c>
      <c r="Q2787" s="479">
        <f t="shared" si="995"/>
        <v>-0.35460992907800915</v>
      </c>
      <c r="R2787" s="479">
        <f t="shared" si="995"/>
        <v>0.30381944444445708</v>
      </c>
      <c r="S2787" s="479">
        <f t="shared" si="995"/>
        <v>0</v>
      </c>
      <c r="T2787" s="479">
        <f t="shared" si="995"/>
        <v>0</v>
      </c>
      <c r="U2787" s="479">
        <f t="shared" si="995"/>
        <v>-0.11627906976745805</v>
      </c>
      <c r="V2787" s="3319">
        <f t="shared" si="995"/>
        <v>0.15723270440251724</v>
      </c>
      <c r="W2787" s="479">
        <f t="shared" si="995"/>
        <v>-0.27910685805420599</v>
      </c>
      <c r="X2787" s="479">
        <f t="shared" si="995"/>
        <v>0.27646129541864184</v>
      </c>
      <c r="Y2787" s="479">
        <f>100-(Y2785/(Y2711+Y2718))*100</f>
        <v>7.7519379844986247E-2</v>
      </c>
      <c r="Z2787" s="137">
        <f t="shared" si="995"/>
        <v>3.687315634216759E-2</v>
      </c>
      <c r="AA2787" s="137">
        <f t="shared" si="995"/>
        <v>-3.89408099688211E-2</v>
      </c>
      <c r="AB2787" s="1009">
        <f t="shared" si="995"/>
        <v>-0.24875621890546995</v>
      </c>
      <c r="AC2787" s="1010">
        <f t="shared" si="995"/>
        <v>6.8362045392262871E-3</v>
      </c>
      <c r="AI2787" s="1096"/>
      <c r="AJ2787" s="332"/>
      <c r="AK2787" s="332"/>
      <c r="AL2787" s="332"/>
      <c r="AM2787" s="189"/>
    </row>
    <row r="2788" spans="1:41" s="181" customFormat="1" ht="16.5" thickBot="1" x14ac:dyDescent="0.3">
      <c r="A2788" s="3558"/>
      <c r="B2788" s="3559"/>
      <c r="C2788" s="1011" t="s">
        <v>35</v>
      </c>
      <c r="D2788" s="822"/>
      <c r="E2788" s="1012">
        <f t="shared" ref="E2788:AC2788" si="996">100-(E2786/(E2712+E2719))*100</f>
        <v>-1.1299435028248439</v>
      </c>
      <c r="F2788" s="482">
        <f t="shared" si="996"/>
        <v>-1.8055555555555429</v>
      </c>
      <c r="G2788" s="482">
        <f t="shared" si="996"/>
        <v>-1.6949152542372872</v>
      </c>
      <c r="H2788" s="3304">
        <f t="shared" si="996"/>
        <v>-2.7777777777777715</v>
      </c>
      <c r="I2788" s="318">
        <f t="shared" si="996"/>
        <v>-2.6388888888888999</v>
      </c>
      <c r="J2788" s="318">
        <f t="shared" si="996"/>
        <v>-2.0833333333333286</v>
      </c>
      <c r="K2788" s="318">
        <f t="shared" si="996"/>
        <v>-2.5423728813559308</v>
      </c>
      <c r="L2788" s="318">
        <f t="shared" si="996"/>
        <v>-1.6666666666666572</v>
      </c>
      <c r="M2788" s="318">
        <f t="shared" si="996"/>
        <v>-2.4038461538461462</v>
      </c>
      <c r="N2788" s="3304">
        <f t="shared" si="996"/>
        <v>-8.5526315789473699</v>
      </c>
      <c r="O2788" s="318">
        <f t="shared" si="996"/>
        <v>-7.8431372549019756</v>
      </c>
      <c r="P2788" s="318">
        <f t="shared" si="996"/>
        <v>-5.952380952380949</v>
      </c>
      <c r="Q2788" s="318">
        <f t="shared" si="996"/>
        <v>-5.7142857142857366</v>
      </c>
      <c r="R2788" s="318">
        <f t="shared" si="996"/>
        <v>-10.18518518518519</v>
      </c>
      <c r="S2788" s="318">
        <f t="shared" si="996"/>
        <v>-3.3950617283950777</v>
      </c>
      <c r="T2788" s="318">
        <f t="shared" si="996"/>
        <v>-2.7777777777777715</v>
      </c>
      <c r="U2788" s="318">
        <f t="shared" si="996"/>
        <v>-2.8273809523809348</v>
      </c>
      <c r="V2788" s="3304">
        <f t="shared" si="996"/>
        <v>-1.1904761904761898</v>
      </c>
      <c r="W2788" s="318">
        <f t="shared" si="996"/>
        <v>-1.2345679012345698</v>
      </c>
      <c r="X2788" s="318">
        <f t="shared" si="996"/>
        <v>-3.4848484848484844</v>
      </c>
      <c r="Y2788" s="318">
        <f>100-(Y2786/(Y2712+Y2719))*100</f>
        <v>-1.7543859649122595</v>
      </c>
      <c r="Z2788" s="482">
        <f t="shared" si="996"/>
        <v>-1.8518518518518619</v>
      </c>
      <c r="AA2788" s="482">
        <f t="shared" si="996"/>
        <v>-1.8055555555555429</v>
      </c>
      <c r="AB2788" s="1013">
        <f t="shared" si="996"/>
        <v>-2.4425287356321945</v>
      </c>
      <c r="AC2788" s="1014">
        <f t="shared" si="996"/>
        <v>-2.9427083333333428</v>
      </c>
      <c r="AI2788" s="208"/>
      <c r="AJ2788" s="853"/>
      <c r="AK2788" s="853"/>
      <c r="AL2788" s="853"/>
    </row>
    <row r="2789" spans="1:41" s="181" customFormat="1" x14ac:dyDescent="0.25">
      <c r="A2789" s="3560"/>
      <c r="B2789" s="3561"/>
      <c r="C2789" s="1015"/>
      <c r="D2789" s="407" t="s">
        <v>111</v>
      </c>
      <c r="E2789" s="911">
        <f>(E2713+E2720-E2734-E2741-E2748-E2755-E2762-E2769-E2776)/(E2713+E2720)</f>
        <v>0</v>
      </c>
      <c r="F2789" s="911">
        <f t="shared" ref="F2789:AC2789" si="997">(F2713+F2720-F2734-F2741-F2748-F2755-F2762-F2769-F2776)/(F2713+F2720)</f>
        <v>-8.3333333333333329E-2</v>
      </c>
      <c r="G2789" s="911">
        <f t="shared" si="997"/>
        <v>0</v>
      </c>
      <c r="H2789" s="3058">
        <f t="shared" si="997"/>
        <v>-8.3333333333333329E-2</v>
      </c>
      <c r="I2789" s="3058">
        <f t="shared" si="997"/>
        <v>-7.6923076923076927E-2</v>
      </c>
      <c r="J2789" s="3058">
        <f t="shared" si="997"/>
        <v>0</v>
      </c>
      <c r="K2789" s="3058">
        <f t="shared" si="997"/>
        <v>0</v>
      </c>
      <c r="L2789" s="3058">
        <f t="shared" si="997"/>
        <v>-7.6923076923076927E-2</v>
      </c>
      <c r="M2789" s="3058">
        <f t="shared" si="997"/>
        <v>0</v>
      </c>
      <c r="N2789" s="3058">
        <f t="shared" si="997"/>
        <v>-8.3333333333333329E-2</v>
      </c>
      <c r="O2789" s="3058">
        <f t="shared" si="997"/>
        <v>0</v>
      </c>
      <c r="P2789" s="3058">
        <f t="shared" si="997"/>
        <v>-7.6923076923076927E-2</v>
      </c>
      <c r="Q2789" s="3058">
        <f t="shared" si="997"/>
        <v>-9.0909090909090912E-2</v>
      </c>
      <c r="R2789" s="3058">
        <f t="shared" si="997"/>
        <v>-7.6923076923076927E-2</v>
      </c>
      <c r="S2789" s="3058">
        <f t="shared" si="997"/>
        <v>-7.1428571428571425E-2</v>
      </c>
      <c r="T2789" s="3058">
        <f t="shared" si="997"/>
        <v>-7.1428571428571425E-2</v>
      </c>
      <c r="U2789" s="3058">
        <f t="shared" si="997"/>
        <v>0</v>
      </c>
      <c r="V2789" s="3058">
        <f t="shared" si="997"/>
        <v>-7.1428571428571425E-2</v>
      </c>
      <c r="W2789" s="3058">
        <f t="shared" si="997"/>
        <v>0</v>
      </c>
      <c r="X2789" s="3058">
        <f t="shared" si="997"/>
        <v>-7.6923076923076927E-2</v>
      </c>
      <c r="Y2789" s="3058">
        <f>(Y2713+Y2720-Y2734-Y2741-Y2748-Y2755-Y2762-Y2769-Y2776)/(Y2713+Y2720)</f>
        <v>-5.5555555555555552E-2</v>
      </c>
      <c r="Z2789" s="911">
        <f t="shared" si="997"/>
        <v>0</v>
      </c>
      <c r="AA2789" s="911">
        <f t="shared" si="997"/>
        <v>-8.3333333333333329E-2</v>
      </c>
      <c r="AB2789" s="912">
        <f t="shared" si="997"/>
        <v>-8.3333333333333329E-2</v>
      </c>
      <c r="AC2789" s="410">
        <f t="shared" si="997"/>
        <v>-4.6439628482972069E-2</v>
      </c>
      <c r="AI2789" s="208"/>
      <c r="AJ2789" s="853"/>
      <c r="AK2789" s="853"/>
      <c r="AL2789" s="853"/>
    </row>
    <row r="2790" spans="1:41" ht="16.5" thickBot="1" x14ac:dyDescent="0.3">
      <c r="A2790" s="3562"/>
      <c r="B2790" s="3563"/>
      <c r="C2790" s="1021"/>
      <c r="D2790" s="141" t="s">
        <v>112</v>
      </c>
      <c r="E2790" s="411">
        <f>(E2717+E2724-E2745-E2752-E2759-E2766-E2773-E2780)/(E2717+E2724)</f>
        <v>-1.1316265709851402E-2</v>
      </c>
      <c r="F2790" s="411">
        <f t="shared" ref="F2790:AC2790" si="998">(F2717+F2724-F2745-F2752-F2759-F2766-F2773-F2780)/(F2717+F2724)</f>
        <v>-8.7222557109000367E-3</v>
      </c>
      <c r="G2790" s="411">
        <f t="shared" si="998"/>
        <v>-9.8793810633305296E-3</v>
      </c>
      <c r="H2790" s="745">
        <f t="shared" si="998"/>
        <v>-1.1026922095037667E-2</v>
      </c>
      <c r="I2790" s="745">
        <f t="shared" si="998"/>
        <v>-1.1285062872505887E-2</v>
      </c>
      <c r="J2790" s="745">
        <f t="shared" si="998"/>
        <v>-1.2004722244987347E-2</v>
      </c>
      <c r="K2790" s="745">
        <f t="shared" si="998"/>
        <v>-1.1169870132268708E-2</v>
      </c>
      <c r="L2790" s="745">
        <f t="shared" si="998"/>
        <v>-7.2443027258530281E-3</v>
      </c>
      <c r="M2790" s="745">
        <f t="shared" si="998"/>
        <v>-4.2229058385868205E-3</v>
      </c>
      <c r="N2790" s="745">
        <f t="shared" si="998"/>
        <v>-1.3460550507640985E-2</v>
      </c>
      <c r="O2790" s="745">
        <f t="shared" si="998"/>
        <v>-9.7668647181514013E-3</v>
      </c>
      <c r="P2790" s="745">
        <f t="shared" si="998"/>
        <v>-5.5904431189957434E-3</v>
      </c>
      <c r="Q2790" s="745">
        <f t="shared" si="998"/>
        <v>-1.4498773434088098E-2</v>
      </c>
      <c r="R2790" s="745">
        <f t="shared" si="998"/>
        <v>-9.5443782388336985E-3</v>
      </c>
      <c r="S2790" s="745">
        <f t="shared" si="998"/>
        <v>-1.0312216497988871E-2</v>
      </c>
      <c r="T2790" s="745">
        <f t="shared" si="998"/>
        <v>-7.8127787497433293E-3</v>
      </c>
      <c r="U2790" s="745">
        <f t="shared" si="998"/>
        <v>-9.8571063803457783E-3</v>
      </c>
      <c r="V2790" s="745">
        <f t="shared" si="998"/>
        <v>-6.9104451907537239E-3</v>
      </c>
      <c r="W2790" s="745">
        <f t="shared" si="998"/>
        <v>-9.825556805478166E-3</v>
      </c>
      <c r="X2790" s="745">
        <f t="shared" si="998"/>
        <v>-7.879824671336931E-3</v>
      </c>
      <c r="Y2790" s="745">
        <f>(Y2717+Y2724-Y2745-Y2752-Y2759-Y2766-Y2773-Y2780)/(Y2717+Y2724)</f>
        <v>-7.2359091073678303E-3</v>
      </c>
      <c r="Z2790" s="411">
        <f t="shared" si="998"/>
        <v>-7.3938504822851298E-3</v>
      </c>
      <c r="AA2790" s="411">
        <f t="shared" si="998"/>
        <v>-7.7093884309457168E-3</v>
      </c>
      <c r="AB2790" s="412">
        <f t="shared" si="998"/>
        <v>-1.305854946721317E-2</v>
      </c>
      <c r="AC2790" s="413">
        <f t="shared" si="998"/>
        <v>-9.4180924117618602E-3</v>
      </c>
      <c r="AD2790" s="181"/>
      <c r="AE2790" s="181"/>
      <c r="AF2790" s="181"/>
    </row>
    <row r="2791" spans="1:41" ht="16.5" thickBot="1" x14ac:dyDescent="0.3">
      <c r="H2791" s="396"/>
      <c r="I2791" s="396"/>
      <c r="J2791" s="396"/>
      <c r="K2791" s="396"/>
      <c r="L2791" s="396"/>
      <c r="M2791" s="396"/>
      <c r="N2791" s="396"/>
      <c r="O2791" s="396"/>
      <c r="P2791" s="396"/>
      <c r="Q2791" s="396"/>
      <c r="R2791" s="396"/>
      <c r="S2791" s="396"/>
      <c r="T2791" s="396"/>
      <c r="U2791" s="396"/>
      <c r="V2791" s="396"/>
      <c r="W2791" s="396"/>
      <c r="X2791" s="396"/>
      <c r="Y2791" s="396"/>
    </row>
    <row r="2792" spans="1:41" ht="16.5" thickBot="1" x14ac:dyDescent="0.3">
      <c r="A2792" s="3566" t="s">
        <v>370</v>
      </c>
      <c r="B2792" s="3567"/>
      <c r="H2792" s="396"/>
      <c r="I2792" s="396"/>
      <c r="J2792" s="396"/>
      <c r="K2792" s="396"/>
      <c r="L2792" s="396"/>
      <c r="M2792" s="396"/>
      <c r="N2792" s="396"/>
      <c r="O2792" s="396"/>
      <c r="P2792" s="396"/>
      <c r="Q2792" s="396"/>
      <c r="R2792" s="396"/>
      <c r="S2792" s="396"/>
      <c r="T2792" s="396"/>
      <c r="U2792" s="396"/>
      <c r="V2792" s="396"/>
      <c r="W2792" s="396"/>
      <c r="X2792" s="396"/>
      <c r="Y2792" s="396"/>
      <c r="AG2792" s="2"/>
    </row>
    <row r="2793" spans="1:41" ht="16.5" thickBot="1" x14ac:dyDescent="0.3">
      <c r="A2793" s="3586" t="s">
        <v>374</v>
      </c>
      <c r="B2793" s="3662"/>
      <c r="C2793" s="420"/>
      <c r="D2793" s="167">
        <v>0</v>
      </c>
      <c r="E2793" s="612">
        <v>1</v>
      </c>
      <c r="F2793" s="613">
        <v>2</v>
      </c>
      <c r="G2793" s="613">
        <v>3</v>
      </c>
      <c r="H2793" s="749">
        <v>4</v>
      </c>
      <c r="I2793" s="749">
        <v>5</v>
      </c>
      <c r="J2793" s="749">
        <v>6</v>
      </c>
      <c r="K2793" s="749">
        <v>7</v>
      </c>
      <c r="L2793" s="749">
        <v>8</v>
      </c>
      <c r="M2793" s="749">
        <v>9</v>
      </c>
      <c r="N2793" s="749">
        <v>10</v>
      </c>
      <c r="O2793" s="749">
        <v>11</v>
      </c>
      <c r="P2793" s="749">
        <v>12</v>
      </c>
      <c r="Q2793" s="749">
        <v>13</v>
      </c>
      <c r="R2793" s="749">
        <v>14</v>
      </c>
      <c r="S2793" s="749">
        <v>15</v>
      </c>
      <c r="T2793" s="749">
        <v>16</v>
      </c>
      <c r="U2793" s="749">
        <v>17</v>
      </c>
      <c r="V2793" s="749">
        <v>18</v>
      </c>
      <c r="W2793" s="749">
        <v>19</v>
      </c>
      <c r="X2793" s="749">
        <v>20</v>
      </c>
      <c r="Y2793" s="749">
        <v>21</v>
      </c>
      <c r="Z2793" s="613">
        <v>22</v>
      </c>
      <c r="AA2793" s="613">
        <v>23</v>
      </c>
      <c r="AB2793" s="165">
        <v>24</v>
      </c>
      <c r="AC2793" s="60"/>
      <c r="AD2793" s="414"/>
      <c r="AE2793" s="40"/>
      <c r="AF2793" s="415"/>
      <c r="AG2793" s="2"/>
    </row>
    <row r="2794" spans="1:41" x14ac:dyDescent="0.25">
      <c r="A2794" s="577" t="s">
        <v>10</v>
      </c>
      <c r="B2794" s="350"/>
      <c r="C2794" s="578"/>
      <c r="D2794" s="251"/>
      <c r="E2794" s="747">
        <v>7</v>
      </c>
      <c r="F2794" s="350">
        <v>6</v>
      </c>
      <c r="G2794" s="350">
        <v>6</v>
      </c>
      <c r="H2794" s="487">
        <v>6</v>
      </c>
      <c r="I2794" s="487">
        <v>6</v>
      </c>
      <c r="J2794" s="487">
        <v>6</v>
      </c>
      <c r="K2794" s="487">
        <v>7</v>
      </c>
      <c r="L2794" s="487">
        <v>8</v>
      </c>
      <c r="M2794" s="487">
        <v>8</v>
      </c>
      <c r="N2794" s="487">
        <v>8</v>
      </c>
      <c r="O2794" s="487">
        <v>8</v>
      </c>
      <c r="P2794" s="487">
        <v>8</v>
      </c>
      <c r="Q2794" s="487">
        <v>8</v>
      </c>
      <c r="R2794" s="487">
        <v>8</v>
      </c>
      <c r="S2794" s="487">
        <v>8</v>
      </c>
      <c r="T2794" s="487">
        <v>8</v>
      </c>
      <c r="U2794" s="487">
        <v>8</v>
      </c>
      <c r="V2794" s="487">
        <v>8</v>
      </c>
      <c r="W2794" s="487">
        <v>8</v>
      </c>
      <c r="X2794" s="487">
        <v>8</v>
      </c>
      <c r="Y2794" s="487">
        <v>8</v>
      </c>
      <c r="Z2794" s="350">
        <v>8</v>
      </c>
      <c r="AA2794" s="350">
        <v>8</v>
      </c>
      <c r="AB2794" s="1028">
        <v>8</v>
      </c>
      <c r="AC2794" s="1174"/>
      <c r="AD2794" s="1175"/>
      <c r="AE2794" s="1176"/>
      <c r="AF2794" s="1177"/>
      <c r="AG2794" s="2"/>
      <c r="AJ2794" s="396"/>
      <c r="AK2794" s="396"/>
      <c r="AL2794" s="396"/>
      <c r="AM2794" s="396"/>
      <c r="AN2794" s="396"/>
      <c r="AO2794" s="396"/>
    </row>
    <row r="2795" spans="1:41" ht="16.5" thickBot="1" x14ac:dyDescent="0.3">
      <c r="A2795" s="580" t="s">
        <v>11</v>
      </c>
      <c r="B2795" s="490"/>
      <c r="C2795" s="581"/>
      <c r="D2795" s="216"/>
      <c r="E2795" s="638">
        <v>7</v>
      </c>
      <c r="F2795" s="490">
        <v>7</v>
      </c>
      <c r="G2795" s="490">
        <v>7</v>
      </c>
      <c r="H2795" s="490">
        <v>7</v>
      </c>
      <c r="I2795" s="490">
        <v>7</v>
      </c>
      <c r="J2795" s="490">
        <v>7</v>
      </c>
      <c r="K2795" s="490">
        <v>7</v>
      </c>
      <c r="L2795" s="490">
        <v>8</v>
      </c>
      <c r="M2795" s="490">
        <v>8</v>
      </c>
      <c r="N2795" s="490">
        <v>8</v>
      </c>
      <c r="O2795" s="490">
        <v>8</v>
      </c>
      <c r="P2795" s="490">
        <v>8</v>
      </c>
      <c r="Q2795" s="490">
        <v>8</v>
      </c>
      <c r="R2795" s="490">
        <v>8</v>
      </c>
      <c r="S2795" s="490">
        <v>8</v>
      </c>
      <c r="T2795" s="490">
        <v>8</v>
      </c>
      <c r="U2795" s="490">
        <v>8</v>
      </c>
      <c r="V2795" s="490">
        <v>8</v>
      </c>
      <c r="W2795" s="490">
        <v>8</v>
      </c>
      <c r="X2795" s="490">
        <v>8</v>
      </c>
      <c r="Y2795" s="490">
        <v>8</v>
      </c>
      <c r="Z2795" s="490">
        <v>8</v>
      </c>
      <c r="AA2795" s="490">
        <v>8</v>
      </c>
      <c r="AB2795" s="831">
        <v>8</v>
      </c>
      <c r="AC2795" s="1178"/>
      <c r="AD2795" s="1179"/>
      <c r="AE2795" s="1180"/>
      <c r="AF2795" s="1181"/>
      <c r="AJ2795" s="396"/>
      <c r="AK2795" s="14"/>
      <c r="AL2795" s="14"/>
      <c r="AM2795" s="15"/>
      <c r="AN2795" s="14"/>
      <c r="AO2795" s="396"/>
    </row>
    <row r="2796" spans="1:41" x14ac:dyDescent="0.25">
      <c r="A2796" s="3609" t="s">
        <v>375</v>
      </c>
      <c r="B2796" s="3583" t="s">
        <v>44</v>
      </c>
      <c r="C2796" s="121" t="s">
        <v>13</v>
      </c>
      <c r="D2796" s="113" t="s">
        <v>139</v>
      </c>
      <c r="E2796" s="755">
        <f t="shared" ref="E2796:AB2796" si="999">(E2801-D2801)*$AL2796*$AN2796</f>
        <v>0</v>
      </c>
      <c r="F2796" s="754">
        <f t="shared" si="999"/>
        <v>0</v>
      </c>
      <c r="G2796" s="754">
        <f t="shared" si="999"/>
        <v>0</v>
      </c>
      <c r="H2796" s="3325">
        <f t="shared" si="999"/>
        <v>0</v>
      </c>
      <c r="I2796" s="754">
        <f t="shared" si="999"/>
        <v>0</v>
      </c>
      <c r="J2796" s="754">
        <f t="shared" si="999"/>
        <v>0</v>
      </c>
      <c r="K2796" s="754">
        <f t="shared" si="999"/>
        <v>0</v>
      </c>
      <c r="L2796" s="754">
        <f t="shared" si="999"/>
        <v>0</v>
      </c>
      <c r="M2796" s="754">
        <f t="shared" si="999"/>
        <v>0</v>
      </c>
      <c r="N2796" s="3325">
        <f t="shared" si="999"/>
        <v>0</v>
      </c>
      <c r="O2796" s="754">
        <f t="shared" si="999"/>
        <v>0</v>
      </c>
      <c r="P2796" s="754">
        <f t="shared" si="999"/>
        <v>0</v>
      </c>
      <c r="Q2796" s="754">
        <f t="shared" si="999"/>
        <v>0</v>
      </c>
      <c r="R2796" s="754">
        <f t="shared" si="999"/>
        <v>0</v>
      </c>
      <c r="S2796" s="754">
        <f t="shared" si="999"/>
        <v>0</v>
      </c>
      <c r="T2796" s="754">
        <f t="shared" si="999"/>
        <v>0</v>
      </c>
      <c r="U2796" s="754">
        <f t="shared" si="999"/>
        <v>0</v>
      </c>
      <c r="V2796" s="3325">
        <f t="shared" si="999"/>
        <v>0</v>
      </c>
      <c r="W2796" s="754">
        <f t="shared" si="999"/>
        <v>0</v>
      </c>
      <c r="X2796" s="754">
        <f t="shared" si="999"/>
        <v>0</v>
      </c>
      <c r="Y2796" s="754">
        <f>(Y2801-X2801)*$AL2796*$AN2796</f>
        <v>0</v>
      </c>
      <c r="Z2796" s="754">
        <f>(Z2801-Y2801)*$AL2796*$AN2796</f>
        <v>0</v>
      </c>
      <c r="AA2796" s="754">
        <f t="shared" si="999"/>
        <v>0</v>
      </c>
      <c r="AB2796" s="756">
        <f t="shared" si="999"/>
        <v>0</v>
      </c>
      <c r="AC2796" s="1211">
        <f>SUM(E2796:AB2796)</f>
        <v>0</v>
      </c>
      <c r="AD2796" s="200"/>
      <c r="AE2796" s="201"/>
      <c r="AF2796" s="202"/>
      <c r="AJ2796" s="396"/>
      <c r="AK2796" s="430"/>
      <c r="AL2796" s="431"/>
      <c r="AM2796" s="430"/>
      <c r="AN2796" s="15"/>
      <c r="AO2796" s="396"/>
    </row>
    <row r="2797" spans="1:41" x14ac:dyDescent="0.25">
      <c r="A2797" s="3610"/>
      <c r="B2797" s="3584"/>
      <c r="C2797" s="123" t="s">
        <v>14</v>
      </c>
      <c r="D2797" s="108"/>
      <c r="E2797" s="665">
        <f t="shared" ref="E2797:AB2797" si="1000">(E2802-D2802)*$AL2796*$AN2796</f>
        <v>0</v>
      </c>
      <c r="F2797" s="666">
        <f t="shared" si="1000"/>
        <v>0</v>
      </c>
      <c r="G2797" s="666">
        <f t="shared" si="1000"/>
        <v>0</v>
      </c>
      <c r="H2797" s="3326">
        <f t="shared" si="1000"/>
        <v>0</v>
      </c>
      <c r="I2797" s="666">
        <f t="shared" si="1000"/>
        <v>0</v>
      </c>
      <c r="J2797" s="666">
        <f t="shared" si="1000"/>
        <v>0</v>
      </c>
      <c r="K2797" s="666">
        <f t="shared" si="1000"/>
        <v>0</v>
      </c>
      <c r="L2797" s="666">
        <f t="shared" si="1000"/>
        <v>0</v>
      </c>
      <c r="M2797" s="666">
        <f t="shared" si="1000"/>
        <v>0</v>
      </c>
      <c r="N2797" s="3326">
        <f t="shared" si="1000"/>
        <v>0</v>
      </c>
      <c r="O2797" s="666">
        <f t="shared" si="1000"/>
        <v>0</v>
      </c>
      <c r="P2797" s="666">
        <f t="shared" si="1000"/>
        <v>0</v>
      </c>
      <c r="Q2797" s="666">
        <f t="shared" si="1000"/>
        <v>0</v>
      </c>
      <c r="R2797" s="666">
        <f t="shared" si="1000"/>
        <v>0</v>
      </c>
      <c r="S2797" s="666">
        <f t="shared" si="1000"/>
        <v>0</v>
      </c>
      <c r="T2797" s="666">
        <f t="shared" si="1000"/>
        <v>0</v>
      </c>
      <c r="U2797" s="666">
        <f t="shared" si="1000"/>
        <v>0</v>
      </c>
      <c r="V2797" s="3326">
        <f t="shared" si="1000"/>
        <v>0</v>
      </c>
      <c r="W2797" s="666">
        <f t="shared" si="1000"/>
        <v>0</v>
      </c>
      <c r="X2797" s="666">
        <f t="shared" si="1000"/>
        <v>0</v>
      </c>
      <c r="Y2797" s="666">
        <f>(Y2802-X2802)*$AL2796*$AN2796</f>
        <v>0</v>
      </c>
      <c r="Z2797" s="666">
        <f>(Z2802-Y2802)*$AL2796*$AN2796</f>
        <v>0</v>
      </c>
      <c r="AA2797" s="666">
        <f t="shared" si="1000"/>
        <v>0</v>
      </c>
      <c r="AB2797" s="667">
        <f t="shared" si="1000"/>
        <v>0</v>
      </c>
      <c r="AC2797" s="642">
        <f>SUM(E2797:AB2797)</f>
        <v>0</v>
      </c>
      <c r="AD2797" s="1182"/>
      <c r="AE2797" s="20"/>
      <c r="AF2797" s="1183"/>
      <c r="AJ2797" s="396"/>
      <c r="AK2797" s="15"/>
      <c r="AL2797" s="15"/>
      <c r="AM2797" s="15"/>
      <c r="AN2797" s="15"/>
      <c r="AO2797" s="396"/>
    </row>
    <row r="2798" spans="1:41" x14ac:dyDescent="0.25">
      <c r="A2798" s="3610"/>
      <c r="B2798" s="3584"/>
      <c r="C2798" s="123" t="s">
        <v>15</v>
      </c>
      <c r="D2798" s="108"/>
      <c r="E2798" s="665"/>
      <c r="F2798" s="666"/>
      <c r="G2798" s="666"/>
      <c r="H2798" s="3326"/>
      <c r="I2798" s="666"/>
      <c r="J2798" s="666"/>
      <c r="K2798" s="666"/>
      <c r="L2798" s="666"/>
      <c r="M2798" s="666"/>
      <c r="N2798" s="3326"/>
      <c r="O2798" s="666"/>
      <c r="P2798" s="666"/>
      <c r="Q2798" s="666"/>
      <c r="R2798" s="666"/>
      <c r="S2798" s="666"/>
      <c r="T2798" s="666"/>
      <c r="U2798" s="666"/>
      <c r="V2798" s="3326"/>
      <c r="W2798" s="666"/>
      <c r="X2798" s="666"/>
      <c r="Y2798" s="666"/>
      <c r="Z2798" s="666"/>
      <c r="AA2798" s="666"/>
      <c r="AB2798" s="667"/>
      <c r="AC2798" s="642"/>
      <c r="AD2798" s="1182"/>
      <c r="AE2798" s="20"/>
      <c r="AF2798" s="1183"/>
      <c r="AJ2798" s="396"/>
      <c r="AK2798" s="15"/>
      <c r="AL2798" s="15"/>
      <c r="AM2798" s="15"/>
      <c r="AN2798" s="15"/>
      <c r="AO2798" s="396"/>
    </row>
    <row r="2799" spans="1:41" x14ac:dyDescent="0.25">
      <c r="A2799" s="3610"/>
      <c r="B2799" s="3584"/>
      <c r="C2799" s="123" t="s">
        <v>17</v>
      </c>
      <c r="D2799" s="108"/>
      <c r="E2799" s="669" t="e">
        <f t="shared" ref="E2799:AC2799" si="1001">E2797/E2796</f>
        <v>#DIV/0!</v>
      </c>
      <c r="F2799" s="670" t="e">
        <f t="shared" si="1001"/>
        <v>#DIV/0!</v>
      </c>
      <c r="G2799" s="670" t="e">
        <f t="shared" si="1001"/>
        <v>#DIV/0!</v>
      </c>
      <c r="H2799" s="3327" t="e">
        <f t="shared" si="1001"/>
        <v>#DIV/0!</v>
      </c>
      <c r="I2799" s="670" t="e">
        <f t="shared" si="1001"/>
        <v>#DIV/0!</v>
      </c>
      <c r="J2799" s="670" t="e">
        <f t="shared" si="1001"/>
        <v>#DIV/0!</v>
      </c>
      <c r="K2799" s="670" t="e">
        <f t="shared" si="1001"/>
        <v>#DIV/0!</v>
      </c>
      <c r="L2799" s="670" t="e">
        <f t="shared" si="1001"/>
        <v>#DIV/0!</v>
      </c>
      <c r="M2799" s="670" t="e">
        <f t="shared" si="1001"/>
        <v>#DIV/0!</v>
      </c>
      <c r="N2799" s="3327" t="e">
        <f t="shared" si="1001"/>
        <v>#DIV/0!</v>
      </c>
      <c r="O2799" s="670" t="e">
        <f t="shared" si="1001"/>
        <v>#DIV/0!</v>
      </c>
      <c r="P2799" s="670" t="e">
        <f t="shared" si="1001"/>
        <v>#DIV/0!</v>
      </c>
      <c r="Q2799" s="670" t="e">
        <f t="shared" si="1001"/>
        <v>#DIV/0!</v>
      </c>
      <c r="R2799" s="670" t="e">
        <f t="shared" si="1001"/>
        <v>#DIV/0!</v>
      </c>
      <c r="S2799" s="670" t="e">
        <f t="shared" si="1001"/>
        <v>#DIV/0!</v>
      </c>
      <c r="T2799" s="670" t="e">
        <f t="shared" si="1001"/>
        <v>#DIV/0!</v>
      </c>
      <c r="U2799" s="670" t="e">
        <f t="shared" si="1001"/>
        <v>#DIV/0!</v>
      </c>
      <c r="V2799" s="3327" t="e">
        <f t="shared" si="1001"/>
        <v>#DIV/0!</v>
      </c>
      <c r="W2799" s="670" t="e">
        <f t="shared" si="1001"/>
        <v>#DIV/0!</v>
      </c>
      <c r="X2799" s="670" t="e">
        <f t="shared" si="1001"/>
        <v>#DIV/0!</v>
      </c>
      <c r="Y2799" s="670" t="e">
        <f>Y2797/Y2796</f>
        <v>#DIV/0!</v>
      </c>
      <c r="Z2799" s="670" t="e">
        <f t="shared" si="1001"/>
        <v>#DIV/0!</v>
      </c>
      <c r="AA2799" s="670" t="e">
        <f t="shared" si="1001"/>
        <v>#DIV/0!</v>
      </c>
      <c r="AB2799" s="671" t="e">
        <f t="shared" si="1001"/>
        <v>#DIV/0!</v>
      </c>
      <c r="AC2799" s="1260" t="e">
        <f t="shared" si="1001"/>
        <v>#DIV/0!</v>
      </c>
      <c r="AD2799" s="1182"/>
      <c r="AE2799" s="20"/>
      <c r="AF2799" s="1183"/>
      <c r="AJ2799" s="396"/>
      <c r="AK2799" s="15"/>
      <c r="AL2799" s="15"/>
      <c r="AM2799" s="15"/>
      <c r="AN2799" s="15"/>
      <c r="AO2799" s="396"/>
    </row>
    <row r="2800" spans="1:41" ht="16.5" thickBot="1" x14ac:dyDescent="0.3">
      <c r="A2800" s="3753"/>
      <c r="B2800" s="3608"/>
      <c r="C2800" s="126" t="s">
        <v>22</v>
      </c>
      <c r="D2800" s="114"/>
      <c r="E2800" s="1185"/>
      <c r="F2800" s="1186"/>
      <c r="G2800" s="1186"/>
      <c r="H2800" s="3328"/>
      <c r="I2800" s="1187"/>
      <c r="J2800" s="1187"/>
      <c r="K2800" s="1187"/>
      <c r="L2800" s="1187"/>
      <c r="M2800" s="1187"/>
      <c r="N2800" s="3328"/>
      <c r="O2800" s="1187"/>
      <c r="P2800" s="1187"/>
      <c r="Q2800" s="1187"/>
      <c r="R2800" s="1187"/>
      <c r="S2800" s="1187"/>
      <c r="T2800" s="1187"/>
      <c r="U2800" s="1187"/>
      <c r="V2800" s="3328"/>
      <c r="W2800" s="1187"/>
      <c r="X2800" s="1187"/>
      <c r="Y2800" s="1187"/>
      <c r="Z2800" s="1186"/>
      <c r="AA2800" s="1186"/>
      <c r="AB2800" s="1188"/>
      <c r="AC2800" s="1214"/>
      <c r="AD2800" s="1182"/>
      <c r="AE2800" s="20"/>
      <c r="AF2800" s="1183"/>
      <c r="AJ2800" s="396"/>
      <c r="AK2800" s="15"/>
      <c r="AL2800" s="15"/>
      <c r="AM2800" s="15"/>
      <c r="AN2800" s="15"/>
      <c r="AO2800" s="396"/>
    </row>
    <row r="2801" spans="1:42" hidden="1" x14ac:dyDescent="0.25">
      <c r="A2801" s="2317"/>
      <c r="B2801" s="617"/>
      <c r="C2801" s="357" t="s">
        <v>116</v>
      </c>
      <c r="D2801" s="122"/>
      <c r="E2801" s="1189"/>
      <c r="F2801" s="1190"/>
      <c r="G2801" s="1190"/>
      <c r="H2801" s="3329"/>
      <c r="I2801" s="1190"/>
      <c r="J2801" s="1190"/>
      <c r="K2801" s="1190"/>
      <c r="L2801" s="1190"/>
      <c r="M2801" s="1190"/>
      <c r="N2801" s="3329"/>
      <c r="O2801" s="1190"/>
      <c r="P2801" s="1190"/>
      <c r="Q2801" s="1190"/>
      <c r="R2801" s="1190"/>
      <c r="S2801" s="1190"/>
      <c r="T2801" s="1190"/>
      <c r="U2801" s="1190"/>
      <c r="V2801" s="3329"/>
      <c r="W2801" s="1190"/>
      <c r="X2801" s="1190"/>
      <c r="Y2801" s="1190"/>
      <c r="Z2801" s="1190"/>
      <c r="AA2801" s="1190"/>
      <c r="AB2801" s="1191"/>
      <c r="AC2801" s="122"/>
      <c r="AD2801" s="1182"/>
      <c r="AE2801" s="20"/>
      <c r="AF2801" s="1183"/>
      <c r="AJ2801" s="396"/>
      <c r="AK2801" s="15"/>
      <c r="AL2801" s="15"/>
      <c r="AM2801" s="15"/>
      <c r="AN2801" s="15"/>
      <c r="AO2801" s="396"/>
    </row>
    <row r="2802" spans="1:42" ht="16.5" hidden="1" thickBot="1" x14ac:dyDescent="0.3">
      <c r="A2802" s="1709"/>
      <c r="B2802" s="617"/>
      <c r="C2802" s="679" t="s">
        <v>117</v>
      </c>
      <c r="D2802" s="128"/>
      <c r="E2802" s="680"/>
      <c r="F2802" s="681"/>
      <c r="G2802" s="681"/>
      <c r="H2802" s="3330"/>
      <c r="I2802" s="681"/>
      <c r="J2802" s="681"/>
      <c r="K2802" s="681"/>
      <c r="L2802" s="681"/>
      <c r="M2802" s="681"/>
      <c r="N2802" s="3330"/>
      <c r="O2802" s="681"/>
      <c r="P2802" s="681"/>
      <c r="Q2802" s="681"/>
      <c r="R2802" s="681"/>
      <c r="S2802" s="681"/>
      <c r="T2802" s="681"/>
      <c r="U2802" s="681"/>
      <c r="V2802" s="3330"/>
      <c r="W2802" s="681"/>
      <c r="X2802" s="681"/>
      <c r="Y2802" s="681"/>
      <c r="Z2802" s="681"/>
      <c r="AA2802" s="681"/>
      <c r="AB2802" s="682"/>
      <c r="AC2802" s="128"/>
      <c r="AD2802" s="1182"/>
      <c r="AE2802" s="20"/>
      <c r="AF2802" s="1183"/>
      <c r="AJ2802" s="396"/>
      <c r="AK2802" s="14"/>
      <c r="AL2802" s="14"/>
      <c r="AM2802" s="15"/>
      <c r="AN2802" s="14"/>
      <c r="AO2802" s="396"/>
    </row>
    <row r="2803" spans="1:42" x14ac:dyDescent="0.25">
      <c r="A2803" s="3609" t="s">
        <v>48</v>
      </c>
      <c r="B2803" s="3583" t="s">
        <v>49</v>
      </c>
      <c r="C2803" s="121" t="s">
        <v>13</v>
      </c>
      <c r="D2803" s="113" t="s">
        <v>139</v>
      </c>
      <c r="E2803" s="755">
        <f t="shared" ref="E2803:AB2803" si="1002">(E2808-D2808)*$AL2803*$AN2803</f>
        <v>0</v>
      </c>
      <c r="F2803" s="754">
        <f t="shared" si="1002"/>
        <v>0</v>
      </c>
      <c r="G2803" s="754">
        <f t="shared" si="1002"/>
        <v>0</v>
      </c>
      <c r="H2803" s="3325">
        <f t="shared" si="1002"/>
        <v>0</v>
      </c>
      <c r="I2803" s="754">
        <f t="shared" si="1002"/>
        <v>0</v>
      </c>
      <c r="J2803" s="754">
        <f t="shared" si="1002"/>
        <v>0</v>
      </c>
      <c r="K2803" s="754">
        <f t="shared" si="1002"/>
        <v>0</v>
      </c>
      <c r="L2803" s="754">
        <f t="shared" si="1002"/>
        <v>0</v>
      </c>
      <c r="M2803" s="754">
        <f t="shared" si="1002"/>
        <v>0</v>
      </c>
      <c r="N2803" s="3325">
        <f t="shared" si="1002"/>
        <v>0</v>
      </c>
      <c r="O2803" s="754">
        <f t="shared" si="1002"/>
        <v>0</v>
      </c>
      <c r="P2803" s="754">
        <f t="shared" si="1002"/>
        <v>0</v>
      </c>
      <c r="Q2803" s="754">
        <f t="shared" si="1002"/>
        <v>0</v>
      </c>
      <c r="R2803" s="754">
        <f t="shared" si="1002"/>
        <v>0</v>
      </c>
      <c r="S2803" s="754">
        <f t="shared" si="1002"/>
        <v>0</v>
      </c>
      <c r="T2803" s="754">
        <f t="shared" si="1002"/>
        <v>0</v>
      </c>
      <c r="U2803" s="754">
        <f t="shared" si="1002"/>
        <v>0</v>
      </c>
      <c r="V2803" s="3325">
        <f t="shared" si="1002"/>
        <v>0</v>
      </c>
      <c r="W2803" s="754">
        <f t="shared" si="1002"/>
        <v>0</v>
      </c>
      <c r="X2803" s="754">
        <f t="shared" si="1002"/>
        <v>0</v>
      </c>
      <c r="Y2803" s="754">
        <f>(Y2808-X2808)*$AL2803*$AN2803</f>
        <v>0</v>
      </c>
      <c r="Z2803" s="754">
        <f>(Z2808-Y2808)*$AL2803*$AN2803</f>
        <v>0</v>
      </c>
      <c r="AA2803" s="754">
        <f t="shared" si="1002"/>
        <v>0</v>
      </c>
      <c r="AB2803" s="756">
        <f t="shared" si="1002"/>
        <v>0</v>
      </c>
      <c r="AC2803" s="1211">
        <f>SUM(E2803:AB2803)</f>
        <v>0</v>
      </c>
      <c r="AD2803" s="1182"/>
      <c r="AE2803" s="20"/>
      <c r="AF2803" s="1183"/>
      <c r="AJ2803" s="396"/>
      <c r="AK2803" s="430"/>
      <c r="AL2803" s="431"/>
      <c r="AM2803" s="430"/>
      <c r="AN2803" s="15"/>
      <c r="AO2803" s="396"/>
    </row>
    <row r="2804" spans="1:42" x14ac:dyDescent="0.25">
      <c r="A2804" s="3610"/>
      <c r="B2804" s="3584"/>
      <c r="C2804" s="123" t="s">
        <v>14</v>
      </c>
      <c r="D2804" s="108"/>
      <c r="E2804" s="665">
        <f t="shared" ref="E2804:AB2804" si="1003">(E2809-D2809)*$AL2803*$AN2803</f>
        <v>0</v>
      </c>
      <c r="F2804" s="666">
        <f t="shared" si="1003"/>
        <v>0</v>
      </c>
      <c r="G2804" s="666">
        <f t="shared" si="1003"/>
        <v>0</v>
      </c>
      <c r="H2804" s="3326">
        <f t="shared" si="1003"/>
        <v>0</v>
      </c>
      <c r="I2804" s="666">
        <f t="shared" si="1003"/>
        <v>0</v>
      </c>
      <c r="J2804" s="666">
        <f t="shared" si="1003"/>
        <v>0</v>
      </c>
      <c r="K2804" s="666">
        <f t="shared" si="1003"/>
        <v>0</v>
      </c>
      <c r="L2804" s="666">
        <f t="shared" si="1003"/>
        <v>0</v>
      </c>
      <c r="M2804" s="666">
        <f t="shared" si="1003"/>
        <v>0</v>
      </c>
      <c r="N2804" s="3326">
        <f t="shared" si="1003"/>
        <v>0</v>
      </c>
      <c r="O2804" s="666">
        <f t="shared" si="1003"/>
        <v>0</v>
      </c>
      <c r="P2804" s="666">
        <f t="shared" si="1003"/>
        <v>0</v>
      </c>
      <c r="Q2804" s="666">
        <f t="shared" si="1003"/>
        <v>0</v>
      </c>
      <c r="R2804" s="666">
        <f t="shared" si="1003"/>
        <v>0</v>
      </c>
      <c r="S2804" s="666">
        <f t="shared" si="1003"/>
        <v>0</v>
      </c>
      <c r="T2804" s="666">
        <f t="shared" si="1003"/>
        <v>0</v>
      </c>
      <c r="U2804" s="666">
        <f t="shared" si="1003"/>
        <v>0</v>
      </c>
      <c r="V2804" s="3326">
        <f t="shared" si="1003"/>
        <v>0</v>
      </c>
      <c r="W2804" s="666">
        <f t="shared" si="1003"/>
        <v>0</v>
      </c>
      <c r="X2804" s="666">
        <f t="shared" si="1003"/>
        <v>0</v>
      </c>
      <c r="Y2804" s="666">
        <f>(Y2809-X2809)*$AL2803*$AN2803</f>
        <v>0</v>
      </c>
      <c r="Z2804" s="666">
        <f>(Z2809-Y2809)*$AL2803*$AN2803</f>
        <v>0</v>
      </c>
      <c r="AA2804" s="666">
        <f t="shared" si="1003"/>
        <v>0</v>
      </c>
      <c r="AB2804" s="667">
        <f t="shared" si="1003"/>
        <v>0</v>
      </c>
      <c r="AC2804" s="642">
        <f>SUM(E2804:AB2804)</f>
        <v>0</v>
      </c>
      <c r="AD2804" s="1182"/>
      <c r="AE2804" s="20"/>
      <c r="AF2804" s="1183"/>
      <c r="AJ2804" s="396"/>
      <c r="AK2804" s="15"/>
      <c r="AL2804" s="15"/>
      <c r="AM2804" s="15"/>
      <c r="AN2804" s="15"/>
      <c r="AO2804" s="396"/>
    </row>
    <row r="2805" spans="1:42" x14ac:dyDescent="0.25">
      <c r="A2805" s="3610"/>
      <c r="B2805" s="3584"/>
      <c r="C2805" s="123" t="s">
        <v>15</v>
      </c>
      <c r="D2805" s="108"/>
      <c r="E2805" s="665"/>
      <c r="F2805" s="666"/>
      <c r="G2805" s="666"/>
      <c r="H2805" s="3326"/>
      <c r="I2805" s="666"/>
      <c r="J2805" s="666"/>
      <c r="K2805" s="666"/>
      <c r="L2805" s="666"/>
      <c r="M2805" s="666"/>
      <c r="N2805" s="3326"/>
      <c r="O2805" s="666"/>
      <c r="P2805" s="666"/>
      <c r="Q2805" s="666"/>
      <c r="R2805" s="666"/>
      <c r="S2805" s="666"/>
      <c r="T2805" s="666"/>
      <c r="U2805" s="666"/>
      <c r="V2805" s="3326"/>
      <c r="W2805" s="666"/>
      <c r="X2805" s="666"/>
      <c r="Y2805" s="666"/>
      <c r="Z2805" s="666"/>
      <c r="AA2805" s="666"/>
      <c r="AB2805" s="667"/>
      <c r="AC2805" s="642"/>
      <c r="AD2805" s="1182"/>
      <c r="AE2805" s="20"/>
      <c r="AF2805" s="1183"/>
      <c r="AJ2805" s="396"/>
      <c r="AK2805" s="15"/>
      <c r="AL2805" s="15"/>
      <c r="AM2805" s="15"/>
      <c r="AN2805" s="15"/>
      <c r="AO2805" s="396"/>
    </row>
    <row r="2806" spans="1:42" x14ac:dyDescent="0.25">
      <c r="A2806" s="3610"/>
      <c r="B2806" s="3584"/>
      <c r="C2806" s="123" t="s">
        <v>17</v>
      </c>
      <c r="D2806" s="108"/>
      <c r="E2806" s="669" t="e">
        <f t="shared" ref="E2806:AC2806" si="1004">E2804/E2803</f>
        <v>#DIV/0!</v>
      </c>
      <c r="F2806" s="670" t="e">
        <f t="shared" si="1004"/>
        <v>#DIV/0!</v>
      </c>
      <c r="G2806" s="670" t="e">
        <f t="shared" si="1004"/>
        <v>#DIV/0!</v>
      </c>
      <c r="H2806" s="3327" t="e">
        <f t="shared" si="1004"/>
        <v>#DIV/0!</v>
      </c>
      <c r="I2806" s="670" t="e">
        <f t="shared" si="1004"/>
        <v>#DIV/0!</v>
      </c>
      <c r="J2806" s="670" t="e">
        <f t="shared" si="1004"/>
        <v>#DIV/0!</v>
      </c>
      <c r="K2806" s="670" t="e">
        <f t="shared" si="1004"/>
        <v>#DIV/0!</v>
      </c>
      <c r="L2806" s="670" t="e">
        <f t="shared" si="1004"/>
        <v>#DIV/0!</v>
      </c>
      <c r="M2806" s="670" t="e">
        <f t="shared" si="1004"/>
        <v>#DIV/0!</v>
      </c>
      <c r="N2806" s="3327" t="e">
        <f t="shared" si="1004"/>
        <v>#DIV/0!</v>
      </c>
      <c r="O2806" s="670" t="e">
        <f t="shared" si="1004"/>
        <v>#DIV/0!</v>
      </c>
      <c r="P2806" s="670" t="e">
        <f t="shared" si="1004"/>
        <v>#DIV/0!</v>
      </c>
      <c r="Q2806" s="670" t="e">
        <f t="shared" si="1004"/>
        <v>#DIV/0!</v>
      </c>
      <c r="R2806" s="670" t="e">
        <f t="shared" si="1004"/>
        <v>#DIV/0!</v>
      </c>
      <c r="S2806" s="670" t="e">
        <f t="shared" si="1004"/>
        <v>#DIV/0!</v>
      </c>
      <c r="T2806" s="670" t="e">
        <f t="shared" si="1004"/>
        <v>#DIV/0!</v>
      </c>
      <c r="U2806" s="670" t="e">
        <f t="shared" si="1004"/>
        <v>#DIV/0!</v>
      </c>
      <c r="V2806" s="3327" t="e">
        <f t="shared" si="1004"/>
        <v>#DIV/0!</v>
      </c>
      <c r="W2806" s="670" t="e">
        <f t="shared" si="1004"/>
        <v>#DIV/0!</v>
      </c>
      <c r="X2806" s="670" t="e">
        <f t="shared" si="1004"/>
        <v>#DIV/0!</v>
      </c>
      <c r="Y2806" s="670" t="e">
        <f>Y2804/Y2803</f>
        <v>#DIV/0!</v>
      </c>
      <c r="Z2806" s="670" t="e">
        <f t="shared" si="1004"/>
        <v>#DIV/0!</v>
      </c>
      <c r="AA2806" s="670" t="e">
        <f t="shared" si="1004"/>
        <v>#DIV/0!</v>
      </c>
      <c r="AB2806" s="671" t="e">
        <f t="shared" si="1004"/>
        <v>#DIV/0!</v>
      </c>
      <c r="AC2806" s="1184" t="e">
        <f t="shared" si="1004"/>
        <v>#DIV/0!</v>
      </c>
      <c r="AD2806" s="1182"/>
      <c r="AE2806" s="20"/>
      <c r="AF2806" s="1183"/>
      <c r="AJ2806" s="396"/>
      <c r="AK2806" s="15"/>
      <c r="AL2806" s="15"/>
      <c r="AM2806" s="15"/>
      <c r="AN2806" s="15"/>
      <c r="AO2806" s="396"/>
    </row>
    <row r="2807" spans="1:42" ht="16.5" thickBot="1" x14ac:dyDescent="0.3">
      <c r="A2807" s="3753"/>
      <c r="B2807" s="3608"/>
      <c r="C2807" s="126" t="s">
        <v>22</v>
      </c>
      <c r="D2807" s="114"/>
      <c r="E2807" s="1185"/>
      <c r="F2807" s="1186"/>
      <c r="G2807" s="1186"/>
      <c r="H2807" s="3328"/>
      <c r="I2807" s="1187"/>
      <c r="J2807" s="1187"/>
      <c r="K2807" s="1187"/>
      <c r="L2807" s="1187"/>
      <c r="M2807" s="1187"/>
      <c r="N2807" s="3328"/>
      <c r="O2807" s="1187"/>
      <c r="P2807" s="1187"/>
      <c r="Q2807" s="1187"/>
      <c r="R2807" s="1187"/>
      <c r="S2807" s="1187"/>
      <c r="T2807" s="1187"/>
      <c r="U2807" s="1187"/>
      <c r="V2807" s="3328"/>
      <c r="W2807" s="1187"/>
      <c r="X2807" s="1187"/>
      <c r="Y2807" s="1187"/>
      <c r="Z2807" s="1186"/>
      <c r="AA2807" s="1186"/>
      <c r="AB2807" s="1188"/>
      <c r="AC2807" s="774"/>
      <c r="AD2807" s="191"/>
      <c r="AE2807" s="192"/>
      <c r="AF2807" s="193"/>
      <c r="AJ2807" s="396"/>
      <c r="AK2807" s="15"/>
      <c r="AL2807" s="15"/>
      <c r="AM2807" s="15"/>
      <c r="AN2807" s="15"/>
      <c r="AO2807" s="396"/>
    </row>
    <row r="2808" spans="1:42" hidden="1" x14ac:dyDescent="0.25">
      <c r="A2808" s="2317"/>
      <c r="B2808" s="617"/>
      <c r="C2808" s="357" t="s">
        <v>116</v>
      </c>
      <c r="D2808" s="122"/>
      <c r="E2808" s="1189"/>
      <c r="F2808" s="1190"/>
      <c r="G2808" s="1190"/>
      <c r="H2808" s="3329"/>
      <c r="I2808" s="1190"/>
      <c r="J2808" s="1190"/>
      <c r="K2808" s="1190"/>
      <c r="L2808" s="1190"/>
      <c r="M2808" s="1190"/>
      <c r="N2808" s="3329"/>
      <c r="O2808" s="1190"/>
      <c r="P2808" s="1190"/>
      <c r="Q2808" s="1190"/>
      <c r="R2808" s="1190"/>
      <c r="S2808" s="1190"/>
      <c r="T2808" s="1190"/>
      <c r="U2808" s="1190"/>
      <c r="V2808" s="3329"/>
      <c r="W2808" s="1190"/>
      <c r="X2808" s="1190"/>
      <c r="Y2808" s="1190"/>
      <c r="Z2808" s="1190"/>
      <c r="AA2808" s="1190"/>
      <c r="AB2808" s="1191"/>
      <c r="AC2808" s="1194"/>
      <c r="AJ2808" s="396"/>
      <c r="AK2808" s="15"/>
      <c r="AL2808" s="15"/>
      <c r="AM2808" s="15"/>
      <c r="AN2808" s="15"/>
      <c r="AO2808" s="396"/>
    </row>
    <row r="2809" spans="1:42" ht="16.5" hidden="1" thickBot="1" x14ac:dyDescent="0.3">
      <c r="A2809" s="1709"/>
      <c r="B2809" s="617"/>
      <c r="C2809" s="679" t="s">
        <v>117</v>
      </c>
      <c r="D2809" s="128"/>
      <c r="E2809" s="680"/>
      <c r="F2809" s="681"/>
      <c r="G2809" s="681"/>
      <c r="H2809" s="3330"/>
      <c r="I2809" s="681"/>
      <c r="J2809" s="681"/>
      <c r="K2809" s="681"/>
      <c r="L2809" s="681"/>
      <c r="M2809" s="681"/>
      <c r="N2809" s="3330"/>
      <c r="O2809" s="681"/>
      <c r="P2809" s="681"/>
      <c r="Q2809" s="681"/>
      <c r="R2809" s="681"/>
      <c r="S2809" s="681"/>
      <c r="T2809" s="681"/>
      <c r="U2809" s="681"/>
      <c r="V2809" s="3330"/>
      <c r="W2809" s="681"/>
      <c r="X2809" s="681"/>
      <c r="Y2809" s="681"/>
      <c r="Z2809" s="681"/>
      <c r="AA2809" s="681"/>
      <c r="AB2809" s="682"/>
      <c r="AC2809" s="1195"/>
      <c r="AJ2809" s="396"/>
      <c r="AK2809" s="14"/>
      <c r="AL2809" s="14"/>
      <c r="AM2809" s="15"/>
      <c r="AN2809" s="14"/>
      <c r="AO2809" s="396"/>
    </row>
    <row r="2810" spans="1:42" x14ac:dyDescent="0.25">
      <c r="A2810" s="3609" t="s">
        <v>376</v>
      </c>
      <c r="B2810" s="3583" t="s">
        <v>12</v>
      </c>
      <c r="C2810" s="121" t="s">
        <v>13</v>
      </c>
      <c r="D2810" s="113" t="s">
        <v>811</v>
      </c>
      <c r="E2810" s="306">
        <v>2341.1999999999998</v>
      </c>
      <c r="F2810" s="71">
        <v>2310</v>
      </c>
      <c r="G2810" s="71">
        <v>2305.1999999999998</v>
      </c>
      <c r="H2810" s="3301">
        <v>2272.8000000000002</v>
      </c>
      <c r="I2810" s="71">
        <v>2328</v>
      </c>
      <c r="J2810" s="71">
        <v>2398.8000000000002</v>
      </c>
      <c r="K2810" s="71">
        <v>2580</v>
      </c>
      <c r="L2810" s="71">
        <v>2625.6</v>
      </c>
      <c r="M2810" s="71">
        <v>2704.8</v>
      </c>
      <c r="N2810" s="3301">
        <v>2637.6</v>
      </c>
      <c r="O2810" s="71">
        <v>2660.4</v>
      </c>
      <c r="P2810" s="71">
        <v>2546.4</v>
      </c>
      <c r="Q2810" s="71">
        <v>2500.8000000000002</v>
      </c>
      <c r="R2810" s="71">
        <v>2526</v>
      </c>
      <c r="S2810" s="71">
        <v>2706</v>
      </c>
      <c r="T2810" s="71">
        <v>2694</v>
      </c>
      <c r="U2810" s="71">
        <v>2683.2</v>
      </c>
      <c r="V2810" s="3301">
        <v>2614.8000000000002</v>
      </c>
      <c r="W2810" s="71">
        <v>2601.6</v>
      </c>
      <c r="X2810" s="71">
        <v>2563.1999999999998</v>
      </c>
      <c r="Y2810" s="71">
        <v>2538</v>
      </c>
      <c r="Z2810" s="71">
        <v>2470.8000000000002</v>
      </c>
      <c r="AA2810" s="71">
        <v>2383.1999999999998</v>
      </c>
      <c r="AB2810" s="393">
        <v>2374.8000000000002</v>
      </c>
      <c r="AC2810" s="106">
        <f>SUM(E2810:AB2810)</f>
        <v>60367.199999999997</v>
      </c>
      <c r="AD2810" s="70">
        <v>16000</v>
      </c>
      <c r="AE2810" s="71">
        <v>100</v>
      </c>
      <c r="AF2810" s="72">
        <v>120</v>
      </c>
      <c r="AJ2810" s="396"/>
      <c r="AK2810" s="430"/>
      <c r="AL2810" s="431"/>
      <c r="AM2810" s="430"/>
      <c r="AN2810" s="15"/>
      <c r="AO2810" s="396"/>
    </row>
    <row r="2811" spans="1:42" x14ac:dyDescent="0.25">
      <c r="A2811" s="3610"/>
      <c r="B2811" s="3584"/>
      <c r="C2811" s="123" t="s">
        <v>14</v>
      </c>
      <c r="D2811" s="108" t="s">
        <v>811</v>
      </c>
      <c r="E2811" s="307">
        <v>819.6</v>
      </c>
      <c r="F2811" s="308">
        <v>835.2</v>
      </c>
      <c r="G2811" s="308">
        <v>835.2</v>
      </c>
      <c r="H2811" s="3302">
        <v>836.4</v>
      </c>
      <c r="I2811" s="308">
        <v>834</v>
      </c>
      <c r="J2811" s="308">
        <v>835.2</v>
      </c>
      <c r="K2811" s="308">
        <v>825.6</v>
      </c>
      <c r="L2811" s="308">
        <v>840</v>
      </c>
      <c r="M2811" s="308">
        <v>946.8</v>
      </c>
      <c r="N2811" s="3302">
        <v>933.6</v>
      </c>
      <c r="O2811" s="308">
        <v>914.4</v>
      </c>
      <c r="P2811" s="308">
        <v>891.6</v>
      </c>
      <c r="Q2811" s="308">
        <v>813.6</v>
      </c>
      <c r="R2811" s="308">
        <v>879.6</v>
      </c>
      <c r="S2811" s="308">
        <v>994.8</v>
      </c>
      <c r="T2811" s="308">
        <v>969.6</v>
      </c>
      <c r="U2811" s="308">
        <v>945.6</v>
      </c>
      <c r="V2811" s="3302">
        <v>873.6</v>
      </c>
      <c r="W2811" s="308">
        <v>836.4</v>
      </c>
      <c r="X2811" s="308">
        <v>826.8</v>
      </c>
      <c r="Y2811" s="308">
        <v>826.8</v>
      </c>
      <c r="Z2811" s="308">
        <v>830.4</v>
      </c>
      <c r="AA2811" s="308">
        <v>824.4</v>
      </c>
      <c r="AB2811" s="394">
        <v>823.2</v>
      </c>
      <c r="AC2811" s="107">
        <f>SUM(E2811:AB2811)</f>
        <v>20792.400000000005</v>
      </c>
      <c r="AD2811" s="73"/>
      <c r="AE2811" s="155"/>
      <c r="AF2811" s="74"/>
      <c r="AJ2811" s="396"/>
      <c r="AK2811" s="15"/>
      <c r="AL2811" s="15"/>
      <c r="AM2811" s="15"/>
      <c r="AN2811" s="15"/>
      <c r="AO2811" s="396"/>
    </row>
    <row r="2812" spans="1:42" x14ac:dyDescent="0.25">
      <c r="A2812" s="3610"/>
      <c r="B2812" s="3584"/>
      <c r="C2812" s="123" t="s">
        <v>15</v>
      </c>
      <c r="D2812" s="108" t="s">
        <v>54</v>
      </c>
      <c r="E2812" s="1450">
        <v>132</v>
      </c>
      <c r="F2812" s="1450">
        <v>132</v>
      </c>
      <c r="G2812" s="1450">
        <v>131</v>
      </c>
      <c r="H2812" s="3309">
        <v>133</v>
      </c>
      <c r="I2812" s="326">
        <v>131</v>
      </c>
      <c r="J2812" s="326">
        <v>145</v>
      </c>
      <c r="K2812" s="326">
        <v>152</v>
      </c>
      <c r="L2812" s="326">
        <v>152</v>
      </c>
      <c r="M2812" s="326">
        <v>164</v>
      </c>
      <c r="N2812" s="3309">
        <v>155</v>
      </c>
      <c r="O2812" s="326">
        <v>160</v>
      </c>
      <c r="P2812" s="326">
        <v>146</v>
      </c>
      <c r="Q2812" s="326">
        <v>144</v>
      </c>
      <c r="R2812" s="326">
        <v>145</v>
      </c>
      <c r="S2812" s="326">
        <v>160</v>
      </c>
      <c r="T2812" s="326">
        <v>161</v>
      </c>
      <c r="U2812" s="326">
        <v>156</v>
      </c>
      <c r="V2812" s="3309">
        <v>154</v>
      </c>
      <c r="W2812" s="326">
        <v>149</v>
      </c>
      <c r="X2812" s="326">
        <v>147</v>
      </c>
      <c r="Y2812" s="326">
        <v>144</v>
      </c>
      <c r="Z2812" s="1450">
        <v>136</v>
      </c>
      <c r="AA2812" s="1450">
        <v>141</v>
      </c>
      <c r="AB2812" s="1477">
        <v>139</v>
      </c>
      <c r="AC2812" s="107">
        <f>AVERAGE(E2812:AB2812)</f>
        <v>146.20833333333334</v>
      </c>
      <c r="AD2812" s="76">
        <f>SQRT(MAX((E2810*E2810+E2811*E2811),(F2810*F2810+F2811*F2811),(G2810*G2810+G2811*G2811),(H2810*H2810+H2811*H2811),(I2810*I2810+I2811*I2811),(J2810*J2810+J2811*J2811),(K2810*K2810+K2811*K2811),(L2810*L2810+L2811*L2811),(M2810*M2810+M2811*M2811),(N2810*N2810+N2811*N2811),(O2810*O2810+O2811*O2811),(P2810*P2810+P2811*P2811),(R2810*R2810+R2811*R2811),(S2810*S2810+S2811*S2811),(T2810*T2810+T2811*T2811),(U2810*U2810+U2811*U2811),(V2810*V2810+V2811*V2811),(W2810*W2810+W2811*W2811),(X2810*X2810+X2811*X2811),(V2810*V2810+V2811*V2811),(Z2810*Z2810+Z2811*Z2811),(AA2810*AA2810+AA2811*AA2811),(AB2810*AB2810+AB2811*AB2811)))/AD2810</f>
        <v>0.18019155432483511</v>
      </c>
      <c r="AE2812" s="76">
        <f>SQRT(MAX((E2810*E2810+E2811*E2811),(F2810*F2810+F2811*F2811),(G2810*G2810+G2811*G2811),(H2810*H2810+H2811*H2811),(I2810*I2810+I2811*I2811),(J2810*J2810+J2811*J2811),(K2810*K2810+K2811*K2811),(L2810*L2810+L2811*L2811),(M2810*M2810+M2811*M2811),(N2810*N2810+N2811*N2811),(O2810*O2810+O2811*O2811),(P2810*P2810+P2811*P2811),(R2810*R2810+R2811*R2811),(S2810*S2810+S2811*S2811),(T2810*T2810+T2811*T2811),(U2810*U2810+U2811*U2811),(V2810*V2810+V2811*V2811),(W2810*W2810+W2811*W2811),(X2810*X2810+X2811*X2811),(V2810*V2810+V2811*V2811),(Z2810*Z2810+Z2811*Z2811),(AA2810*AA2810+AA2811*AA2811),(AB2810*AB2810+AB2811*AB2811)))/AD2810</f>
        <v>0.18019155432483511</v>
      </c>
      <c r="AF2812" s="77"/>
      <c r="AJ2812" s="396"/>
      <c r="AK2812" s="15"/>
      <c r="AL2812" s="15"/>
      <c r="AM2812" s="15"/>
      <c r="AN2812" s="15"/>
      <c r="AO2812" s="396"/>
    </row>
    <row r="2813" spans="1:42" ht="16.5" thickBot="1" x14ac:dyDescent="0.3">
      <c r="A2813" s="3547"/>
      <c r="B2813" s="3585"/>
      <c r="C2813" s="123" t="s">
        <v>17</v>
      </c>
      <c r="D2813" s="108"/>
      <c r="E2813" s="313">
        <f>E2811/E2810</f>
        <v>0.35007688364941059</v>
      </c>
      <c r="F2813" s="314">
        <f t="shared" ref="F2813:AB2813" si="1005">F2811/F2810</f>
        <v>0.36155844155844158</v>
      </c>
      <c r="G2813" s="314">
        <f t="shared" si="1005"/>
        <v>0.36231129619989594</v>
      </c>
      <c r="H2813" s="3310">
        <f t="shared" si="1005"/>
        <v>0.36800422386483628</v>
      </c>
      <c r="I2813" s="314">
        <f t="shared" si="1005"/>
        <v>0.35824742268041238</v>
      </c>
      <c r="J2813" s="314">
        <f t="shared" si="1005"/>
        <v>0.34817408704352176</v>
      </c>
      <c r="K2813" s="314">
        <f t="shared" si="1005"/>
        <v>0.32</v>
      </c>
      <c r="L2813" s="314">
        <f t="shared" si="1005"/>
        <v>0.31992687385740404</v>
      </c>
      <c r="M2813" s="314">
        <f t="shared" si="1005"/>
        <v>0.35004436557231583</v>
      </c>
      <c r="N2813" s="3310">
        <f t="shared" si="1005"/>
        <v>0.35395814376706097</v>
      </c>
      <c r="O2813" s="314">
        <f t="shared" si="1005"/>
        <v>0.34370771312584569</v>
      </c>
      <c r="P2813" s="314">
        <f t="shared" si="1005"/>
        <v>0.35014137606032048</v>
      </c>
      <c r="Q2813" s="314">
        <f t="shared" si="1005"/>
        <v>0.32533589251439538</v>
      </c>
      <c r="R2813" s="314">
        <f t="shared" si="1005"/>
        <v>0.34821852731591452</v>
      </c>
      <c r="S2813" s="314">
        <f t="shared" si="1005"/>
        <v>0.36762749445676274</v>
      </c>
      <c r="T2813" s="314">
        <f t="shared" si="1005"/>
        <v>0.35991091314031182</v>
      </c>
      <c r="U2813" s="314">
        <f t="shared" si="1005"/>
        <v>0.35241502683363152</v>
      </c>
      <c r="V2813" s="3310">
        <f t="shared" si="1005"/>
        <v>0.33409821018815972</v>
      </c>
      <c r="W2813" s="314">
        <f t="shared" si="1005"/>
        <v>0.32149446494464945</v>
      </c>
      <c r="X2813" s="314">
        <f t="shared" si="1005"/>
        <v>0.32256554307116103</v>
      </c>
      <c r="Y2813" s="314">
        <f>Y2811/Y2810</f>
        <v>0.32576832151300233</v>
      </c>
      <c r="Z2813" s="314">
        <f t="shared" si="1005"/>
        <v>0.33608547838756675</v>
      </c>
      <c r="AA2813" s="314">
        <f t="shared" si="1005"/>
        <v>0.34592145015105741</v>
      </c>
      <c r="AB2813" s="336">
        <f t="shared" si="1005"/>
        <v>0.34663971702880242</v>
      </c>
      <c r="AC2813" s="433">
        <f>MAX(E2813:AB2813)</f>
        <v>0.36800422386483628</v>
      </c>
      <c r="AD2813" s="73"/>
      <c r="AE2813" s="155"/>
      <c r="AF2813" s="74"/>
      <c r="AJ2813" s="396"/>
      <c r="AK2813" s="15"/>
      <c r="AL2813" s="15"/>
      <c r="AM2813" s="15"/>
      <c r="AN2813" s="15"/>
      <c r="AO2813" s="396"/>
    </row>
    <row r="2814" spans="1:42" hidden="1" x14ac:dyDescent="0.25">
      <c r="A2814" s="2024"/>
      <c r="B2814" s="2027"/>
      <c r="C2814" s="124" t="s">
        <v>116</v>
      </c>
      <c r="D2814" s="642"/>
      <c r="E2814" s="310"/>
      <c r="F2814" s="311"/>
      <c r="G2814" s="311"/>
      <c r="H2814" s="3306"/>
      <c r="I2814" s="155"/>
      <c r="J2814" s="155"/>
      <c r="K2814" s="155"/>
      <c r="L2814" s="155"/>
      <c r="M2814" s="155"/>
      <c r="N2814" s="3306"/>
      <c r="O2814" s="155"/>
      <c r="P2814" s="155"/>
      <c r="Q2814" s="155"/>
      <c r="R2814" s="155"/>
      <c r="S2814" s="155"/>
      <c r="T2814" s="155"/>
      <c r="U2814" s="155"/>
      <c r="V2814" s="3306"/>
      <c r="W2814" s="155"/>
      <c r="X2814" s="155"/>
      <c r="Y2814" s="155"/>
      <c r="Z2814" s="311"/>
      <c r="AA2814" s="311"/>
      <c r="AB2814" s="867"/>
      <c r="AC2814" s="108"/>
      <c r="AD2814" s="73"/>
      <c r="AE2814" s="155"/>
      <c r="AF2814" s="74"/>
      <c r="AJ2814" s="396"/>
      <c r="AK2814" s="15"/>
      <c r="AL2814" s="15"/>
      <c r="AM2814" s="15"/>
      <c r="AN2814" s="15"/>
      <c r="AO2814" s="396"/>
    </row>
    <row r="2815" spans="1:42" s="181" customFormat="1" hidden="1" x14ac:dyDescent="0.25">
      <c r="A2815" s="2024"/>
      <c r="B2815" s="2027"/>
      <c r="C2815" s="124" t="s">
        <v>117</v>
      </c>
      <c r="D2815" s="642"/>
      <c r="E2815" s="310"/>
      <c r="F2815" s="311"/>
      <c r="G2815" s="311"/>
      <c r="H2815" s="3306"/>
      <c r="I2815" s="155"/>
      <c r="J2815" s="155"/>
      <c r="K2815" s="155"/>
      <c r="L2815" s="155"/>
      <c r="M2815" s="155"/>
      <c r="N2815" s="3306"/>
      <c r="O2815" s="155"/>
      <c r="P2815" s="155"/>
      <c r="Q2815" s="155"/>
      <c r="R2815" s="155"/>
      <c r="S2815" s="155"/>
      <c r="T2815" s="155"/>
      <c r="U2815" s="155"/>
      <c r="V2815" s="3306"/>
      <c r="W2815" s="155"/>
      <c r="X2815" s="155"/>
      <c r="Y2815" s="155"/>
      <c r="Z2815" s="311"/>
      <c r="AA2815" s="311"/>
      <c r="AB2815" s="867"/>
      <c r="AC2815" s="108"/>
      <c r="AD2815" s="73" t="s">
        <v>377</v>
      </c>
      <c r="AE2815" s="155"/>
      <c r="AF2815" s="74"/>
      <c r="AH2815" s="781"/>
      <c r="AI2815" s="782"/>
      <c r="AJ2815" s="782"/>
      <c r="AK2815" s="782"/>
      <c r="AL2815" s="783"/>
      <c r="AM2815" s="783"/>
      <c r="AN2815" s="189"/>
      <c r="AO2815" s="189"/>
      <c r="AP2815" s="189"/>
    </row>
    <row r="2816" spans="1:42" ht="16.5" hidden="1" thickBot="1" x14ac:dyDescent="0.3">
      <c r="A2816" s="3535" t="s">
        <v>42</v>
      </c>
      <c r="B2816" s="3536"/>
      <c r="C2816" s="3537"/>
      <c r="D2816" s="114"/>
      <c r="E2816" s="178">
        <f>SQRT(E2810*E2810+E2811*E2811)/E2829/1.73</f>
        <v>136.94598924808275</v>
      </c>
      <c r="F2816" s="179">
        <f t="shared" ref="F2816:AA2816" si="1006">SQRT(F2810*F2810+F2811*F2811)/F2829/1.73</f>
        <v>135.61183655542553</v>
      </c>
      <c r="G2816" s="179">
        <f t="shared" si="1006"/>
        <v>135.10457449747014</v>
      </c>
      <c r="H2816" s="3307">
        <f t="shared" si="1006"/>
        <v>133.06964774920041</v>
      </c>
      <c r="I2816" s="79">
        <f t="shared" si="1006"/>
        <v>136.00484597671297</v>
      </c>
      <c r="J2816" s="79">
        <f t="shared" si="1006"/>
        <v>140.09836872106234</v>
      </c>
      <c r="K2816" s="79">
        <f t="shared" si="1006"/>
        <v>149.55348008188219</v>
      </c>
      <c r="L2816" s="79">
        <f t="shared" si="1006"/>
        <v>153.21790005107337</v>
      </c>
      <c r="M2816" s="79">
        <f t="shared" si="1006"/>
        <v>160.2019133657742</v>
      </c>
      <c r="N2816" s="3307">
        <f t="shared" si="1006"/>
        <v>156.11139493367219</v>
      </c>
      <c r="O2816" s="79">
        <f t="shared" si="1006"/>
        <v>156.95971450492817</v>
      </c>
      <c r="P2816" s="79">
        <f t="shared" si="1006"/>
        <v>150.53347572560369</v>
      </c>
      <c r="Q2816" s="79">
        <f t="shared" si="1006"/>
        <v>146.02558394127851</v>
      </c>
      <c r="R2816" s="79">
        <f t="shared" si="1006"/>
        <v>149.23816669538391</v>
      </c>
      <c r="S2816" s="79">
        <f t="shared" si="1006"/>
        <v>161.48367103538567</v>
      </c>
      <c r="T2816" s="79">
        <f t="shared" si="1006"/>
        <v>160.99351639168705</v>
      </c>
      <c r="U2816" s="79">
        <f t="shared" si="1006"/>
        <v>160.12442536392751</v>
      </c>
      <c r="V2816" s="3307">
        <f t="shared" si="1006"/>
        <v>154.41559780930476</v>
      </c>
      <c r="W2816" s="79">
        <f t="shared" si="1006"/>
        <v>152.76794693768733</v>
      </c>
      <c r="X2816" s="79">
        <f t="shared" si="1006"/>
        <v>150.5601138032863</v>
      </c>
      <c r="Y2816" s="79">
        <f>SQRT(Y2810*Y2810+Y2811*Y2811)/Y2829/1.73</f>
        <v>148.78832756077378</v>
      </c>
      <c r="Z2816" s="179">
        <f t="shared" si="1006"/>
        <v>145.15521247604883</v>
      </c>
      <c r="AA2816" s="179">
        <f t="shared" si="1006"/>
        <v>140.43017437936638</v>
      </c>
      <c r="AB2816" s="395">
        <f>SQRT(AB2810*AB2810+AB2811*AB2811)/AB2829/1.73</f>
        <v>139.8315732615668</v>
      </c>
      <c r="AC2816" s="109">
        <f>AVERAGE(E2816:AB2816)</f>
        <v>148.05114379444103</v>
      </c>
      <c r="AD2816" s="78">
        <f>(AC2812-AC2816)/AC2812</f>
        <v>-1.2604004293697502E-2</v>
      </c>
      <c r="AE2816" s="79"/>
      <c r="AF2816" s="80"/>
      <c r="AJ2816" s="396"/>
      <c r="AK2816" s="14"/>
      <c r="AL2816" s="14"/>
      <c r="AM2816" s="15"/>
      <c r="AN2816" s="14"/>
      <c r="AO2816" s="396"/>
    </row>
    <row r="2817" spans="1:42" x14ac:dyDescent="0.25">
      <c r="A2817" s="3609" t="s">
        <v>378</v>
      </c>
      <c r="B2817" s="3583" t="s">
        <v>20</v>
      </c>
      <c r="C2817" s="121" t="s">
        <v>13</v>
      </c>
      <c r="D2817" s="113" t="s">
        <v>811</v>
      </c>
      <c r="E2817" s="306">
        <v>3414</v>
      </c>
      <c r="F2817" s="71">
        <v>3303.6</v>
      </c>
      <c r="G2817" s="71">
        <v>3189.6</v>
      </c>
      <c r="H2817" s="3301">
        <v>3183.6</v>
      </c>
      <c r="I2817" s="71">
        <v>3252</v>
      </c>
      <c r="J2817" s="71">
        <v>3483.6</v>
      </c>
      <c r="K2817" s="71">
        <v>3854.4</v>
      </c>
      <c r="L2817" s="71">
        <v>4075.2</v>
      </c>
      <c r="M2817" s="71">
        <v>3910.8</v>
      </c>
      <c r="N2817" s="3301">
        <v>3824.4</v>
      </c>
      <c r="O2817" s="71">
        <v>3847.2</v>
      </c>
      <c r="P2817" s="71">
        <v>3720</v>
      </c>
      <c r="Q2817" s="71">
        <v>3706.8</v>
      </c>
      <c r="R2817" s="71">
        <v>3637.2</v>
      </c>
      <c r="S2817" s="71">
        <v>3831.6</v>
      </c>
      <c r="T2817" s="71">
        <v>4174.8</v>
      </c>
      <c r="U2817" s="71">
        <v>4173.6000000000004</v>
      </c>
      <c r="V2817" s="3301">
        <v>4242</v>
      </c>
      <c r="W2817" s="71">
        <v>4329.6000000000004</v>
      </c>
      <c r="X2817" s="71">
        <v>4369.2</v>
      </c>
      <c r="Y2817" s="71">
        <v>4371.6000000000004</v>
      </c>
      <c r="Z2817" s="71">
        <v>4200</v>
      </c>
      <c r="AA2817" s="71">
        <v>3862.8</v>
      </c>
      <c r="AB2817" s="393">
        <v>3602.4</v>
      </c>
      <c r="AC2817" s="106">
        <f>SUM(E2817:AB2817)</f>
        <v>91560</v>
      </c>
      <c r="AD2817" s="70">
        <v>16000</v>
      </c>
      <c r="AE2817" s="71">
        <v>100</v>
      </c>
      <c r="AF2817" s="72">
        <v>120</v>
      </c>
      <c r="AJ2817" s="396"/>
      <c r="AK2817" s="430"/>
      <c r="AL2817" s="431"/>
      <c r="AM2817" s="430"/>
      <c r="AN2817" s="15"/>
      <c r="AO2817" s="396"/>
    </row>
    <row r="2818" spans="1:42" x14ac:dyDescent="0.25">
      <c r="A2818" s="3610"/>
      <c r="B2818" s="3584"/>
      <c r="C2818" s="123" t="s">
        <v>14</v>
      </c>
      <c r="D2818" s="108" t="s">
        <v>811</v>
      </c>
      <c r="E2818" s="307">
        <v>1112.4000000000001</v>
      </c>
      <c r="F2818" s="308">
        <v>1138.8</v>
      </c>
      <c r="G2818" s="308">
        <v>1123.2</v>
      </c>
      <c r="H2818" s="3302">
        <v>1132.8</v>
      </c>
      <c r="I2818" s="308">
        <v>1126.8</v>
      </c>
      <c r="J2818" s="308">
        <v>1123.2</v>
      </c>
      <c r="K2818" s="308">
        <v>1118.4000000000001</v>
      </c>
      <c r="L2818" s="308">
        <v>1168.8</v>
      </c>
      <c r="M2818" s="308">
        <v>1096.8</v>
      </c>
      <c r="N2818" s="3302">
        <v>1002</v>
      </c>
      <c r="O2818" s="308">
        <v>1039.2</v>
      </c>
      <c r="P2818" s="308">
        <v>1020</v>
      </c>
      <c r="Q2818" s="308">
        <v>1005.6</v>
      </c>
      <c r="R2818" s="308">
        <v>1023.6</v>
      </c>
      <c r="S2818" s="308">
        <v>1154.4000000000001</v>
      </c>
      <c r="T2818" s="308">
        <v>1219.2</v>
      </c>
      <c r="U2818" s="308">
        <v>1156.8</v>
      </c>
      <c r="V2818" s="3302">
        <v>1173.5999999999999</v>
      </c>
      <c r="W2818" s="308">
        <v>1155.5999999999999</v>
      </c>
      <c r="X2818" s="308">
        <v>1149.5999999999999</v>
      </c>
      <c r="Y2818" s="308">
        <v>1124.4000000000001</v>
      </c>
      <c r="Z2818" s="308">
        <v>1130.4000000000001</v>
      </c>
      <c r="AA2818" s="308">
        <v>1113.5999999999999</v>
      </c>
      <c r="AB2818" s="394">
        <v>1114.8</v>
      </c>
      <c r="AC2818" s="107">
        <f>SUM(E2818:AB2818)</f>
        <v>26723.999999999996</v>
      </c>
      <c r="AD2818" s="73"/>
      <c r="AE2818" s="155"/>
      <c r="AF2818" s="74"/>
      <c r="AJ2818" s="396"/>
      <c r="AK2818" s="15"/>
      <c r="AL2818" s="15"/>
      <c r="AM2818" s="15"/>
      <c r="AN2818" s="15"/>
      <c r="AO2818" s="396"/>
    </row>
    <row r="2819" spans="1:42" x14ac:dyDescent="0.25">
      <c r="A2819" s="3610"/>
      <c r="B2819" s="3584"/>
      <c r="C2819" s="123" t="s">
        <v>15</v>
      </c>
      <c r="D2819" s="108" t="s">
        <v>54</v>
      </c>
      <c r="E2819" s="1450">
        <v>198</v>
      </c>
      <c r="F2819" s="1450">
        <v>184</v>
      </c>
      <c r="G2819" s="1450">
        <v>184</v>
      </c>
      <c r="H2819" s="3309">
        <v>185</v>
      </c>
      <c r="I2819" s="326">
        <v>192</v>
      </c>
      <c r="J2819" s="326">
        <v>209</v>
      </c>
      <c r="K2819" s="326">
        <v>234</v>
      </c>
      <c r="L2819" s="326">
        <v>236</v>
      </c>
      <c r="M2819" s="326">
        <v>209</v>
      </c>
      <c r="N2819" s="3309">
        <v>222</v>
      </c>
      <c r="O2819" s="326">
        <v>214</v>
      </c>
      <c r="P2819" s="326">
        <v>208</v>
      </c>
      <c r="Q2819" s="326">
        <v>205</v>
      </c>
      <c r="R2819" s="326">
        <v>212</v>
      </c>
      <c r="S2819" s="326">
        <v>227</v>
      </c>
      <c r="T2819" s="326">
        <v>243</v>
      </c>
      <c r="U2819" s="326">
        <v>246</v>
      </c>
      <c r="V2819" s="3309">
        <v>244</v>
      </c>
      <c r="W2819" s="326">
        <v>246</v>
      </c>
      <c r="X2819" s="327">
        <v>252</v>
      </c>
      <c r="Y2819" s="326">
        <v>249</v>
      </c>
      <c r="Z2819" s="1445">
        <v>234</v>
      </c>
      <c r="AA2819" s="1445">
        <v>215</v>
      </c>
      <c r="AB2819" s="1473">
        <v>199</v>
      </c>
      <c r="AC2819" s="107">
        <f>AVERAGE(E2819:AB2819)</f>
        <v>218.625</v>
      </c>
      <c r="AD2819" s="76">
        <f>SQRT(MAX((E2817*E2817+E2818*E2818),(F2817*F2817+F2818*F2818),(G2817*G2817+G2818*G2818),(H2817*H2817+H2818*H2818),(I2817*I2817+I2818*I2818),(J2817*J2817+J2818*J2818),(K2817*K2817+K2818*K2818),(L2817*L2817+L2818*L2818),(M2817*M2817+M2818*M2818),(N2817*N2817+N2818*N2818),(O2817*O2817+O2818*O2818),(P2817*P2817+P2818*P2818),(R2817*R2817+R2818*R2818),(S2817*S2817+S2818*S2818),(T2817*T2817+T2818*T2818),(U2817*U2817+U2818*U2818),(V2817*V2817+V2818*V2818),(W2817*W2817+W2818*W2818),(X2817*X2817+X2818*X2818),(V2817*V2817+V2818*V2818),(Z2817*Z2817+Z2818*Z2818),(AA2817*AA2817+AA2818*AA2818),(AB2817*AB2817+AB2818*AB2818)))/AD2817</f>
        <v>0.282369223048476</v>
      </c>
      <c r="AE2819" s="76">
        <f>SQRT(MAX((E2817*E2817+E2818*E2818),(F2817*F2817+F2818*F2818),(G2817*G2817+G2818*G2818),(H2817*H2817+H2818*H2818),(I2817*I2817+I2818*I2818),(J2817*J2817+J2818*J2818),(K2817*K2817+K2818*K2818),(L2817*L2817+L2818*L2818),(M2817*M2817+M2818*M2818),(N2817*N2817+N2818*N2818),(O2817*O2817+O2818*O2818),(P2817*P2817+P2818*P2818),(R2817*R2817+R2818*R2818),(S2817*S2817+S2818*S2818),(T2817*T2817+T2818*T2818),(U2817*U2817+U2818*U2818),(V2817*V2817+V2818*V2818),(W2817*W2817+W2818*W2818),(X2817*X2817+X2818*X2818),(V2817*V2817+V2818*V2818),(Z2817*Z2817+Z2818*Z2818),(AA2817*AA2817+AA2818*AA2818),(AB2817*AB2817+AB2818*AB2818)))/AD2817</f>
        <v>0.282369223048476</v>
      </c>
      <c r="AF2819" s="77"/>
      <c r="AJ2819" s="396"/>
      <c r="AK2819" s="15"/>
      <c r="AL2819" s="15"/>
      <c r="AM2819" s="15"/>
      <c r="AN2819" s="15"/>
      <c r="AO2819" s="396"/>
    </row>
    <row r="2820" spans="1:42" ht="16.5" thickBot="1" x14ac:dyDescent="0.3">
      <c r="A2820" s="3547"/>
      <c r="B2820" s="3585"/>
      <c r="C2820" s="123" t="s">
        <v>17</v>
      </c>
      <c r="D2820" s="108"/>
      <c r="E2820" s="313">
        <f>E2818/E2817</f>
        <v>0.32583479789103692</v>
      </c>
      <c r="F2820" s="314">
        <f t="shared" ref="F2820:AB2820" si="1007">F2818/F2817</f>
        <v>0.34471485652015982</v>
      </c>
      <c r="G2820" s="314">
        <f t="shared" si="1007"/>
        <v>0.3521444695259594</v>
      </c>
      <c r="H2820" s="3310">
        <f t="shared" si="1007"/>
        <v>0.35582359592913682</v>
      </c>
      <c r="I2820" s="314">
        <f t="shared" si="1007"/>
        <v>0.34649446494464942</v>
      </c>
      <c r="J2820" s="314">
        <f t="shared" si="1007"/>
        <v>0.32242507750602828</v>
      </c>
      <c r="K2820" s="314">
        <f t="shared" si="1007"/>
        <v>0.29016189290161892</v>
      </c>
      <c r="L2820" s="314">
        <f t="shared" si="1007"/>
        <v>0.2868080094228504</v>
      </c>
      <c r="M2820" s="314">
        <f t="shared" si="1007"/>
        <v>0.28045412703283212</v>
      </c>
      <c r="N2820" s="3310">
        <f t="shared" si="1007"/>
        <v>0.26200188264825852</v>
      </c>
      <c r="O2820" s="314">
        <f t="shared" si="1007"/>
        <v>0.2701185277604492</v>
      </c>
      <c r="P2820" s="314">
        <f t="shared" si="1007"/>
        <v>0.27419354838709675</v>
      </c>
      <c r="Q2820" s="314">
        <f t="shared" si="1007"/>
        <v>0.271285205568145</v>
      </c>
      <c r="R2820" s="314">
        <f t="shared" si="1007"/>
        <v>0.28142527218739694</v>
      </c>
      <c r="S2820" s="314">
        <f t="shared" si="1007"/>
        <v>0.30128405887879739</v>
      </c>
      <c r="T2820" s="314">
        <f t="shared" si="1007"/>
        <v>0.29203794193733834</v>
      </c>
      <c r="U2820" s="314">
        <f t="shared" si="1007"/>
        <v>0.27717078780908566</v>
      </c>
      <c r="V2820" s="3310">
        <f t="shared" si="1007"/>
        <v>0.27666195190947662</v>
      </c>
      <c r="W2820" s="314">
        <f t="shared" si="1007"/>
        <v>0.26690687361419063</v>
      </c>
      <c r="X2820" s="314">
        <f t="shared" si="1007"/>
        <v>0.26311452897555615</v>
      </c>
      <c r="Y2820" s="314">
        <f>Y2818/Y2817</f>
        <v>0.25720559978040075</v>
      </c>
      <c r="Z2820" s="314">
        <f t="shared" si="1007"/>
        <v>0.26914285714285718</v>
      </c>
      <c r="AA2820" s="314">
        <f t="shared" si="1007"/>
        <v>0.28828828828828823</v>
      </c>
      <c r="AB2820" s="336">
        <f t="shared" si="1007"/>
        <v>0.3094603597601599</v>
      </c>
      <c r="AC2820" s="433">
        <f>MAX(E2820:AB2820)</f>
        <v>0.35582359592913682</v>
      </c>
      <c r="AD2820" s="73"/>
      <c r="AE2820" s="155"/>
      <c r="AF2820" s="74"/>
      <c r="AJ2820" s="396"/>
      <c r="AK2820" s="15"/>
      <c r="AL2820" s="15"/>
      <c r="AM2820" s="15"/>
      <c r="AN2820" s="15"/>
      <c r="AO2820" s="396"/>
    </row>
    <row r="2821" spans="1:42" hidden="1" x14ac:dyDescent="0.25">
      <c r="A2821" s="2024"/>
      <c r="B2821" s="2027"/>
      <c r="C2821" s="124" t="s">
        <v>116</v>
      </c>
      <c r="D2821" s="642"/>
      <c r="E2821" s="310"/>
      <c r="F2821" s="311"/>
      <c r="G2821" s="311"/>
      <c r="H2821" s="155"/>
      <c r="I2821" s="155"/>
      <c r="J2821" s="155"/>
      <c r="K2821" s="155"/>
      <c r="L2821" s="155"/>
      <c r="M2821" s="155"/>
      <c r="N2821" s="155"/>
      <c r="O2821" s="155"/>
      <c r="P2821" s="155"/>
      <c r="Q2821" s="155"/>
      <c r="R2821" s="155"/>
      <c r="S2821" s="155"/>
      <c r="T2821" s="155"/>
      <c r="U2821" s="155"/>
      <c r="V2821" s="155"/>
      <c r="W2821" s="155"/>
      <c r="X2821" s="155"/>
      <c r="Y2821" s="155"/>
      <c r="Z2821" s="311"/>
      <c r="AA2821" s="311"/>
      <c r="AB2821" s="867"/>
      <c r="AC2821" s="108"/>
      <c r="AD2821" s="73"/>
      <c r="AE2821" s="155"/>
      <c r="AF2821" s="74"/>
      <c r="AJ2821" s="396"/>
      <c r="AK2821" s="15"/>
      <c r="AL2821" s="15"/>
      <c r="AM2821" s="15"/>
      <c r="AN2821" s="15"/>
      <c r="AO2821" s="396"/>
    </row>
    <row r="2822" spans="1:42" s="181" customFormat="1" hidden="1" x14ac:dyDescent="0.25">
      <c r="A2822" s="2024"/>
      <c r="B2822" s="2027"/>
      <c r="C2822" s="124" t="s">
        <v>117</v>
      </c>
      <c r="D2822" s="642"/>
      <c r="E2822" s="310"/>
      <c r="F2822" s="311"/>
      <c r="G2822" s="311"/>
      <c r="H2822" s="155"/>
      <c r="I2822" s="155"/>
      <c r="J2822" s="155"/>
      <c r="K2822" s="155"/>
      <c r="L2822" s="155"/>
      <c r="M2822" s="155"/>
      <c r="N2822" s="155"/>
      <c r="O2822" s="155"/>
      <c r="P2822" s="155"/>
      <c r="Q2822" s="155"/>
      <c r="R2822" s="155"/>
      <c r="S2822" s="155"/>
      <c r="T2822" s="155"/>
      <c r="U2822" s="155"/>
      <c r="V2822" s="155"/>
      <c r="W2822" s="155"/>
      <c r="X2822" s="155"/>
      <c r="Y2822" s="155"/>
      <c r="Z2822" s="311"/>
      <c r="AA2822" s="311"/>
      <c r="AB2822" s="867"/>
      <c r="AC2822" s="108"/>
      <c r="AD2822" s="73" t="s">
        <v>377</v>
      </c>
      <c r="AE2822" s="155"/>
      <c r="AF2822" s="74"/>
      <c r="AH2822" s="781"/>
      <c r="AI2822" s="782"/>
      <c r="AJ2822" s="782"/>
      <c r="AK2822" s="782"/>
      <c r="AL2822" s="783"/>
      <c r="AM2822" s="783"/>
      <c r="AN2822" s="189"/>
      <c r="AO2822" s="189"/>
      <c r="AP2822" s="189"/>
    </row>
    <row r="2823" spans="1:42" ht="16.5" hidden="1" thickBot="1" x14ac:dyDescent="0.3">
      <c r="A2823" s="3535" t="s">
        <v>42</v>
      </c>
      <c r="B2823" s="3536"/>
      <c r="C2823" s="3537"/>
      <c r="D2823" s="114"/>
      <c r="E2823" s="178">
        <f t="shared" ref="E2823:AA2823" si="1008">SQRT(E2817*E2817+E2818*E2818)/E2830/1.73</f>
        <v>198.61485634985686</v>
      </c>
      <c r="F2823" s="179">
        <f t="shared" si="1008"/>
        <v>192.91962115821221</v>
      </c>
      <c r="G2823" s="179">
        <f t="shared" si="1008"/>
        <v>186.51471414237699</v>
      </c>
      <c r="H2823" s="79">
        <f t="shared" si="1008"/>
        <v>186.02442802894245</v>
      </c>
      <c r="I2823" s="79">
        <f t="shared" si="1008"/>
        <v>189.46782567526424</v>
      </c>
      <c r="J2823" s="79">
        <f t="shared" si="1008"/>
        <v>202.26780245021135</v>
      </c>
      <c r="K2823" s="79">
        <f t="shared" si="1008"/>
        <v>222.21003379677074</v>
      </c>
      <c r="L2823" s="79">
        <f t="shared" si="1008"/>
        <v>235.85921388754076</v>
      </c>
      <c r="M2823" s="79">
        <f t="shared" si="1008"/>
        <v>226.62140684847705</v>
      </c>
      <c r="N2823" s="79">
        <f t="shared" si="1008"/>
        <v>219.52460440131344</v>
      </c>
      <c r="O2823" s="79">
        <f t="shared" si="1008"/>
        <v>221.7051046435158</v>
      </c>
      <c r="P2823" s="79">
        <f t="shared" si="1008"/>
        <v>214.38999324738236</v>
      </c>
      <c r="Q2823" s="79">
        <f t="shared" si="1008"/>
        <v>212.85757835650003</v>
      </c>
      <c r="R2823" s="79">
        <f t="shared" si="1008"/>
        <v>210.21153186968826</v>
      </c>
      <c r="S2823" s="79">
        <f t="shared" si="1008"/>
        <v>224.35843579213386</v>
      </c>
      <c r="T2823" s="79">
        <f t="shared" si="1008"/>
        <v>245.02722591505554</v>
      </c>
      <c r="U2823" s="79">
        <f t="shared" si="1008"/>
        <v>243.99990180763839</v>
      </c>
      <c r="V2823" s="79">
        <f t="shared" si="1008"/>
        <v>247.48387204788099</v>
      </c>
      <c r="W2823" s="79">
        <f t="shared" si="1008"/>
        <v>251.48245502866692</v>
      </c>
      <c r="X2823" s="79">
        <f t="shared" si="1008"/>
        <v>253.05302957250166</v>
      </c>
      <c r="Y2823" s="79">
        <f>SQRT(Y2817*Y2817+Y2818*Y2818)/Y2830/1.73</f>
        <v>252.33871810020369</v>
      </c>
      <c r="Z2823" s="179">
        <f t="shared" si="1008"/>
        <v>242.44347661302214</v>
      </c>
      <c r="AA2823" s="179">
        <f t="shared" si="1008"/>
        <v>223.86957581432884</v>
      </c>
      <c r="AB2823" s="395">
        <f>SQRT(AB2817*AB2817+AB2818*AB2818)/AB2830/1.73</f>
        <v>209.79210328972616</v>
      </c>
      <c r="AC2823" s="109">
        <f>AVERAGE(E2823:AB2823)</f>
        <v>221.37656286821718</v>
      </c>
      <c r="AD2823" s="78">
        <f>(AC2819-AC2823)/AC2819</f>
        <v>-1.2585764977551414E-2</v>
      </c>
      <c r="AE2823" s="79"/>
      <c r="AF2823" s="80"/>
      <c r="AG2823" s="1"/>
      <c r="AJ2823" s="396"/>
      <c r="AK2823" s="396"/>
      <c r="AL2823" s="396"/>
      <c r="AM2823" s="396"/>
      <c r="AN2823" s="396"/>
      <c r="AO2823" s="396"/>
    </row>
    <row r="2824" spans="1:42" ht="16.5" thickBot="1" x14ac:dyDescent="0.3">
      <c r="A2824" s="2928" t="s">
        <v>1038</v>
      </c>
      <c r="B2824" s="2924" t="s">
        <v>904</v>
      </c>
      <c r="C2824" s="2929"/>
      <c r="D2824" s="2916" t="s">
        <v>54</v>
      </c>
      <c r="E2824" s="2917">
        <v>0</v>
      </c>
      <c r="F2824" s="2918">
        <v>0</v>
      </c>
      <c r="G2824" s="2918">
        <v>0</v>
      </c>
      <c r="H2824" s="2918">
        <v>0</v>
      </c>
      <c r="I2824" s="2918">
        <v>0</v>
      </c>
      <c r="J2824" s="2918">
        <v>0</v>
      </c>
      <c r="K2824" s="2918">
        <v>0</v>
      </c>
      <c r="L2824" s="2918">
        <v>0</v>
      </c>
      <c r="M2824" s="2918">
        <v>0</v>
      </c>
      <c r="N2824" s="2918">
        <v>0</v>
      </c>
      <c r="O2824" s="2918">
        <v>0</v>
      </c>
      <c r="P2824" s="2918">
        <v>0</v>
      </c>
      <c r="Q2824" s="2918">
        <v>0</v>
      </c>
      <c r="R2824" s="2918">
        <v>0</v>
      </c>
      <c r="S2824" s="2918">
        <v>0</v>
      </c>
      <c r="T2824" s="2918">
        <v>0</v>
      </c>
      <c r="U2824" s="2918">
        <v>0</v>
      </c>
      <c r="V2824" s="2918">
        <v>0</v>
      </c>
      <c r="W2824" s="2918">
        <v>0</v>
      </c>
      <c r="X2824" s="2918">
        <v>0</v>
      </c>
      <c r="Y2824" s="2918">
        <v>0</v>
      </c>
      <c r="Z2824" s="2918">
        <v>0</v>
      </c>
      <c r="AA2824" s="2918">
        <v>0</v>
      </c>
      <c r="AB2824" s="2919">
        <v>0</v>
      </c>
      <c r="AC2824" s="2920"/>
      <c r="AD2824" s="252"/>
      <c r="AE2824" s="253"/>
      <c r="AF2824" s="254"/>
      <c r="AG2824" s="1"/>
      <c r="AJ2824" s="396"/>
      <c r="AK2824" s="396"/>
      <c r="AL2824" s="396"/>
      <c r="AM2824" s="396"/>
      <c r="AN2824" s="396"/>
      <c r="AO2824" s="396"/>
    </row>
    <row r="2825" spans="1:42" x14ac:dyDescent="0.25">
      <c r="A2825" s="1197" t="s">
        <v>51</v>
      </c>
      <c r="B2825" s="150"/>
      <c r="C2825" s="194"/>
      <c r="D2825" s="162"/>
      <c r="E2825" s="115">
        <f t="shared" ref="E2825:AB2826" si="1009">E2810+E2817</f>
        <v>5755.2</v>
      </c>
      <c r="F2825" s="116">
        <f t="shared" si="1009"/>
        <v>5613.6</v>
      </c>
      <c r="G2825" s="116">
        <f t="shared" si="1009"/>
        <v>5494.7999999999993</v>
      </c>
      <c r="H2825" s="501">
        <f t="shared" si="1009"/>
        <v>5456.4</v>
      </c>
      <c r="I2825" s="501">
        <f t="shared" si="1009"/>
        <v>5580</v>
      </c>
      <c r="J2825" s="501">
        <f t="shared" si="1009"/>
        <v>5882.4</v>
      </c>
      <c r="K2825" s="501">
        <f t="shared" si="1009"/>
        <v>6434.4</v>
      </c>
      <c r="L2825" s="501">
        <f t="shared" si="1009"/>
        <v>6700.7999999999993</v>
      </c>
      <c r="M2825" s="501">
        <f t="shared" si="1009"/>
        <v>6615.6</v>
      </c>
      <c r="N2825" s="501">
        <f t="shared" si="1009"/>
        <v>6462</v>
      </c>
      <c r="O2825" s="501">
        <f t="shared" si="1009"/>
        <v>6507.6</v>
      </c>
      <c r="P2825" s="501">
        <f t="shared" si="1009"/>
        <v>6266.4</v>
      </c>
      <c r="Q2825" s="501">
        <f t="shared" si="1009"/>
        <v>6207.6</v>
      </c>
      <c r="R2825" s="501">
        <f t="shared" si="1009"/>
        <v>6163.2</v>
      </c>
      <c r="S2825" s="501">
        <f t="shared" si="1009"/>
        <v>6537.6</v>
      </c>
      <c r="T2825" s="501">
        <f t="shared" si="1009"/>
        <v>6868.8</v>
      </c>
      <c r="U2825" s="501">
        <f t="shared" si="1009"/>
        <v>6856.8</v>
      </c>
      <c r="V2825" s="501">
        <f t="shared" si="1009"/>
        <v>6856.8</v>
      </c>
      <c r="W2825" s="501">
        <f t="shared" si="1009"/>
        <v>6931.2000000000007</v>
      </c>
      <c r="X2825" s="501">
        <f t="shared" si="1009"/>
        <v>6932.4</v>
      </c>
      <c r="Y2825" s="501">
        <f>Y2810+Y2817</f>
        <v>6909.6</v>
      </c>
      <c r="Z2825" s="116">
        <f t="shared" si="1009"/>
        <v>6670.8</v>
      </c>
      <c r="AA2825" s="116">
        <f t="shared" si="1009"/>
        <v>6246</v>
      </c>
      <c r="AB2825" s="589">
        <f t="shared" si="1009"/>
        <v>5977.2000000000007</v>
      </c>
      <c r="AC2825" s="692"/>
      <c r="AD2825" s="437">
        <f>MAX(E2825:AB2825)</f>
        <v>6932.4</v>
      </c>
      <c r="AE2825" s="83"/>
      <c r="AF2825" s="84"/>
      <c r="AG2825" s="1"/>
      <c r="AJ2825" s="396"/>
      <c r="AK2825" s="396"/>
      <c r="AL2825" s="396"/>
      <c r="AM2825" s="396"/>
      <c r="AN2825" s="396"/>
      <c r="AO2825" s="396"/>
    </row>
    <row r="2826" spans="1:42" x14ac:dyDescent="0.25">
      <c r="A2826" s="1198" t="s">
        <v>53</v>
      </c>
      <c r="B2826" s="152"/>
      <c r="C2826" s="185"/>
      <c r="D2826" s="164"/>
      <c r="E2826" s="117">
        <f t="shared" si="1009"/>
        <v>1932</v>
      </c>
      <c r="F2826" s="118">
        <f t="shared" si="1009"/>
        <v>1974</v>
      </c>
      <c r="G2826" s="118">
        <f t="shared" si="1009"/>
        <v>1958.4</v>
      </c>
      <c r="H2826" s="503">
        <f t="shared" si="1009"/>
        <v>1969.1999999999998</v>
      </c>
      <c r="I2826" s="503">
        <f t="shared" si="1009"/>
        <v>1960.8</v>
      </c>
      <c r="J2826" s="503">
        <f t="shared" si="1009"/>
        <v>1958.4</v>
      </c>
      <c r="K2826" s="503">
        <f t="shared" si="1009"/>
        <v>1944</v>
      </c>
      <c r="L2826" s="503">
        <f t="shared" si="1009"/>
        <v>2008.8</v>
      </c>
      <c r="M2826" s="503">
        <f t="shared" si="1009"/>
        <v>2043.6</v>
      </c>
      <c r="N2826" s="503">
        <f t="shared" si="1009"/>
        <v>1935.6</v>
      </c>
      <c r="O2826" s="503">
        <f t="shared" si="1009"/>
        <v>1953.6</v>
      </c>
      <c r="P2826" s="503">
        <f t="shared" si="1009"/>
        <v>1911.6</v>
      </c>
      <c r="Q2826" s="503">
        <f t="shared" si="1009"/>
        <v>1819.2</v>
      </c>
      <c r="R2826" s="503">
        <f t="shared" si="1009"/>
        <v>1903.2</v>
      </c>
      <c r="S2826" s="503">
        <f t="shared" si="1009"/>
        <v>2149.1999999999998</v>
      </c>
      <c r="T2826" s="503">
        <f t="shared" si="1009"/>
        <v>2188.8000000000002</v>
      </c>
      <c r="U2826" s="503">
        <f t="shared" si="1009"/>
        <v>2102.4</v>
      </c>
      <c r="V2826" s="503">
        <f t="shared" si="1009"/>
        <v>2047.1999999999998</v>
      </c>
      <c r="W2826" s="503">
        <f t="shared" si="1009"/>
        <v>1992</v>
      </c>
      <c r="X2826" s="503">
        <f t="shared" si="1009"/>
        <v>1976.3999999999999</v>
      </c>
      <c r="Y2826" s="503">
        <f>Y2811+Y2818</f>
        <v>1951.2</v>
      </c>
      <c r="Z2826" s="118">
        <f t="shared" si="1009"/>
        <v>1960.8000000000002</v>
      </c>
      <c r="AA2826" s="118">
        <f t="shared" si="1009"/>
        <v>1938</v>
      </c>
      <c r="AB2826" s="569">
        <f t="shared" si="1009"/>
        <v>1938</v>
      </c>
      <c r="AC2826" s="698"/>
      <c r="AD2826" s="439">
        <f>MAX(E2826:AB2826)</f>
        <v>2188.8000000000002</v>
      </c>
      <c r="AE2826" s="86"/>
      <c r="AF2826" s="87"/>
      <c r="AG2826" s="1"/>
      <c r="AJ2826" s="396"/>
      <c r="AK2826" s="396"/>
      <c r="AL2826" s="396"/>
      <c r="AM2826" s="396"/>
      <c r="AN2826" s="396"/>
      <c r="AO2826" s="396"/>
    </row>
    <row r="2827" spans="1:42" ht="16.5" thickBot="1" x14ac:dyDescent="0.3">
      <c r="A2827" s="1199" t="s">
        <v>52</v>
      </c>
      <c r="B2827" s="154"/>
      <c r="C2827" s="195"/>
      <c r="D2827" s="190"/>
      <c r="E2827" s="119">
        <f>SQRT(E2826*E2826+E2825*E2825)</f>
        <v>6070.8278710567965</v>
      </c>
      <c r="F2827" s="120">
        <f t="shared" ref="F2827:AB2827" si="1010">SQRT(F2826*F2826+F2825*F2825)</f>
        <v>5950.5613987253346</v>
      </c>
      <c r="G2827" s="120">
        <f t="shared" si="1010"/>
        <v>5833.3658894329601</v>
      </c>
      <c r="H2827" s="505">
        <f t="shared" si="1010"/>
        <v>5800.8662801343726</v>
      </c>
      <c r="I2827" s="505">
        <f t="shared" si="1010"/>
        <v>5914.4853233396398</v>
      </c>
      <c r="J2827" s="505">
        <f t="shared" si="1010"/>
        <v>6199.8355074953397</v>
      </c>
      <c r="K2827" s="505">
        <f t="shared" si="1010"/>
        <v>6721.6545106097201</v>
      </c>
      <c r="L2827" s="505">
        <f t="shared" si="1010"/>
        <v>6995.4269405090627</v>
      </c>
      <c r="M2827" s="505">
        <f t="shared" si="1010"/>
        <v>6924.0497051942084</v>
      </c>
      <c r="N2827" s="505">
        <f t="shared" si="1010"/>
        <v>6745.6646344152032</v>
      </c>
      <c r="O2827" s="505">
        <f t="shared" si="1010"/>
        <v>6794.5132805816202</v>
      </c>
      <c r="P2827" s="505">
        <f t="shared" si="1010"/>
        <v>6551.4871227836502</v>
      </c>
      <c r="Q2827" s="505">
        <f t="shared" si="1010"/>
        <v>6468.6773300265959</v>
      </c>
      <c r="R2827" s="505">
        <f t="shared" si="1010"/>
        <v>6450.3646780627832</v>
      </c>
      <c r="S2827" s="505">
        <f t="shared" si="1010"/>
        <v>6881.8074951280068</v>
      </c>
      <c r="T2827" s="505">
        <f t="shared" si="1010"/>
        <v>7209.1094373715814</v>
      </c>
      <c r="U2827" s="505">
        <f t="shared" si="1010"/>
        <v>7171.8750686274507</v>
      </c>
      <c r="V2827" s="505">
        <f>SQRT(V2826*V2826+V2825*V2825)</f>
        <v>7155.8880706729897</v>
      </c>
      <c r="W2827" s="505">
        <f t="shared" si="1010"/>
        <v>7211.767982956746</v>
      </c>
      <c r="X2827" s="505">
        <f t="shared" si="1010"/>
        <v>7208.6286296354592</v>
      </c>
      <c r="Y2827" s="505">
        <f>SQRT(Y2826*Y2826+Y2825*Y2825)</f>
        <v>7179.8157079412558</v>
      </c>
      <c r="Z2827" s="120">
        <f t="shared" si="1010"/>
        <v>6953.007211271969</v>
      </c>
      <c r="AA2827" s="120">
        <f t="shared" si="1010"/>
        <v>6539.7522888867898</v>
      </c>
      <c r="AB2827" s="590">
        <f t="shared" si="1010"/>
        <v>6283.5311601041667</v>
      </c>
      <c r="AC2827" s="1200"/>
      <c r="AD2827" s="441">
        <f>MAX(E2827:AB2827)</f>
        <v>7211.767982956746</v>
      </c>
      <c r="AE2827" s="89"/>
      <c r="AF2827" s="90"/>
      <c r="AG2827" s="2"/>
      <c r="AJ2827" s="396"/>
      <c r="AK2827" s="396"/>
      <c r="AL2827" s="396"/>
      <c r="AM2827" s="396"/>
      <c r="AN2827" s="396"/>
      <c r="AO2827" s="396"/>
    </row>
    <row r="2828" spans="1:42" ht="16.5" thickBot="1" x14ac:dyDescent="0.3">
      <c r="A2828" s="507" t="s">
        <v>21</v>
      </c>
      <c r="B2828" s="508"/>
      <c r="C2828" s="509"/>
      <c r="D2828" s="510"/>
      <c r="E2828" s="511">
        <v>1</v>
      </c>
      <c r="F2828" s="512">
        <v>2</v>
      </c>
      <c r="G2828" s="512">
        <v>3</v>
      </c>
      <c r="H2828" s="513">
        <v>4</v>
      </c>
      <c r="I2828" s="512">
        <v>5</v>
      </c>
      <c r="J2828" s="512">
        <v>6</v>
      </c>
      <c r="K2828" s="512">
        <v>7</v>
      </c>
      <c r="L2828" s="512">
        <v>8</v>
      </c>
      <c r="M2828" s="512">
        <v>9</v>
      </c>
      <c r="N2828" s="513">
        <v>10</v>
      </c>
      <c r="O2828" s="512">
        <v>11</v>
      </c>
      <c r="P2828" s="512">
        <v>12</v>
      </c>
      <c r="Q2828" s="512">
        <v>13</v>
      </c>
      <c r="R2828" s="512">
        <v>14</v>
      </c>
      <c r="S2828" s="512">
        <v>15</v>
      </c>
      <c r="T2828" s="512">
        <v>16</v>
      </c>
      <c r="U2828" s="512">
        <v>17</v>
      </c>
      <c r="V2828" s="512">
        <v>18</v>
      </c>
      <c r="W2828" s="512">
        <v>19</v>
      </c>
      <c r="X2828" s="512">
        <v>20</v>
      </c>
      <c r="Y2828" s="513">
        <v>21</v>
      </c>
      <c r="Z2828" s="512">
        <v>22</v>
      </c>
      <c r="AA2828" s="512">
        <v>23</v>
      </c>
      <c r="AB2828" s="514">
        <v>24</v>
      </c>
      <c r="AC2828" s="748"/>
      <c r="AD2828" s="2"/>
      <c r="AE2828" s="2"/>
      <c r="AF2828" s="2"/>
      <c r="AG2828" s="10"/>
      <c r="AJ2828" s="396"/>
      <c r="AK2828" s="396"/>
      <c r="AL2828" s="396"/>
      <c r="AM2828" s="396"/>
      <c r="AN2828" s="396"/>
      <c r="AO2828" s="396"/>
    </row>
    <row r="2829" spans="1:42" x14ac:dyDescent="0.25">
      <c r="A2829" s="442" t="s">
        <v>912</v>
      </c>
      <c r="B2829" s="145"/>
      <c r="C2829" s="443" t="s">
        <v>22</v>
      </c>
      <c r="D2829" s="1201" t="s">
        <v>54</v>
      </c>
      <c r="E2829" s="808">
        <v>10.47</v>
      </c>
      <c r="F2829" s="145">
        <v>10.47</v>
      </c>
      <c r="G2829" s="445">
        <v>10.49</v>
      </c>
      <c r="H2829" s="445">
        <v>10.52</v>
      </c>
      <c r="I2829" s="445">
        <v>10.51</v>
      </c>
      <c r="J2829" s="445">
        <v>10.48</v>
      </c>
      <c r="K2829" s="445">
        <v>10.47</v>
      </c>
      <c r="L2829" s="445">
        <v>10.4</v>
      </c>
      <c r="M2829" s="445">
        <v>10.34</v>
      </c>
      <c r="N2829" s="445">
        <v>10.36</v>
      </c>
      <c r="O2829" s="445">
        <v>10.36</v>
      </c>
      <c r="P2829" s="445">
        <v>10.36</v>
      </c>
      <c r="Q2829" s="445">
        <v>10.41</v>
      </c>
      <c r="R2829" s="445">
        <v>10.36</v>
      </c>
      <c r="S2829" s="445">
        <v>10.32</v>
      </c>
      <c r="T2829" s="445">
        <v>10.28</v>
      </c>
      <c r="U2829" s="445">
        <v>10.27</v>
      </c>
      <c r="V2829" s="445">
        <v>10.32</v>
      </c>
      <c r="W2829" s="445">
        <v>10.34</v>
      </c>
      <c r="X2829" s="445">
        <v>10.34</v>
      </c>
      <c r="Y2829" s="445">
        <v>10.37</v>
      </c>
      <c r="Z2829" s="445">
        <v>10.38</v>
      </c>
      <c r="AA2829" s="145">
        <v>10.38</v>
      </c>
      <c r="AB2829" s="446">
        <v>10.39</v>
      </c>
      <c r="AC2829" s="715">
        <f>AVERAGE(E2829:AB2829)</f>
        <v>10.391249999999999</v>
      </c>
      <c r="AD2829" s="1202"/>
      <c r="AE2829" s="1202"/>
      <c r="AF2829" s="1203"/>
      <c r="AG2829" s="10"/>
      <c r="AJ2829" s="396"/>
      <c r="AK2829" s="396"/>
      <c r="AL2829" s="396"/>
      <c r="AM2829" s="396"/>
      <c r="AN2829" s="396"/>
      <c r="AO2829" s="396"/>
    </row>
    <row r="2830" spans="1:42" ht="16.5" thickBot="1" x14ac:dyDescent="0.3">
      <c r="A2830" s="524" t="s">
        <v>914</v>
      </c>
      <c r="B2830" s="146"/>
      <c r="C2830" s="525" t="s">
        <v>22</v>
      </c>
      <c r="D2830" s="1204" t="s">
        <v>54</v>
      </c>
      <c r="E2830" s="812">
        <v>10.45</v>
      </c>
      <c r="F2830" s="146">
        <v>10.47</v>
      </c>
      <c r="G2830" s="146">
        <v>10.48</v>
      </c>
      <c r="H2830" s="528">
        <v>10.5</v>
      </c>
      <c r="I2830" s="528">
        <v>10.5</v>
      </c>
      <c r="J2830" s="528">
        <v>10.46</v>
      </c>
      <c r="K2830" s="528">
        <v>10.44</v>
      </c>
      <c r="L2830" s="528">
        <v>10.39</v>
      </c>
      <c r="M2830" s="528">
        <v>10.36</v>
      </c>
      <c r="N2830" s="528">
        <v>10.41</v>
      </c>
      <c r="O2830" s="528">
        <v>10.39</v>
      </c>
      <c r="P2830" s="528">
        <v>10.4</v>
      </c>
      <c r="Q2830" s="528">
        <v>10.43</v>
      </c>
      <c r="R2830" s="528">
        <v>10.39</v>
      </c>
      <c r="S2830" s="528">
        <v>10.31</v>
      </c>
      <c r="T2830" s="528">
        <v>10.26</v>
      </c>
      <c r="U2830" s="528">
        <v>10.26</v>
      </c>
      <c r="V2830" s="528">
        <v>10.28</v>
      </c>
      <c r="W2830" s="528">
        <v>10.3</v>
      </c>
      <c r="X2830" s="528">
        <v>10.32</v>
      </c>
      <c r="Y2830" s="528">
        <v>10.34</v>
      </c>
      <c r="Z2830" s="146">
        <v>10.37</v>
      </c>
      <c r="AA2830" s="146">
        <v>10.38</v>
      </c>
      <c r="AB2830" s="555">
        <v>10.39</v>
      </c>
      <c r="AC2830" s="1438">
        <f>AVERAGE(E2830:AB2830)</f>
        <v>10.386666666666665</v>
      </c>
      <c r="AD2830" s="55"/>
      <c r="AE2830" s="55"/>
      <c r="AF2830" s="1205"/>
      <c r="AJ2830" s="14"/>
      <c r="AK2830" s="14"/>
      <c r="AL2830" s="15"/>
      <c r="AM2830" s="14"/>
      <c r="AN2830" s="396"/>
      <c r="AO2830" s="396"/>
    </row>
    <row r="2831" spans="1:42" x14ac:dyDescent="0.25">
      <c r="A2831" s="3609" t="s">
        <v>838</v>
      </c>
      <c r="B2831" s="3596" t="s">
        <v>839</v>
      </c>
      <c r="C2831" s="125" t="s">
        <v>13</v>
      </c>
      <c r="D2831" s="108" t="s">
        <v>811</v>
      </c>
      <c r="E2831" s="325">
        <v>30</v>
      </c>
      <c r="F2831" s="321">
        <v>30</v>
      </c>
      <c r="G2831" s="321">
        <v>28.8</v>
      </c>
      <c r="H2831" s="3308">
        <v>31.2</v>
      </c>
      <c r="I2831" s="321">
        <v>28.8</v>
      </c>
      <c r="J2831" s="321">
        <v>28.8</v>
      </c>
      <c r="K2831" s="321">
        <v>30</v>
      </c>
      <c r="L2831" s="321">
        <v>32.4</v>
      </c>
      <c r="M2831" s="321">
        <v>33.6</v>
      </c>
      <c r="N2831" s="3308">
        <v>33.6</v>
      </c>
      <c r="O2831" s="321">
        <v>33.6</v>
      </c>
      <c r="P2831" s="321">
        <v>36</v>
      </c>
      <c r="Q2831" s="321">
        <v>34.799999999999997</v>
      </c>
      <c r="R2831" s="321">
        <v>34.799999999999997</v>
      </c>
      <c r="S2831" s="321">
        <v>32.4</v>
      </c>
      <c r="T2831" s="321">
        <v>30</v>
      </c>
      <c r="U2831" s="321">
        <v>30</v>
      </c>
      <c r="V2831" s="3308">
        <v>28.8</v>
      </c>
      <c r="W2831" s="321">
        <v>31.2</v>
      </c>
      <c r="X2831" s="321">
        <v>33.6</v>
      </c>
      <c r="Y2831" s="321">
        <v>30</v>
      </c>
      <c r="Z2831" s="321">
        <v>31.2</v>
      </c>
      <c r="AA2831" s="321">
        <v>30</v>
      </c>
      <c r="AB2831" s="531">
        <v>28.8</v>
      </c>
      <c r="AC2831" s="134">
        <f>SUM(E2831:AB2831)</f>
        <v>752.40000000000009</v>
      </c>
      <c r="AD2831" s="429"/>
      <c r="AE2831" s="321">
        <v>100</v>
      </c>
      <c r="AF2831" s="428">
        <v>120</v>
      </c>
      <c r="AJ2831" s="14"/>
      <c r="AK2831" s="14"/>
      <c r="AL2831" s="15"/>
      <c r="AM2831" s="14"/>
      <c r="AN2831" s="396"/>
      <c r="AO2831" s="396"/>
    </row>
    <row r="2832" spans="1:42" x14ac:dyDescent="0.25">
      <c r="A2832" s="3610"/>
      <c r="B2832" s="3597"/>
      <c r="C2832" s="123" t="s">
        <v>14</v>
      </c>
      <c r="D2832" s="108" t="s">
        <v>811</v>
      </c>
      <c r="E2832" s="307">
        <v>0</v>
      </c>
      <c r="F2832" s="308">
        <v>1.2</v>
      </c>
      <c r="G2832" s="308">
        <v>2.4</v>
      </c>
      <c r="H2832" s="3302">
        <v>1.2</v>
      </c>
      <c r="I2832" s="308">
        <v>1.2</v>
      </c>
      <c r="J2832" s="308">
        <v>2.4</v>
      </c>
      <c r="K2832" s="308">
        <v>0</v>
      </c>
      <c r="L2832" s="308">
        <v>1.2</v>
      </c>
      <c r="M2832" s="308">
        <v>0</v>
      </c>
      <c r="N2832" s="3302">
        <v>0</v>
      </c>
      <c r="O2832" s="308">
        <v>0</v>
      </c>
      <c r="P2832" s="308">
        <v>0</v>
      </c>
      <c r="Q2832" s="308">
        <v>1.2</v>
      </c>
      <c r="R2832" s="308">
        <v>0</v>
      </c>
      <c r="S2832" s="308">
        <v>0</v>
      </c>
      <c r="T2832" s="308">
        <v>0</v>
      </c>
      <c r="U2832" s="308">
        <v>0</v>
      </c>
      <c r="V2832" s="3302">
        <v>0</v>
      </c>
      <c r="W2832" s="308">
        <v>0</v>
      </c>
      <c r="X2832" s="308">
        <v>0</v>
      </c>
      <c r="Y2832" s="308">
        <v>0</v>
      </c>
      <c r="Z2832" s="308">
        <v>0</v>
      </c>
      <c r="AA2832" s="308">
        <v>1.2</v>
      </c>
      <c r="AB2832" s="394">
        <v>0</v>
      </c>
      <c r="AC2832" s="107">
        <f>SUM(E2832:AB2832)</f>
        <v>11.999999999999998</v>
      </c>
      <c r="AD2832" s="73"/>
      <c r="AE2832" s="155"/>
      <c r="AF2832" s="74"/>
      <c r="AJ2832" s="14"/>
      <c r="AK2832" s="14"/>
      <c r="AL2832" s="15"/>
      <c r="AM2832" s="14"/>
      <c r="AN2832" s="396"/>
      <c r="AO2832" s="396"/>
    </row>
    <row r="2833" spans="1:42" x14ac:dyDescent="0.25">
      <c r="A2833" s="3610"/>
      <c r="B2833" s="3597"/>
      <c r="C2833" s="123" t="s">
        <v>15</v>
      </c>
      <c r="D2833" s="108" t="s">
        <v>54</v>
      </c>
      <c r="E2833" s="1450">
        <v>0</v>
      </c>
      <c r="F2833" s="1450">
        <v>0</v>
      </c>
      <c r="G2833" s="1450">
        <v>0</v>
      </c>
      <c r="H2833" s="3309">
        <v>0</v>
      </c>
      <c r="I2833" s="326">
        <v>0</v>
      </c>
      <c r="J2833" s="326">
        <v>0</v>
      </c>
      <c r="K2833" s="326">
        <v>0</v>
      </c>
      <c r="L2833" s="326">
        <v>0</v>
      </c>
      <c r="M2833" s="326">
        <v>0</v>
      </c>
      <c r="N2833" s="3309">
        <v>0</v>
      </c>
      <c r="O2833" s="326">
        <v>0</v>
      </c>
      <c r="P2833" s="327">
        <v>0</v>
      </c>
      <c r="Q2833" s="327">
        <v>0</v>
      </c>
      <c r="R2833" s="327">
        <v>0</v>
      </c>
      <c r="S2833" s="327">
        <v>0</v>
      </c>
      <c r="T2833" s="327">
        <v>0</v>
      </c>
      <c r="U2833" s="327">
        <v>0</v>
      </c>
      <c r="V2833" s="3303">
        <v>0</v>
      </c>
      <c r="W2833" s="327">
        <v>0</v>
      </c>
      <c r="X2833" s="327">
        <v>0</v>
      </c>
      <c r="Y2833" s="326">
        <v>0</v>
      </c>
      <c r="Z2833" s="1445">
        <v>0</v>
      </c>
      <c r="AA2833" s="1445">
        <v>0</v>
      </c>
      <c r="AB2833" s="1473">
        <v>0</v>
      </c>
      <c r="AC2833" s="107">
        <f>AVERAGE(E2833:AB2833)</f>
        <v>0</v>
      </c>
      <c r="AD2833" s="76"/>
      <c r="AE2833" s="76"/>
      <c r="AF2833" s="77"/>
      <c r="AJ2833" s="14"/>
      <c r="AK2833" s="14"/>
      <c r="AL2833" s="15"/>
      <c r="AM2833" s="14"/>
      <c r="AN2833" s="396"/>
      <c r="AO2833" s="396"/>
    </row>
    <row r="2834" spans="1:42" ht="16.5" thickBot="1" x14ac:dyDescent="0.3">
      <c r="A2834" s="3547"/>
      <c r="B2834" s="3550"/>
      <c r="C2834" s="123" t="s">
        <v>17</v>
      </c>
      <c r="D2834" s="108"/>
      <c r="E2834" s="313">
        <f>E2832/E2831</f>
        <v>0</v>
      </c>
      <c r="F2834" s="314">
        <f t="shared" ref="F2834:AB2834" si="1011">F2832/F2831</f>
        <v>0.04</v>
      </c>
      <c r="G2834" s="314">
        <f t="shared" si="1011"/>
        <v>8.3333333333333329E-2</v>
      </c>
      <c r="H2834" s="3310">
        <f t="shared" si="1011"/>
        <v>3.8461538461538464E-2</v>
      </c>
      <c r="I2834" s="314">
        <f t="shared" si="1011"/>
        <v>4.1666666666666664E-2</v>
      </c>
      <c r="J2834" s="314">
        <f t="shared" si="1011"/>
        <v>8.3333333333333329E-2</v>
      </c>
      <c r="K2834" s="314">
        <f t="shared" si="1011"/>
        <v>0</v>
      </c>
      <c r="L2834" s="314">
        <f t="shared" si="1011"/>
        <v>3.7037037037037035E-2</v>
      </c>
      <c r="M2834" s="314">
        <f t="shared" si="1011"/>
        <v>0</v>
      </c>
      <c r="N2834" s="3310">
        <f t="shared" si="1011"/>
        <v>0</v>
      </c>
      <c r="O2834" s="314">
        <f t="shared" si="1011"/>
        <v>0</v>
      </c>
      <c r="P2834" s="314">
        <f t="shared" si="1011"/>
        <v>0</v>
      </c>
      <c r="Q2834" s="314">
        <f t="shared" si="1011"/>
        <v>3.4482758620689655E-2</v>
      </c>
      <c r="R2834" s="314">
        <f t="shared" si="1011"/>
        <v>0</v>
      </c>
      <c r="S2834" s="314">
        <f t="shared" si="1011"/>
        <v>0</v>
      </c>
      <c r="T2834" s="314">
        <f t="shared" si="1011"/>
        <v>0</v>
      </c>
      <c r="U2834" s="314">
        <f t="shared" si="1011"/>
        <v>0</v>
      </c>
      <c r="V2834" s="3310">
        <f t="shared" si="1011"/>
        <v>0</v>
      </c>
      <c r="W2834" s="314">
        <f t="shared" si="1011"/>
        <v>0</v>
      </c>
      <c r="X2834" s="314">
        <f t="shared" si="1011"/>
        <v>0</v>
      </c>
      <c r="Y2834" s="314">
        <f>Y2832/Y2831</f>
        <v>0</v>
      </c>
      <c r="Z2834" s="314">
        <f t="shared" si="1011"/>
        <v>0</v>
      </c>
      <c r="AA2834" s="314">
        <f t="shared" si="1011"/>
        <v>0.04</v>
      </c>
      <c r="AB2834" s="336">
        <f t="shared" si="1011"/>
        <v>0</v>
      </c>
      <c r="AC2834" s="433">
        <f>MAX(E2834:AB2834)</f>
        <v>8.3333333333333329E-2</v>
      </c>
      <c r="AD2834" s="73"/>
      <c r="AE2834" s="155"/>
      <c r="AF2834" s="74"/>
      <c r="AJ2834" s="14"/>
      <c r="AK2834" s="14"/>
      <c r="AL2834" s="15"/>
      <c r="AM2834" s="14"/>
      <c r="AN2834" s="396"/>
      <c r="AO2834" s="396"/>
    </row>
    <row r="2835" spans="1:42" hidden="1" x14ac:dyDescent="0.25">
      <c r="A2835" s="2024"/>
      <c r="B2835" s="2027"/>
      <c r="C2835" s="124" t="s">
        <v>116</v>
      </c>
      <c r="D2835" s="108"/>
      <c r="E2835" s="310"/>
      <c r="F2835" s="311"/>
      <c r="G2835" s="311"/>
      <c r="H2835" s="3306"/>
      <c r="I2835" s="155"/>
      <c r="J2835" s="155"/>
      <c r="K2835" s="155"/>
      <c r="L2835" s="155"/>
      <c r="M2835" s="155"/>
      <c r="N2835" s="3306"/>
      <c r="O2835" s="155"/>
      <c r="P2835" s="155"/>
      <c r="Q2835" s="155"/>
      <c r="R2835" s="155"/>
      <c r="S2835" s="155"/>
      <c r="T2835" s="155"/>
      <c r="U2835" s="155"/>
      <c r="V2835" s="3306"/>
      <c r="W2835" s="155"/>
      <c r="X2835" s="155"/>
      <c r="Y2835" s="155"/>
      <c r="Z2835" s="311"/>
      <c r="AA2835" s="311"/>
      <c r="AB2835" s="867"/>
      <c r="AC2835" s="108"/>
      <c r="AD2835" s="73"/>
      <c r="AE2835" s="155"/>
      <c r="AF2835" s="74"/>
      <c r="AJ2835" s="14"/>
      <c r="AK2835" s="14"/>
      <c r="AL2835" s="15"/>
      <c r="AM2835" s="14"/>
      <c r="AN2835" s="396"/>
      <c r="AO2835" s="396"/>
    </row>
    <row r="2836" spans="1:42" hidden="1" x14ac:dyDescent="0.25">
      <c r="A2836" s="2024"/>
      <c r="B2836" s="2027"/>
      <c r="C2836" s="124" t="s">
        <v>117</v>
      </c>
      <c r="D2836" s="108"/>
      <c r="E2836" s="310"/>
      <c r="F2836" s="311"/>
      <c r="G2836" s="311"/>
      <c r="H2836" s="3306"/>
      <c r="I2836" s="155"/>
      <c r="J2836" s="155"/>
      <c r="K2836" s="155"/>
      <c r="L2836" s="155"/>
      <c r="M2836" s="155"/>
      <c r="N2836" s="3306"/>
      <c r="O2836" s="155"/>
      <c r="P2836" s="155"/>
      <c r="Q2836" s="155"/>
      <c r="R2836" s="155"/>
      <c r="S2836" s="155"/>
      <c r="T2836" s="155"/>
      <c r="U2836" s="155"/>
      <c r="V2836" s="3306"/>
      <c r="W2836" s="155"/>
      <c r="X2836" s="155"/>
      <c r="Y2836" s="155"/>
      <c r="Z2836" s="311"/>
      <c r="AA2836" s="311"/>
      <c r="AB2836" s="867"/>
      <c r="AC2836" s="108"/>
      <c r="AD2836" s="73" t="s">
        <v>377</v>
      </c>
      <c r="AE2836" s="155"/>
      <c r="AF2836" s="74"/>
      <c r="AJ2836" s="14"/>
      <c r="AK2836" s="14"/>
      <c r="AL2836" s="15"/>
      <c r="AM2836" s="14"/>
      <c r="AN2836" s="396"/>
      <c r="AO2836" s="396"/>
    </row>
    <row r="2837" spans="1:42" ht="16.5" hidden="1" thickBot="1" x14ac:dyDescent="0.3">
      <c r="A2837" s="2313" t="s">
        <v>42</v>
      </c>
      <c r="B2837" s="2314"/>
      <c r="C2837" s="2315"/>
      <c r="D2837" s="114"/>
      <c r="E2837" s="178">
        <f>SQRT(E2831*E2831+E2832*E2832)/E2830/1.73</f>
        <v>1.6594297093232295</v>
      </c>
      <c r="F2837" s="179">
        <f t="shared" ref="F2837:AB2837" si="1012">SQRT(F2831*F2831+F2832*F2832)/F2830/1.73</f>
        <v>1.657584312330431</v>
      </c>
      <c r="G2837" s="179">
        <f t="shared" si="1012"/>
        <v>1.5939983116258609</v>
      </c>
      <c r="H2837" s="3307">
        <f t="shared" si="1012"/>
        <v>1.7188587060290916</v>
      </c>
      <c r="I2837" s="79">
        <f t="shared" si="1012"/>
        <v>1.5868422327946246</v>
      </c>
      <c r="J2837" s="79">
        <f t="shared" si="1012"/>
        <v>1.5970461095448394</v>
      </c>
      <c r="K2837" s="79">
        <f t="shared" si="1012"/>
        <v>1.6610192013819682</v>
      </c>
      <c r="L2837" s="79">
        <f t="shared" si="1012"/>
        <v>1.8037694429756885</v>
      </c>
      <c r="M2837" s="79">
        <f t="shared" si="1012"/>
        <v>1.8747070770192158</v>
      </c>
      <c r="N2837" s="3307">
        <f t="shared" si="1012"/>
        <v>1.8657027202611984</v>
      </c>
      <c r="O2837" s="79">
        <f t="shared" si="1012"/>
        <v>1.8692940633223365</v>
      </c>
      <c r="P2837" s="79">
        <f t="shared" si="1012"/>
        <v>2.000889284126278</v>
      </c>
      <c r="Q2837" s="79">
        <f t="shared" si="1012"/>
        <v>1.9297759081192303</v>
      </c>
      <c r="R2837" s="79">
        <f t="shared" si="1012"/>
        <v>1.9360545655838484</v>
      </c>
      <c r="S2837" s="79">
        <f t="shared" si="1012"/>
        <v>1.8165202424269606</v>
      </c>
      <c r="T2837" s="79">
        <f t="shared" si="1012"/>
        <v>1.6901598891255114</v>
      </c>
      <c r="U2837" s="79">
        <f t="shared" si="1012"/>
        <v>1.6901598891255114</v>
      </c>
      <c r="V2837" s="3307">
        <f t="shared" si="1012"/>
        <v>1.619396774701424</v>
      </c>
      <c r="W2837" s="79">
        <f t="shared" si="1012"/>
        <v>1.7509400078567818</v>
      </c>
      <c r="X2837" s="79">
        <f t="shared" si="1012"/>
        <v>1.8819733835192902</v>
      </c>
      <c r="Y2837" s="79">
        <f>SQRT(Y2831*Y2831+Y2832*Y2832)/Y2830/1.73</f>
        <v>1.6770832168692209</v>
      </c>
      <c r="Z2837" s="179">
        <f t="shared" si="1012"/>
        <v>1.7391207406870643</v>
      </c>
      <c r="AA2837" s="179">
        <f t="shared" si="1012"/>
        <v>1.6719564306454344</v>
      </c>
      <c r="AB2837" s="395">
        <f t="shared" si="1012"/>
        <v>1.6022520542762884</v>
      </c>
      <c r="AC2837" s="109">
        <f>AVERAGE(E2837:AB2837)</f>
        <v>1.7456055947363052</v>
      </c>
      <c r="AD2837" s="78" t="e">
        <f>(AC2833-AC2837)/AC2833</f>
        <v>#DIV/0!</v>
      </c>
      <c r="AE2837" s="79"/>
      <c r="AF2837" s="80"/>
      <c r="AJ2837" s="14"/>
      <c r="AK2837" s="14"/>
      <c r="AL2837" s="15"/>
      <c r="AM2837" s="14"/>
      <c r="AN2837" s="396"/>
      <c r="AO2837" s="396"/>
    </row>
    <row r="2838" spans="1:42" x14ac:dyDescent="0.25">
      <c r="A2838" s="3609" t="s">
        <v>379</v>
      </c>
      <c r="B2838" s="3596" t="s">
        <v>380</v>
      </c>
      <c r="C2838" s="121" t="s">
        <v>13</v>
      </c>
      <c r="D2838" s="113" t="s">
        <v>811</v>
      </c>
      <c r="E2838" s="306">
        <v>1496.4</v>
      </c>
      <c r="F2838" s="71">
        <v>1489.2</v>
      </c>
      <c r="G2838" s="71">
        <v>1440</v>
      </c>
      <c r="H2838" s="3301">
        <v>1438.2</v>
      </c>
      <c r="I2838" s="71">
        <v>1467</v>
      </c>
      <c r="J2838" s="71">
        <v>1517.4</v>
      </c>
      <c r="K2838" s="71">
        <v>1663.2</v>
      </c>
      <c r="L2838" s="71">
        <v>1711.8</v>
      </c>
      <c r="M2838" s="71">
        <v>1594.2</v>
      </c>
      <c r="N2838" s="3301">
        <v>1570.2</v>
      </c>
      <c r="O2838" s="71">
        <v>1555.8</v>
      </c>
      <c r="P2838" s="71">
        <v>1502.4</v>
      </c>
      <c r="Q2838" s="71">
        <v>1519.2</v>
      </c>
      <c r="R2838" s="71">
        <v>1507.8</v>
      </c>
      <c r="S2838" s="71">
        <v>1577.4</v>
      </c>
      <c r="T2838" s="71">
        <v>1735.2</v>
      </c>
      <c r="U2838" s="71">
        <v>1700.4</v>
      </c>
      <c r="V2838" s="3301">
        <v>1751.4</v>
      </c>
      <c r="W2838" s="71">
        <v>1777.2</v>
      </c>
      <c r="X2838" s="71">
        <v>1802.4</v>
      </c>
      <c r="Y2838" s="71">
        <v>1776</v>
      </c>
      <c r="Z2838" s="71">
        <v>1708.2</v>
      </c>
      <c r="AA2838" s="71">
        <v>1617.6</v>
      </c>
      <c r="AB2838" s="393">
        <v>1535.4</v>
      </c>
      <c r="AC2838" s="106">
        <f>SUM(E2838:AB2838)</f>
        <v>38454.000000000007</v>
      </c>
      <c r="AD2838" s="429"/>
      <c r="AE2838" s="321">
        <v>100</v>
      </c>
      <c r="AF2838" s="428">
        <v>60</v>
      </c>
      <c r="AJ2838" s="430"/>
      <c r="AK2838" s="431"/>
      <c r="AL2838" s="430"/>
      <c r="AM2838" s="15"/>
      <c r="AN2838" s="396"/>
      <c r="AO2838" s="396"/>
    </row>
    <row r="2839" spans="1:42" x14ac:dyDescent="0.25">
      <c r="A2839" s="3610"/>
      <c r="B2839" s="3597"/>
      <c r="C2839" s="123" t="s">
        <v>14</v>
      </c>
      <c r="D2839" s="108" t="s">
        <v>811</v>
      </c>
      <c r="E2839" s="307">
        <v>441</v>
      </c>
      <c r="F2839" s="308">
        <v>460.8</v>
      </c>
      <c r="G2839" s="308">
        <v>453</v>
      </c>
      <c r="H2839" s="3302">
        <v>453.6</v>
      </c>
      <c r="I2839" s="308">
        <v>448.2</v>
      </c>
      <c r="J2839" s="308">
        <v>437.4</v>
      </c>
      <c r="K2839" s="308">
        <v>429</v>
      </c>
      <c r="L2839" s="308">
        <v>459.6</v>
      </c>
      <c r="M2839" s="308">
        <v>436.8</v>
      </c>
      <c r="N2839" s="3302">
        <v>397.8</v>
      </c>
      <c r="O2839" s="308">
        <v>404.4</v>
      </c>
      <c r="P2839" s="308">
        <v>400.2</v>
      </c>
      <c r="Q2839" s="308">
        <v>406.2</v>
      </c>
      <c r="R2839" s="308">
        <v>408</v>
      </c>
      <c r="S2839" s="308">
        <v>447.6</v>
      </c>
      <c r="T2839" s="308">
        <v>478.8</v>
      </c>
      <c r="U2839" s="308">
        <v>442.2</v>
      </c>
      <c r="V2839" s="3302">
        <v>470.4</v>
      </c>
      <c r="W2839" s="308">
        <v>472.2</v>
      </c>
      <c r="X2839" s="308">
        <v>451.8</v>
      </c>
      <c r="Y2839" s="308">
        <v>450.6</v>
      </c>
      <c r="Z2839" s="308">
        <v>453</v>
      </c>
      <c r="AA2839" s="308">
        <v>453</v>
      </c>
      <c r="AB2839" s="394">
        <v>449.4</v>
      </c>
      <c r="AC2839" s="107">
        <f>SUM(E2839:AB2839)</f>
        <v>10604.999999999998</v>
      </c>
      <c r="AD2839" s="73"/>
      <c r="AE2839" s="155"/>
      <c r="AF2839" s="74"/>
      <c r="AJ2839" s="15"/>
      <c r="AK2839" s="15"/>
      <c r="AL2839" s="15"/>
      <c r="AM2839" s="15"/>
      <c r="AN2839" s="396"/>
      <c r="AO2839" s="396"/>
    </row>
    <row r="2840" spans="1:42" x14ac:dyDescent="0.25">
      <c r="A2840" s="3610"/>
      <c r="B2840" s="3597"/>
      <c r="C2840" s="123" t="s">
        <v>15</v>
      </c>
      <c r="D2840" s="108" t="s">
        <v>54</v>
      </c>
      <c r="E2840" s="1450">
        <v>70</v>
      </c>
      <c r="F2840" s="1450">
        <v>68</v>
      </c>
      <c r="G2840" s="1450">
        <v>65</v>
      </c>
      <c r="H2840" s="3309">
        <v>67</v>
      </c>
      <c r="I2840" s="326">
        <v>71</v>
      </c>
      <c r="J2840" s="326">
        <v>73</v>
      </c>
      <c r="K2840" s="326">
        <v>84</v>
      </c>
      <c r="L2840" s="326">
        <v>77</v>
      </c>
      <c r="M2840" s="326">
        <v>70</v>
      </c>
      <c r="N2840" s="3309">
        <v>71</v>
      </c>
      <c r="O2840" s="326">
        <v>74</v>
      </c>
      <c r="P2840" s="327">
        <v>66</v>
      </c>
      <c r="Q2840" s="327">
        <v>70</v>
      </c>
      <c r="R2840" s="327">
        <v>73</v>
      </c>
      <c r="S2840" s="327">
        <v>69</v>
      </c>
      <c r="T2840" s="327">
        <v>84</v>
      </c>
      <c r="U2840" s="327">
        <v>82</v>
      </c>
      <c r="V2840" s="3303">
        <v>86</v>
      </c>
      <c r="W2840" s="327">
        <v>85</v>
      </c>
      <c r="X2840" s="327">
        <v>85</v>
      </c>
      <c r="Y2840" s="326">
        <v>84</v>
      </c>
      <c r="Z2840" s="1445">
        <v>78</v>
      </c>
      <c r="AA2840" s="1445">
        <v>75</v>
      </c>
      <c r="AB2840" s="1473">
        <v>67</v>
      </c>
      <c r="AC2840" s="107">
        <f>AVERAGE(E2840:AB2840)</f>
        <v>74.75</v>
      </c>
      <c r="AD2840" s="76"/>
      <c r="AE2840" s="76"/>
      <c r="AF2840" s="77"/>
      <c r="AJ2840" s="15"/>
      <c r="AK2840" s="15"/>
      <c r="AL2840" s="15"/>
      <c r="AM2840" s="15"/>
      <c r="AN2840" s="396"/>
      <c r="AO2840" s="396"/>
    </row>
    <row r="2841" spans="1:42" ht="16.5" customHeight="1" thickBot="1" x14ac:dyDescent="0.3">
      <c r="A2841" s="3753"/>
      <c r="B2841" s="3669"/>
      <c r="C2841" s="126" t="s">
        <v>17</v>
      </c>
      <c r="D2841" s="114"/>
      <c r="E2841" s="317">
        <f>E2839/E2838</f>
        <v>0.29470729751403368</v>
      </c>
      <c r="F2841" s="318">
        <f t="shared" ref="F2841:AB2841" si="1013">F2839/F2838</f>
        <v>0.30942788074133765</v>
      </c>
      <c r="G2841" s="318">
        <f t="shared" si="1013"/>
        <v>0.31458333333333333</v>
      </c>
      <c r="H2841" s="3304">
        <f t="shared" si="1013"/>
        <v>0.31539424280350437</v>
      </c>
      <c r="I2841" s="318">
        <f t="shared" si="1013"/>
        <v>0.30552147239263805</v>
      </c>
      <c r="J2841" s="318">
        <f t="shared" si="1013"/>
        <v>0.28825622775800708</v>
      </c>
      <c r="K2841" s="318">
        <f t="shared" si="1013"/>
        <v>0.25793650793650791</v>
      </c>
      <c r="L2841" s="318">
        <f t="shared" si="1013"/>
        <v>0.26848930949877325</v>
      </c>
      <c r="M2841" s="318">
        <f t="shared" si="1013"/>
        <v>0.27399322544222809</v>
      </c>
      <c r="N2841" s="3304">
        <f t="shared" si="1013"/>
        <v>0.25334352311807412</v>
      </c>
      <c r="O2841" s="318">
        <f t="shared" si="1013"/>
        <v>0.25993058233706129</v>
      </c>
      <c r="P2841" s="318">
        <f t="shared" si="1013"/>
        <v>0.26637380191693288</v>
      </c>
      <c r="Q2841" s="318">
        <f t="shared" si="1013"/>
        <v>0.26737756714060029</v>
      </c>
      <c r="R2841" s="318">
        <f t="shared" si="1013"/>
        <v>0.27059291683247116</v>
      </c>
      <c r="S2841" s="318">
        <f t="shared" si="1013"/>
        <v>0.28375808292126281</v>
      </c>
      <c r="T2841" s="318">
        <f t="shared" si="1013"/>
        <v>0.27593360995850624</v>
      </c>
      <c r="U2841" s="318">
        <f t="shared" si="1013"/>
        <v>0.26005645730416371</v>
      </c>
      <c r="V2841" s="3304">
        <f t="shared" si="1013"/>
        <v>0.26858513189448441</v>
      </c>
      <c r="W2841" s="318">
        <f t="shared" si="1013"/>
        <v>0.26569885212694122</v>
      </c>
      <c r="X2841" s="318">
        <f t="shared" si="1013"/>
        <v>0.25066577896138481</v>
      </c>
      <c r="Y2841" s="318">
        <f>Y2839/Y2838</f>
        <v>0.25371621621621621</v>
      </c>
      <c r="Z2841" s="318">
        <f t="shared" si="1013"/>
        <v>0.2651914295749912</v>
      </c>
      <c r="AA2841" s="318">
        <f t="shared" si="1013"/>
        <v>0.28004451038575667</v>
      </c>
      <c r="AB2841" s="806">
        <f t="shared" si="1013"/>
        <v>0.29269245799140287</v>
      </c>
      <c r="AC2841" s="454">
        <f>MAX(E2841:AB2841)</f>
        <v>0.31539424280350437</v>
      </c>
      <c r="AD2841" s="73"/>
      <c r="AE2841" s="155"/>
      <c r="AF2841" s="74"/>
      <c r="AJ2841" s="15"/>
      <c r="AK2841" s="15"/>
      <c r="AL2841" s="15"/>
      <c r="AM2841" s="15"/>
      <c r="AN2841" s="396"/>
      <c r="AO2841" s="396"/>
    </row>
    <row r="2842" spans="1:42" hidden="1" x14ac:dyDescent="0.25">
      <c r="A2842" s="2014"/>
      <c r="B2842" s="2017"/>
      <c r="C2842" s="357" t="s">
        <v>116</v>
      </c>
      <c r="D2842" s="928"/>
      <c r="E2842" s="138"/>
      <c r="F2842" s="136"/>
      <c r="G2842" s="136"/>
      <c r="H2842" s="3305"/>
      <c r="I2842" s="91"/>
      <c r="J2842" s="91"/>
      <c r="K2842" s="91"/>
      <c r="L2842" s="91"/>
      <c r="M2842" s="91"/>
      <c r="N2842" s="3305"/>
      <c r="O2842" s="91"/>
      <c r="P2842" s="91"/>
      <c r="Q2842" s="91"/>
      <c r="R2842" s="91"/>
      <c r="S2842" s="91"/>
      <c r="T2842" s="91"/>
      <c r="U2842" s="91"/>
      <c r="V2842" s="3305"/>
      <c r="W2842" s="91"/>
      <c r="X2842" s="91"/>
      <c r="Y2842" s="91"/>
      <c r="Z2842" s="136"/>
      <c r="AA2842" s="136"/>
      <c r="AB2842" s="474"/>
      <c r="AC2842" s="122"/>
      <c r="AD2842" s="73"/>
      <c r="AE2842" s="155"/>
      <c r="AF2842" s="74"/>
      <c r="AJ2842" s="15"/>
      <c r="AK2842" s="15"/>
      <c r="AL2842" s="15"/>
      <c r="AM2842" s="15"/>
      <c r="AN2842" s="396"/>
      <c r="AO2842" s="396"/>
    </row>
    <row r="2843" spans="1:42" s="181" customFormat="1" hidden="1" x14ac:dyDescent="0.25">
      <c r="A2843" s="2024"/>
      <c r="B2843" s="2027"/>
      <c r="C2843" s="124" t="s">
        <v>117</v>
      </c>
      <c r="D2843" s="642"/>
      <c r="E2843" s="310"/>
      <c r="F2843" s="311"/>
      <c r="G2843" s="311"/>
      <c r="H2843" s="3306"/>
      <c r="I2843" s="155"/>
      <c r="J2843" s="155"/>
      <c r="K2843" s="155"/>
      <c r="L2843" s="155"/>
      <c r="M2843" s="155"/>
      <c r="N2843" s="3306"/>
      <c r="O2843" s="155"/>
      <c r="P2843" s="155"/>
      <c r="Q2843" s="155"/>
      <c r="R2843" s="155"/>
      <c r="S2843" s="155"/>
      <c r="T2843" s="155"/>
      <c r="U2843" s="155"/>
      <c r="V2843" s="3306"/>
      <c r="W2843" s="155"/>
      <c r="X2843" s="155"/>
      <c r="Y2843" s="155"/>
      <c r="Z2843" s="311"/>
      <c r="AA2843" s="311"/>
      <c r="AB2843" s="867"/>
      <c r="AC2843" s="108"/>
      <c r="AD2843" s="73" t="s">
        <v>377</v>
      </c>
      <c r="AE2843" s="155"/>
      <c r="AF2843" s="74"/>
      <c r="AH2843" s="781"/>
      <c r="AI2843" s="782"/>
      <c r="AJ2843" s="782"/>
      <c r="AK2843" s="782"/>
      <c r="AL2843" s="783"/>
      <c r="AM2843" s="783"/>
      <c r="AN2843" s="189"/>
      <c r="AO2843" s="189"/>
      <c r="AP2843" s="189"/>
    </row>
    <row r="2844" spans="1:42" ht="16.5" hidden="1" thickBot="1" x14ac:dyDescent="0.3">
      <c r="A2844" s="3535" t="s">
        <v>42</v>
      </c>
      <c r="B2844" s="3536"/>
      <c r="C2844" s="3537"/>
      <c r="D2844" s="114"/>
      <c r="E2844" s="178">
        <f>SQRT(E2838*E2838+E2839*E2839)/E2830/1.73</f>
        <v>86.292010680860514</v>
      </c>
      <c r="F2844" s="179">
        <f t="shared" ref="F2844:AB2844" si="1014">SQRT(F2838*F2838+F2839*F2839)/F2830/1.73</f>
        <v>86.062728979925168</v>
      </c>
      <c r="G2844" s="179">
        <f t="shared" si="1014"/>
        <v>83.261949875817805</v>
      </c>
      <c r="H2844" s="3307">
        <f t="shared" si="1014"/>
        <v>83.018765477833085</v>
      </c>
      <c r="I2844" s="79">
        <f t="shared" si="1014"/>
        <v>84.444817128164317</v>
      </c>
      <c r="J2844" s="79">
        <f t="shared" si="1014"/>
        <v>87.26797458563432</v>
      </c>
      <c r="K2844" s="79">
        <f t="shared" si="1014"/>
        <v>95.100908429378109</v>
      </c>
      <c r="L2844" s="79">
        <f t="shared" si="1014"/>
        <v>98.606668682372216</v>
      </c>
      <c r="M2844" s="79">
        <f t="shared" si="1014"/>
        <v>92.226511115642026</v>
      </c>
      <c r="N2844" s="3307">
        <f t="shared" si="1014"/>
        <v>89.942775836938466</v>
      </c>
      <c r="O2844" s="79">
        <f t="shared" si="1014"/>
        <v>89.431199915059068</v>
      </c>
      <c r="P2844" s="79">
        <f t="shared" si="1014"/>
        <v>86.415519349547168</v>
      </c>
      <c r="Q2844" s="79">
        <f t="shared" si="1014"/>
        <v>87.152280556705335</v>
      </c>
      <c r="R2844" s="79">
        <f t="shared" si="1014"/>
        <v>86.901360070895279</v>
      </c>
      <c r="S2844" s="79">
        <f t="shared" si="1014"/>
        <v>91.929140922482475</v>
      </c>
      <c r="T2844" s="79">
        <f t="shared" si="1014"/>
        <v>101.41222996268218</v>
      </c>
      <c r="U2844" s="79">
        <f t="shared" si="1014"/>
        <v>98.984657982055282</v>
      </c>
      <c r="V2844" s="3307">
        <f t="shared" si="1014"/>
        <v>101.96977632618051</v>
      </c>
      <c r="W2844" s="79">
        <f t="shared" si="1014"/>
        <v>103.19668832481436</v>
      </c>
      <c r="X2844" s="79">
        <f t="shared" si="1014"/>
        <v>104.0777659598058</v>
      </c>
      <c r="Y2844" s="79">
        <f>SQRT(Y2838*Y2838+Y2839*Y2839)/Y2830/1.73</f>
        <v>102.42902139924321</v>
      </c>
      <c r="Z2844" s="179">
        <f t="shared" si="1014"/>
        <v>98.508112103239256</v>
      </c>
      <c r="AA2844" s="179">
        <f t="shared" si="1014"/>
        <v>93.545443994177347</v>
      </c>
      <c r="AB2844" s="395">
        <f t="shared" si="1014"/>
        <v>89.003806155430027</v>
      </c>
      <c r="AC2844" s="109">
        <f>AVERAGE(E2844:AB2844)</f>
        <v>92.549254742286806</v>
      </c>
      <c r="AD2844" s="78">
        <f>(AC2840-AC2844)/AC2840</f>
        <v>-0.23811712029815124</v>
      </c>
      <c r="AE2844" s="79"/>
      <c r="AF2844" s="80"/>
      <c r="AJ2844" s="14"/>
      <c r="AK2844" s="14"/>
      <c r="AL2844" s="15"/>
      <c r="AM2844" s="14"/>
      <c r="AN2844" s="396"/>
      <c r="AO2844" s="396"/>
    </row>
    <row r="2845" spans="1:42" x14ac:dyDescent="0.25">
      <c r="A2845" s="3609" t="s">
        <v>381</v>
      </c>
      <c r="B2845" s="3596" t="s">
        <v>382</v>
      </c>
      <c r="C2845" s="121" t="s">
        <v>13</v>
      </c>
      <c r="D2845" s="113" t="s">
        <v>811</v>
      </c>
      <c r="E2845" s="306">
        <v>625.6</v>
      </c>
      <c r="F2845" s="71">
        <v>607.20000000000005</v>
      </c>
      <c r="G2845" s="71">
        <v>587.6</v>
      </c>
      <c r="H2845" s="3301">
        <v>574.79999999999995</v>
      </c>
      <c r="I2845" s="71">
        <v>586</v>
      </c>
      <c r="J2845" s="71">
        <v>610</v>
      </c>
      <c r="K2845" s="71">
        <v>632</v>
      </c>
      <c r="L2845" s="71">
        <v>627.20000000000005</v>
      </c>
      <c r="M2845" s="71">
        <v>619.6</v>
      </c>
      <c r="N2845" s="3301">
        <v>623.6</v>
      </c>
      <c r="O2845" s="71">
        <v>610.79999999999995</v>
      </c>
      <c r="P2845" s="71">
        <v>622</v>
      </c>
      <c r="Q2845" s="71">
        <v>620</v>
      </c>
      <c r="R2845" s="71">
        <v>612.4</v>
      </c>
      <c r="S2845" s="71">
        <v>622.4</v>
      </c>
      <c r="T2845" s="71">
        <v>651.6</v>
      </c>
      <c r="U2845" s="71">
        <v>679.2</v>
      </c>
      <c r="V2845" s="3301">
        <v>684.4</v>
      </c>
      <c r="W2845" s="71">
        <v>668.8</v>
      </c>
      <c r="X2845" s="71">
        <v>672.8</v>
      </c>
      <c r="Y2845" s="71">
        <v>694.8</v>
      </c>
      <c r="Z2845" s="71">
        <v>672.8</v>
      </c>
      <c r="AA2845" s="71">
        <v>634.79999999999995</v>
      </c>
      <c r="AB2845" s="393">
        <v>626.79999999999995</v>
      </c>
      <c r="AC2845" s="106">
        <f>SUM(E2845:AB2845)</f>
        <v>15167.199999999997</v>
      </c>
      <c r="AD2845" s="70"/>
      <c r="AE2845" s="71">
        <v>100</v>
      </c>
      <c r="AF2845" s="72">
        <v>40</v>
      </c>
      <c r="AJ2845" s="430"/>
      <c r="AK2845" s="431"/>
      <c r="AL2845" s="430"/>
      <c r="AM2845" s="15"/>
      <c r="AN2845" s="396"/>
      <c r="AO2845" s="396"/>
    </row>
    <row r="2846" spans="1:42" x14ac:dyDescent="0.25">
      <c r="A2846" s="3610"/>
      <c r="B2846" s="3597"/>
      <c r="C2846" s="123" t="s">
        <v>14</v>
      </c>
      <c r="D2846" s="108" t="s">
        <v>811</v>
      </c>
      <c r="E2846" s="307">
        <v>112.4</v>
      </c>
      <c r="F2846" s="308">
        <v>113.6</v>
      </c>
      <c r="G2846" s="308">
        <v>113.6</v>
      </c>
      <c r="H2846" s="3302">
        <v>112.4</v>
      </c>
      <c r="I2846" s="308">
        <v>114.8</v>
      </c>
      <c r="J2846" s="308">
        <v>116</v>
      </c>
      <c r="K2846" s="308">
        <v>112</v>
      </c>
      <c r="L2846" s="308">
        <v>108.8</v>
      </c>
      <c r="M2846" s="308">
        <v>96.8</v>
      </c>
      <c r="N2846" s="3302">
        <v>94.8</v>
      </c>
      <c r="O2846" s="308">
        <v>108</v>
      </c>
      <c r="P2846" s="308">
        <v>99.6</v>
      </c>
      <c r="Q2846" s="308">
        <v>97.6</v>
      </c>
      <c r="R2846" s="308">
        <v>95.2</v>
      </c>
      <c r="S2846" s="308">
        <v>111.6</v>
      </c>
      <c r="T2846" s="308">
        <v>115.2</v>
      </c>
      <c r="U2846" s="308">
        <v>109.6</v>
      </c>
      <c r="V2846" s="3302">
        <v>104.4</v>
      </c>
      <c r="W2846" s="308">
        <v>99.2</v>
      </c>
      <c r="X2846" s="308">
        <v>105.2</v>
      </c>
      <c r="Y2846" s="308">
        <v>106.4</v>
      </c>
      <c r="Z2846" s="308">
        <v>109.6</v>
      </c>
      <c r="AA2846" s="308">
        <v>106.8</v>
      </c>
      <c r="AB2846" s="394">
        <v>109.6</v>
      </c>
      <c r="AC2846" s="107">
        <f>SUM(E2846:AB2846)</f>
        <v>2573.1999999999998</v>
      </c>
      <c r="AD2846" s="73"/>
      <c r="AE2846" s="155"/>
      <c r="AF2846" s="74"/>
      <c r="AJ2846" s="15"/>
      <c r="AK2846" s="15"/>
      <c r="AL2846" s="15"/>
      <c r="AM2846" s="15"/>
      <c r="AN2846" s="396"/>
      <c r="AO2846" s="396"/>
    </row>
    <row r="2847" spans="1:42" x14ac:dyDescent="0.25">
      <c r="A2847" s="3610"/>
      <c r="B2847" s="3597"/>
      <c r="C2847" s="123" t="s">
        <v>15</v>
      </c>
      <c r="D2847" s="108" t="s">
        <v>54</v>
      </c>
      <c r="E2847" s="1450">
        <v>34</v>
      </c>
      <c r="F2847" s="1450">
        <v>29</v>
      </c>
      <c r="G2847" s="1450">
        <v>31</v>
      </c>
      <c r="H2847" s="3309">
        <v>30</v>
      </c>
      <c r="I2847" s="326">
        <v>31</v>
      </c>
      <c r="J2847" s="326">
        <v>36</v>
      </c>
      <c r="K2847" s="326">
        <v>34</v>
      </c>
      <c r="L2847" s="326">
        <v>37</v>
      </c>
      <c r="M2847" s="326">
        <v>35</v>
      </c>
      <c r="N2847" s="3309">
        <v>35</v>
      </c>
      <c r="O2847" s="326">
        <v>33</v>
      </c>
      <c r="P2847" s="326">
        <v>34</v>
      </c>
      <c r="Q2847" s="326">
        <v>34</v>
      </c>
      <c r="R2847" s="326">
        <v>33</v>
      </c>
      <c r="S2847" s="326">
        <v>35</v>
      </c>
      <c r="T2847" s="326">
        <v>36</v>
      </c>
      <c r="U2847" s="326">
        <v>39</v>
      </c>
      <c r="V2847" s="3309">
        <v>37</v>
      </c>
      <c r="W2847" s="326">
        <v>33</v>
      </c>
      <c r="X2847" s="326">
        <v>35</v>
      </c>
      <c r="Y2847" s="326">
        <v>35</v>
      </c>
      <c r="Z2847" s="1450">
        <v>35</v>
      </c>
      <c r="AA2847" s="1450">
        <v>34</v>
      </c>
      <c r="AB2847" s="1473">
        <v>34</v>
      </c>
      <c r="AC2847" s="107">
        <f>AVERAGE(E2847:AB2847)</f>
        <v>34.125</v>
      </c>
      <c r="AD2847" s="76"/>
      <c r="AE2847" s="76"/>
      <c r="AF2847" s="77"/>
      <c r="AJ2847" s="15"/>
      <c r="AK2847" s="15"/>
      <c r="AL2847" s="15"/>
      <c r="AM2847" s="15"/>
      <c r="AN2847" s="396"/>
      <c r="AO2847" s="396"/>
    </row>
    <row r="2848" spans="1:42" ht="16.5" thickBot="1" x14ac:dyDescent="0.3">
      <c r="A2848" s="3753"/>
      <c r="B2848" s="3669"/>
      <c r="C2848" s="126" t="s">
        <v>17</v>
      </c>
      <c r="D2848" s="114"/>
      <c r="E2848" s="317">
        <f>E2846/E2845</f>
        <v>0.17966751918158569</v>
      </c>
      <c r="F2848" s="318">
        <f t="shared" ref="F2848:AB2848" si="1015">F2846/F2845</f>
        <v>0.18708827404479575</v>
      </c>
      <c r="G2848" s="318">
        <f t="shared" si="1015"/>
        <v>0.1933287950987066</v>
      </c>
      <c r="H2848" s="3304">
        <f t="shared" si="1015"/>
        <v>0.19554627696590121</v>
      </c>
      <c r="I2848" s="318">
        <f t="shared" si="1015"/>
        <v>0.19590443686006825</v>
      </c>
      <c r="J2848" s="318">
        <f t="shared" si="1015"/>
        <v>0.1901639344262295</v>
      </c>
      <c r="K2848" s="318">
        <f t="shared" si="1015"/>
        <v>0.17721518987341772</v>
      </c>
      <c r="L2848" s="318">
        <f t="shared" si="1015"/>
        <v>0.17346938775510201</v>
      </c>
      <c r="M2848" s="318">
        <f t="shared" si="1015"/>
        <v>0.15622982569399613</v>
      </c>
      <c r="N2848" s="3304">
        <f t="shared" si="1015"/>
        <v>0.15202052597819113</v>
      </c>
      <c r="O2848" s="318">
        <f t="shared" si="1015"/>
        <v>0.17681728880157171</v>
      </c>
      <c r="P2848" s="318">
        <f t="shared" si="1015"/>
        <v>0.16012861736334405</v>
      </c>
      <c r="Q2848" s="318">
        <f t="shared" si="1015"/>
        <v>0.15741935483870967</v>
      </c>
      <c r="R2848" s="318">
        <f t="shared" si="1015"/>
        <v>0.15545395166557807</v>
      </c>
      <c r="S2848" s="318">
        <f t="shared" si="1015"/>
        <v>0.17930591259640102</v>
      </c>
      <c r="T2848" s="318">
        <f t="shared" si="1015"/>
        <v>0.17679558011049723</v>
      </c>
      <c r="U2848" s="318">
        <f t="shared" si="1015"/>
        <v>0.16136631330977619</v>
      </c>
      <c r="V2848" s="3304">
        <f t="shared" si="1015"/>
        <v>0.15254237288135594</v>
      </c>
      <c r="W2848" s="318">
        <f t="shared" si="1015"/>
        <v>0.14832535885167467</v>
      </c>
      <c r="X2848" s="318">
        <f t="shared" si="1015"/>
        <v>0.15636147443519621</v>
      </c>
      <c r="Y2848" s="318">
        <f>Y2846/Y2845</f>
        <v>0.15313759355210135</v>
      </c>
      <c r="Z2848" s="318">
        <f t="shared" si="1015"/>
        <v>0.16290130796670629</v>
      </c>
      <c r="AA2848" s="318">
        <f t="shared" si="1015"/>
        <v>0.16824196597353497</v>
      </c>
      <c r="AB2848" s="806">
        <f t="shared" si="1015"/>
        <v>0.17485641352903639</v>
      </c>
      <c r="AC2848" s="454">
        <f>MAX(E2848:AB2848)</f>
        <v>0.19590443686006825</v>
      </c>
      <c r="AD2848" s="73"/>
      <c r="AE2848" s="155"/>
      <c r="AF2848" s="74"/>
      <c r="AJ2848" s="15"/>
      <c r="AK2848" s="15"/>
      <c r="AL2848" s="15"/>
      <c r="AM2848" s="15"/>
      <c r="AN2848" s="396"/>
      <c r="AO2848" s="396"/>
    </row>
    <row r="2849" spans="1:42" hidden="1" x14ac:dyDescent="0.25">
      <c r="A2849" s="2014"/>
      <c r="B2849" s="2017"/>
      <c r="C2849" s="357" t="s">
        <v>116</v>
      </c>
      <c r="D2849" s="122"/>
      <c r="E2849" s="138"/>
      <c r="F2849" s="136"/>
      <c r="G2849" s="136"/>
      <c r="H2849" s="3305"/>
      <c r="I2849" s="91"/>
      <c r="J2849" s="91"/>
      <c r="K2849" s="91"/>
      <c r="L2849" s="91"/>
      <c r="M2849" s="91"/>
      <c r="N2849" s="3305"/>
      <c r="O2849" s="91"/>
      <c r="P2849" s="91"/>
      <c r="Q2849" s="91"/>
      <c r="R2849" s="91"/>
      <c r="S2849" s="91"/>
      <c r="T2849" s="91"/>
      <c r="U2849" s="91"/>
      <c r="V2849" s="3305"/>
      <c r="W2849" s="91"/>
      <c r="X2849" s="91"/>
      <c r="Y2849" s="91"/>
      <c r="Z2849" s="136"/>
      <c r="AA2849" s="136"/>
      <c r="AB2849" s="474"/>
      <c r="AC2849" s="122"/>
      <c r="AD2849" s="73"/>
      <c r="AE2849" s="155"/>
      <c r="AF2849" s="74"/>
      <c r="AJ2849" s="15"/>
      <c r="AK2849" s="15"/>
      <c r="AL2849" s="15"/>
      <c r="AM2849" s="15"/>
      <c r="AN2849" s="396"/>
      <c r="AO2849" s="396"/>
    </row>
    <row r="2850" spans="1:42" s="181" customFormat="1" hidden="1" x14ac:dyDescent="0.25">
      <c r="A2850" s="2024"/>
      <c r="B2850" s="2027"/>
      <c r="C2850" s="124" t="s">
        <v>117</v>
      </c>
      <c r="D2850" s="108"/>
      <c r="E2850" s="310"/>
      <c r="F2850" s="311"/>
      <c r="G2850" s="311"/>
      <c r="H2850" s="3306"/>
      <c r="I2850" s="155"/>
      <c r="J2850" s="155"/>
      <c r="K2850" s="155"/>
      <c r="L2850" s="155"/>
      <c r="M2850" s="155"/>
      <c r="N2850" s="3306"/>
      <c r="O2850" s="155"/>
      <c r="P2850" s="155"/>
      <c r="Q2850" s="155"/>
      <c r="R2850" s="155"/>
      <c r="S2850" s="155"/>
      <c r="T2850" s="155"/>
      <c r="U2850" s="155"/>
      <c r="V2850" s="3306"/>
      <c r="W2850" s="155"/>
      <c r="X2850" s="155"/>
      <c r="Y2850" s="155"/>
      <c r="Z2850" s="311"/>
      <c r="AA2850" s="311"/>
      <c r="AB2850" s="867"/>
      <c r="AC2850" s="108"/>
      <c r="AD2850" s="73" t="s">
        <v>377</v>
      </c>
      <c r="AE2850" s="155"/>
      <c r="AF2850" s="74"/>
      <c r="AH2850" s="781"/>
      <c r="AI2850" s="782"/>
      <c r="AJ2850" s="782"/>
      <c r="AK2850" s="782"/>
      <c r="AL2850" s="783"/>
      <c r="AM2850" s="783"/>
      <c r="AN2850" s="189"/>
      <c r="AO2850" s="189"/>
      <c r="AP2850" s="189"/>
    </row>
    <row r="2851" spans="1:42" ht="16.5" hidden="1" thickBot="1" x14ac:dyDescent="0.3">
      <c r="A2851" s="3535" t="s">
        <v>42</v>
      </c>
      <c r="B2851" s="3536"/>
      <c r="C2851" s="3537"/>
      <c r="D2851" s="114"/>
      <c r="E2851" s="178">
        <f>SQRT(E2845*E2845+E2846*E2846)/E2830/1.73</f>
        <v>35.158730948562194</v>
      </c>
      <c r="F2851" s="179">
        <f t="shared" ref="F2851:AB2851" si="1016">SQRT(F2845*F2845+F2846*F2846)/F2830/1.73</f>
        <v>34.10433434134174</v>
      </c>
      <c r="G2851" s="179">
        <f t="shared" si="1016"/>
        <v>33.009770451845668</v>
      </c>
      <c r="H2851" s="3307">
        <f t="shared" si="1016"/>
        <v>32.242587702599188</v>
      </c>
      <c r="I2851" s="79">
        <f t="shared" si="1016"/>
        <v>32.873055094090041</v>
      </c>
      <c r="J2851" s="79">
        <f t="shared" si="1016"/>
        <v>34.313573217278055</v>
      </c>
      <c r="K2851" s="79">
        <f t="shared" si="1016"/>
        <v>35.537358197301103</v>
      </c>
      <c r="L2851" s="79">
        <f t="shared" si="1016"/>
        <v>35.414598934508319</v>
      </c>
      <c r="M2851" s="79">
        <f t="shared" si="1016"/>
        <v>34.989841891014642</v>
      </c>
      <c r="N2851" s="3307">
        <f t="shared" si="1016"/>
        <v>35.024382700478625</v>
      </c>
      <c r="O2851" s="79">
        <f t="shared" si="1016"/>
        <v>34.508205914155496</v>
      </c>
      <c r="P2851" s="79">
        <f t="shared" si="1016"/>
        <v>35.011334588461118</v>
      </c>
      <c r="Q2851" s="79">
        <f t="shared" si="1016"/>
        <v>34.783780291163474</v>
      </c>
      <c r="R2851" s="79">
        <f t="shared" si="1016"/>
        <v>34.479320135284759</v>
      </c>
      <c r="S2851" s="79">
        <f t="shared" si="1016"/>
        <v>35.451641786214147</v>
      </c>
      <c r="T2851" s="79">
        <f t="shared" si="1016"/>
        <v>37.279578939149317</v>
      </c>
      <c r="U2851" s="79">
        <f t="shared" si="1016"/>
        <v>38.760213995094482</v>
      </c>
      <c r="V2851" s="3307">
        <f t="shared" si="1016"/>
        <v>38.928326041243018</v>
      </c>
      <c r="W2851" s="79">
        <f t="shared" si="1016"/>
        <v>37.943594644311176</v>
      </c>
      <c r="X2851" s="79">
        <f t="shared" si="1016"/>
        <v>38.142164501512468</v>
      </c>
      <c r="Y2851" s="79">
        <f>SQRT(Y2845*Y2845+Y2846*Y2846)/Y2830/1.73</f>
        <v>39.294043467260892</v>
      </c>
      <c r="Z2851" s="179">
        <f t="shared" si="1016"/>
        <v>37.996919813976341</v>
      </c>
      <c r="AA2851" s="179">
        <f t="shared" si="1016"/>
        <v>35.847139921926541</v>
      </c>
      <c r="AB2851" s="395">
        <f t="shared" si="1016"/>
        <v>35.400311957859294</v>
      </c>
      <c r="AC2851" s="109">
        <f>AVERAGE(E2851:AB2851)</f>
        <v>35.687283728193002</v>
      </c>
      <c r="AD2851" s="78">
        <f>(AC2847-AC2851)/AC2847</f>
        <v>-4.5781208152175873E-2</v>
      </c>
      <c r="AE2851" s="79"/>
      <c r="AF2851" s="80"/>
      <c r="AJ2851" s="14"/>
      <c r="AK2851" s="14"/>
      <c r="AL2851" s="15"/>
      <c r="AM2851" s="14"/>
      <c r="AN2851" s="396"/>
      <c r="AO2851" s="396"/>
    </row>
    <row r="2852" spans="1:42" x14ac:dyDescent="0.25">
      <c r="A2852" s="3609" t="s">
        <v>383</v>
      </c>
      <c r="B2852" s="3596" t="s">
        <v>384</v>
      </c>
      <c r="C2852" s="125" t="s">
        <v>13</v>
      </c>
      <c r="D2852" s="113" t="s">
        <v>811</v>
      </c>
      <c r="E2852" s="325">
        <v>666.8</v>
      </c>
      <c r="F2852" s="321">
        <v>611.20000000000005</v>
      </c>
      <c r="G2852" s="321">
        <v>590</v>
      </c>
      <c r="H2852" s="3308">
        <v>583.6</v>
      </c>
      <c r="I2852" s="321">
        <v>597.6</v>
      </c>
      <c r="J2852" s="321">
        <v>642.79999999999995</v>
      </c>
      <c r="K2852" s="321">
        <v>783.2</v>
      </c>
      <c r="L2852" s="321">
        <v>862.8</v>
      </c>
      <c r="M2852" s="321">
        <v>788.4</v>
      </c>
      <c r="N2852" s="3308">
        <v>768.8</v>
      </c>
      <c r="O2852" s="321">
        <v>784.8</v>
      </c>
      <c r="P2852" s="321">
        <v>750.4</v>
      </c>
      <c r="Q2852" s="321">
        <v>730</v>
      </c>
      <c r="R2852" s="321">
        <v>765.2</v>
      </c>
      <c r="S2852" s="321">
        <v>822.4</v>
      </c>
      <c r="T2852" s="321">
        <v>918.4</v>
      </c>
      <c r="U2852" s="321">
        <v>936</v>
      </c>
      <c r="V2852" s="3308">
        <v>969.6</v>
      </c>
      <c r="W2852" s="321">
        <v>1022.4</v>
      </c>
      <c r="X2852" s="321">
        <v>1021.6</v>
      </c>
      <c r="Y2852" s="321">
        <v>1003.2</v>
      </c>
      <c r="Z2852" s="321">
        <v>983.6</v>
      </c>
      <c r="AA2852" s="321">
        <v>864.8</v>
      </c>
      <c r="AB2852" s="531">
        <v>750.8</v>
      </c>
      <c r="AC2852" s="134">
        <f>SUM(E2852:AB2852)</f>
        <v>19218.399999999998</v>
      </c>
      <c r="AD2852" s="70"/>
      <c r="AE2852" s="71">
        <v>100</v>
      </c>
      <c r="AF2852" s="72">
        <v>40</v>
      </c>
      <c r="AJ2852" s="430"/>
      <c r="AK2852" s="431"/>
      <c r="AL2852" s="430"/>
      <c r="AM2852" s="15"/>
      <c r="AN2852" s="396"/>
      <c r="AO2852" s="396"/>
    </row>
    <row r="2853" spans="1:42" x14ac:dyDescent="0.25">
      <c r="A2853" s="3610"/>
      <c r="B2853" s="3597"/>
      <c r="C2853" s="123" t="s">
        <v>14</v>
      </c>
      <c r="D2853" s="108" t="s">
        <v>811</v>
      </c>
      <c r="E2853" s="307">
        <v>225.2</v>
      </c>
      <c r="F2853" s="308">
        <v>224.4</v>
      </c>
      <c r="G2853" s="308">
        <v>220</v>
      </c>
      <c r="H2853" s="3302">
        <v>225.6</v>
      </c>
      <c r="I2853" s="308">
        <v>219.6</v>
      </c>
      <c r="J2853" s="308">
        <v>222</v>
      </c>
      <c r="K2853" s="308">
        <v>229.2</v>
      </c>
      <c r="L2853" s="308">
        <v>238.8</v>
      </c>
      <c r="M2853" s="308">
        <v>213.6</v>
      </c>
      <c r="N2853" s="3302">
        <v>181.6</v>
      </c>
      <c r="O2853" s="308">
        <v>191.2</v>
      </c>
      <c r="P2853" s="308">
        <v>190.8</v>
      </c>
      <c r="Q2853" s="308">
        <v>182.8</v>
      </c>
      <c r="R2853" s="308">
        <v>194.4</v>
      </c>
      <c r="S2853" s="308">
        <v>225.6</v>
      </c>
      <c r="T2853" s="308">
        <v>248.8</v>
      </c>
      <c r="U2853" s="308">
        <v>246</v>
      </c>
      <c r="V2853" s="3302">
        <v>246.4</v>
      </c>
      <c r="W2853" s="308">
        <v>244.8</v>
      </c>
      <c r="X2853" s="308">
        <v>247.2</v>
      </c>
      <c r="Y2853" s="308">
        <v>232.4</v>
      </c>
      <c r="Z2853" s="308">
        <v>228.8</v>
      </c>
      <c r="AA2853" s="308">
        <v>220.8</v>
      </c>
      <c r="AB2853" s="394">
        <v>220.8</v>
      </c>
      <c r="AC2853" s="107">
        <f>SUM(E2853:AB2853)</f>
        <v>5320.8</v>
      </c>
      <c r="AD2853" s="73"/>
      <c r="AE2853" s="155"/>
      <c r="AF2853" s="74"/>
      <c r="AJ2853" s="15"/>
      <c r="AK2853" s="15"/>
      <c r="AL2853" s="15"/>
      <c r="AM2853" s="15"/>
      <c r="AN2853" s="396"/>
      <c r="AO2853" s="396"/>
    </row>
    <row r="2854" spans="1:42" x14ac:dyDescent="0.25">
      <c r="A2854" s="3610"/>
      <c r="B2854" s="3597"/>
      <c r="C2854" s="123" t="s">
        <v>15</v>
      </c>
      <c r="D2854" s="108" t="s">
        <v>54</v>
      </c>
      <c r="E2854" s="1450">
        <v>38</v>
      </c>
      <c r="F2854" s="1450">
        <v>34</v>
      </c>
      <c r="G2854" s="1450">
        <v>34</v>
      </c>
      <c r="H2854" s="3309">
        <v>35</v>
      </c>
      <c r="I2854" s="326">
        <v>34</v>
      </c>
      <c r="J2854" s="326">
        <v>40</v>
      </c>
      <c r="K2854" s="326">
        <v>47</v>
      </c>
      <c r="L2854" s="326">
        <v>49</v>
      </c>
      <c r="M2854" s="326">
        <v>39</v>
      </c>
      <c r="N2854" s="3309">
        <v>46</v>
      </c>
      <c r="O2854" s="326">
        <v>41</v>
      </c>
      <c r="P2854" s="326">
        <v>44</v>
      </c>
      <c r="Q2854" s="326">
        <v>40</v>
      </c>
      <c r="R2854" s="326">
        <v>43</v>
      </c>
      <c r="S2854" s="326">
        <v>49</v>
      </c>
      <c r="T2854" s="326">
        <v>52</v>
      </c>
      <c r="U2854" s="326">
        <v>53</v>
      </c>
      <c r="V2854" s="3309">
        <v>53</v>
      </c>
      <c r="W2854" s="326">
        <v>58</v>
      </c>
      <c r="X2854" s="327">
        <v>58</v>
      </c>
      <c r="Y2854" s="326">
        <v>59</v>
      </c>
      <c r="Z2854" s="1445">
        <v>54</v>
      </c>
      <c r="AA2854" s="1445">
        <v>46</v>
      </c>
      <c r="AB2854" s="1473">
        <v>39</v>
      </c>
      <c r="AC2854" s="107">
        <f>AVERAGE(E2854:AB2854)</f>
        <v>45.208333333333336</v>
      </c>
      <c r="AD2854" s="76"/>
      <c r="AE2854" s="76"/>
      <c r="AF2854" s="77"/>
      <c r="AJ2854" s="15"/>
      <c r="AK2854" s="15"/>
      <c r="AL2854" s="15"/>
      <c r="AM2854" s="15"/>
      <c r="AN2854" s="396"/>
      <c r="AO2854" s="396"/>
    </row>
    <row r="2855" spans="1:42" ht="16.5" thickBot="1" x14ac:dyDescent="0.3">
      <c r="A2855" s="3547"/>
      <c r="B2855" s="3550"/>
      <c r="C2855" s="123" t="s">
        <v>17</v>
      </c>
      <c r="D2855" s="108"/>
      <c r="E2855" s="313">
        <f>E2853/E2852</f>
        <v>0.33773245350929815</v>
      </c>
      <c r="F2855" s="314">
        <f t="shared" ref="F2855:AB2855" si="1017">F2853/F2852</f>
        <v>0.36714659685863871</v>
      </c>
      <c r="G2855" s="314">
        <f t="shared" si="1017"/>
        <v>0.3728813559322034</v>
      </c>
      <c r="H2855" s="3310">
        <f t="shared" si="1017"/>
        <v>0.38656614119259763</v>
      </c>
      <c r="I2855" s="314">
        <f t="shared" si="1017"/>
        <v>0.36746987951807225</v>
      </c>
      <c r="J2855" s="314">
        <f t="shared" si="1017"/>
        <v>0.34536403235843188</v>
      </c>
      <c r="K2855" s="314">
        <f t="shared" si="1017"/>
        <v>0.29264555669050046</v>
      </c>
      <c r="L2855" s="314">
        <f t="shared" si="1017"/>
        <v>0.27677329624478447</v>
      </c>
      <c r="M2855" s="314">
        <f t="shared" si="1017"/>
        <v>0.27092846270928461</v>
      </c>
      <c r="N2855" s="3310">
        <f t="shared" si="1017"/>
        <v>0.23621227887617066</v>
      </c>
      <c r="O2855" s="314">
        <f t="shared" si="1017"/>
        <v>0.24362895005096841</v>
      </c>
      <c r="P2855" s="314">
        <f t="shared" si="1017"/>
        <v>0.25426439232409381</v>
      </c>
      <c r="Q2855" s="314">
        <f t="shared" si="1017"/>
        <v>0.25041095890410958</v>
      </c>
      <c r="R2855" s="314">
        <f t="shared" si="1017"/>
        <v>0.25405122843700995</v>
      </c>
      <c r="S2855" s="314">
        <f t="shared" si="1017"/>
        <v>0.27431906614785995</v>
      </c>
      <c r="T2855" s="314">
        <f t="shared" si="1017"/>
        <v>0.27090592334494773</v>
      </c>
      <c r="U2855" s="314">
        <f t="shared" si="1017"/>
        <v>0.26282051282051283</v>
      </c>
      <c r="V2855" s="3310">
        <f t="shared" si="1017"/>
        <v>0.25412541254125415</v>
      </c>
      <c r="W2855" s="314">
        <f t="shared" si="1017"/>
        <v>0.23943661971830987</v>
      </c>
      <c r="X2855" s="314">
        <f t="shared" si="1017"/>
        <v>0.24197337509788566</v>
      </c>
      <c r="Y2855" s="314">
        <f>Y2853/Y2852</f>
        <v>0.23165869218500798</v>
      </c>
      <c r="Z2855" s="314">
        <f t="shared" si="1017"/>
        <v>0.23261488409922734</v>
      </c>
      <c r="AA2855" s="314">
        <f t="shared" si="1017"/>
        <v>0.25531914893617025</v>
      </c>
      <c r="AB2855" s="336">
        <f t="shared" si="1017"/>
        <v>0.29408630793819929</v>
      </c>
      <c r="AC2855" s="433">
        <f>MAX(E2855:AB2855)</f>
        <v>0.38656614119259763</v>
      </c>
      <c r="AD2855" s="73"/>
      <c r="AE2855" s="155"/>
      <c r="AF2855" s="74"/>
      <c r="AJ2855" s="15"/>
      <c r="AK2855" s="15"/>
      <c r="AL2855" s="15"/>
      <c r="AM2855" s="15"/>
      <c r="AN2855" s="396"/>
      <c r="AO2855" s="396"/>
    </row>
    <row r="2856" spans="1:42" hidden="1" x14ac:dyDescent="0.25">
      <c r="A2856" s="2024"/>
      <c r="B2856" s="2027"/>
      <c r="C2856" s="124" t="s">
        <v>116</v>
      </c>
      <c r="D2856" s="108"/>
      <c r="E2856" s="310"/>
      <c r="F2856" s="311"/>
      <c r="G2856" s="311"/>
      <c r="H2856" s="3306"/>
      <c r="I2856" s="155"/>
      <c r="J2856" s="155"/>
      <c r="K2856" s="155"/>
      <c r="L2856" s="155"/>
      <c r="M2856" s="155"/>
      <c r="N2856" s="3306"/>
      <c r="O2856" s="155"/>
      <c r="P2856" s="155"/>
      <c r="Q2856" s="155"/>
      <c r="R2856" s="155"/>
      <c r="S2856" s="155"/>
      <c r="T2856" s="155"/>
      <c r="U2856" s="155"/>
      <c r="V2856" s="3306"/>
      <c r="W2856" s="155"/>
      <c r="X2856" s="155"/>
      <c r="Y2856" s="155"/>
      <c r="Z2856" s="311"/>
      <c r="AA2856" s="311"/>
      <c r="AB2856" s="867"/>
      <c r="AC2856" s="108"/>
      <c r="AD2856" s="73"/>
      <c r="AE2856" s="155"/>
      <c r="AF2856" s="74"/>
      <c r="AJ2856" s="15"/>
      <c r="AK2856" s="15"/>
      <c r="AL2856" s="15"/>
      <c r="AM2856" s="15"/>
      <c r="AN2856" s="396"/>
      <c r="AO2856" s="396"/>
    </row>
    <row r="2857" spans="1:42" s="181" customFormat="1" hidden="1" x14ac:dyDescent="0.25">
      <c r="A2857" s="2024"/>
      <c r="B2857" s="2027"/>
      <c r="C2857" s="124" t="s">
        <v>117</v>
      </c>
      <c r="D2857" s="108"/>
      <c r="E2857" s="310"/>
      <c r="F2857" s="311"/>
      <c r="G2857" s="311"/>
      <c r="H2857" s="3306"/>
      <c r="I2857" s="155"/>
      <c r="J2857" s="155"/>
      <c r="K2857" s="155"/>
      <c r="L2857" s="155"/>
      <c r="M2857" s="155"/>
      <c r="N2857" s="3306"/>
      <c r="O2857" s="155"/>
      <c r="P2857" s="155"/>
      <c r="Q2857" s="155"/>
      <c r="R2857" s="155"/>
      <c r="S2857" s="155"/>
      <c r="T2857" s="155"/>
      <c r="U2857" s="155"/>
      <c r="V2857" s="3306"/>
      <c r="W2857" s="155"/>
      <c r="X2857" s="155"/>
      <c r="Y2857" s="155"/>
      <c r="Z2857" s="311"/>
      <c r="AA2857" s="311"/>
      <c r="AB2857" s="867"/>
      <c r="AC2857" s="108"/>
      <c r="AD2857" s="73" t="s">
        <v>377</v>
      </c>
      <c r="AE2857" s="155"/>
      <c r="AF2857" s="74"/>
      <c r="AH2857" s="781"/>
      <c r="AI2857" s="782"/>
      <c r="AJ2857" s="782"/>
      <c r="AK2857" s="782"/>
      <c r="AL2857" s="783"/>
      <c r="AM2857" s="783"/>
      <c r="AN2857" s="189"/>
      <c r="AO2857" s="189"/>
      <c r="AP2857" s="189"/>
    </row>
    <row r="2858" spans="1:42" ht="16.5" hidden="1" thickBot="1" x14ac:dyDescent="0.3">
      <c r="A2858" s="3535" t="s">
        <v>42</v>
      </c>
      <c r="B2858" s="3536"/>
      <c r="C2858" s="3537"/>
      <c r="D2858" s="114"/>
      <c r="E2858" s="178">
        <f>SQRT(E2852*E2852+E2853*E2853)/E2830/1.73</f>
        <v>38.930332583773527</v>
      </c>
      <c r="F2858" s="179">
        <f t="shared" ref="F2858:AB2858" si="1018">SQRT(F2852*F2852+F2853*F2853)/F2830/1.73</f>
        <v>35.945917915055986</v>
      </c>
      <c r="G2858" s="179">
        <f t="shared" si="1018"/>
        <v>34.730753853044973</v>
      </c>
      <c r="H2858" s="3307">
        <f t="shared" si="1018"/>
        <v>34.444650610442345</v>
      </c>
      <c r="I2858" s="79">
        <f t="shared" si="1018"/>
        <v>35.049323799981543</v>
      </c>
      <c r="J2858" s="79">
        <f t="shared" si="1018"/>
        <v>37.580861991153967</v>
      </c>
      <c r="K2858" s="79">
        <f t="shared" si="1018"/>
        <v>45.182398284830334</v>
      </c>
      <c r="L2858" s="79">
        <f t="shared" si="1018"/>
        <v>49.805392944224032</v>
      </c>
      <c r="M2858" s="79">
        <f t="shared" si="1018"/>
        <v>45.574509588075998</v>
      </c>
      <c r="N2858" s="3307">
        <f t="shared" si="1018"/>
        <v>43.863834843826886</v>
      </c>
      <c r="O2858" s="79">
        <f t="shared" si="1018"/>
        <v>44.938452961348581</v>
      </c>
      <c r="P2858" s="79">
        <f t="shared" si="1018"/>
        <v>43.034512729782598</v>
      </c>
      <c r="Q2858" s="79">
        <f t="shared" si="1018"/>
        <v>41.706038807727438</v>
      </c>
      <c r="R2858" s="79">
        <f t="shared" si="1018"/>
        <v>43.923275198251488</v>
      </c>
      <c r="S2858" s="79">
        <f t="shared" si="1018"/>
        <v>47.811597055037204</v>
      </c>
      <c r="T2858" s="79">
        <f t="shared" si="1018"/>
        <v>53.60646725644024</v>
      </c>
      <c r="U2858" s="79">
        <f t="shared" si="1018"/>
        <v>54.523835011375169</v>
      </c>
      <c r="V2858" s="3307">
        <f t="shared" si="1018"/>
        <v>56.252584986865365</v>
      </c>
      <c r="W2858" s="79">
        <f t="shared" si="1018"/>
        <v>58.998744346505042</v>
      </c>
      <c r="X2858" s="79">
        <f t="shared" si="1018"/>
        <v>58.872299683356054</v>
      </c>
      <c r="Y2858" s="79">
        <f>SQRT(Y2852*Y2852+Y2853*Y2853)/Y2830/1.73</f>
        <v>57.566829749735483</v>
      </c>
      <c r="Z2858" s="179">
        <f t="shared" si="1018"/>
        <v>56.290688705039429</v>
      </c>
      <c r="AA2858" s="179">
        <f t="shared" si="1018"/>
        <v>49.703312099899144</v>
      </c>
      <c r="AB2858" s="395">
        <f t="shared" si="1018"/>
        <v>43.53863726474426</v>
      </c>
      <c r="AC2858" s="109">
        <f>AVERAGE(E2858:AB2858)</f>
        <v>46.32813551127154</v>
      </c>
      <c r="AD2858" s="78">
        <f>(AC2854-AC2858)/AC2854</f>
        <v>-2.4769817760845077E-2</v>
      </c>
      <c r="AE2858" s="79"/>
      <c r="AF2858" s="80"/>
      <c r="AJ2858" s="14"/>
      <c r="AK2858" s="14"/>
      <c r="AL2858" s="15"/>
      <c r="AM2858" s="14"/>
      <c r="AN2858" s="396"/>
      <c r="AO2858" s="396"/>
    </row>
    <row r="2859" spans="1:42" x14ac:dyDescent="0.25">
      <c r="A2859" s="3609" t="s">
        <v>385</v>
      </c>
      <c r="B2859" s="3596" t="s">
        <v>386</v>
      </c>
      <c r="C2859" s="121" t="s">
        <v>13</v>
      </c>
      <c r="D2859" s="113" t="s">
        <v>811</v>
      </c>
      <c r="E2859" s="306">
        <v>457.2</v>
      </c>
      <c r="F2859" s="71">
        <v>447</v>
      </c>
      <c r="G2859" s="71">
        <v>436.8</v>
      </c>
      <c r="H2859" s="3301">
        <v>451.5</v>
      </c>
      <c r="I2859" s="71">
        <v>451.2</v>
      </c>
      <c r="J2859" s="71">
        <v>475.8</v>
      </c>
      <c r="K2859" s="71">
        <v>510.6</v>
      </c>
      <c r="L2859" s="71">
        <v>522.6</v>
      </c>
      <c r="M2859" s="71">
        <v>476.1</v>
      </c>
      <c r="N2859" s="3301">
        <v>443.1</v>
      </c>
      <c r="O2859" s="71">
        <v>442.5</v>
      </c>
      <c r="P2859" s="71">
        <v>444</v>
      </c>
      <c r="Q2859" s="71">
        <v>412.8</v>
      </c>
      <c r="R2859" s="71">
        <v>422.7</v>
      </c>
      <c r="S2859" s="71">
        <v>491.4</v>
      </c>
      <c r="T2859" s="71">
        <v>519.9</v>
      </c>
      <c r="U2859" s="71">
        <v>531.9</v>
      </c>
      <c r="V2859" s="3301">
        <v>521.4</v>
      </c>
      <c r="W2859" s="71">
        <v>558</v>
      </c>
      <c r="X2859" s="71">
        <v>573</v>
      </c>
      <c r="Y2859" s="71">
        <v>590.1</v>
      </c>
      <c r="Z2859" s="71">
        <v>548.1</v>
      </c>
      <c r="AA2859" s="71">
        <v>510.9</v>
      </c>
      <c r="AB2859" s="393">
        <v>490.8</v>
      </c>
      <c r="AC2859" s="106">
        <f>SUM(E2859:AB2859)</f>
        <v>11729.4</v>
      </c>
      <c r="AD2859" s="70"/>
      <c r="AE2859" s="71">
        <v>100</v>
      </c>
      <c r="AF2859" s="72">
        <v>30</v>
      </c>
      <c r="AJ2859" s="430"/>
      <c r="AK2859" s="431"/>
      <c r="AL2859" s="430"/>
      <c r="AM2859" s="15"/>
      <c r="AN2859" s="396"/>
      <c r="AO2859" s="396"/>
    </row>
    <row r="2860" spans="1:42" x14ac:dyDescent="0.25">
      <c r="A2860" s="3610"/>
      <c r="B2860" s="3597"/>
      <c r="C2860" s="123" t="s">
        <v>14</v>
      </c>
      <c r="D2860" s="108" t="s">
        <v>811</v>
      </c>
      <c r="E2860" s="307">
        <v>108</v>
      </c>
      <c r="F2860" s="308">
        <v>110.7</v>
      </c>
      <c r="G2860" s="308">
        <v>110.7</v>
      </c>
      <c r="H2860" s="3302">
        <v>112.2</v>
      </c>
      <c r="I2860" s="308">
        <v>112.8</v>
      </c>
      <c r="J2860" s="308">
        <v>108.9</v>
      </c>
      <c r="K2860" s="308">
        <v>109.8</v>
      </c>
      <c r="L2860" s="308">
        <v>111.9</v>
      </c>
      <c r="M2860" s="308">
        <v>105.9</v>
      </c>
      <c r="N2860" s="3302">
        <v>101.1</v>
      </c>
      <c r="O2860" s="308">
        <v>103.2</v>
      </c>
      <c r="P2860" s="308">
        <v>102</v>
      </c>
      <c r="Q2860" s="308">
        <v>91.5</v>
      </c>
      <c r="R2860" s="308">
        <v>99.6</v>
      </c>
      <c r="S2860" s="308">
        <v>117</v>
      </c>
      <c r="T2860" s="308">
        <v>120</v>
      </c>
      <c r="U2860" s="308">
        <v>113.4</v>
      </c>
      <c r="V2860" s="3302">
        <v>106.8</v>
      </c>
      <c r="W2860" s="308">
        <v>105.3</v>
      </c>
      <c r="X2860" s="308">
        <v>111</v>
      </c>
      <c r="Y2860" s="308">
        <v>108.6</v>
      </c>
      <c r="Z2860" s="308">
        <v>108.9</v>
      </c>
      <c r="AA2860" s="308">
        <v>107.4</v>
      </c>
      <c r="AB2860" s="394">
        <v>108.3</v>
      </c>
      <c r="AC2860" s="107">
        <f>SUM(E2860:AB2860)</f>
        <v>2595</v>
      </c>
      <c r="AD2860" s="73"/>
      <c r="AE2860" s="155"/>
      <c r="AF2860" s="74"/>
      <c r="AJ2860" s="15"/>
      <c r="AK2860" s="15"/>
      <c r="AL2860" s="15"/>
      <c r="AM2860" s="15"/>
      <c r="AN2860" s="396"/>
      <c r="AO2860" s="396"/>
    </row>
    <row r="2861" spans="1:42" x14ac:dyDescent="0.25">
      <c r="A2861" s="3610"/>
      <c r="B2861" s="3597"/>
      <c r="C2861" s="123" t="s">
        <v>15</v>
      </c>
      <c r="D2861" s="108" t="s">
        <v>54</v>
      </c>
      <c r="E2861" s="1450">
        <v>27</v>
      </c>
      <c r="F2861" s="1450">
        <v>26</v>
      </c>
      <c r="G2861" s="1450">
        <v>26</v>
      </c>
      <c r="H2861" s="3309">
        <v>27</v>
      </c>
      <c r="I2861" s="326">
        <v>28</v>
      </c>
      <c r="J2861" s="326">
        <v>28</v>
      </c>
      <c r="K2861" s="326">
        <v>31</v>
      </c>
      <c r="L2861" s="326">
        <v>29</v>
      </c>
      <c r="M2861" s="326">
        <v>24</v>
      </c>
      <c r="N2861" s="3309">
        <v>24</v>
      </c>
      <c r="O2861" s="326">
        <v>27</v>
      </c>
      <c r="P2861" s="326">
        <v>24</v>
      </c>
      <c r="Q2861" s="326">
        <v>22</v>
      </c>
      <c r="R2861" s="326">
        <v>26</v>
      </c>
      <c r="S2861" s="326">
        <v>29</v>
      </c>
      <c r="T2861" s="326">
        <v>29</v>
      </c>
      <c r="U2861" s="326">
        <v>31</v>
      </c>
      <c r="V2861" s="3309">
        <v>30</v>
      </c>
      <c r="W2861" s="326">
        <v>33</v>
      </c>
      <c r="X2861" s="326">
        <v>36</v>
      </c>
      <c r="Y2861" s="326">
        <v>32</v>
      </c>
      <c r="Z2861" s="1450">
        <v>31</v>
      </c>
      <c r="AA2861" s="1450">
        <v>27</v>
      </c>
      <c r="AB2861" s="1477">
        <v>29</v>
      </c>
      <c r="AC2861" s="107">
        <f>AVERAGE(E2861:AB2861)</f>
        <v>28.166666666666668</v>
      </c>
      <c r="AD2861" s="76"/>
      <c r="AE2861" s="76"/>
      <c r="AF2861" s="77"/>
      <c r="AJ2861" s="15"/>
      <c r="AK2861" s="15"/>
      <c r="AL2861" s="15"/>
      <c r="AM2861" s="15"/>
      <c r="AN2861" s="396"/>
      <c r="AO2861" s="396"/>
    </row>
    <row r="2862" spans="1:42" ht="16.5" thickBot="1" x14ac:dyDescent="0.3">
      <c r="A2862" s="3753"/>
      <c r="B2862" s="3669"/>
      <c r="C2862" s="126" t="s">
        <v>17</v>
      </c>
      <c r="D2862" s="114"/>
      <c r="E2862" s="317">
        <f>E2860/E2859</f>
        <v>0.23622047244094488</v>
      </c>
      <c r="F2862" s="318">
        <f t="shared" ref="F2862:AB2862" si="1019">F2860/F2859</f>
        <v>0.24765100671140941</v>
      </c>
      <c r="G2862" s="318">
        <f t="shared" si="1019"/>
        <v>0.25343406593406592</v>
      </c>
      <c r="H2862" s="3304">
        <f t="shared" si="1019"/>
        <v>0.24850498338870433</v>
      </c>
      <c r="I2862" s="318">
        <f t="shared" si="1019"/>
        <v>0.25</v>
      </c>
      <c r="J2862" s="318">
        <f t="shared" si="1019"/>
        <v>0.22887767969735184</v>
      </c>
      <c r="K2862" s="318">
        <f t="shared" si="1019"/>
        <v>0.21504112808460632</v>
      </c>
      <c r="L2862" s="318">
        <f t="shared" si="1019"/>
        <v>0.21412169919632607</v>
      </c>
      <c r="M2862" s="318">
        <f t="shared" si="1019"/>
        <v>0.22243226212980466</v>
      </c>
      <c r="N2862" s="3304">
        <f t="shared" si="1019"/>
        <v>0.22816519972918076</v>
      </c>
      <c r="O2862" s="318">
        <f t="shared" si="1019"/>
        <v>0.23322033898305086</v>
      </c>
      <c r="P2862" s="318">
        <f t="shared" si="1019"/>
        <v>0.22972972972972974</v>
      </c>
      <c r="Q2862" s="318">
        <f t="shared" si="1019"/>
        <v>0.22165697674418605</v>
      </c>
      <c r="R2862" s="318">
        <f t="shared" si="1019"/>
        <v>0.23562810503903478</v>
      </c>
      <c r="S2862" s="318">
        <f t="shared" si="1019"/>
        <v>0.23809523809523811</v>
      </c>
      <c r="T2862" s="318">
        <f t="shared" si="1019"/>
        <v>0.2308136180034622</v>
      </c>
      <c r="U2862" s="318">
        <f t="shared" si="1019"/>
        <v>0.21319796954314724</v>
      </c>
      <c r="V2862" s="3304">
        <f t="shared" si="1019"/>
        <v>0.2048331415420023</v>
      </c>
      <c r="W2862" s="318">
        <f t="shared" si="1019"/>
        <v>0.18870967741935482</v>
      </c>
      <c r="X2862" s="318">
        <f t="shared" si="1019"/>
        <v>0.193717277486911</v>
      </c>
      <c r="Y2862" s="318">
        <f>Y2860/Y2859</f>
        <v>0.18403660396542956</v>
      </c>
      <c r="Z2862" s="318">
        <f t="shared" si="1019"/>
        <v>0.19868637110016421</v>
      </c>
      <c r="AA2862" s="318">
        <f t="shared" si="1019"/>
        <v>0.21021726365237817</v>
      </c>
      <c r="AB2862" s="806">
        <f t="shared" si="1019"/>
        <v>0.22066014669926648</v>
      </c>
      <c r="AC2862" s="454">
        <f>MAX(E2862:AB2862)</f>
        <v>0.25343406593406592</v>
      </c>
      <c r="AD2862" s="73"/>
      <c r="AE2862" s="155"/>
      <c r="AF2862" s="74"/>
      <c r="AJ2862" s="15"/>
      <c r="AK2862" s="15"/>
      <c r="AL2862" s="15"/>
      <c r="AM2862" s="15"/>
      <c r="AN2862" s="396"/>
      <c r="AO2862" s="396"/>
    </row>
    <row r="2863" spans="1:42" hidden="1" x14ac:dyDescent="0.25">
      <c r="A2863" s="2014"/>
      <c r="B2863" s="2017"/>
      <c r="C2863" s="357" t="s">
        <v>116</v>
      </c>
      <c r="D2863" s="122"/>
      <c r="E2863" s="138"/>
      <c r="F2863" s="136"/>
      <c r="G2863" s="136"/>
      <c r="H2863" s="3305"/>
      <c r="I2863" s="91"/>
      <c r="J2863" s="91"/>
      <c r="K2863" s="91"/>
      <c r="L2863" s="91"/>
      <c r="M2863" s="91"/>
      <c r="N2863" s="3305"/>
      <c r="O2863" s="91"/>
      <c r="P2863" s="91"/>
      <c r="Q2863" s="91"/>
      <c r="R2863" s="91"/>
      <c r="S2863" s="91"/>
      <c r="T2863" s="91"/>
      <c r="U2863" s="91"/>
      <c r="V2863" s="3305"/>
      <c r="W2863" s="91"/>
      <c r="X2863" s="91"/>
      <c r="Y2863" s="91"/>
      <c r="Z2863" s="136"/>
      <c r="AA2863" s="136"/>
      <c r="AB2863" s="474"/>
      <c r="AC2863" s="122"/>
      <c r="AD2863" s="73"/>
      <c r="AE2863" s="155"/>
      <c r="AF2863" s="74"/>
      <c r="AJ2863" s="15"/>
      <c r="AK2863" s="15"/>
      <c r="AL2863" s="15"/>
      <c r="AM2863" s="15"/>
      <c r="AN2863" s="396"/>
      <c r="AO2863" s="396"/>
    </row>
    <row r="2864" spans="1:42" s="181" customFormat="1" hidden="1" x14ac:dyDescent="0.25">
      <c r="A2864" s="2024"/>
      <c r="B2864" s="2027"/>
      <c r="C2864" s="124" t="s">
        <v>117</v>
      </c>
      <c r="D2864" s="108"/>
      <c r="E2864" s="310"/>
      <c r="F2864" s="311"/>
      <c r="G2864" s="311"/>
      <c r="H2864" s="3306"/>
      <c r="I2864" s="155"/>
      <c r="J2864" s="155"/>
      <c r="K2864" s="155"/>
      <c r="L2864" s="155"/>
      <c r="M2864" s="155"/>
      <c r="N2864" s="3306"/>
      <c r="O2864" s="155"/>
      <c r="P2864" s="155"/>
      <c r="Q2864" s="155"/>
      <c r="R2864" s="155"/>
      <c r="S2864" s="155"/>
      <c r="T2864" s="155"/>
      <c r="U2864" s="155"/>
      <c r="V2864" s="3306"/>
      <c r="W2864" s="155"/>
      <c r="X2864" s="155"/>
      <c r="Y2864" s="155"/>
      <c r="Z2864" s="311"/>
      <c r="AA2864" s="311"/>
      <c r="AB2864" s="867"/>
      <c r="AC2864" s="108"/>
      <c r="AD2864" s="73" t="s">
        <v>377</v>
      </c>
      <c r="AE2864" s="155"/>
      <c r="AF2864" s="74"/>
      <c r="AH2864" s="781"/>
      <c r="AI2864" s="782"/>
      <c r="AJ2864" s="782"/>
      <c r="AK2864" s="782"/>
      <c r="AL2864" s="783"/>
      <c r="AM2864" s="783"/>
      <c r="AN2864" s="189"/>
      <c r="AO2864" s="189"/>
      <c r="AP2864" s="189"/>
    </row>
    <row r="2865" spans="1:42" ht="16.5" hidden="1" thickBot="1" x14ac:dyDescent="0.3">
      <c r="A2865" s="3535" t="s">
        <v>42</v>
      </c>
      <c r="B2865" s="3536"/>
      <c r="C2865" s="3537"/>
      <c r="D2865" s="114"/>
      <c r="E2865" s="178">
        <f>SQRT(E2859*E2859+E2860*E2860)/E2830/1.73</f>
        <v>25.985715535265861</v>
      </c>
      <c r="F2865" s="179">
        <f t="shared" ref="F2865:AB2865" si="1020">SQRT(F2859*F2859+F2860*F2860)/F2830/1.73</f>
        <v>25.423782671208809</v>
      </c>
      <c r="G2865" s="179">
        <f t="shared" si="1020"/>
        <v>24.853797352556846</v>
      </c>
      <c r="H2865" s="3307">
        <f t="shared" si="1020"/>
        <v>25.611466931751043</v>
      </c>
      <c r="I2865" s="79">
        <f t="shared" si="1020"/>
        <v>25.603430474520895</v>
      </c>
      <c r="J2865" s="79">
        <f t="shared" si="1020"/>
        <v>26.973293194040917</v>
      </c>
      <c r="K2865" s="79">
        <f t="shared" si="1020"/>
        <v>28.916812988533078</v>
      </c>
      <c r="L2865" s="79">
        <f t="shared" si="1020"/>
        <v>29.733227992539316</v>
      </c>
      <c r="M2865" s="79">
        <f t="shared" si="1020"/>
        <v>27.213136597273312</v>
      </c>
      <c r="N2865" s="3307">
        <f t="shared" si="1020"/>
        <v>25.236262684758927</v>
      </c>
      <c r="O2865" s="79">
        <f t="shared" si="1020"/>
        <v>25.278576791285175</v>
      </c>
      <c r="P2865" s="79">
        <f t="shared" si="1020"/>
        <v>25.320452564777522</v>
      </c>
      <c r="Q2865" s="79">
        <f t="shared" si="1020"/>
        <v>23.432806471285407</v>
      </c>
      <c r="R2865" s="79">
        <f t="shared" si="1020"/>
        <v>24.160390795787798</v>
      </c>
      <c r="S2865" s="79">
        <f t="shared" si="1020"/>
        <v>28.320704159001359</v>
      </c>
      <c r="T2865" s="79">
        <f t="shared" si="1020"/>
        <v>30.060571044140847</v>
      </c>
      <c r="U2865" s="79">
        <f t="shared" si="1020"/>
        <v>30.640007039594117</v>
      </c>
      <c r="V2865" s="3307">
        <f t="shared" si="1020"/>
        <v>29.926548210881514</v>
      </c>
      <c r="W2865" s="79">
        <f t="shared" si="1020"/>
        <v>31.867593614139626</v>
      </c>
      <c r="X2865" s="79">
        <f t="shared" si="1020"/>
        <v>32.691014347263945</v>
      </c>
      <c r="Y2865" s="79">
        <f>SQRT(Y2859*Y2859+Y2860*Y2860)/Y2830/1.73</f>
        <v>33.542221962918809</v>
      </c>
      <c r="Z2865" s="179">
        <f t="shared" si="1020"/>
        <v>31.148865472467733</v>
      </c>
      <c r="AA2865" s="179">
        <f t="shared" si="1020"/>
        <v>29.072506803775365</v>
      </c>
      <c r="AB2865" s="395">
        <f t="shared" si="1020"/>
        <v>27.961898386787492</v>
      </c>
      <c r="AC2865" s="109">
        <f>AVERAGE(E2865:AB2865)</f>
        <v>27.873961836939824</v>
      </c>
      <c r="AD2865" s="78">
        <f>(AC2861-AC2865)/AC2861</f>
        <v>1.0391887445923462E-2</v>
      </c>
      <c r="AE2865" s="79"/>
      <c r="AF2865" s="80"/>
      <c r="AJ2865" s="14"/>
      <c r="AK2865" s="14"/>
      <c r="AL2865" s="15"/>
      <c r="AM2865" s="14"/>
      <c r="AN2865" s="396"/>
      <c r="AO2865" s="396"/>
    </row>
    <row r="2866" spans="1:42" x14ac:dyDescent="0.25">
      <c r="A2866" s="3609" t="s">
        <v>387</v>
      </c>
      <c r="B2866" s="3596" t="s">
        <v>388</v>
      </c>
      <c r="C2866" s="125" t="s">
        <v>13</v>
      </c>
      <c r="D2866" s="113" t="s">
        <v>811</v>
      </c>
      <c r="E2866" s="325">
        <v>186.8</v>
      </c>
      <c r="F2866" s="321">
        <v>187.6</v>
      </c>
      <c r="G2866" s="321">
        <v>186.4</v>
      </c>
      <c r="H2866" s="3308">
        <v>188</v>
      </c>
      <c r="I2866" s="321">
        <v>191.6</v>
      </c>
      <c r="J2866" s="321">
        <v>227.6</v>
      </c>
      <c r="K2866" s="321">
        <v>221.2</v>
      </c>
      <c r="L2866" s="321">
        <v>257.60000000000002</v>
      </c>
      <c r="M2866" s="321">
        <v>337.2</v>
      </c>
      <c r="N2866" s="3308">
        <v>351.6</v>
      </c>
      <c r="O2866" s="321">
        <v>396.4</v>
      </c>
      <c r="P2866" s="321">
        <v>351.2</v>
      </c>
      <c r="Q2866" s="321">
        <v>376.8</v>
      </c>
      <c r="R2866" s="321">
        <v>282.8</v>
      </c>
      <c r="S2866" s="321">
        <v>259.60000000000002</v>
      </c>
      <c r="T2866" s="321">
        <v>262</v>
      </c>
      <c r="U2866" s="321">
        <v>237.6</v>
      </c>
      <c r="V2866" s="3308">
        <v>228.4</v>
      </c>
      <c r="W2866" s="321">
        <v>225.2</v>
      </c>
      <c r="X2866" s="321">
        <v>220.8</v>
      </c>
      <c r="Y2866" s="321">
        <v>214</v>
      </c>
      <c r="Z2866" s="321">
        <v>209.2</v>
      </c>
      <c r="AA2866" s="321">
        <v>197.6</v>
      </c>
      <c r="AB2866" s="531">
        <v>191.2</v>
      </c>
      <c r="AC2866" s="134">
        <f>SUM(E2866:AB2866)</f>
        <v>5988.4000000000005</v>
      </c>
      <c r="AD2866" s="70"/>
      <c r="AE2866" s="71">
        <v>100</v>
      </c>
      <c r="AF2866" s="72">
        <v>40</v>
      </c>
      <c r="AJ2866" s="430"/>
      <c r="AK2866" s="431"/>
      <c r="AL2866" s="430"/>
      <c r="AM2866" s="15"/>
      <c r="AN2866" s="396"/>
      <c r="AO2866" s="396"/>
    </row>
    <row r="2867" spans="1:42" x14ac:dyDescent="0.25">
      <c r="A2867" s="3610"/>
      <c r="B2867" s="3597"/>
      <c r="C2867" s="123" t="s">
        <v>14</v>
      </c>
      <c r="D2867" s="108" t="s">
        <v>811</v>
      </c>
      <c r="E2867" s="307">
        <v>94.4</v>
      </c>
      <c r="F2867" s="308">
        <v>97.6</v>
      </c>
      <c r="G2867" s="308">
        <v>97.2</v>
      </c>
      <c r="H2867" s="3302">
        <v>99.2</v>
      </c>
      <c r="I2867" s="308">
        <v>99.2</v>
      </c>
      <c r="J2867" s="308">
        <v>105.2</v>
      </c>
      <c r="K2867" s="308">
        <v>104.8</v>
      </c>
      <c r="L2867" s="308">
        <v>105.6</v>
      </c>
      <c r="M2867" s="308">
        <v>109.6</v>
      </c>
      <c r="N2867" s="3302">
        <v>112.4</v>
      </c>
      <c r="O2867" s="308">
        <v>118.8</v>
      </c>
      <c r="P2867" s="308">
        <v>113.2</v>
      </c>
      <c r="Q2867" s="308">
        <v>114.4</v>
      </c>
      <c r="R2867" s="308">
        <v>110</v>
      </c>
      <c r="S2867" s="308">
        <v>115.6</v>
      </c>
      <c r="T2867" s="308">
        <v>110.4</v>
      </c>
      <c r="U2867" s="308">
        <v>102.8</v>
      </c>
      <c r="V2867" s="3302">
        <v>99.2</v>
      </c>
      <c r="W2867" s="308">
        <v>94.4</v>
      </c>
      <c r="X2867" s="308">
        <v>94.4</v>
      </c>
      <c r="Y2867" s="308">
        <v>92.4</v>
      </c>
      <c r="Z2867" s="308">
        <v>92.8</v>
      </c>
      <c r="AA2867" s="308">
        <v>92.4</v>
      </c>
      <c r="AB2867" s="394">
        <v>94</v>
      </c>
      <c r="AC2867" s="107">
        <f>SUM(E2867:AB2867)</f>
        <v>2470.0000000000005</v>
      </c>
      <c r="AD2867" s="73"/>
      <c r="AE2867" s="155"/>
      <c r="AF2867" s="74"/>
      <c r="AJ2867" s="15"/>
      <c r="AK2867" s="15"/>
      <c r="AL2867" s="15"/>
      <c r="AM2867" s="15"/>
      <c r="AN2867" s="396"/>
      <c r="AO2867" s="396"/>
    </row>
    <row r="2868" spans="1:42" x14ac:dyDescent="0.25">
      <c r="A2868" s="3610"/>
      <c r="B2868" s="3597"/>
      <c r="C2868" s="123" t="s">
        <v>15</v>
      </c>
      <c r="D2868" s="108" t="s">
        <v>54</v>
      </c>
      <c r="E2868" s="1450">
        <v>13</v>
      </c>
      <c r="F2868" s="1450">
        <v>12</v>
      </c>
      <c r="G2868" s="1450">
        <v>12</v>
      </c>
      <c r="H2868" s="3309">
        <v>12</v>
      </c>
      <c r="I2868" s="326">
        <v>12</v>
      </c>
      <c r="J2868" s="326">
        <v>13</v>
      </c>
      <c r="K2868" s="326">
        <v>15</v>
      </c>
      <c r="L2868" s="326">
        <v>18</v>
      </c>
      <c r="M2868" s="326">
        <v>16</v>
      </c>
      <c r="N2868" s="3309">
        <v>24</v>
      </c>
      <c r="O2868" s="326">
        <v>20</v>
      </c>
      <c r="P2868" s="326">
        <v>19</v>
      </c>
      <c r="Q2868" s="326">
        <v>20</v>
      </c>
      <c r="R2868" s="326">
        <v>16</v>
      </c>
      <c r="S2868" s="326">
        <v>19</v>
      </c>
      <c r="T2868" s="326">
        <v>16</v>
      </c>
      <c r="U2868" s="326">
        <v>15</v>
      </c>
      <c r="V2868" s="3309">
        <v>14</v>
      </c>
      <c r="W2868" s="326">
        <v>14</v>
      </c>
      <c r="X2868" s="326">
        <v>15</v>
      </c>
      <c r="Y2868" s="326">
        <v>14</v>
      </c>
      <c r="Z2868" s="1450">
        <v>13</v>
      </c>
      <c r="AA2868" s="1450">
        <v>12</v>
      </c>
      <c r="AB2868" s="1477">
        <v>12</v>
      </c>
      <c r="AC2868" s="107">
        <f>AVERAGE(E2868:AB2868)</f>
        <v>15.25</v>
      </c>
      <c r="AD2868" s="76"/>
      <c r="AE2868" s="76"/>
      <c r="AF2868" s="77"/>
      <c r="AJ2868" s="15"/>
      <c r="AK2868" s="15"/>
      <c r="AL2868" s="15"/>
      <c r="AM2868" s="15"/>
      <c r="AN2868" s="396"/>
      <c r="AO2868" s="396"/>
    </row>
    <row r="2869" spans="1:42" ht="16.5" thickBot="1" x14ac:dyDescent="0.3">
      <c r="A2869" s="3547"/>
      <c r="B2869" s="3550"/>
      <c r="C2869" s="123" t="s">
        <v>17</v>
      </c>
      <c r="D2869" s="108"/>
      <c r="E2869" s="313">
        <f>E2867/E2866</f>
        <v>0.50535331905781589</v>
      </c>
      <c r="F2869" s="314">
        <f t="shared" ref="F2869:AB2869" si="1021">F2867/F2866</f>
        <v>0.52025586353944564</v>
      </c>
      <c r="G2869" s="314">
        <f t="shared" si="1021"/>
        <v>0.52145922746781115</v>
      </c>
      <c r="H2869" s="3310">
        <f t="shared" si="1021"/>
        <v>0.52765957446808509</v>
      </c>
      <c r="I2869" s="314">
        <f t="shared" si="1021"/>
        <v>0.51774530271398755</v>
      </c>
      <c r="J2869" s="314">
        <f t="shared" si="1021"/>
        <v>0.46221441124780321</v>
      </c>
      <c r="K2869" s="314">
        <f t="shared" si="1021"/>
        <v>0.47377938517179025</v>
      </c>
      <c r="L2869" s="314">
        <f t="shared" si="1021"/>
        <v>0.40993788819875771</v>
      </c>
      <c r="M2869" s="314">
        <f t="shared" si="1021"/>
        <v>0.32502965599051009</v>
      </c>
      <c r="N2869" s="3310">
        <f t="shared" si="1021"/>
        <v>0.31968145620022753</v>
      </c>
      <c r="O2869" s="314">
        <f t="shared" si="1021"/>
        <v>0.29969727547931385</v>
      </c>
      <c r="P2869" s="314">
        <f t="shared" si="1021"/>
        <v>0.3223234624145786</v>
      </c>
      <c r="Q2869" s="314">
        <f t="shared" si="1021"/>
        <v>0.30360934182590232</v>
      </c>
      <c r="R2869" s="314">
        <f t="shared" si="1021"/>
        <v>0.38896746817538896</v>
      </c>
      <c r="S2869" s="314">
        <f t="shared" si="1021"/>
        <v>0.44530046224961473</v>
      </c>
      <c r="T2869" s="314">
        <f t="shared" si="1021"/>
        <v>0.42137404580152676</v>
      </c>
      <c r="U2869" s="314">
        <f t="shared" si="1021"/>
        <v>0.43265993265993263</v>
      </c>
      <c r="V2869" s="3310">
        <f t="shared" si="1021"/>
        <v>0.43432574430823118</v>
      </c>
      <c r="W2869" s="314">
        <f t="shared" si="1021"/>
        <v>0.41918294849023097</v>
      </c>
      <c r="X2869" s="314">
        <f t="shared" si="1021"/>
        <v>0.42753623188405798</v>
      </c>
      <c r="Y2869" s="314">
        <f>Y2867/Y2866</f>
        <v>0.43177570093457945</v>
      </c>
      <c r="Z2869" s="314">
        <f t="shared" si="1021"/>
        <v>0.44359464627151052</v>
      </c>
      <c r="AA2869" s="314">
        <f t="shared" si="1021"/>
        <v>0.46761133603238869</v>
      </c>
      <c r="AB2869" s="336">
        <f t="shared" si="1021"/>
        <v>0.49163179916317995</v>
      </c>
      <c r="AC2869" s="433">
        <f>MAX(E2869:AB2869)</f>
        <v>0.52765957446808509</v>
      </c>
      <c r="AD2869" s="73"/>
      <c r="AE2869" s="155"/>
      <c r="AF2869" s="74"/>
      <c r="AJ2869" s="15"/>
      <c r="AK2869" s="15"/>
      <c r="AL2869" s="15"/>
      <c r="AM2869" s="15"/>
      <c r="AN2869" s="396"/>
      <c r="AO2869" s="396"/>
    </row>
    <row r="2870" spans="1:42" hidden="1" x14ac:dyDescent="0.25">
      <c r="A2870" s="2024"/>
      <c r="B2870" s="2027"/>
      <c r="C2870" s="124" t="s">
        <v>116</v>
      </c>
      <c r="D2870" s="108"/>
      <c r="E2870" s="310"/>
      <c r="F2870" s="311"/>
      <c r="G2870" s="311"/>
      <c r="H2870" s="3306"/>
      <c r="I2870" s="155"/>
      <c r="J2870" s="155"/>
      <c r="K2870" s="155"/>
      <c r="L2870" s="155"/>
      <c r="M2870" s="155"/>
      <c r="N2870" s="3306"/>
      <c r="O2870" s="155"/>
      <c r="P2870" s="155"/>
      <c r="Q2870" s="155"/>
      <c r="R2870" s="155"/>
      <c r="S2870" s="155"/>
      <c r="T2870" s="155"/>
      <c r="U2870" s="155"/>
      <c r="V2870" s="3306"/>
      <c r="W2870" s="155"/>
      <c r="X2870" s="155"/>
      <c r="Y2870" s="155"/>
      <c r="Z2870" s="311"/>
      <c r="AA2870" s="311"/>
      <c r="AB2870" s="867"/>
      <c r="AC2870" s="108"/>
      <c r="AD2870" s="73"/>
      <c r="AE2870" s="155"/>
      <c r="AF2870" s="74"/>
      <c r="AJ2870" s="15"/>
      <c r="AK2870" s="15"/>
      <c r="AL2870" s="15"/>
      <c r="AM2870" s="15"/>
      <c r="AN2870" s="396"/>
      <c r="AO2870" s="396"/>
    </row>
    <row r="2871" spans="1:42" s="181" customFormat="1" hidden="1" x14ac:dyDescent="0.25">
      <c r="A2871" s="2024"/>
      <c r="B2871" s="2027"/>
      <c r="C2871" s="124" t="s">
        <v>117</v>
      </c>
      <c r="D2871" s="108"/>
      <c r="E2871" s="310"/>
      <c r="F2871" s="311"/>
      <c r="G2871" s="311"/>
      <c r="H2871" s="3306"/>
      <c r="I2871" s="155"/>
      <c r="J2871" s="155"/>
      <c r="K2871" s="155"/>
      <c r="L2871" s="155"/>
      <c r="M2871" s="155"/>
      <c r="N2871" s="3306"/>
      <c r="O2871" s="155"/>
      <c r="P2871" s="155"/>
      <c r="Q2871" s="155"/>
      <c r="R2871" s="155"/>
      <c r="S2871" s="155"/>
      <c r="T2871" s="155"/>
      <c r="U2871" s="155"/>
      <c r="V2871" s="3306"/>
      <c r="W2871" s="155"/>
      <c r="X2871" s="155"/>
      <c r="Y2871" s="155"/>
      <c r="Z2871" s="311"/>
      <c r="AA2871" s="311"/>
      <c r="AB2871" s="867"/>
      <c r="AC2871" s="108"/>
      <c r="AD2871" s="73" t="s">
        <v>377</v>
      </c>
      <c r="AE2871" s="155"/>
      <c r="AF2871" s="74"/>
      <c r="AH2871" s="781"/>
      <c r="AI2871" s="782"/>
      <c r="AJ2871" s="782"/>
      <c r="AK2871" s="782"/>
      <c r="AL2871" s="783"/>
      <c r="AM2871" s="783"/>
      <c r="AN2871" s="189"/>
      <c r="AO2871" s="189"/>
      <c r="AP2871" s="189"/>
    </row>
    <row r="2872" spans="1:42" ht="16.5" hidden="1" thickBot="1" x14ac:dyDescent="0.3">
      <c r="A2872" s="3535" t="s">
        <v>42</v>
      </c>
      <c r="B2872" s="3536"/>
      <c r="C2872" s="3537"/>
      <c r="D2872" s="114"/>
      <c r="E2872" s="178">
        <f>SQRT(E2866*E2866+E2867*E2867)/E2830/1.73</f>
        <v>11.577170332409555</v>
      </c>
      <c r="F2872" s="179">
        <f t="shared" ref="F2872:AB2872" si="1022">SQRT(F2866*F2866+F2867*F2867)/F2830/1.73</f>
        <v>11.674970231266522</v>
      </c>
      <c r="G2872" s="179">
        <f t="shared" si="1022"/>
        <v>11.59493647493187</v>
      </c>
      <c r="H2872" s="3307">
        <f t="shared" si="1022"/>
        <v>11.701997770652957</v>
      </c>
      <c r="I2872" s="79">
        <f t="shared" si="1022"/>
        <v>11.877636720321501</v>
      </c>
      <c r="J2872" s="79">
        <f t="shared" si="1022"/>
        <v>13.856061356283851</v>
      </c>
      <c r="K2872" s="79">
        <f t="shared" si="1022"/>
        <v>13.552270039164235</v>
      </c>
      <c r="L2872" s="79">
        <f t="shared" si="1022"/>
        <v>15.488692309923678</v>
      </c>
      <c r="M2872" s="79">
        <f t="shared" si="1022"/>
        <v>19.782875534616135</v>
      </c>
      <c r="N2872" s="3307">
        <f t="shared" si="1022"/>
        <v>20.496584392219329</v>
      </c>
      <c r="O2872" s="79">
        <f t="shared" si="1022"/>
        <v>23.022319383869515</v>
      </c>
      <c r="P2872" s="79">
        <f t="shared" si="1022"/>
        <v>20.508714498527048</v>
      </c>
      <c r="Q2872" s="79">
        <f t="shared" si="1022"/>
        <v>21.823646604714707</v>
      </c>
      <c r="R2872" s="79">
        <f t="shared" si="1022"/>
        <v>16.881506258560197</v>
      </c>
      <c r="S2872" s="79">
        <f t="shared" si="1022"/>
        <v>15.932405109434665</v>
      </c>
      <c r="T2872" s="79">
        <f t="shared" si="1022"/>
        <v>16.017643674060242</v>
      </c>
      <c r="U2872" s="79">
        <f t="shared" si="1022"/>
        <v>14.585251821919458</v>
      </c>
      <c r="V2872" s="3307">
        <f t="shared" si="1022"/>
        <v>14.001734637545963</v>
      </c>
      <c r="W2872" s="79">
        <f t="shared" si="1022"/>
        <v>13.703640812347121</v>
      </c>
      <c r="X2872" s="79">
        <f t="shared" si="1022"/>
        <v>13.450133100151128</v>
      </c>
      <c r="Y2872" s="79">
        <f>SQRT(Y2866*Y2866+Y2867*Y2867)/Y2830/1.73</f>
        <v>13.030714756781217</v>
      </c>
      <c r="Z2872" s="179">
        <f t="shared" si="1022"/>
        <v>12.756845462428863</v>
      </c>
      <c r="AA2872" s="179">
        <f t="shared" si="1022"/>
        <v>12.147441781386929</v>
      </c>
      <c r="AB2872" s="395">
        <f t="shared" si="1022"/>
        <v>11.853180479661015</v>
      </c>
      <c r="AC2872" s="109">
        <f>AVERAGE(E2872:AB2872)</f>
        <v>15.054932230965738</v>
      </c>
      <c r="AD2872" s="78">
        <f>(AC2868-AC2872)/AC2868</f>
        <v>1.2791329117000783E-2</v>
      </c>
      <c r="AE2872" s="79"/>
      <c r="AF2872" s="80"/>
      <c r="AJ2872" s="14"/>
      <c r="AK2872" s="14"/>
      <c r="AL2872" s="15"/>
      <c r="AM2872" s="14"/>
      <c r="AN2872" s="396"/>
      <c r="AO2872" s="396"/>
    </row>
    <row r="2873" spans="1:42" x14ac:dyDescent="0.25">
      <c r="A2873" s="3609" t="s">
        <v>389</v>
      </c>
      <c r="B2873" s="3596" t="s">
        <v>390</v>
      </c>
      <c r="C2873" s="121" t="s">
        <v>13</v>
      </c>
      <c r="D2873" s="113" t="s">
        <v>811</v>
      </c>
      <c r="E2873" s="306">
        <v>277.2</v>
      </c>
      <c r="F2873" s="71">
        <v>260.10000000000002</v>
      </c>
      <c r="G2873" s="71">
        <v>246.3</v>
      </c>
      <c r="H2873" s="3301">
        <v>244.2</v>
      </c>
      <c r="I2873" s="71">
        <v>257.10000000000002</v>
      </c>
      <c r="J2873" s="71">
        <v>309.60000000000002</v>
      </c>
      <c r="K2873" s="71">
        <v>342.9</v>
      </c>
      <c r="L2873" s="71">
        <v>390</v>
      </c>
      <c r="M2873" s="71">
        <v>389.1</v>
      </c>
      <c r="N2873" s="3301">
        <v>362.7</v>
      </c>
      <c r="O2873" s="71">
        <v>351.3</v>
      </c>
      <c r="P2873" s="71">
        <v>341.7</v>
      </c>
      <c r="Q2873" s="71">
        <v>342</v>
      </c>
      <c r="R2873" s="71">
        <v>338.7</v>
      </c>
      <c r="S2873" s="71">
        <v>354.6</v>
      </c>
      <c r="T2873" s="71">
        <v>386.7</v>
      </c>
      <c r="U2873" s="71">
        <v>388.8</v>
      </c>
      <c r="V2873" s="3301">
        <v>386.1</v>
      </c>
      <c r="W2873" s="71">
        <v>376.5</v>
      </c>
      <c r="X2873" s="71">
        <v>376.2</v>
      </c>
      <c r="Y2873" s="71">
        <v>392.7</v>
      </c>
      <c r="Z2873" s="71">
        <v>377.1</v>
      </c>
      <c r="AA2873" s="71">
        <v>334.8</v>
      </c>
      <c r="AB2873" s="393">
        <v>307.2</v>
      </c>
      <c r="AC2873" s="106">
        <f>SUM(E2873:AB2873)</f>
        <v>8133.6</v>
      </c>
      <c r="AD2873" s="70"/>
      <c r="AE2873" s="71">
        <v>100</v>
      </c>
      <c r="AF2873" s="72">
        <v>30</v>
      </c>
      <c r="AJ2873" s="430"/>
      <c r="AK2873" s="431"/>
      <c r="AL2873" s="430"/>
      <c r="AM2873" s="15"/>
      <c r="AN2873" s="396"/>
      <c r="AO2873" s="396"/>
    </row>
    <row r="2874" spans="1:42" x14ac:dyDescent="0.25">
      <c r="A2874" s="3610"/>
      <c r="B2874" s="3597"/>
      <c r="C2874" s="123" t="s">
        <v>14</v>
      </c>
      <c r="D2874" s="108" t="s">
        <v>811</v>
      </c>
      <c r="E2874" s="307">
        <v>136.5</v>
      </c>
      <c r="F2874" s="308">
        <v>137.1</v>
      </c>
      <c r="G2874" s="308">
        <v>135.30000000000001</v>
      </c>
      <c r="H2874" s="3302">
        <v>136.80000000000001</v>
      </c>
      <c r="I2874" s="308">
        <v>138.9</v>
      </c>
      <c r="J2874" s="308">
        <v>138.6</v>
      </c>
      <c r="K2874" s="308">
        <v>138</v>
      </c>
      <c r="L2874" s="308">
        <v>147</v>
      </c>
      <c r="M2874" s="308">
        <v>138.30000000000001</v>
      </c>
      <c r="N2874" s="3302">
        <v>119.7</v>
      </c>
      <c r="O2874" s="308">
        <v>118.8</v>
      </c>
      <c r="P2874" s="308">
        <v>120.3</v>
      </c>
      <c r="Q2874" s="308">
        <v>118.8</v>
      </c>
      <c r="R2874" s="308">
        <v>121.8</v>
      </c>
      <c r="S2874" s="308">
        <v>141.9</v>
      </c>
      <c r="T2874" s="308">
        <v>149.1</v>
      </c>
      <c r="U2874" s="308">
        <v>147.9</v>
      </c>
      <c r="V2874" s="3302">
        <v>149.69999999999999</v>
      </c>
      <c r="W2874" s="308">
        <v>145.5</v>
      </c>
      <c r="X2874" s="308">
        <v>143.69999999999999</v>
      </c>
      <c r="Y2874" s="308">
        <v>141.30000000000001</v>
      </c>
      <c r="Z2874" s="308">
        <v>141.9</v>
      </c>
      <c r="AA2874" s="308">
        <v>138.30000000000001</v>
      </c>
      <c r="AB2874" s="394">
        <v>138.30000000000001</v>
      </c>
      <c r="AC2874" s="107">
        <f>SUM(E2874:AB2874)</f>
        <v>3283.5000000000005</v>
      </c>
      <c r="AD2874" s="73"/>
      <c r="AE2874" s="155"/>
      <c r="AF2874" s="74"/>
      <c r="AJ2874" s="15"/>
      <c r="AK2874" s="15"/>
      <c r="AL2874" s="15"/>
      <c r="AM2874" s="15"/>
      <c r="AN2874" s="396"/>
      <c r="AO2874" s="396"/>
    </row>
    <row r="2875" spans="1:42" x14ac:dyDescent="0.25">
      <c r="A2875" s="3610"/>
      <c r="B2875" s="3597"/>
      <c r="C2875" s="123" t="s">
        <v>15</v>
      </c>
      <c r="D2875" s="108" t="s">
        <v>54</v>
      </c>
      <c r="E2875" s="1450">
        <v>18</v>
      </c>
      <c r="F2875" s="1450">
        <v>17</v>
      </c>
      <c r="G2875" s="1450">
        <v>17</v>
      </c>
      <c r="H2875" s="3309">
        <v>17</v>
      </c>
      <c r="I2875" s="326">
        <v>20</v>
      </c>
      <c r="J2875" s="326">
        <v>21</v>
      </c>
      <c r="K2875" s="326">
        <v>24</v>
      </c>
      <c r="L2875" s="326">
        <v>27</v>
      </c>
      <c r="M2875" s="326">
        <v>23</v>
      </c>
      <c r="N2875" s="3309">
        <v>22</v>
      </c>
      <c r="O2875" s="326">
        <v>20</v>
      </c>
      <c r="P2875" s="326">
        <v>21</v>
      </c>
      <c r="Q2875" s="327">
        <v>21</v>
      </c>
      <c r="R2875" s="327">
        <v>21</v>
      </c>
      <c r="S2875" s="327">
        <v>25</v>
      </c>
      <c r="T2875" s="327">
        <v>25</v>
      </c>
      <c r="U2875" s="327">
        <v>26</v>
      </c>
      <c r="V2875" s="3303">
        <v>25</v>
      </c>
      <c r="W2875" s="327">
        <v>25</v>
      </c>
      <c r="X2875" s="327">
        <v>23</v>
      </c>
      <c r="Y2875" s="326">
        <v>25</v>
      </c>
      <c r="Z2875" s="1445">
        <v>24</v>
      </c>
      <c r="AA2875" s="1445">
        <v>22</v>
      </c>
      <c r="AB2875" s="1473">
        <v>19</v>
      </c>
      <c r="AC2875" s="107">
        <f>AVERAGE(E2875:AB2875)</f>
        <v>22</v>
      </c>
      <c r="AD2875" s="76"/>
      <c r="AE2875" s="76"/>
      <c r="AF2875" s="77"/>
      <c r="AJ2875" s="15"/>
      <c r="AK2875" s="15"/>
      <c r="AL2875" s="15"/>
      <c r="AM2875" s="15"/>
      <c r="AN2875" s="396"/>
      <c r="AO2875" s="396"/>
    </row>
    <row r="2876" spans="1:42" ht="16.5" thickBot="1" x14ac:dyDescent="0.3">
      <c r="A2876" s="3753"/>
      <c r="B2876" s="3669"/>
      <c r="C2876" s="126" t="s">
        <v>17</v>
      </c>
      <c r="D2876" s="114"/>
      <c r="E2876" s="317">
        <f>E2874/E2873</f>
        <v>0.49242424242424243</v>
      </c>
      <c r="F2876" s="318">
        <f t="shared" ref="F2876:AB2876" si="1023">F2874/F2873</f>
        <v>0.52710495963091109</v>
      </c>
      <c r="G2876" s="318">
        <f t="shared" si="1023"/>
        <v>0.54933008526187577</v>
      </c>
      <c r="H2876" s="3304">
        <f t="shared" si="1023"/>
        <v>0.56019656019656028</v>
      </c>
      <c r="I2876" s="318">
        <f t="shared" si="1023"/>
        <v>0.54025670945157522</v>
      </c>
      <c r="J2876" s="318">
        <f t="shared" si="1023"/>
        <v>0.44767441860465113</v>
      </c>
      <c r="K2876" s="318">
        <f t="shared" si="1023"/>
        <v>0.4024496937882765</v>
      </c>
      <c r="L2876" s="318">
        <f t="shared" si="1023"/>
        <v>0.37692307692307692</v>
      </c>
      <c r="M2876" s="318">
        <f t="shared" si="1023"/>
        <v>0.35543562066306861</v>
      </c>
      <c r="N2876" s="3304">
        <f t="shared" si="1023"/>
        <v>0.33002481389578164</v>
      </c>
      <c r="O2876" s="318">
        <f t="shared" si="1023"/>
        <v>0.33817250213492739</v>
      </c>
      <c r="P2876" s="318">
        <f t="shared" si="1023"/>
        <v>0.35206321334503954</v>
      </c>
      <c r="Q2876" s="318">
        <f t="shared" si="1023"/>
        <v>0.34736842105263155</v>
      </c>
      <c r="R2876" s="318">
        <f t="shared" si="1023"/>
        <v>0.35961027457927369</v>
      </c>
      <c r="S2876" s="318">
        <f t="shared" si="1023"/>
        <v>0.40016920473773265</v>
      </c>
      <c r="T2876" s="318">
        <f t="shared" si="1023"/>
        <v>0.38557020946470133</v>
      </c>
      <c r="U2876" s="318">
        <f t="shared" si="1023"/>
        <v>0.38040123456790126</v>
      </c>
      <c r="V2876" s="3304">
        <f t="shared" si="1023"/>
        <v>0.38772338772338766</v>
      </c>
      <c r="W2876" s="318">
        <f t="shared" si="1023"/>
        <v>0.38645418326693226</v>
      </c>
      <c r="X2876" s="318">
        <f t="shared" si="1023"/>
        <v>0.38197767145135564</v>
      </c>
      <c r="Y2876" s="318">
        <f>Y2874/Y2873</f>
        <v>0.35981665393430101</v>
      </c>
      <c r="Z2876" s="318">
        <f t="shared" si="1023"/>
        <v>0.37629276054097055</v>
      </c>
      <c r="AA2876" s="318">
        <f t="shared" si="1023"/>
        <v>0.4130824372759857</v>
      </c>
      <c r="AB2876" s="806">
        <f t="shared" si="1023"/>
        <v>0.45019531250000006</v>
      </c>
      <c r="AC2876" s="454">
        <f>MAX(E2876:AB2876)</f>
        <v>0.56019656019656028</v>
      </c>
      <c r="AD2876" s="73"/>
      <c r="AE2876" s="155"/>
      <c r="AF2876" s="74"/>
      <c r="AJ2876" s="15"/>
      <c r="AK2876" s="15"/>
      <c r="AL2876" s="15"/>
      <c r="AM2876" s="15"/>
      <c r="AN2876" s="396"/>
      <c r="AO2876" s="396"/>
    </row>
    <row r="2877" spans="1:42" hidden="1" x14ac:dyDescent="0.25">
      <c r="A2877" s="2014"/>
      <c r="B2877" s="2017"/>
      <c r="C2877" s="357" t="s">
        <v>116</v>
      </c>
      <c r="D2877" s="122"/>
      <c r="E2877" s="138"/>
      <c r="F2877" s="136"/>
      <c r="G2877" s="136"/>
      <c r="H2877" s="3305"/>
      <c r="I2877" s="91"/>
      <c r="J2877" s="91"/>
      <c r="K2877" s="91"/>
      <c r="L2877" s="91"/>
      <c r="M2877" s="91"/>
      <c r="N2877" s="3305"/>
      <c r="O2877" s="91"/>
      <c r="P2877" s="91"/>
      <c r="Q2877" s="91"/>
      <c r="R2877" s="91"/>
      <c r="S2877" s="91"/>
      <c r="T2877" s="91"/>
      <c r="U2877" s="91"/>
      <c r="V2877" s="3305"/>
      <c r="W2877" s="91"/>
      <c r="X2877" s="91"/>
      <c r="Y2877" s="91"/>
      <c r="Z2877" s="136"/>
      <c r="AA2877" s="136"/>
      <c r="AB2877" s="474"/>
      <c r="AC2877" s="122"/>
      <c r="AD2877" s="73"/>
      <c r="AE2877" s="155"/>
      <c r="AF2877" s="74"/>
      <c r="AJ2877" s="15"/>
      <c r="AK2877" s="15"/>
      <c r="AL2877" s="15"/>
      <c r="AM2877" s="15"/>
      <c r="AN2877" s="396"/>
      <c r="AO2877" s="396"/>
    </row>
    <row r="2878" spans="1:42" s="181" customFormat="1" hidden="1" x14ac:dyDescent="0.25">
      <c r="A2878" s="2024"/>
      <c r="B2878" s="2027"/>
      <c r="C2878" s="124" t="s">
        <v>117</v>
      </c>
      <c r="D2878" s="108"/>
      <c r="E2878" s="310"/>
      <c r="F2878" s="311"/>
      <c r="G2878" s="311"/>
      <c r="H2878" s="3306"/>
      <c r="I2878" s="155"/>
      <c r="J2878" s="155"/>
      <c r="K2878" s="155"/>
      <c r="L2878" s="155"/>
      <c r="M2878" s="155"/>
      <c r="N2878" s="3306"/>
      <c r="O2878" s="155"/>
      <c r="P2878" s="155"/>
      <c r="Q2878" s="155"/>
      <c r="R2878" s="155"/>
      <c r="S2878" s="155"/>
      <c r="T2878" s="155"/>
      <c r="U2878" s="155"/>
      <c r="V2878" s="3306"/>
      <c r="W2878" s="155"/>
      <c r="X2878" s="155"/>
      <c r="Y2878" s="155"/>
      <c r="Z2878" s="311"/>
      <c r="AA2878" s="311"/>
      <c r="AB2878" s="867"/>
      <c r="AC2878" s="108"/>
      <c r="AD2878" s="73" t="s">
        <v>377</v>
      </c>
      <c r="AE2878" s="155"/>
      <c r="AF2878" s="74"/>
      <c r="AH2878" s="781"/>
      <c r="AI2878" s="782"/>
      <c r="AJ2878" s="782"/>
      <c r="AK2878" s="782"/>
      <c r="AL2878" s="783"/>
      <c r="AM2878" s="783"/>
      <c r="AN2878" s="189"/>
      <c r="AO2878" s="189"/>
      <c r="AP2878" s="189"/>
    </row>
    <row r="2879" spans="1:42" ht="16.5" hidden="1" thickBot="1" x14ac:dyDescent="0.3">
      <c r="A2879" s="3535" t="s">
        <v>42</v>
      </c>
      <c r="B2879" s="3536"/>
      <c r="C2879" s="3537"/>
      <c r="D2879" s="114"/>
      <c r="E2879" s="178">
        <f t="shared" ref="E2879:AA2879" si="1024">SQRT(E2873*E2873+E2874*E2874)/E2830/1.73</f>
        <v>17.091328494504925</v>
      </c>
      <c r="F2879" s="179">
        <f t="shared" si="1024"/>
        <v>16.232512473859376</v>
      </c>
      <c r="G2879" s="179">
        <f t="shared" si="1024"/>
        <v>15.499692358775016</v>
      </c>
      <c r="H2879" s="3307">
        <f t="shared" si="1024"/>
        <v>15.40913366902881</v>
      </c>
      <c r="I2879" s="79">
        <f t="shared" si="1024"/>
        <v>16.087083279102043</v>
      </c>
      <c r="J2879" s="79">
        <f t="shared" si="1024"/>
        <v>18.745127473447255</v>
      </c>
      <c r="K2879" s="79">
        <f t="shared" si="1024"/>
        <v>20.465273263424653</v>
      </c>
      <c r="L2879" s="79">
        <f t="shared" si="1024"/>
        <v>23.187264142372246</v>
      </c>
      <c r="M2879" s="79">
        <f t="shared" si="1024"/>
        <v>23.040349463543812</v>
      </c>
      <c r="N2879" s="3307">
        <f t="shared" si="1024"/>
        <v>21.208019878251346</v>
      </c>
      <c r="O2879" s="79">
        <f t="shared" si="1024"/>
        <v>20.631432407314865</v>
      </c>
      <c r="P2879" s="79">
        <f t="shared" si="1024"/>
        <v>20.134402379378958</v>
      </c>
      <c r="Q2879" s="79">
        <f t="shared" si="1024"/>
        <v>20.06474126431144</v>
      </c>
      <c r="R2879" s="79">
        <f t="shared" si="1024"/>
        <v>20.024513291624483</v>
      </c>
      <c r="S2879" s="79">
        <f t="shared" si="1024"/>
        <v>21.413531709229094</v>
      </c>
      <c r="T2879" s="79">
        <f t="shared" si="1024"/>
        <v>23.349483933444962</v>
      </c>
      <c r="U2879" s="79">
        <f t="shared" si="1024"/>
        <v>23.435790177321149</v>
      </c>
      <c r="V2879" s="3307">
        <f t="shared" si="1024"/>
        <v>23.284756379765987</v>
      </c>
      <c r="W2879" s="79">
        <f t="shared" si="1024"/>
        <v>22.652034007535679</v>
      </c>
      <c r="X2879" s="79">
        <f t="shared" si="1024"/>
        <v>22.556289810627291</v>
      </c>
      <c r="Y2879" s="79">
        <f>SQRT(Y2873*Y2873+Y2874*Y2874)/Y2830/1.73</f>
        <v>23.330885891586913</v>
      </c>
      <c r="Z2879" s="179">
        <f t="shared" si="1024"/>
        <v>22.458871900607303</v>
      </c>
      <c r="AA2879" s="179">
        <f t="shared" si="1024"/>
        <v>20.172193922601632</v>
      </c>
      <c r="AB2879" s="395">
        <f>SQRT(AB2873*AB2873+AB2874*AB2874)/AB2830/1.73</f>
        <v>18.742773214992468</v>
      </c>
      <c r="AC2879" s="109">
        <f>AVERAGE(E2879:AB2879)</f>
        <v>20.384061866110489</v>
      </c>
      <c r="AD2879" s="78">
        <f>(AC2875-AC2879)/AC2875</f>
        <v>7.345173335861413E-2</v>
      </c>
      <c r="AE2879" s="79"/>
      <c r="AF2879" s="80"/>
      <c r="AJ2879" s="14"/>
      <c r="AK2879" s="14"/>
      <c r="AL2879" s="15"/>
      <c r="AM2879" s="14"/>
      <c r="AN2879" s="396"/>
      <c r="AO2879" s="396"/>
    </row>
    <row r="2880" spans="1:42" x14ac:dyDescent="0.25">
      <c r="A2880" s="3609" t="s">
        <v>391</v>
      </c>
      <c r="B2880" s="3596" t="s">
        <v>392</v>
      </c>
      <c r="C2880" s="125" t="s">
        <v>13</v>
      </c>
      <c r="D2880" s="113" t="s">
        <v>811</v>
      </c>
      <c r="E2880" s="325">
        <v>409.2</v>
      </c>
      <c r="F2880" s="321">
        <v>397.6</v>
      </c>
      <c r="G2880" s="321">
        <v>392</v>
      </c>
      <c r="H2880" s="3308">
        <v>394.8</v>
      </c>
      <c r="I2880" s="321">
        <v>410</v>
      </c>
      <c r="J2880" s="321">
        <v>416.8</v>
      </c>
      <c r="K2880" s="321">
        <v>440.8</v>
      </c>
      <c r="L2880" s="321">
        <v>410.8</v>
      </c>
      <c r="M2880" s="321">
        <v>371.2</v>
      </c>
      <c r="N2880" s="3308">
        <v>335.2</v>
      </c>
      <c r="O2880" s="321">
        <v>350.4</v>
      </c>
      <c r="P2880" s="321">
        <v>334.8</v>
      </c>
      <c r="Q2880" s="321">
        <v>340.8</v>
      </c>
      <c r="R2880" s="321">
        <v>344.8</v>
      </c>
      <c r="S2880" s="321">
        <v>364</v>
      </c>
      <c r="T2880" s="321">
        <v>374.8</v>
      </c>
      <c r="U2880" s="321">
        <v>378.8</v>
      </c>
      <c r="V2880" s="3308">
        <v>399.6</v>
      </c>
      <c r="W2880" s="321">
        <v>378.8</v>
      </c>
      <c r="X2880" s="321">
        <v>388.4</v>
      </c>
      <c r="Y2880" s="321">
        <v>380.4</v>
      </c>
      <c r="Z2880" s="321">
        <v>374.8</v>
      </c>
      <c r="AA2880" s="321">
        <v>359.6</v>
      </c>
      <c r="AB2880" s="531">
        <v>382</v>
      </c>
      <c r="AC2880" s="134">
        <f>SUM(E2880:AB2880)</f>
        <v>9130.4000000000015</v>
      </c>
      <c r="AD2880" s="70"/>
      <c r="AE2880" s="71">
        <v>100</v>
      </c>
      <c r="AF2880" s="72">
        <v>40</v>
      </c>
      <c r="AJ2880" s="430"/>
      <c r="AK2880" s="431"/>
      <c r="AL2880" s="430"/>
      <c r="AM2880" s="15"/>
      <c r="AN2880" s="396"/>
      <c r="AO2880" s="396"/>
    </row>
    <row r="2881" spans="1:42" x14ac:dyDescent="0.25">
      <c r="A2881" s="3610"/>
      <c r="B2881" s="3597"/>
      <c r="C2881" s="123" t="s">
        <v>14</v>
      </c>
      <c r="D2881" s="108" t="s">
        <v>811</v>
      </c>
      <c r="E2881" s="307">
        <v>72.8</v>
      </c>
      <c r="F2881" s="308">
        <v>72.8</v>
      </c>
      <c r="G2881" s="308">
        <v>72</v>
      </c>
      <c r="H2881" s="3302">
        <v>74</v>
      </c>
      <c r="I2881" s="308">
        <v>74.400000000000006</v>
      </c>
      <c r="J2881" s="308">
        <v>75.599999999999994</v>
      </c>
      <c r="K2881" s="308">
        <v>77.2</v>
      </c>
      <c r="L2881" s="308">
        <v>74.400000000000006</v>
      </c>
      <c r="M2881" s="308">
        <v>62</v>
      </c>
      <c r="N2881" s="3302">
        <v>54</v>
      </c>
      <c r="O2881" s="308">
        <v>55.2</v>
      </c>
      <c r="P2881" s="308">
        <v>54.4</v>
      </c>
      <c r="Q2881" s="308">
        <v>55.6</v>
      </c>
      <c r="R2881" s="308">
        <v>56</v>
      </c>
      <c r="S2881" s="308">
        <v>64.400000000000006</v>
      </c>
      <c r="T2881" s="308">
        <v>70.400000000000006</v>
      </c>
      <c r="U2881" s="308">
        <v>68.8</v>
      </c>
      <c r="V2881" s="3302">
        <v>72.400000000000006</v>
      </c>
      <c r="W2881" s="308">
        <v>70.8</v>
      </c>
      <c r="X2881" s="308">
        <v>70.8</v>
      </c>
      <c r="Y2881" s="308">
        <v>69.599999999999994</v>
      </c>
      <c r="Z2881" s="308">
        <v>67.599999999999994</v>
      </c>
      <c r="AA2881" s="308">
        <v>68</v>
      </c>
      <c r="AB2881" s="394">
        <v>71.2</v>
      </c>
      <c r="AC2881" s="107">
        <f>SUM(E2881:AB2881)</f>
        <v>1624.3999999999999</v>
      </c>
      <c r="AD2881" s="73"/>
      <c r="AE2881" s="155"/>
      <c r="AF2881" s="74"/>
      <c r="AJ2881" s="15"/>
      <c r="AK2881" s="15"/>
      <c r="AL2881" s="15"/>
      <c r="AM2881" s="15"/>
      <c r="AN2881" s="396"/>
      <c r="AO2881" s="396"/>
    </row>
    <row r="2882" spans="1:42" x14ac:dyDescent="0.25">
      <c r="A2882" s="3610"/>
      <c r="B2882" s="3597"/>
      <c r="C2882" s="123" t="s">
        <v>15</v>
      </c>
      <c r="D2882" s="108" t="s">
        <v>54</v>
      </c>
      <c r="E2882" s="326">
        <v>11</v>
      </c>
      <c r="F2882" s="326">
        <v>11</v>
      </c>
      <c r="G2882" s="326">
        <v>11</v>
      </c>
      <c r="H2882" s="3309">
        <v>11</v>
      </c>
      <c r="I2882" s="326">
        <v>10</v>
      </c>
      <c r="J2882" s="326">
        <v>12</v>
      </c>
      <c r="K2882" s="326">
        <v>11</v>
      </c>
      <c r="L2882" s="326">
        <v>12</v>
      </c>
      <c r="M2882" s="326">
        <v>9</v>
      </c>
      <c r="N2882" s="3309">
        <v>11</v>
      </c>
      <c r="O2882" s="326">
        <v>9</v>
      </c>
      <c r="P2882" s="326">
        <v>10</v>
      </c>
      <c r="Q2882" s="326">
        <v>9</v>
      </c>
      <c r="R2882" s="326">
        <v>9</v>
      </c>
      <c r="S2882" s="326">
        <v>11</v>
      </c>
      <c r="T2882" s="326">
        <v>12</v>
      </c>
      <c r="U2882" s="326">
        <v>12</v>
      </c>
      <c r="V2882" s="3309">
        <v>11</v>
      </c>
      <c r="W2882" s="326">
        <v>10</v>
      </c>
      <c r="X2882" s="326">
        <v>10</v>
      </c>
      <c r="Y2882" s="326">
        <v>10</v>
      </c>
      <c r="Z2882" s="326">
        <v>9</v>
      </c>
      <c r="AA2882" s="326">
        <v>10</v>
      </c>
      <c r="AB2882" s="1449">
        <v>10</v>
      </c>
      <c r="AC2882" s="107">
        <f>AVERAGE(E2882:AB2882)</f>
        <v>10.458333333333334</v>
      </c>
      <c r="AD2882" s="76"/>
      <c r="AE2882" s="76"/>
      <c r="AF2882" s="77"/>
      <c r="AJ2882" s="15"/>
      <c r="AK2882" s="15"/>
      <c r="AL2882" s="15"/>
      <c r="AM2882" s="15"/>
      <c r="AN2882" s="396"/>
      <c r="AO2882" s="396"/>
    </row>
    <row r="2883" spans="1:42" ht="16.5" thickBot="1" x14ac:dyDescent="0.3">
      <c r="A2883" s="3547"/>
      <c r="B2883" s="3550"/>
      <c r="C2883" s="123" t="s">
        <v>17</v>
      </c>
      <c r="D2883" s="108"/>
      <c r="E2883" s="313">
        <f>E2881/E2880</f>
        <v>0.17790811339198437</v>
      </c>
      <c r="F2883" s="314">
        <f t="shared" ref="F2883:AB2883" si="1025">F2881/F2880</f>
        <v>0.18309859154929575</v>
      </c>
      <c r="G2883" s="314">
        <f t="shared" si="1025"/>
        <v>0.18367346938775511</v>
      </c>
      <c r="H2883" s="3310">
        <f t="shared" si="1025"/>
        <v>0.18743667679837892</v>
      </c>
      <c r="I2883" s="314">
        <f t="shared" si="1025"/>
        <v>0.18146341463414636</v>
      </c>
      <c r="J2883" s="314">
        <f t="shared" si="1025"/>
        <v>0.18138195777351246</v>
      </c>
      <c r="K2883" s="314">
        <f t="shared" si="1025"/>
        <v>0.17513611615245009</v>
      </c>
      <c r="L2883" s="314">
        <f t="shared" si="1025"/>
        <v>0.18111002921129504</v>
      </c>
      <c r="M2883" s="314">
        <f t="shared" si="1025"/>
        <v>0.16702586206896552</v>
      </c>
      <c r="N2883" s="3310">
        <f t="shared" si="1025"/>
        <v>0.16109785202863963</v>
      </c>
      <c r="O2883" s="314">
        <f t="shared" si="1025"/>
        <v>0.15753424657534248</v>
      </c>
      <c r="P2883" s="314">
        <f t="shared" si="1025"/>
        <v>0.16248506571087215</v>
      </c>
      <c r="Q2883" s="314">
        <f t="shared" si="1025"/>
        <v>0.16314553990610328</v>
      </c>
      <c r="R2883" s="314">
        <f t="shared" si="1025"/>
        <v>0.16241299303944315</v>
      </c>
      <c r="S2883" s="314">
        <f t="shared" si="1025"/>
        <v>0.17692307692307693</v>
      </c>
      <c r="T2883" s="314">
        <f t="shared" si="1025"/>
        <v>0.18783351120597652</v>
      </c>
      <c r="U2883" s="314">
        <f t="shared" si="1025"/>
        <v>0.18162618796198521</v>
      </c>
      <c r="V2883" s="3310">
        <f t="shared" si="1025"/>
        <v>0.18118118118118118</v>
      </c>
      <c r="W2883" s="314">
        <f t="shared" si="1025"/>
        <v>0.18690601900739176</v>
      </c>
      <c r="X2883" s="314">
        <f t="shared" si="1025"/>
        <v>0.18228630278063851</v>
      </c>
      <c r="Y2883" s="314">
        <f>Y2881/Y2880</f>
        <v>0.18296529968454259</v>
      </c>
      <c r="Z2883" s="314">
        <f t="shared" si="1025"/>
        <v>0.18036286019210243</v>
      </c>
      <c r="AA2883" s="314">
        <f t="shared" si="1025"/>
        <v>0.18909899888765294</v>
      </c>
      <c r="AB2883" s="336">
        <f t="shared" si="1025"/>
        <v>0.18638743455497384</v>
      </c>
      <c r="AC2883" s="433">
        <f>MAX(E2883:AB2883)</f>
        <v>0.18909899888765294</v>
      </c>
      <c r="AD2883" s="73"/>
      <c r="AE2883" s="155"/>
      <c r="AF2883" s="74"/>
      <c r="AJ2883" s="15"/>
      <c r="AK2883" s="15"/>
      <c r="AL2883" s="15"/>
      <c r="AM2883" s="15"/>
      <c r="AN2883" s="396"/>
      <c r="AO2883" s="396"/>
    </row>
    <row r="2884" spans="1:42" hidden="1" x14ac:dyDescent="0.25">
      <c r="A2884" s="2024"/>
      <c r="B2884" s="2027"/>
      <c r="C2884" s="124" t="s">
        <v>116</v>
      </c>
      <c r="D2884" s="108"/>
      <c r="E2884" s="81"/>
      <c r="F2884" s="155"/>
      <c r="G2884" s="155"/>
      <c r="H2884" s="3306"/>
      <c r="I2884" s="155"/>
      <c r="J2884" s="155"/>
      <c r="K2884" s="155"/>
      <c r="L2884" s="155"/>
      <c r="M2884" s="155"/>
      <c r="N2884" s="3306"/>
      <c r="O2884" s="155"/>
      <c r="P2884" s="155"/>
      <c r="Q2884" s="155"/>
      <c r="R2884" s="155"/>
      <c r="S2884" s="155"/>
      <c r="T2884" s="155"/>
      <c r="U2884" s="155"/>
      <c r="V2884" s="3306"/>
      <c r="W2884" s="155"/>
      <c r="X2884" s="155"/>
      <c r="Y2884" s="155"/>
      <c r="Z2884" s="155"/>
      <c r="AA2884" s="155"/>
      <c r="AB2884" s="316"/>
      <c r="AC2884" s="108"/>
      <c r="AD2884" s="73"/>
      <c r="AE2884" s="155"/>
      <c r="AF2884" s="74"/>
      <c r="AJ2884" s="15"/>
      <c r="AK2884" s="15"/>
      <c r="AL2884" s="15"/>
      <c r="AM2884" s="15"/>
      <c r="AN2884" s="396"/>
      <c r="AO2884" s="396"/>
    </row>
    <row r="2885" spans="1:42" s="181" customFormat="1" hidden="1" x14ac:dyDescent="0.25">
      <c r="A2885" s="2024"/>
      <c r="B2885" s="2027"/>
      <c r="C2885" s="124" t="s">
        <v>117</v>
      </c>
      <c r="D2885" s="108"/>
      <c r="E2885" s="81"/>
      <c r="F2885" s="155"/>
      <c r="G2885" s="155"/>
      <c r="H2885" s="3306"/>
      <c r="I2885" s="155"/>
      <c r="J2885" s="155"/>
      <c r="K2885" s="155"/>
      <c r="L2885" s="155"/>
      <c r="M2885" s="155"/>
      <c r="N2885" s="3306"/>
      <c r="O2885" s="155"/>
      <c r="P2885" s="155"/>
      <c r="Q2885" s="155"/>
      <c r="R2885" s="155"/>
      <c r="S2885" s="155"/>
      <c r="T2885" s="155"/>
      <c r="U2885" s="155"/>
      <c r="V2885" s="3306"/>
      <c r="W2885" s="155"/>
      <c r="X2885" s="155"/>
      <c r="Y2885" s="155"/>
      <c r="Z2885" s="155"/>
      <c r="AA2885" s="155"/>
      <c r="AB2885" s="316"/>
      <c r="AC2885" s="108"/>
      <c r="AD2885" s="73" t="s">
        <v>377</v>
      </c>
      <c r="AE2885" s="155"/>
      <c r="AF2885" s="74"/>
      <c r="AH2885" s="781"/>
      <c r="AI2885" s="782"/>
      <c r="AJ2885" s="782"/>
      <c r="AK2885" s="782"/>
      <c r="AL2885" s="783"/>
      <c r="AM2885" s="783"/>
      <c r="AN2885" s="189"/>
      <c r="AO2885" s="189"/>
      <c r="AP2885" s="189"/>
    </row>
    <row r="2886" spans="1:42" ht="16.5" hidden="1" thickBot="1" x14ac:dyDescent="0.3">
      <c r="A2886" s="3535" t="s">
        <v>42</v>
      </c>
      <c r="B2886" s="3536"/>
      <c r="C2886" s="3537"/>
      <c r="D2886" s="114"/>
      <c r="E2886" s="1654">
        <f>SQRT(E2880*E2880+E2881*E2881)/E2829/1.73</f>
        <v>22.946122324200502</v>
      </c>
      <c r="F2886" s="461">
        <f t="shared" ref="F2886:AB2886" si="1026">SQRT(F2880*F2880+F2881*F2881)/F2829/1.73</f>
        <v>22.315884442235529</v>
      </c>
      <c r="G2886" s="461">
        <f t="shared" si="1026"/>
        <v>21.961868370459992</v>
      </c>
      <c r="H2886" s="3311">
        <f t="shared" si="1026"/>
        <v>22.070556042273086</v>
      </c>
      <c r="I2886" s="461">
        <f t="shared" si="1026"/>
        <v>22.917659719470329</v>
      </c>
      <c r="J2886" s="461">
        <f t="shared" si="1026"/>
        <v>23.364115266567588</v>
      </c>
      <c r="K2886" s="461">
        <f t="shared" si="1026"/>
        <v>24.706383525528498</v>
      </c>
      <c r="L2886" s="461">
        <f t="shared" si="1026"/>
        <v>23.203809125329432</v>
      </c>
      <c r="M2886" s="461">
        <f t="shared" si="1026"/>
        <v>21.038572059806782</v>
      </c>
      <c r="N2886" s="3311">
        <f t="shared" si="1026"/>
        <v>18.943568043703387</v>
      </c>
      <c r="O2886" s="461">
        <f t="shared" si="1026"/>
        <v>19.791622907715052</v>
      </c>
      <c r="P2886" s="461">
        <f t="shared" si="1026"/>
        <v>18.925101086999586</v>
      </c>
      <c r="Q2886" s="461">
        <f t="shared" si="1026"/>
        <v>19.17374143897851</v>
      </c>
      <c r="R2886" s="461">
        <f t="shared" si="1026"/>
        <v>19.490144622408106</v>
      </c>
      <c r="S2886" s="461">
        <f t="shared" si="1026"/>
        <v>20.704677291928533</v>
      </c>
      <c r="T2886" s="461">
        <f t="shared" si="1026"/>
        <v>21.443199001425512</v>
      </c>
      <c r="U2886" s="461">
        <f t="shared" si="1026"/>
        <v>21.669110138593361</v>
      </c>
      <c r="V2886" s="3311">
        <f t="shared" si="1026"/>
        <v>22.746437638507949</v>
      </c>
      <c r="W2886" s="461">
        <f t="shared" si="1026"/>
        <v>21.542674844134314</v>
      </c>
      <c r="X2886" s="461">
        <f t="shared" si="1026"/>
        <v>22.070426461812428</v>
      </c>
      <c r="Y2886" s="461">
        <f>SQRT(Y2880*Y2880+Y2881*Y2881)/Y2829/1.73</f>
        <v>21.555887571193679</v>
      </c>
      <c r="Z2886" s="461">
        <f t="shared" si="1026"/>
        <v>21.208386293788209</v>
      </c>
      <c r="AA2886" s="461">
        <f t="shared" si="1026"/>
        <v>20.380060318933335</v>
      </c>
      <c r="AB2886" s="1655">
        <f t="shared" si="1026"/>
        <v>21.618093410661881</v>
      </c>
      <c r="AC2886" s="109">
        <f>AVERAGE(E2886:AB2886)</f>
        <v>21.491170914443973</v>
      </c>
      <c r="AD2886" s="78">
        <f>(AC2882-AC2886)/AC2882</f>
        <v>-1.0549326770783081</v>
      </c>
      <c r="AE2886" s="79"/>
      <c r="AF2886" s="80"/>
      <c r="AJ2886" s="14"/>
      <c r="AK2886" s="14"/>
      <c r="AL2886" s="15"/>
      <c r="AM2886" s="14"/>
      <c r="AN2886" s="396"/>
      <c r="AO2886" s="396"/>
    </row>
    <row r="2887" spans="1:42" x14ac:dyDescent="0.25">
      <c r="A2887" s="3609" t="s">
        <v>393</v>
      </c>
      <c r="B2887" s="3596" t="s">
        <v>394</v>
      </c>
      <c r="C2887" s="121" t="s">
        <v>13</v>
      </c>
      <c r="D2887" s="113" t="s">
        <v>811</v>
      </c>
      <c r="E2887" s="70">
        <v>106.4</v>
      </c>
      <c r="F2887" s="71">
        <v>103.2</v>
      </c>
      <c r="G2887" s="71">
        <v>102.8</v>
      </c>
      <c r="H2887" s="3301">
        <v>106</v>
      </c>
      <c r="I2887" s="71">
        <v>105.2</v>
      </c>
      <c r="J2887" s="71">
        <v>97.2</v>
      </c>
      <c r="K2887" s="71">
        <v>110.4</v>
      </c>
      <c r="L2887" s="71">
        <v>125.2</v>
      </c>
      <c r="M2887" s="71">
        <v>110.4</v>
      </c>
      <c r="N2887" s="3301">
        <v>109.2</v>
      </c>
      <c r="O2887" s="71">
        <v>112</v>
      </c>
      <c r="P2887" s="71">
        <v>98</v>
      </c>
      <c r="Q2887" s="71">
        <v>100</v>
      </c>
      <c r="R2887" s="71">
        <v>109.2</v>
      </c>
      <c r="S2887" s="71">
        <v>118</v>
      </c>
      <c r="T2887" s="71">
        <v>104</v>
      </c>
      <c r="U2887" s="71">
        <v>101.2</v>
      </c>
      <c r="V2887" s="3301">
        <v>105.2</v>
      </c>
      <c r="W2887" s="71">
        <v>102.4</v>
      </c>
      <c r="X2887" s="71">
        <v>110.8</v>
      </c>
      <c r="Y2887" s="71">
        <v>106.4</v>
      </c>
      <c r="Z2887" s="71">
        <v>100.4</v>
      </c>
      <c r="AA2887" s="71">
        <v>104</v>
      </c>
      <c r="AB2887" s="393">
        <v>112</v>
      </c>
      <c r="AC2887" s="106">
        <f>SUM(E2887:AB2887)</f>
        <v>2559.6000000000004</v>
      </c>
      <c r="AD2887" s="70"/>
      <c r="AE2887" s="71">
        <v>100</v>
      </c>
      <c r="AF2887" s="72">
        <v>40</v>
      </c>
      <c r="AJ2887" s="430"/>
      <c r="AK2887" s="431"/>
      <c r="AL2887" s="430"/>
      <c r="AM2887" s="15"/>
      <c r="AN2887" s="396"/>
      <c r="AO2887" s="396"/>
    </row>
    <row r="2888" spans="1:42" x14ac:dyDescent="0.25">
      <c r="A2888" s="3610"/>
      <c r="B2888" s="3597"/>
      <c r="C2888" s="123" t="s">
        <v>14</v>
      </c>
      <c r="D2888" s="108" t="s">
        <v>811</v>
      </c>
      <c r="E2888" s="392">
        <v>50.8</v>
      </c>
      <c r="F2888" s="308">
        <v>53.2</v>
      </c>
      <c r="G2888" s="308">
        <v>52.8</v>
      </c>
      <c r="H2888" s="3302">
        <v>54</v>
      </c>
      <c r="I2888" s="308">
        <v>54.8</v>
      </c>
      <c r="J2888" s="308">
        <v>50</v>
      </c>
      <c r="K2888" s="308">
        <v>48.8</v>
      </c>
      <c r="L2888" s="308">
        <v>65.2</v>
      </c>
      <c r="M2888" s="308">
        <v>46</v>
      </c>
      <c r="N2888" s="3302">
        <v>57.2</v>
      </c>
      <c r="O2888" s="308">
        <v>60.4</v>
      </c>
      <c r="P2888" s="308">
        <v>43.2</v>
      </c>
      <c r="Q2888" s="308">
        <v>42.4</v>
      </c>
      <c r="R2888" s="308">
        <v>64</v>
      </c>
      <c r="S2888" s="308">
        <v>59.6</v>
      </c>
      <c r="T2888" s="308">
        <v>41.6</v>
      </c>
      <c r="U2888" s="308">
        <v>40.799999999999997</v>
      </c>
      <c r="V2888" s="3302">
        <v>42</v>
      </c>
      <c r="W2888" s="308">
        <v>41.6</v>
      </c>
      <c r="X2888" s="308">
        <v>44</v>
      </c>
      <c r="Y2888" s="308">
        <v>44.8</v>
      </c>
      <c r="Z2888" s="308">
        <v>46.4</v>
      </c>
      <c r="AA2888" s="308">
        <v>46.8</v>
      </c>
      <c r="AB2888" s="394">
        <v>47.2</v>
      </c>
      <c r="AC2888" s="107">
        <f>SUM(E2888:AB2888)</f>
        <v>1197.6000000000001</v>
      </c>
      <c r="AD2888" s="73"/>
      <c r="AE2888" s="155"/>
      <c r="AF2888" s="74"/>
      <c r="AJ2888" s="15"/>
      <c r="AK2888" s="15"/>
      <c r="AL2888" s="15"/>
      <c r="AM2888" s="15"/>
      <c r="AN2888" s="396"/>
      <c r="AO2888" s="396"/>
    </row>
    <row r="2889" spans="1:42" x14ac:dyDescent="0.25">
      <c r="A2889" s="3610"/>
      <c r="B2889" s="3597"/>
      <c r="C2889" s="123" t="s">
        <v>15</v>
      </c>
      <c r="D2889" s="108" t="s">
        <v>54</v>
      </c>
      <c r="E2889" s="1460">
        <v>7</v>
      </c>
      <c r="F2889" s="1445">
        <v>8</v>
      </c>
      <c r="G2889" s="1445">
        <v>7</v>
      </c>
      <c r="H2889" s="3303">
        <v>7</v>
      </c>
      <c r="I2889" s="327">
        <v>7</v>
      </c>
      <c r="J2889" s="327">
        <v>7</v>
      </c>
      <c r="K2889" s="327">
        <v>8</v>
      </c>
      <c r="L2889" s="327">
        <v>6</v>
      </c>
      <c r="M2889" s="327">
        <v>9</v>
      </c>
      <c r="N2889" s="3303">
        <v>6</v>
      </c>
      <c r="O2889" s="327">
        <v>6</v>
      </c>
      <c r="P2889" s="327">
        <v>7</v>
      </c>
      <c r="Q2889" s="327">
        <v>5</v>
      </c>
      <c r="R2889" s="327">
        <v>8</v>
      </c>
      <c r="S2889" s="327">
        <v>7</v>
      </c>
      <c r="T2889" s="327">
        <v>7</v>
      </c>
      <c r="U2889" s="327">
        <v>6</v>
      </c>
      <c r="V2889" s="3303">
        <v>6</v>
      </c>
      <c r="W2889" s="327">
        <v>6</v>
      </c>
      <c r="X2889" s="327">
        <v>7</v>
      </c>
      <c r="Y2889" s="327">
        <v>5</v>
      </c>
      <c r="Z2889" s="1445">
        <v>6</v>
      </c>
      <c r="AA2889" s="327">
        <v>7</v>
      </c>
      <c r="AB2889" s="1447">
        <v>7</v>
      </c>
      <c r="AC2889" s="107">
        <f>AVERAGE(E2889:AB2889)</f>
        <v>6.75</v>
      </c>
      <c r="AD2889" s="76"/>
      <c r="AE2889" s="76"/>
      <c r="AF2889" s="77"/>
      <c r="AJ2889" s="15"/>
      <c r="AK2889" s="15"/>
      <c r="AL2889" s="15"/>
      <c r="AM2889" s="15"/>
      <c r="AN2889" s="396"/>
      <c r="AO2889" s="396"/>
    </row>
    <row r="2890" spans="1:42" ht="16.5" thickBot="1" x14ac:dyDescent="0.3">
      <c r="A2890" s="3753"/>
      <c r="B2890" s="3669"/>
      <c r="C2890" s="126" t="s">
        <v>17</v>
      </c>
      <c r="D2890" s="114"/>
      <c r="E2890" s="573">
        <f>E2888/E2887</f>
        <v>0.47744360902255634</v>
      </c>
      <c r="F2890" s="318">
        <f t="shared" ref="F2890:AB2890" si="1027">F2888/F2887</f>
        <v>0.51550387596899228</v>
      </c>
      <c r="G2890" s="318">
        <f t="shared" si="1027"/>
        <v>0.51361867704280151</v>
      </c>
      <c r="H2890" s="3304">
        <f t="shared" si="1027"/>
        <v>0.50943396226415094</v>
      </c>
      <c r="I2890" s="318">
        <f t="shared" si="1027"/>
        <v>0.52091254752851712</v>
      </c>
      <c r="J2890" s="318">
        <f t="shared" si="1027"/>
        <v>0.51440329218106995</v>
      </c>
      <c r="K2890" s="318">
        <f t="shared" si="1027"/>
        <v>0.44202898550724634</v>
      </c>
      <c r="L2890" s="318">
        <f t="shared" si="1027"/>
        <v>0.52076677316293929</v>
      </c>
      <c r="M2890" s="318">
        <f t="shared" si="1027"/>
        <v>0.41666666666666663</v>
      </c>
      <c r="N2890" s="3304">
        <f t="shared" si="1027"/>
        <v>0.52380952380952384</v>
      </c>
      <c r="O2890" s="318">
        <f t="shared" si="1027"/>
        <v>0.53928571428571426</v>
      </c>
      <c r="P2890" s="318">
        <f t="shared" si="1027"/>
        <v>0.44081632653061226</v>
      </c>
      <c r="Q2890" s="318">
        <f t="shared" si="1027"/>
        <v>0.42399999999999999</v>
      </c>
      <c r="R2890" s="318">
        <f t="shared" si="1027"/>
        <v>0.58608058608058611</v>
      </c>
      <c r="S2890" s="318">
        <f t="shared" si="1027"/>
        <v>0.5050847457627119</v>
      </c>
      <c r="T2890" s="318">
        <f t="shared" si="1027"/>
        <v>0.4</v>
      </c>
      <c r="U2890" s="318">
        <f t="shared" si="1027"/>
        <v>0.40316205533596833</v>
      </c>
      <c r="V2890" s="3304">
        <f t="shared" si="1027"/>
        <v>0.39923954372623571</v>
      </c>
      <c r="W2890" s="318">
        <f t="shared" si="1027"/>
        <v>0.40625</v>
      </c>
      <c r="X2890" s="318">
        <f t="shared" si="1027"/>
        <v>0.39711191335740076</v>
      </c>
      <c r="Y2890" s="318">
        <f>Y2888/Y2887</f>
        <v>0.42105263157894735</v>
      </c>
      <c r="Z2890" s="318">
        <f t="shared" si="1027"/>
        <v>0.46215139442231074</v>
      </c>
      <c r="AA2890" s="318">
        <f t="shared" si="1027"/>
        <v>0.44999999999999996</v>
      </c>
      <c r="AB2890" s="806">
        <f t="shared" si="1027"/>
        <v>0.42142857142857143</v>
      </c>
      <c r="AC2890" s="454">
        <f>MAX(E2890:AB2890)</f>
        <v>0.58608058608058611</v>
      </c>
      <c r="AD2890" s="73"/>
      <c r="AE2890" s="155"/>
      <c r="AF2890" s="74"/>
      <c r="AJ2890" s="15"/>
      <c r="AK2890" s="15"/>
      <c r="AL2890" s="15"/>
      <c r="AM2890" s="15"/>
      <c r="AN2890" s="396"/>
      <c r="AO2890" s="396"/>
    </row>
    <row r="2891" spans="1:42" hidden="1" x14ac:dyDescent="0.25">
      <c r="A2891" s="2014"/>
      <c r="B2891" s="2017"/>
      <c r="C2891" s="357" t="s">
        <v>116</v>
      </c>
      <c r="D2891" s="122"/>
      <c r="E2891" s="618"/>
      <c r="F2891" s="136"/>
      <c r="G2891" s="136"/>
      <c r="H2891" s="3305"/>
      <c r="I2891" s="91"/>
      <c r="J2891" s="91"/>
      <c r="K2891" s="91"/>
      <c r="L2891" s="91"/>
      <c r="M2891" s="91"/>
      <c r="N2891" s="3305"/>
      <c r="O2891" s="91"/>
      <c r="P2891" s="91"/>
      <c r="Q2891" s="91"/>
      <c r="R2891" s="91"/>
      <c r="S2891" s="91"/>
      <c r="T2891" s="91"/>
      <c r="U2891" s="91"/>
      <c r="V2891" s="3305"/>
      <c r="W2891" s="91"/>
      <c r="X2891" s="91"/>
      <c r="Y2891" s="91"/>
      <c r="Z2891" s="136"/>
      <c r="AA2891" s="91"/>
      <c r="AB2891" s="382"/>
      <c r="AC2891" s="122"/>
      <c r="AD2891" s="73"/>
      <c r="AE2891" s="155"/>
      <c r="AF2891" s="74"/>
      <c r="AJ2891" s="15"/>
      <c r="AK2891" s="15"/>
      <c r="AL2891" s="15"/>
      <c r="AM2891" s="15"/>
      <c r="AN2891" s="396"/>
      <c r="AO2891" s="396"/>
    </row>
    <row r="2892" spans="1:42" s="181" customFormat="1" hidden="1" x14ac:dyDescent="0.25">
      <c r="A2892" s="2024"/>
      <c r="B2892" s="2027"/>
      <c r="C2892" s="124" t="s">
        <v>117</v>
      </c>
      <c r="D2892" s="108"/>
      <c r="E2892" s="499"/>
      <c r="F2892" s="155"/>
      <c r="G2892" s="311"/>
      <c r="H2892" s="3306"/>
      <c r="I2892" s="155"/>
      <c r="J2892" s="155"/>
      <c r="K2892" s="155"/>
      <c r="L2892" s="155"/>
      <c r="M2892" s="155"/>
      <c r="N2892" s="3306"/>
      <c r="O2892" s="155"/>
      <c r="P2892" s="155"/>
      <c r="Q2892" s="155"/>
      <c r="R2892" s="155"/>
      <c r="S2892" s="155"/>
      <c r="T2892" s="155"/>
      <c r="U2892" s="155"/>
      <c r="V2892" s="3306"/>
      <c r="W2892" s="155"/>
      <c r="X2892" s="155"/>
      <c r="Y2892" s="155"/>
      <c r="Z2892" s="311"/>
      <c r="AA2892" s="155"/>
      <c r="AB2892" s="316"/>
      <c r="AC2892" s="108"/>
      <c r="AD2892" s="73" t="s">
        <v>377</v>
      </c>
      <c r="AE2892" s="155"/>
      <c r="AF2892" s="74"/>
      <c r="AH2892" s="781"/>
      <c r="AI2892" s="782"/>
      <c r="AJ2892" s="782"/>
      <c r="AK2892" s="782"/>
      <c r="AL2892" s="783"/>
      <c r="AM2892" s="783"/>
      <c r="AN2892" s="189"/>
      <c r="AO2892" s="189"/>
      <c r="AP2892" s="189"/>
    </row>
    <row r="2893" spans="1:42" ht="16.5" hidden="1" thickBot="1" x14ac:dyDescent="0.3">
      <c r="A2893" s="3535" t="s">
        <v>42</v>
      </c>
      <c r="B2893" s="3536"/>
      <c r="C2893" s="3537"/>
      <c r="D2893" s="114"/>
      <c r="E2893" s="458">
        <f>SQRT(E2887*E2887+E2888*E2888)/E2829/1.73</f>
        <v>6.5093797605985788</v>
      </c>
      <c r="F2893" s="179">
        <f t="shared" ref="F2893:AB2893" si="1028">SQRT(F2887*F2887+F2888*F2888)/F2829/1.73</f>
        <v>6.4100275101493516</v>
      </c>
      <c r="G2893" s="179">
        <f t="shared" si="1028"/>
        <v>6.3681225297368531</v>
      </c>
      <c r="H2893" s="3307">
        <f t="shared" si="1028"/>
        <v>6.5365271139862644</v>
      </c>
      <c r="I2893" s="79">
        <f t="shared" si="1028"/>
        <v>6.5237823617965915</v>
      </c>
      <c r="J2893" s="79">
        <f t="shared" si="1028"/>
        <v>6.0288893509714807</v>
      </c>
      <c r="K2893" s="79">
        <f t="shared" si="1028"/>
        <v>6.6639392533424173</v>
      </c>
      <c r="L2893" s="79">
        <f t="shared" si="1028"/>
        <v>7.845696289426785</v>
      </c>
      <c r="M2893" s="79">
        <f t="shared" si="1028"/>
        <v>6.6859717579186286</v>
      </c>
      <c r="N2893" s="3307">
        <f t="shared" si="1028"/>
        <v>6.878054977333278</v>
      </c>
      <c r="O2893" s="79">
        <f t="shared" si="1028"/>
        <v>7.0998068637576335</v>
      </c>
      <c r="P2893" s="79">
        <f t="shared" si="1028"/>
        <v>5.9755845262049299</v>
      </c>
      <c r="Q2893" s="79">
        <f t="shared" si="1028"/>
        <v>6.0311891071238986</v>
      </c>
      <c r="R2893" s="79">
        <f t="shared" si="1028"/>
        <v>7.0621034032402106</v>
      </c>
      <c r="S2893" s="79">
        <f t="shared" si="1028"/>
        <v>7.4045250321596576</v>
      </c>
      <c r="T2893" s="79">
        <f t="shared" si="1028"/>
        <v>6.2982967088233339</v>
      </c>
      <c r="U2893" s="79">
        <f t="shared" si="1028"/>
        <v>6.141406601077974</v>
      </c>
      <c r="V2893" s="3307">
        <f t="shared" si="1028"/>
        <v>6.3446128871200198</v>
      </c>
      <c r="W2893" s="79">
        <f t="shared" si="1028"/>
        <v>6.1787917538204793</v>
      </c>
      <c r="X2893" s="79">
        <f t="shared" si="1028"/>
        <v>6.6645485483608446</v>
      </c>
      <c r="Y2893" s="79">
        <f>SQRT(Y2887*Y2887+Y2888*Y2888)/Y2829/1.73</f>
        <v>6.4351345598572189</v>
      </c>
      <c r="Z2893" s="179">
        <f t="shared" si="1028"/>
        <v>6.1592121215396674</v>
      </c>
      <c r="AA2893" s="179">
        <f t="shared" si="1028"/>
        <v>6.3508583334557791</v>
      </c>
      <c r="AB2893" s="395">
        <f t="shared" si="1028"/>
        <v>6.761696084676915</v>
      </c>
      <c r="AC2893" s="109">
        <f>AVERAGE(E2893:AB2893)</f>
        <v>6.5565898931866178</v>
      </c>
      <c r="AD2893" s="78">
        <f>(AC2889-AC2893)/AC2889</f>
        <v>2.8653349157538106E-2</v>
      </c>
      <c r="AE2893" s="79"/>
      <c r="AF2893" s="80"/>
      <c r="AJ2893" s="14"/>
      <c r="AK2893" s="14"/>
      <c r="AL2893" s="15"/>
      <c r="AM2893" s="14"/>
      <c r="AN2893" s="396"/>
      <c r="AO2893" s="396"/>
    </row>
    <row r="2894" spans="1:42" x14ac:dyDescent="0.25">
      <c r="A2894" s="3609" t="s">
        <v>395</v>
      </c>
      <c r="B2894" s="3596" t="s">
        <v>380</v>
      </c>
      <c r="C2894" s="125" t="s">
        <v>13</v>
      </c>
      <c r="D2894" s="113" t="s">
        <v>811</v>
      </c>
      <c r="E2894" s="325">
        <v>1048.2</v>
      </c>
      <c r="F2894" s="321">
        <v>1046.7</v>
      </c>
      <c r="G2894" s="321">
        <v>1062.3</v>
      </c>
      <c r="H2894" s="3308">
        <v>1029.5999999999999</v>
      </c>
      <c r="I2894" s="321">
        <v>1046.0999999999999</v>
      </c>
      <c r="J2894" s="321">
        <v>1111.2</v>
      </c>
      <c r="K2894" s="321">
        <v>1212.3</v>
      </c>
      <c r="L2894" s="321">
        <v>1188.5999999999999</v>
      </c>
      <c r="M2894" s="321">
        <v>1163.0999999999999</v>
      </c>
      <c r="N2894" s="3308">
        <v>1118.4000000000001</v>
      </c>
      <c r="O2894" s="321">
        <v>1142.4000000000001</v>
      </c>
      <c r="P2894" s="321">
        <v>1093.5</v>
      </c>
      <c r="Q2894" s="321">
        <v>1088.4000000000001</v>
      </c>
      <c r="R2894" s="321">
        <v>1088.7</v>
      </c>
      <c r="S2894" s="321">
        <v>1169.7</v>
      </c>
      <c r="T2894" s="321">
        <v>1172.7</v>
      </c>
      <c r="U2894" s="321">
        <v>1147.5</v>
      </c>
      <c r="V2894" s="3308">
        <v>1133.4000000000001</v>
      </c>
      <c r="W2894" s="321">
        <v>1156.5</v>
      </c>
      <c r="X2894" s="321">
        <v>1148.4000000000001</v>
      </c>
      <c r="Y2894" s="321">
        <v>1152.5999999999999</v>
      </c>
      <c r="Z2894" s="321">
        <v>1125.5999999999999</v>
      </c>
      <c r="AA2894" s="321">
        <v>1062</v>
      </c>
      <c r="AB2894" s="531">
        <v>1059.3</v>
      </c>
      <c r="AC2894" s="134">
        <f>SUM(E2894:AB2894)</f>
        <v>26767.200000000001</v>
      </c>
      <c r="AD2894" s="70"/>
      <c r="AE2894" s="71">
        <v>100</v>
      </c>
      <c r="AF2894" s="72">
        <v>30</v>
      </c>
      <c r="AJ2894" s="430"/>
      <c r="AK2894" s="431"/>
      <c r="AL2894" s="430"/>
      <c r="AM2894" s="15"/>
      <c r="AN2894" s="396"/>
      <c r="AO2894" s="396"/>
    </row>
    <row r="2895" spans="1:42" x14ac:dyDescent="0.25">
      <c r="A2895" s="3610"/>
      <c r="B2895" s="3597"/>
      <c r="C2895" s="123" t="s">
        <v>14</v>
      </c>
      <c r="D2895" s="108" t="s">
        <v>811</v>
      </c>
      <c r="E2895" s="307">
        <v>413.7</v>
      </c>
      <c r="F2895" s="308">
        <v>418.8</v>
      </c>
      <c r="G2895" s="308">
        <v>423</v>
      </c>
      <c r="H2895" s="3302">
        <v>417</v>
      </c>
      <c r="I2895" s="308">
        <v>417</v>
      </c>
      <c r="J2895" s="308">
        <v>417.6</v>
      </c>
      <c r="K2895" s="308">
        <v>411.9</v>
      </c>
      <c r="L2895" s="308">
        <v>401.7</v>
      </c>
      <c r="M2895" s="308">
        <v>443.4</v>
      </c>
      <c r="N2895" s="3302">
        <v>410.1</v>
      </c>
      <c r="O2895" s="308">
        <v>409.2</v>
      </c>
      <c r="P2895" s="308">
        <v>405.9</v>
      </c>
      <c r="Q2895" s="308">
        <v>382.8</v>
      </c>
      <c r="R2895" s="308">
        <v>405.9</v>
      </c>
      <c r="S2895" s="308">
        <v>441.6</v>
      </c>
      <c r="T2895" s="308">
        <v>449.4</v>
      </c>
      <c r="U2895" s="308">
        <v>428.7</v>
      </c>
      <c r="V2895" s="3302">
        <v>418.2</v>
      </c>
      <c r="W2895" s="308">
        <v>393.9</v>
      </c>
      <c r="X2895" s="308">
        <v>397.2</v>
      </c>
      <c r="Y2895" s="308">
        <v>403.2</v>
      </c>
      <c r="Z2895" s="308">
        <v>405.3</v>
      </c>
      <c r="AA2895" s="308">
        <v>404.4</v>
      </c>
      <c r="AB2895" s="394">
        <v>405.3</v>
      </c>
      <c r="AC2895" s="107">
        <f>SUM(E2895:AB2895)</f>
        <v>9925.1999999999971</v>
      </c>
      <c r="AD2895" s="73"/>
      <c r="AE2895" s="155"/>
      <c r="AF2895" s="74"/>
      <c r="AJ2895" s="15"/>
      <c r="AK2895" s="15"/>
      <c r="AL2895" s="15"/>
      <c r="AM2895" s="15"/>
      <c r="AN2895" s="396"/>
      <c r="AO2895" s="396"/>
    </row>
    <row r="2896" spans="1:42" x14ac:dyDescent="0.25">
      <c r="A2896" s="3610"/>
      <c r="B2896" s="3597"/>
      <c r="C2896" s="123" t="s">
        <v>15</v>
      </c>
      <c r="D2896" s="108" t="s">
        <v>54</v>
      </c>
      <c r="E2896" s="1450">
        <v>61</v>
      </c>
      <c r="F2896" s="1450">
        <v>61</v>
      </c>
      <c r="G2896" s="1450">
        <v>61</v>
      </c>
      <c r="H2896" s="3309">
        <v>61</v>
      </c>
      <c r="I2896" s="326">
        <v>62</v>
      </c>
      <c r="J2896" s="326">
        <v>68</v>
      </c>
      <c r="K2896" s="326">
        <v>73</v>
      </c>
      <c r="L2896" s="326">
        <v>67</v>
      </c>
      <c r="M2896" s="326">
        <v>68</v>
      </c>
      <c r="N2896" s="3309">
        <v>65</v>
      </c>
      <c r="O2896" s="326">
        <v>71</v>
      </c>
      <c r="P2896" s="326">
        <v>64</v>
      </c>
      <c r="Q2896" s="327">
        <v>66</v>
      </c>
      <c r="R2896" s="327">
        <v>65</v>
      </c>
      <c r="S2896" s="327">
        <v>71</v>
      </c>
      <c r="T2896" s="327">
        <v>68</v>
      </c>
      <c r="U2896" s="327">
        <v>70</v>
      </c>
      <c r="V2896" s="3303">
        <v>73</v>
      </c>
      <c r="W2896" s="327">
        <v>68</v>
      </c>
      <c r="X2896" s="327">
        <v>67</v>
      </c>
      <c r="Y2896" s="326">
        <v>68</v>
      </c>
      <c r="Z2896" s="1445">
        <v>66</v>
      </c>
      <c r="AA2896" s="1445">
        <v>65</v>
      </c>
      <c r="AB2896" s="1473">
        <v>62</v>
      </c>
      <c r="AC2896" s="107">
        <f>AVERAGE(E2896:AB2896)</f>
        <v>66.291666666666671</v>
      </c>
      <c r="AD2896" s="76"/>
      <c r="AE2896" s="76"/>
      <c r="AF2896" s="77"/>
      <c r="AJ2896" s="15"/>
      <c r="AK2896" s="15"/>
      <c r="AL2896" s="15"/>
      <c r="AM2896" s="15"/>
      <c r="AN2896" s="396"/>
      <c r="AO2896" s="396"/>
    </row>
    <row r="2897" spans="1:42" ht="16.5" thickBot="1" x14ac:dyDescent="0.3">
      <c r="A2897" s="3547"/>
      <c r="B2897" s="3550"/>
      <c r="C2897" s="123" t="s">
        <v>17</v>
      </c>
      <c r="D2897" s="108"/>
      <c r="E2897" s="313">
        <f>E2895/E2894</f>
        <v>0.39467658843732112</v>
      </c>
      <c r="F2897" s="314">
        <f t="shared" ref="F2897:AB2897" si="1029">F2895/F2894</f>
        <v>0.40011464603038122</v>
      </c>
      <c r="G2897" s="314">
        <f t="shared" si="1029"/>
        <v>0.39819260096018078</v>
      </c>
      <c r="H2897" s="3310">
        <f t="shared" si="1029"/>
        <v>0.40501165501165504</v>
      </c>
      <c r="I2897" s="314">
        <f t="shared" si="1029"/>
        <v>0.39862345856036713</v>
      </c>
      <c r="J2897" s="314">
        <f t="shared" si="1029"/>
        <v>0.37580993520518358</v>
      </c>
      <c r="K2897" s="314">
        <f t="shared" si="1029"/>
        <v>0.33976738431081416</v>
      </c>
      <c r="L2897" s="314">
        <f t="shared" si="1029"/>
        <v>0.33796062594649168</v>
      </c>
      <c r="M2897" s="314">
        <f t="shared" si="1029"/>
        <v>0.38122259478978593</v>
      </c>
      <c r="N2897" s="3310">
        <f t="shared" si="1029"/>
        <v>0.36668454935622319</v>
      </c>
      <c r="O2897" s="314">
        <f t="shared" si="1029"/>
        <v>0.35819327731092432</v>
      </c>
      <c r="P2897" s="314">
        <f t="shared" si="1029"/>
        <v>0.37119341563786007</v>
      </c>
      <c r="Q2897" s="314">
        <f t="shared" si="1029"/>
        <v>0.35170893054024255</v>
      </c>
      <c r="R2897" s="314">
        <f t="shared" si="1029"/>
        <v>0.37282998071093959</v>
      </c>
      <c r="S2897" s="314">
        <f t="shared" si="1029"/>
        <v>0.37753270069248523</v>
      </c>
      <c r="T2897" s="314">
        <f t="shared" si="1029"/>
        <v>0.38321821437707848</v>
      </c>
      <c r="U2897" s="314">
        <f t="shared" si="1029"/>
        <v>0.37359477124183005</v>
      </c>
      <c r="V2897" s="3310">
        <f t="shared" si="1029"/>
        <v>0.36897829539438853</v>
      </c>
      <c r="W2897" s="314">
        <f t="shared" si="1029"/>
        <v>0.34059662775616079</v>
      </c>
      <c r="X2897" s="314">
        <f t="shared" si="1029"/>
        <v>0.34587251828631133</v>
      </c>
      <c r="Y2897" s="314">
        <f>Y2895/Y2894</f>
        <v>0.34981780322748568</v>
      </c>
      <c r="Z2897" s="314">
        <f t="shared" si="1029"/>
        <v>0.36007462686567165</v>
      </c>
      <c r="AA2897" s="314">
        <f t="shared" si="1029"/>
        <v>0.38079096045197736</v>
      </c>
      <c r="AB2897" s="336">
        <f t="shared" si="1029"/>
        <v>0.38261115831209291</v>
      </c>
      <c r="AC2897" s="433">
        <f>MAX(E2897:AB2897)</f>
        <v>0.40501165501165504</v>
      </c>
      <c r="AD2897" s="73"/>
      <c r="AE2897" s="155"/>
      <c r="AF2897" s="74"/>
      <c r="AJ2897" s="15"/>
      <c r="AK2897" s="15"/>
      <c r="AL2897" s="15"/>
      <c r="AM2897" s="15"/>
      <c r="AN2897" s="396"/>
      <c r="AO2897" s="396"/>
    </row>
    <row r="2898" spans="1:42" hidden="1" x14ac:dyDescent="0.25">
      <c r="A2898" s="2024"/>
      <c r="B2898" s="2027"/>
      <c r="C2898" s="124" t="s">
        <v>116</v>
      </c>
      <c r="D2898" s="642"/>
      <c r="E2898" s="310"/>
      <c r="F2898" s="311"/>
      <c r="G2898" s="311"/>
      <c r="H2898" s="3306"/>
      <c r="I2898" s="155"/>
      <c r="J2898" s="155"/>
      <c r="K2898" s="155"/>
      <c r="L2898" s="155"/>
      <c r="M2898" s="155"/>
      <c r="N2898" s="3306"/>
      <c r="O2898" s="155"/>
      <c r="P2898" s="155"/>
      <c r="Q2898" s="155"/>
      <c r="R2898" s="155"/>
      <c r="S2898" s="155"/>
      <c r="T2898" s="155"/>
      <c r="U2898" s="155"/>
      <c r="V2898" s="3306"/>
      <c r="W2898" s="155"/>
      <c r="X2898" s="155"/>
      <c r="Y2898" s="155"/>
      <c r="Z2898" s="311"/>
      <c r="AA2898" s="311"/>
      <c r="AB2898" s="867"/>
      <c r="AC2898" s="108"/>
      <c r="AD2898" s="73"/>
      <c r="AE2898" s="155"/>
      <c r="AF2898" s="74"/>
      <c r="AJ2898" s="15"/>
      <c r="AK2898" s="15"/>
      <c r="AL2898" s="15"/>
      <c r="AM2898" s="15"/>
      <c r="AN2898" s="396"/>
      <c r="AO2898" s="396"/>
    </row>
    <row r="2899" spans="1:42" s="181" customFormat="1" hidden="1" x14ac:dyDescent="0.25">
      <c r="A2899" s="2024"/>
      <c r="B2899" s="2027"/>
      <c r="C2899" s="124" t="s">
        <v>117</v>
      </c>
      <c r="D2899" s="642"/>
      <c r="E2899" s="310"/>
      <c r="F2899" s="310"/>
      <c r="G2899" s="310"/>
      <c r="H2899" s="3320"/>
      <c r="I2899" s="81"/>
      <c r="J2899" s="81"/>
      <c r="K2899" s="81"/>
      <c r="L2899" s="81"/>
      <c r="M2899" s="81"/>
      <c r="N2899" s="3320"/>
      <c r="O2899" s="81"/>
      <c r="P2899" s="81"/>
      <c r="Q2899" s="81"/>
      <c r="R2899" s="81"/>
      <c r="S2899" s="81"/>
      <c r="T2899" s="81"/>
      <c r="U2899" s="81"/>
      <c r="V2899" s="3320"/>
      <c r="W2899" s="81"/>
      <c r="X2899" s="81"/>
      <c r="Y2899" s="81"/>
      <c r="Z2899" s="310"/>
      <c r="AA2899" s="310"/>
      <c r="AB2899" s="1196"/>
      <c r="AC2899" s="108"/>
      <c r="AD2899" s="73" t="s">
        <v>377</v>
      </c>
      <c r="AE2899" s="155"/>
      <c r="AF2899" s="74"/>
      <c r="AH2899" s="781"/>
      <c r="AI2899" s="782"/>
      <c r="AJ2899" s="782"/>
      <c r="AK2899" s="782"/>
      <c r="AL2899" s="783"/>
      <c r="AM2899" s="783"/>
      <c r="AN2899" s="189"/>
      <c r="AO2899" s="189"/>
      <c r="AP2899" s="189"/>
    </row>
    <row r="2900" spans="1:42" ht="16.5" hidden="1" thickBot="1" x14ac:dyDescent="0.3">
      <c r="A2900" s="3535" t="s">
        <v>42</v>
      </c>
      <c r="B2900" s="3536"/>
      <c r="C2900" s="3537"/>
      <c r="D2900" s="114"/>
      <c r="E2900" s="178">
        <f>SQRT(E2894*E2894+E2895*E2895)/E2829/1.73</f>
        <v>62.213839704472562</v>
      </c>
      <c r="F2900" s="179">
        <f t="shared" ref="F2900:AB2900" si="1030">SQRT(F2894*F2894+F2895*F2895)/F2829/1.73</f>
        <v>62.240862862365816</v>
      </c>
      <c r="G2900" s="179">
        <f t="shared" si="1030"/>
        <v>63.006355322488965</v>
      </c>
      <c r="H2900" s="3307">
        <f t="shared" si="1030"/>
        <v>61.03649774951279</v>
      </c>
      <c r="I2900" s="79">
        <f t="shared" si="1030"/>
        <v>61.936618142167902</v>
      </c>
      <c r="J2900" s="79">
        <f t="shared" si="1030"/>
        <v>65.474475490518984</v>
      </c>
      <c r="K2900" s="79">
        <f t="shared" si="1030"/>
        <v>70.687202201897918</v>
      </c>
      <c r="L2900" s="79">
        <f t="shared" si="1030"/>
        <v>69.733465507198829</v>
      </c>
      <c r="M2900" s="79">
        <f t="shared" si="1030"/>
        <v>69.585036359087852</v>
      </c>
      <c r="N2900" s="3307">
        <f t="shared" si="1030"/>
        <v>66.463839548254214</v>
      </c>
      <c r="O2900" s="79">
        <f t="shared" si="1030"/>
        <v>67.705678782068944</v>
      </c>
      <c r="P2900" s="79">
        <f t="shared" si="1030"/>
        <v>65.079310834080289</v>
      </c>
      <c r="Q2900" s="79">
        <f t="shared" si="1030"/>
        <v>64.064395246658606</v>
      </c>
      <c r="R2900" s="79">
        <f t="shared" si="1030"/>
        <v>64.828301731886057</v>
      </c>
      <c r="S2900" s="79">
        <f t="shared" si="1030"/>
        <v>70.029765866125473</v>
      </c>
      <c r="T2900" s="79">
        <f t="shared" si="1030"/>
        <v>70.61584994231437</v>
      </c>
      <c r="U2900" s="79">
        <f t="shared" si="1030"/>
        <v>68.945707579776851</v>
      </c>
      <c r="V2900" s="3307">
        <f t="shared" si="1030"/>
        <v>67.66658909258301</v>
      </c>
      <c r="W2900" s="79">
        <f t="shared" si="1030"/>
        <v>68.298674023190259</v>
      </c>
      <c r="X2900" s="79">
        <f t="shared" si="1030"/>
        <v>67.930275883905679</v>
      </c>
      <c r="Y2900" s="79">
        <f>SQRT(Y2894*Y2894+Y2895*Y2895)/Y2829/1.73</f>
        <v>68.064751527853602</v>
      </c>
      <c r="Z2900" s="179">
        <f t="shared" si="1030"/>
        <v>66.621330142505158</v>
      </c>
      <c r="AA2900" s="179">
        <f t="shared" si="1030"/>
        <v>63.282574106740292</v>
      </c>
      <c r="AB2900" s="395">
        <f t="shared" si="1030"/>
        <v>63.099186774292868</v>
      </c>
      <c r="AC2900" s="109">
        <f>AVERAGE(E2900:AB2900)</f>
        <v>66.192107684247802</v>
      </c>
      <c r="AD2900" s="78">
        <f>(AC2896-AC2900)/AC2896</f>
        <v>1.5018325443449882E-3</v>
      </c>
      <c r="AE2900" s="79"/>
      <c r="AF2900" s="80"/>
      <c r="AJ2900" s="14"/>
      <c r="AK2900" s="14"/>
      <c r="AL2900" s="15"/>
      <c r="AM2900" s="14"/>
      <c r="AN2900" s="396"/>
      <c r="AO2900" s="396"/>
    </row>
    <row r="2901" spans="1:42" x14ac:dyDescent="0.25">
      <c r="A2901" s="3609" t="s">
        <v>396</v>
      </c>
      <c r="B2901" s="3596" t="s">
        <v>384</v>
      </c>
      <c r="C2901" s="121" t="s">
        <v>13</v>
      </c>
      <c r="D2901" s="113" t="s">
        <v>811</v>
      </c>
      <c r="E2901" s="306">
        <v>785.2</v>
      </c>
      <c r="F2901" s="71">
        <v>771.2</v>
      </c>
      <c r="G2901" s="71">
        <v>756.4</v>
      </c>
      <c r="H2901" s="3301">
        <v>751.2</v>
      </c>
      <c r="I2901" s="71">
        <v>775.6</v>
      </c>
      <c r="J2901" s="71">
        <v>782</v>
      </c>
      <c r="K2901" s="71">
        <v>824.8</v>
      </c>
      <c r="L2901" s="71">
        <v>909.2</v>
      </c>
      <c r="M2901" s="71">
        <v>1069.2</v>
      </c>
      <c r="N2901" s="3301">
        <v>1086.8</v>
      </c>
      <c r="O2901" s="71">
        <v>1063.2</v>
      </c>
      <c r="P2901" s="71">
        <v>1028.8</v>
      </c>
      <c r="Q2901" s="71">
        <v>978.8</v>
      </c>
      <c r="R2901" s="71">
        <v>987.6</v>
      </c>
      <c r="S2901" s="71">
        <v>1063.5999999999999</v>
      </c>
      <c r="T2901" s="71">
        <v>1052.4000000000001</v>
      </c>
      <c r="U2901" s="71">
        <v>1064</v>
      </c>
      <c r="V2901" s="3301">
        <v>982.4</v>
      </c>
      <c r="W2901" s="71">
        <v>965.6</v>
      </c>
      <c r="X2901" s="71">
        <v>916.8</v>
      </c>
      <c r="Y2901" s="71">
        <v>900.8</v>
      </c>
      <c r="Z2901" s="71">
        <v>872.4</v>
      </c>
      <c r="AA2901" s="71">
        <v>864</v>
      </c>
      <c r="AB2901" s="393">
        <v>827.6</v>
      </c>
      <c r="AC2901" s="106">
        <f>SUM(E2901:AB2901)</f>
        <v>22079.599999999999</v>
      </c>
      <c r="AD2901" s="70"/>
      <c r="AE2901" s="71">
        <v>100</v>
      </c>
      <c r="AF2901" s="72">
        <v>40</v>
      </c>
      <c r="AJ2901" s="14"/>
      <c r="AK2901" s="14"/>
      <c r="AL2901" s="15"/>
      <c r="AM2901" s="14"/>
      <c r="AN2901" s="396"/>
      <c r="AO2901" s="396"/>
    </row>
    <row r="2902" spans="1:42" x14ac:dyDescent="0.25">
      <c r="A2902" s="3610"/>
      <c r="B2902" s="3597"/>
      <c r="C2902" s="123" t="s">
        <v>14</v>
      </c>
      <c r="D2902" s="108" t="s">
        <v>811</v>
      </c>
      <c r="E2902" s="307">
        <v>291.2</v>
      </c>
      <c r="F2902" s="308">
        <v>298.8</v>
      </c>
      <c r="G2902" s="308">
        <v>296.39999999999998</v>
      </c>
      <c r="H2902" s="3302">
        <v>300.8</v>
      </c>
      <c r="I2902" s="308">
        <v>296</v>
      </c>
      <c r="J2902" s="308">
        <v>301.2</v>
      </c>
      <c r="K2902" s="308">
        <v>296</v>
      </c>
      <c r="L2902" s="308">
        <v>306</v>
      </c>
      <c r="M2902" s="308">
        <v>403.6</v>
      </c>
      <c r="N2902" s="3302">
        <v>424</v>
      </c>
      <c r="O2902" s="308">
        <v>398.8</v>
      </c>
      <c r="P2902" s="308">
        <v>398</v>
      </c>
      <c r="Q2902" s="308">
        <v>342.4</v>
      </c>
      <c r="R2902" s="308">
        <v>364</v>
      </c>
      <c r="S2902" s="308">
        <v>439.2</v>
      </c>
      <c r="T2902" s="308">
        <v>418.8</v>
      </c>
      <c r="U2902" s="308">
        <v>418.8</v>
      </c>
      <c r="V2902" s="3302">
        <v>351.6</v>
      </c>
      <c r="W2902" s="308">
        <v>340.8</v>
      </c>
      <c r="X2902" s="308">
        <v>324</v>
      </c>
      <c r="Y2902" s="308">
        <v>320</v>
      </c>
      <c r="Z2902" s="308">
        <v>321.2</v>
      </c>
      <c r="AA2902" s="308">
        <v>316</v>
      </c>
      <c r="AB2902" s="394">
        <v>309.60000000000002</v>
      </c>
      <c r="AC2902" s="107">
        <f>SUM(E2902:AB2902)</f>
        <v>8277.2000000000007</v>
      </c>
      <c r="AD2902" s="73"/>
      <c r="AE2902" s="155"/>
      <c r="AF2902" s="74"/>
      <c r="AJ2902" s="14"/>
      <c r="AK2902" s="14"/>
      <c r="AL2902" s="15"/>
      <c r="AM2902" s="14"/>
      <c r="AN2902" s="396"/>
      <c r="AO2902" s="396"/>
    </row>
    <row r="2903" spans="1:42" x14ac:dyDescent="0.25">
      <c r="A2903" s="3610"/>
      <c r="B2903" s="3597"/>
      <c r="C2903" s="123" t="s">
        <v>15</v>
      </c>
      <c r="D2903" s="108" t="s">
        <v>54</v>
      </c>
      <c r="E2903" s="1450">
        <v>46</v>
      </c>
      <c r="F2903" s="1450">
        <v>43</v>
      </c>
      <c r="G2903" s="1450">
        <v>45</v>
      </c>
      <c r="H2903" s="3309">
        <v>44</v>
      </c>
      <c r="I2903" s="326">
        <v>45</v>
      </c>
      <c r="J2903" s="326">
        <v>47</v>
      </c>
      <c r="K2903" s="326">
        <v>50</v>
      </c>
      <c r="L2903" s="326">
        <v>56</v>
      </c>
      <c r="M2903" s="326">
        <v>72</v>
      </c>
      <c r="N2903" s="3309">
        <v>65</v>
      </c>
      <c r="O2903" s="326">
        <v>67</v>
      </c>
      <c r="P2903" s="327">
        <v>60</v>
      </c>
      <c r="Q2903" s="327">
        <v>57</v>
      </c>
      <c r="R2903" s="327">
        <v>57</v>
      </c>
      <c r="S2903" s="327">
        <v>63</v>
      </c>
      <c r="T2903" s="327">
        <v>66</v>
      </c>
      <c r="U2903" s="327">
        <v>58</v>
      </c>
      <c r="V2903" s="3303">
        <v>56</v>
      </c>
      <c r="W2903" s="327">
        <v>57</v>
      </c>
      <c r="X2903" s="327">
        <v>56</v>
      </c>
      <c r="Y2903" s="326">
        <v>52</v>
      </c>
      <c r="Z2903" s="1445">
        <v>48</v>
      </c>
      <c r="AA2903" s="1445">
        <v>52</v>
      </c>
      <c r="AB2903" s="1473">
        <v>52</v>
      </c>
      <c r="AC2903" s="107">
        <f>AVERAGE(E2903:AB2903)</f>
        <v>54.75</v>
      </c>
      <c r="AD2903" s="76"/>
      <c r="AE2903" s="76"/>
      <c r="AF2903" s="77"/>
      <c r="AJ2903" s="14"/>
      <c r="AK2903" s="14"/>
      <c r="AL2903" s="15"/>
      <c r="AM2903" s="14"/>
      <c r="AN2903" s="396"/>
      <c r="AO2903" s="396"/>
    </row>
    <row r="2904" spans="1:42" ht="16.5" thickBot="1" x14ac:dyDescent="0.3">
      <c r="A2904" s="3753"/>
      <c r="B2904" s="3669"/>
      <c r="C2904" s="126" t="s">
        <v>17</v>
      </c>
      <c r="D2904" s="114"/>
      <c r="E2904" s="317">
        <f>E2902/E2901</f>
        <v>0.37086092715231783</v>
      </c>
      <c r="F2904" s="318">
        <f t="shared" ref="F2904:AB2904" si="1031">F2902/F2901</f>
        <v>0.387448132780083</v>
      </c>
      <c r="G2904" s="318">
        <f t="shared" si="1031"/>
        <v>0.39185616076150181</v>
      </c>
      <c r="H2904" s="3304">
        <f t="shared" si="1031"/>
        <v>0.4004259850905218</v>
      </c>
      <c r="I2904" s="318">
        <f t="shared" si="1031"/>
        <v>0.38164002062919028</v>
      </c>
      <c r="J2904" s="318">
        <f t="shared" si="1031"/>
        <v>0.38516624040920716</v>
      </c>
      <c r="K2904" s="318">
        <f t="shared" si="1031"/>
        <v>0.35887487875848695</v>
      </c>
      <c r="L2904" s="318">
        <f t="shared" si="1031"/>
        <v>0.33655961284645841</v>
      </c>
      <c r="M2904" s="318">
        <f t="shared" si="1031"/>
        <v>0.3774784885895997</v>
      </c>
      <c r="N2904" s="3304">
        <f t="shared" si="1031"/>
        <v>0.39013617960986385</v>
      </c>
      <c r="O2904" s="318">
        <f t="shared" si="1031"/>
        <v>0.3750940556809631</v>
      </c>
      <c r="P2904" s="318">
        <f t="shared" si="1031"/>
        <v>0.38685847589424577</v>
      </c>
      <c r="Q2904" s="318">
        <f t="shared" si="1031"/>
        <v>0.34981610134859009</v>
      </c>
      <c r="R2904" s="318">
        <f t="shared" si="1031"/>
        <v>0.36857027136492504</v>
      </c>
      <c r="S2904" s="318">
        <f t="shared" si="1031"/>
        <v>0.41293719443399779</v>
      </c>
      <c r="T2904" s="318">
        <f t="shared" si="1031"/>
        <v>0.39794754846066133</v>
      </c>
      <c r="U2904" s="318">
        <f t="shared" si="1031"/>
        <v>0.39360902255639096</v>
      </c>
      <c r="V2904" s="3304">
        <f t="shared" si="1031"/>
        <v>0.35789902280130298</v>
      </c>
      <c r="W2904" s="318">
        <f t="shared" si="1031"/>
        <v>0.35294117647058826</v>
      </c>
      <c r="X2904" s="318">
        <f t="shared" si="1031"/>
        <v>0.35340314136125656</v>
      </c>
      <c r="Y2904" s="318">
        <f>Y2902/Y2901</f>
        <v>0.35523978685612789</v>
      </c>
      <c r="Z2904" s="318">
        <f t="shared" si="1031"/>
        <v>0.36817973406694177</v>
      </c>
      <c r="AA2904" s="318">
        <f t="shared" si="1031"/>
        <v>0.36574074074074076</v>
      </c>
      <c r="AB2904" s="806">
        <f t="shared" si="1031"/>
        <v>0.37409376510391495</v>
      </c>
      <c r="AC2904" s="454">
        <f>MAX(E2904:AB2904)</f>
        <v>0.41293719443399779</v>
      </c>
      <c r="AD2904" s="73"/>
      <c r="AE2904" s="155"/>
      <c r="AF2904" s="74"/>
      <c r="AJ2904" s="14"/>
      <c r="AK2904" s="14"/>
      <c r="AL2904" s="15"/>
      <c r="AM2904" s="14"/>
      <c r="AN2904" s="396"/>
      <c r="AO2904" s="396"/>
    </row>
    <row r="2905" spans="1:42" hidden="1" x14ac:dyDescent="0.25">
      <c r="A2905" s="2014"/>
      <c r="B2905" s="2017"/>
      <c r="C2905" s="357" t="s">
        <v>116</v>
      </c>
      <c r="D2905" s="928"/>
      <c r="E2905" s="138"/>
      <c r="F2905" s="136"/>
      <c r="G2905" s="136"/>
      <c r="H2905" s="3305"/>
      <c r="I2905" s="91"/>
      <c r="J2905" s="91"/>
      <c r="K2905" s="91"/>
      <c r="L2905" s="91"/>
      <c r="M2905" s="91"/>
      <c r="N2905" s="3305"/>
      <c r="O2905" s="91"/>
      <c r="P2905" s="91"/>
      <c r="Q2905" s="91"/>
      <c r="R2905" s="91"/>
      <c r="S2905" s="91"/>
      <c r="T2905" s="91"/>
      <c r="U2905" s="91"/>
      <c r="V2905" s="3305"/>
      <c r="W2905" s="91"/>
      <c r="X2905" s="91"/>
      <c r="Y2905" s="91"/>
      <c r="Z2905" s="136"/>
      <c r="AA2905" s="136"/>
      <c r="AB2905" s="474"/>
      <c r="AC2905" s="122"/>
      <c r="AD2905" s="73"/>
      <c r="AE2905" s="155"/>
      <c r="AF2905" s="74"/>
      <c r="AJ2905" s="14"/>
      <c r="AK2905" s="14"/>
      <c r="AL2905" s="15"/>
      <c r="AM2905" s="14"/>
      <c r="AN2905" s="396"/>
      <c r="AO2905" s="396"/>
    </row>
    <row r="2906" spans="1:42" hidden="1" x14ac:dyDescent="0.25">
      <c r="A2906" s="2024"/>
      <c r="B2906" s="2027"/>
      <c r="C2906" s="124" t="s">
        <v>117</v>
      </c>
      <c r="D2906" s="642"/>
      <c r="E2906" s="310"/>
      <c r="F2906" s="311"/>
      <c r="G2906" s="311"/>
      <c r="H2906" s="3306"/>
      <c r="I2906" s="155"/>
      <c r="J2906" s="155"/>
      <c r="K2906" s="155"/>
      <c r="L2906" s="155"/>
      <c r="M2906" s="155"/>
      <c r="N2906" s="3306"/>
      <c r="O2906" s="155"/>
      <c r="P2906" s="155"/>
      <c r="Q2906" s="155"/>
      <c r="R2906" s="155"/>
      <c r="S2906" s="155"/>
      <c r="T2906" s="155"/>
      <c r="U2906" s="155"/>
      <c r="V2906" s="3306"/>
      <c r="W2906" s="155"/>
      <c r="X2906" s="155"/>
      <c r="Y2906" s="155"/>
      <c r="Z2906" s="311"/>
      <c r="AA2906" s="311"/>
      <c r="AB2906" s="867"/>
      <c r="AC2906" s="108"/>
      <c r="AD2906" s="73" t="s">
        <v>377</v>
      </c>
      <c r="AE2906" s="155"/>
      <c r="AF2906" s="74"/>
      <c r="AJ2906" s="14"/>
      <c r="AK2906" s="14"/>
      <c r="AL2906" s="15"/>
      <c r="AM2906" s="14"/>
      <c r="AN2906" s="396"/>
      <c r="AO2906" s="396"/>
    </row>
    <row r="2907" spans="1:42" ht="16.5" hidden="1" thickBot="1" x14ac:dyDescent="0.3">
      <c r="A2907" s="2313" t="s">
        <v>42</v>
      </c>
      <c r="B2907" s="2314"/>
      <c r="C2907" s="2314"/>
      <c r="D2907" s="114"/>
      <c r="E2907" s="178">
        <f>SQRT(E2901*E2901+E2902*E2902)/E2829/1.73</f>
        <v>46.23495399643155</v>
      </c>
      <c r="F2907" s="179">
        <f t="shared" ref="F2907:AB2907" si="1032">SQRT(F2901*F2901+F2902*F2902)/F2829/1.73</f>
        <v>45.660963271713825</v>
      </c>
      <c r="G2907" s="179">
        <f t="shared" si="1032"/>
        <v>44.766008831623417</v>
      </c>
      <c r="H2907" s="3307">
        <f t="shared" si="1032"/>
        <v>44.461749719027196</v>
      </c>
      <c r="I2907" s="79">
        <f t="shared" si="1032"/>
        <v>45.657780026996342</v>
      </c>
      <c r="J2907" s="79">
        <f t="shared" si="1032"/>
        <v>46.22075956339097</v>
      </c>
      <c r="K2907" s="79">
        <f t="shared" si="1032"/>
        <v>48.379644285888119</v>
      </c>
      <c r="L2907" s="79">
        <f t="shared" si="1032"/>
        <v>53.318840997146623</v>
      </c>
      <c r="M2907" s="79">
        <f t="shared" si="1032"/>
        <v>63.887885381918643</v>
      </c>
      <c r="N2907" s="3307">
        <f t="shared" si="1032"/>
        <v>65.089192306515073</v>
      </c>
      <c r="O2907" s="79">
        <f t="shared" si="1032"/>
        <v>63.356909297498945</v>
      </c>
      <c r="P2907" s="79">
        <f t="shared" si="1032"/>
        <v>61.547399737502744</v>
      </c>
      <c r="Q2907" s="79">
        <f t="shared" si="1032"/>
        <v>57.579170681571632</v>
      </c>
      <c r="R2907" s="79">
        <f t="shared" si="1032"/>
        <v>58.726561802029522</v>
      </c>
      <c r="S2907" s="79">
        <f t="shared" si="1032"/>
        <v>64.45274442013347</v>
      </c>
      <c r="T2907" s="79">
        <f t="shared" si="1032"/>
        <v>63.688910518711893</v>
      </c>
      <c r="U2907" s="79">
        <f t="shared" si="1032"/>
        <v>64.358001307360595</v>
      </c>
      <c r="V2907" s="3307">
        <f t="shared" si="1032"/>
        <v>58.443303628259187</v>
      </c>
      <c r="W2907" s="79">
        <f t="shared" si="1032"/>
        <v>57.243130232878265</v>
      </c>
      <c r="X2907" s="79">
        <f t="shared" si="1032"/>
        <v>54.358031439455402</v>
      </c>
      <c r="Y2907" s="79">
        <f>SQRT(Y2901*Y2901+Y2902*Y2902)/Y2829/1.73</f>
        <v>53.285663080025756</v>
      </c>
      <c r="Z2907" s="179">
        <f t="shared" si="1032"/>
        <v>51.769806172125278</v>
      </c>
      <c r="AA2907" s="179">
        <f t="shared" si="1032"/>
        <v>51.230908298173169</v>
      </c>
      <c r="AB2907" s="395">
        <f t="shared" si="1032"/>
        <v>49.158768932173786</v>
      </c>
      <c r="AC2907" s="109">
        <f>AVERAGE(E2907:AB2907)</f>
        <v>54.703211997022983</v>
      </c>
      <c r="AD2907" s="78">
        <f>(AC2903-AC2907)/AC2903</f>
        <v>8.5457539684049547E-4</v>
      </c>
      <c r="AE2907" s="79"/>
      <c r="AF2907" s="80"/>
      <c r="AJ2907" s="14"/>
      <c r="AK2907" s="14"/>
      <c r="AL2907" s="15"/>
      <c r="AM2907" s="14"/>
      <c r="AN2907" s="396"/>
      <c r="AO2907" s="396"/>
    </row>
    <row r="2908" spans="1:42" x14ac:dyDescent="0.25">
      <c r="A2908" s="3609" t="s">
        <v>840</v>
      </c>
      <c r="B2908" s="3596" t="s">
        <v>839</v>
      </c>
      <c r="C2908" s="125" t="s">
        <v>13</v>
      </c>
      <c r="D2908" s="122" t="s">
        <v>811</v>
      </c>
      <c r="E2908" s="325">
        <v>14.4</v>
      </c>
      <c r="F2908" s="321">
        <v>14.4</v>
      </c>
      <c r="G2908" s="321">
        <v>14.4</v>
      </c>
      <c r="H2908" s="3308">
        <v>14.4</v>
      </c>
      <c r="I2908" s="321">
        <v>15.6</v>
      </c>
      <c r="J2908" s="321">
        <v>16.8</v>
      </c>
      <c r="K2908" s="321">
        <v>15.6</v>
      </c>
      <c r="L2908" s="321">
        <v>16.8</v>
      </c>
      <c r="M2908" s="321">
        <v>15.6</v>
      </c>
      <c r="N2908" s="3308">
        <v>13.2</v>
      </c>
      <c r="O2908" s="321">
        <v>16.8</v>
      </c>
      <c r="P2908" s="321">
        <v>15.6</v>
      </c>
      <c r="Q2908" s="321">
        <v>16.8</v>
      </c>
      <c r="R2908" s="321">
        <v>20.399999999999999</v>
      </c>
      <c r="S2908" s="321">
        <v>15.6</v>
      </c>
      <c r="T2908" s="321">
        <v>15.6</v>
      </c>
      <c r="U2908" s="321">
        <v>15.6</v>
      </c>
      <c r="V2908" s="3308">
        <v>19.2</v>
      </c>
      <c r="W2908" s="321">
        <v>22.8</v>
      </c>
      <c r="X2908" s="321">
        <v>22.8</v>
      </c>
      <c r="Y2908" s="321">
        <v>22.8</v>
      </c>
      <c r="Z2908" s="321">
        <v>21.6</v>
      </c>
      <c r="AA2908" s="321">
        <v>18</v>
      </c>
      <c r="AB2908" s="531">
        <v>18</v>
      </c>
      <c r="AC2908" s="134">
        <f>SUM(E2908:AB2908)</f>
        <v>412.80000000000007</v>
      </c>
      <c r="AD2908" s="70"/>
      <c r="AE2908" s="71">
        <v>100</v>
      </c>
      <c r="AF2908" s="72">
        <v>120</v>
      </c>
      <c r="AJ2908" s="430"/>
      <c r="AK2908" s="431"/>
      <c r="AL2908" s="430"/>
      <c r="AM2908" s="15"/>
      <c r="AN2908" s="396"/>
      <c r="AO2908" s="396"/>
    </row>
    <row r="2909" spans="1:42" x14ac:dyDescent="0.25">
      <c r="A2909" s="3610"/>
      <c r="B2909" s="3597"/>
      <c r="C2909" s="123" t="s">
        <v>14</v>
      </c>
      <c r="D2909" s="108" t="s">
        <v>811</v>
      </c>
      <c r="E2909" s="307">
        <v>0</v>
      </c>
      <c r="F2909" s="308">
        <v>0</v>
      </c>
      <c r="G2909" s="308">
        <v>0</v>
      </c>
      <c r="H2909" s="3302">
        <v>0</v>
      </c>
      <c r="I2909" s="308">
        <v>0</v>
      </c>
      <c r="J2909" s="308">
        <v>0</v>
      </c>
      <c r="K2909" s="308">
        <v>0</v>
      </c>
      <c r="L2909" s="308">
        <v>0</v>
      </c>
      <c r="M2909" s="308">
        <v>0</v>
      </c>
      <c r="N2909" s="3302">
        <v>0</v>
      </c>
      <c r="O2909" s="308">
        <v>0</v>
      </c>
      <c r="P2909" s="308">
        <v>0</v>
      </c>
      <c r="Q2909" s="308">
        <v>0</v>
      </c>
      <c r="R2909" s="308">
        <v>0</v>
      </c>
      <c r="S2909" s="308">
        <v>0</v>
      </c>
      <c r="T2909" s="308">
        <v>0</v>
      </c>
      <c r="U2909" s="308">
        <v>0</v>
      </c>
      <c r="V2909" s="3302">
        <v>0</v>
      </c>
      <c r="W2909" s="308">
        <v>0</v>
      </c>
      <c r="X2909" s="308">
        <v>0</v>
      </c>
      <c r="Y2909" s="308">
        <v>0</v>
      </c>
      <c r="Z2909" s="308">
        <v>0</v>
      </c>
      <c r="AA2909" s="308">
        <v>0</v>
      </c>
      <c r="AB2909" s="394">
        <v>0</v>
      </c>
      <c r="AC2909" s="107">
        <f>SUM(E2909:AB2909)</f>
        <v>0</v>
      </c>
      <c r="AD2909" s="73"/>
      <c r="AE2909" s="155"/>
      <c r="AF2909" s="74"/>
      <c r="AJ2909" s="15"/>
      <c r="AK2909" s="15"/>
      <c r="AL2909" s="15"/>
      <c r="AM2909" s="15"/>
      <c r="AN2909" s="396"/>
      <c r="AO2909" s="396"/>
    </row>
    <row r="2910" spans="1:42" x14ac:dyDescent="0.25">
      <c r="A2910" s="3610"/>
      <c r="B2910" s="3597"/>
      <c r="C2910" s="123" t="s">
        <v>15</v>
      </c>
      <c r="D2910" s="108" t="s">
        <v>54</v>
      </c>
      <c r="E2910" s="1450">
        <v>0</v>
      </c>
      <c r="F2910" s="1450">
        <v>0</v>
      </c>
      <c r="G2910" s="1450">
        <v>0</v>
      </c>
      <c r="H2910" s="3309">
        <v>0</v>
      </c>
      <c r="I2910" s="326">
        <v>0</v>
      </c>
      <c r="J2910" s="326">
        <v>0</v>
      </c>
      <c r="K2910" s="326">
        <v>0</v>
      </c>
      <c r="L2910" s="326">
        <v>0</v>
      </c>
      <c r="M2910" s="326">
        <v>0</v>
      </c>
      <c r="N2910" s="3309">
        <v>0</v>
      </c>
      <c r="O2910" s="326">
        <v>0</v>
      </c>
      <c r="P2910" s="326">
        <v>0</v>
      </c>
      <c r="Q2910" s="326">
        <v>0</v>
      </c>
      <c r="R2910" s="326">
        <v>0</v>
      </c>
      <c r="S2910" s="326">
        <v>0</v>
      </c>
      <c r="T2910" s="326">
        <v>0</v>
      </c>
      <c r="U2910" s="326">
        <v>0</v>
      </c>
      <c r="V2910" s="3309">
        <v>0</v>
      </c>
      <c r="W2910" s="326">
        <v>0</v>
      </c>
      <c r="X2910" s="326">
        <v>0</v>
      </c>
      <c r="Y2910" s="326">
        <v>0</v>
      </c>
      <c r="Z2910" s="1450">
        <v>0</v>
      </c>
      <c r="AA2910" s="1450">
        <v>0</v>
      </c>
      <c r="AB2910" s="1450">
        <v>0</v>
      </c>
      <c r="AC2910" s="107">
        <f>AVERAGE(E2910:AB2910)</f>
        <v>0</v>
      </c>
      <c r="AD2910" s="76"/>
      <c r="AE2910" s="76"/>
      <c r="AF2910" s="77"/>
      <c r="AJ2910" s="15"/>
      <c r="AK2910" s="15"/>
      <c r="AL2910" s="15"/>
      <c r="AM2910" s="15"/>
      <c r="AN2910" s="396"/>
      <c r="AO2910" s="396"/>
    </row>
    <row r="2911" spans="1:42" ht="16.5" thickBot="1" x14ac:dyDescent="0.3">
      <c r="A2911" s="3547"/>
      <c r="B2911" s="3550"/>
      <c r="C2911" s="123" t="s">
        <v>17</v>
      </c>
      <c r="D2911" s="108"/>
      <c r="E2911" s="313">
        <f t="shared" ref="E2911:AB2911" si="1033">E2909/E2908</f>
        <v>0</v>
      </c>
      <c r="F2911" s="313">
        <f t="shared" si="1033"/>
        <v>0</v>
      </c>
      <c r="G2911" s="313">
        <f t="shared" si="1033"/>
        <v>0</v>
      </c>
      <c r="H2911" s="3321">
        <f t="shared" si="1033"/>
        <v>0</v>
      </c>
      <c r="I2911" s="313">
        <f t="shared" si="1033"/>
        <v>0</v>
      </c>
      <c r="J2911" s="313">
        <f t="shared" si="1033"/>
        <v>0</v>
      </c>
      <c r="K2911" s="313">
        <f t="shared" si="1033"/>
        <v>0</v>
      </c>
      <c r="L2911" s="313">
        <f t="shared" si="1033"/>
        <v>0</v>
      </c>
      <c r="M2911" s="313">
        <f t="shared" si="1033"/>
        <v>0</v>
      </c>
      <c r="N2911" s="3321">
        <f t="shared" si="1033"/>
        <v>0</v>
      </c>
      <c r="O2911" s="313">
        <f t="shared" si="1033"/>
        <v>0</v>
      </c>
      <c r="P2911" s="313">
        <f t="shared" si="1033"/>
        <v>0</v>
      </c>
      <c r="Q2911" s="313">
        <f t="shared" si="1033"/>
        <v>0</v>
      </c>
      <c r="R2911" s="313">
        <f t="shared" si="1033"/>
        <v>0</v>
      </c>
      <c r="S2911" s="313">
        <f t="shared" si="1033"/>
        <v>0</v>
      </c>
      <c r="T2911" s="313">
        <f t="shared" si="1033"/>
        <v>0</v>
      </c>
      <c r="U2911" s="313">
        <f t="shared" si="1033"/>
        <v>0</v>
      </c>
      <c r="V2911" s="3321">
        <f t="shared" si="1033"/>
        <v>0</v>
      </c>
      <c r="W2911" s="313">
        <f t="shared" si="1033"/>
        <v>0</v>
      </c>
      <c r="X2911" s="313">
        <f t="shared" si="1033"/>
        <v>0</v>
      </c>
      <c r="Y2911" s="313">
        <f>Y2909/Y2908</f>
        <v>0</v>
      </c>
      <c r="Z2911" s="313">
        <f t="shared" si="1033"/>
        <v>0</v>
      </c>
      <c r="AA2911" s="313">
        <f t="shared" si="1033"/>
        <v>0</v>
      </c>
      <c r="AB2911" s="313">
        <f t="shared" si="1033"/>
        <v>0</v>
      </c>
      <c r="AC2911" s="433">
        <f>MAX(E122:AB122)</f>
        <v>7</v>
      </c>
      <c r="AD2911" s="73"/>
      <c r="AE2911" s="155"/>
      <c r="AF2911" s="74"/>
      <c r="AJ2911" s="15"/>
      <c r="AK2911" s="15"/>
      <c r="AL2911" s="15"/>
      <c r="AM2911" s="15"/>
      <c r="AN2911" s="396"/>
      <c r="AO2911" s="396"/>
    </row>
    <row r="2912" spans="1:42" hidden="1" x14ac:dyDescent="0.25">
      <c r="A2912" s="2024"/>
      <c r="B2912" s="2027"/>
      <c r="C2912" s="124" t="s">
        <v>116</v>
      </c>
      <c r="D2912" s="108"/>
      <c r="E2912" s="310"/>
      <c r="F2912" s="311"/>
      <c r="G2912" s="311"/>
      <c r="H2912" s="3306"/>
      <c r="I2912" s="155"/>
      <c r="J2912" s="155"/>
      <c r="K2912" s="155"/>
      <c r="L2912" s="155"/>
      <c r="M2912" s="155"/>
      <c r="N2912" s="3306"/>
      <c r="O2912" s="155"/>
      <c r="P2912" s="155"/>
      <c r="Q2912" s="155"/>
      <c r="R2912" s="155"/>
      <c r="S2912" s="155"/>
      <c r="T2912" s="155"/>
      <c r="U2912" s="155"/>
      <c r="V2912" s="3306"/>
      <c r="W2912" s="155"/>
      <c r="X2912" s="155"/>
      <c r="Y2912" s="155"/>
      <c r="Z2912" s="311"/>
      <c r="AA2912" s="311"/>
      <c r="AB2912" s="867"/>
      <c r="AC2912" s="108"/>
      <c r="AD2912" s="73"/>
      <c r="AE2912" s="155"/>
      <c r="AF2912" s="74"/>
      <c r="AJ2912" s="15"/>
      <c r="AK2912" s="15"/>
      <c r="AL2912" s="15"/>
      <c r="AM2912" s="15"/>
      <c r="AN2912" s="396"/>
      <c r="AO2912" s="396"/>
    </row>
    <row r="2913" spans="1:42" s="181" customFormat="1" hidden="1" x14ac:dyDescent="0.25">
      <c r="A2913" s="2024"/>
      <c r="B2913" s="2027"/>
      <c r="C2913" s="124" t="s">
        <v>117</v>
      </c>
      <c r="D2913" s="108"/>
      <c r="E2913" s="310"/>
      <c r="F2913" s="311"/>
      <c r="G2913" s="311"/>
      <c r="H2913" s="3306"/>
      <c r="I2913" s="155"/>
      <c r="J2913" s="155"/>
      <c r="K2913" s="155"/>
      <c r="L2913" s="155"/>
      <c r="M2913" s="155"/>
      <c r="N2913" s="3306"/>
      <c r="O2913" s="155"/>
      <c r="P2913" s="155"/>
      <c r="Q2913" s="155"/>
      <c r="R2913" s="155"/>
      <c r="S2913" s="155"/>
      <c r="T2913" s="155"/>
      <c r="U2913" s="155"/>
      <c r="V2913" s="3306"/>
      <c r="W2913" s="155"/>
      <c r="X2913" s="155"/>
      <c r="Y2913" s="155"/>
      <c r="Z2913" s="311"/>
      <c r="AA2913" s="311"/>
      <c r="AB2913" s="867"/>
      <c r="AC2913" s="108"/>
      <c r="AD2913" s="73" t="s">
        <v>377</v>
      </c>
      <c r="AE2913" s="155"/>
      <c r="AF2913" s="74"/>
      <c r="AH2913" s="781"/>
      <c r="AI2913" s="782"/>
      <c r="AJ2913" s="782"/>
      <c r="AK2913" s="782"/>
      <c r="AL2913" s="783"/>
      <c r="AM2913" s="783"/>
      <c r="AN2913" s="189"/>
      <c r="AO2913" s="189"/>
      <c r="AP2913" s="189"/>
    </row>
    <row r="2914" spans="1:42" ht="16.5" hidden="1" thickBot="1" x14ac:dyDescent="0.3">
      <c r="A2914" s="2775" t="s">
        <v>42</v>
      </c>
      <c r="B2914" s="2774"/>
      <c r="C2914" s="2776"/>
      <c r="D2914" s="128"/>
      <c r="E2914" s="532">
        <f>SQRT(E2908*E2908+E2909*E2909)/E2829/1.73</f>
        <v>0.79500472034052694</v>
      </c>
      <c r="F2914" s="533">
        <f t="shared" ref="F2914:AB2914" si="1034">SQRT(F2908*F2908+F2909*F2909)/F2829/1.73</f>
        <v>0.79500472034052694</v>
      </c>
      <c r="G2914" s="533">
        <f t="shared" si="1034"/>
        <v>0.7934889820748634</v>
      </c>
      <c r="H2914" s="3311">
        <f t="shared" si="1034"/>
        <v>0.79122618079518237</v>
      </c>
      <c r="I2914" s="461">
        <f t="shared" si="1034"/>
        <v>0.85797726360251447</v>
      </c>
      <c r="J2914" s="461">
        <f t="shared" si="1034"/>
        <v>0.92662048272514674</v>
      </c>
      <c r="K2914" s="461">
        <f t="shared" si="1034"/>
        <v>0.86125511370223762</v>
      </c>
      <c r="L2914" s="461">
        <f t="shared" si="1034"/>
        <v>0.93374833259226331</v>
      </c>
      <c r="M2914" s="461">
        <f t="shared" si="1034"/>
        <v>0.87208327277199493</v>
      </c>
      <c r="N2914" s="3311">
        <f t="shared" si="1034"/>
        <v>0.7364920659718347</v>
      </c>
      <c r="O2914" s="461">
        <f t="shared" si="1034"/>
        <v>0.9373535385096079</v>
      </c>
      <c r="P2914" s="461">
        <f t="shared" si="1034"/>
        <v>0.87039971433035024</v>
      </c>
      <c r="Q2914" s="461">
        <f t="shared" si="1034"/>
        <v>0.93285136013059922</v>
      </c>
      <c r="R2914" s="461">
        <f t="shared" si="1034"/>
        <v>1.138215011047381</v>
      </c>
      <c r="S2914" s="461">
        <f t="shared" si="1034"/>
        <v>0.87377335663395617</v>
      </c>
      <c r="T2914" s="461">
        <f t="shared" si="1034"/>
        <v>0.87717325296327131</v>
      </c>
      <c r="U2914" s="461">
        <f t="shared" si="1034"/>
        <v>0.87802736518621505</v>
      </c>
      <c r="V2914" s="3311">
        <f t="shared" si="1034"/>
        <v>1.0754133620110229</v>
      </c>
      <c r="W2914" s="461">
        <f t="shared" si="1034"/>
        <v>1.274583244820608</v>
      </c>
      <c r="X2914" s="461">
        <f t="shared" si="1034"/>
        <v>1.274583244820608</v>
      </c>
      <c r="Y2914" s="461">
        <f>SQRT(Y2908*Y2908+Y2909*Y2909)/Y2829/1.73</f>
        <v>1.270895925886701</v>
      </c>
      <c r="Z2914" s="533">
        <f t="shared" si="1034"/>
        <v>1.202846737278225</v>
      </c>
      <c r="AA2914" s="533">
        <f t="shared" si="1034"/>
        <v>1.0023722810651876</v>
      </c>
      <c r="AB2914" s="534">
        <f t="shared" si="1034"/>
        <v>1.0014075339226802</v>
      </c>
      <c r="AC2914" s="535">
        <f>AVERAGE(E2914:AB2914)</f>
        <v>0.9571998776468128</v>
      </c>
      <c r="AD2914" s="780" t="e">
        <f>(AC121-AC125)/AC121</f>
        <v>#DIV/0!</v>
      </c>
      <c r="AE2914" s="461"/>
      <c r="AF2914" s="462"/>
      <c r="AJ2914" s="14"/>
      <c r="AK2914" s="14"/>
      <c r="AL2914" s="15"/>
      <c r="AM2914" s="14"/>
      <c r="AN2914" s="396"/>
      <c r="AO2914" s="396"/>
    </row>
    <row r="2915" spans="1:42" ht="16.5" thickBot="1" x14ac:dyDescent="0.3">
      <c r="A2915" s="2642"/>
      <c r="B2915" s="592" t="s">
        <v>31</v>
      </c>
      <c r="C2915" s="2629" t="s">
        <v>13</v>
      </c>
      <c r="D2915" s="594" t="s">
        <v>811</v>
      </c>
      <c r="E2915" s="591">
        <v>9.09</v>
      </c>
      <c r="F2915" s="596">
        <v>9.02</v>
      </c>
      <c r="G2915" s="596">
        <v>9.1</v>
      </c>
      <c r="H2915" s="3322">
        <v>9.16</v>
      </c>
      <c r="I2915" s="596">
        <v>9.11</v>
      </c>
      <c r="J2915" s="596">
        <v>9.06</v>
      </c>
      <c r="K2915" s="596">
        <v>9.06</v>
      </c>
      <c r="L2915" s="596">
        <v>8.98</v>
      </c>
      <c r="M2915" s="596">
        <v>8.83</v>
      </c>
      <c r="N2915" s="3322">
        <v>8.83</v>
      </c>
      <c r="O2915" s="596">
        <v>8.7799999999999994</v>
      </c>
      <c r="P2915" s="596">
        <v>8.92</v>
      </c>
      <c r="Q2915" s="596">
        <v>8.85</v>
      </c>
      <c r="R2915" s="596">
        <v>8.8800000000000008</v>
      </c>
      <c r="S2915" s="596">
        <v>8.84</v>
      </c>
      <c r="T2915" s="596">
        <v>8.65</v>
      </c>
      <c r="U2915" s="596">
        <v>8.7200000000000006</v>
      </c>
      <c r="V2915" s="3322">
        <v>8.76</v>
      </c>
      <c r="W2915" s="596">
        <v>8.7100000000000009</v>
      </c>
      <c r="X2915" s="596">
        <v>8.83</v>
      </c>
      <c r="Y2915" s="596">
        <v>8.81</v>
      </c>
      <c r="Z2915" s="596">
        <v>8.9</v>
      </c>
      <c r="AA2915" s="596">
        <v>8.8000000000000007</v>
      </c>
      <c r="AB2915" s="1683">
        <v>8.9700000000000006</v>
      </c>
      <c r="AC2915" s="2630">
        <f>SUM(E2915:AB2915)</f>
        <v>213.66000000000003</v>
      </c>
      <c r="AD2915" s="1485"/>
      <c r="AE2915" s="1149">
        <v>1</v>
      </c>
      <c r="AF2915" s="1150">
        <v>20</v>
      </c>
      <c r="AJ2915" s="430"/>
      <c r="AK2915" s="431"/>
      <c r="AL2915" s="430"/>
      <c r="AM2915" s="15"/>
      <c r="AN2915" s="396"/>
      <c r="AO2915" s="396"/>
    </row>
    <row r="2916" spans="1:42" ht="16.5" hidden="1" thickBot="1" x14ac:dyDescent="0.3">
      <c r="A2916" s="2838"/>
      <c r="B2916" s="790"/>
      <c r="C2916" s="2631" t="s">
        <v>116</v>
      </c>
      <c r="D2916" s="495"/>
      <c r="E2916" s="826"/>
      <c r="F2916" s="142"/>
      <c r="G2916" s="142"/>
      <c r="H2916" s="3323"/>
      <c r="I2916" s="142"/>
      <c r="J2916" s="142"/>
      <c r="K2916" s="142"/>
      <c r="L2916" s="142"/>
      <c r="M2916" s="142"/>
      <c r="N2916" s="3323"/>
      <c r="O2916" s="142"/>
      <c r="P2916" s="142"/>
      <c r="Q2916" s="142"/>
      <c r="R2916" s="142"/>
      <c r="S2916" s="142"/>
      <c r="T2916" s="142"/>
      <c r="U2916" s="142"/>
      <c r="V2916" s="3323"/>
      <c r="W2916" s="142"/>
      <c r="X2916" s="142"/>
      <c r="Y2916" s="142"/>
      <c r="Z2916" s="142"/>
      <c r="AA2916" s="142"/>
      <c r="AB2916" s="2632"/>
      <c r="AC2916" s="2633"/>
      <c r="AD2916" s="2837"/>
      <c r="AE2916" s="2828"/>
      <c r="AF2916" s="2829"/>
      <c r="AJ2916" s="14"/>
      <c r="AK2916" s="14"/>
      <c r="AL2916" s="15"/>
      <c r="AM2916" s="14"/>
      <c r="AN2916" s="396"/>
      <c r="AO2916" s="396"/>
    </row>
    <row r="2917" spans="1:42" ht="16.5" thickBot="1" x14ac:dyDescent="0.3">
      <c r="A2917" s="2642"/>
      <c r="B2917" s="592" t="s">
        <v>30</v>
      </c>
      <c r="C2917" s="2629" t="s">
        <v>13</v>
      </c>
      <c r="D2917" s="594" t="s">
        <v>811</v>
      </c>
      <c r="E2917" s="591">
        <v>0.02</v>
      </c>
      <c r="F2917" s="596">
        <v>0.02</v>
      </c>
      <c r="G2917" s="596">
        <v>0.02</v>
      </c>
      <c r="H2917" s="3322">
        <v>0.02</v>
      </c>
      <c r="I2917" s="596">
        <v>0.02</v>
      </c>
      <c r="J2917" s="596">
        <v>0.02</v>
      </c>
      <c r="K2917" s="596">
        <v>0.02</v>
      </c>
      <c r="L2917" s="596">
        <v>0.02</v>
      </c>
      <c r="M2917" s="596">
        <v>0.02</v>
      </c>
      <c r="N2917" s="3322">
        <v>0.02</v>
      </c>
      <c r="O2917" s="596">
        <v>0.02</v>
      </c>
      <c r="P2917" s="596">
        <v>0.02</v>
      </c>
      <c r="Q2917" s="596">
        <v>0.02</v>
      </c>
      <c r="R2917" s="596">
        <v>0.02</v>
      </c>
      <c r="S2917" s="596">
        <v>0.02</v>
      </c>
      <c r="T2917" s="596">
        <v>0.02</v>
      </c>
      <c r="U2917" s="596">
        <v>0.02</v>
      </c>
      <c r="V2917" s="3322">
        <v>0.02</v>
      </c>
      <c r="W2917" s="596">
        <v>0.01</v>
      </c>
      <c r="X2917" s="596">
        <v>0.02</v>
      </c>
      <c r="Y2917" s="596">
        <v>0.02</v>
      </c>
      <c r="Z2917" s="596">
        <v>0.02</v>
      </c>
      <c r="AA2917" s="596">
        <v>0.02</v>
      </c>
      <c r="AB2917" s="1683">
        <v>0.02</v>
      </c>
      <c r="AC2917" s="1134">
        <f>SUM(E2917:AB2917)</f>
        <v>0.47000000000000014</v>
      </c>
      <c r="AD2917" s="1485"/>
      <c r="AE2917" s="1149">
        <v>1</v>
      </c>
      <c r="AF2917" s="1150">
        <v>20</v>
      </c>
      <c r="AJ2917" s="430"/>
      <c r="AK2917" s="431"/>
      <c r="AL2917" s="430"/>
      <c r="AM2917" s="15"/>
      <c r="AN2917" s="396"/>
      <c r="AO2917" s="396"/>
    </row>
    <row r="2918" spans="1:42" ht="16.5" hidden="1" thickBot="1" x14ac:dyDescent="0.3">
      <c r="A2918" s="1240"/>
      <c r="B2918" s="600"/>
      <c r="C2918" s="2623" t="s">
        <v>116</v>
      </c>
      <c r="D2918" s="182"/>
      <c r="E2918" s="599"/>
      <c r="F2918" s="227"/>
      <c r="G2918" s="227"/>
      <c r="H2918" s="3324"/>
      <c r="I2918" s="227"/>
      <c r="J2918" s="227"/>
      <c r="K2918" s="227"/>
      <c r="L2918" s="227"/>
      <c r="M2918" s="227"/>
      <c r="N2918" s="3324"/>
      <c r="O2918" s="227"/>
      <c r="P2918" s="227"/>
      <c r="Q2918" s="227"/>
      <c r="R2918" s="227"/>
      <c r="S2918" s="227"/>
      <c r="T2918" s="227"/>
      <c r="U2918" s="227"/>
      <c r="V2918" s="3324"/>
      <c r="W2918" s="227"/>
      <c r="X2918" s="227"/>
      <c r="Y2918" s="227"/>
      <c r="Z2918" s="227"/>
      <c r="AA2918" s="227"/>
      <c r="AB2918" s="1124"/>
      <c r="AC2918" s="2839"/>
      <c r="AD2918" s="1482"/>
      <c r="AE2918" s="1483"/>
      <c r="AF2918" s="1484"/>
      <c r="AG2918" s="1"/>
      <c r="AJ2918" s="396"/>
      <c r="AK2918" s="396"/>
      <c r="AL2918" s="396"/>
      <c r="AM2918" s="396"/>
      <c r="AN2918" s="396"/>
      <c r="AO2918" s="396"/>
    </row>
    <row r="2919" spans="1:42" ht="15.75" customHeight="1" x14ac:dyDescent="0.25">
      <c r="A2919" s="3729" t="s">
        <v>32</v>
      </c>
      <c r="B2919" s="3730"/>
      <c r="C2919" s="125" t="s">
        <v>13</v>
      </c>
      <c r="D2919" s="122"/>
      <c r="E2919" s="319">
        <f>SUM(E2838,E2845,E2852,E2859,E2866,E2873,E2880,E2887,E2894,E2901,E2908)</f>
        <v>6073.3999999999987</v>
      </c>
      <c r="F2919" s="320">
        <f t="shared" ref="F2919:AC2920" si="1035">SUM(F2838,F2845,F2852,F2859,F2866,F2873,F2880,F2887,F2894,F2901,F2908)</f>
        <v>5935.4</v>
      </c>
      <c r="G2919" s="320">
        <f t="shared" si="1035"/>
        <v>5815</v>
      </c>
      <c r="H2919" s="3308">
        <f t="shared" si="1035"/>
        <v>5776.2999999999993</v>
      </c>
      <c r="I2919" s="321">
        <f t="shared" si="1035"/>
        <v>5903</v>
      </c>
      <c r="J2919" s="321">
        <f t="shared" si="1035"/>
        <v>6207.2</v>
      </c>
      <c r="K2919" s="321">
        <f t="shared" si="1035"/>
        <v>6757</v>
      </c>
      <c r="L2919" s="321">
        <f t="shared" si="1035"/>
        <v>7022.6</v>
      </c>
      <c r="M2919" s="321">
        <f t="shared" si="1035"/>
        <v>6934.0999999999995</v>
      </c>
      <c r="N2919" s="3308">
        <f t="shared" si="1035"/>
        <v>6782.7999999999993</v>
      </c>
      <c r="O2919" s="321">
        <f t="shared" si="1035"/>
        <v>6826.4</v>
      </c>
      <c r="P2919" s="321">
        <f t="shared" si="1035"/>
        <v>6582.4000000000005</v>
      </c>
      <c r="Q2919" s="321">
        <f t="shared" si="1035"/>
        <v>6525.6</v>
      </c>
      <c r="R2919" s="321">
        <f t="shared" si="1035"/>
        <v>6480.2999999999993</v>
      </c>
      <c r="S2919" s="321">
        <f t="shared" si="1035"/>
        <v>6858.7000000000007</v>
      </c>
      <c r="T2919" s="321">
        <f t="shared" si="1035"/>
        <v>7193.3000000000011</v>
      </c>
      <c r="U2919" s="321">
        <f t="shared" si="1035"/>
        <v>7181.0000000000009</v>
      </c>
      <c r="V2919" s="3308">
        <f t="shared" si="1035"/>
        <v>7181.0999999999995</v>
      </c>
      <c r="W2919" s="321">
        <f t="shared" si="1035"/>
        <v>7254.2000000000007</v>
      </c>
      <c r="X2919" s="321">
        <f t="shared" si="1035"/>
        <v>7254</v>
      </c>
      <c r="Y2919" s="321">
        <f>SUM(Y2838,Y2845,Y2852,Y2859,Y2866,Y2873,Y2880,Y2887,Y2894,Y2901,Y2908)</f>
        <v>7233.7999999999993</v>
      </c>
      <c r="Z2919" s="320">
        <f t="shared" si="1035"/>
        <v>6993.7999999999993</v>
      </c>
      <c r="AA2919" s="320">
        <f t="shared" si="1035"/>
        <v>6568.1</v>
      </c>
      <c r="AB2919" s="322">
        <f t="shared" si="1035"/>
        <v>6301.1</v>
      </c>
      <c r="AC2919" s="475">
        <f t="shared" si="1035"/>
        <v>159640.6</v>
      </c>
      <c r="AD2919" s="1"/>
      <c r="AE2919" s="1"/>
      <c r="AF2919" s="1"/>
      <c r="AG2919" s="1"/>
      <c r="AJ2919" s="396"/>
      <c r="AK2919" s="396"/>
      <c r="AL2919" s="396"/>
      <c r="AM2919" s="396"/>
      <c r="AN2919" s="396"/>
      <c r="AO2919" s="396"/>
    </row>
    <row r="2920" spans="1:42" ht="16.5" thickBot="1" x14ac:dyDescent="0.3">
      <c r="A2920" s="3643"/>
      <c r="B2920" s="3644"/>
      <c r="C2920" s="126" t="s">
        <v>14</v>
      </c>
      <c r="D2920" s="114"/>
      <c r="E2920" s="319">
        <f>SUM(E2839,E2846,E2853,E2860,E2867,E2874,E2881,E2888,E2895,E2902,E2909)</f>
        <v>1946</v>
      </c>
      <c r="F2920" s="320">
        <f t="shared" si="1035"/>
        <v>1987.8</v>
      </c>
      <c r="G2920" s="320">
        <f t="shared" si="1035"/>
        <v>1974</v>
      </c>
      <c r="H2920" s="3308">
        <f t="shared" si="1035"/>
        <v>1985.6000000000001</v>
      </c>
      <c r="I2920" s="321">
        <f t="shared" si="1035"/>
        <v>1975.7</v>
      </c>
      <c r="J2920" s="321">
        <f t="shared" si="1035"/>
        <v>1972.4999999999998</v>
      </c>
      <c r="K2920" s="321">
        <f t="shared" si="1035"/>
        <v>1956.6999999999998</v>
      </c>
      <c r="L2920" s="321">
        <f t="shared" si="1035"/>
        <v>2019.0000000000002</v>
      </c>
      <c r="M2920" s="321">
        <f t="shared" si="1035"/>
        <v>2056</v>
      </c>
      <c r="N2920" s="3308">
        <f t="shared" si="1035"/>
        <v>1952.7000000000003</v>
      </c>
      <c r="O2920" s="321">
        <f t="shared" si="1035"/>
        <v>1968</v>
      </c>
      <c r="P2920" s="321">
        <f t="shared" si="1035"/>
        <v>1927.6</v>
      </c>
      <c r="Q2920" s="321">
        <f t="shared" si="1035"/>
        <v>1834.5</v>
      </c>
      <c r="R2920" s="321">
        <f t="shared" si="1035"/>
        <v>1918.9</v>
      </c>
      <c r="S2920" s="321">
        <f t="shared" si="1035"/>
        <v>2164.1</v>
      </c>
      <c r="T2920" s="321">
        <f t="shared" si="1035"/>
        <v>2202.5</v>
      </c>
      <c r="U2920" s="321">
        <f t="shared" si="1035"/>
        <v>2119</v>
      </c>
      <c r="V2920" s="3308">
        <f t="shared" si="1035"/>
        <v>2061.1</v>
      </c>
      <c r="W2920" s="321">
        <f t="shared" si="1035"/>
        <v>2008.4999999999998</v>
      </c>
      <c r="X2920" s="321">
        <f t="shared" si="1035"/>
        <v>1989.3</v>
      </c>
      <c r="Y2920" s="321">
        <f>SUM(Y2839,Y2846,Y2853,Y2860,Y2867,Y2874,Y2881,Y2888,Y2895,Y2902,Y2909)</f>
        <v>1969.3</v>
      </c>
      <c r="Z2920" s="320">
        <f t="shared" si="1035"/>
        <v>1975.5</v>
      </c>
      <c r="AA2920" s="320">
        <f t="shared" si="1035"/>
        <v>1953.8999999999996</v>
      </c>
      <c r="AB2920" s="322">
        <f t="shared" si="1035"/>
        <v>1953.6999999999998</v>
      </c>
      <c r="AC2920" s="475">
        <f t="shared" si="1035"/>
        <v>47871.899999999994</v>
      </c>
      <c r="AD2920" s="1"/>
      <c r="AE2920" s="1"/>
      <c r="AF2920" s="1"/>
      <c r="AG2920" s="1"/>
    </row>
    <row r="2921" spans="1:42" ht="15.75" customHeight="1" x14ac:dyDescent="0.25">
      <c r="A2921" s="3729" t="s">
        <v>397</v>
      </c>
      <c r="B2921" s="3730"/>
      <c r="C2921" s="121" t="s">
        <v>13</v>
      </c>
      <c r="D2921" s="113"/>
      <c r="E2921" s="139">
        <f t="shared" ref="E2921:AC2921" si="1036">100-(E2919/(E2810+E2817))*100</f>
        <v>-5.5289129830414083</v>
      </c>
      <c r="F2921" s="137">
        <f t="shared" si="1036"/>
        <v>-5.7325067692746074</v>
      </c>
      <c r="G2921" s="137">
        <f t="shared" si="1036"/>
        <v>-5.8273276552376956</v>
      </c>
      <c r="H2921" s="3319">
        <f t="shared" si="1036"/>
        <v>-5.862839967744307</v>
      </c>
      <c r="I2921" s="479">
        <f t="shared" si="1036"/>
        <v>-5.7885304659498331</v>
      </c>
      <c r="J2921" s="479">
        <f t="shared" si="1036"/>
        <v>-5.5215558275533851</v>
      </c>
      <c r="K2921" s="479">
        <f t="shared" si="1036"/>
        <v>-5.0136764888723206</v>
      </c>
      <c r="L2921" s="479">
        <f t="shared" si="1036"/>
        <v>-4.8024116523400266</v>
      </c>
      <c r="M2921" s="479">
        <f t="shared" si="1036"/>
        <v>-4.814378136525761</v>
      </c>
      <c r="N2921" s="3319">
        <f t="shared" si="1036"/>
        <v>-4.9644073042401686</v>
      </c>
      <c r="O2921" s="479">
        <f t="shared" si="1036"/>
        <v>-4.8988874546683832</v>
      </c>
      <c r="P2921" s="479">
        <f t="shared" si="1036"/>
        <v>-5.042767777352239</v>
      </c>
      <c r="Q2921" s="479">
        <f t="shared" si="1036"/>
        <v>-5.1227527546878093</v>
      </c>
      <c r="R2921" s="479">
        <f t="shared" si="1036"/>
        <v>-5.1450545171339428</v>
      </c>
      <c r="S2921" s="479">
        <f t="shared" si="1036"/>
        <v>-4.91158835046501</v>
      </c>
      <c r="T2921" s="479">
        <f t="shared" si="1036"/>
        <v>-4.724260423945978</v>
      </c>
      <c r="U2921" s="479">
        <f t="shared" si="1036"/>
        <v>-4.728153074320403</v>
      </c>
      <c r="V2921" s="3319">
        <f t="shared" si="1036"/>
        <v>-4.7296114805740217</v>
      </c>
      <c r="W2921" s="479">
        <f t="shared" si="1036"/>
        <v>-4.6600877192982466</v>
      </c>
      <c r="X2921" s="479">
        <f t="shared" si="1036"/>
        <v>-4.6390860308118391</v>
      </c>
      <c r="Y2921" s="479">
        <f t="shared" si="1036"/>
        <v>-4.6920226930647004</v>
      </c>
      <c r="Z2921" s="137">
        <f t="shared" si="1036"/>
        <v>-4.8419979612640134</v>
      </c>
      <c r="AA2921" s="137">
        <f t="shared" si="1036"/>
        <v>-5.1569004162664243</v>
      </c>
      <c r="AB2921" s="140">
        <f t="shared" si="1036"/>
        <v>-5.4189252492806048</v>
      </c>
      <c r="AC2921" s="480">
        <f t="shared" si="1036"/>
        <v>-5.0770368966188926</v>
      </c>
      <c r="AD2921" s="1"/>
      <c r="AE2921" s="1"/>
      <c r="AF2921" s="1"/>
      <c r="AG2921" s="1"/>
    </row>
    <row r="2922" spans="1:42" ht="16.5" thickBot="1" x14ac:dyDescent="0.3">
      <c r="A2922" s="3643"/>
      <c r="B2922" s="3644"/>
      <c r="C2922" s="126" t="s">
        <v>14</v>
      </c>
      <c r="D2922" s="114"/>
      <c r="E2922" s="481">
        <f t="shared" ref="E2922:AC2922" si="1037">100-(E2920/(E2811+E2818))*100</f>
        <v>-0.72463768115942173</v>
      </c>
      <c r="F2922" s="482">
        <f t="shared" si="1037"/>
        <v>-0.69908814589665269</v>
      </c>
      <c r="G2922" s="482">
        <f t="shared" si="1037"/>
        <v>-0.79656862745096646</v>
      </c>
      <c r="H2922" s="3304">
        <f t="shared" si="1037"/>
        <v>-0.83282551289865125</v>
      </c>
      <c r="I2922" s="318">
        <f t="shared" si="1037"/>
        <v>-0.75989392084862573</v>
      </c>
      <c r="J2922" s="318">
        <f t="shared" si="1037"/>
        <v>-0.71997549019606311</v>
      </c>
      <c r="K2922" s="318">
        <f t="shared" si="1037"/>
        <v>-0.65329218106995768</v>
      </c>
      <c r="L2922" s="318">
        <f t="shared" si="1037"/>
        <v>-0.50776583034648581</v>
      </c>
      <c r="M2922" s="318">
        <f t="shared" si="1037"/>
        <v>-0.6067723624975514</v>
      </c>
      <c r="N2922" s="3304">
        <f t="shared" si="1037"/>
        <v>-0.88344699318044206</v>
      </c>
      <c r="O2922" s="318">
        <f t="shared" si="1037"/>
        <v>-0.73710073710073232</v>
      </c>
      <c r="P2922" s="318">
        <f t="shared" si="1037"/>
        <v>-0.83699518727766531</v>
      </c>
      <c r="Q2922" s="318">
        <f t="shared" si="1037"/>
        <v>-0.84102902374669952</v>
      </c>
      <c r="R2922" s="318">
        <f t="shared" si="1037"/>
        <v>-0.8249264396805529</v>
      </c>
      <c r="S2922" s="318">
        <f t="shared" si="1037"/>
        <v>-0.69328122091940259</v>
      </c>
      <c r="T2922" s="318">
        <f t="shared" si="1037"/>
        <v>-0.62591374269005939</v>
      </c>
      <c r="U2922" s="318">
        <f t="shared" si="1037"/>
        <v>-0.78957382039573076</v>
      </c>
      <c r="V2922" s="3304">
        <f t="shared" si="1037"/>
        <v>-0.67897616256351512</v>
      </c>
      <c r="W2922" s="318">
        <f t="shared" si="1037"/>
        <v>-0.82831325301204117</v>
      </c>
      <c r="X2922" s="318">
        <f t="shared" si="1037"/>
        <v>-0.65270188221009562</v>
      </c>
      <c r="Y2922" s="318">
        <f t="shared" si="1037"/>
        <v>-0.92763427634274365</v>
      </c>
      <c r="Z2922" s="482">
        <f t="shared" si="1037"/>
        <v>-0.74969400244798123</v>
      </c>
      <c r="AA2922" s="482">
        <f t="shared" si="1037"/>
        <v>-0.82043343653248257</v>
      </c>
      <c r="AB2922" s="483">
        <f t="shared" si="1037"/>
        <v>-0.8101135190918427</v>
      </c>
      <c r="AC2922" s="484">
        <f t="shared" si="1037"/>
        <v>-0.74816273960148294</v>
      </c>
      <c r="AD2922" s="1"/>
      <c r="AE2922" s="1"/>
      <c r="AF2922" s="1"/>
      <c r="AG2922" s="24"/>
      <c r="AJ2922" s="105"/>
      <c r="AK2922" s="105"/>
      <c r="AL2922" s="105"/>
      <c r="AM2922" s="105"/>
    </row>
    <row r="2923" spans="1:42" x14ac:dyDescent="0.25">
      <c r="A2923" s="3598"/>
      <c r="B2923" s="3599"/>
      <c r="C2923" s="228"/>
      <c r="D2923" s="407" t="s">
        <v>111</v>
      </c>
      <c r="E2923" s="408">
        <f>(E2812+E2819-E2840-E2847-E2854-E2861-E2868-E2875-E2882-E2889-E2896-E2903-E2910)/(E2812+E2819)</f>
        <v>1.5151515151515152E-2</v>
      </c>
      <c r="F2923" s="408">
        <f t="shared" ref="F2923:AC2923" si="1038">(F2812+F2819-F2840-F2847-F2854-F2861-F2868-F2875-F2882-F2889-F2896-F2903-F2910)/(F2812+F2819)</f>
        <v>2.2151898734177215E-2</v>
      </c>
      <c r="G2923" s="408">
        <f t="shared" si="1038"/>
        <v>1.9047619047619049E-2</v>
      </c>
      <c r="H2923" s="744">
        <f t="shared" si="1038"/>
        <v>2.20125786163522E-2</v>
      </c>
      <c r="I2923" s="744">
        <f t="shared" si="1038"/>
        <v>9.2879256965944269E-3</v>
      </c>
      <c r="J2923" s="744">
        <f t="shared" si="1038"/>
        <v>2.5423728813559324E-2</v>
      </c>
      <c r="K2923" s="744">
        <f t="shared" si="1038"/>
        <v>2.3316062176165803E-2</v>
      </c>
      <c r="L2923" s="744">
        <f t="shared" si="1038"/>
        <v>2.5773195876288658E-2</v>
      </c>
      <c r="M2923" s="744">
        <f t="shared" si="1038"/>
        <v>2.1447721179624665E-2</v>
      </c>
      <c r="N2923" s="744">
        <f t="shared" si="1038"/>
        <v>2.1220159151193633E-2</v>
      </c>
      <c r="O2923" s="744">
        <f t="shared" si="1038"/>
        <v>1.6042780748663103E-2</v>
      </c>
      <c r="P2923" s="744">
        <f t="shared" si="1038"/>
        <v>1.4124293785310734E-2</v>
      </c>
      <c r="Q2923" s="744">
        <f t="shared" si="1038"/>
        <v>1.4326647564469915E-2</v>
      </c>
      <c r="R2923" s="744">
        <f t="shared" si="1038"/>
        <v>1.680672268907563E-2</v>
      </c>
      <c r="S2923" s="744">
        <f t="shared" si="1038"/>
        <v>2.3255813953488372E-2</v>
      </c>
      <c r="T2923" s="744">
        <f t="shared" si="1038"/>
        <v>2.2277227722772276E-2</v>
      </c>
      <c r="U2923" s="744">
        <f t="shared" si="1038"/>
        <v>2.4875621890547265E-2</v>
      </c>
      <c r="V2923" s="744">
        <f t="shared" si="1038"/>
        <v>1.7587939698492462E-2</v>
      </c>
      <c r="W2923" s="744">
        <f t="shared" si="1038"/>
        <v>1.5189873417721518E-2</v>
      </c>
      <c r="X2923" s="744">
        <f t="shared" si="1038"/>
        <v>1.7543859649122806E-2</v>
      </c>
      <c r="Y2923" s="744">
        <f>(Y2812+Y2819-Y2840-Y2847-Y2854-Y2861-Y2868-Y2875-Y2882-Y2889-Y2896-Y2903-Y2910)/(Y2812+Y2819)</f>
        <v>2.2900763358778626E-2</v>
      </c>
      <c r="Z2923" s="408">
        <f t="shared" si="1038"/>
        <v>1.6216216216216217E-2</v>
      </c>
      <c r="AA2923" s="408">
        <f t="shared" si="1038"/>
        <v>1.6853932584269662E-2</v>
      </c>
      <c r="AB2923" s="409">
        <f t="shared" si="1038"/>
        <v>2.0710059171597635E-2</v>
      </c>
      <c r="AC2923" s="410">
        <f t="shared" si="1038"/>
        <v>1.9415258108725509E-2</v>
      </c>
      <c r="AD2923" s="1"/>
      <c r="AE2923" s="24"/>
      <c r="AF2923" s="1"/>
      <c r="AG2923" s="24"/>
      <c r="AJ2923" s="105"/>
      <c r="AK2923" s="105"/>
      <c r="AL2923" s="105"/>
      <c r="AM2923" s="105"/>
    </row>
    <row r="2924" spans="1:42" ht="15.75" customHeight="1" thickBot="1" x14ac:dyDescent="0.3">
      <c r="A2924" s="3600"/>
      <c r="B2924" s="3601"/>
      <c r="C2924" s="229"/>
      <c r="D2924" s="141" t="s">
        <v>112</v>
      </c>
      <c r="E2924" s="411">
        <f>(E2816+E2823-E2844-E2851-E2858-E2865-E2872-E2879-E2886-E2893-E2900-E2907-E2914)/(E2816+E2823)</f>
        <v>-5.415930887614933E-2</v>
      </c>
      <c r="F2924" s="411">
        <f t="shared" ref="F2924:AC2924" si="1039">(F2816+F2823-F2844-F2851-F2858-F2865-F2872-F2879-F2886-F2893-F2900-F2907-F2914)/(F2816+F2823)</f>
        <v>-5.5810581529781376E-2</v>
      </c>
      <c r="G2924" s="411">
        <f t="shared" si="1039"/>
        <v>-5.667401305622706E-2</v>
      </c>
      <c r="H2924" s="745">
        <f t="shared" si="1039"/>
        <v>-5.7133881740990607E-2</v>
      </c>
      <c r="I2924" s="745">
        <f t="shared" si="1039"/>
        <v>-5.6399488980337982E-2</v>
      </c>
      <c r="J2924" s="745">
        <f t="shared" si="1039"/>
        <v>-5.3701511273265341E-2</v>
      </c>
      <c r="K2924" s="745">
        <f t="shared" si="1039"/>
        <v>-4.9197758848136423E-2</v>
      </c>
      <c r="L2924" s="745">
        <f t="shared" si="1039"/>
        <v>-4.6762687054089078E-2</v>
      </c>
      <c r="M2924" s="745">
        <f t="shared" si="1039"/>
        <v>-4.6722759107202215E-2</v>
      </c>
      <c r="N2924" s="745">
        <f t="shared" si="1039"/>
        <v>-4.8576302525768791E-2</v>
      </c>
      <c r="O2924" s="745">
        <f t="shared" si="1039"/>
        <v>-4.7632467295749027E-2</v>
      </c>
      <c r="P2924" s="745">
        <f t="shared" si="1039"/>
        <v>-4.9049361190664553E-2</v>
      </c>
      <c r="Q2924" s="745">
        <f t="shared" si="1039"/>
        <v>-4.9769622565274264E-2</v>
      </c>
      <c r="R2924" s="745">
        <f t="shared" si="1039"/>
        <v>-5.0538347447395382E-2</v>
      </c>
      <c r="S2924" s="745">
        <f t="shared" si="1039"/>
        <v>-4.7901459052323195E-2</v>
      </c>
      <c r="T2924" s="745">
        <f t="shared" si="1039"/>
        <v>-4.5881059725120917E-2</v>
      </c>
      <c r="U2924" s="745">
        <f t="shared" si="1039"/>
        <v>-4.6514601037141771E-2</v>
      </c>
      <c r="V2924" s="745">
        <f t="shared" si="1039"/>
        <v>-4.6630102150762312E-2</v>
      </c>
      <c r="W2924" s="745">
        <f t="shared" si="1039"/>
        <v>-4.6134148021688061E-2</v>
      </c>
      <c r="X2924" s="745">
        <f t="shared" si="1039"/>
        <v>-4.5772517343626112E-2</v>
      </c>
      <c r="Y2924" s="745">
        <f>(Y2816+Y2823-Y2844-Y2851-Y2858-Y2865-Y2872-Y2879-Y2886-Y2893-Y2900-Y2907-Y2914)/(Y2816+Y2823)</f>
        <v>-4.6566304699267279E-2</v>
      </c>
      <c r="Z2924" s="411">
        <f t="shared" si="1039"/>
        <v>-4.7789624571376817E-2</v>
      </c>
      <c r="AA2924" s="411">
        <f t="shared" si="1039"/>
        <v>-5.0604101865668896E-2</v>
      </c>
      <c r="AB2924" s="412">
        <f t="shared" si="1039"/>
        <v>-5.2960039281530757E-2</v>
      </c>
      <c r="AC2924" s="413">
        <f t="shared" si="1039"/>
        <v>-4.9671974485697566E-2</v>
      </c>
      <c r="AD2924" s="1"/>
      <c r="AE2924" s="24"/>
      <c r="AF2924" s="1"/>
    </row>
    <row r="2925" spans="1:42" ht="16.5" thickBot="1" x14ac:dyDescent="0.3">
      <c r="D2925" s="1207"/>
      <c r="E2925" s="1207"/>
      <c r="F2925" s="1207"/>
      <c r="G2925" s="1207"/>
      <c r="H2925" s="2132"/>
      <c r="I2925" s="1207"/>
      <c r="J2925" s="1207"/>
      <c r="K2925" s="1207"/>
      <c r="L2925" s="1207"/>
      <c r="M2925" s="1207"/>
      <c r="N2925" s="2132"/>
      <c r="O2925" s="1207"/>
      <c r="P2925" s="1207"/>
      <c r="Q2925" s="1207"/>
      <c r="R2925" s="1207"/>
      <c r="S2925" s="1207"/>
      <c r="T2925" s="1207"/>
      <c r="U2925" s="1207"/>
      <c r="V2925" s="1207"/>
      <c r="W2925" s="1207"/>
      <c r="X2925" s="1207"/>
      <c r="Y2925" s="2132"/>
      <c r="Z2925" s="1207"/>
      <c r="AA2925" s="1207"/>
      <c r="AB2925" s="1207"/>
      <c r="AC2925" s="1208"/>
      <c r="AG2925" s="1"/>
    </row>
    <row r="2926" spans="1:42" ht="16.5" thickBot="1" x14ac:dyDescent="0.3">
      <c r="A2926" s="3586" t="s">
        <v>398</v>
      </c>
      <c r="B2926" s="3662"/>
      <c r="C2926" s="420"/>
      <c r="D2926" s="485">
        <v>0</v>
      </c>
      <c r="E2926" s="416">
        <v>1</v>
      </c>
      <c r="F2926" s="417">
        <v>2</v>
      </c>
      <c r="G2926" s="417">
        <v>3</v>
      </c>
      <c r="H2926" s="746">
        <v>4</v>
      </c>
      <c r="I2926" s="746">
        <v>5</v>
      </c>
      <c r="J2926" s="746">
        <v>6</v>
      </c>
      <c r="K2926" s="746">
        <v>7</v>
      </c>
      <c r="L2926" s="746">
        <v>8</v>
      </c>
      <c r="M2926" s="746">
        <v>9</v>
      </c>
      <c r="N2926" s="746">
        <v>10</v>
      </c>
      <c r="O2926" s="746">
        <v>11</v>
      </c>
      <c r="P2926" s="746">
        <v>12</v>
      </c>
      <c r="Q2926" s="746">
        <v>13</v>
      </c>
      <c r="R2926" s="746">
        <v>14</v>
      </c>
      <c r="S2926" s="746">
        <v>15</v>
      </c>
      <c r="T2926" s="746">
        <v>16</v>
      </c>
      <c r="U2926" s="746">
        <v>17</v>
      </c>
      <c r="V2926" s="746">
        <v>18</v>
      </c>
      <c r="W2926" s="746">
        <v>19</v>
      </c>
      <c r="X2926" s="746">
        <v>20</v>
      </c>
      <c r="Y2926" s="746">
        <v>21</v>
      </c>
      <c r="Z2926" s="417">
        <v>22</v>
      </c>
      <c r="AA2926" s="417">
        <v>23</v>
      </c>
      <c r="AB2926" s="420">
        <v>24</v>
      </c>
      <c r="AC2926" s="576"/>
      <c r="AD2926" s="1"/>
      <c r="AE2926" s="1"/>
      <c r="AF2926" s="1"/>
      <c r="AG2926" s="2"/>
    </row>
    <row r="2927" spans="1:42" x14ac:dyDescent="0.25">
      <c r="A2927" s="577" t="s">
        <v>10</v>
      </c>
      <c r="B2927" s="350"/>
      <c r="C2927" s="578" t="s">
        <v>135</v>
      </c>
      <c r="D2927" s="236" t="s">
        <v>54</v>
      </c>
      <c r="E2927" s="747">
        <v>8</v>
      </c>
      <c r="F2927" s="350">
        <v>8</v>
      </c>
      <c r="G2927" s="350">
        <v>8</v>
      </c>
      <c r="H2927" s="487">
        <v>8</v>
      </c>
      <c r="I2927" s="487">
        <v>8</v>
      </c>
      <c r="J2927" s="487">
        <v>8</v>
      </c>
      <c r="K2927" s="487">
        <v>8</v>
      </c>
      <c r="L2927" s="487">
        <v>8</v>
      </c>
      <c r="M2927" s="487">
        <v>8</v>
      </c>
      <c r="N2927" s="487">
        <v>8</v>
      </c>
      <c r="O2927" s="487">
        <v>8</v>
      </c>
      <c r="P2927" s="487">
        <v>8</v>
      </c>
      <c r="Q2927" s="487">
        <v>8</v>
      </c>
      <c r="R2927" s="487">
        <v>8</v>
      </c>
      <c r="S2927" s="487">
        <v>8</v>
      </c>
      <c r="T2927" s="487">
        <v>8</v>
      </c>
      <c r="U2927" s="487">
        <v>8</v>
      </c>
      <c r="V2927" s="487">
        <v>8</v>
      </c>
      <c r="W2927" s="487">
        <v>8</v>
      </c>
      <c r="X2927" s="487">
        <v>8</v>
      </c>
      <c r="Y2927" s="487">
        <v>8</v>
      </c>
      <c r="Z2927" s="487">
        <v>8</v>
      </c>
      <c r="AA2927" s="350">
        <v>8</v>
      </c>
      <c r="AB2927" s="1028">
        <v>8</v>
      </c>
      <c r="AC2927" s="1174"/>
      <c r="AD2927" s="2"/>
      <c r="AE2927" s="2"/>
      <c r="AF2927" s="2"/>
      <c r="AG2927" s="10"/>
    </row>
    <row r="2928" spans="1:42" x14ac:dyDescent="0.25">
      <c r="A2928" s="1348" t="s">
        <v>11</v>
      </c>
      <c r="B2928" s="765"/>
      <c r="C2928" s="1349"/>
      <c r="D2928" s="1401" t="s">
        <v>54</v>
      </c>
      <c r="E2928" s="2380">
        <v>8</v>
      </c>
      <c r="F2928" s="765">
        <v>8</v>
      </c>
      <c r="G2928" s="765">
        <v>8</v>
      </c>
      <c r="H2928" s="2216">
        <v>8</v>
      </c>
      <c r="I2928" s="2216">
        <v>8</v>
      </c>
      <c r="J2928" s="2216">
        <v>8</v>
      </c>
      <c r="K2928" s="2216">
        <v>8</v>
      </c>
      <c r="L2928" s="2216">
        <v>8</v>
      </c>
      <c r="M2928" s="2216">
        <v>8</v>
      </c>
      <c r="N2928" s="2216">
        <v>8</v>
      </c>
      <c r="O2928" s="2216">
        <v>8</v>
      </c>
      <c r="P2928" s="2216">
        <v>8</v>
      </c>
      <c r="Q2928" s="2216">
        <v>8</v>
      </c>
      <c r="R2928" s="2216">
        <v>8</v>
      </c>
      <c r="S2928" s="2216">
        <v>9</v>
      </c>
      <c r="T2928" s="2216">
        <v>9</v>
      </c>
      <c r="U2928" s="2216">
        <v>9</v>
      </c>
      <c r="V2928" s="2216">
        <v>9</v>
      </c>
      <c r="W2928" s="2216">
        <v>9</v>
      </c>
      <c r="X2928" s="2216">
        <v>9</v>
      </c>
      <c r="Y2928" s="2216">
        <v>9</v>
      </c>
      <c r="Z2928" s="2216">
        <v>9</v>
      </c>
      <c r="AA2928" s="765">
        <v>9</v>
      </c>
      <c r="AB2928" s="2488">
        <v>8</v>
      </c>
      <c r="AC2928" s="657"/>
      <c r="AD2928" s="10"/>
      <c r="AE2928" s="10"/>
      <c r="AF2928" s="10"/>
      <c r="AG2928" s="10"/>
    </row>
    <row r="2929" spans="1:40" ht="16.5" thickBot="1" x14ac:dyDescent="0.3">
      <c r="A2929" s="580" t="s">
        <v>399</v>
      </c>
      <c r="B2929" s="1668"/>
      <c r="C2929" s="581"/>
      <c r="D2929" s="141" t="s">
        <v>54</v>
      </c>
      <c r="E2929" s="638">
        <v>18</v>
      </c>
      <c r="F2929" s="1668">
        <v>18</v>
      </c>
      <c r="G2929" s="1668">
        <v>18</v>
      </c>
      <c r="H2929" s="490">
        <v>18</v>
      </c>
      <c r="I2929" s="490">
        <v>18</v>
      </c>
      <c r="J2929" s="490">
        <v>18</v>
      </c>
      <c r="K2929" s="490">
        <v>18</v>
      </c>
      <c r="L2929" s="490">
        <v>18</v>
      </c>
      <c r="M2929" s="490">
        <v>18</v>
      </c>
      <c r="N2929" s="490">
        <v>18</v>
      </c>
      <c r="O2929" s="490">
        <v>18</v>
      </c>
      <c r="P2929" s="490">
        <v>18</v>
      </c>
      <c r="Q2929" s="490">
        <v>18</v>
      </c>
      <c r="R2929" s="490">
        <v>18</v>
      </c>
      <c r="S2929" s="490">
        <v>18</v>
      </c>
      <c r="T2929" s="490">
        <v>18</v>
      </c>
      <c r="U2929" s="490">
        <v>18</v>
      </c>
      <c r="V2929" s="490">
        <v>18</v>
      </c>
      <c r="W2929" s="490">
        <v>18</v>
      </c>
      <c r="X2929" s="490">
        <v>18</v>
      </c>
      <c r="Y2929" s="490">
        <v>18</v>
      </c>
      <c r="Z2929" s="490">
        <v>18</v>
      </c>
      <c r="AA2929" s="1668">
        <v>18</v>
      </c>
      <c r="AB2929" s="831">
        <v>18</v>
      </c>
      <c r="AC2929" s="1178"/>
      <c r="AD2929" s="10"/>
      <c r="AE2929" s="10"/>
      <c r="AF2929" s="10"/>
      <c r="AG2929" s="10"/>
    </row>
    <row r="2930" spans="1:40" x14ac:dyDescent="0.25">
      <c r="A2930" s="3609" t="s">
        <v>43</v>
      </c>
      <c r="B2930" s="3596" t="s">
        <v>44</v>
      </c>
      <c r="C2930" s="125" t="s">
        <v>13</v>
      </c>
      <c r="D2930" s="122" t="s">
        <v>139</v>
      </c>
      <c r="E2930" s="138"/>
      <c r="F2930" s="136"/>
      <c r="G2930" s="136"/>
      <c r="H2930" s="91"/>
      <c r="I2930" s="91"/>
      <c r="J2930" s="91"/>
      <c r="K2930" s="91"/>
      <c r="L2930" s="91"/>
      <c r="M2930" s="91"/>
      <c r="N2930" s="91"/>
      <c r="O2930" s="91"/>
      <c r="P2930" s="91"/>
      <c r="Q2930" s="91"/>
      <c r="R2930" s="91"/>
      <c r="S2930" s="91"/>
      <c r="T2930" s="91"/>
      <c r="U2930" s="91"/>
      <c r="V2930" s="91"/>
      <c r="W2930" s="91"/>
      <c r="X2930" s="91"/>
      <c r="Y2930" s="91"/>
      <c r="Z2930" s="136"/>
      <c r="AA2930" s="136"/>
      <c r="AB2930" s="1227"/>
      <c r="AC2930" s="928">
        <f>SUM(E2930:AB2930)</f>
        <v>0</v>
      </c>
      <c r="AD2930" s="10"/>
      <c r="AE2930" s="10"/>
      <c r="AF2930" s="10"/>
      <c r="AG2930" s="10"/>
    </row>
    <row r="2931" spans="1:40" x14ac:dyDescent="0.25">
      <c r="A2931" s="3610"/>
      <c r="B2931" s="3597"/>
      <c r="C2931" s="123" t="s">
        <v>14</v>
      </c>
      <c r="D2931" s="108"/>
      <c r="E2931" s="310"/>
      <c r="F2931" s="311"/>
      <c r="G2931" s="311"/>
      <c r="H2931" s="155"/>
      <c r="I2931" s="155"/>
      <c r="J2931" s="155"/>
      <c r="K2931" s="155"/>
      <c r="L2931" s="155"/>
      <c r="M2931" s="155"/>
      <c r="N2931" s="155"/>
      <c r="O2931" s="155"/>
      <c r="P2931" s="155"/>
      <c r="Q2931" s="155"/>
      <c r="R2931" s="155"/>
      <c r="S2931" s="155"/>
      <c r="T2931" s="155"/>
      <c r="U2931" s="155"/>
      <c r="V2931" s="155"/>
      <c r="W2931" s="155"/>
      <c r="X2931" s="155"/>
      <c r="Y2931" s="155"/>
      <c r="Z2931" s="311"/>
      <c r="AA2931" s="311"/>
      <c r="AB2931" s="1206"/>
      <c r="AC2931" s="642">
        <f>SUM(E2931:AB2931)</f>
        <v>0</v>
      </c>
      <c r="AD2931" s="10"/>
      <c r="AE2931" s="10"/>
      <c r="AF2931" s="10"/>
      <c r="AG2931" s="10"/>
    </row>
    <row r="2932" spans="1:40" x14ac:dyDescent="0.25">
      <c r="A2932" s="3610"/>
      <c r="B2932" s="3597"/>
      <c r="C2932" s="123" t="s">
        <v>15</v>
      </c>
      <c r="D2932" s="108"/>
      <c r="E2932" s="310"/>
      <c r="F2932" s="311"/>
      <c r="G2932" s="311"/>
      <c r="H2932" s="155"/>
      <c r="I2932" s="155"/>
      <c r="J2932" s="155"/>
      <c r="K2932" s="155"/>
      <c r="L2932" s="155"/>
      <c r="M2932" s="155"/>
      <c r="N2932" s="155"/>
      <c r="O2932" s="155"/>
      <c r="P2932" s="155"/>
      <c r="Q2932" s="155"/>
      <c r="R2932" s="155"/>
      <c r="S2932" s="155"/>
      <c r="T2932" s="155"/>
      <c r="U2932" s="155"/>
      <c r="V2932" s="155"/>
      <c r="W2932" s="155"/>
      <c r="X2932" s="155"/>
      <c r="Y2932" s="155"/>
      <c r="Z2932" s="311"/>
      <c r="AA2932" s="311"/>
      <c r="AB2932" s="1206"/>
      <c r="AC2932" s="642"/>
      <c r="AD2932" s="10"/>
      <c r="AE2932" s="10"/>
      <c r="AF2932" s="10"/>
      <c r="AG2932" s="15"/>
    </row>
    <row r="2933" spans="1:40" x14ac:dyDescent="0.25">
      <c r="A2933" s="3610"/>
      <c r="B2933" s="3597"/>
      <c r="C2933" s="123" t="s">
        <v>17</v>
      </c>
      <c r="D2933" s="108"/>
      <c r="E2933" s="310" t="e">
        <f t="shared" ref="E2933:AC2933" si="1040">E2931/E2930</f>
        <v>#DIV/0!</v>
      </c>
      <c r="F2933" s="311" t="e">
        <f t="shared" si="1040"/>
        <v>#DIV/0!</v>
      </c>
      <c r="G2933" s="311" t="e">
        <f t="shared" si="1040"/>
        <v>#DIV/0!</v>
      </c>
      <c r="H2933" s="155" t="e">
        <f t="shared" si="1040"/>
        <v>#DIV/0!</v>
      </c>
      <c r="I2933" s="155" t="e">
        <f t="shared" si="1040"/>
        <v>#DIV/0!</v>
      </c>
      <c r="J2933" s="155" t="e">
        <f t="shared" si="1040"/>
        <v>#DIV/0!</v>
      </c>
      <c r="K2933" s="155" t="e">
        <f t="shared" si="1040"/>
        <v>#DIV/0!</v>
      </c>
      <c r="L2933" s="155" t="e">
        <f t="shared" si="1040"/>
        <v>#DIV/0!</v>
      </c>
      <c r="M2933" s="155" t="e">
        <f t="shared" si="1040"/>
        <v>#DIV/0!</v>
      </c>
      <c r="N2933" s="155" t="e">
        <f t="shared" si="1040"/>
        <v>#DIV/0!</v>
      </c>
      <c r="O2933" s="155" t="e">
        <f t="shared" si="1040"/>
        <v>#DIV/0!</v>
      </c>
      <c r="P2933" s="155" t="e">
        <f t="shared" si="1040"/>
        <v>#DIV/0!</v>
      </c>
      <c r="Q2933" s="155" t="e">
        <f t="shared" si="1040"/>
        <v>#DIV/0!</v>
      </c>
      <c r="R2933" s="155" t="e">
        <f t="shared" si="1040"/>
        <v>#DIV/0!</v>
      </c>
      <c r="S2933" s="155" t="e">
        <f t="shared" si="1040"/>
        <v>#DIV/0!</v>
      </c>
      <c r="T2933" s="155" t="e">
        <f t="shared" si="1040"/>
        <v>#DIV/0!</v>
      </c>
      <c r="U2933" s="155" t="e">
        <f t="shared" si="1040"/>
        <v>#DIV/0!</v>
      </c>
      <c r="V2933" s="155" t="e">
        <f t="shared" si="1040"/>
        <v>#DIV/0!</v>
      </c>
      <c r="W2933" s="155" t="e">
        <f t="shared" si="1040"/>
        <v>#DIV/0!</v>
      </c>
      <c r="X2933" s="155" t="e">
        <f t="shared" si="1040"/>
        <v>#DIV/0!</v>
      </c>
      <c r="Y2933" s="155" t="e">
        <f>Y2931/Y2930</f>
        <v>#DIV/0!</v>
      </c>
      <c r="Z2933" s="311" t="e">
        <f t="shared" si="1040"/>
        <v>#DIV/0!</v>
      </c>
      <c r="AA2933" s="311" t="e">
        <f t="shared" si="1040"/>
        <v>#DIV/0!</v>
      </c>
      <c r="AB2933" s="1206" t="e">
        <f t="shared" si="1040"/>
        <v>#DIV/0!</v>
      </c>
      <c r="AC2933" s="642" t="e">
        <f t="shared" si="1040"/>
        <v>#DIV/0!</v>
      </c>
      <c r="AD2933" s="15"/>
      <c r="AE2933" s="15"/>
      <c r="AF2933" s="15"/>
      <c r="AG2933" s="15"/>
    </row>
    <row r="2934" spans="1:40" ht="16.5" thickBot="1" x14ac:dyDescent="0.3">
      <c r="A2934" s="3753"/>
      <c r="B2934" s="3669"/>
      <c r="C2934" s="452" t="s">
        <v>22</v>
      </c>
      <c r="D2934" s="128"/>
      <c r="E2934" s="929"/>
      <c r="F2934" s="795"/>
      <c r="G2934" s="795"/>
      <c r="H2934" s="94"/>
      <c r="I2934" s="94"/>
      <c r="J2934" s="94"/>
      <c r="K2934" s="94"/>
      <c r="L2934" s="94"/>
      <c r="M2934" s="94"/>
      <c r="N2934" s="94"/>
      <c r="O2934" s="94"/>
      <c r="P2934" s="94"/>
      <c r="Q2934" s="94"/>
      <c r="R2934" s="94"/>
      <c r="S2934" s="94"/>
      <c r="T2934" s="94"/>
      <c r="U2934" s="94"/>
      <c r="V2934" s="94"/>
      <c r="W2934" s="94"/>
      <c r="X2934" s="94"/>
      <c r="Y2934" s="94"/>
      <c r="Z2934" s="795"/>
      <c r="AA2934" s="795"/>
      <c r="AB2934" s="1213"/>
      <c r="AC2934" s="930"/>
      <c r="AD2934" s="15"/>
      <c r="AE2934" s="15"/>
      <c r="AF2934" s="15"/>
      <c r="AG2934" s="15"/>
    </row>
    <row r="2935" spans="1:40" x14ac:dyDescent="0.25">
      <c r="A2935" s="3609" t="s">
        <v>48</v>
      </c>
      <c r="B2935" s="3596" t="s">
        <v>49</v>
      </c>
      <c r="C2935" s="121" t="s">
        <v>13</v>
      </c>
      <c r="D2935" s="113" t="s">
        <v>139</v>
      </c>
      <c r="E2935" s="1102"/>
      <c r="F2935" s="645"/>
      <c r="G2935" s="645"/>
      <c r="H2935" s="203"/>
      <c r="I2935" s="203"/>
      <c r="J2935" s="203"/>
      <c r="K2935" s="203"/>
      <c r="L2935" s="203"/>
      <c r="M2935" s="203"/>
      <c r="N2935" s="203"/>
      <c r="O2935" s="203"/>
      <c r="P2935" s="203"/>
      <c r="Q2935" s="203"/>
      <c r="R2935" s="203"/>
      <c r="S2935" s="203"/>
      <c r="T2935" s="203"/>
      <c r="U2935" s="203"/>
      <c r="V2935" s="203"/>
      <c r="W2935" s="203"/>
      <c r="X2935" s="203"/>
      <c r="Y2935" s="203"/>
      <c r="Z2935" s="645"/>
      <c r="AA2935" s="645"/>
      <c r="AB2935" s="1210"/>
      <c r="AC2935" s="1211">
        <f>SUM(E2935:AB2935)</f>
        <v>0</v>
      </c>
      <c r="AD2935" s="15"/>
      <c r="AE2935" s="15"/>
      <c r="AF2935" s="15"/>
      <c r="AG2935" s="15"/>
    </row>
    <row r="2936" spans="1:40" x14ac:dyDescent="0.25">
      <c r="A2936" s="3610"/>
      <c r="B2936" s="3597"/>
      <c r="C2936" s="123" t="s">
        <v>14</v>
      </c>
      <c r="D2936" s="108"/>
      <c r="E2936" s="310"/>
      <c r="F2936" s="311"/>
      <c r="G2936" s="311"/>
      <c r="H2936" s="155"/>
      <c r="I2936" s="155"/>
      <c r="J2936" s="155"/>
      <c r="K2936" s="155"/>
      <c r="L2936" s="155"/>
      <c r="M2936" s="155"/>
      <c r="N2936" s="155"/>
      <c r="O2936" s="155"/>
      <c r="P2936" s="155"/>
      <c r="Q2936" s="155"/>
      <c r="R2936" s="155"/>
      <c r="S2936" s="155"/>
      <c r="T2936" s="155"/>
      <c r="U2936" s="155"/>
      <c r="V2936" s="155"/>
      <c r="W2936" s="155"/>
      <c r="X2936" s="155"/>
      <c r="Y2936" s="155"/>
      <c r="Z2936" s="311"/>
      <c r="AA2936" s="311"/>
      <c r="AB2936" s="1206"/>
      <c r="AC2936" s="642">
        <f>SUM(E2936:AB2936)</f>
        <v>0</v>
      </c>
      <c r="AD2936" s="15"/>
      <c r="AE2936" s="15"/>
      <c r="AF2936" s="15"/>
      <c r="AG2936" s="15"/>
    </row>
    <row r="2937" spans="1:40" x14ac:dyDescent="0.25">
      <c r="A2937" s="3610"/>
      <c r="B2937" s="3597"/>
      <c r="C2937" s="123" t="s">
        <v>15</v>
      </c>
      <c r="D2937" s="108"/>
      <c r="E2937" s="310"/>
      <c r="F2937" s="311"/>
      <c r="G2937" s="311"/>
      <c r="H2937" s="155"/>
      <c r="I2937" s="155"/>
      <c r="J2937" s="155"/>
      <c r="K2937" s="155"/>
      <c r="L2937" s="155"/>
      <c r="M2937" s="155"/>
      <c r="N2937" s="155"/>
      <c r="O2937" s="155"/>
      <c r="P2937" s="155"/>
      <c r="Q2937" s="155"/>
      <c r="R2937" s="155"/>
      <c r="S2937" s="155"/>
      <c r="T2937" s="155"/>
      <c r="U2937" s="155"/>
      <c r="V2937" s="155"/>
      <c r="W2937" s="155"/>
      <c r="X2937" s="155"/>
      <c r="Y2937" s="155"/>
      <c r="Z2937" s="311"/>
      <c r="AA2937" s="311"/>
      <c r="AB2937" s="1206"/>
      <c r="AC2937" s="642"/>
      <c r="AD2937" s="15"/>
      <c r="AE2937" s="15"/>
      <c r="AF2937" s="15"/>
      <c r="AG2937" s="15"/>
      <c r="AJ2937" s="396"/>
      <c r="AK2937" s="396"/>
      <c r="AL2937" s="396"/>
      <c r="AM2937" s="396"/>
      <c r="AN2937" s="396"/>
    </row>
    <row r="2938" spans="1:40" x14ac:dyDescent="0.25">
      <c r="A2938" s="3610"/>
      <c r="B2938" s="3597"/>
      <c r="C2938" s="123" t="s">
        <v>17</v>
      </c>
      <c r="D2938" s="108"/>
      <c r="E2938" s="310" t="e">
        <f t="shared" ref="E2938:AC2938" si="1041">E2936/E2935</f>
        <v>#DIV/0!</v>
      </c>
      <c r="F2938" s="311" t="e">
        <f t="shared" si="1041"/>
        <v>#DIV/0!</v>
      </c>
      <c r="G2938" s="311" t="e">
        <f t="shared" si="1041"/>
        <v>#DIV/0!</v>
      </c>
      <c r="H2938" s="155" t="e">
        <f t="shared" si="1041"/>
        <v>#DIV/0!</v>
      </c>
      <c r="I2938" s="155" t="e">
        <f t="shared" si="1041"/>
        <v>#DIV/0!</v>
      </c>
      <c r="J2938" s="155" t="e">
        <f t="shared" si="1041"/>
        <v>#DIV/0!</v>
      </c>
      <c r="K2938" s="155" t="e">
        <f t="shared" si="1041"/>
        <v>#DIV/0!</v>
      </c>
      <c r="L2938" s="155" t="e">
        <f t="shared" si="1041"/>
        <v>#DIV/0!</v>
      </c>
      <c r="M2938" s="155" t="e">
        <f t="shared" si="1041"/>
        <v>#DIV/0!</v>
      </c>
      <c r="N2938" s="155" t="e">
        <f t="shared" si="1041"/>
        <v>#DIV/0!</v>
      </c>
      <c r="O2938" s="155" t="e">
        <f t="shared" si="1041"/>
        <v>#DIV/0!</v>
      </c>
      <c r="P2938" s="155" t="e">
        <f t="shared" si="1041"/>
        <v>#DIV/0!</v>
      </c>
      <c r="Q2938" s="155" t="e">
        <f t="shared" si="1041"/>
        <v>#DIV/0!</v>
      </c>
      <c r="R2938" s="155" t="e">
        <f t="shared" si="1041"/>
        <v>#DIV/0!</v>
      </c>
      <c r="S2938" s="155" t="e">
        <f t="shared" si="1041"/>
        <v>#DIV/0!</v>
      </c>
      <c r="T2938" s="155" t="e">
        <f t="shared" si="1041"/>
        <v>#DIV/0!</v>
      </c>
      <c r="U2938" s="155" t="e">
        <f t="shared" si="1041"/>
        <v>#DIV/0!</v>
      </c>
      <c r="V2938" s="155" t="e">
        <f t="shared" si="1041"/>
        <v>#DIV/0!</v>
      </c>
      <c r="W2938" s="155" t="e">
        <f t="shared" si="1041"/>
        <v>#DIV/0!</v>
      </c>
      <c r="X2938" s="155" t="e">
        <f t="shared" si="1041"/>
        <v>#DIV/0!</v>
      </c>
      <c r="Y2938" s="155" t="e">
        <f>Y2936/Y2935</f>
        <v>#DIV/0!</v>
      </c>
      <c r="Z2938" s="311" t="e">
        <f t="shared" si="1041"/>
        <v>#DIV/0!</v>
      </c>
      <c r="AA2938" s="311" t="e">
        <f t="shared" si="1041"/>
        <v>#DIV/0!</v>
      </c>
      <c r="AB2938" s="1206" t="e">
        <f t="shared" si="1041"/>
        <v>#DIV/0!</v>
      </c>
      <c r="AC2938" s="642" t="e">
        <f t="shared" si="1041"/>
        <v>#DIV/0!</v>
      </c>
      <c r="AD2938" s="15"/>
      <c r="AE2938" s="15"/>
      <c r="AF2938" s="15"/>
      <c r="AG2938" s="15"/>
      <c r="AJ2938" s="396"/>
      <c r="AK2938" s="396"/>
      <c r="AL2938" s="396"/>
      <c r="AM2938" s="396"/>
      <c r="AN2938" s="396"/>
    </row>
    <row r="2939" spans="1:40" ht="16.5" thickBot="1" x14ac:dyDescent="0.3">
      <c r="A2939" s="3753"/>
      <c r="B2939" s="3669"/>
      <c r="C2939" s="452" t="s">
        <v>22</v>
      </c>
      <c r="D2939" s="128"/>
      <c r="E2939" s="929"/>
      <c r="F2939" s="795"/>
      <c r="G2939" s="795"/>
      <c r="H2939" s="94"/>
      <c r="I2939" s="94"/>
      <c r="J2939" s="94"/>
      <c r="K2939" s="94"/>
      <c r="L2939" s="94"/>
      <c r="M2939" s="94"/>
      <c r="N2939" s="94"/>
      <c r="O2939" s="94"/>
      <c r="P2939" s="94"/>
      <c r="Q2939" s="94"/>
      <c r="R2939" s="94"/>
      <c r="S2939" s="94"/>
      <c r="T2939" s="94"/>
      <c r="U2939" s="94"/>
      <c r="V2939" s="94"/>
      <c r="W2939" s="94"/>
      <c r="X2939" s="94"/>
      <c r="Y2939" s="94"/>
      <c r="Z2939" s="795"/>
      <c r="AA2939" s="795"/>
      <c r="AB2939" s="1213"/>
      <c r="AC2939" s="930"/>
      <c r="AD2939" s="15"/>
      <c r="AE2939" s="15"/>
      <c r="AF2939" s="15"/>
      <c r="AG2939" s="15"/>
      <c r="AJ2939" s="396"/>
      <c r="AK2939" s="396"/>
      <c r="AL2939" s="396"/>
      <c r="AM2939" s="396"/>
      <c r="AN2939" s="396"/>
    </row>
    <row r="2940" spans="1:40" x14ac:dyDescent="0.25">
      <c r="A2940" s="3609" t="s">
        <v>400</v>
      </c>
      <c r="B2940" s="3596" t="s">
        <v>401</v>
      </c>
      <c r="C2940" s="121" t="s">
        <v>13</v>
      </c>
      <c r="D2940" s="113" t="s">
        <v>139</v>
      </c>
      <c r="E2940" s="1102"/>
      <c r="F2940" s="645"/>
      <c r="G2940" s="645"/>
      <c r="H2940" s="203"/>
      <c r="I2940" s="203"/>
      <c r="J2940" s="203"/>
      <c r="K2940" s="203"/>
      <c r="L2940" s="203"/>
      <c r="M2940" s="203"/>
      <c r="N2940" s="203"/>
      <c r="O2940" s="203"/>
      <c r="P2940" s="203"/>
      <c r="Q2940" s="203"/>
      <c r="R2940" s="203"/>
      <c r="S2940" s="203"/>
      <c r="T2940" s="203"/>
      <c r="U2940" s="203"/>
      <c r="V2940" s="203"/>
      <c r="W2940" s="203"/>
      <c r="X2940" s="203"/>
      <c r="Y2940" s="203"/>
      <c r="Z2940" s="645"/>
      <c r="AA2940" s="645"/>
      <c r="AB2940" s="1210"/>
      <c r="AC2940" s="1211">
        <f>SUM(E2940:AB2940)</f>
        <v>0</v>
      </c>
      <c r="AD2940" s="15"/>
      <c r="AE2940" s="15"/>
      <c r="AF2940" s="15"/>
      <c r="AG2940" s="15"/>
      <c r="AJ2940" s="396"/>
      <c r="AK2940" s="396"/>
      <c r="AL2940" s="396"/>
      <c r="AM2940" s="396"/>
      <c r="AN2940" s="396"/>
    </row>
    <row r="2941" spans="1:40" x14ac:dyDescent="0.25">
      <c r="A2941" s="3610"/>
      <c r="B2941" s="3597"/>
      <c r="C2941" s="123" t="s">
        <v>14</v>
      </c>
      <c r="D2941" s="108"/>
      <c r="E2941" s="310"/>
      <c r="F2941" s="311"/>
      <c r="G2941" s="311"/>
      <c r="H2941" s="155"/>
      <c r="I2941" s="155"/>
      <c r="J2941" s="155"/>
      <c r="K2941" s="155"/>
      <c r="L2941" s="155"/>
      <c r="M2941" s="155"/>
      <c r="N2941" s="155"/>
      <c r="O2941" s="155"/>
      <c r="P2941" s="155"/>
      <c r="Q2941" s="155"/>
      <c r="R2941" s="155"/>
      <c r="S2941" s="155"/>
      <c r="T2941" s="155"/>
      <c r="U2941" s="155"/>
      <c r="V2941" s="155"/>
      <c r="W2941" s="155"/>
      <c r="X2941" s="155"/>
      <c r="Y2941" s="155"/>
      <c r="Z2941" s="311"/>
      <c r="AA2941" s="311"/>
      <c r="AB2941" s="1206"/>
      <c r="AC2941" s="642">
        <f>SUM(E2941:AB2941)</f>
        <v>0</v>
      </c>
      <c r="AD2941" s="15"/>
      <c r="AE2941" s="15"/>
      <c r="AF2941" s="15"/>
      <c r="AG2941" s="15"/>
      <c r="AJ2941" s="396"/>
      <c r="AK2941" s="396"/>
      <c r="AL2941" s="396"/>
      <c r="AM2941" s="396"/>
      <c r="AN2941" s="396"/>
    </row>
    <row r="2942" spans="1:40" x14ac:dyDescent="0.25">
      <c r="A2942" s="3610"/>
      <c r="B2942" s="3597"/>
      <c r="C2942" s="123" t="s">
        <v>15</v>
      </c>
      <c r="D2942" s="108"/>
      <c r="E2942" s="310"/>
      <c r="F2942" s="311"/>
      <c r="G2942" s="311"/>
      <c r="H2942" s="155"/>
      <c r="I2942" s="155"/>
      <c r="J2942" s="155"/>
      <c r="K2942" s="155"/>
      <c r="L2942" s="155"/>
      <c r="M2942" s="155"/>
      <c r="N2942" s="155"/>
      <c r="O2942" s="155"/>
      <c r="P2942" s="155"/>
      <c r="Q2942" s="155"/>
      <c r="R2942" s="155"/>
      <c r="S2942" s="155"/>
      <c r="T2942" s="155"/>
      <c r="U2942" s="155"/>
      <c r="V2942" s="155"/>
      <c r="W2942" s="155"/>
      <c r="X2942" s="155"/>
      <c r="Y2942" s="155"/>
      <c r="Z2942" s="311"/>
      <c r="AA2942" s="311"/>
      <c r="AB2942" s="1206"/>
      <c r="AC2942" s="642"/>
      <c r="AD2942" s="15"/>
      <c r="AE2942" s="15"/>
      <c r="AF2942" s="15"/>
      <c r="AG2942" s="15"/>
      <c r="AJ2942" s="396"/>
      <c r="AK2942" s="396"/>
      <c r="AL2942" s="396"/>
      <c r="AM2942" s="396"/>
      <c r="AN2942" s="396"/>
    </row>
    <row r="2943" spans="1:40" x14ac:dyDescent="0.25">
      <c r="A2943" s="3610"/>
      <c r="B2943" s="3597"/>
      <c r="C2943" s="123" t="s">
        <v>17</v>
      </c>
      <c r="D2943" s="108"/>
      <c r="E2943" s="310" t="e">
        <f t="shared" ref="E2943:AC2943" si="1042">E2941/E2940</f>
        <v>#DIV/0!</v>
      </c>
      <c r="F2943" s="311" t="e">
        <f t="shared" si="1042"/>
        <v>#DIV/0!</v>
      </c>
      <c r="G2943" s="311" t="e">
        <f t="shared" si="1042"/>
        <v>#DIV/0!</v>
      </c>
      <c r="H2943" s="155" t="e">
        <f t="shared" si="1042"/>
        <v>#DIV/0!</v>
      </c>
      <c r="I2943" s="155" t="e">
        <f t="shared" si="1042"/>
        <v>#DIV/0!</v>
      </c>
      <c r="J2943" s="155" t="e">
        <f t="shared" si="1042"/>
        <v>#DIV/0!</v>
      </c>
      <c r="K2943" s="155" t="e">
        <f t="shared" si="1042"/>
        <v>#DIV/0!</v>
      </c>
      <c r="L2943" s="155" t="e">
        <f t="shared" si="1042"/>
        <v>#DIV/0!</v>
      </c>
      <c r="M2943" s="155" t="e">
        <f t="shared" si="1042"/>
        <v>#DIV/0!</v>
      </c>
      <c r="N2943" s="155" t="e">
        <f t="shared" si="1042"/>
        <v>#DIV/0!</v>
      </c>
      <c r="O2943" s="155" t="e">
        <f t="shared" si="1042"/>
        <v>#DIV/0!</v>
      </c>
      <c r="P2943" s="155" t="e">
        <f t="shared" si="1042"/>
        <v>#DIV/0!</v>
      </c>
      <c r="Q2943" s="155" t="e">
        <f t="shared" si="1042"/>
        <v>#DIV/0!</v>
      </c>
      <c r="R2943" s="155" t="e">
        <f t="shared" si="1042"/>
        <v>#DIV/0!</v>
      </c>
      <c r="S2943" s="155" t="e">
        <f t="shared" si="1042"/>
        <v>#DIV/0!</v>
      </c>
      <c r="T2943" s="155" t="e">
        <f t="shared" si="1042"/>
        <v>#DIV/0!</v>
      </c>
      <c r="U2943" s="155" t="e">
        <f t="shared" si="1042"/>
        <v>#DIV/0!</v>
      </c>
      <c r="V2943" s="155" t="e">
        <f t="shared" si="1042"/>
        <v>#DIV/0!</v>
      </c>
      <c r="W2943" s="155" t="e">
        <f t="shared" si="1042"/>
        <v>#DIV/0!</v>
      </c>
      <c r="X2943" s="155" t="e">
        <f t="shared" si="1042"/>
        <v>#DIV/0!</v>
      </c>
      <c r="Y2943" s="155" t="e">
        <f>Y2941/Y2940</f>
        <v>#DIV/0!</v>
      </c>
      <c r="Z2943" s="311" t="e">
        <f t="shared" si="1042"/>
        <v>#DIV/0!</v>
      </c>
      <c r="AA2943" s="311" t="e">
        <f t="shared" si="1042"/>
        <v>#DIV/0!</v>
      </c>
      <c r="AB2943" s="1206" t="e">
        <f t="shared" si="1042"/>
        <v>#DIV/0!</v>
      </c>
      <c r="AC2943" s="642" t="e">
        <f t="shared" si="1042"/>
        <v>#DIV/0!</v>
      </c>
      <c r="AD2943" s="15"/>
      <c r="AE2943" s="15"/>
      <c r="AF2943" s="15"/>
      <c r="AG2943" s="15"/>
      <c r="AJ2943" s="396"/>
      <c r="AK2943" s="396"/>
      <c r="AL2943" s="396"/>
      <c r="AM2943" s="396"/>
      <c r="AN2943" s="396"/>
    </row>
    <row r="2944" spans="1:40" ht="16.5" thickBot="1" x14ac:dyDescent="0.3">
      <c r="A2944" s="3753"/>
      <c r="B2944" s="3669"/>
      <c r="C2944" s="452" t="s">
        <v>22</v>
      </c>
      <c r="D2944" s="114"/>
      <c r="E2944" s="929"/>
      <c r="F2944" s="795"/>
      <c r="G2944" s="795"/>
      <c r="H2944" s="94"/>
      <c r="I2944" s="94"/>
      <c r="J2944" s="94"/>
      <c r="K2944" s="94"/>
      <c r="L2944" s="94"/>
      <c r="M2944" s="94"/>
      <c r="N2944" s="94"/>
      <c r="O2944" s="94"/>
      <c r="P2944" s="94"/>
      <c r="Q2944" s="94"/>
      <c r="R2944" s="94"/>
      <c r="S2944" s="94"/>
      <c r="T2944" s="94"/>
      <c r="U2944" s="94"/>
      <c r="V2944" s="94"/>
      <c r="W2944" s="94"/>
      <c r="X2944" s="94"/>
      <c r="Y2944" s="94"/>
      <c r="Z2944" s="795"/>
      <c r="AA2944" s="795"/>
      <c r="AB2944" s="1213"/>
      <c r="AC2944" s="1214"/>
      <c r="AD2944" s="15"/>
      <c r="AE2944" s="15"/>
      <c r="AF2944" s="15"/>
      <c r="AJ2944" s="14"/>
      <c r="AK2944" s="14"/>
      <c r="AL2944" s="15"/>
      <c r="AM2944" s="14"/>
      <c r="AN2944" s="396"/>
    </row>
    <row r="2945" spans="1:42" x14ac:dyDescent="0.25">
      <c r="A2945" s="3754" t="s">
        <v>402</v>
      </c>
      <c r="B2945" s="3757" t="s">
        <v>403</v>
      </c>
      <c r="C2945" s="121" t="s">
        <v>13</v>
      </c>
      <c r="D2945" s="113" t="s">
        <v>811</v>
      </c>
      <c r="E2945" s="306">
        <v>2658</v>
      </c>
      <c r="F2945" s="71">
        <v>2520</v>
      </c>
      <c r="G2945" s="71">
        <v>2430</v>
      </c>
      <c r="H2945" s="71">
        <v>2352</v>
      </c>
      <c r="I2945" s="71">
        <v>2403</v>
      </c>
      <c r="J2945" s="71">
        <v>2616</v>
      </c>
      <c r="K2945" s="71">
        <v>2910</v>
      </c>
      <c r="L2945" s="71">
        <v>3429</v>
      </c>
      <c r="M2945" s="71">
        <v>4032</v>
      </c>
      <c r="N2945" s="71">
        <v>4467</v>
      </c>
      <c r="O2945" s="71">
        <v>4647</v>
      </c>
      <c r="P2945" s="71">
        <v>4599</v>
      </c>
      <c r="Q2945" s="71">
        <v>4578</v>
      </c>
      <c r="R2945" s="71">
        <v>4524</v>
      </c>
      <c r="S2945" s="71">
        <v>4830</v>
      </c>
      <c r="T2945" s="71">
        <v>4938</v>
      </c>
      <c r="U2945" s="71">
        <v>4809</v>
      </c>
      <c r="V2945" s="71">
        <v>4566</v>
      </c>
      <c r="W2945" s="71">
        <v>4524</v>
      </c>
      <c r="X2945" s="71">
        <v>4326</v>
      </c>
      <c r="Y2945" s="71">
        <v>4074</v>
      </c>
      <c r="Z2945" s="71">
        <v>3738</v>
      </c>
      <c r="AA2945" s="71">
        <v>3249</v>
      </c>
      <c r="AB2945" s="393">
        <v>2901</v>
      </c>
      <c r="AC2945" s="106">
        <f>SUM(E2945:AB2945)</f>
        <v>90120</v>
      </c>
      <c r="AD2945" s="70">
        <v>40000</v>
      </c>
      <c r="AE2945" s="71">
        <v>100</v>
      </c>
      <c r="AF2945" s="72">
        <v>300</v>
      </c>
      <c r="AJ2945" s="430"/>
      <c r="AK2945" s="431"/>
      <c r="AL2945" s="430"/>
      <c r="AM2945" s="15"/>
      <c r="AN2945" s="396"/>
    </row>
    <row r="2946" spans="1:42" x14ac:dyDescent="0.25">
      <c r="A2946" s="3755"/>
      <c r="B2946" s="3758"/>
      <c r="C2946" s="123" t="s">
        <v>14</v>
      </c>
      <c r="D2946" s="122" t="s">
        <v>811</v>
      </c>
      <c r="E2946" s="307">
        <v>711</v>
      </c>
      <c r="F2946" s="308">
        <v>696</v>
      </c>
      <c r="G2946" s="308">
        <v>693</v>
      </c>
      <c r="H2946" s="308">
        <v>696</v>
      </c>
      <c r="I2946" s="308">
        <v>702</v>
      </c>
      <c r="J2946" s="308">
        <v>717</v>
      </c>
      <c r="K2946" s="308">
        <v>714</v>
      </c>
      <c r="L2946" s="308">
        <v>747</v>
      </c>
      <c r="M2946" s="308">
        <v>966</v>
      </c>
      <c r="N2946" s="308">
        <v>990</v>
      </c>
      <c r="O2946" s="308">
        <v>1062</v>
      </c>
      <c r="P2946" s="308">
        <v>984</v>
      </c>
      <c r="Q2946" s="308">
        <v>927</v>
      </c>
      <c r="R2946" s="308">
        <v>981</v>
      </c>
      <c r="S2946" s="308">
        <v>1083</v>
      </c>
      <c r="T2946" s="308">
        <v>1059</v>
      </c>
      <c r="U2946" s="308">
        <v>930</v>
      </c>
      <c r="V2946" s="308">
        <v>858</v>
      </c>
      <c r="W2946" s="308">
        <v>831</v>
      </c>
      <c r="X2946" s="308">
        <v>813</v>
      </c>
      <c r="Y2946" s="308">
        <v>795</v>
      </c>
      <c r="Z2946" s="308">
        <v>759</v>
      </c>
      <c r="AA2946" s="308">
        <v>705</v>
      </c>
      <c r="AB2946" s="394">
        <v>705</v>
      </c>
      <c r="AC2946" s="107">
        <f>SUM(E2946:AB2946)</f>
        <v>20124</v>
      </c>
      <c r="AD2946" s="73"/>
      <c r="AE2946" s="155"/>
      <c r="AF2946" s="74"/>
      <c r="AJ2946" s="15"/>
      <c r="AK2946" s="15"/>
      <c r="AL2946" s="15"/>
      <c r="AM2946" s="15"/>
      <c r="AN2946" s="396"/>
    </row>
    <row r="2947" spans="1:42" x14ac:dyDescent="0.25">
      <c r="A2947" s="3755"/>
      <c r="B2947" s="3758"/>
      <c r="C2947" s="123" t="s">
        <v>15</v>
      </c>
      <c r="D2947" s="108" t="s">
        <v>54</v>
      </c>
      <c r="E2947" s="1696">
        <v>148</v>
      </c>
      <c r="F2947" s="1475">
        <v>140</v>
      </c>
      <c r="G2947" s="1475">
        <v>134</v>
      </c>
      <c r="H2947" s="1699">
        <v>136</v>
      </c>
      <c r="I2947" s="1699">
        <v>139</v>
      </c>
      <c r="J2947" s="1699">
        <v>149</v>
      </c>
      <c r="K2947" s="1699">
        <v>182</v>
      </c>
      <c r="L2947" s="1699">
        <v>209</v>
      </c>
      <c r="M2947" s="1699">
        <v>235</v>
      </c>
      <c r="N2947" s="1699">
        <v>270</v>
      </c>
      <c r="O2947" s="1699">
        <v>265</v>
      </c>
      <c r="P2947" s="1699">
        <v>264</v>
      </c>
      <c r="Q2947" s="1699">
        <v>248</v>
      </c>
      <c r="R2947" s="1699">
        <v>272</v>
      </c>
      <c r="S2947" s="1699">
        <v>286</v>
      </c>
      <c r="T2947" s="1699">
        <v>275</v>
      </c>
      <c r="U2947" s="1699">
        <v>272</v>
      </c>
      <c r="V2947" s="1699">
        <v>256</v>
      </c>
      <c r="W2947" s="1699">
        <v>253</v>
      </c>
      <c r="X2947" s="1699">
        <v>236</v>
      </c>
      <c r="Y2947" s="1699">
        <v>216</v>
      </c>
      <c r="Z2947" s="1475">
        <v>194</v>
      </c>
      <c r="AA2947" s="1475">
        <v>166</v>
      </c>
      <c r="AB2947" s="1749">
        <v>152</v>
      </c>
      <c r="AC2947" s="107">
        <f>AVERAGE(E2947:AB2947)</f>
        <v>212.375</v>
      </c>
      <c r="AD2947" s="76">
        <f>SQRT(MAX((E2945*E2945+E2946*E2946),(F2945*F2945+F2946*F2946),(G2945*G2945+G2946*G2946),(H2945*H2945+H2946*H2946),(I2945*I2945+I2946*I2946),(J2945*J2945+J2946*J2946),(K2945*K2945+K2946*K2946),(L2945*L2945+L2946*L2946),(M2945*M2945+M2946*M2946),(N2945*N2945+N2946*N2946),(O2945*O2945+O2946*O2946),(P2945*P2945+P2946*P2946),(R2945*R2945+R2946*R2946),(S2945*S2945+S2946*S2946),(T2945*T2945+T2946*T2946),(U2945*U2945+U2946*U2946),(V2945*V2945+V2946*V2946),(W2945*W2945+W2946*W2946),(X2945*X2945+X2946*X2946),(V2945*V2945+V2946*V2946),(Z2945*Z2945+Z2946*Z2946),(AA2945*AA2945+AA2946*AA2946),(AB2945*AB2945+AB2946*AB2946)))/AD2945</f>
        <v>0.12625699238062024</v>
      </c>
      <c r="AE2947" s="76">
        <f>SQRT(MAX((E2945*E2945+E2946*E2946),(F2945*F2945+F2946*F2946),(G2945*G2945+G2946*G2946),(H2945*H2945+H2946*H2946),(I2945*I2945+I2946*I2946),(J2945*J2945+J2946*J2946),(K2945*K2945+K2946*K2946),(L2945*L2945+L2946*L2946),(M2945*M2945+M2946*M2946),(N2945*N2945+N2946*N2946),(O2945*O2945+O2946*O2946),(P2945*P2945+P2946*P2946),(R2945*R2945+R2946*R2946),(S2945*S2945+S2946*S2946),(T2945*T2945+T2946*T2946),(U2945*U2945+U2946*U2946),(V2945*V2945+V2946*V2946),(W2945*W2945+W2946*W2946),(X2945*X2945+X2946*X2946),(V2945*V2945+V2946*V2946),(Z2945*Z2945+Z2946*Z2946),(AA2945*AA2945+AA2946*AA2946),(AB2945*AB2945+AB2946*AB2946)))/AD2945</f>
        <v>0.12625699238062024</v>
      </c>
      <c r="AF2947" s="77"/>
      <c r="AJ2947" s="15"/>
      <c r="AK2947" s="15"/>
      <c r="AL2947" s="15"/>
      <c r="AM2947" s="15"/>
      <c r="AN2947" s="396"/>
    </row>
    <row r="2948" spans="1:42" ht="16.5" thickBot="1" x14ac:dyDescent="0.3">
      <c r="A2948" s="3756"/>
      <c r="B2948" s="3759"/>
      <c r="C2948" s="123" t="s">
        <v>17</v>
      </c>
      <c r="D2948" s="114"/>
      <c r="E2948" s="313">
        <f t="shared" ref="E2948:AB2948" si="1043">E2946/E2945</f>
        <v>0.26749435665914223</v>
      </c>
      <c r="F2948" s="314">
        <f t="shared" si="1043"/>
        <v>0.27619047619047621</v>
      </c>
      <c r="G2948" s="314">
        <f t="shared" si="1043"/>
        <v>0.28518518518518521</v>
      </c>
      <c r="H2948" s="314">
        <f t="shared" si="1043"/>
        <v>0.29591836734693877</v>
      </c>
      <c r="I2948" s="314">
        <f t="shared" si="1043"/>
        <v>0.29213483146067415</v>
      </c>
      <c r="J2948" s="314">
        <f t="shared" si="1043"/>
        <v>0.27408256880733944</v>
      </c>
      <c r="K2948" s="314">
        <f t="shared" si="1043"/>
        <v>0.24536082474226803</v>
      </c>
      <c r="L2948" s="314">
        <f t="shared" si="1043"/>
        <v>0.2178477690288714</v>
      </c>
      <c r="M2948" s="314">
        <f t="shared" si="1043"/>
        <v>0.23958333333333334</v>
      </c>
      <c r="N2948" s="314">
        <f t="shared" si="1043"/>
        <v>0.22162525184687709</v>
      </c>
      <c r="O2948" s="314">
        <f t="shared" si="1043"/>
        <v>0.22853453841187862</v>
      </c>
      <c r="P2948" s="314">
        <f t="shared" si="1043"/>
        <v>0.21395955642530984</v>
      </c>
      <c r="Q2948" s="314">
        <f t="shared" si="1043"/>
        <v>0.20249017038007863</v>
      </c>
      <c r="R2948" s="314">
        <f t="shared" si="1043"/>
        <v>0.21684350132625996</v>
      </c>
      <c r="S2948" s="314">
        <f t="shared" si="1043"/>
        <v>0.22422360248447204</v>
      </c>
      <c r="T2948" s="314">
        <f t="shared" si="1043"/>
        <v>0.21445929526123936</v>
      </c>
      <c r="U2948" s="314">
        <f t="shared" si="1043"/>
        <v>0.19338739862757329</v>
      </c>
      <c r="V2948" s="314">
        <f t="shared" si="1043"/>
        <v>0.18791064388961892</v>
      </c>
      <c r="W2948" s="314">
        <f t="shared" si="1043"/>
        <v>0.18368700265251989</v>
      </c>
      <c r="X2948" s="314">
        <f t="shared" si="1043"/>
        <v>0.18793342579750347</v>
      </c>
      <c r="Y2948" s="314">
        <f>Y2946/Y2945</f>
        <v>0.195139911634757</v>
      </c>
      <c r="Z2948" s="314">
        <f t="shared" si="1043"/>
        <v>0.2030497592295345</v>
      </c>
      <c r="AA2948" s="314">
        <f t="shared" si="1043"/>
        <v>0.2169898430286242</v>
      </c>
      <c r="AB2948" s="336">
        <f t="shared" si="1043"/>
        <v>0.24301964839710444</v>
      </c>
      <c r="AC2948" s="433">
        <f>MAX(E2948:AB2948)</f>
        <v>0.29591836734693877</v>
      </c>
      <c r="AD2948" s="73"/>
      <c r="AE2948" s="155"/>
      <c r="AF2948" s="74"/>
      <c r="AJ2948" s="15"/>
      <c r="AK2948" s="15"/>
      <c r="AL2948" s="15"/>
      <c r="AM2948" s="15"/>
      <c r="AN2948" s="396"/>
    </row>
    <row r="2949" spans="1:42" hidden="1" x14ac:dyDescent="0.25">
      <c r="A2949" s="2024"/>
      <c r="B2949" s="2027"/>
      <c r="C2949" s="124" t="s">
        <v>116</v>
      </c>
      <c r="D2949" s="122"/>
      <c r="E2949" s="310"/>
      <c r="F2949" s="311"/>
      <c r="G2949" s="311"/>
      <c r="H2949" s="155"/>
      <c r="I2949" s="155"/>
      <c r="J2949" s="155"/>
      <c r="K2949" s="155"/>
      <c r="L2949" s="155"/>
      <c r="M2949" s="155"/>
      <c r="N2949" s="155"/>
      <c r="O2949" s="155"/>
      <c r="P2949" s="155"/>
      <c r="Q2949" s="155"/>
      <c r="R2949" s="155"/>
      <c r="S2949" s="155"/>
      <c r="T2949" s="155"/>
      <c r="U2949" s="155"/>
      <c r="V2949" s="155"/>
      <c r="W2949" s="155"/>
      <c r="X2949" s="155"/>
      <c r="Y2949" s="155"/>
      <c r="Z2949" s="311"/>
      <c r="AA2949" s="311"/>
      <c r="AB2949" s="867"/>
      <c r="AC2949" s="108"/>
      <c r="AD2949" s="73"/>
      <c r="AE2949" s="155"/>
      <c r="AF2949" s="74"/>
      <c r="AJ2949" s="15"/>
      <c r="AK2949" s="15"/>
      <c r="AL2949" s="15"/>
      <c r="AM2949" s="15"/>
      <c r="AN2949" s="396"/>
    </row>
    <row r="2950" spans="1:42" s="181" customFormat="1" hidden="1" x14ac:dyDescent="0.25">
      <c r="A2950" s="2024"/>
      <c r="B2950" s="2027"/>
      <c r="C2950" s="124" t="s">
        <v>117</v>
      </c>
      <c r="D2950" s="108"/>
      <c r="E2950" s="310"/>
      <c r="F2950" s="311"/>
      <c r="G2950" s="311"/>
      <c r="H2950" s="155"/>
      <c r="I2950" s="155"/>
      <c r="J2950" s="155"/>
      <c r="K2950" s="155"/>
      <c r="L2950" s="155"/>
      <c r="M2950" s="155"/>
      <c r="N2950" s="155"/>
      <c r="O2950" s="155"/>
      <c r="P2950" s="155"/>
      <c r="Q2950" s="155"/>
      <c r="R2950" s="155"/>
      <c r="S2950" s="155"/>
      <c r="T2950" s="155"/>
      <c r="U2950" s="155"/>
      <c r="V2950" s="155"/>
      <c r="W2950" s="155"/>
      <c r="X2950" s="155"/>
      <c r="Y2950" s="155"/>
      <c r="Z2950" s="311"/>
      <c r="AA2950" s="311"/>
      <c r="AB2950" s="867"/>
      <c r="AC2950" s="108"/>
      <c r="AD2950" s="73"/>
      <c r="AE2950" s="155"/>
      <c r="AF2950" s="74"/>
      <c r="AH2950" s="781"/>
      <c r="AI2950" s="782"/>
      <c r="AJ2950" s="782"/>
      <c r="AK2950" s="782"/>
      <c r="AL2950" s="783"/>
      <c r="AM2950" s="783"/>
      <c r="AN2950" s="189"/>
      <c r="AO2950" s="189"/>
      <c r="AP2950" s="189"/>
    </row>
    <row r="2951" spans="1:42" ht="16.5" hidden="1" thickBot="1" x14ac:dyDescent="0.3">
      <c r="A2951" s="3535" t="s">
        <v>42</v>
      </c>
      <c r="B2951" s="3536"/>
      <c r="C2951" s="3537"/>
      <c r="D2951" s="114"/>
      <c r="E2951" s="178">
        <f>SQRT(E2945*E2945+E2946*E2946)/E2999/1.73</f>
        <v>151.61433322966545</v>
      </c>
      <c r="F2951" s="179">
        <f t="shared" ref="F2951:AB2951" si="1044">SQRT(F2945*F2945+F2946*F2946)/F2999/1.73</f>
        <v>144.19693455743251</v>
      </c>
      <c r="G2951" s="179">
        <f t="shared" si="1044"/>
        <v>138.9750051868219</v>
      </c>
      <c r="H2951" s="79">
        <f t="shared" si="1044"/>
        <v>134.51748838012162</v>
      </c>
      <c r="I2951" s="79">
        <f t="shared" si="1044"/>
        <v>137.68556414531918</v>
      </c>
      <c r="J2951" s="79">
        <f t="shared" si="1044"/>
        <v>149.32449727553202</v>
      </c>
      <c r="K2951" s="79">
        <f t="shared" si="1044"/>
        <v>165.42246966240026</v>
      </c>
      <c r="L2951" s="79">
        <f t="shared" si="1044"/>
        <v>195.24237008140011</v>
      </c>
      <c r="M2951" s="79">
        <f t="shared" si="1044"/>
        <v>231.33127611237697</v>
      </c>
      <c r="N2951" s="79">
        <f t="shared" si="1044"/>
        <v>256.02457020167316</v>
      </c>
      <c r="O2951" s="79">
        <f t="shared" si="1044"/>
        <v>266.22029109291736</v>
      </c>
      <c r="P2951" s="79">
        <f t="shared" si="1044"/>
        <v>262.66176059623933</v>
      </c>
      <c r="Q2951" s="79">
        <f t="shared" si="1044"/>
        <v>258.86373606451514</v>
      </c>
      <c r="R2951" s="79">
        <f t="shared" si="1044"/>
        <v>258.78176590834209</v>
      </c>
      <c r="S2951" s="79">
        <f t="shared" si="1044"/>
        <v>277.51989937919745</v>
      </c>
      <c r="T2951" s="79">
        <f t="shared" si="1044"/>
        <v>283.42105029602163</v>
      </c>
      <c r="U2951" s="79">
        <f t="shared" si="1044"/>
        <v>275.41551773296555</v>
      </c>
      <c r="V2951" s="79">
        <f t="shared" si="1044"/>
        <v>259.97092111320478</v>
      </c>
      <c r="W2951" s="79">
        <f t="shared" si="1044"/>
        <v>257.38428360187402</v>
      </c>
      <c r="X2951" s="79">
        <f t="shared" si="1044"/>
        <v>245.59399454642423</v>
      </c>
      <c r="Y2951" s="79">
        <f>SQRT(Y2945*Y2945+Y2946*Y2946)/Y2999/1.73</f>
        <v>231.37236739330268</v>
      </c>
      <c r="Z2951" s="179">
        <f t="shared" si="1044"/>
        <v>212.20265668368131</v>
      </c>
      <c r="AA2951" s="179">
        <f t="shared" si="1044"/>
        <v>184.42796478317251</v>
      </c>
      <c r="AB2951" s="395">
        <f t="shared" si="1044"/>
        <v>165.61279701117689</v>
      </c>
      <c r="AC2951" s="109">
        <f>AVERAGE(E2951:AB2951)</f>
        <v>214.32431312649075</v>
      </c>
      <c r="AD2951" s="78">
        <f>(AC2947-AC2951)/AC2947</f>
        <v>-9.1786374408040043E-3</v>
      </c>
      <c r="AE2951" s="79"/>
      <c r="AF2951" s="80"/>
      <c r="AJ2951" s="14"/>
      <c r="AK2951" s="14"/>
      <c r="AL2951" s="15"/>
      <c r="AM2951" s="14"/>
      <c r="AN2951" s="396"/>
    </row>
    <row r="2952" spans="1:42" x14ac:dyDescent="0.25">
      <c r="A2952" s="3609" t="s">
        <v>404</v>
      </c>
      <c r="B2952" s="3596" t="s">
        <v>405</v>
      </c>
      <c r="C2952" s="121" t="s">
        <v>13</v>
      </c>
      <c r="D2952" s="108" t="s">
        <v>811</v>
      </c>
      <c r="E2952" s="306">
        <v>2664</v>
      </c>
      <c r="F2952" s="71">
        <v>2550</v>
      </c>
      <c r="G2952" s="71">
        <v>2460</v>
      </c>
      <c r="H2952" s="71">
        <v>2454</v>
      </c>
      <c r="I2952" s="71">
        <v>2502</v>
      </c>
      <c r="J2952" s="71">
        <v>2685</v>
      </c>
      <c r="K2952" s="71">
        <v>3258</v>
      </c>
      <c r="L2952" s="71">
        <v>3741</v>
      </c>
      <c r="M2952" s="71">
        <v>3996</v>
      </c>
      <c r="N2952" s="71">
        <v>4155</v>
      </c>
      <c r="O2952" s="71">
        <v>4137</v>
      </c>
      <c r="P2952" s="71">
        <v>4098</v>
      </c>
      <c r="Q2952" s="71">
        <v>4065</v>
      </c>
      <c r="R2952" s="71">
        <v>4062</v>
      </c>
      <c r="S2952" s="71">
        <v>4065</v>
      </c>
      <c r="T2952" s="71">
        <v>4227</v>
      </c>
      <c r="U2952" s="71">
        <v>4140</v>
      </c>
      <c r="V2952" s="71">
        <v>4167</v>
      </c>
      <c r="W2952" s="71">
        <v>4209</v>
      </c>
      <c r="X2952" s="71">
        <v>4230</v>
      </c>
      <c r="Y2952" s="71">
        <v>4047</v>
      </c>
      <c r="Z2952" s="71">
        <v>3729</v>
      </c>
      <c r="AA2952" s="71">
        <v>3306</v>
      </c>
      <c r="AB2952" s="393">
        <v>2850</v>
      </c>
      <c r="AC2952" s="106">
        <f>SUM(E2952:AB2952)</f>
        <v>85797</v>
      </c>
      <c r="AD2952" s="70">
        <v>40000</v>
      </c>
      <c r="AE2952" s="71">
        <v>100</v>
      </c>
      <c r="AF2952" s="72">
        <v>300</v>
      </c>
      <c r="AJ2952" s="430"/>
      <c r="AK2952" s="431"/>
      <c r="AL2952" s="430"/>
      <c r="AM2952" s="15"/>
      <c r="AN2952" s="396"/>
    </row>
    <row r="2953" spans="1:42" x14ac:dyDescent="0.25">
      <c r="A2953" s="3610"/>
      <c r="B2953" s="3597"/>
      <c r="C2953" s="123" t="s">
        <v>14</v>
      </c>
      <c r="D2953" s="108" t="s">
        <v>811</v>
      </c>
      <c r="E2953" s="307">
        <v>414</v>
      </c>
      <c r="F2953" s="308">
        <v>417</v>
      </c>
      <c r="G2953" s="308">
        <v>405</v>
      </c>
      <c r="H2953" s="308">
        <v>411</v>
      </c>
      <c r="I2953" s="308">
        <v>408</v>
      </c>
      <c r="J2953" s="308">
        <v>414</v>
      </c>
      <c r="K2953" s="308">
        <v>429</v>
      </c>
      <c r="L2953" s="308">
        <v>555</v>
      </c>
      <c r="M2953" s="308">
        <v>564</v>
      </c>
      <c r="N2953" s="308">
        <v>522</v>
      </c>
      <c r="O2953" s="308">
        <v>519</v>
      </c>
      <c r="P2953" s="308">
        <v>531</v>
      </c>
      <c r="Q2953" s="308">
        <v>513</v>
      </c>
      <c r="R2953" s="308">
        <v>513</v>
      </c>
      <c r="S2953" s="308">
        <v>522</v>
      </c>
      <c r="T2953" s="308">
        <v>528</v>
      </c>
      <c r="U2953" s="308">
        <v>492</v>
      </c>
      <c r="V2953" s="308">
        <v>480</v>
      </c>
      <c r="W2953" s="308">
        <v>456</v>
      </c>
      <c r="X2953" s="308">
        <v>444</v>
      </c>
      <c r="Y2953" s="308">
        <v>429</v>
      </c>
      <c r="Z2953" s="308">
        <v>420</v>
      </c>
      <c r="AA2953" s="308">
        <v>393</v>
      </c>
      <c r="AB2953" s="394">
        <v>399</v>
      </c>
      <c r="AC2953" s="107">
        <f>SUM(E2953:AB2953)</f>
        <v>11178</v>
      </c>
      <c r="AD2953" s="73"/>
      <c r="AE2953" s="155"/>
      <c r="AF2953" s="74"/>
      <c r="AJ2953" s="15"/>
      <c r="AK2953" s="15"/>
      <c r="AL2953" s="15"/>
      <c r="AM2953" s="15"/>
      <c r="AN2953" s="396"/>
    </row>
    <row r="2954" spans="1:42" x14ac:dyDescent="0.25">
      <c r="A2954" s="3610"/>
      <c r="B2954" s="3597"/>
      <c r="C2954" s="123" t="s">
        <v>15</v>
      </c>
      <c r="D2954" s="108" t="s">
        <v>54</v>
      </c>
      <c r="E2954" s="1697">
        <v>144</v>
      </c>
      <c r="F2954" s="1699">
        <v>132</v>
      </c>
      <c r="G2954" s="1699">
        <v>134</v>
      </c>
      <c r="H2954" s="1699">
        <v>129</v>
      </c>
      <c r="I2954" s="1699">
        <v>137</v>
      </c>
      <c r="J2954" s="1699">
        <v>155</v>
      </c>
      <c r="K2954" s="1699">
        <v>193</v>
      </c>
      <c r="L2954" s="1699">
        <v>215</v>
      </c>
      <c r="M2954" s="1699">
        <v>225</v>
      </c>
      <c r="N2954" s="1699">
        <v>233</v>
      </c>
      <c r="O2954" s="1699">
        <v>228</v>
      </c>
      <c r="P2954" s="1699">
        <v>228</v>
      </c>
      <c r="Q2954" s="1699">
        <v>229</v>
      </c>
      <c r="R2954" s="1699">
        <v>215</v>
      </c>
      <c r="S2954" s="1699">
        <v>236</v>
      </c>
      <c r="T2954" s="1699">
        <v>230</v>
      </c>
      <c r="U2954" s="1699">
        <v>233</v>
      </c>
      <c r="V2954" s="1699">
        <v>233</v>
      </c>
      <c r="W2954" s="1699">
        <v>234</v>
      </c>
      <c r="X2954" s="1699">
        <v>235</v>
      </c>
      <c r="Y2954" s="1699">
        <v>217</v>
      </c>
      <c r="Z2954" s="1699">
        <v>200</v>
      </c>
      <c r="AA2954" s="1699">
        <v>167</v>
      </c>
      <c r="AB2954" s="1700">
        <v>149</v>
      </c>
      <c r="AC2954" s="107">
        <f>AVERAGE(E2954:AB2954)</f>
        <v>197.125</v>
      </c>
      <c r="AD2954" s="76">
        <f>SQRT(MAX((E2952*E2952+E2953*E2953),(F2952*F2952+F2953*F2953),(G2952*G2952+G2953*G2953),(H2952*H2952+H2953*H2953),(I2952*I2952+I2953*I2953),(J2952*J2952+J2953*J2953),(K2952*K2952+K2953*K2953),(L2952*L2952+L2953*L2953),(M2952*M2952+M2953*M2953),(N2952*N2952+N2953*N2953),(O2952*O2952+O2953*O2953),(P2952*P2952+P2953*P2953),(R2952*R2952+R2953*R2953),(S2952*S2952+S2953*S2953),(T2952*T2952+T2953*T2953),(U2952*U2952+U2953*U2953),(V2952*V2952+V2953*V2953),(W2952*W2952+W2953*W2953),(X2952*X2952+X2953*X2953),(V2952*V2952+V2953*V2953),(Z2952*Z2952+Z2953*Z2953),(AA2952*AA2952+AA2953*AA2953),(AB2952*AB2952+AB2953*AB2953)))/AD2952</f>
        <v>0.10649622352459265</v>
      </c>
      <c r="AE2954" s="76">
        <f>SQRT(MAX((E2952*E2952+E2953*E2953),(F2952*F2952+F2953*F2953),(G2952*G2952+G2953*G2953),(H2952*H2952+H2953*H2953),(I2952*I2952+I2953*I2953),(J2952*J2952+J2953*J2953),(K2952*K2952+K2953*K2953),(L2952*L2952+L2953*L2953),(M2952*M2952+M2953*M2953),(N2952*N2952+N2953*N2953),(O2952*O2952+O2953*O2953),(P2952*P2952+P2953*P2953),(R2952*R2952+R2953*R2953),(S2952*S2952+S2953*S2953),(T2952*T2952+T2953*T2953),(U2952*U2952+U2953*U2953),(V2952*V2952+V2953*V2953),(W2952*W2952+W2953*W2953),(X2952*X2952+X2953*X2953),(V2952*V2952+V2953*V2953),(Z2952*Z2952+Z2953*Z2953),(AA2952*AA2952+AA2953*AA2953),(AB2952*AB2952+AB2953*AB2953)))/AD2952</f>
        <v>0.10649622352459265</v>
      </c>
      <c r="AF2954" s="77"/>
      <c r="AJ2954" s="15"/>
      <c r="AK2954" s="15"/>
      <c r="AL2954" s="15"/>
      <c r="AM2954" s="15"/>
      <c r="AN2954" s="396"/>
    </row>
    <row r="2955" spans="1:42" ht="16.5" thickBot="1" x14ac:dyDescent="0.3">
      <c r="A2955" s="3547"/>
      <c r="B2955" s="3550"/>
      <c r="C2955" s="123" t="s">
        <v>17</v>
      </c>
      <c r="D2955" s="108"/>
      <c r="E2955" s="313">
        <f t="shared" ref="E2955:AB2955" si="1045">E2953/E2952</f>
        <v>0.1554054054054054</v>
      </c>
      <c r="F2955" s="314">
        <f t="shared" si="1045"/>
        <v>0.1635294117647059</v>
      </c>
      <c r="G2955" s="314">
        <f t="shared" si="1045"/>
        <v>0.16463414634146342</v>
      </c>
      <c r="H2955" s="314">
        <f t="shared" si="1045"/>
        <v>0.16748166259168704</v>
      </c>
      <c r="I2955" s="314">
        <f t="shared" si="1045"/>
        <v>0.16306954436450841</v>
      </c>
      <c r="J2955" s="314">
        <f t="shared" si="1045"/>
        <v>0.15418994413407822</v>
      </c>
      <c r="K2955" s="314">
        <f t="shared" si="1045"/>
        <v>0.13167587476979742</v>
      </c>
      <c r="L2955" s="314">
        <f t="shared" si="1045"/>
        <v>0.14835605453087411</v>
      </c>
      <c r="M2955" s="314">
        <f t="shared" si="1045"/>
        <v>0.14114114114114115</v>
      </c>
      <c r="N2955" s="314">
        <f t="shared" si="1045"/>
        <v>0.1256317689530686</v>
      </c>
      <c r="O2955" s="314">
        <f t="shared" si="1045"/>
        <v>0.12545322697606962</v>
      </c>
      <c r="P2955" s="314">
        <f t="shared" si="1045"/>
        <v>0.12957540263543191</v>
      </c>
      <c r="Q2955" s="314">
        <f t="shared" si="1045"/>
        <v>0.12619926199261994</v>
      </c>
      <c r="R2955" s="314">
        <f t="shared" si="1045"/>
        <v>0.12629246676514033</v>
      </c>
      <c r="S2955" s="314">
        <f t="shared" si="1045"/>
        <v>0.12841328413284134</v>
      </c>
      <c r="T2955" s="314">
        <f t="shared" si="1045"/>
        <v>0.12491128459900638</v>
      </c>
      <c r="U2955" s="314">
        <f t="shared" si="1045"/>
        <v>0.11884057971014493</v>
      </c>
      <c r="V2955" s="314">
        <f t="shared" si="1045"/>
        <v>0.11519078473722102</v>
      </c>
      <c r="W2955" s="314">
        <f t="shared" si="1045"/>
        <v>0.1083392729864576</v>
      </c>
      <c r="X2955" s="314">
        <f t="shared" si="1045"/>
        <v>0.1049645390070922</v>
      </c>
      <c r="Y2955" s="314">
        <f>Y2953/Y2952</f>
        <v>0.10600444773906598</v>
      </c>
      <c r="Z2955" s="314">
        <f t="shared" si="1045"/>
        <v>0.11263073209975864</v>
      </c>
      <c r="AA2955" s="314">
        <f t="shared" si="1045"/>
        <v>0.11887477313974591</v>
      </c>
      <c r="AB2955" s="336">
        <f t="shared" si="1045"/>
        <v>0.14000000000000001</v>
      </c>
      <c r="AC2955" s="433">
        <f>MAX(E2955:AB2955)</f>
        <v>0.16748166259168704</v>
      </c>
      <c r="AD2955" s="73"/>
      <c r="AE2955" s="155"/>
      <c r="AF2955" s="74"/>
      <c r="AJ2955" s="15"/>
      <c r="AK2955" s="15"/>
      <c r="AL2955" s="15"/>
      <c r="AM2955" s="15"/>
      <c r="AN2955" s="396"/>
    </row>
    <row r="2956" spans="1:42" hidden="1" x14ac:dyDescent="0.25">
      <c r="A2956" s="2024"/>
      <c r="B2956" s="2027"/>
      <c r="C2956" s="124" t="s">
        <v>116</v>
      </c>
      <c r="D2956" s="108"/>
      <c r="E2956" s="81"/>
      <c r="F2956" s="155"/>
      <c r="G2956" s="155"/>
      <c r="H2956" s="155"/>
      <c r="I2956" s="155"/>
      <c r="J2956" s="155"/>
      <c r="K2956" s="155"/>
      <c r="L2956" s="155"/>
      <c r="M2956" s="155"/>
      <c r="N2956" s="155"/>
      <c r="O2956" s="155"/>
      <c r="P2956" s="155"/>
      <c r="Q2956" s="155"/>
      <c r="R2956" s="155"/>
      <c r="S2956" s="155"/>
      <c r="T2956" s="155"/>
      <c r="U2956" s="155"/>
      <c r="V2956" s="155"/>
      <c r="W2956" s="155"/>
      <c r="X2956" s="155"/>
      <c r="Y2956" s="155"/>
      <c r="Z2956" s="155"/>
      <c r="AA2956" s="155"/>
      <c r="AB2956" s="316"/>
      <c r="AC2956" s="108"/>
      <c r="AD2956" s="73"/>
      <c r="AE2956" s="155"/>
      <c r="AF2956" s="74"/>
      <c r="AJ2956" s="15"/>
      <c r="AK2956" s="15"/>
      <c r="AL2956" s="15"/>
      <c r="AM2956" s="15"/>
      <c r="AN2956" s="396"/>
    </row>
    <row r="2957" spans="1:42" s="181" customFormat="1" hidden="1" x14ac:dyDescent="0.25">
      <c r="A2957" s="2024"/>
      <c r="B2957" s="2027"/>
      <c r="C2957" s="124" t="s">
        <v>117</v>
      </c>
      <c r="D2957" s="108"/>
      <c r="E2957" s="81"/>
      <c r="F2957" s="155"/>
      <c r="G2957" s="155"/>
      <c r="H2957" s="155"/>
      <c r="I2957" s="155"/>
      <c r="J2957" s="155"/>
      <c r="K2957" s="155"/>
      <c r="L2957" s="155"/>
      <c r="M2957" s="155"/>
      <c r="N2957" s="155"/>
      <c r="O2957" s="155"/>
      <c r="P2957" s="155"/>
      <c r="Q2957" s="155"/>
      <c r="R2957" s="155"/>
      <c r="S2957" s="155"/>
      <c r="T2957" s="155"/>
      <c r="U2957" s="155"/>
      <c r="V2957" s="155"/>
      <c r="W2957" s="155"/>
      <c r="X2957" s="155"/>
      <c r="Y2957" s="155"/>
      <c r="Z2957" s="155"/>
      <c r="AA2957" s="155"/>
      <c r="AB2957" s="316"/>
      <c r="AC2957" s="108"/>
      <c r="AD2957" s="73"/>
      <c r="AE2957" s="155"/>
      <c r="AF2957" s="74"/>
      <c r="AH2957" s="781"/>
      <c r="AI2957" s="782"/>
      <c r="AJ2957" s="782"/>
      <c r="AK2957" s="782"/>
      <c r="AL2957" s="783"/>
      <c r="AM2957" s="783"/>
      <c r="AN2957" s="189"/>
      <c r="AO2957" s="189"/>
      <c r="AP2957" s="189"/>
    </row>
    <row r="2958" spans="1:42" ht="16.5" hidden="1" thickBot="1" x14ac:dyDescent="0.3">
      <c r="A2958" s="3535" t="s">
        <v>42</v>
      </c>
      <c r="B2958" s="3536"/>
      <c r="C2958" s="3537"/>
      <c r="D2958" s="114"/>
      <c r="E2958" s="643">
        <f>SQRT(E2952*E2952+E2953*E2953)/E2998/1.73</f>
        <v>148.4160199762882</v>
      </c>
      <c r="F2958" s="79">
        <f t="shared" ref="F2958:AB2958" si="1046">SQRT(F2952*F2952+F2953*F2953)/F2998/1.73</f>
        <v>142.38007754752226</v>
      </c>
      <c r="G2958" s="79">
        <f t="shared" si="1046"/>
        <v>136.85728750716092</v>
      </c>
      <c r="H2958" s="79">
        <f t="shared" si="1046"/>
        <v>136.19829736725512</v>
      </c>
      <c r="I2958" s="79">
        <f t="shared" si="1046"/>
        <v>139.1591285312538</v>
      </c>
      <c r="J2958" s="79">
        <f t="shared" si="1046"/>
        <v>149.27415084212856</v>
      </c>
      <c r="K2958" s="79">
        <f t="shared" si="1046"/>
        <v>181.24934340587393</v>
      </c>
      <c r="L2958" s="79">
        <f t="shared" si="1046"/>
        <v>210.20146386338351</v>
      </c>
      <c r="M2958" s="79">
        <f t="shared" si="1046"/>
        <v>224.73217340886222</v>
      </c>
      <c r="N2958" s="79">
        <f t="shared" si="1046"/>
        <v>233.19976830014463</v>
      </c>
      <c r="O2958" s="79">
        <f t="shared" si="1046"/>
        <v>231.96092387220787</v>
      </c>
      <c r="P2958" s="79">
        <f t="shared" si="1046"/>
        <v>230.11455262937554</v>
      </c>
      <c r="Q2958" s="79">
        <f t="shared" si="1046"/>
        <v>227.07076869554723</v>
      </c>
      <c r="R2958" s="79">
        <f t="shared" si="1046"/>
        <v>227.56035283793602</v>
      </c>
      <c r="S2958" s="79">
        <f t="shared" si="1046"/>
        <v>228.44793651253752</v>
      </c>
      <c r="T2958" s="79">
        <f t="shared" si="1046"/>
        <v>238.36790206333794</v>
      </c>
      <c r="U2958" s="79">
        <f t="shared" si="1046"/>
        <v>233.74423416410235</v>
      </c>
      <c r="V2958" s="79">
        <f t="shared" si="1046"/>
        <v>234.26068439025434</v>
      </c>
      <c r="W2958" s="79">
        <f t="shared" si="1046"/>
        <v>236.21472616535013</v>
      </c>
      <c r="X2958" s="79">
        <f t="shared" si="1046"/>
        <v>237.07996586969622</v>
      </c>
      <c r="Y2958" s="79">
        <f>SQRT(Y2952*Y2952+Y2953*Y2953)/Y2998/1.73</f>
        <v>226.4112577207508</v>
      </c>
      <c r="Z2958" s="79">
        <f t="shared" si="1046"/>
        <v>208.16892336406457</v>
      </c>
      <c r="AA2958" s="79">
        <f t="shared" si="1046"/>
        <v>184.50983149585252</v>
      </c>
      <c r="AB2958" s="1717">
        <f t="shared" si="1046"/>
        <v>159.33572896546568</v>
      </c>
      <c r="AC2958" s="109">
        <f>AVERAGE(E2958:AB2958)</f>
        <v>200.20481247901463</v>
      </c>
      <c r="AD2958" s="78">
        <f>(AC2954-AC2958)/AC2954</f>
        <v>-1.5623652398298717E-2</v>
      </c>
      <c r="AE2958" s="79"/>
      <c r="AF2958" s="80"/>
      <c r="AJ2958" s="14"/>
      <c r="AK2958" s="14"/>
      <c r="AL2958" s="15"/>
      <c r="AM2958" s="14"/>
      <c r="AN2958" s="396"/>
    </row>
    <row r="2959" spans="1:42" x14ac:dyDescent="0.25">
      <c r="A2959" s="3609" t="s">
        <v>406</v>
      </c>
      <c r="B2959" s="3596" t="s">
        <v>407</v>
      </c>
      <c r="C2959" s="121" t="s">
        <v>13</v>
      </c>
      <c r="D2959" s="108" t="s">
        <v>811</v>
      </c>
      <c r="E2959" s="306">
        <v>5262</v>
      </c>
      <c r="F2959" s="71">
        <v>5082</v>
      </c>
      <c r="G2959" s="71">
        <v>4956</v>
      </c>
      <c r="H2959" s="71">
        <v>5019</v>
      </c>
      <c r="I2959" s="71">
        <v>5139</v>
      </c>
      <c r="J2959" s="71">
        <v>5469</v>
      </c>
      <c r="K2959" s="71">
        <v>5979</v>
      </c>
      <c r="L2959" s="71">
        <v>6885</v>
      </c>
      <c r="M2959" s="71">
        <v>7821</v>
      </c>
      <c r="N2959" s="71">
        <v>8136</v>
      </c>
      <c r="O2959" s="71">
        <v>8163</v>
      </c>
      <c r="P2959" s="71">
        <v>8040</v>
      </c>
      <c r="Q2959" s="71">
        <v>7866</v>
      </c>
      <c r="R2959" s="71">
        <v>7935</v>
      </c>
      <c r="S2959" s="71">
        <v>8205</v>
      </c>
      <c r="T2959" s="71">
        <v>8265</v>
      </c>
      <c r="U2959" s="71">
        <v>7992</v>
      </c>
      <c r="V2959" s="71">
        <v>7419</v>
      </c>
      <c r="W2959" s="71">
        <v>7227</v>
      </c>
      <c r="X2959" s="71">
        <v>7038</v>
      </c>
      <c r="Y2959" s="71">
        <v>6771</v>
      </c>
      <c r="Z2959" s="71">
        <v>6447</v>
      </c>
      <c r="AA2959" s="71">
        <v>5976</v>
      </c>
      <c r="AB2959" s="393">
        <v>5454</v>
      </c>
      <c r="AC2959" s="106">
        <f>SUM(E2959:AB2959)</f>
        <v>162546</v>
      </c>
      <c r="AD2959" s="70">
        <v>40000</v>
      </c>
      <c r="AE2959" s="71">
        <v>100</v>
      </c>
      <c r="AF2959" s="72">
        <v>300</v>
      </c>
      <c r="AJ2959" s="430"/>
      <c r="AK2959" s="431"/>
      <c r="AL2959" s="430"/>
      <c r="AM2959" s="15"/>
      <c r="AN2959" s="396"/>
    </row>
    <row r="2960" spans="1:42" x14ac:dyDescent="0.25">
      <c r="A2960" s="3610"/>
      <c r="B2960" s="3597"/>
      <c r="C2960" s="123" t="s">
        <v>14</v>
      </c>
      <c r="D2960" s="108" t="s">
        <v>811</v>
      </c>
      <c r="E2960" s="307">
        <v>1059</v>
      </c>
      <c r="F2960" s="308">
        <v>1062</v>
      </c>
      <c r="G2960" s="308">
        <v>1038</v>
      </c>
      <c r="H2960" s="308">
        <v>1062</v>
      </c>
      <c r="I2960" s="308">
        <v>1029</v>
      </c>
      <c r="J2960" s="308">
        <v>1065</v>
      </c>
      <c r="K2960" s="308">
        <v>1116</v>
      </c>
      <c r="L2960" s="308">
        <v>1236</v>
      </c>
      <c r="M2960" s="308">
        <v>1455</v>
      </c>
      <c r="N2960" s="308">
        <v>1470</v>
      </c>
      <c r="O2960" s="308">
        <v>1530</v>
      </c>
      <c r="P2960" s="308">
        <v>1500</v>
      </c>
      <c r="Q2960" s="308">
        <v>1413</v>
      </c>
      <c r="R2960" s="308">
        <v>1503</v>
      </c>
      <c r="S2960" s="308">
        <v>1620</v>
      </c>
      <c r="T2960" s="308">
        <v>1680</v>
      </c>
      <c r="U2960" s="308">
        <v>1551</v>
      </c>
      <c r="V2960" s="308">
        <v>1368</v>
      </c>
      <c r="W2960" s="308">
        <v>1311</v>
      </c>
      <c r="X2960" s="308">
        <v>1260</v>
      </c>
      <c r="Y2960" s="308">
        <v>1245</v>
      </c>
      <c r="Z2960" s="308">
        <v>1242</v>
      </c>
      <c r="AA2960" s="308">
        <v>1170</v>
      </c>
      <c r="AB2960" s="394">
        <v>1053</v>
      </c>
      <c r="AC2960" s="107">
        <f>SUM(E2960:AB2960)</f>
        <v>31038</v>
      </c>
      <c r="AD2960" s="73"/>
      <c r="AE2960" s="155"/>
      <c r="AF2960" s="74"/>
      <c r="AJ2960" s="15"/>
      <c r="AK2960" s="15"/>
      <c r="AL2960" s="15"/>
      <c r="AM2960" s="15"/>
      <c r="AN2960" s="396"/>
    </row>
    <row r="2961" spans="1:42" x14ac:dyDescent="0.25">
      <c r="A2961" s="3610"/>
      <c r="B2961" s="3597"/>
      <c r="C2961" s="123" t="s">
        <v>15</v>
      </c>
      <c r="D2961" s="108" t="s">
        <v>54</v>
      </c>
      <c r="E2961" s="326">
        <v>282</v>
      </c>
      <c r="F2961" s="327">
        <v>288</v>
      </c>
      <c r="G2961" s="327">
        <v>284</v>
      </c>
      <c r="H2961" s="327">
        <v>276</v>
      </c>
      <c r="I2961" s="327">
        <v>302</v>
      </c>
      <c r="J2961" s="327">
        <v>315</v>
      </c>
      <c r="K2961" s="327">
        <v>354</v>
      </c>
      <c r="L2961" s="327">
        <v>429</v>
      </c>
      <c r="M2961" s="327">
        <v>463</v>
      </c>
      <c r="N2961" s="327">
        <v>473</v>
      </c>
      <c r="O2961" s="327">
        <v>467</v>
      </c>
      <c r="P2961" s="327">
        <v>448</v>
      </c>
      <c r="Q2961" s="327">
        <v>458</v>
      </c>
      <c r="R2961" s="327">
        <v>452</v>
      </c>
      <c r="S2961" s="327">
        <v>479</v>
      </c>
      <c r="T2961" s="327">
        <v>465</v>
      </c>
      <c r="U2961" s="327">
        <v>439</v>
      </c>
      <c r="V2961" s="327">
        <v>412</v>
      </c>
      <c r="W2961" s="327">
        <v>401</v>
      </c>
      <c r="X2961" s="327">
        <v>393</v>
      </c>
      <c r="Y2961" s="327">
        <v>374</v>
      </c>
      <c r="Z2961" s="327">
        <v>348</v>
      </c>
      <c r="AA2961" s="327">
        <v>320</v>
      </c>
      <c r="AB2961" s="1447">
        <v>297</v>
      </c>
      <c r="AC2961" s="107">
        <f>AVERAGE(E2961:AB2961)</f>
        <v>384.125</v>
      </c>
      <c r="AD2961" s="76">
        <f>SQRT(MAX((E2959*E2959+E2960*E2960),(F2959*F2959+F2960*F2960),(G2959*G2959+G2960*G2960),(H2959*H2959+H2960*H2960),(I2959*I2959+I2960*I2960),(J2959*J2959+J2960*J2960),(K2959*K2959+K2960*K2960),(L2959*L2959+L2960*L2960),(M2959*M2959+M2960*M2960),(N2959*N2959+N2960*N2960),(O2959*O2959+O2960*O2960),(P2959*P2959+P2960*P2960),(R2959*R2959+R2960*R2960),(S2959*S2959+S2960*S2960),(T2959*T2959+T2960*T2960),(U2959*U2959+U2960*U2960),(V2959*V2959+V2960*V2960),(W2959*W2959+W2960*W2960),(X2959*X2959+X2960*X2960),(V2959*V2959+V2960*V2960),(Z2959*Z2959+Z2960*Z2960),(AA2959*AA2959+AA2960*AA2960),(AB2959*AB2959+AB2960*AB2960)))/AD2959</f>
        <v>0.21085039868352159</v>
      </c>
      <c r="AE2961" s="76">
        <f>SQRT(MAX((E2959*E2959+E2960*E2960),(F2959*F2959+F2960*F2960),(G2959*G2959+G2960*G2960),(H2959*H2959+H2960*H2960),(I2959*I2959+I2960*I2960),(J2959*J2959+J2960*J2960),(K2959*K2959+K2960*K2960),(L2959*L2959+L2960*L2960),(M2959*M2959+M2960*M2960),(N2959*N2959+N2960*N2960),(O2959*O2959+O2960*O2960),(P2959*P2959+P2960*P2960),(R2959*R2959+R2960*R2960),(S2959*S2959+S2960*S2960),(T2959*T2959+T2960*T2960),(U2959*U2959+U2960*U2960),(V2959*V2959+V2960*V2960),(W2959*W2959+W2960*W2960),(X2959*X2959+X2960*X2960),(V2959*V2959+V2960*V2960),(Z2959*Z2959+Z2960*Z2960),(AA2959*AA2959+AA2960*AA2960),(AB2959*AB2959+AB2960*AB2960)))/AD2959</f>
        <v>0.21085039868352159</v>
      </c>
      <c r="AF2961" s="77"/>
      <c r="AJ2961" s="15"/>
      <c r="AK2961" s="15"/>
      <c r="AL2961" s="15"/>
      <c r="AM2961" s="15"/>
      <c r="AN2961" s="396"/>
    </row>
    <row r="2962" spans="1:42" ht="16.5" thickBot="1" x14ac:dyDescent="0.3">
      <c r="A2962" s="3547"/>
      <c r="B2962" s="3550"/>
      <c r="C2962" s="123" t="s">
        <v>17</v>
      </c>
      <c r="D2962" s="114"/>
      <c r="E2962" s="313">
        <f t="shared" ref="E2962:AB2962" si="1047">E2960/E2959</f>
        <v>0.20125427594070697</v>
      </c>
      <c r="F2962" s="314">
        <f t="shared" si="1047"/>
        <v>0.20897284533648169</v>
      </c>
      <c r="G2962" s="314">
        <f t="shared" si="1047"/>
        <v>0.20944309927360774</v>
      </c>
      <c r="H2962" s="314">
        <f t="shared" si="1047"/>
        <v>0.21159593544530783</v>
      </c>
      <c r="I2962" s="314">
        <f t="shared" si="1047"/>
        <v>0.20023350846468185</v>
      </c>
      <c r="J2962" s="314">
        <f t="shared" si="1047"/>
        <v>0.19473395501919913</v>
      </c>
      <c r="K2962" s="314">
        <f t="shared" si="1047"/>
        <v>0.18665328650275967</v>
      </c>
      <c r="L2962" s="314">
        <f t="shared" si="1047"/>
        <v>0.17952069716775598</v>
      </c>
      <c r="M2962" s="314">
        <f t="shared" si="1047"/>
        <v>0.18603759110088225</v>
      </c>
      <c r="N2962" s="314">
        <f t="shared" si="1047"/>
        <v>0.18067846607669616</v>
      </c>
      <c r="O2962" s="314">
        <f t="shared" si="1047"/>
        <v>0.1874310915104741</v>
      </c>
      <c r="P2962" s="314">
        <f t="shared" si="1047"/>
        <v>0.18656716417910449</v>
      </c>
      <c r="Q2962" s="314">
        <f t="shared" si="1047"/>
        <v>0.17963386727688788</v>
      </c>
      <c r="R2962" s="314">
        <f t="shared" si="1047"/>
        <v>0.18941398865784498</v>
      </c>
      <c r="S2962" s="314">
        <f t="shared" si="1047"/>
        <v>0.19744058500914077</v>
      </c>
      <c r="T2962" s="314">
        <f t="shared" si="1047"/>
        <v>0.20326678765880218</v>
      </c>
      <c r="U2962" s="314">
        <f t="shared" si="1047"/>
        <v>0.19406906906906907</v>
      </c>
      <c r="V2962" s="314">
        <f t="shared" si="1047"/>
        <v>0.18439142741609382</v>
      </c>
      <c r="W2962" s="314">
        <f t="shared" si="1047"/>
        <v>0.18140307181403073</v>
      </c>
      <c r="X2962" s="314">
        <f t="shared" si="1047"/>
        <v>0.17902813299232737</v>
      </c>
      <c r="Y2962" s="314">
        <f>Y2960/Y2959</f>
        <v>0.18387239698715108</v>
      </c>
      <c r="Z2962" s="314">
        <f t="shared" si="1047"/>
        <v>0.19264774313634248</v>
      </c>
      <c r="AA2962" s="314">
        <f t="shared" si="1047"/>
        <v>0.19578313253012047</v>
      </c>
      <c r="AB2962" s="336">
        <f t="shared" si="1047"/>
        <v>0.19306930693069307</v>
      </c>
      <c r="AC2962" s="433">
        <f>MAX(E2962:AB2962)</f>
        <v>0.21159593544530783</v>
      </c>
      <c r="AD2962" s="73"/>
      <c r="AE2962" s="155"/>
      <c r="AF2962" s="74"/>
      <c r="AJ2962" s="15"/>
      <c r="AK2962" s="15"/>
      <c r="AL2962" s="15"/>
      <c r="AM2962" s="15"/>
      <c r="AN2962" s="396"/>
    </row>
    <row r="2963" spans="1:42" hidden="1" x14ac:dyDescent="0.25">
      <c r="A2963" s="2324"/>
      <c r="B2963" s="2325"/>
      <c r="C2963" s="124" t="s">
        <v>116</v>
      </c>
      <c r="D2963" s="122"/>
      <c r="E2963" s="81"/>
      <c r="F2963" s="155"/>
      <c r="G2963" s="155"/>
      <c r="H2963" s="155"/>
      <c r="I2963" s="155"/>
      <c r="J2963" s="155"/>
      <c r="K2963" s="155"/>
      <c r="L2963" s="155"/>
      <c r="M2963" s="155"/>
      <c r="N2963" s="155"/>
      <c r="O2963" s="155"/>
      <c r="P2963" s="155"/>
      <c r="Q2963" s="155"/>
      <c r="R2963" s="155"/>
      <c r="S2963" s="155"/>
      <c r="T2963" s="155"/>
      <c r="U2963" s="155"/>
      <c r="V2963" s="155"/>
      <c r="W2963" s="155"/>
      <c r="X2963" s="155"/>
      <c r="Y2963" s="155"/>
      <c r="Z2963" s="155"/>
      <c r="AA2963" s="155"/>
      <c r="AB2963" s="316"/>
      <c r="AC2963" s="108"/>
      <c r="AD2963" s="73"/>
      <c r="AE2963" s="155"/>
      <c r="AF2963" s="74"/>
      <c r="AJ2963" s="15"/>
      <c r="AK2963" s="15"/>
      <c r="AL2963" s="15"/>
      <c r="AM2963" s="15"/>
      <c r="AN2963" s="396"/>
    </row>
    <row r="2964" spans="1:42" s="181" customFormat="1" hidden="1" x14ac:dyDescent="0.25">
      <c r="A2964" s="2024"/>
      <c r="B2964" s="2027"/>
      <c r="C2964" s="124" t="s">
        <v>117</v>
      </c>
      <c r="D2964" s="108"/>
      <c r="E2964" s="81"/>
      <c r="F2964" s="155"/>
      <c r="G2964" s="155"/>
      <c r="H2964" s="155"/>
      <c r="I2964" s="155"/>
      <c r="J2964" s="155"/>
      <c r="K2964" s="155"/>
      <c r="L2964" s="155"/>
      <c r="M2964" s="155"/>
      <c r="N2964" s="155"/>
      <c r="O2964" s="155"/>
      <c r="P2964" s="155"/>
      <c r="Q2964" s="155"/>
      <c r="R2964" s="155"/>
      <c r="S2964" s="155"/>
      <c r="T2964" s="155"/>
      <c r="U2964" s="155"/>
      <c r="V2964" s="155"/>
      <c r="W2964" s="155"/>
      <c r="X2964" s="155"/>
      <c r="Y2964" s="155"/>
      <c r="Z2964" s="155"/>
      <c r="AA2964" s="155"/>
      <c r="AB2964" s="316"/>
      <c r="AC2964" s="108"/>
      <c r="AD2964" s="73"/>
      <c r="AE2964" s="155"/>
      <c r="AF2964" s="74"/>
      <c r="AH2964" s="781"/>
      <c r="AI2964" s="782"/>
      <c r="AJ2964" s="782"/>
      <c r="AK2964" s="782"/>
      <c r="AL2964" s="783"/>
      <c r="AM2964" s="783"/>
      <c r="AN2964" s="189"/>
      <c r="AO2964" s="189"/>
      <c r="AP2964" s="189"/>
    </row>
    <row r="2965" spans="1:42" ht="16.5" hidden="1" thickBot="1" x14ac:dyDescent="0.3">
      <c r="A2965" s="3535" t="s">
        <v>42</v>
      </c>
      <c r="B2965" s="3536"/>
      <c r="C2965" s="3537"/>
      <c r="D2965" s="114"/>
      <c r="E2965" s="643">
        <f>SQRT(E2959*E2959+E2960*E2960)/E2995/1.73</f>
        <v>296.3328422126101</v>
      </c>
      <c r="F2965" s="79">
        <f t="shared" ref="F2965:AB2965" si="1048">SQRT(F2959*F2959+F2960*F2960)/F2995/1.73</f>
        <v>287.17973758290674</v>
      </c>
      <c r="G2965" s="79">
        <f t="shared" si="1048"/>
        <v>279.28420436281516</v>
      </c>
      <c r="H2965" s="79">
        <f t="shared" si="1048"/>
        <v>281.88131560065534</v>
      </c>
      <c r="I2965" s="79">
        <f t="shared" si="1048"/>
        <v>288.79735324736561</v>
      </c>
      <c r="J2965" s="79">
        <f t="shared" si="1048"/>
        <v>307.6078070465793</v>
      </c>
      <c r="K2965" s="79">
        <f t="shared" si="1048"/>
        <v>336.75840177285625</v>
      </c>
      <c r="L2965" s="79">
        <f t="shared" si="1048"/>
        <v>391.04348371852757</v>
      </c>
      <c r="M2965" s="79">
        <f t="shared" si="1048"/>
        <v>446.87817092485926</v>
      </c>
      <c r="N2965" s="79">
        <f t="shared" si="1048"/>
        <v>464.43498184291923</v>
      </c>
      <c r="O2965" s="79">
        <f t="shared" si="1048"/>
        <v>466.99057257897471</v>
      </c>
      <c r="P2965" s="79">
        <f t="shared" si="1048"/>
        <v>458.98919734761193</v>
      </c>
      <c r="Q2965" s="79">
        <f t="shared" si="1048"/>
        <v>446.33792497479658</v>
      </c>
      <c r="R2965" s="79">
        <f t="shared" si="1048"/>
        <v>453.22915241902876</v>
      </c>
      <c r="S2965" s="79">
        <f t="shared" si="1048"/>
        <v>463.9476070836651</v>
      </c>
      <c r="T2965" s="79">
        <f t="shared" si="1048"/>
        <v>467.86504095840945</v>
      </c>
      <c r="U2965" s="79">
        <f t="shared" si="1048"/>
        <v>451.18347852247615</v>
      </c>
      <c r="V2965" s="79">
        <f t="shared" si="1048"/>
        <v>416.1005562552574</v>
      </c>
      <c r="W2965" s="79">
        <f t="shared" si="1048"/>
        <v>404.34611851544145</v>
      </c>
      <c r="X2965" s="79">
        <f t="shared" si="1048"/>
        <v>393.23397925967623</v>
      </c>
      <c r="Y2965" s="79">
        <f>SQRT(Y2959*Y2959+Y2960*Y2960)/Y2995/1.73</f>
        <v>377.91880796560179</v>
      </c>
      <c r="Z2965" s="79">
        <f t="shared" si="1048"/>
        <v>359.72628986999092</v>
      </c>
      <c r="AA2965" s="79">
        <f t="shared" si="1048"/>
        <v>333.01010786064268</v>
      </c>
      <c r="AB2965" s="1717">
        <f t="shared" si="1048"/>
        <v>308.4362504422196</v>
      </c>
      <c r="AC2965" s="109">
        <f>AVERAGE(E2965:AB2965)</f>
        <v>382.56305759857855</v>
      </c>
      <c r="AD2965" s="78">
        <f>(AC2961-AC2965)/AC2961</f>
        <v>4.066234692929248E-3</v>
      </c>
      <c r="AE2965" s="79"/>
      <c r="AF2965" s="80"/>
      <c r="AJ2965" s="14"/>
      <c r="AK2965" s="14"/>
      <c r="AL2965" s="15"/>
      <c r="AM2965" s="14"/>
      <c r="AN2965" s="396"/>
    </row>
    <row r="2966" spans="1:42" x14ac:dyDescent="0.25">
      <c r="A2966" s="3609" t="s">
        <v>408</v>
      </c>
      <c r="B2966" s="3596" t="s">
        <v>409</v>
      </c>
      <c r="C2966" s="121" t="s">
        <v>13</v>
      </c>
      <c r="D2966" s="108" t="s">
        <v>811</v>
      </c>
      <c r="E2966" s="306">
        <v>3819</v>
      </c>
      <c r="F2966" s="71">
        <v>3606</v>
      </c>
      <c r="G2966" s="71">
        <v>3525</v>
      </c>
      <c r="H2966" s="71">
        <v>3450</v>
      </c>
      <c r="I2966" s="71">
        <v>3501</v>
      </c>
      <c r="J2966" s="71">
        <v>3852</v>
      </c>
      <c r="K2966" s="71">
        <v>4455</v>
      </c>
      <c r="L2966" s="71">
        <v>5355</v>
      </c>
      <c r="M2966" s="71">
        <v>6186</v>
      </c>
      <c r="N2966" s="71">
        <v>6777</v>
      </c>
      <c r="O2966" s="71">
        <v>6900</v>
      </c>
      <c r="P2966" s="71">
        <v>6882</v>
      </c>
      <c r="Q2966" s="71">
        <v>6855</v>
      </c>
      <c r="R2966" s="71">
        <v>6927</v>
      </c>
      <c r="S2966" s="71">
        <v>7152</v>
      </c>
      <c r="T2966" s="71">
        <v>7323</v>
      </c>
      <c r="U2966" s="71">
        <v>7155</v>
      </c>
      <c r="V2966" s="71">
        <v>6798</v>
      </c>
      <c r="W2966" s="71">
        <v>6417</v>
      </c>
      <c r="X2966" s="71">
        <v>6054</v>
      </c>
      <c r="Y2966" s="71">
        <v>5655</v>
      </c>
      <c r="Z2966" s="71">
        <v>5259</v>
      </c>
      <c r="AA2966" s="71">
        <v>4599</v>
      </c>
      <c r="AB2966" s="393">
        <v>4098</v>
      </c>
      <c r="AC2966" s="106">
        <f>SUM(E2966:AB2966)</f>
        <v>132600</v>
      </c>
      <c r="AD2966" s="70">
        <v>40000</v>
      </c>
      <c r="AE2966" s="71">
        <v>100</v>
      </c>
      <c r="AF2966" s="72">
        <v>300</v>
      </c>
      <c r="AJ2966" s="430"/>
      <c r="AK2966" s="431"/>
      <c r="AL2966" s="430"/>
      <c r="AM2966" s="15"/>
      <c r="AN2966" s="396"/>
    </row>
    <row r="2967" spans="1:42" x14ac:dyDescent="0.25">
      <c r="A2967" s="3610"/>
      <c r="B2967" s="3597"/>
      <c r="C2967" s="123" t="s">
        <v>14</v>
      </c>
      <c r="D2967" s="108" t="s">
        <v>811</v>
      </c>
      <c r="E2967" s="307">
        <v>1026</v>
      </c>
      <c r="F2967" s="308">
        <v>1002</v>
      </c>
      <c r="G2967" s="308">
        <v>1008</v>
      </c>
      <c r="H2967" s="308">
        <v>1002</v>
      </c>
      <c r="I2967" s="308">
        <v>1011</v>
      </c>
      <c r="J2967" s="308">
        <v>1020</v>
      </c>
      <c r="K2967" s="308">
        <v>1041</v>
      </c>
      <c r="L2967" s="308">
        <v>1179</v>
      </c>
      <c r="M2967" s="308">
        <v>1344</v>
      </c>
      <c r="N2967" s="308">
        <v>1338</v>
      </c>
      <c r="O2967" s="308">
        <v>1365</v>
      </c>
      <c r="P2967" s="308">
        <v>1383</v>
      </c>
      <c r="Q2967" s="308">
        <v>1380</v>
      </c>
      <c r="R2967" s="308">
        <v>1365</v>
      </c>
      <c r="S2967" s="308">
        <v>1548</v>
      </c>
      <c r="T2967" s="308">
        <v>1719</v>
      </c>
      <c r="U2967" s="308">
        <v>1656</v>
      </c>
      <c r="V2967" s="308">
        <v>1593</v>
      </c>
      <c r="W2967" s="308">
        <v>1494</v>
      </c>
      <c r="X2967" s="308">
        <v>1425</v>
      </c>
      <c r="Y2967" s="308">
        <v>1356</v>
      </c>
      <c r="Z2967" s="308">
        <v>1326</v>
      </c>
      <c r="AA2967" s="308">
        <v>1233</v>
      </c>
      <c r="AB2967" s="394">
        <v>1047</v>
      </c>
      <c r="AC2967" s="107">
        <f>SUM(E2967:AB2967)</f>
        <v>30861</v>
      </c>
      <c r="AD2967" s="73"/>
      <c r="AE2967" s="155"/>
      <c r="AF2967" s="74"/>
      <c r="AJ2967" s="15"/>
      <c r="AK2967" s="15"/>
      <c r="AL2967" s="15"/>
      <c r="AM2967" s="15"/>
      <c r="AN2967" s="396"/>
    </row>
    <row r="2968" spans="1:42" x14ac:dyDescent="0.25">
      <c r="A2968" s="3610"/>
      <c r="B2968" s="3597"/>
      <c r="C2968" s="123" t="s">
        <v>15</v>
      </c>
      <c r="D2968" s="108" t="s">
        <v>54</v>
      </c>
      <c r="E2968" s="326">
        <v>213</v>
      </c>
      <c r="F2968" s="327">
        <v>207</v>
      </c>
      <c r="G2968" s="327">
        <v>198</v>
      </c>
      <c r="H2968" s="327">
        <v>200</v>
      </c>
      <c r="I2968" s="327">
        <v>206</v>
      </c>
      <c r="J2968" s="327">
        <v>233</v>
      </c>
      <c r="K2968" s="327">
        <v>281</v>
      </c>
      <c r="L2968" s="327">
        <v>336</v>
      </c>
      <c r="M2968" s="327">
        <v>388</v>
      </c>
      <c r="N2968" s="327">
        <v>401</v>
      </c>
      <c r="O2968" s="327">
        <v>390</v>
      </c>
      <c r="P2968" s="327">
        <v>396</v>
      </c>
      <c r="Q2968" s="327">
        <v>392</v>
      </c>
      <c r="R2968" s="327">
        <v>393</v>
      </c>
      <c r="S2968" s="327">
        <v>416</v>
      </c>
      <c r="T2968" s="327">
        <v>422</v>
      </c>
      <c r="U2968" s="327">
        <v>396</v>
      </c>
      <c r="V2968" s="327">
        <v>378</v>
      </c>
      <c r="W2968" s="327">
        <v>357</v>
      </c>
      <c r="X2968" s="327">
        <v>329</v>
      </c>
      <c r="Y2968" s="327">
        <v>308</v>
      </c>
      <c r="Z2968" s="327">
        <v>279</v>
      </c>
      <c r="AA2968" s="327">
        <v>244</v>
      </c>
      <c r="AB2968" s="1447">
        <v>217</v>
      </c>
      <c r="AC2968" s="107">
        <f>AVERAGE(E2968:AB2968)</f>
        <v>315.83333333333331</v>
      </c>
      <c r="AD2968" s="76">
        <f>SQRT(MAX((E2966*E2966+E2967*E2967),(F2966*F2966+F2967*F2967),(G2966*G2966+G2967*G2967),(H2966*H2966+H2967*H2967),(I2966*I2966+I2967*I2967),(J2966*J2966+J2967*J2967),(K2966*K2966+K2967*K2967),(L2966*L2966+L2967*L2967),(M2966*M2966+M2967*M2967),(N2966*N2966+N2967*N2967),(O2966*O2966+O2967*O2967),(P2966*P2966+P2967*P2967),(R2966*R2966+R2967*R2967),(S2966*S2966+S2967*S2967),(T2966*T2966+T2967*T2967),(U2966*U2966+U2967*U2967),(V2966*V2966+V2967*V2967),(W2966*W2966+W2967*W2967),(X2966*X2966+X2967*X2967),(V2966*V2966+V2967*V2967),(Z2966*Z2966+Z2967*Z2967),(AA2966*AA2966+AA2967*AA2967),(AB2966*AB2966+AB2967*AB2967)))/AD2966</f>
        <v>0.18805133939964375</v>
      </c>
      <c r="AE2968" s="76">
        <f>SQRT(MAX((E2966*E2966+E2967*E2967),(F2966*F2966+F2967*F2967),(G2966*G2966+G2967*G2967),(H2966*H2966+H2967*H2967),(I2966*I2966+I2967*I2967),(J2966*J2966+J2967*J2967),(K2966*K2966+K2967*K2967),(L2966*L2966+L2967*L2967),(M2966*M2966+M2967*M2967),(N2966*N2966+N2967*N2967),(O2966*O2966+O2967*O2967),(P2966*P2966+P2967*P2967),(R2966*R2966+R2967*R2967),(S2966*S2966+S2967*S2967),(T2966*T2966+T2967*T2967),(U2966*U2966+U2967*U2967),(V2966*V2966+V2967*V2967),(W2966*W2966+W2967*W2967),(X2966*X2966+X2967*X2967),(V2966*V2966+V2967*V2967),(Z2966*Z2966+Z2967*Z2967),(AA2966*AA2966+AA2967*AA2967),(AB2966*AB2966+AB2967*AB2967)))/AD2966</f>
        <v>0.18805133939964375</v>
      </c>
      <c r="AF2968" s="77"/>
      <c r="AJ2968" s="15"/>
      <c r="AK2968" s="15"/>
      <c r="AL2968" s="15"/>
      <c r="AM2968" s="15"/>
      <c r="AN2968" s="396"/>
    </row>
    <row r="2969" spans="1:42" ht="16.5" thickBot="1" x14ac:dyDescent="0.3">
      <c r="A2969" s="3547"/>
      <c r="B2969" s="3550"/>
      <c r="C2969" s="123" t="s">
        <v>17</v>
      </c>
      <c r="D2969" s="108"/>
      <c r="E2969" s="313">
        <f t="shared" ref="E2969:AB2969" si="1049">E2967/E2966</f>
        <v>0.26865671641791045</v>
      </c>
      <c r="F2969" s="314">
        <f t="shared" si="1049"/>
        <v>0.27787021630615638</v>
      </c>
      <c r="G2969" s="314">
        <f t="shared" si="1049"/>
        <v>0.28595744680851065</v>
      </c>
      <c r="H2969" s="314">
        <f t="shared" si="1049"/>
        <v>0.29043478260869565</v>
      </c>
      <c r="I2969" s="314">
        <f t="shared" si="1049"/>
        <v>0.28877463581833762</v>
      </c>
      <c r="J2969" s="314">
        <f t="shared" si="1049"/>
        <v>0.26479750778816197</v>
      </c>
      <c r="K2969" s="314">
        <f t="shared" si="1049"/>
        <v>0.23367003367003367</v>
      </c>
      <c r="L2969" s="314">
        <f t="shared" si="1049"/>
        <v>0.22016806722689075</v>
      </c>
      <c r="M2969" s="314">
        <f t="shared" si="1049"/>
        <v>0.21726479146459748</v>
      </c>
      <c r="N2969" s="314">
        <f t="shared" si="1049"/>
        <v>0.19743249225320939</v>
      </c>
      <c r="O2969" s="314">
        <f t="shared" si="1049"/>
        <v>0.19782608695652174</v>
      </c>
      <c r="P2969" s="314">
        <f t="shared" si="1049"/>
        <v>0.20095902353966871</v>
      </c>
      <c r="Q2969" s="314">
        <f t="shared" si="1049"/>
        <v>0.20131291028446391</v>
      </c>
      <c r="R2969" s="314">
        <f t="shared" si="1049"/>
        <v>0.19705500216543959</v>
      </c>
      <c r="S2969" s="314">
        <f t="shared" si="1049"/>
        <v>0.21644295302013422</v>
      </c>
      <c r="T2969" s="314">
        <f t="shared" si="1049"/>
        <v>0.2347398607128226</v>
      </c>
      <c r="U2969" s="314">
        <f t="shared" si="1049"/>
        <v>0.23144654088050315</v>
      </c>
      <c r="V2969" s="314">
        <f t="shared" si="1049"/>
        <v>0.23433362753751102</v>
      </c>
      <c r="W2969" s="314">
        <f t="shared" si="1049"/>
        <v>0.23281907433380084</v>
      </c>
      <c r="X2969" s="314">
        <f t="shared" si="1049"/>
        <v>0.23538156590683845</v>
      </c>
      <c r="Y2969" s="314">
        <f>Y2967/Y2966</f>
        <v>0.23978779840848807</v>
      </c>
      <c r="Z2969" s="314">
        <f t="shared" si="1049"/>
        <v>0.25213918996006845</v>
      </c>
      <c r="AA2969" s="314">
        <f t="shared" si="1049"/>
        <v>0.26810176125244617</v>
      </c>
      <c r="AB2969" s="336">
        <f t="shared" si="1049"/>
        <v>0.25549048316251832</v>
      </c>
      <c r="AC2969" s="433">
        <f>MAX(E2969:AB2969)</f>
        <v>0.29043478260869565</v>
      </c>
      <c r="AD2969" s="73"/>
      <c r="AE2969" s="155"/>
      <c r="AF2969" s="74"/>
      <c r="AJ2969" s="15"/>
      <c r="AK2969" s="15"/>
      <c r="AL2969" s="15"/>
      <c r="AM2969" s="15"/>
      <c r="AN2969" s="396"/>
    </row>
    <row r="2970" spans="1:42" hidden="1" x14ac:dyDescent="0.25">
      <c r="A2970" s="2024"/>
      <c r="B2970" s="2027"/>
      <c r="C2970" s="124" t="s">
        <v>116</v>
      </c>
      <c r="D2970" s="108"/>
      <c r="E2970" s="81"/>
      <c r="F2970" s="155"/>
      <c r="G2970" s="155"/>
      <c r="H2970" s="155"/>
      <c r="I2970" s="155"/>
      <c r="J2970" s="155"/>
      <c r="K2970" s="155"/>
      <c r="L2970" s="155"/>
      <c r="M2970" s="155"/>
      <c r="N2970" s="155"/>
      <c r="O2970" s="155"/>
      <c r="P2970" s="155"/>
      <c r="Q2970" s="155"/>
      <c r="R2970" s="155"/>
      <c r="S2970" s="155"/>
      <c r="T2970" s="155"/>
      <c r="U2970" s="155"/>
      <c r="V2970" s="155"/>
      <c r="W2970" s="155"/>
      <c r="X2970" s="155"/>
      <c r="Y2970" s="155"/>
      <c r="Z2970" s="155"/>
      <c r="AA2970" s="155"/>
      <c r="AB2970" s="316"/>
      <c r="AC2970" s="108"/>
      <c r="AD2970" s="73"/>
      <c r="AE2970" s="155"/>
      <c r="AF2970" s="74"/>
      <c r="AJ2970" s="15"/>
      <c r="AK2970" s="15"/>
      <c r="AL2970" s="15"/>
      <c r="AM2970" s="15"/>
      <c r="AN2970" s="396"/>
    </row>
    <row r="2971" spans="1:42" s="181" customFormat="1" hidden="1" x14ac:dyDescent="0.25">
      <c r="A2971" s="2024"/>
      <c r="B2971" s="2027"/>
      <c r="C2971" s="124" t="s">
        <v>117</v>
      </c>
      <c r="D2971" s="108"/>
      <c r="E2971" s="81"/>
      <c r="F2971" s="155"/>
      <c r="G2971" s="155"/>
      <c r="H2971" s="155"/>
      <c r="I2971" s="155"/>
      <c r="J2971" s="155"/>
      <c r="K2971" s="155"/>
      <c r="L2971" s="155"/>
      <c r="M2971" s="155"/>
      <c r="N2971" s="155"/>
      <c r="O2971" s="155"/>
      <c r="P2971" s="155"/>
      <c r="Q2971" s="155"/>
      <c r="R2971" s="155"/>
      <c r="S2971" s="155"/>
      <c r="T2971" s="155"/>
      <c r="U2971" s="155"/>
      <c r="V2971" s="155"/>
      <c r="W2971" s="155"/>
      <c r="X2971" s="155"/>
      <c r="Y2971" s="155"/>
      <c r="Z2971" s="155"/>
      <c r="AA2971" s="155"/>
      <c r="AB2971" s="316"/>
      <c r="AC2971" s="108"/>
      <c r="AD2971" s="73"/>
      <c r="AE2971" s="155"/>
      <c r="AF2971" s="74"/>
      <c r="AH2971" s="781"/>
      <c r="AI2971" s="782"/>
      <c r="AJ2971" s="782"/>
      <c r="AK2971" s="782"/>
      <c r="AL2971" s="783"/>
      <c r="AM2971" s="783"/>
      <c r="AN2971" s="189"/>
      <c r="AO2971" s="189"/>
      <c r="AP2971" s="189"/>
    </row>
    <row r="2972" spans="1:42" ht="16.5" hidden="1" thickBot="1" x14ac:dyDescent="0.3">
      <c r="A2972" s="3535" t="s">
        <v>42</v>
      </c>
      <c r="B2972" s="3536"/>
      <c r="C2972" s="3537"/>
      <c r="D2972" s="114"/>
      <c r="E2972" s="643">
        <f>SQRT(E2966*E2966+E2967*E2967)/E2996/1.73</f>
        <v>218.31823002010466</v>
      </c>
      <c r="F2972" s="79">
        <f t="shared" ref="F2972:AB2972" si="1050">SQRT(F2966*F2966+F2967*F2967)/F2996/1.73</f>
        <v>206.82283996396495</v>
      </c>
      <c r="G2972" s="79">
        <f t="shared" si="1050"/>
        <v>202.02509987427109</v>
      </c>
      <c r="H2972" s="79">
        <f t="shared" si="1050"/>
        <v>197.39787230418699</v>
      </c>
      <c r="I2972" s="79">
        <f t="shared" si="1050"/>
        <v>200.79971364917725</v>
      </c>
      <c r="J2972" s="79">
        <f t="shared" si="1050"/>
        <v>219.99320733900561</v>
      </c>
      <c r="K2972" s="79">
        <f t="shared" si="1050"/>
        <v>253.06352033910181</v>
      </c>
      <c r="L2972" s="79">
        <f t="shared" si="1050"/>
        <v>306.23290226082133</v>
      </c>
      <c r="M2972" s="79">
        <f t="shared" si="1050"/>
        <v>355.25666285429844</v>
      </c>
      <c r="N2972" s="79">
        <f t="shared" si="1050"/>
        <v>387.66595765430577</v>
      </c>
      <c r="O2972" s="79">
        <f t="shared" si="1050"/>
        <v>394.34863542098884</v>
      </c>
      <c r="P2972" s="79">
        <f t="shared" si="1050"/>
        <v>393.55627615657642</v>
      </c>
      <c r="Q2972" s="79">
        <f t="shared" si="1050"/>
        <v>389.7707575480033</v>
      </c>
      <c r="R2972" s="79">
        <f t="shared" si="1050"/>
        <v>395.83373253977999</v>
      </c>
      <c r="S2972" s="79">
        <f t="shared" si="1050"/>
        <v>405.54477943869182</v>
      </c>
      <c r="T2972" s="79">
        <f t="shared" si="1050"/>
        <v>417.67606603175858</v>
      </c>
      <c r="U2972" s="79">
        <f t="shared" si="1050"/>
        <v>407.01499489317723</v>
      </c>
      <c r="V2972" s="79">
        <f t="shared" si="1050"/>
        <v>385.84381247653619</v>
      </c>
      <c r="W2972" s="79">
        <f t="shared" si="1050"/>
        <v>363.05542147946733</v>
      </c>
      <c r="X2972" s="79">
        <f t="shared" si="1050"/>
        <v>342.06060888889965</v>
      </c>
      <c r="Y2972" s="79">
        <f>SQRT(Y2966*Y2966+Y2967*Y2967)/Y2996/1.73</f>
        <v>319.52922225348266</v>
      </c>
      <c r="Z2972" s="79">
        <f t="shared" si="1050"/>
        <v>296.87733340489888</v>
      </c>
      <c r="AA2972" s="79">
        <f t="shared" si="1050"/>
        <v>260.13837898706117</v>
      </c>
      <c r="AB2972" s="1717">
        <f t="shared" si="1050"/>
        <v>234.40803211296691</v>
      </c>
      <c r="AC2972" s="109">
        <f>AVERAGE(E2972:AB2972)</f>
        <v>314.71808574548032</v>
      </c>
      <c r="AD2972" s="78">
        <f>(AC2968-AC2972)/AC2968</f>
        <v>3.5311269272390229E-3</v>
      </c>
      <c r="AE2972" s="79"/>
      <c r="AF2972" s="80"/>
      <c r="AJ2972" s="14"/>
      <c r="AK2972" s="14"/>
      <c r="AL2972" s="15"/>
      <c r="AM2972" s="14"/>
      <c r="AN2972" s="396"/>
    </row>
    <row r="2973" spans="1:42" x14ac:dyDescent="0.25">
      <c r="A2973" s="3609" t="s">
        <v>410</v>
      </c>
      <c r="B2973" s="3596" t="s">
        <v>411</v>
      </c>
      <c r="C2973" s="121" t="s">
        <v>13</v>
      </c>
      <c r="D2973" s="108" t="s">
        <v>811</v>
      </c>
      <c r="E2973" s="306">
        <v>804</v>
      </c>
      <c r="F2973" s="71">
        <v>795</v>
      </c>
      <c r="G2973" s="71">
        <v>777</v>
      </c>
      <c r="H2973" s="71">
        <v>771</v>
      </c>
      <c r="I2973" s="71">
        <v>774</v>
      </c>
      <c r="J2973" s="71">
        <v>801</v>
      </c>
      <c r="K2973" s="71">
        <v>975</v>
      </c>
      <c r="L2973" s="71">
        <v>1167</v>
      </c>
      <c r="M2973" s="71">
        <v>1161</v>
      </c>
      <c r="N2973" s="71">
        <v>1212</v>
      </c>
      <c r="O2973" s="71">
        <v>1236</v>
      </c>
      <c r="P2973" s="71">
        <v>1197</v>
      </c>
      <c r="Q2973" s="71">
        <v>1152</v>
      </c>
      <c r="R2973" s="71">
        <v>1212</v>
      </c>
      <c r="S2973" s="71">
        <v>1173</v>
      </c>
      <c r="T2973" s="71">
        <v>1152</v>
      </c>
      <c r="U2973" s="71">
        <v>1131</v>
      </c>
      <c r="V2973" s="71">
        <v>1098</v>
      </c>
      <c r="W2973" s="71">
        <v>1080</v>
      </c>
      <c r="X2973" s="71">
        <v>1095</v>
      </c>
      <c r="Y2973" s="71">
        <v>1044</v>
      </c>
      <c r="Z2973" s="71">
        <v>1005</v>
      </c>
      <c r="AA2973" s="71">
        <v>900</v>
      </c>
      <c r="AB2973" s="393">
        <v>834</v>
      </c>
      <c r="AC2973" s="106">
        <f>SUM(E2973:AB2973)</f>
        <v>24546</v>
      </c>
      <c r="AD2973" s="70">
        <v>25000</v>
      </c>
      <c r="AE2973" s="71">
        <v>100</v>
      </c>
      <c r="AF2973" s="72">
        <v>300</v>
      </c>
      <c r="AJ2973" s="430"/>
      <c r="AK2973" s="431"/>
      <c r="AL2973" s="430"/>
      <c r="AM2973" s="15"/>
      <c r="AN2973" s="396"/>
    </row>
    <row r="2974" spans="1:42" x14ac:dyDescent="0.25">
      <c r="A2974" s="3610"/>
      <c r="B2974" s="3597"/>
      <c r="C2974" s="123" t="s">
        <v>14</v>
      </c>
      <c r="D2974" s="108" t="s">
        <v>811</v>
      </c>
      <c r="E2974" s="307">
        <v>207</v>
      </c>
      <c r="F2974" s="308">
        <v>207</v>
      </c>
      <c r="G2974" s="308">
        <v>216</v>
      </c>
      <c r="H2974" s="308">
        <v>213</v>
      </c>
      <c r="I2974" s="308">
        <v>222</v>
      </c>
      <c r="J2974" s="308">
        <v>237</v>
      </c>
      <c r="K2974" s="308">
        <v>285</v>
      </c>
      <c r="L2974" s="308">
        <v>387</v>
      </c>
      <c r="M2974" s="308">
        <v>438</v>
      </c>
      <c r="N2974" s="308">
        <v>432</v>
      </c>
      <c r="O2974" s="308">
        <v>432</v>
      </c>
      <c r="P2974" s="308">
        <v>426</v>
      </c>
      <c r="Q2974" s="308">
        <v>408</v>
      </c>
      <c r="R2974" s="308">
        <v>414</v>
      </c>
      <c r="S2974" s="308">
        <v>405</v>
      </c>
      <c r="T2974" s="308">
        <v>396</v>
      </c>
      <c r="U2974" s="308">
        <v>378</v>
      </c>
      <c r="V2974" s="308">
        <v>363</v>
      </c>
      <c r="W2974" s="308">
        <v>342</v>
      </c>
      <c r="X2974" s="308">
        <v>324</v>
      </c>
      <c r="Y2974" s="308">
        <v>303</v>
      </c>
      <c r="Z2974" s="308">
        <v>294</v>
      </c>
      <c r="AA2974" s="308">
        <v>234</v>
      </c>
      <c r="AB2974" s="394">
        <v>216</v>
      </c>
      <c r="AC2974" s="107">
        <f>SUM(E2974:AB2974)</f>
        <v>7779</v>
      </c>
      <c r="AD2974" s="73"/>
      <c r="AE2974" s="155"/>
      <c r="AF2974" s="74"/>
      <c r="AJ2974" s="15"/>
      <c r="AK2974" s="15"/>
      <c r="AL2974" s="15"/>
      <c r="AM2974" s="15"/>
      <c r="AN2974" s="396"/>
    </row>
    <row r="2975" spans="1:42" x14ac:dyDescent="0.25">
      <c r="A2975" s="3610"/>
      <c r="B2975" s="3597"/>
      <c r="C2975" s="123" t="s">
        <v>15</v>
      </c>
      <c r="D2975" s="108" t="s">
        <v>54</v>
      </c>
      <c r="E2975" s="1450">
        <v>48</v>
      </c>
      <c r="F2975" s="1445">
        <v>44</v>
      </c>
      <c r="G2975" s="1445">
        <v>46</v>
      </c>
      <c r="H2975" s="327">
        <v>45</v>
      </c>
      <c r="I2975" s="327">
        <v>44</v>
      </c>
      <c r="J2975" s="327">
        <v>53</v>
      </c>
      <c r="K2975" s="327">
        <v>63</v>
      </c>
      <c r="L2975" s="327">
        <v>76</v>
      </c>
      <c r="M2975" s="327">
        <v>68</v>
      </c>
      <c r="N2975" s="327">
        <v>74</v>
      </c>
      <c r="O2975" s="327">
        <v>71</v>
      </c>
      <c r="P2975" s="327">
        <v>73</v>
      </c>
      <c r="Q2975" s="327">
        <v>68</v>
      </c>
      <c r="R2975" s="327">
        <v>71</v>
      </c>
      <c r="S2975" s="327">
        <v>71</v>
      </c>
      <c r="T2975" s="327">
        <v>73</v>
      </c>
      <c r="U2975" s="327">
        <v>63</v>
      </c>
      <c r="V2975" s="327">
        <v>65</v>
      </c>
      <c r="W2975" s="327">
        <v>63</v>
      </c>
      <c r="X2975" s="327">
        <v>63</v>
      </c>
      <c r="Y2975" s="327">
        <v>56</v>
      </c>
      <c r="Z2975" s="1445">
        <v>57</v>
      </c>
      <c r="AA2975" s="1445">
        <v>53</v>
      </c>
      <c r="AB2975" s="1473">
        <v>47</v>
      </c>
      <c r="AC2975" s="107">
        <f>AVERAGE(E2975:AB2975)</f>
        <v>60.625</v>
      </c>
      <c r="AD2975" s="76">
        <f>SQRT(MAX((E2973*E2973+E2974*E2974),(F2973*F2973+F2974*F2974),(G2973*G2973+G2974*G2974),(H2973*H2973+H2974*H2974),(I2973*I2973+I2974*I2974),(J2973*J2973+J2974*J2974),(K2973*K2973+K2974*K2974),(L2973*L2973+L2974*L2974),(M2973*M2973+M2974*M2974),(N2973*N2973+N2974*N2974),(O2973*O2973+O2974*O2974),(P2973*P2973+P2974*P2974),(R2973*R2973+R2974*R2974),(S2973*S2973+S2974*S2974),(T2973*T2973+T2974*T2974),(U2973*U2973+U2974*U2974),(V2973*V2973+V2974*V2974),(W2973*W2973+W2974*W2974),(X2973*X2973+X2974*X2974),(V2973*V2973+V2974*V2974),(Z2973*Z2973+Z2974*Z2974),(AA2973*AA2973+AA2974*AA2974),(AB2973*AB2973+AB2974*AB2974)))/AD2973</f>
        <v>5.2372817376956142E-2</v>
      </c>
      <c r="AE2975" s="76">
        <f>SQRT(MAX((E2973*E2973+E2974*E2974),(F2973*F2973+F2974*F2974),(G2973*G2973+G2974*G2974),(H2973*H2973+H2974*H2974),(I2973*I2973+I2974*I2974),(J2973*J2973+J2974*J2974),(K2973*K2973+K2974*K2974),(L2973*L2973+L2974*L2974),(M2973*M2973+M2974*M2974),(N2973*N2973+N2974*N2974),(O2973*O2973+O2974*O2974),(P2973*P2973+P2974*P2974),(R2973*R2973+R2974*R2974),(S2973*S2973+S2974*S2974),(T2973*T2973+T2974*T2974),(U2973*U2973+U2974*U2974),(V2973*V2973+V2974*V2974),(W2973*W2973+W2974*W2974),(X2973*X2973+X2974*X2974),(V2973*V2973+V2974*V2974),(Z2973*Z2973+Z2974*Z2974),(AA2973*AA2973+AA2974*AA2974),(AB2973*AB2973+AB2974*AB2974)))/AD2973</f>
        <v>5.2372817376956142E-2</v>
      </c>
      <c r="AF2975" s="77"/>
      <c r="AJ2975" s="15"/>
      <c r="AK2975" s="15"/>
      <c r="AL2975" s="15"/>
      <c r="AM2975" s="15"/>
      <c r="AN2975" s="396"/>
    </row>
    <row r="2976" spans="1:42" ht="16.5" thickBot="1" x14ac:dyDescent="0.3">
      <c r="A2976" s="3547"/>
      <c r="B2976" s="3550"/>
      <c r="C2976" s="123" t="s">
        <v>17</v>
      </c>
      <c r="D2976" s="114"/>
      <c r="E2976" s="313">
        <f t="shared" ref="E2976:AB2976" si="1051">E2974/E2973</f>
        <v>0.2574626865671642</v>
      </c>
      <c r="F2976" s="314">
        <f t="shared" si="1051"/>
        <v>0.26037735849056604</v>
      </c>
      <c r="G2976" s="314">
        <f t="shared" si="1051"/>
        <v>0.27799227799227799</v>
      </c>
      <c r="H2976" s="314">
        <f t="shared" si="1051"/>
        <v>0.27626459143968873</v>
      </c>
      <c r="I2976" s="314">
        <f t="shared" si="1051"/>
        <v>0.2868217054263566</v>
      </c>
      <c r="J2976" s="314">
        <f t="shared" si="1051"/>
        <v>0.29588014981273408</v>
      </c>
      <c r="K2976" s="314">
        <f t="shared" si="1051"/>
        <v>0.29230769230769232</v>
      </c>
      <c r="L2976" s="314">
        <f t="shared" si="1051"/>
        <v>0.33161953727506427</v>
      </c>
      <c r="M2976" s="314">
        <f t="shared" si="1051"/>
        <v>0.37726098191214469</v>
      </c>
      <c r="N2976" s="314">
        <f t="shared" si="1051"/>
        <v>0.35643564356435642</v>
      </c>
      <c r="O2976" s="314">
        <f t="shared" si="1051"/>
        <v>0.34951456310679613</v>
      </c>
      <c r="P2976" s="314">
        <f t="shared" si="1051"/>
        <v>0.35588972431077692</v>
      </c>
      <c r="Q2976" s="314">
        <f t="shared" si="1051"/>
        <v>0.35416666666666669</v>
      </c>
      <c r="R2976" s="314">
        <f t="shared" si="1051"/>
        <v>0.34158415841584161</v>
      </c>
      <c r="S2976" s="314">
        <f t="shared" si="1051"/>
        <v>0.34526854219948849</v>
      </c>
      <c r="T2976" s="314">
        <f t="shared" si="1051"/>
        <v>0.34375</v>
      </c>
      <c r="U2976" s="314">
        <f t="shared" si="1051"/>
        <v>0.33421750663129973</v>
      </c>
      <c r="V2976" s="314">
        <f t="shared" si="1051"/>
        <v>0.33060109289617484</v>
      </c>
      <c r="W2976" s="314">
        <f t="shared" si="1051"/>
        <v>0.31666666666666665</v>
      </c>
      <c r="X2976" s="314">
        <f t="shared" si="1051"/>
        <v>0.29589041095890412</v>
      </c>
      <c r="Y2976" s="314">
        <f>Y2974/Y2973</f>
        <v>0.29022988505747127</v>
      </c>
      <c r="Z2976" s="314">
        <f t="shared" si="1051"/>
        <v>0.29253731343283584</v>
      </c>
      <c r="AA2976" s="314">
        <f t="shared" si="1051"/>
        <v>0.26</v>
      </c>
      <c r="AB2976" s="336">
        <f t="shared" si="1051"/>
        <v>0.25899280575539568</v>
      </c>
      <c r="AC2976" s="433">
        <f>MAX(E2976:AB2976)</f>
        <v>0.37726098191214469</v>
      </c>
      <c r="AD2976" s="73"/>
      <c r="AE2976" s="155"/>
      <c r="AF2976" s="74"/>
      <c r="AJ2976" s="15"/>
      <c r="AK2976" s="15"/>
      <c r="AL2976" s="15"/>
      <c r="AM2976" s="15"/>
      <c r="AN2976" s="396"/>
    </row>
    <row r="2977" spans="1:42" hidden="1" x14ac:dyDescent="0.25">
      <c r="A2977" s="2024"/>
      <c r="B2977" s="2027"/>
      <c r="C2977" s="124" t="s">
        <v>116</v>
      </c>
      <c r="D2977" s="122"/>
      <c r="E2977" s="310"/>
      <c r="F2977" s="311"/>
      <c r="G2977" s="311"/>
      <c r="H2977" s="155"/>
      <c r="I2977" s="155"/>
      <c r="J2977" s="155"/>
      <c r="K2977" s="155"/>
      <c r="L2977" s="155"/>
      <c r="M2977" s="155"/>
      <c r="N2977" s="155"/>
      <c r="O2977" s="155"/>
      <c r="P2977" s="155"/>
      <c r="Q2977" s="155"/>
      <c r="R2977" s="155"/>
      <c r="S2977" s="155"/>
      <c r="T2977" s="155"/>
      <c r="U2977" s="155"/>
      <c r="V2977" s="155"/>
      <c r="W2977" s="155"/>
      <c r="X2977" s="155"/>
      <c r="Y2977" s="155"/>
      <c r="Z2977" s="311"/>
      <c r="AA2977" s="311"/>
      <c r="AB2977" s="867"/>
      <c r="AC2977" s="108"/>
      <c r="AD2977" s="73"/>
      <c r="AE2977" s="155"/>
      <c r="AF2977" s="74"/>
      <c r="AJ2977" s="15"/>
      <c r="AK2977" s="15"/>
      <c r="AL2977" s="15"/>
      <c r="AM2977" s="15"/>
      <c r="AN2977" s="396"/>
    </row>
    <row r="2978" spans="1:42" s="181" customFormat="1" hidden="1" x14ac:dyDescent="0.25">
      <c r="A2978" s="2024"/>
      <c r="B2978" s="2027"/>
      <c r="C2978" s="124" t="s">
        <v>117</v>
      </c>
      <c r="D2978" s="108"/>
      <c r="E2978" s="310"/>
      <c r="F2978" s="311"/>
      <c r="G2978" s="311"/>
      <c r="H2978" s="155"/>
      <c r="I2978" s="155"/>
      <c r="J2978" s="155"/>
      <c r="K2978" s="155"/>
      <c r="L2978" s="155"/>
      <c r="M2978" s="155"/>
      <c r="N2978" s="155"/>
      <c r="O2978" s="155"/>
      <c r="P2978" s="155"/>
      <c r="Q2978" s="155"/>
      <c r="R2978" s="155"/>
      <c r="S2978" s="155"/>
      <c r="T2978" s="155"/>
      <c r="U2978" s="155"/>
      <c r="V2978" s="155"/>
      <c r="W2978" s="155"/>
      <c r="X2978" s="155"/>
      <c r="Y2978" s="155"/>
      <c r="Z2978" s="311"/>
      <c r="AA2978" s="311"/>
      <c r="AB2978" s="867"/>
      <c r="AC2978" s="108"/>
      <c r="AD2978" s="73"/>
      <c r="AE2978" s="155"/>
      <c r="AF2978" s="74"/>
      <c r="AH2978" s="781"/>
      <c r="AI2978" s="782"/>
      <c r="AJ2978" s="782"/>
      <c r="AK2978" s="782"/>
      <c r="AL2978" s="783"/>
      <c r="AM2978" s="783"/>
      <c r="AN2978" s="189"/>
      <c r="AO2978" s="189"/>
      <c r="AP2978" s="189"/>
    </row>
    <row r="2979" spans="1:42" ht="16.5" hidden="1" thickBot="1" x14ac:dyDescent="0.3">
      <c r="A2979" s="3535" t="s">
        <v>42</v>
      </c>
      <c r="B2979" s="3536"/>
      <c r="C2979" s="3537"/>
      <c r="D2979" s="114"/>
      <c r="E2979" s="532">
        <f>SQRT(E2973*E2973+E2974*E2974)/E2997/1.73</f>
        <v>46.637110523213238</v>
      </c>
      <c r="F2979" s="533">
        <f t="shared" ref="F2979:AB2979" si="1052">SQRT(F2973*F2973+F2974*F2974)/F2997/1.73</f>
        <v>46.237548700739595</v>
      </c>
      <c r="G2979" s="533">
        <f t="shared" si="1052"/>
        <v>45.25868490647867</v>
      </c>
      <c r="H2979" s="461">
        <f t="shared" si="1052"/>
        <v>44.758867275023356</v>
      </c>
      <c r="I2979" s="461">
        <f t="shared" si="1052"/>
        <v>45.144343145708376</v>
      </c>
      <c r="J2979" s="461">
        <f t="shared" si="1052"/>
        <v>46.923961394491087</v>
      </c>
      <c r="K2979" s="461">
        <f t="shared" si="1052"/>
        <v>57.284656827870904</v>
      </c>
      <c r="L2979" s="461">
        <f t="shared" si="1052"/>
        <v>69.812452064573492</v>
      </c>
      <c r="M2979" s="461">
        <f t="shared" si="1052"/>
        <v>70.597189294319577</v>
      </c>
      <c r="N2979" s="461">
        <f t="shared" si="1052"/>
        <v>73.131832464174138</v>
      </c>
      <c r="O2979" s="461">
        <f t="shared" si="1052"/>
        <v>74.345051184113899</v>
      </c>
      <c r="P2979" s="461">
        <f t="shared" si="1052"/>
        <v>72.285351064102187</v>
      </c>
      <c r="Q2979" s="461">
        <f t="shared" si="1052"/>
        <v>69.054305732403577</v>
      </c>
      <c r="R2979" s="461">
        <f t="shared" si="1052"/>
        <v>72.79472029286363</v>
      </c>
      <c r="S2979" s="461">
        <f t="shared" si="1052"/>
        <v>70.671080072468371</v>
      </c>
      <c r="T2979" s="461">
        <f t="shared" si="1052"/>
        <v>69.579071416389539</v>
      </c>
      <c r="U2979" s="461">
        <f t="shared" si="1052"/>
        <v>68.180379010625245</v>
      </c>
      <c r="V2979" s="461">
        <f t="shared" si="1052"/>
        <v>65.923797609794136</v>
      </c>
      <c r="W2979" s="461">
        <f t="shared" si="1052"/>
        <v>64.451809566262838</v>
      </c>
      <c r="X2979" s="461">
        <f t="shared" si="1052"/>
        <v>64.967948189968268</v>
      </c>
      <c r="Y2979" s="461">
        <f>SQRT(Y2973*Y2973+Y2974*Y2974)/Y2997/1.73</f>
        <v>61.72598167932339</v>
      </c>
      <c r="Z2979" s="533">
        <f t="shared" si="1052"/>
        <v>59.282259652730843</v>
      </c>
      <c r="AA2979" s="533">
        <f t="shared" si="1052"/>
        <v>52.64715978455007</v>
      </c>
      <c r="AB2979" s="534">
        <f t="shared" si="1052"/>
        <v>48.679067359562211</v>
      </c>
      <c r="AC2979" s="109">
        <f>AVERAGE(E2979:AB2979)</f>
        <v>60.848942883822936</v>
      </c>
      <c r="AD2979" s="78">
        <f>(AC2975-AC2979)/AC2975</f>
        <v>-3.6939032383164669E-3</v>
      </c>
      <c r="AE2979" s="79"/>
      <c r="AF2979" s="80"/>
      <c r="AJ2979" s="14"/>
      <c r="AK2979" s="14"/>
      <c r="AL2979" s="15"/>
      <c r="AM2979" s="14"/>
      <c r="AN2979" s="396"/>
    </row>
    <row r="2980" spans="1:42" x14ac:dyDescent="0.25">
      <c r="A2980" s="3609" t="s">
        <v>412</v>
      </c>
      <c r="B2980" s="3596" t="s">
        <v>413</v>
      </c>
      <c r="C2980" s="121" t="s">
        <v>13</v>
      </c>
      <c r="D2980" s="108" t="s">
        <v>811</v>
      </c>
      <c r="E2980" s="70">
        <v>1386</v>
      </c>
      <c r="F2980" s="71">
        <v>1323</v>
      </c>
      <c r="G2980" s="71">
        <v>1314</v>
      </c>
      <c r="H2980" s="71">
        <v>1308</v>
      </c>
      <c r="I2980" s="71">
        <v>1314</v>
      </c>
      <c r="J2980" s="71">
        <v>1380</v>
      </c>
      <c r="K2980" s="71">
        <v>1581</v>
      </c>
      <c r="L2980" s="71">
        <v>1932</v>
      </c>
      <c r="M2980" s="71">
        <v>2547</v>
      </c>
      <c r="N2980" s="71">
        <v>2973</v>
      </c>
      <c r="O2980" s="71">
        <v>3165</v>
      </c>
      <c r="P2980" s="71">
        <v>3135</v>
      </c>
      <c r="Q2980" s="71">
        <v>3087</v>
      </c>
      <c r="R2980" s="71">
        <v>3087</v>
      </c>
      <c r="S2980" s="71">
        <v>3114</v>
      </c>
      <c r="T2980" s="71">
        <v>3081</v>
      </c>
      <c r="U2980" s="71">
        <v>3000</v>
      </c>
      <c r="V2980" s="71">
        <v>2748</v>
      </c>
      <c r="W2980" s="71">
        <v>2430</v>
      </c>
      <c r="X2980" s="71">
        <v>2142</v>
      </c>
      <c r="Y2980" s="71">
        <v>1938</v>
      </c>
      <c r="Z2980" s="71">
        <v>1707</v>
      </c>
      <c r="AA2980" s="71">
        <v>1548</v>
      </c>
      <c r="AB2980" s="393">
        <v>1491</v>
      </c>
      <c r="AC2980" s="106">
        <f>SUM(E2980:AB2980)</f>
        <v>52731</v>
      </c>
      <c r="AD2980" s="70">
        <v>25000</v>
      </c>
      <c r="AE2980" s="71">
        <v>100</v>
      </c>
      <c r="AF2980" s="72">
        <v>300</v>
      </c>
      <c r="AJ2980" s="430"/>
      <c r="AK2980" s="431"/>
      <c r="AL2980" s="430"/>
      <c r="AM2980" s="15"/>
      <c r="AN2980" s="396"/>
    </row>
    <row r="2981" spans="1:42" x14ac:dyDescent="0.25">
      <c r="A2981" s="3610"/>
      <c r="B2981" s="3597"/>
      <c r="C2981" s="123" t="s">
        <v>14</v>
      </c>
      <c r="D2981" s="108" t="s">
        <v>811</v>
      </c>
      <c r="E2981" s="392">
        <v>96</v>
      </c>
      <c r="F2981" s="308">
        <v>102</v>
      </c>
      <c r="G2981" s="308">
        <v>99</v>
      </c>
      <c r="H2981" s="308">
        <v>105</v>
      </c>
      <c r="I2981" s="308">
        <v>102</v>
      </c>
      <c r="J2981" s="308">
        <v>63</v>
      </c>
      <c r="K2981" s="308">
        <v>48</v>
      </c>
      <c r="L2981" s="308">
        <v>96</v>
      </c>
      <c r="M2981" s="308">
        <v>189</v>
      </c>
      <c r="N2981" s="308">
        <v>231</v>
      </c>
      <c r="O2981" s="308">
        <v>258</v>
      </c>
      <c r="P2981" s="308">
        <v>261</v>
      </c>
      <c r="Q2981" s="308">
        <v>240</v>
      </c>
      <c r="R2981" s="308">
        <v>258</v>
      </c>
      <c r="S2981" s="308">
        <v>222</v>
      </c>
      <c r="T2981" s="308">
        <v>177</v>
      </c>
      <c r="U2981" s="308">
        <v>168</v>
      </c>
      <c r="V2981" s="308">
        <v>147</v>
      </c>
      <c r="W2981" s="308">
        <v>105</v>
      </c>
      <c r="X2981" s="308">
        <v>12</v>
      </c>
      <c r="Y2981" s="308">
        <v>0</v>
      </c>
      <c r="Z2981" s="308">
        <v>0</v>
      </c>
      <c r="AA2981" s="308">
        <v>0</v>
      </c>
      <c r="AB2981" s="394">
        <v>84</v>
      </c>
      <c r="AC2981" s="107">
        <f>SUM(E2981:AB2981)</f>
        <v>3063</v>
      </c>
      <c r="AD2981" s="73"/>
      <c r="AE2981" s="155"/>
      <c r="AF2981" s="74"/>
      <c r="AG2981" s="15"/>
      <c r="AJ2981" s="396"/>
      <c r="AK2981" s="396"/>
      <c r="AL2981" s="396"/>
      <c r="AM2981" s="396"/>
      <c r="AN2981" s="396"/>
    </row>
    <row r="2982" spans="1:42" x14ac:dyDescent="0.25">
      <c r="A2982" s="3610"/>
      <c r="B2982" s="3597"/>
      <c r="C2982" s="123" t="s">
        <v>15</v>
      </c>
      <c r="D2982" s="108" t="s">
        <v>54</v>
      </c>
      <c r="E2982" s="1460">
        <v>74</v>
      </c>
      <c r="F2982" s="1445">
        <v>75</v>
      </c>
      <c r="G2982" s="1445">
        <v>72</v>
      </c>
      <c r="H2982" s="327">
        <v>72</v>
      </c>
      <c r="I2982" s="327">
        <v>74</v>
      </c>
      <c r="J2982" s="327">
        <v>79</v>
      </c>
      <c r="K2982" s="327">
        <v>98</v>
      </c>
      <c r="L2982" s="327">
        <v>124</v>
      </c>
      <c r="M2982" s="327">
        <v>160</v>
      </c>
      <c r="N2982" s="327">
        <v>179</v>
      </c>
      <c r="O2982" s="327">
        <v>177</v>
      </c>
      <c r="P2982" s="327">
        <v>178</v>
      </c>
      <c r="Q2982" s="327">
        <v>173</v>
      </c>
      <c r="R2982" s="327">
        <v>172</v>
      </c>
      <c r="S2982" s="327">
        <v>171</v>
      </c>
      <c r="T2982" s="327">
        <v>171</v>
      </c>
      <c r="U2982" s="327">
        <v>162</v>
      </c>
      <c r="V2982" s="327">
        <v>146</v>
      </c>
      <c r="W2982" s="327">
        <v>128</v>
      </c>
      <c r="X2982" s="327">
        <v>111</v>
      </c>
      <c r="Y2982" s="327">
        <v>103</v>
      </c>
      <c r="Z2982" s="1445">
        <v>91</v>
      </c>
      <c r="AA2982" s="1445">
        <v>84</v>
      </c>
      <c r="AB2982" s="1473">
        <v>81</v>
      </c>
      <c r="AC2982" s="107">
        <f>AVERAGE(E2982:AB2982)</f>
        <v>123.125</v>
      </c>
      <c r="AD2982" s="76">
        <f>SQRT(MAX((E2980*E2980+E2981*E2981),(F2980*F2980+F2981*F2981),(G2980*G2980+G2981*G2981),(H2980*H2980+H2981*H2981),(I2980*I2980+I2981*I2981),(J2980*J2980+J2981*J2981),(K2980*K2980+K2981*K2981),(L2980*L2980+L2981*L2981),(M2980*M2980+M2981*M2981),(N2980*N2980+N2981*N2981),(O2980*O2980+O2981*O2981),(P2980*P2980+P2981*P2981),(R2980*R2980+R2981*R2981),(S2980*S2980+S2981*S2981),(T2980*T2980+T2981*T2981),(U2980*U2980+U2981*U2981),(V2980*V2980+V2981*V2981),(W2980*W2980+W2981*W2981),(X2980*X2980+X2981*X2981),(V2980*V2980+V2981*V2981),(Z2980*Z2980+Z2981*Z2981),(AA2980*AA2980+AA2981*AA2981),(AB2980*AB2980+AB2981*AB2981)))/AD2980</f>
        <v>0.12701992914499677</v>
      </c>
      <c r="AE2982" s="76">
        <f>SQRT(MAX((E2980*E2980+E2981*E2981),(F2980*F2980+F2981*F2981),(G2980*G2980+G2981*G2981),(H2980*H2980+H2981*H2981),(I2980*I2980+I2981*I2981),(J2980*J2980+J2981*J2981),(K2980*K2980+K2981*K2981),(L2980*L2980+L2981*L2981),(M2980*M2980+M2981*M2981),(N2980*N2980+N2981*N2981),(O2980*O2980+O2981*O2981),(P2980*P2980+P2981*P2981),(R2980*R2980+R2981*R2981),(S2980*S2980+S2981*S2981),(T2980*T2980+T2981*T2981),(U2980*U2980+U2981*U2981),(V2980*V2980+V2981*V2981),(W2980*W2980+W2981*W2981),(X2980*X2980+X2981*X2981),(V2980*V2980+V2981*V2981),(Z2980*Z2980+Z2981*Z2981),(AA2980*AA2980+AA2981*AA2981),(AB2980*AB2980+AB2981*AB2981)))/AD2980</f>
        <v>0.12701992914499677</v>
      </c>
      <c r="AF2982" s="77"/>
      <c r="AG2982" s="15"/>
      <c r="AJ2982" s="396"/>
      <c r="AK2982" s="396"/>
      <c r="AL2982" s="396"/>
      <c r="AM2982" s="396"/>
      <c r="AN2982" s="396"/>
    </row>
    <row r="2983" spans="1:42" ht="16.5" thickBot="1" x14ac:dyDescent="0.3">
      <c r="A2983" s="3547"/>
      <c r="B2983" s="3550"/>
      <c r="C2983" s="123" t="s">
        <v>17</v>
      </c>
      <c r="D2983" s="347"/>
      <c r="E2983" s="500">
        <f t="shared" ref="E2983:AB2983" si="1053">E2981/E2980</f>
        <v>6.9264069264069264E-2</v>
      </c>
      <c r="F2983" s="314">
        <f t="shared" si="1053"/>
        <v>7.7097505668934238E-2</v>
      </c>
      <c r="G2983" s="314">
        <f t="shared" si="1053"/>
        <v>7.5342465753424653E-2</v>
      </c>
      <c r="H2983" s="314">
        <f t="shared" si="1053"/>
        <v>8.027522935779817E-2</v>
      </c>
      <c r="I2983" s="314">
        <f t="shared" si="1053"/>
        <v>7.7625570776255703E-2</v>
      </c>
      <c r="J2983" s="314">
        <f t="shared" si="1053"/>
        <v>4.5652173913043478E-2</v>
      </c>
      <c r="K2983" s="314">
        <f t="shared" si="1053"/>
        <v>3.0360531309297913E-2</v>
      </c>
      <c r="L2983" s="314">
        <f t="shared" si="1053"/>
        <v>4.9689440993788817E-2</v>
      </c>
      <c r="M2983" s="314">
        <f t="shared" si="1053"/>
        <v>7.4204946996466431E-2</v>
      </c>
      <c r="N2983" s="314">
        <f t="shared" si="1053"/>
        <v>7.7699293642785064E-2</v>
      </c>
      <c r="O2983" s="314">
        <f t="shared" si="1053"/>
        <v>8.1516587677725114E-2</v>
      </c>
      <c r="P2983" s="314">
        <f t="shared" si="1053"/>
        <v>8.3253588516746413E-2</v>
      </c>
      <c r="Q2983" s="314">
        <f t="shared" si="1053"/>
        <v>7.7745383867832848E-2</v>
      </c>
      <c r="R2983" s="314">
        <f t="shared" si="1053"/>
        <v>8.3576287657920315E-2</v>
      </c>
      <c r="S2983" s="314">
        <f t="shared" si="1053"/>
        <v>7.1290944123314062E-2</v>
      </c>
      <c r="T2983" s="314">
        <f t="shared" si="1053"/>
        <v>5.744888023369036E-2</v>
      </c>
      <c r="U2983" s="314">
        <f t="shared" si="1053"/>
        <v>5.6000000000000001E-2</v>
      </c>
      <c r="V2983" s="314">
        <f t="shared" si="1053"/>
        <v>5.3493449781659388E-2</v>
      </c>
      <c r="W2983" s="314">
        <f t="shared" si="1053"/>
        <v>4.3209876543209874E-2</v>
      </c>
      <c r="X2983" s="314">
        <f t="shared" si="1053"/>
        <v>5.6022408963585435E-3</v>
      </c>
      <c r="Y2983" s="314">
        <f>Y2981/Y2980</f>
        <v>0</v>
      </c>
      <c r="Z2983" s="314">
        <f t="shared" si="1053"/>
        <v>0</v>
      </c>
      <c r="AA2983" s="314">
        <f t="shared" si="1053"/>
        <v>0</v>
      </c>
      <c r="AB2983" s="336">
        <f t="shared" si="1053"/>
        <v>5.6338028169014086E-2</v>
      </c>
      <c r="AC2983" s="433">
        <f>MAX(E2983:AB2983)</f>
        <v>8.3576287657920315E-2</v>
      </c>
      <c r="AD2983" s="73"/>
      <c r="AE2983" s="155"/>
      <c r="AF2983" s="74"/>
      <c r="AG2983" s="15"/>
      <c r="AJ2983" s="396"/>
      <c r="AK2983" s="396"/>
      <c r="AL2983" s="396"/>
      <c r="AM2983" s="396"/>
      <c r="AN2983" s="396"/>
    </row>
    <row r="2984" spans="1:42" hidden="1" x14ac:dyDescent="0.25">
      <c r="A2984" s="2024"/>
      <c r="B2984" s="2027"/>
      <c r="C2984" s="124" t="s">
        <v>116</v>
      </c>
      <c r="D2984" s="347"/>
      <c r="E2984" s="73"/>
      <c r="F2984" s="155"/>
      <c r="G2984" s="155"/>
      <c r="H2984" s="155"/>
      <c r="I2984" s="155"/>
      <c r="J2984" s="155"/>
      <c r="K2984" s="155"/>
      <c r="L2984" s="155"/>
      <c r="M2984" s="155"/>
      <c r="N2984" s="155"/>
      <c r="O2984" s="155"/>
      <c r="P2984" s="155"/>
      <c r="Q2984" s="155"/>
      <c r="R2984" s="155"/>
      <c r="S2984" s="155"/>
      <c r="T2984" s="155"/>
      <c r="U2984" s="155"/>
      <c r="V2984" s="155"/>
      <c r="W2984" s="155"/>
      <c r="X2984" s="155"/>
      <c r="Y2984" s="155"/>
      <c r="Z2984" s="155"/>
      <c r="AA2984" s="155"/>
      <c r="AB2984" s="316"/>
      <c r="AC2984" s="108"/>
      <c r="AD2984" s="73"/>
      <c r="AE2984" s="155"/>
      <c r="AF2984" s="74"/>
      <c r="AG2984" s="15"/>
      <c r="AJ2984" s="396"/>
      <c r="AK2984" s="396"/>
      <c r="AL2984" s="396"/>
      <c r="AM2984" s="396"/>
      <c r="AN2984" s="396"/>
    </row>
    <row r="2985" spans="1:42" s="181" customFormat="1" hidden="1" x14ac:dyDescent="0.25">
      <c r="A2985" s="2024"/>
      <c r="B2985" s="2027"/>
      <c r="C2985" s="124" t="s">
        <v>117</v>
      </c>
      <c r="D2985" s="347"/>
      <c r="E2985" s="73"/>
      <c r="F2985" s="155"/>
      <c r="G2985" s="155"/>
      <c r="H2985" s="155"/>
      <c r="I2985" s="155"/>
      <c r="J2985" s="155"/>
      <c r="K2985" s="155"/>
      <c r="L2985" s="155"/>
      <c r="M2985" s="155"/>
      <c r="N2985" s="155"/>
      <c r="O2985" s="155"/>
      <c r="P2985" s="155"/>
      <c r="Q2985" s="155"/>
      <c r="R2985" s="155"/>
      <c r="S2985" s="155"/>
      <c r="T2985" s="155"/>
      <c r="U2985" s="155"/>
      <c r="V2985" s="155"/>
      <c r="W2985" s="155"/>
      <c r="X2985" s="155"/>
      <c r="Y2985" s="155"/>
      <c r="Z2985" s="155"/>
      <c r="AA2985" s="155"/>
      <c r="AB2985" s="316"/>
      <c r="AC2985" s="108"/>
      <c r="AD2985" s="73"/>
      <c r="AE2985" s="155"/>
      <c r="AF2985" s="74"/>
      <c r="AH2985" s="781"/>
      <c r="AI2985" s="782"/>
      <c r="AJ2985" s="782"/>
      <c r="AK2985" s="782"/>
      <c r="AL2985" s="783"/>
      <c r="AM2985" s="783"/>
      <c r="AN2985" s="189"/>
      <c r="AO2985" s="189"/>
      <c r="AP2985" s="189"/>
    </row>
    <row r="2986" spans="1:42" ht="16.5" hidden="1" thickBot="1" x14ac:dyDescent="0.3">
      <c r="A2986" s="3535" t="s">
        <v>42</v>
      </c>
      <c r="B2986" s="3536"/>
      <c r="C2986" s="3537"/>
      <c r="D2986" s="346"/>
      <c r="E2986" s="458">
        <f>SQRT(E2980*E2980+E2981*E2981)/E3000/1.73</f>
        <v>77.591840346227514</v>
      </c>
      <c r="F2986" s="179">
        <f t="shared" ref="F2986:AB2986" si="1054">SQRT(F2980*F2980+F2981*F2981)/F3000/1.73</f>
        <v>74.250661530960329</v>
      </c>
      <c r="G2986" s="179">
        <f t="shared" si="1054"/>
        <v>73.45132828003112</v>
      </c>
      <c r="H2986" s="79">
        <f t="shared" si="1054"/>
        <v>73.003036586610364</v>
      </c>
      <c r="I2986" s="79">
        <f t="shared" si="1054"/>
        <v>73.464080924260614</v>
      </c>
      <c r="J2986" s="79">
        <f t="shared" si="1054"/>
        <v>77.077091469741163</v>
      </c>
      <c r="K2986" s="79">
        <f t="shared" si="1054"/>
        <v>88.423009856647766</v>
      </c>
      <c r="L2986" s="79">
        <f t="shared" si="1054"/>
        <v>108.98058697897761</v>
      </c>
      <c r="M2986" s="79">
        <f t="shared" si="1054"/>
        <v>144.45226637089672</v>
      </c>
      <c r="N2986" s="79">
        <f t="shared" si="1054"/>
        <v>168.49235018445145</v>
      </c>
      <c r="O2986" s="79">
        <f t="shared" si="1054"/>
        <v>179.60353317336057</v>
      </c>
      <c r="P2986" s="79">
        <f t="shared" si="1054"/>
        <v>177.92641834579993</v>
      </c>
      <c r="Q2986" s="79">
        <f t="shared" si="1054"/>
        <v>173.9336912155714</v>
      </c>
      <c r="R2986" s="79">
        <f t="shared" si="1054"/>
        <v>174.86466874036969</v>
      </c>
      <c r="S2986" s="79">
        <f t="shared" si="1054"/>
        <v>176.57224673584642</v>
      </c>
      <c r="T2986" s="79">
        <f t="shared" si="1054"/>
        <v>175.05998955381656</v>
      </c>
      <c r="U2986" s="79">
        <f t="shared" si="1054"/>
        <v>170.61109950573913</v>
      </c>
      <c r="V2986" s="79">
        <f t="shared" si="1054"/>
        <v>155.79925381094688</v>
      </c>
      <c r="W2986" s="79">
        <f t="shared" si="1054"/>
        <v>137.56702038516104</v>
      </c>
      <c r="X2986" s="79">
        <f t="shared" si="1054"/>
        <v>120.91501158223684</v>
      </c>
      <c r="Y2986" s="79">
        <f>SQRT(Y2980*Y2980+Y2981*Y2981)/Y3000/1.73</f>
        <v>109.18432883750803</v>
      </c>
      <c r="Z2986" s="179">
        <f t="shared" si="1054"/>
        <v>95.982996333865643</v>
      </c>
      <c r="AA2986" s="179">
        <f t="shared" si="1054"/>
        <v>86.957987158529818</v>
      </c>
      <c r="AB2986" s="395">
        <f t="shared" si="1054"/>
        <v>84.052227014826627</v>
      </c>
      <c r="AC2986" s="109">
        <f>AVERAGE(E2986:AB2986)</f>
        <v>124.09236353843265</v>
      </c>
      <c r="AD2986" s="78">
        <f>(AC2982-AC2986)/AC2982</f>
        <v>-7.8567597030062969E-3</v>
      </c>
      <c r="AE2986" s="79"/>
      <c r="AF2986" s="80"/>
      <c r="AG2986" s="15"/>
      <c r="AJ2986" s="396"/>
      <c r="AK2986" s="396"/>
      <c r="AL2986" s="396"/>
      <c r="AM2986" s="396"/>
      <c r="AN2986" s="396"/>
    </row>
    <row r="2987" spans="1:42" x14ac:dyDescent="0.25">
      <c r="A2987" s="2931" t="s">
        <v>1030</v>
      </c>
      <c r="B2987" s="2932" t="s">
        <v>1031</v>
      </c>
      <c r="C2987" s="2933"/>
      <c r="D2987" s="2934" t="s">
        <v>54</v>
      </c>
      <c r="E2987" s="2935">
        <v>0</v>
      </c>
      <c r="F2987" s="2936">
        <v>0</v>
      </c>
      <c r="G2987" s="2936">
        <v>0</v>
      </c>
      <c r="H2987" s="2936">
        <v>0</v>
      </c>
      <c r="I2987" s="2936">
        <v>0</v>
      </c>
      <c r="J2987" s="2936">
        <v>0</v>
      </c>
      <c r="K2987" s="2936">
        <v>0</v>
      </c>
      <c r="L2987" s="2936">
        <v>0</v>
      </c>
      <c r="M2987" s="2936">
        <v>0</v>
      </c>
      <c r="N2987" s="2936">
        <v>0</v>
      </c>
      <c r="O2987" s="2936">
        <v>0</v>
      </c>
      <c r="P2987" s="2936">
        <v>0</v>
      </c>
      <c r="Q2987" s="2936">
        <v>0</v>
      </c>
      <c r="R2987" s="2936">
        <v>0</v>
      </c>
      <c r="S2987" s="2936">
        <v>0</v>
      </c>
      <c r="T2987" s="2936">
        <v>0</v>
      </c>
      <c r="U2987" s="2936">
        <v>0</v>
      </c>
      <c r="V2987" s="2936">
        <v>0</v>
      </c>
      <c r="W2987" s="2936">
        <v>0</v>
      </c>
      <c r="X2987" s="2936">
        <v>0</v>
      </c>
      <c r="Y2987" s="2936">
        <v>0</v>
      </c>
      <c r="Z2987" s="2936">
        <v>0</v>
      </c>
      <c r="AA2987" s="2936">
        <v>0</v>
      </c>
      <c r="AB2987" s="2937">
        <v>0</v>
      </c>
      <c r="AC2987" s="2938"/>
      <c r="AD2987" s="252"/>
      <c r="AE2987" s="253"/>
      <c r="AF2987" s="254"/>
      <c r="AG2987" s="15"/>
      <c r="AJ2987" s="396"/>
      <c r="AK2987" s="396"/>
      <c r="AL2987" s="396"/>
      <c r="AM2987" s="396"/>
      <c r="AN2987" s="396"/>
    </row>
    <row r="2988" spans="1:42" x14ac:dyDescent="0.25">
      <c r="A2988" s="2939" t="s">
        <v>1037</v>
      </c>
      <c r="B2988" s="2940" t="s">
        <v>1032</v>
      </c>
      <c r="C2988" s="2941"/>
      <c r="D2988" s="2968" t="s">
        <v>54</v>
      </c>
      <c r="E2988" s="2942">
        <v>0</v>
      </c>
      <c r="F2988" s="2943">
        <v>0</v>
      </c>
      <c r="G2988" s="2943">
        <v>0</v>
      </c>
      <c r="H2988" s="2943">
        <v>0</v>
      </c>
      <c r="I2988" s="2943">
        <v>0</v>
      </c>
      <c r="J2988" s="2943">
        <v>0</v>
      </c>
      <c r="K2988" s="2943">
        <v>0</v>
      </c>
      <c r="L2988" s="2943">
        <v>0</v>
      </c>
      <c r="M2988" s="2943">
        <v>0</v>
      </c>
      <c r="N2988" s="2943">
        <v>0</v>
      </c>
      <c r="O2988" s="2943">
        <v>0</v>
      </c>
      <c r="P2988" s="2943">
        <v>0</v>
      </c>
      <c r="Q2988" s="2943">
        <v>0</v>
      </c>
      <c r="R2988" s="2943">
        <v>0</v>
      </c>
      <c r="S2988" s="2943">
        <v>0</v>
      </c>
      <c r="T2988" s="2943">
        <v>0</v>
      </c>
      <c r="U2988" s="2943">
        <v>0</v>
      </c>
      <c r="V2988" s="2943">
        <v>0</v>
      </c>
      <c r="W2988" s="2943">
        <v>0</v>
      </c>
      <c r="X2988" s="2943">
        <v>0</v>
      </c>
      <c r="Y2988" s="2943">
        <v>0</v>
      </c>
      <c r="Z2988" s="2943">
        <v>0</v>
      </c>
      <c r="AA2988" s="2943">
        <v>0</v>
      </c>
      <c r="AB2988" s="2944">
        <v>0</v>
      </c>
      <c r="AC2988" s="2945"/>
      <c r="AD2988" s="252"/>
      <c r="AE2988" s="253"/>
      <c r="AF2988" s="254"/>
      <c r="AG2988" s="15"/>
      <c r="AJ2988" s="396"/>
      <c r="AK2988" s="396"/>
      <c r="AL2988" s="396"/>
      <c r="AM2988" s="396"/>
      <c r="AN2988" s="396"/>
    </row>
    <row r="2989" spans="1:42" x14ac:dyDescent="0.25">
      <c r="A2989" s="2939" t="s">
        <v>1033</v>
      </c>
      <c r="B2989" s="2940" t="s">
        <v>1034</v>
      </c>
      <c r="C2989" s="2941"/>
      <c r="D2989" s="2968" t="s">
        <v>54</v>
      </c>
      <c r="E2989" s="2942">
        <v>0</v>
      </c>
      <c r="F2989" s="2943">
        <v>0</v>
      </c>
      <c r="G2989" s="2943">
        <v>0</v>
      </c>
      <c r="H2989" s="2943">
        <v>0</v>
      </c>
      <c r="I2989" s="2943">
        <v>0</v>
      </c>
      <c r="J2989" s="2943">
        <v>0</v>
      </c>
      <c r="K2989" s="2943">
        <v>0</v>
      </c>
      <c r="L2989" s="2943">
        <v>0</v>
      </c>
      <c r="M2989" s="2943">
        <v>0</v>
      </c>
      <c r="N2989" s="2943">
        <v>0</v>
      </c>
      <c r="O2989" s="2943">
        <v>0</v>
      </c>
      <c r="P2989" s="2943">
        <v>0</v>
      </c>
      <c r="Q2989" s="2943">
        <v>0</v>
      </c>
      <c r="R2989" s="2943">
        <v>0</v>
      </c>
      <c r="S2989" s="2943">
        <v>0</v>
      </c>
      <c r="T2989" s="2943">
        <v>0</v>
      </c>
      <c r="U2989" s="2943">
        <v>0</v>
      </c>
      <c r="V2989" s="2943">
        <v>0</v>
      </c>
      <c r="W2989" s="2943">
        <v>0</v>
      </c>
      <c r="X2989" s="2943">
        <v>0</v>
      </c>
      <c r="Y2989" s="2943">
        <v>0</v>
      </c>
      <c r="Z2989" s="2943">
        <v>0</v>
      </c>
      <c r="AA2989" s="2943">
        <v>0</v>
      </c>
      <c r="AB2989" s="2944">
        <v>0</v>
      </c>
      <c r="AC2989" s="2945"/>
      <c r="AD2989" s="252"/>
      <c r="AE2989" s="253"/>
      <c r="AF2989" s="254"/>
      <c r="AG2989" s="15"/>
      <c r="AJ2989" s="396"/>
      <c r="AK2989" s="396"/>
      <c r="AL2989" s="396"/>
      <c r="AM2989" s="396"/>
      <c r="AN2989" s="396"/>
    </row>
    <row r="2990" spans="1:42" ht="16.5" thickBot="1" x14ac:dyDescent="0.3">
      <c r="A2990" s="2965" t="s">
        <v>1035</v>
      </c>
      <c r="B2990" s="2949" t="s">
        <v>1036</v>
      </c>
      <c r="C2990" s="2966"/>
      <c r="D2990" s="2951" t="s">
        <v>54</v>
      </c>
      <c r="E2990" s="2952">
        <v>0</v>
      </c>
      <c r="F2990" s="2953">
        <v>0</v>
      </c>
      <c r="G2990" s="2953">
        <v>0</v>
      </c>
      <c r="H2990" s="2953">
        <v>0</v>
      </c>
      <c r="I2990" s="2953">
        <v>0</v>
      </c>
      <c r="J2990" s="2953">
        <v>0</v>
      </c>
      <c r="K2990" s="2953">
        <v>0</v>
      </c>
      <c r="L2990" s="2953">
        <v>0</v>
      </c>
      <c r="M2990" s="2953">
        <v>0</v>
      </c>
      <c r="N2990" s="2953">
        <v>0</v>
      </c>
      <c r="O2990" s="2953">
        <v>0</v>
      </c>
      <c r="P2990" s="2953">
        <v>0</v>
      </c>
      <c r="Q2990" s="2953">
        <v>0</v>
      </c>
      <c r="R2990" s="2953">
        <v>0</v>
      </c>
      <c r="S2990" s="2953">
        <v>0</v>
      </c>
      <c r="T2990" s="2953">
        <v>0</v>
      </c>
      <c r="U2990" s="2953">
        <v>0</v>
      </c>
      <c r="V2990" s="2953">
        <v>0</v>
      </c>
      <c r="W2990" s="2953">
        <v>0</v>
      </c>
      <c r="X2990" s="2953">
        <v>0</v>
      </c>
      <c r="Y2990" s="2953">
        <v>0</v>
      </c>
      <c r="Z2990" s="2953">
        <v>0</v>
      </c>
      <c r="AA2990" s="2953">
        <v>0</v>
      </c>
      <c r="AB2990" s="2954">
        <v>0</v>
      </c>
      <c r="AC2990" s="2955"/>
      <c r="AD2990" s="252"/>
      <c r="AE2990" s="253"/>
      <c r="AF2990" s="254"/>
      <c r="AG2990" s="15"/>
      <c r="AJ2990" s="396"/>
      <c r="AK2990" s="396"/>
      <c r="AL2990" s="396"/>
      <c r="AM2990" s="396"/>
      <c r="AN2990" s="396"/>
    </row>
    <row r="2991" spans="1:42" x14ac:dyDescent="0.25">
      <c r="A2991" s="149" t="s">
        <v>51</v>
      </c>
      <c r="B2991" s="1215"/>
      <c r="C2991" s="194"/>
      <c r="D2991" s="162"/>
      <c r="E2991" s="115">
        <f t="shared" ref="E2991:AB2992" si="1055">E2945+E2952+E2959+E2966+E2973+E2980</f>
        <v>16593</v>
      </c>
      <c r="F2991" s="116">
        <f t="shared" si="1055"/>
        <v>15876</v>
      </c>
      <c r="G2991" s="116">
        <f t="shared" si="1055"/>
        <v>15462</v>
      </c>
      <c r="H2991" s="501">
        <f t="shared" si="1055"/>
        <v>15354</v>
      </c>
      <c r="I2991" s="501">
        <f t="shared" si="1055"/>
        <v>15633</v>
      </c>
      <c r="J2991" s="501">
        <f t="shared" si="1055"/>
        <v>16803</v>
      </c>
      <c r="K2991" s="501">
        <f t="shared" si="1055"/>
        <v>19158</v>
      </c>
      <c r="L2991" s="501">
        <f t="shared" si="1055"/>
        <v>22509</v>
      </c>
      <c r="M2991" s="501">
        <f t="shared" si="1055"/>
        <v>25743</v>
      </c>
      <c r="N2991" s="501">
        <f t="shared" si="1055"/>
        <v>27720</v>
      </c>
      <c r="O2991" s="501">
        <f t="shared" si="1055"/>
        <v>28248</v>
      </c>
      <c r="P2991" s="501">
        <f t="shared" si="1055"/>
        <v>27951</v>
      </c>
      <c r="Q2991" s="501">
        <f t="shared" si="1055"/>
        <v>27603</v>
      </c>
      <c r="R2991" s="501">
        <f t="shared" si="1055"/>
        <v>27747</v>
      </c>
      <c r="S2991" s="501">
        <f t="shared" si="1055"/>
        <v>28539</v>
      </c>
      <c r="T2991" s="501">
        <f t="shared" si="1055"/>
        <v>28986</v>
      </c>
      <c r="U2991" s="501">
        <f t="shared" si="1055"/>
        <v>28227</v>
      </c>
      <c r="V2991" s="501">
        <f t="shared" si="1055"/>
        <v>26796</v>
      </c>
      <c r="W2991" s="501">
        <f t="shared" si="1055"/>
        <v>25887</v>
      </c>
      <c r="X2991" s="501">
        <f t="shared" si="1055"/>
        <v>24885</v>
      </c>
      <c r="Y2991" s="501">
        <f>Y2945+Y2952+Y2959+Y2966+Y2973+Y2980</f>
        <v>23529</v>
      </c>
      <c r="Z2991" s="116">
        <f t="shared" si="1055"/>
        <v>21885</v>
      </c>
      <c r="AA2991" s="116">
        <f t="shared" si="1055"/>
        <v>19578</v>
      </c>
      <c r="AB2991" s="589">
        <f t="shared" si="1055"/>
        <v>17628</v>
      </c>
      <c r="AC2991" s="692"/>
      <c r="AD2991" s="437">
        <f>MAX(E2991:AB2991)</f>
        <v>28986</v>
      </c>
      <c r="AE2991" s="83"/>
      <c r="AF2991" s="84"/>
      <c r="AG2991" s="15"/>
      <c r="AJ2991" s="396"/>
      <c r="AK2991" s="396"/>
      <c r="AL2991" s="396"/>
      <c r="AM2991" s="396"/>
      <c r="AN2991" s="396"/>
    </row>
    <row r="2992" spans="1:42" x14ac:dyDescent="0.25">
      <c r="A2992" s="151" t="s">
        <v>53</v>
      </c>
      <c r="B2992" s="1216"/>
      <c r="C2992" s="185"/>
      <c r="D2992" s="164"/>
      <c r="E2992" s="117">
        <f t="shared" si="1055"/>
        <v>3513</v>
      </c>
      <c r="F2992" s="118">
        <f t="shared" si="1055"/>
        <v>3486</v>
      </c>
      <c r="G2992" s="118">
        <f t="shared" si="1055"/>
        <v>3459</v>
      </c>
      <c r="H2992" s="503">
        <f t="shared" si="1055"/>
        <v>3489</v>
      </c>
      <c r="I2992" s="503">
        <f t="shared" si="1055"/>
        <v>3474</v>
      </c>
      <c r="J2992" s="503">
        <f t="shared" si="1055"/>
        <v>3516</v>
      </c>
      <c r="K2992" s="503">
        <f t="shared" si="1055"/>
        <v>3633</v>
      </c>
      <c r="L2992" s="503">
        <f t="shared" si="1055"/>
        <v>4200</v>
      </c>
      <c r="M2992" s="503">
        <f t="shared" si="1055"/>
        <v>4956</v>
      </c>
      <c r="N2992" s="503">
        <f t="shared" si="1055"/>
        <v>4983</v>
      </c>
      <c r="O2992" s="503">
        <f t="shared" si="1055"/>
        <v>5166</v>
      </c>
      <c r="P2992" s="503">
        <f t="shared" si="1055"/>
        <v>5085</v>
      </c>
      <c r="Q2992" s="503">
        <f t="shared" si="1055"/>
        <v>4881</v>
      </c>
      <c r="R2992" s="503">
        <f t="shared" si="1055"/>
        <v>5034</v>
      </c>
      <c r="S2992" s="503">
        <f t="shared" si="1055"/>
        <v>5400</v>
      </c>
      <c r="T2992" s="503">
        <f t="shared" si="1055"/>
        <v>5559</v>
      </c>
      <c r="U2992" s="503">
        <f t="shared" si="1055"/>
        <v>5175</v>
      </c>
      <c r="V2992" s="503">
        <f t="shared" si="1055"/>
        <v>4809</v>
      </c>
      <c r="W2992" s="503">
        <f t="shared" si="1055"/>
        <v>4539</v>
      </c>
      <c r="X2992" s="503">
        <f t="shared" si="1055"/>
        <v>4278</v>
      </c>
      <c r="Y2992" s="503">
        <f>Y2946+Y2953+Y2960+Y2967+Y2974+Y2981</f>
        <v>4128</v>
      </c>
      <c r="Z2992" s="118">
        <f t="shared" si="1055"/>
        <v>4041</v>
      </c>
      <c r="AA2992" s="118">
        <f t="shared" si="1055"/>
        <v>3735</v>
      </c>
      <c r="AB2992" s="569">
        <f t="shared" si="1055"/>
        <v>3504</v>
      </c>
      <c r="AC2992" s="698"/>
      <c r="AD2992" s="439">
        <f>MAX(E2992:AB2992)</f>
        <v>5559</v>
      </c>
      <c r="AE2992" s="86"/>
      <c r="AF2992" s="87"/>
      <c r="AG2992" s="15"/>
      <c r="AJ2992" s="396"/>
      <c r="AK2992" s="396"/>
      <c r="AL2992" s="396"/>
      <c r="AM2992" s="396"/>
      <c r="AN2992" s="396"/>
    </row>
    <row r="2993" spans="1:42" ht="16.5" thickBot="1" x14ac:dyDescent="0.3">
      <c r="A2993" s="153" t="s">
        <v>52</v>
      </c>
      <c r="B2993" s="1217"/>
      <c r="C2993" s="195"/>
      <c r="D2993" s="190"/>
      <c r="E2993" s="119">
        <f>SQRT(E2992*E2992+E2991*E2991)</f>
        <v>16960.802398471602</v>
      </c>
      <c r="F2993" s="120">
        <f t="shared" ref="F2993:AB2993" si="1056">SQRT(F2992*F2992+F2991*F2991)</f>
        <v>16254.217052814325</v>
      </c>
      <c r="G2993" s="120">
        <f t="shared" si="1056"/>
        <v>15844.182686399447</v>
      </c>
      <c r="H2993" s="505">
        <f t="shared" si="1056"/>
        <v>15745.425907227787</v>
      </c>
      <c r="I2993" s="505">
        <f t="shared" si="1056"/>
        <v>16014.348722317745</v>
      </c>
      <c r="J2993" s="505">
        <f t="shared" si="1056"/>
        <v>17166.917748972879</v>
      </c>
      <c r="K2993" s="505">
        <f t="shared" si="1056"/>
        <v>19499.426991581062</v>
      </c>
      <c r="L2993" s="505">
        <f t="shared" si="1056"/>
        <v>22897.490714049869</v>
      </c>
      <c r="M2993" s="505">
        <f t="shared" si="1056"/>
        <v>26215.720188467072</v>
      </c>
      <c r="N2993" s="505">
        <f t="shared" si="1056"/>
        <v>28164.315880205577</v>
      </c>
      <c r="O2993" s="505">
        <f t="shared" si="1056"/>
        <v>28716.494563229684</v>
      </c>
      <c r="P2993" s="505">
        <f t="shared" si="1056"/>
        <v>28409.780463776908</v>
      </c>
      <c r="Q2993" s="505">
        <f t="shared" si="1056"/>
        <v>28031.228478252608</v>
      </c>
      <c r="R2993" s="505">
        <f t="shared" si="1056"/>
        <v>28199.949733997753</v>
      </c>
      <c r="S2993" s="505">
        <f t="shared" si="1056"/>
        <v>29045.387258564828</v>
      </c>
      <c r="T2993" s="505">
        <f t="shared" si="1056"/>
        <v>29514.245323233321</v>
      </c>
      <c r="U2993" s="505">
        <f t="shared" si="1056"/>
        <v>28697.459016435583</v>
      </c>
      <c r="V2993" s="505">
        <f>SQRT(V2992*V2992+V2991*V2991)</f>
        <v>27224.108745742255</v>
      </c>
      <c r="W2993" s="505">
        <f t="shared" si="1056"/>
        <v>26281.919450451103</v>
      </c>
      <c r="X2993" s="505">
        <f t="shared" si="1056"/>
        <v>25250.03978214688</v>
      </c>
      <c r="Y2993" s="505">
        <f>SQRT(Y2992*Y2992+Y2991*Y2991)</f>
        <v>23888.370078345655</v>
      </c>
      <c r="Z2993" s="120">
        <f t="shared" si="1056"/>
        <v>22254.952392669817</v>
      </c>
      <c r="AA2993" s="120">
        <f t="shared" si="1056"/>
        <v>19931.089006875667</v>
      </c>
      <c r="AB2993" s="590">
        <f t="shared" si="1056"/>
        <v>17972.879568950546</v>
      </c>
      <c r="AC2993" s="1200"/>
      <c r="AD2993" s="441">
        <f>MAX(E2993:AB2993)</f>
        <v>29514.245323233321</v>
      </c>
      <c r="AE2993" s="89"/>
      <c r="AF2993" s="90"/>
      <c r="AG2993" s="15"/>
      <c r="AJ2993" s="396"/>
      <c r="AK2993" s="396"/>
      <c r="AL2993" s="396"/>
      <c r="AM2993" s="396"/>
      <c r="AN2993" s="396"/>
    </row>
    <row r="2994" spans="1:42" ht="16.5" thickBot="1" x14ac:dyDescent="0.3">
      <c r="A2994" s="507" t="s">
        <v>21</v>
      </c>
      <c r="B2994" s="1218"/>
      <c r="C2994" s="509"/>
      <c r="D2994" s="510"/>
      <c r="E2994" s="511">
        <v>1</v>
      </c>
      <c r="F2994" s="512">
        <v>2</v>
      </c>
      <c r="G2994" s="512">
        <v>3</v>
      </c>
      <c r="H2994" s="513">
        <v>4</v>
      </c>
      <c r="I2994" s="512">
        <v>5</v>
      </c>
      <c r="J2994" s="512">
        <v>6</v>
      </c>
      <c r="K2994" s="512">
        <v>7</v>
      </c>
      <c r="L2994" s="512">
        <v>8</v>
      </c>
      <c r="M2994" s="512">
        <v>9</v>
      </c>
      <c r="N2994" s="513">
        <v>10</v>
      </c>
      <c r="O2994" s="512">
        <v>11</v>
      </c>
      <c r="P2994" s="512">
        <v>12</v>
      </c>
      <c r="Q2994" s="512">
        <v>13</v>
      </c>
      <c r="R2994" s="512">
        <v>14</v>
      </c>
      <c r="S2994" s="512">
        <v>15</v>
      </c>
      <c r="T2994" s="512">
        <v>16</v>
      </c>
      <c r="U2994" s="512">
        <v>17</v>
      </c>
      <c r="V2994" s="512">
        <v>18</v>
      </c>
      <c r="W2994" s="512">
        <v>19</v>
      </c>
      <c r="X2994" s="512">
        <v>20</v>
      </c>
      <c r="Y2994" s="513">
        <v>21</v>
      </c>
      <c r="Z2994" s="512">
        <v>22</v>
      </c>
      <c r="AA2994" s="512">
        <v>23</v>
      </c>
      <c r="AB2994" s="514">
        <v>24</v>
      </c>
      <c r="AC2994" s="515"/>
      <c r="AD2994" s="15"/>
      <c r="AE2994" s="15"/>
      <c r="AF2994" s="15"/>
      <c r="AG2994" s="15"/>
      <c r="AJ2994" s="396"/>
      <c r="AK2994" s="396"/>
      <c r="AL2994" s="396"/>
      <c r="AM2994" s="396"/>
      <c r="AN2994" s="396"/>
    </row>
    <row r="2995" spans="1:42" x14ac:dyDescent="0.25">
      <c r="A2995" s="442" t="s">
        <v>911</v>
      </c>
      <c r="B2995" s="1219"/>
      <c r="C2995" s="1491" t="s">
        <v>22</v>
      </c>
      <c r="D2995" s="552" t="s">
        <v>54</v>
      </c>
      <c r="E2995" s="187">
        <v>10.47</v>
      </c>
      <c r="F2995" s="145">
        <v>10.45</v>
      </c>
      <c r="G2995" s="445">
        <v>10.48</v>
      </c>
      <c r="H2995" s="445">
        <v>10.52</v>
      </c>
      <c r="I2995" s="445">
        <v>10.49</v>
      </c>
      <c r="J2995" s="445">
        <v>10.47</v>
      </c>
      <c r="K2995" s="445">
        <v>10.44</v>
      </c>
      <c r="L2995" s="445">
        <v>10.34</v>
      </c>
      <c r="M2995" s="445">
        <v>10.29</v>
      </c>
      <c r="N2995" s="445">
        <v>10.29</v>
      </c>
      <c r="O2995" s="445">
        <v>10.28</v>
      </c>
      <c r="P2995" s="445">
        <v>10.3</v>
      </c>
      <c r="Q2995" s="445">
        <v>10.35</v>
      </c>
      <c r="R2995" s="445">
        <v>10.3</v>
      </c>
      <c r="S2995" s="445">
        <v>10.42</v>
      </c>
      <c r="T2995" s="445">
        <v>10.42</v>
      </c>
      <c r="U2995" s="445">
        <v>10.43</v>
      </c>
      <c r="V2995" s="445">
        <v>10.48</v>
      </c>
      <c r="W2995" s="445">
        <v>10.5</v>
      </c>
      <c r="X2995" s="445">
        <v>10.51</v>
      </c>
      <c r="Y2995" s="445">
        <v>10.53</v>
      </c>
      <c r="Z2995" s="445">
        <v>10.55</v>
      </c>
      <c r="AA2995" s="145">
        <v>10.57</v>
      </c>
      <c r="AB2995" s="446">
        <v>10.41</v>
      </c>
      <c r="AC2995" s="1441">
        <f t="shared" ref="AC2995:AC3000" si="1057">AVERAGE(E2995:AB2995)</f>
        <v>10.428749999999999</v>
      </c>
      <c r="AD2995" s="15"/>
      <c r="AE2995" s="15"/>
      <c r="AF2995" s="15"/>
      <c r="AG2995" s="15"/>
      <c r="AJ2995" s="396"/>
      <c r="AK2995" s="396"/>
      <c r="AL2995" s="396"/>
      <c r="AM2995" s="396"/>
      <c r="AN2995" s="396"/>
    </row>
    <row r="2996" spans="1:42" x14ac:dyDescent="0.25">
      <c r="A2996" s="518" t="s">
        <v>913</v>
      </c>
      <c r="B2996" s="1220"/>
      <c r="C2996" s="343" t="s">
        <v>22</v>
      </c>
      <c r="D2996" s="632" t="s">
        <v>54</v>
      </c>
      <c r="E2996" s="344">
        <v>10.47</v>
      </c>
      <c r="F2996" s="297">
        <v>10.46</v>
      </c>
      <c r="G2996" s="521">
        <v>10.49</v>
      </c>
      <c r="H2996" s="521">
        <v>10.52</v>
      </c>
      <c r="I2996" s="521">
        <v>10.49</v>
      </c>
      <c r="J2996" s="521">
        <v>10.47</v>
      </c>
      <c r="K2996" s="521">
        <v>10.45</v>
      </c>
      <c r="L2996" s="521">
        <v>10.35</v>
      </c>
      <c r="M2996" s="521">
        <v>10.3</v>
      </c>
      <c r="N2996" s="521">
        <v>10.3</v>
      </c>
      <c r="O2996" s="521">
        <v>10.31</v>
      </c>
      <c r="P2996" s="521">
        <v>10.31</v>
      </c>
      <c r="Q2996" s="521">
        <v>10.37</v>
      </c>
      <c r="R2996" s="521">
        <v>10.31</v>
      </c>
      <c r="S2996" s="521">
        <v>10.43</v>
      </c>
      <c r="T2996" s="521">
        <v>10.41</v>
      </c>
      <c r="U2996" s="521">
        <v>10.43</v>
      </c>
      <c r="V2996" s="521">
        <v>10.46</v>
      </c>
      <c r="W2996" s="521">
        <v>10.49</v>
      </c>
      <c r="X2996" s="521">
        <v>10.51</v>
      </c>
      <c r="Y2996" s="521">
        <v>10.52</v>
      </c>
      <c r="Z2996" s="521">
        <v>10.56</v>
      </c>
      <c r="AA2996" s="297">
        <v>10.58</v>
      </c>
      <c r="AB2996" s="298">
        <v>10.43</v>
      </c>
      <c r="AC2996" s="1442">
        <f t="shared" si="1057"/>
        <v>10.434166666666668</v>
      </c>
      <c r="AD2996" s="15"/>
      <c r="AE2996" s="15"/>
      <c r="AF2996" s="15"/>
      <c r="AG2996" s="15"/>
      <c r="AJ2996" s="396"/>
      <c r="AK2996" s="396"/>
      <c r="AL2996" s="396"/>
      <c r="AM2996" s="396"/>
      <c r="AN2996" s="396"/>
    </row>
    <row r="2997" spans="1:42" x14ac:dyDescent="0.25">
      <c r="A2997" s="518" t="s">
        <v>924</v>
      </c>
      <c r="B2997" s="1220"/>
      <c r="C2997" s="343" t="s">
        <v>22</v>
      </c>
      <c r="D2997" s="632" t="s">
        <v>54</v>
      </c>
      <c r="E2997" s="344">
        <v>10.29</v>
      </c>
      <c r="F2997" s="297">
        <v>10.27</v>
      </c>
      <c r="G2997" s="521">
        <v>10.3</v>
      </c>
      <c r="H2997" s="521">
        <v>10.33</v>
      </c>
      <c r="I2997" s="521">
        <v>10.31</v>
      </c>
      <c r="J2997" s="521">
        <v>10.29</v>
      </c>
      <c r="K2997" s="521">
        <v>10.25</v>
      </c>
      <c r="L2997" s="521">
        <v>10.18</v>
      </c>
      <c r="M2997" s="521">
        <v>10.16</v>
      </c>
      <c r="N2997" s="521">
        <v>10.17</v>
      </c>
      <c r="O2997" s="521">
        <v>10.18</v>
      </c>
      <c r="P2997" s="521">
        <v>10.16</v>
      </c>
      <c r="Q2997" s="521">
        <v>10.23</v>
      </c>
      <c r="R2997" s="521">
        <v>10.17</v>
      </c>
      <c r="S2997" s="521">
        <v>10.15</v>
      </c>
      <c r="T2997" s="521">
        <v>10.119999999999999</v>
      </c>
      <c r="U2997" s="521">
        <v>10.11</v>
      </c>
      <c r="V2997" s="521">
        <v>10.14</v>
      </c>
      <c r="W2997" s="521">
        <v>10.16</v>
      </c>
      <c r="X2997" s="521">
        <v>10.16</v>
      </c>
      <c r="Y2997" s="521">
        <v>10.18</v>
      </c>
      <c r="Z2997" s="521">
        <v>10.210000000000001</v>
      </c>
      <c r="AA2997" s="297">
        <v>10.210000000000001</v>
      </c>
      <c r="AB2997" s="298">
        <v>10.23</v>
      </c>
      <c r="AC2997" s="1442">
        <f t="shared" si="1057"/>
        <v>10.206666666666665</v>
      </c>
      <c r="AD2997" s="15"/>
      <c r="AE2997" s="15"/>
      <c r="AF2997" s="15"/>
      <c r="AG2997" s="15"/>
      <c r="AJ2997" s="396"/>
      <c r="AK2997" s="396"/>
      <c r="AL2997" s="396"/>
      <c r="AM2997" s="396"/>
      <c r="AN2997" s="396"/>
    </row>
    <row r="2998" spans="1:42" x14ac:dyDescent="0.25">
      <c r="A2998" s="518" t="s">
        <v>925</v>
      </c>
      <c r="B2998" s="1220"/>
      <c r="C2998" s="343" t="s">
        <v>22</v>
      </c>
      <c r="D2998" s="632" t="s">
        <v>54</v>
      </c>
      <c r="E2998" s="344">
        <v>10.5</v>
      </c>
      <c r="F2998" s="297">
        <v>10.49</v>
      </c>
      <c r="G2998" s="521">
        <v>10.53</v>
      </c>
      <c r="H2998" s="521">
        <v>10.56</v>
      </c>
      <c r="I2998" s="521">
        <v>10.53</v>
      </c>
      <c r="J2998" s="521">
        <v>10.52</v>
      </c>
      <c r="K2998" s="521">
        <v>10.48</v>
      </c>
      <c r="L2998" s="521">
        <v>10.4</v>
      </c>
      <c r="M2998" s="521">
        <v>10.38</v>
      </c>
      <c r="N2998" s="521">
        <v>10.38</v>
      </c>
      <c r="O2998" s="521">
        <v>10.39</v>
      </c>
      <c r="P2998" s="521">
        <v>10.38</v>
      </c>
      <c r="Q2998" s="521">
        <v>10.43</v>
      </c>
      <c r="R2998" s="521">
        <v>10.4</v>
      </c>
      <c r="S2998" s="521">
        <v>10.37</v>
      </c>
      <c r="T2998" s="521">
        <v>10.33</v>
      </c>
      <c r="U2998" s="521">
        <v>10.31</v>
      </c>
      <c r="V2998" s="521">
        <v>10.35</v>
      </c>
      <c r="W2998" s="521">
        <v>10.36</v>
      </c>
      <c r="X2998" s="521">
        <v>10.37</v>
      </c>
      <c r="Y2998" s="521">
        <v>10.39</v>
      </c>
      <c r="Z2998" s="521">
        <v>10.42</v>
      </c>
      <c r="AA2998" s="297">
        <v>10.43</v>
      </c>
      <c r="AB2998" s="298">
        <v>10.44</v>
      </c>
      <c r="AC2998" s="1442">
        <f t="shared" si="1057"/>
        <v>10.422500000000001</v>
      </c>
      <c r="AD2998" s="15"/>
      <c r="AE2998" s="15"/>
      <c r="AF2998" s="15"/>
      <c r="AG2998" s="15"/>
      <c r="AJ2998" s="396"/>
      <c r="AK2998" s="396"/>
      <c r="AL2998" s="396"/>
      <c r="AM2998" s="396"/>
      <c r="AN2998" s="396"/>
    </row>
    <row r="2999" spans="1:42" x14ac:dyDescent="0.25">
      <c r="A2999" s="874" t="s">
        <v>943</v>
      </c>
      <c r="B2999" s="1221"/>
      <c r="C2999" s="1695" t="s">
        <v>22</v>
      </c>
      <c r="D2999" s="716" t="s">
        <v>54</v>
      </c>
      <c r="E2999" s="739">
        <v>10.49</v>
      </c>
      <c r="F2999" s="708">
        <v>10.48</v>
      </c>
      <c r="G2999" s="717">
        <v>10.51</v>
      </c>
      <c r="H2999" s="717">
        <v>10.54</v>
      </c>
      <c r="I2999" s="717">
        <v>10.51</v>
      </c>
      <c r="J2999" s="717">
        <v>10.5</v>
      </c>
      <c r="K2999" s="717">
        <v>10.47</v>
      </c>
      <c r="L2999" s="717">
        <v>10.39</v>
      </c>
      <c r="M2999" s="717">
        <v>10.36</v>
      </c>
      <c r="N2999" s="717">
        <v>10.33</v>
      </c>
      <c r="O2999" s="717">
        <v>10.35</v>
      </c>
      <c r="P2999" s="717">
        <v>10.35</v>
      </c>
      <c r="Q2999" s="717">
        <v>10.43</v>
      </c>
      <c r="R2999" s="717">
        <v>10.34</v>
      </c>
      <c r="S2999" s="717">
        <v>10.31</v>
      </c>
      <c r="T2999" s="717">
        <v>10.3</v>
      </c>
      <c r="U2999" s="717">
        <v>10.28</v>
      </c>
      <c r="V2999" s="717">
        <v>10.33</v>
      </c>
      <c r="W2999" s="717">
        <v>10.33</v>
      </c>
      <c r="X2999" s="717">
        <v>10.36</v>
      </c>
      <c r="Y2999" s="717">
        <v>10.37</v>
      </c>
      <c r="Z2999" s="717">
        <v>10.39</v>
      </c>
      <c r="AA2999" s="708">
        <v>10.42</v>
      </c>
      <c r="AB2999" s="718">
        <v>10.42</v>
      </c>
      <c r="AC2999" s="1443">
        <f t="shared" si="1057"/>
        <v>10.398333333333333</v>
      </c>
      <c r="AD2999" s="15"/>
      <c r="AE2999" s="15"/>
      <c r="AF2999" s="15"/>
      <c r="AG2999" s="15"/>
      <c r="AJ2999" s="396"/>
      <c r="AK2999" s="396"/>
      <c r="AL2999" s="396"/>
      <c r="AM2999" s="396"/>
      <c r="AN2999" s="396"/>
    </row>
    <row r="3000" spans="1:42" ht="16.5" thickBot="1" x14ac:dyDescent="0.3">
      <c r="A3000" s="524" t="s">
        <v>944</v>
      </c>
      <c r="B3000" s="1223"/>
      <c r="C3000" s="843" t="s">
        <v>22</v>
      </c>
      <c r="D3000" s="388" t="s">
        <v>54</v>
      </c>
      <c r="E3000" s="739">
        <v>10.35</v>
      </c>
      <c r="F3000" s="708">
        <v>10.33</v>
      </c>
      <c r="G3000" s="717">
        <v>10.37</v>
      </c>
      <c r="H3000" s="717">
        <v>10.39</v>
      </c>
      <c r="I3000" s="717">
        <v>10.37</v>
      </c>
      <c r="J3000" s="717">
        <v>10.36</v>
      </c>
      <c r="K3000" s="717">
        <v>10.34</v>
      </c>
      <c r="L3000" s="717">
        <v>10.26</v>
      </c>
      <c r="M3000" s="717">
        <v>10.220000000000001</v>
      </c>
      <c r="N3000" s="717">
        <v>10.23</v>
      </c>
      <c r="O3000" s="717">
        <v>10.220000000000001</v>
      </c>
      <c r="P3000" s="717">
        <v>10.220000000000001</v>
      </c>
      <c r="Q3000" s="717">
        <v>10.29</v>
      </c>
      <c r="R3000" s="717">
        <v>10.24</v>
      </c>
      <c r="S3000" s="717">
        <v>10.220000000000001</v>
      </c>
      <c r="T3000" s="717">
        <v>10.19</v>
      </c>
      <c r="U3000" s="717">
        <v>10.18</v>
      </c>
      <c r="V3000" s="717">
        <v>10.210000000000001</v>
      </c>
      <c r="W3000" s="717">
        <v>10.220000000000001</v>
      </c>
      <c r="X3000" s="717">
        <v>10.24</v>
      </c>
      <c r="Y3000" s="717">
        <v>10.26</v>
      </c>
      <c r="Z3000" s="717">
        <v>10.28</v>
      </c>
      <c r="AA3000" s="708">
        <v>10.29</v>
      </c>
      <c r="AB3000" s="718">
        <v>10.27</v>
      </c>
      <c r="AC3000" s="1444">
        <f t="shared" si="1057"/>
        <v>10.272916666666667</v>
      </c>
      <c r="AD3000" s="15"/>
      <c r="AE3000" s="15"/>
      <c r="AF3000" s="15"/>
      <c r="AJ3000" s="14"/>
      <c r="AK3000" s="14"/>
      <c r="AL3000" s="15"/>
      <c r="AM3000" s="14"/>
      <c r="AN3000" s="396"/>
    </row>
    <row r="3001" spans="1:42" x14ac:dyDescent="0.25">
      <c r="A3001" s="3609" t="s">
        <v>889</v>
      </c>
      <c r="B3001" s="3583" t="s">
        <v>414</v>
      </c>
      <c r="C3001" s="121" t="s">
        <v>13</v>
      </c>
      <c r="D3001" s="108" t="s">
        <v>811</v>
      </c>
      <c r="E3001" s="70">
        <v>178.8</v>
      </c>
      <c r="F3001" s="71">
        <v>159.6</v>
      </c>
      <c r="G3001" s="71">
        <v>158.4</v>
      </c>
      <c r="H3001" s="71">
        <v>161.4</v>
      </c>
      <c r="I3001" s="71">
        <v>152.4</v>
      </c>
      <c r="J3001" s="71">
        <v>120.6</v>
      </c>
      <c r="K3001" s="71">
        <v>132.6</v>
      </c>
      <c r="L3001" s="71">
        <v>164.4</v>
      </c>
      <c r="M3001" s="71">
        <v>273</v>
      </c>
      <c r="N3001" s="71">
        <v>347.4</v>
      </c>
      <c r="O3001" s="71">
        <v>452.4</v>
      </c>
      <c r="P3001" s="71">
        <v>464.4</v>
      </c>
      <c r="Q3001" s="71">
        <v>426</v>
      </c>
      <c r="R3001" s="71">
        <v>475.8</v>
      </c>
      <c r="S3001" s="71">
        <v>463.8</v>
      </c>
      <c r="T3001" s="71">
        <v>463.2</v>
      </c>
      <c r="U3001" s="71">
        <v>461.4</v>
      </c>
      <c r="V3001" s="71">
        <v>429.6</v>
      </c>
      <c r="W3001" s="71">
        <v>400.8</v>
      </c>
      <c r="X3001" s="71">
        <v>347.4</v>
      </c>
      <c r="Y3001" s="71">
        <v>309</v>
      </c>
      <c r="Z3001" s="71">
        <v>193.8</v>
      </c>
      <c r="AA3001" s="71">
        <v>187.2</v>
      </c>
      <c r="AB3001" s="393">
        <v>204.6</v>
      </c>
      <c r="AC3001" s="106">
        <f>SUM(E3001:AB3001)</f>
        <v>7128</v>
      </c>
      <c r="AD3001" s="70"/>
      <c r="AE3001" s="71">
        <v>100</v>
      </c>
      <c r="AF3001" s="72">
        <v>60</v>
      </c>
      <c r="AJ3001" s="430"/>
      <c r="AK3001" s="431"/>
      <c r="AL3001" s="430"/>
      <c r="AM3001" s="15"/>
      <c r="AN3001" s="396"/>
    </row>
    <row r="3002" spans="1:42" x14ac:dyDescent="0.25">
      <c r="A3002" s="3610"/>
      <c r="B3002" s="3584"/>
      <c r="C3002" s="123" t="s">
        <v>14</v>
      </c>
      <c r="D3002" s="108" t="s">
        <v>811</v>
      </c>
      <c r="E3002" s="392">
        <v>51</v>
      </c>
      <c r="F3002" s="308">
        <v>45</v>
      </c>
      <c r="G3002" s="308">
        <v>43.8</v>
      </c>
      <c r="H3002" s="308">
        <v>46.8</v>
      </c>
      <c r="I3002" s="308">
        <v>43.8</v>
      </c>
      <c r="J3002" s="308">
        <v>22.8</v>
      </c>
      <c r="K3002" s="308">
        <v>22.2</v>
      </c>
      <c r="L3002" s="308">
        <v>28.2</v>
      </c>
      <c r="M3002" s="308">
        <v>64.2</v>
      </c>
      <c r="N3002" s="308">
        <v>87</v>
      </c>
      <c r="O3002" s="308">
        <v>96.6</v>
      </c>
      <c r="P3002" s="308">
        <v>105.6</v>
      </c>
      <c r="Q3002" s="308">
        <v>85.8</v>
      </c>
      <c r="R3002" s="308">
        <v>118.2</v>
      </c>
      <c r="S3002" s="308">
        <v>110.4</v>
      </c>
      <c r="T3002" s="308">
        <v>105.6</v>
      </c>
      <c r="U3002" s="308">
        <v>105</v>
      </c>
      <c r="V3002" s="308">
        <v>97.2</v>
      </c>
      <c r="W3002" s="308">
        <v>97.8</v>
      </c>
      <c r="X3002" s="308">
        <v>79.2</v>
      </c>
      <c r="Y3002" s="308">
        <v>70.8</v>
      </c>
      <c r="Z3002" s="308">
        <v>50.4</v>
      </c>
      <c r="AA3002" s="308">
        <v>57.6</v>
      </c>
      <c r="AB3002" s="394">
        <v>66</v>
      </c>
      <c r="AC3002" s="107">
        <f>SUM(E3002:AB3002)</f>
        <v>1701</v>
      </c>
      <c r="AD3002" s="73"/>
      <c r="AE3002" s="155"/>
      <c r="AF3002" s="74"/>
      <c r="AJ3002" s="15"/>
      <c r="AK3002" s="15"/>
      <c r="AL3002" s="15"/>
      <c r="AM3002" s="15"/>
      <c r="AN3002" s="396"/>
    </row>
    <row r="3003" spans="1:42" x14ac:dyDescent="0.25">
      <c r="A3003" s="3610"/>
      <c r="B3003" s="3584"/>
      <c r="C3003" s="123" t="s">
        <v>15</v>
      </c>
      <c r="D3003" s="108" t="s">
        <v>54</v>
      </c>
      <c r="E3003" s="1460">
        <v>10</v>
      </c>
      <c r="F3003" s="1445">
        <v>9</v>
      </c>
      <c r="G3003" s="1445">
        <v>10</v>
      </c>
      <c r="H3003" s="327">
        <v>8</v>
      </c>
      <c r="I3003" s="327">
        <v>7</v>
      </c>
      <c r="J3003" s="327">
        <v>8</v>
      </c>
      <c r="K3003" s="327">
        <v>8</v>
      </c>
      <c r="L3003" s="327">
        <v>11</v>
      </c>
      <c r="M3003" s="327">
        <v>17</v>
      </c>
      <c r="N3003" s="327">
        <v>25</v>
      </c>
      <c r="O3003" s="327">
        <v>29</v>
      </c>
      <c r="P3003" s="327">
        <v>27</v>
      </c>
      <c r="Q3003" s="327">
        <v>24</v>
      </c>
      <c r="R3003" s="327">
        <v>28</v>
      </c>
      <c r="S3003" s="327">
        <v>26</v>
      </c>
      <c r="T3003" s="327">
        <v>27</v>
      </c>
      <c r="U3003" s="327">
        <v>24</v>
      </c>
      <c r="V3003" s="327">
        <v>24</v>
      </c>
      <c r="W3003" s="327">
        <v>22</v>
      </c>
      <c r="X3003" s="327">
        <v>17</v>
      </c>
      <c r="Y3003" s="327">
        <v>17</v>
      </c>
      <c r="Z3003" s="1445">
        <v>11</v>
      </c>
      <c r="AA3003" s="1445">
        <v>12</v>
      </c>
      <c r="AB3003" s="1473">
        <v>13</v>
      </c>
      <c r="AC3003" s="107">
        <f>AVERAGE(E3003:AB3003)</f>
        <v>17.25</v>
      </c>
      <c r="AD3003" s="76"/>
      <c r="AE3003" s="76"/>
      <c r="AF3003" s="77"/>
      <c r="AJ3003" s="15"/>
      <c r="AK3003" s="15"/>
      <c r="AL3003" s="15"/>
      <c r="AM3003" s="15"/>
      <c r="AN3003" s="396"/>
    </row>
    <row r="3004" spans="1:42" ht="16.5" thickBot="1" x14ac:dyDescent="0.3">
      <c r="A3004" s="3753"/>
      <c r="B3004" s="3608"/>
      <c r="C3004" s="126" t="s">
        <v>17</v>
      </c>
      <c r="D3004" s="346"/>
      <c r="E3004" s="573">
        <f t="shared" ref="E3004:AB3004" si="1058">E3002/E3001</f>
        <v>0.28523489932885904</v>
      </c>
      <c r="F3004" s="318">
        <f t="shared" si="1058"/>
        <v>0.28195488721804512</v>
      </c>
      <c r="G3004" s="318">
        <f t="shared" si="1058"/>
        <v>0.27651515151515149</v>
      </c>
      <c r="H3004" s="318">
        <f t="shared" si="1058"/>
        <v>0.2899628252788104</v>
      </c>
      <c r="I3004" s="318">
        <f t="shared" si="1058"/>
        <v>0.2874015748031496</v>
      </c>
      <c r="J3004" s="318">
        <f t="shared" si="1058"/>
        <v>0.18905472636815923</v>
      </c>
      <c r="K3004" s="318">
        <f t="shared" si="1058"/>
        <v>0.167420814479638</v>
      </c>
      <c r="L3004" s="318">
        <f t="shared" si="1058"/>
        <v>0.17153284671532845</v>
      </c>
      <c r="M3004" s="318">
        <f t="shared" si="1058"/>
        <v>0.23516483516483516</v>
      </c>
      <c r="N3004" s="318">
        <f t="shared" si="1058"/>
        <v>0.25043177892918828</v>
      </c>
      <c r="O3004" s="318">
        <f t="shared" si="1058"/>
        <v>0.21352785145888595</v>
      </c>
      <c r="P3004" s="318">
        <f t="shared" si="1058"/>
        <v>0.22739018087855298</v>
      </c>
      <c r="Q3004" s="318">
        <f t="shared" si="1058"/>
        <v>0.20140845070422533</v>
      </c>
      <c r="R3004" s="318">
        <f t="shared" si="1058"/>
        <v>0.24842370744010089</v>
      </c>
      <c r="S3004" s="318">
        <f t="shared" si="1058"/>
        <v>0.23803363518758086</v>
      </c>
      <c r="T3004" s="318">
        <f t="shared" si="1058"/>
        <v>0.22797927461139897</v>
      </c>
      <c r="U3004" s="318">
        <f t="shared" si="1058"/>
        <v>0.22756827048114436</v>
      </c>
      <c r="V3004" s="318">
        <f t="shared" si="1058"/>
        <v>0.22625698324022345</v>
      </c>
      <c r="W3004" s="318">
        <f t="shared" si="1058"/>
        <v>0.24401197604790417</v>
      </c>
      <c r="X3004" s="318">
        <f t="shared" si="1058"/>
        <v>0.227979274611399</v>
      </c>
      <c r="Y3004" s="318">
        <f>Y3002/Y3001</f>
        <v>0.22912621359223301</v>
      </c>
      <c r="Z3004" s="318">
        <f t="shared" si="1058"/>
        <v>0.26006191950464397</v>
      </c>
      <c r="AA3004" s="318">
        <f t="shared" si="1058"/>
        <v>0.30769230769230771</v>
      </c>
      <c r="AB3004" s="806">
        <f t="shared" si="1058"/>
        <v>0.32258064516129031</v>
      </c>
      <c r="AC3004" s="454">
        <f>MAX(E3004:AB3004)</f>
        <v>0.32258064516129031</v>
      </c>
      <c r="AD3004" s="73"/>
      <c r="AE3004" s="155"/>
      <c r="AF3004" s="74"/>
      <c r="AJ3004" s="15"/>
      <c r="AK3004" s="15"/>
      <c r="AL3004" s="15"/>
      <c r="AM3004" s="15"/>
      <c r="AN3004" s="396"/>
    </row>
    <row r="3005" spans="1:42" hidden="1" x14ac:dyDescent="0.25">
      <c r="A3005" s="2014"/>
      <c r="B3005" s="2017"/>
      <c r="C3005" s="357" t="s">
        <v>116</v>
      </c>
      <c r="D3005" s="2160"/>
      <c r="E3005" s="358"/>
      <c r="F3005" s="91"/>
      <c r="G3005" s="91"/>
      <c r="H3005" s="91"/>
      <c r="I3005" s="91"/>
      <c r="J3005" s="91"/>
      <c r="K3005" s="91"/>
      <c r="L3005" s="91"/>
      <c r="M3005" s="91"/>
      <c r="N3005" s="91"/>
      <c r="O3005" s="91"/>
      <c r="P3005" s="91"/>
      <c r="Q3005" s="91"/>
      <c r="R3005" s="91"/>
      <c r="S3005" s="91"/>
      <c r="T3005" s="91"/>
      <c r="U3005" s="91"/>
      <c r="V3005" s="91"/>
      <c r="W3005" s="91"/>
      <c r="X3005" s="91"/>
      <c r="Y3005" s="91"/>
      <c r="Z3005" s="91"/>
      <c r="AA3005" s="91"/>
      <c r="AB3005" s="382"/>
      <c r="AC3005" s="122"/>
      <c r="AD3005" s="73"/>
      <c r="AE3005" s="155"/>
      <c r="AF3005" s="74"/>
      <c r="AJ3005" s="15"/>
      <c r="AK3005" s="15"/>
      <c r="AL3005" s="15"/>
      <c r="AM3005" s="15"/>
      <c r="AN3005" s="396"/>
    </row>
    <row r="3006" spans="1:42" s="181" customFormat="1" hidden="1" x14ac:dyDescent="0.25">
      <c r="A3006" s="2024"/>
      <c r="B3006" s="2027"/>
      <c r="C3006" s="124" t="s">
        <v>117</v>
      </c>
      <c r="D3006" s="347"/>
      <c r="E3006" s="73"/>
      <c r="F3006" s="155"/>
      <c r="G3006" s="155"/>
      <c r="H3006" s="155"/>
      <c r="I3006" s="155"/>
      <c r="J3006" s="155"/>
      <c r="K3006" s="155"/>
      <c r="L3006" s="155"/>
      <c r="M3006" s="155"/>
      <c r="N3006" s="155"/>
      <c r="O3006" s="155"/>
      <c r="P3006" s="155"/>
      <c r="Q3006" s="155"/>
      <c r="R3006" s="155"/>
      <c r="S3006" s="155"/>
      <c r="T3006" s="155"/>
      <c r="U3006" s="155"/>
      <c r="V3006" s="155"/>
      <c r="W3006" s="155"/>
      <c r="X3006" s="155"/>
      <c r="Y3006" s="155"/>
      <c r="Z3006" s="155"/>
      <c r="AA3006" s="155"/>
      <c r="AB3006" s="316"/>
      <c r="AC3006" s="108"/>
      <c r="AD3006" s="73"/>
      <c r="AE3006" s="155"/>
      <c r="AF3006" s="74"/>
      <c r="AH3006" s="781"/>
      <c r="AI3006" s="782"/>
      <c r="AJ3006" s="782"/>
      <c r="AK3006" s="782"/>
      <c r="AL3006" s="783"/>
      <c r="AM3006" s="783"/>
      <c r="AN3006" s="189"/>
      <c r="AO3006" s="189"/>
      <c r="AP3006" s="189"/>
    </row>
    <row r="3007" spans="1:42" ht="16.5" hidden="1" thickBot="1" x14ac:dyDescent="0.3">
      <c r="A3007" s="3535" t="s">
        <v>42</v>
      </c>
      <c r="B3007" s="3536"/>
      <c r="C3007" s="3537"/>
      <c r="D3007" s="346"/>
      <c r="E3007" s="458">
        <f>SQRT(E3001*E3001+E3002*E3002)/E3000/1.73</f>
        <v>10.384031589566167</v>
      </c>
      <c r="F3007" s="179">
        <f t="shared" ref="F3007:AB3007" si="1059">SQRT(F3001*F3001+F3002*F3002)/F3000/1.73</f>
        <v>9.2789213959282115</v>
      </c>
      <c r="G3007" s="179">
        <f t="shared" si="1059"/>
        <v>9.1607154418106944</v>
      </c>
      <c r="H3007" s="79">
        <f t="shared" si="1059"/>
        <v>9.3491522734284924</v>
      </c>
      <c r="I3007" s="79">
        <f t="shared" si="1059"/>
        <v>8.8388151562118189</v>
      </c>
      <c r="J3007" s="79">
        <f t="shared" si="1059"/>
        <v>6.8480540260507015</v>
      </c>
      <c r="K3007" s="79">
        <f t="shared" si="1059"/>
        <v>7.5158779532306044</v>
      </c>
      <c r="L3007" s="79">
        <f t="shared" si="1059"/>
        <v>9.3973497804594892</v>
      </c>
      <c r="M3007" s="79">
        <f t="shared" si="1059"/>
        <v>15.861860699558479</v>
      </c>
      <c r="N3007" s="79">
        <f t="shared" si="1059"/>
        <v>20.235628718330695</v>
      </c>
      <c r="O3007" s="79">
        <f t="shared" si="1059"/>
        <v>26.16418241333146</v>
      </c>
      <c r="P3007" s="79">
        <f t="shared" si="1059"/>
        <v>26.936579626182233</v>
      </c>
      <c r="Q3007" s="79">
        <f t="shared" si="1059"/>
        <v>24.410844499414466</v>
      </c>
      <c r="R3007" s="79">
        <f t="shared" si="1059"/>
        <v>27.6746552325728</v>
      </c>
      <c r="S3007" s="79">
        <f t="shared" si="1059"/>
        <v>26.965059409513952</v>
      </c>
      <c r="T3007" s="79">
        <f t="shared" si="1059"/>
        <v>26.94951043069436</v>
      </c>
      <c r="U3007" s="79">
        <f t="shared" si="1059"/>
        <v>26.868763086540756</v>
      </c>
      <c r="V3007" s="79">
        <f t="shared" si="1059"/>
        <v>24.936385140579105</v>
      </c>
      <c r="W3007" s="79">
        <f t="shared" si="1059"/>
        <v>23.334030995086938</v>
      </c>
      <c r="X3007" s="79">
        <f t="shared" si="1059"/>
        <v>20.113440768220862</v>
      </c>
      <c r="Y3007" s="79">
        <f>SQRT(Y3001*Y3001+Y3002*Y3002)/Y3000/1.73</f>
        <v>17.859768477814203</v>
      </c>
      <c r="Z3007" s="179">
        <f t="shared" si="1059"/>
        <v>11.259662866405995</v>
      </c>
      <c r="AA3007" s="179">
        <f t="shared" si="1059"/>
        <v>11.002386026378964</v>
      </c>
      <c r="AB3007" s="395">
        <f t="shared" si="1059"/>
        <v>12.0999919327696</v>
      </c>
      <c r="AC3007" s="109">
        <f>AVERAGE(E3007:AB3007)</f>
        <v>17.226902830836714</v>
      </c>
      <c r="AD3007" s="78">
        <f>(AC3003-AC3007)/AC3003</f>
        <v>1.3389663283064331E-3</v>
      </c>
      <c r="AE3007" s="79"/>
      <c r="AF3007" s="80"/>
      <c r="AJ3007" s="14"/>
      <c r="AK3007" s="14"/>
      <c r="AL3007" s="15"/>
      <c r="AM3007" s="14"/>
      <c r="AN3007" s="396"/>
    </row>
    <row r="3008" spans="1:42" x14ac:dyDescent="0.25">
      <c r="A3008" s="3609" t="s">
        <v>863</v>
      </c>
      <c r="B3008" s="3583" t="s">
        <v>950</v>
      </c>
      <c r="C3008" s="125" t="s">
        <v>13</v>
      </c>
      <c r="D3008" s="108" t="s">
        <v>811</v>
      </c>
      <c r="E3008" s="70">
        <v>84</v>
      </c>
      <c r="F3008" s="71">
        <v>75.599999999999994</v>
      </c>
      <c r="G3008" s="71">
        <v>70.2</v>
      </c>
      <c r="H3008" s="71">
        <v>68.400000000000006</v>
      </c>
      <c r="I3008" s="71">
        <v>69.599999999999994</v>
      </c>
      <c r="J3008" s="71">
        <v>72</v>
      </c>
      <c r="K3008" s="71">
        <v>87.6</v>
      </c>
      <c r="L3008" s="71">
        <v>115.2</v>
      </c>
      <c r="M3008" s="71">
        <v>118.2</v>
      </c>
      <c r="N3008" s="71">
        <v>112.8</v>
      </c>
      <c r="O3008" s="71">
        <v>115.2</v>
      </c>
      <c r="P3008" s="71">
        <v>112.8</v>
      </c>
      <c r="Q3008" s="71">
        <v>108.6</v>
      </c>
      <c r="R3008" s="71">
        <v>118.8</v>
      </c>
      <c r="S3008" s="71">
        <v>121.8</v>
      </c>
      <c r="T3008" s="71">
        <v>119.4</v>
      </c>
      <c r="U3008" s="71">
        <v>124.8</v>
      </c>
      <c r="V3008" s="71">
        <v>126.6</v>
      </c>
      <c r="W3008" s="71">
        <v>133.80000000000001</v>
      </c>
      <c r="X3008" s="71">
        <v>148.80000000000001</v>
      </c>
      <c r="Y3008" s="71">
        <v>138.6</v>
      </c>
      <c r="Z3008" s="71">
        <v>138.6</v>
      </c>
      <c r="AA3008" s="71">
        <v>118.2</v>
      </c>
      <c r="AB3008" s="393">
        <v>99.6</v>
      </c>
      <c r="AC3008" s="134">
        <f>SUM(E3008:AB3008)</f>
        <v>2599.1999999999994</v>
      </c>
      <c r="AD3008" s="70"/>
      <c r="AE3008" s="71">
        <v>100</v>
      </c>
      <c r="AF3008" s="72">
        <v>60</v>
      </c>
      <c r="AJ3008" s="430"/>
      <c r="AK3008" s="431"/>
      <c r="AL3008" s="430"/>
      <c r="AM3008" s="15"/>
      <c r="AN3008" s="396"/>
    </row>
    <row r="3009" spans="1:42" x14ac:dyDescent="0.25">
      <c r="A3009" s="3610"/>
      <c r="B3009" s="3584"/>
      <c r="C3009" s="123" t="s">
        <v>14</v>
      </c>
      <c r="D3009" s="108" t="s">
        <v>811</v>
      </c>
      <c r="E3009" s="392">
        <v>0</v>
      </c>
      <c r="F3009" s="308">
        <v>0</v>
      </c>
      <c r="G3009" s="308">
        <v>0</v>
      </c>
      <c r="H3009" s="308">
        <v>0</v>
      </c>
      <c r="I3009" s="308">
        <v>0</v>
      </c>
      <c r="J3009" s="308">
        <v>0</v>
      </c>
      <c r="K3009" s="308">
        <v>0</v>
      </c>
      <c r="L3009" s="308">
        <v>0</v>
      </c>
      <c r="M3009" s="308">
        <v>0</v>
      </c>
      <c r="N3009" s="308">
        <v>0</v>
      </c>
      <c r="O3009" s="308">
        <v>0</v>
      </c>
      <c r="P3009" s="308">
        <v>0</v>
      </c>
      <c r="Q3009" s="308">
        <v>0</v>
      </c>
      <c r="R3009" s="308">
        <v>0</v>
      </c>
      <c r="S3009" s="308">
        <v>0</v>
      </c>
      <c r="T3009" s="308">
        <v>0</v>
      </c>
      <c r="U3009" s="308">
        <v>0</v>
      </c>
      <c r="V3009" s="308">
        <v>0</v>
      </c>
      <c r="W3009" s="308">
        <v>0</v>
      </c>
      <c r="X3009" s="308">
        <v>0</v>
      </c>
      <c r="Y3009" s="308">
        <v>0</v>
      </c>
      <c r="Z3009" s="308">
        <v>0</v>
      </c>
      <c r="AA3009" s="308">
        <v>0</v>
      </c>
      <c r="AB3009" s="394">
        <v>0</v>
      </c>
      <c r="AC3009" s="107">
        <f>SUM(E3009:AB3009)</f>
        <v>0</v>
      </c>
      <c r="AD3009" s="73"/>
      <c r="AE3009" s="155"/>
      <c r="AF3009" s="74"/>
      <c r="AJ3009" s="15"/>
      <c r="AK3009" s="15"/>
      <c r="AL3009" s="15"/>
      <c r="AM3009" s="15"/>
      <c r="AN3009" s="396"/>
    </row>
    <row r="3010" spans="1:42" x14ac:dyDescent="0.25">
      <c r="A3010" s="3610"/>
      <c r="B3010" s="3584"/>
      <c r="C3010" s="123" t="s">
        <v>15</v>
      </c>
      <c r="D3010" s="108" t="s">
        <v>54</v>
      </c>
      <c r="E3010" s="1460">
        <v>4</v>
      </c>
      <c r="F3010" s="1445">
        <v>4</v>
      </c>
      <c r="G3010" s="1445">
        <v>4</v>
      </c>
      <c r="H3010" s="327">
        <v>4</v>
      </c>
      <c r="I3010" s="327">
        <v>4</v>
      </c>
      <c r="J3010" s="327">
        <v>4</v>
      </c>
      <c r="K3010" s="327">
        <v>7</v>
      </c>
      <c r="L3010" s="327">
        <v>9</v>
      </c>
      <c r="M3010" s="327">
        <v>7</v>
      </c>
      <c r="N3010" s="327">
        <v>7</v>
      </c>
      <c r="O3010" s="327">
        <v>7</v>
      </c>
      <c r="P3010" s="327">
        <v>7</v>
      </c>
      <c r="Q3010" s="327">
        <v>6</v>
      </c>
      <c r="R3010" s="327">
        <v>7</v>
      </c>
      <c r="S3010" s="327">
        <v>7</v>
      </c>
      <c r="T3010" s="327">
        <v>7</v>
      </c>
      <c r="U3010" s="327">
        <v>7</v>
      </c>
      <c r="V3010" s="327">
        <v>8</v>
      </c>
      <c r="W3010" s="327">
        <v>8</v>
      </c>
      <c r="X3010" s="327">
        <v>9</v>
      </c>
      <c r="Y3010" s="327">
        <v>8</v>
      </c>
      <c r="Z3010" s="1445">
        <v>8</v>
      </c>
      <c r="AA3010" s="1445">
        <v>6</v>
      </c>
      <c r="AB3010" s="1473">
        <v>6</v>
      </c>
      <c r="AC3010" s="107">
        <f>AVERAGE(E3010:AB3010)</f>
        <v>6.458333333333333</v>
      </c>
      <c r="AD3010" s="76"/>
      <c r="AE3010" s="76"/>
      <c r="AF3010" s="77"/>
      <c r="AJ3010" s="15"/>
      <c r="AK3010" s="15"/>
      <c r="AL3010" s="15"/>
      <c r="AM3010" s="15"/>
      <c r="AN3010" s="396"/>
    </row>
    <row r="3011" spans="1:42" ht="16.5" thickBot="1" x14ac:dyDescent="0.3">
      <c r="A3011" s="3547"/>
      <c r="B3011" s="3585"/>
      <c r="C3011" s="123" t="s">
        <v>17</v>
      </c>
      <c r="D3011" s="347"/>
      <c r="E3011" s="500">
        <f t="shared" ref="E3011:AB3011" si="1060">E3009/E3008</f>
        <v>0</v>
      </c>
      <c r="F3011" s="314">
        <f t="shared" si="1060"/>
        <v>0</v>
      </c>
      <c r="G3011" s="314">
        <f t="shared" si="1060"/>
        <v>0</v>
      </c>
      <c r="H3011" s="314">
        <f t="shared" si="1060"/>
        <v>0</v>
      </c>
      <c r="I3011" s="314">
        <f t="shared" si="1060"/>
        <v>0</v>
      </c>
      <c r="J3011" s="314">
        <f t="shared" si="1060"/>
        <v>0</v>
      </c>
      <c r="K3011" s="314">
        <f t="shared" si="1060"/>
        <v>0</v>
      </c>
      <c r="L3011" s="314">
        <f t="shared" si="1060"/>
        <v>0</v>
      </c>
      <c r="M3011" s="314">
        <f t="shared" si="1060"/>
        <v>0</v>
      </c>
      <c r="N3011" s="314">
        <f t="shared" si="1060"/>
        <v>0</v>
      </c>
      <c r="O3011" s="314">
        <f t="shared" si="1060"/>
        <v>0</v>
      </c>
      <c r="P3011" s="314">
        <f t="shared" si="1060"/>
        <v>0</v>
      </c>
      <c r="Q3011" s="314">
        <f t="shared" si="1060"/>
        <v>0</v>
      </c>
      <c r="R3011" s="314">
        <f t="shared" si="1060"/>
        <v>0</v>
      </c>
      <c r="S3011" s="314">
        <f t="shared" si="1060"/>
        <v>0</v>
      </c>
      <c r="T3011" s="314">
        <f t="shared" si="1060"/>
        <v>0</v>
      </c>
      <c r="U3011" s="314">
        <f t="shared" si="1060"/>
        <v>0</v>
      </c>
      <c r="V3011" s="314">
        <f t="shared" si="1060"/>
        <v>0</v>
      </c>
      <c r="W3011" s="314">
        <f t="shared" si="1060"/>
        <v>0</v>
      </c>
      <c r="X3011" s="314">
        <f t="shared" si="1060"/>
        <v>0</v>
      </c>
      <c r="Y3011" s="314">
        <f>Y3009/Y3008</f>
        <v>0</v>
      </c>
      <c r="Z3011" s="314">
        <f t="shared" si="1060"/>
        <v>0</v>
      </c>
      <c r="AA3011" s="314">
        <f t="shared" si="1060"/>
        <v>0</v>
      </c>
      <c r="AB3011" s="336">
        <f t="shared" si="1060"/>
        <v>0</v>
      </c>
      <c r="AC3011" s="433">
        <f>MAX(E3011:AB3011)</f>
        <v>0</v>
      </c>
      <c r="AD3011" s="73"/>
      <c r="AE3011" s="155"/>
      <c r="AF3011" s="74"/>
      <c r="AJ3011" s="15"/>
      <c r="AK3011" s="15"/>
      <c r="AL3011" s="15"/>
      <c r="AM3011" s="15"/>
      <c r="AN3011" s="396"/>
    </row>
    <row r="3012" spans="1:42" hidden="1" x14ac:dyDescent="0.25">
      <c r="A3012" s="2024"/>
      <c r="B3012" s="2027"/>
      <c r="C3012" s="124" t="s">
        <v>116</v>
      </c>
      <c r="D3012" s="347"/>
      <c r="E3012" s="73"/>
      <c r="F3012" s="155"/>
      <c r="G3012" s="155"/>
      <c r="H3012" s="155"/>
      <c r="I3012" s="155"/>
      <c r="J3012" s="155"/>
      <c r="K3012" s="155"/>
      <c r="L3012" s="155"/>
      <c r="M3012" s="155"/>
      <c r="N3012" s="155"/>
      <c r="O3012" s="155"/>
      <c r="P3012" s="155"/>
      <c r="Q3012" s="155"/>
      <c r="R3012" s="155"/>
      <c r="S3012" s="155"/>
      <c r="T3012" s="155"/>
      <c r="U3012" s="155"/>
      <c r="V3012" s="155"/>
      <c r="W3012" s="155"/>
      <c r="X3012" s="155"/>
      <c r="Y3012" s="155"/>
      <c r="Z3012" s="155"/>
      <c r="AA3012" s="155"/>
      <c r="AB3012" s="316"/>
      <c r="AC3012" s="108"/>
      <c r="AD3012" s="73"/>
      <c r="AE3012" s="155"/>
      <c r="AF3012" s="74"/>
      <c r="AJ3012" s="15"/>
      <c r="AK3012" s="15"/>
      <c r="AL3012" s="15"/>
      <c r="AM3012" s="15"/>
      <c r="AN3012" s="396"/>
    </row>
    <row r="3013" spans="1:42" s="181" customFormat="1" hidden="1" x14ac:dyDescent="0.25">
      <c r="A3013" s="2024"/>
      <c r="B3013" s="2027"/>
      <c r="C3013" s="124" t="s">
        <v>117</v>
      </c>
      <c r="D3013" s="347"/>
      <c r="E3013" s="73"/>
      <c r="F3013" s="155"/>
      <c r="G3013" s="155"/>
      <c r="H3013" s="155"/>
      <c r="I3013" s="155"/>
      <c r="J3013" s="155"/>
      <c r="K3013" s="155"/>
      <c r="L3013" s="155"/>
      <c r="M3013" s="155"/>
      <c r="N3013" s="155"/>
      <c r="O3013" s="155"/>
      <c r="P3013" s="155"/>
      <c r="Q3013" s="155"/>
      <c r="R3013" s="155"/>
      <c r="S3013" s="155"/>
      <c r="T3013" s="155"/>
      <c r="U3013" s="155"/>
      <c r="V3013" s="155"/>
      <c r="W3013" s="155"/>
      <c r="X3013" s="155"/>
      <c r="Y3013" s="155"/>
      <c r="Z3013" s="155"/>
      <c r="AA3013" s="155"/>
      <c r="AB3013" s="316"/>
      <c r="AC3013" s="108"/>
      <c r="AD3013" s="73"/>
      <c r="AE3013" s="155"/>
      <c r="AF3013" s="74"/>
      <c r="AH3013" s="781"/>
      <c r="AI3013" s="782"/>
      <c r="AJ3013" s="782"/>
      <c r="AK3013" s="782"/>
      <c r="AL3013" s="783"/>
      <c r="AM3013" s="783"/>
      <c r="AN3013" s="189"/>
      <c r="AO3013" s="189"/>
      <c r="AP3013" s="189"/>
    </row>
    <row r="3014" spans="1:42" ht="16.5" hidden="1" thickBot="1" x14ac:dyDescent="0.3">
      <c r="A3014" s="3535" t="s">
        <v>42</v>
      </c>
      <c r="B3014" s="3536"/>
      <c r="C3014" s="3537"/>
      <c r="D3014" s="346"/>
      <c r="E3014" s="458">
        <f>SQRT(E3008*E3008+E3009*E3009)/E3000/1.73</f>
        <v>4.6912959705118542</v>
      </c>
      <c r="F3014" s="179">
        <f t="shared" ref="F3014:AB3014" si="1061">SQRT(F3008*F3008+F3009*F3009)/F3000/1.73</f>
        <v>4.2303409453357128</v>
      </c>
      <c r="G3014" s="179">
        <f t="shared" si="1061"/>
        <v>3.913021666545895</v>
      </c>
      <c r="H3014" s="79">
        <f t="shared" si="1061"/>
        <v>3.8053486289061849</v>
      </c>
      <c r="I3014" s="79">
        <f t="shared" si="1061"/>
        <v>3.8795770369172975</v>
      </c>
      <c r="J3014" s="79">
        <f t="shared" si="1061"/>
        <v>4.0172294507554627</v>
      </c>
      <c r="K3014" s="79">
        <f t="shared" si="1061"/>
        <v>4.8970829932581248</v>
      </c>
      <c r="L3014" s="79">
        <f t="shared" si="1061"/>
        <v>6.4902139742419642</v>
      </c>
      <c r="M3014" s="79">
        <f t="shared" si="1061"/>
        <v>6.6852934855151975</v>
      </c>
      <c r="N3014" s="79">
        <f t="shared" si="1061"/>
        <v>6.373637550217822</v>
      </c>
      <c r="O3014" s="79">
        <f t="shared" si="1061"/>
        <v>6.5156159858828318</v>
      </c>
      <c r="P3014" s="79">
        <f t="shared" si="1061"/>
        <v>6.3798739861769391</v>
      </c>
      <c r="Q3014" s="79">
        <f t="shared" si="1061"/>
        <v>6.1005409595712772</v>
      </c>
      <c r="R3014" s="79">
        <f t="shared" si="1061"/>
        <v>6.7061054913294802</v>
      </c>
      <c r="S3014" s="79">
        <f t="shared" si="1061"/>
        <v>6.8889064850740356</v>
      </c>
      <c r="T3014" s="79">
        <f t="shared" si="1061"/>
        <v>6.7730462257568629</v>
      </c>
      <c r="U3014" s="79">
        <f t="shared" si="1061"/>
        <v>7.0863190887720453</v>
      </c>
      <c r="V3014" s="79">
        <f t="shared" si="1061"/>
        <v>7.167403599553877</v>
      </c>
      <c r="W3014" s="79">
        <f t="shared" si="1061"/>
        <v>7.5676164836034978</v>
      </c>
      <c r="X3014" s="79">
        <f t="shared" si="1061"/>
        <v>8.3995664739884397</v>
      </c>
      <c r="Y3014" s="79">
        <f>SQRT(Y3008*Y3008+Y3009*Y3009)/Y3000/1.73</f>
        <v>7.8085386877598619</v>
      </c>
      <c r="Z3014" s="179">
        <f t="shared" si="1061"/>
        <v>7.793346978250602</v>
      </c>
      <c r="AA3014" s="179">
        <f t="shared" si="1061"/>
        <v>6.6398152985389043</v>
      </c>
      <c r="AB3014" s="395">
        <f t="shared" si="1061"/>
        <v>5.6058670238812187</v>
      </c>
      <c r="AC3014" s="109">
        <f>AVERAGE(E3014:AB3014)</f>
        <v>6.1006501862643914</v>
      </c>
      <c r="AD3014" s="78">
        <f>(AC3010-AC3014)/AC3010</f>
        <v>5.5383196965513554E-2</v>
      </c>
      <c r="AE3014" s="79"/>
      <c r="AF3014" s="80"/>
      <c r="AJ3014" s="14"/>
      <c r="AK3014" s="14"/>
      <c r="AL3014" s="15"/>
      <c r="AM3014" s="14"/>
      <c r="AN3014" s="396"/>
    </row>
    <row r="3015" spans="1:42" x14ac:dyDescent="0.25">
      <c r="A3015" s="3609" t="s">
        <v>415</v>
      </c>
      <c r="B3015" s="3583" t="s">
        <v>845</v>
      </c>
      <c r="C3015" s="121" t="s">
        <v>13</v>
      </c>
      <c r="D3015" s="108" t="s">
        <v>811</v>
      </c>
      <c r="E3015" s="70">
        <v>1318.4</v>
      </c>
      <c r="F3015" s="71">
        <v>1283.5999999999999</v>
      </c>
      <c r="G3015" s="71">
        <v>1282.4000000000001</v>
      </c>
      <c r="H3015" s="71">
        <v>1277.5999999999999</v>
      </c>
      <c r="I3015" s="71">
        <v>1288.4000000000001</v>
      </c>
      <c r="J3015" s="71">
        <v>1384.4</v>
      </c>
      <c r="K3015" s="71">
        <v>1558.4</v>
      </c>
      <c r="L3015" s="71">
        <v>1846.4</v>
      </c>
      <c r="M3015" s="71">
        <v>2349.1999999999998</v>
      </c>
      <c r="N3015" s="71">
        <v>2703.2</v>
      </c>
      <c r="O3015" s="71">
        <v>2789.6</v>
      </c>
      <c r="P3015" s="71">
        <v>2751.2</v>
      </c>
      <c r="Q3015" s="71">
        <v>2742.8</v>
      </c>
      <c r="R3015" s="71">
        <v>2686.4</v>
      </c>
      <c r="S3015" s="71">
        <v>2720</v>
      </c>
      <c r="T3015" s="71">
        <v>2688.8</v>
      </c>
      <c r="U3015" s="71">
        <v>2608.4</v>
      </c>
      <c r="V3015" s="71">
        <v>2484</v>
      </c>
      <c r="W3015" s="71">
        <v>2091.1999999999998</v>
      </c>
      <c r="X3015" s="71">
        <v>1842.8</v>
      </c>
      <c r="Y3015" s="71">
        <v>1685.6</v>
      </c>
      <c r="Z3015" s="71">
        <v>1569.2</v>
      </c>
      <c r="AA3015" s="71">
        <v>1440.8</v>
      </c>
      <c r="AB3015" s="393">
        <v>1383.2</v>
      </c>
      <c r="AC3015" s="106">
        <f>SUM(E3015:AB3015)</f>
        <v>47775.999999999993</v>
      </c>
      <c r="AD3015" s="70"/>
      <c r="AE3015" s="71">
        <v>100</v>
      </c>
      <c r="AF3015" s="72">
        <v>120</v>
      </c>
      <c r="AJ3015" s="430"/>
      <c r="AK3015" s="431"/>
      <c r="AL3015" s="430"/>
      <c r="AM3015" s="15"/>
      <c r="AN3015" s="396"/>
    </row>
    <row r="3016" spans="1:42" x14ac:dyDescent="0.25">
      <c r="A3016" s="3610"/>
      <c r="B3016" s="3584"/>
      <c r="C3016" s="123" t="s">
        <v>14</v>
      </c>
      <c r="D3016" s="108" t="s">
        <v>811</v>
      </c>
      <c r="E3016" s="392">
        <v>45.6</v>
      </c>
      <c r="F3016" s="308">
        <v>61.2</v>
      </c>
      <c r="G3016" s="308">
        <v>55.2</v>
      </c>
      <c r="H3016" s="308">
        <v>62.4</v>
      </c>
      <c r="I3016" s="308">
        <v>56.4</v>
      </c>
      <c r="J3016" s="308">
        <v>64.8</v>
      </c>
      <c r="K3016" s="308">
        <v>79.2</v>
      </c>
      <c r="L3016" s="308">
        <v>102</v>
      </c>
      <c r="M3016" s="308">
        <v>154.80000000000001</v>
      </c>
      <c r="N3016" s="308">
        <v>176.4</v>
      </c>
      <c r="O3016" s="308">
        <v>193.2</v>
      </c>
      <c r="P3016" s="308">
        <v>192</v>
      </c>
      <c r="Q3016" s="308">
        <v>186</v>
      </c>
      <c r="R3016" s="308">
        <v>182.4</v>
      </c>
      <c r="S3016" s="308">
        <v>160.80000000000001</v>
      </c>
      <c r="T3016" s="308">
        <v>134.4</v>
      </c>
      <c r="U3016" s="308">
        <v>104.4</v>
      </c>
      <c r="V3016" s="308">
        <v>93.6</v>
      </c>
      <c r="W3016" s="308">
        <v>10.8</v>
      </c>
      <c r="X3016" s="308">
        <v>0</v>
      </c>
      <c r="Y3016" s="308">
        <v>0</v>
      </c>
      <c r="Z3016" s="308">
        <v>0</v>
      </c>
      <c r="AA3016" s="308">
        <v>0</v>
      </c>
      <c r="AB3016" s="394">
        <v>27.6</v>
      </c>
      <c r="AC3016" s="107">
        <f>SUM(E3016:AB3016)</f>
        <v>2143.2000000000003</v>
      </c>
      <c r="AD3016" s="73"/>
      <c r="AE3016" s="155"/>
      <c r="AF3016" s="74"/>
      <c r="AJ3016" s="15"/>
      <c r="AK3016" s="15"/>
      <c r="AL3016" s="15"/>
      <c r="AM3016" s="15"/>
      <c r="AN3016" s="396"/>
    </row>
    <row r="3017" spans="1:42" x14ac:dyDescent="0.25">
      <c r="A3017" s="3610"/>
      <c r="B3017" s="3584"/>
      <c r="C3017" s="123" t="s">
        <v>15</v>
      </c>
      <c r="D3017" s="108" t="s">
        <v>54</v>
      </c>
      <c r="E3017" s="1460">
        <v>59</v>
      </c>
      <c r="F3017" s="1445">
        <v>62</v>
      </c>
      <c r="G3017" s="1445">
        <v>58</v>
      </c>
      <c r="H3017" s="327">
        <v>60</v>
      </c>
      <c r="I3017" s="327">
        <v>63</v>
      </c>
      <c r="J3017" s="327">
        <v>67</v>
      </c>
      <c r="K3017" s="327">
        <v>83</v>
      </c>
      <c r="L3017" s="327">
        <v>104</v>
      </c>
      <c r="M3017" s="327">
        <v>136</v>
      </c>
      <c r="N3017" s="327">
        <v>149</v>
      </c>
      <c r="O3017" s="327">
        <v>142</v>
      </c>
      <c r="P3017" s="327">
        <v>145</v>
      </c>
      <c r="Q3017" s="327">
        <v>143</v>
      </c>
      <c r="R3017" s="327">
        <v>137</v>
      </c>
      <c r="S3017" s="327">
        <v>139</v>
      </c>
      <c r="T3017" s="327">
        <v>137</v>
      </c>
      <c r="U3017" s="327">
        <v>130</v>
      </c>
      <c r="V3017" s="327">
        <v>115</v>
      </c>
      <c r="W3017" s="327">
        <v>99</v>
      </c>
      <c r="X3017" s="327">
        <v>85</v>
      </c>
      <c r="Y3017" s="327">
        <v>79</v>
      </c>
      <c r="Z3017" s="1445">
        <v>71</v>
      </c>
      <c r="AA3017" s="1445">
        <v>67</v>
      </c>
      <c r="AB3017" s="1473">
        <v>63</v>
      </c>
      <c r="AC3017" s="107">
        <f>AVERAGE(E3017:AB3017)</f>
        <v>99.708333333333329</v>
      </c>
      <c r="AD3017" s="76"/>
      <c r="AE3017" s="76"/>
      <c r="AF3017" s="77"/>
      <c r="AJ3017" s="15"/>
      <c r="AK3017" s="15"/>
      <c r="AL3017" s="15"/>
      <c r="AM3017" s="15"/>
      <c r="AN3017" s="396"/>
    </row>
    <row r="3018" spans="1:42" ht="16.5" thickBot="1" x14ac:dyDescent="0.3">
      <c r="A3018" s="3753"/>
      <c r="B3018" s="3608"/>
      <c r="C3018" s="126" t="s">
        <v>17</v>
      </c>
      <c r="D3018" s="346"/>
      <c r="E3018" s="573">
        <f t="shared" ref="E3018:AB3018" si="1062">E3016/E3015</f>
        <v>3.4587378640776698E-2</v>
      </c>
      <c r="F3018" s="318">
        <f t="shared" si="1062"/>
        <v>4.7678404487379249E-2</v>
      </c>
      <c r="G3018" s="318">
        <f t="shared" si="1062"/>
        <v>4.3044291952588895E-2</v>
      </c>
      <c r="H3018" s="318">
        <f t="shared" si="1062"/>
        <v>4.8841577958672514E-2</v>
      </c>
      <c r="I3018" s="318">
        <f t="shared" si="1062"/>
        <v>4.3775225085377206E-2</v>
      </c>
      <c r="J3018" s="318">
        <f t="shared" si="1062"/>
        <v>4.6807281132620622E-2</v>
      </c>
      <c r="K3018" s="318">
        <f t="shared" si="1062"/>
        <v>5.0821355236139627E-2</v>
      </c>
      <c r="L3018" s="318">
        <f t="shared" si="1062"/>
        <v>5.5242634315424609E-2</v>
      </c>
      <c r="M3018" s="318">
        <f t="shared" si="1062"/>
        <v>6.589477268857484E-2</v>
      </c>
      <c r="N3018" s="318">
        <f t="shared" si="1062"/>
        <v>6.5255992897306908E-2</v>
      </c>
      <c r="O3018" s="318">
        <f t="shared" si="1062"/>
        <v>6.9257241181531398E-2</v>
      </c>
      <c r="P3018" s="318">
        <f t="shared" si="1062"/>
        <v>6.9787728990985759E-2</v>
      </c>
      <c r="Q3018" s="318">
        <f t="shared" si="1062"/>
        <v>6.7813912789849787E-2</v>
      </c>
      <c r="R3018" s="318">
        <f t="shared" si="1062"/>
        <v>6.7897558070279931E-2</v>
      </c>
      <c r="S3018" s="318">
        <f t="shared" si="1062"/>
        <v>5.9117647058823532E-2</v>
      </c>
      <c r="T3018" s="318">
        <f t="shared" si="1062"/>
        <v>4.9985123475156205E-2</v>
      </c>
      <c r="U3018" s="318">
        <f t="shared" si="1062"/>
        <v>4.0024536114092929E-2</v>
      </c>
      <c r="V3018" s="318">
        <f t="shared" si="1062"/>
        <v>3.768115942028985E-2</v>
      </c>
      <c r="W3018" s="318">
        <f t="shared" si="1062"/>
        <v>5.1644988523335891E-3</v>
      </c>
      <c r="X3018" s="318">
        <f t="shared" si="1062"/>
        <v>0</v>
      </c>
      <c r="Y3018" s="318">
        <f>Y3016/Y3015</f>
        <v>0</v>
      </c>
      <c r="Z3018" s="318">
        <f t="shared" si="1062"/>
        <v>0</v>
      </c>
      <c r="AA3018" s="318">
        <f t="shared" si="1062"/>
        <v>0</v>
      </c>
      <c r="AB3018" s="806">
        <f t="shared" si="1062"/>
        <v>1.9953730480046269E-2</v>
      </c>
      <c r="AC3018" s="454">
        <f>MAX(E3018:AB3018)</f>
        <v>6.9787728990985759E-2</v>
      </c>
      <c r="AD3018" s="73"/>
      <c r="AE3018" s="155"/>
      <c r="AF3018" s="74"/>
      <c r="AJ3018" s="15"/>
      <c r="AK3018" s="15"/>
      <c r="AL3018" s="15"/>
      <c r="AM3018" s="15"/>
      <c r="AN3018" s="396"/>
    </row>
    <row r="3019" spans="1:42" hidden="1" x14ac:dyDescent="0.25">
      <c r="A3019" s="2014"/>
      <c r="B3019" s="2017"/>
      <c r="C3019" s="357" t="s">
        <v>116</v>
      </c>
      <c r="D3019" s="2160"/>
      <c r="E3019" s="358"/>
      <c r="F3019" s="91"/>
      <c r="G3019" s="91"/>
      <c r="H3019" s="91"/>
      <c r="I3019" s="91"/>
      <c r="J3019" s="91"/>
      <c r="K3019" s="91"/>
      <c r="L3019" s="91"/>
      <c r="M3019" s="91"/>
      <c r="N3019" s="91"/>
      <c r="O3019" s="91"/>
      <c r="P3019" s="91"/>
      <c r="Q3019" s="91"/>
      <c r="R3019" s="91"/>
      <c r="S3019" s="91"/>
      <c r="T3019" s="91"/>
      <c r="U3019" s="91"/>
      <c r="V3019" s="91"/>
      <c r="W3019" s="91"/>
      <c r="X3019" s="91"/>
      <c r="Y3019" s="91"/>
      <c r="Z3019" s="91"/>
      <c r="AA3019" s="91"/>
      <c r="AB3019" s="382"/>
      <c r="AC3019" s="122"/>
      <c r="AD3019" s="73"/>
      <c r="AE3019" s="155"/>
      <c r="AF3019" s="74"/>
      <c r="AJ3019" s="15"/>
      <c r="AK3019" s="15"/>
      <c r="AL3019" s="15"/>
      <c r="AM3019" s="15"/>
      <c r="AN3019" s="396"/>
    </row>
    <row r="3020" spans="1:42" s="181" customFormat="1" hidden="1" x14ac:dyDescent="0.25">
      <c r="A3020" s="2024"/>
      <c r="B3020" s="2027"/>
      <c r="C3020" s="124" t="s">
        <v>117</v>
      </c>
      <c r="D3020" s="347"/>
      <c r="E3020" s="73"/>
      <c r="F3020" s="155"/>
      <c r="G3020" s="155"/>
      <c r="H3020" s="155"/>
      <c r="I3020" s="155"/>
      <c r="J3020" s="155"/>
      <c r="K3020" s="155"/>
      <c r="L3020" s="155"/>
      <c r="M3020" s="155"/>
      <c r="N3020" s="155"/>
      <c r="O3020" s="155"/>
      <c r="P3020" s="155"/>
      <c r="Q3020" s="155"/>
      <c r="R3020" s="155"/>
      <c r="S3020" s="155"/>
      <c r="T3020" s="155"/>
      <c r="U3020" s="155"/>
      <c r="V3020" s="155"/>
      <c r="W3020" s="155"/>
      <c r="X3020" s="155"/>
      <c r="Y3020" s="155"/>
      <c r="Z3020" s="155"/>
      <c r="AA3020" s="155"/>
      <c r="AB3020" s="316"/>
      <c r="AC3020" s="108"/>
      <c r="AD3020" s="73"/>
      <c r="AE3020" s="155"/>
      <c r="AF3020" s="74"/>
      <c r="AH3020" s="781"/>
      <c r="AI3020" s="782"/>
      <c r="AJ3020" s="782"/>
      <c r="AK3020" s="782"/>
      <c r="AL3020" s="783"/>
      <c r="AM3020" s="783"/>
      <c r="AN3020" s="189"/>
      <c r="AO3020" s="189"/>
      <c r="AP3020" s="189"/>
    </row>
    <row r="3021" spans="1:42" ht="16.5" hidden="1" thickBot="1" x14ac:dyDescent="0.3">
      <c r="A3021" s="3535" t="s">
        <v>42</v>
      </c>
      <c r="B3021" s="3536"/>
      <c r="C3021" s="3537"/>
      <c r="D3021" s="628"/>
      <c r="E3021" s="788">
        <f>SQRT(E3015*E3015+E3016*E3016)/E3000/1.73</f>
        <v>73.675035968186421</v>
      </c>
      <c r="F3021" s="533">
        <f t="shared" ref="F3021:AB3021" si="1063">SQRT(F3015*F3015+F3016*F3016)/F3000/1.73</f>
        <v>71.907857521493142</v>
      </c>
      <c r="G3021" s="533">
        <f t="shared" si="1063"/>
        <v>71.548512699026688</v>
      </c>
      <c r="H3021" s="461">
        <f t="shared" si="1063"/>
        <v>71.162408803729662</v>
      </c>
      <c r="I3021" s="461">
        <f t="shared" si="1063"/>
        <v>71.885545260224205</v>
      </c>
      <c r="J3021" s="461">
        <f t="shared" si="1063"/>
        <v>77.326964880133147</v>
      </c>
      <c r="K3021" s="461">
        <f t="shared" si="1063"/>
        <v>87.231316054711471</v>
      </c>
      <c r="L3021" s="461">
        <f t="shared" si="1063"/>
        <v>104.1823134989741</v>
      </c>
      <c r="M3021" s="461">
        <f t="shared" si="1063"/>
        <v>133.15694777960013</v>
      </c>
      <c r="N3021" s="461">
        <f t="shared" si="1063"/>
        <v>153.0661527229656</v>
      </c>
      <c r="O3021" s="461">
        <f t="shared" si="1063"/>
        <v>158.15539326301683</v>
      </c>
      <c r="P3021" s="461">
        <f t="shared" si="1063"/>
        <v>155.98404377960412</v>
      </c>
      <c r="Q3021" s="461">
        <f t="shared" si="1063"/>
        <v>154.42904103670784</v>
      </c>
      <c r="R3021" s="461">
        <f t="shared" si="1063"/>
        <v>151.99292906663447</v>
      </c>
      <c r="S3021" s="461">
        <f t="shared" si="1063"/>
        <v>154.10952757275371</v>
      </c>
      <c r="T3021" s="461">
        <f t="shared" si="1063"/>
        <v>152.7144318519475</v>
      </c>
      <c r="U3021" s="461">
        <f t="shared" si="1063"/>
        <v>148.22719628858647</v>
      </c>
      <c r="V3021" s="461">
        <f t="shared" si="1063"/>
        <v>140.73037613172556</v>
      </c>
      <c r="W3021" s="461">
        <f t="shared" si="1063"/>
        <v>118.27810640520374</v>
      </c>
      <c r="X3021" s="461">
        <f t="shared" si="1063"/>
        <v>104.02366329479769</v>
      </c>
      <c r="Y3021" s="461">
        <f>SQRT(Y3015*Y3015+Y3016*Y3016)/Y3000/1.73</f>
        <v>94.964450303665402</v>
      </c>
      <c r="Z3021" s="533">
        <f t="shared" si="1063"/>
        <v>88.234632599356758</v>
      </c>
      <c r="AA3021" s="533">
        <f t="shared" si="1063"/>
        <v>80.936090373391309</v>
      </c>
      <c r="AB3021" s="534">
        <f t="shared" si="1063"/>
        <v>77.867256562815143</v>
      </c>
      <c r="AC3021" s="535">
        <f>AVERAGE(E3021:AB3021)</f>
        <v>112.32459140496879</v>
      </c>
      <c r="AD3021" s="78">
        <f>(AC3017-AC3021)/AC3017</f>
        <v>-0.12653163130766862</v>
      </c>
      <c r="AE3021" s="79"/>
      <c r="AF3021" s="80"/>
      <c r="AJ3021" s="14"/>
      <c r="AK3021" s="14"/>
      <c r="AL3021" s="15"/>
      <c r="AM3021" s="14"/>
      <c r="AN3021" s="396"/>
    </row>
    <row r="3022" spans="1:42" x14ac:dyDescent="0.25">
      <c r="A3022" s="3609" t="s">
        <v>416</v>
      </c>
      <c r="B3022" s="3583" t="s">
        <v>417</v>
      </c>
      <c r="C3022" s="121" t="s">
        <v>13</v>
      </c>
      <c r="D3022" s="113" t="s">
        <v>811</v>
      </c>
      <c r="E3022" s="306">
        <v>228</v>
      </c>
      <c r="F3022" s="71">
        <v>224.8</v>
      </c>
      <c r="G3022" s="71">
        <v>228.8</v>
      </c>
      <c r="H3022" s="71">
        <v>227.2</v>
      </c>
      <c r="I3022" s="71">
        <v>232</v>
      </c>
      <c r="J3022" s="71">
        <v>253.6</v>
      </c>
      <c r="K3022" s="71">
        <v>310.39999999999998</v>
      </c>
      <c r="L3022" s="71">
        <v>430.4</v>
      </c>
      <c r="M3022" s="71">
        <v>448.8</v>
      </c>
      <c r="N3022" s="71">
        <v>497.6</v>
      </c>
      <c r="O3022" s="71">
        <v>507.2</v>
      </c>
      <c r="P3022" s="71">
        <v>480.8</v>
      </c>
      <c r="Q3022" s="71">
        <v>427.2</v>
      </c>
      <c r="R3022" s="71">
        <v>471.2</v>
      </c>
      <c r="S3022" s="71">
        <v>432</v>
      </c>
      <c r="T3022" s="71">
        <v>408</v>
      </c>
      <c r="U3022" s="71">
        <v>376</v>
      </c>
      <c r="V3022" s="71">
        <v>343.2</v>
      </c>
      <c r="W3022" s="71">
        <v>339.2</v>
      </c>
      <c r="X3022" s="71">
        <v>321.60000000000002</v>
      </c>
      <c r="Y3022" s="71">
        <v>299.2</v>
      </c>
      <c r="Z3022" s="71">
        <v>293.60000000000002</v>
      </c>
      <c r="AA3022" s="71">
        <v>239.2</v>
      </c>
      <c r="AB3022" s="393">
        <v>230.4</v>
      </c>
      <c r="AC3022" s="106">
        <f>SUM(E3022:AB3022)</f>
        <v>8250.4</v>
      </c>
      <c r="AD3022" s="306"/>
      <c r="AE3022" s="71">
        <v>100</v>
      </c>
      <c r="AF3022" s="72">
        <v>40</v>
      </c>
      <c r="AJ3022" s="430"/>
      <c r="AK3022" s="431"/>
      <c r="AL3022" s="430"/>
      <c r="AM3022" s="15"/>
      <c r="AN3022" s="396"/>
    </row>
    <row r="3023" spans="1:42" x14ac:dyDescent="0.25">
      <c r="A3023" s="3610"/>
      <c r="B3023" s="3584"/>
      <c r="C3023" s="123" t="s">
        <v>14</v>
      </c>
      <c r="D3023" s="108" t="s">
        <v>811</v>
      </c>
      <c r="E3023" s="307">
        <v>108</v>
      </c>
      <c r="F3023" s="308">
        <v>104.8</v>
      </c>
      <c r="G3023" s="308">
        <v>105.6</v>
      </c>
      <c r="H3023" s="308">
        <v>107.2</v>
      </c>
      <c r="I3023" s="308">
        <v>113.6</v>
      </c>
      <c r="J3023" s="308">
        <v>128</v>
      </c>
      <c r="K3023" s="308">
        <v>174.4</v>
      </c>
      <c r="L3023" s="308">
        <v>267.2</v>
      </c>
      <c r="M3023" s="308">
        <v>321.60000000000002</v>
      </c>
      <c r="N3023" s="308">
        <v>326.39999999999998</v>
      </c>
      <c r="O3023" s="308">
        <v>322.39999999999998</v>
      </c>
      <c r="P3023" s="308">
        <v>308.8</v>
      </c>
      <c r="Q3023" s="308">
        <v>292.8</v>
      </c>
      <c r="R3023" s="308">
        <v>303.2</v>
      </c>
      <c r="S3023" s="308">
        <v>294.39999999999998</v>
      </c>
      <c r="T3023" s="308">
        <v>280.8</v>
      </c>
      <c r="U3023" s="308">
        <v>265.60000000000002</v>
      </c>
      <c r="V3023" s="308">
        <v>251.2</v>
      </c>
      <c r="W3023" s="308">
        <v>244</v>
      </c>
      <c r="X3023" s="308">
        <v>228.8</v>
      </c>
      <c r="Y3023" s="308">
        <v>205.6</v>
      </c>
      <c r="Z3023" s="308">
        <v>196</v>
      </c>
      <c r="AA3023" s="308">
        <v>133.6</v>
      </c>
      <c r="AB3023" s="394">
        <v>117.6</v>
      </c>
      <c r="AC3023" s="107">
        <f>SUM(E3023:AB3023)</f>
        <v>5201.6000000000013</v>
      </c>
      <c r="AD3023" s="81"/>
      <c r="AE3023" s="155"/>
      <c r="AF3023" s="74"/>
      <c r="AJ3023" s="15"/>
      <c r="AK3023" s="15"/>
      <c r="AL3023" s="15"/>
      <c r="AM3023" s="15"/>
      <c r="AN3023" s="396"/>
    </row>
    <row r="3024" spans="1:42" x14ac:dyDescent="0.25">
      <c r="A3024" s="3610"/>
      <c r="B3024" s="3584"/>
      <c r="C3024" s="123" t="s">
        <v>15</v>
      </c>
      <c r="D3024" s="108" t="s">
        <v>54</v>
      </c>
      <c r="E3024" s="1988">
        <v>13</v>
      </c>
      <c r="F3024" s="1693">
        <v>13</v>
      </c>
      <c r="G3024" s="1693">
        <v>14</v>
      </c>
      <c r="H3024" s="1693">
        <v>13</v>
      </c>
      <c r="I3024" s="1693">
        <v>14</v>
      </c>
      <c r="J3024" s="1693">
        <v>18</v>
      </c>
      <c r="K3024" s="1693">
        <v>23</v>
      </c>
      <c r="L3024" s="1693">
        <v>35</v>
      </c>
      <c r="M3024" s="1693">
        <v>33</v>
      </c>
      <c r="N3024" s="1693">
        <v>37</v>
      </c>
      <c r="O3024" s="1693">
        <v>32</v>
      </c>
      <c r="P3024" s="1693">
        <v>30</v>
      </c>
      <c r="Q3024" s="1693">
        <v>32</v>
      </c>
      <c r="R3024" s="1693">
        <v>28</v>
      </c>
      <c r="S3024" s="1693">
        <v>30</v>
      </c>
      <c r="T3024" s="1693">
        <v>31</v>
      </c>
      <c r="U3024" s="1693">
        <v>24</v>
      </c>
      <c r="V3024" s="1693">
        <v>23</v>
      </c>
      <c r="W3024" s="1693">
        <v>22</v>
      </c>
      <c r="X3024" s="1693">
        <v>21</v>
      </c>
      <c r="Y3024" s="1693">
        <v>20</v>
      </c>
      <c r="Z3024" s="1693">
        <v>21</v>
      </c>
      <c r="AA3024" s="1693">
        <v>15</v>
      </c>
      <c r="AB3024" s="1989">
        <v>15</v>
      </c>
      <c r="AC3024" s="107">
        <f>AVERAGE(E3024:AB3024)</f>
        <v>23.208333333333332</v>
      </c>
      <c r="AD3024" s="583"/>
      <c r="AE3024" s="76"/>
      <c r="AF3024" s="77"/>
      <c r="AJ3024" s="15"/>
      <c r="AK3024" s="15"/>
      <c r="AL3024" s="15"/>
      <c r="AM3024" s="15"/>
      <c r="AN3024" s="396"/>
    </row>
    <row r="3025" spans="1:42" ht="16.5" thickBot="1" x14ac:dyDescent="0.3">
      <c r="A3025" s="3753"/>
      <c r="B3025" s="3608"/>
      <c r="C3025" s="126" t="s">
        <v>17</v>
      </c>
      <c r="D3025" s="114"/>
      <c r="E3025" s="317">
        <f t="shared" ref="E3025:AB3025" si="1064">E3023/E3022</f>
        <v>0.47368421052631576</v>
      </c>
      <c r="F3025" s="318">
        <f t="shared" si="1064"/>
        <v>0.46619217081850528</v>
      </c>
      <c r="G3025" s="318">
        <f t="shared" si="1064"/>
        <v>0.46153846153846151</v>
      </c>
      <c r="H3025" s="318">
        <f t="shared" si="1064"/>
        <v>0.471830985915493</v>
      </c>
      <c r="I3025" s="318">
        <f t="shared" si="1064"/>
        <v>0.48965517241379308</v>
      </c>
      <c r="J3025" s="318">
        <f t="shared" si="1064"/>
        <v>0.50473186119873814</v>
      </c>
      <c r="K3025" s="318">
        <f t="shared" si="1064"/>
        <v>0.5618556701030929</v>
      </c>
      <c r="L3025" s="318">
        <f t="shared" si="1064"/>
        <v>0.620817843866171</v>
      </c>
      <c r="M3025" s="318">
        <f t="shared" si="1064"/>
        <v>0.71657754010695185</v>
      </c>
      <c r="N3025" s="318">
        <f t="shared" si="1064"/>
        <v>0.65594855305466226</v>
      </c>
      <c r="O3025" s="318">
        <f t="shared" si="1064"/>
        <v>0.63564668769716082</v>
      </c>
      <c r="P3025" s="318">
        <f t="shared" si="1064"/>
        <v>0.6422628951747088</v>
      </c>
      <c r="Q3025" s="318">
        <f t="shared" si="1064"/>
        <v>0.6853932584269663</v>
      </c>
      <c r="R3025" s="318">
        <f t="shared" si="1064"/>
        <v>0.64346349745331066</v>
      </c>
      <c r="S3025" s="318">
        <f t="shared" si="1064"/>
        <v>0.68148148148148147</v>
      </c>
      <c r="T3025" s="318">
        <f t="shared" si="1064"/>
        <v>0.68823529411764706</v>
      </c>
      <c r="U3025" s="318">
        <f t="shared" si="1064"/>
        <v>0.70638297872340428</v>
      </c>
      <c r="V3025" s="318">
        <f t="shared" si="1064"/>
        <v>0.73193473193473191</v>
      </c>
      <c r="W3025" s="318">
        <f t="shared" si="1064"/>
        <v>0.71933962264150941</v>
      </c>
      <c r="X3025" s="318">
        <f t="shared" si="1064"/>
        <v>0.71144278606965172</v>
      </c>
      <c r="Y3025" s="318">
        <f>Y3023/Y3022</f>
        <v>0.68716577540106949</v>
      </c>
      <c r="Z3025" s="318">
        <f t="shared" si="1064"/>
        <v>0.66757493188010897</v>
      </c>
      <c r="AA3025" s="318">
        <f t="shared" si="1064"/>
        <v>0.55852842809364545</v>
      </c>
      <c r="AB3025" s="806">
        <f t="shared" si="1064"/>
        <v>0.51041666666666663</v>
      </c>
      <c r="AC3025" s="454">
        <f>MAX(E3025:AB3025)</f>
        <v>0.73193473193473191</v>
      </c>
      <c r="AD3025" s="81"/>
      <c r="AE3025" s="155"/>
      <c r="AF3025" s="74"/>
      <c r="AJ3025" s="15"/>
      <c r="AK3025" s="15"/>
      <c r="AL3025" s="15"/>
      <c r="AM3025" s="15"/>
      <c r="AN3025" s="396"/>
    </row>
    <row r="3026" spans="1:42" hidden="1" x14ac:dyDescent="0.25">
      <c r="A3026" s="2014"/>
      <c r="B3026" s="2017"/>
      <c r="C3026" s="357" t="s">
        <v>116</v>
      </c>
      <c r="D3026" s="122"/>
      <c r="E3026" s="2161"/>
      <c r="F3026" s="91"/>
      <c r="G3026" s="91"/>
      <c r="H3026" s="91"/>
      <c r="I3026" s="91"/>
      <c r="J3026" s="91"/>
      <c r="K3026" s="91"/>
      <c r="L3026" s="91"/>
      <c r="M3026" s="91"/>
      <c r="N3026" s="91"/>
      <c r="O3026" s="91"/>
      <c r="P3026" s="91"/>
      <c r="Q3026" s="91"/>
      <c r="R3026" s="91"/>
      <c r="S3026" s="91"/>
      <c r="T3026" s="91"/>
      <c r="U3026" s="91"/>
      <c r="V3026" s="91"/>
      <c r="W3026" s="91"/>
      <c r="X3026" s="91"/>
      <c r="Y3026" s="91"/>
      <c r="Z3026" s="91"/>
      <c r="AA3026" s="91"/>
      <c r="AB3026" s="382"/>
      <c r="AC3026" s="122"/>
      <c r="AD3026" s="73"/>
      <c r="AE3026" s="155"/>
      <c r="AF3026" s="74"/>
      <c r="AJ3026" s="15"/>
      <c r="AK3026" s="15"/>
      <c r="AL3026" s="15"/>
      <c r="AM3026" s="15"/>
      <c r="AN3026" s="396"/>
    </row>
    <row r="3027" spans="1:42" s="181" customFormat="1" hidden="1" x14ac:dyDescent="0.25">
      <c r="A3027" s="2024"/>
      <c r="B3027" s="2027"/>
      <c r="C3027" s="124" t="s">
        <v>117</v>
      </c>
      <c r="D3027" s="108"/>
      <c r="E3027" s="81"/>
      <c r="F3027" s="155"/>
      <c r="G3027" s="155"/>
      <c r="H3027" s="155"/>
      <c r="I3027" s="155"/>
      <c r="J3027" s="155"/>
      <c r="K3027" s="155"/>
      <c r="L3027" s="155"/>
      <c r="M3027" s="155"/>
      <c r="N3027" s="155"/>
      <c r="O3027" s="155"/>
      <c r="P3027" s="155"/>
      <c r="Q3027" s="155"/>
      <c r="R3027" s="155"/>
      <c r="S3027" s="155"/>
      <c r="T3027" s="155"/>
      <c r="U3027" s="155"/>
      <c r="V3027" s="155"/>
      <c r="W3027" s="155"/>
      <c r="X3027" s="155"/>
      <c r="Y3027" s="155"/>
      <c r="Z3027" s="155"/>
      <c r="AA3027" s="155"/>
      <c r="AB3027" s="316"/>
      <c r="AC3027" s="108"/>
      <c r="AD3027" s="73"/>
      <c r="AE3027" s="155"/>
      <c r="AF3027" s="74"/>
      <c r="AH3027" s="781"/>
      <c r="AI3027" s="782"/>
      <c r="AJ3027" s="782"/>
      <c r="AK3027" s="782"/>
      <c r="AL3027" s="783"/>
      <c r="AM3027" s="783"/>
      <c r="AN3027" s="189"/>
      <c r="AO3027" s="189"/>
      <c r="AP3027" s="189"/>
    </row>
    <row r="3028" spans="1:42" ht="16.5" hidden="1" thickBot="1" x14ac:dyDescent="0.3">
      <c r="A3028" s="3535" t="s">
        <v>42</v>
      </c>
      <c r="B3028" s="3536"/>
      <c r="C3028" s="3537"/>
      <c r="D3028" s="114"/>
      <c r="E3028" s="643">
        <f>SQRT(E3022*E3022+E3023*E3023)/E2997/1.73</f>
        <v>14.171992141174364</v>
      </c>
      <c r="F3028" s="79">
        <f t="shared" ref="F3028:AB3028" si="1065">SQRT(F3022*F3022+F3023*F3023)/F2997/1.73</f>
        <v>13.959981396643707</v>
      </c>
      <c r="G3028" s="79">
        <f t="shared" si="1065"/>
        <v>14.141851434629542</v>
      </c>
      <c r="H3028" s="79">
        <f t="shared" si="1065"/>
        <v>14.057511448151796</v>
      </c>
      <c r="I3028" s="79">
        <f t="shared" si="1065"/>
        <v>14.482795877077583</v>
      </c>
      <c r="J3028" s="79">
        <f t="shared" si="1065"/>
        <v>15.957582900679803</v>
      </c>
      <c r="K3028" s="79">
        <f t="shared" si="1065"/>
        <v>20.078310987586224</v>
      </c>
      <c r="L3028" s="79">
        <f t="shared" si="1065"/>
        <v>28.765259227977449</v>
      </c>
      <c r="M3028" s="79">
        <f t="shared" si="1065"/>
        <v>31.412453881008624</v>
      </c>
      <c r="N3028" s="79">
        <f t="shared" si="1065"/>
        <v>33.823777070015481</v>
      </c>
      <c r="O3028" s="79">
        <f t="shared" si="1065"/>
        <v>34.125273604737714</v>
      </c>
      <c r="P3028" s="79">
        <f t="shared" si="1065"/>
        <v>32.51016144579927</v>
      </c>
      <c r="Q3028" s="79">
        <f t="shared" si="1065"/>
        <v>29.263973712393348</v>
      </c>
      <c r="R3028" s="79">
        <f t="shared" si="1065"/>
        <v>31.847099358711894</v>
      </c>
      <c r="S3028" s="79">
        <f t="shared" si="1065"/>
        <v>29.771723971693056</v>
      </c>
      <c r="T3028" s="79">
        <f t="shared" si="1065"/>
        <v>28.290026059265912</v>
      </c>
      <c r="U3028" s="79">
        <f t="shared" si="1065"/>
        <v>26.320131704760353</v>
      </c>
      <c r="V3028" s="79">
        <f t="shared" si="1065"/>
        <v>24.244902179857245</v>
      </c>
      <c r="W3028" s="79">
        <f t="shared" si="1065"/>
        <v>23.77240688118988</v>
      </c>
      <c r="X3028" s="79">
        <f t="shared" si="1065"/>
        <v>22.454865747656473</v>
      </c>
      <c r="Y3028" s="79">
        <f>SQRT(Y3022*Y3022+Y3023*Y3023)/Y2997/1.73</f>
        <v>20.61344805401351</v>
      </c>
      <c r="Z3028" s="79">
        <f t="shared" si="1065"/>
        <v>19.985578833371076</v>
      </c>
      <c r="AA3028" s="79">
        <f t="shared" si="1065"/>
        <v>15.51131562281811</v>
      </c>
      <c r="AB3028" s="1717">
        <f t="shared" si="1065"/>
        <v>14.616268068108191</v>
      </c>
      <c r="AC3028" s="109">
        <f>AVERAGE(E3028:AB3028)</f>
        <v>23.090778817055021</v>
      </c>
      <c r="AD3028" s="78">
        <f>(AC3024-AC3028)/AC3024</f>
        <v>5.0651856206094473E-3</v>
      </c>
      <c r="AE3028" s="79"/>
      <c r="AF3028" s="80"/>
      <c r="AJ3028" s="14"/>
      <c r="AK3028" s="14"/>
      <c r="AL3028" s="15"/>
      <c r="AM3028" s="14"/>
      <c r="AN3028" s="396"/>
    </row>
    <row r="3029" spans="1:42" x14ac:dyDescent="0.25">
      <c r="A3029" s="3609" t="s">
        <v>418</v>
      </c>
      <c r="B3029" s="3583" t="s">
        <v>419</v>
      </c>
      <c r="C3029" s="125" t="s">
        <v>13</v>
      </c>
      <c r="D3029" s="108" t="s">
        <v>811</v>
      </c>
      <c r="E3029" s="325">
        <v>0</v>
      </c>
      <c r="F3029" s="321">
        <v>0</v>
      </c>
      <c r="G3029" s="321">
        <v>0</v>
      </c>
      <c r="H3029" s="321">
        <v>0</v>
      </c>
      <c r="I3029" s="321">
        <v>0</v>
      </c>
      <c r="J3029" s="321">
        <v>0</v>
      </c>
      <c r="K3029" s="321">
        <v>0</v>
      </c>
      <c r="L3029" s="321">
        <v>0</v>
      </c>
      <c r="M3029" s="321">
        <v>0</v>
      </c>
      <c r="N3029" s="321">
        <v>0</v>
      </c>
      <c r="O3029" s="321">
        <v>0</v>
      </c>
      <c r="P3029" s="321">
        <v>0</v>
      </c>
      <c r="Q3029" s="321">
        <v>0</v>
      </c>
      <c r="R3029" s="321">
        <v>0</v>
      </c>
      <c r="S3029" s="321">
        <v>0</v>
      </c>
      <c r="T3029" s="321">
        <v>0</v>
      </c>
      <c r="U3029" s="321">
        <v>0</v>
      </c>
      <c r="V3029" s="321">
        <v>0</v>
      </c>
      <c r="W3029" s="321">
        <v>0</v>
      </c>
      <c r="X3029" s="321">
        <v>0</v>
      </c>
      <c r="Y3029" s="321">
        <v>0</v>
      </c>
      <c r="Z3029" s="321">
        <v>0</v>
      </c>
      <c r="AA3029" s="321">
        <v>0</v>
      </c>
      <c r="AB3029" s="531">
        <v>0</v>
      </c>
      <c r="AC3029" s="134">
        <f>SUM(E3029:AB3029)</f>
        <v>0</v>
      </c>
      <c r="AD3029" s="70"/>
      <c r="AE3029" s="71">
        <v>100</v>
      </c>
      <c r="AF3029" s="72">
        <v>120</v>
      </c>
      <c r="AJ3029" s="430"/>
      <c r="AK3029" s="431"/>
      <c r="AL3029" s="430"/>
      <c r="AM3029" s="15"/>
      <c r="AN3029" s="396"/>
    </row>
    <row r="3030" spans="1:42" x14ac:dyDescent="0.25">
      <c r="A3030" s="3610"/>
      <c r="B3030" s="3584"/>
      <c r="C3030" s="123" t="s">
        <v>14</v>
      </c>
      <c r="D3030" s="108" t="s">
        <v>811</v>
      </c>
      <c r="E3030" s="307">
        <v>0</v>
      </c>
      <c r="F3030" s="308">
        <v>0</v>
      </c>
      <c r="G3030" s="308">
        <v>0</v>
      </c>
      <c r="H3030" s="308">
        <v>0</v>
      </c>
      <c r="I3030" s="308">
        <v>0</v>
      </c>
      <c r="J3030" s="308">
        <v>0</v>
      </c>
      <c r="K3030" s="308">
        <v>0</v>
      </c>
      <c r="L3030" s="308">
        <v>0</v>
      </c>
      <c r="M3030" s="308">
        <v>0</v>
      </c>
      <c r="N3030" s="308">
        <v>0</v>
      </c>
      <c r="O3030" s="308">
        <v>0</v>
      </c>
      <c r="P3030" s="308">
        <v>0</v>
      </c>
      <c r="Q3030" s="308">
        <v>0</v>
      </c>
      <c r="R3030" s="308">
        <v>0</v>
      </c>
      <c r="S3030" s="308">
        <v>0</v>
      </c>
      <c r="T3030" s="308">
        <v>0</v>
      </c>
      <c r="U3030" s="308">
        <v>0</v>
      </c>
      <c r="V3030" s="308">
        <v>0</v>
      </c>
      <c r="W3030" s="308">
        <v>0</v>
      </c>
      <c r="X3030" s="308">
        <v>0</v>
      </c>
      <c r="Y3030" s="308">
        <v>0</v>
      </c>
      <c r="Z3030" s="308">
        <v>0</v>
      </c>
      <c r="AA3030" s="308">
        <v>0</v>
      </c>
      <c r="AB3030" s="394">
        <v>0</v>
      </c>
      <c r="AC3030" s="107">
        <f>SUM(E3030:AB3030)</f>
        <v>0</v>
      </c>
      <c r="AD3030" s="73"/>
      <c r="AE3030" s="155"/>
      <c r="AF3030" s="74"/>
      <c r="AJ3030" s="15"/>
      <c r="AK3030" s="15"/>
      <c r="AL3030" s="15"/>
      <c r="AM3030" s="15"/>
      <c r="AN3030" s="396"/>
    </row>
    <row r="3031" spans="1:42" x14ac:dyDescent="0.25">
      <c r="A3031" s="3610"/>
      <c r="B3031" s="3584"/>
      <c r="C3031" s="123" t="s">
        <v>15</v>
      </c>
      <c r="D3031" s="108" t="s">
        <v>54</v>
      </c>
      <c r="E3031" s="1450">
        <v>0</v>
      </c>
      <c r="F3031" s="1445">
        <v>0</v>
      </c>
      <c r="G3031" s="1445">
        <v>0</v>
      </c>
      <c r="H3031" s="327">
        <v>0</v>
      </c>
      <c r="I3031" s="327">
        <v>0</v>
      </c>
      <c r="J3031" s="327">
        <v>0</v>
      </c>
      <c r="K3031" s="327">
        <v>0</v>
      </c>
      <c r="L3031" s="327">
        <v>0</v>
      </c>
      <c r="M3031" s="327">
        <v>0</v>
      </c>
      <c r="N3031" s="327">
        <v>0</v>
      </c>
      <c r="O3031" s="327">
        <v>0</v>
      </c>
      <c r="P3031" s="327">
        <v>0</v>
      </c>
      <c r="Q3031" s="327">
        <v>0</v>
      </c>
      <c r="R3031" s="327">
        <v>0</v>
      </c>
      <c r="S3031" s="327">
        <v>0</v>
      </c>
      <c r="T3031" s="327">
        <v>0</v>
      </c>
      <c r="U3031" s="327">
        <v>0</v>
      </c>
      <c r="V3031" s="327">
        <v>0</v>
      </c>
      <c r="W3031" s="327">
        <v>0</v>
      </c>
      <c r="X3031" s="327">
        <v>0</v>
      </c>
      <c r="Y3031" s="327">
        <v>0</v>
      </c>
      <c r="Z3031" s="1445">
        <v>0</v>
      </c>
      <c r="AA3031" s="1445">
        <v>0</v>
      </c>
      <c r="AB3031" s="1473">
        <v>0</v>
      </c>
      <c r="AC3031" s="107">
        <f>AVERAGE(E3031:AB3031)</f>
        <v>0</v>
      </c>
      <c r="AD3031" s="76"/>
      <c r="AE3031" s="76"/>
      <c r="AF3031" s="77"/>
      <c r="AJ3031" s="15"/>
      <c r="AK3031" s="15"/>
      <c r="AL3031" s="15"/>
      <c r="AM3031" s="15"/>
      <c r="AN3031" s="396"/>
    </row>
    <row r="3032" spans="1:42" ht="16.5" thickBot="1" x14ac:dyDescent="0.3">
      <c r="A3032" s="3547"/>
      <c r="B3032" s="3585"/>
      <c r="C3032" s="123" t="s">
        <v>17</v>
      </c>
      <c r="D3032" s="108"/>
      <c r="E3032" s="313" t="e">
        <f t="shared" ref="E3032:AB3032" si="1066">E3030/E3029</f>
        <v>#DIV/0!</v>
      </c>
      <c r="F3032" s="314" t="e">
        <f t="shared" si="1066"/>
        <v>#DIV/0!</v>
      </c>
      <c r="G3032" s="314" t="e">
        <f t="shared" si="1066"/>
        <v>#DIV/0!</v>
      </c>
      <c r="H3032" s="314" t="e">
        <f t="shared" si="1066"/>
        <v>#DIV/0!</v>
      </c>
      <c r="I3032" s="314" t="e">
        <f t="shared" si="1066"/>
        <v>#DIV/0!</v>
      </c>
      <c r="J3032" s="314" t="e">
        <f t="shared" si="1066"/>
        <v>#DIV/0!</v>
      </c>
      <c r="K3032" s="314" t="e">
        <f t="shared" si="1066"/>
        <v>#DIV/0!</v>
      </c>
      <c r="L3032" s="314" t="e">
        <f t="shared" si="1066"/>
        <v>#DIV/0!</v>
      </c>
      <c r="M3032" s="314" t="e">
        <f t="shared" si="1066"/>
        <v>#DIV/0!</v>
      </c>
      <c r="N3032" s="314" t="e">
        <f t="shared" si="1066"/>
        <v>#DIV/0!</v>
      </c>
      <c r="O3032" s="314" t="e">
        <f t="shared" si="1066"/>
        <v>#DIV/0!</v>
      </c>
      <c r="P3032" s="314" t="e">
        <f t="shared" si="1066"/>
        <v>#DIV/0!</v>
      </c>
      <c r="Q3032" s="314" t="e">
        <f t="shared" si="1066"/>
        <v>#DIV/0!</v>
      </c>
      <c r="R3032" s="314" t="e">
        <f t="shared" si="1066"/>
        <v>#DIV/0!</v>
      </c>
      <c r="S3032" s="314" t="e">
        <f t="shared" si="1066"/>
        <v>#DIV/0!</v>
      </c>
      <c r="T3032" s="314" t="e">
        <f t="shared" si="1066"/>
        <v>#DIV/0!</v>
      </c>
      <c r="U3032" s="314" t="e">
        <f t="shared" si="1066"/>
        <v>#DIV/0!</v>
      </c>
      <c r="V3032" s="314" t="e">
        <f t="shared" si="1066"/>
        <v>#DIV/0!</v>
      </c>
      <c r="W3032" s="314" t="e">
        <f t="shared" si="1066"/>
        <v>#DIV/0!</v>
      </c>
      <c r="X3032" s="314" t="e">
        <f t="shared" si="1066"/>
        <v>#DIV/0!</v>
      </c>
      <c r="Y3032" s="314" t="e">
        <f>Y3030/Y3029</f>
        <v>#DIV/0!</v>
      </c>
      <c r="Z3032" s="314" t="e">
        <f t="shared" si="1066"/>
        <v>#DIV/0!</v>
      </c>
      <c r="AA3032" s="314" t="e">
        <f t="shared" si="1066"/>
        <v>#DIV/0!</v>
      </c>
      <c r="AB3032" s="336" t="e">
        <f t="shared" si="1066"/>
        <v>#DIV/0!</v>
      </c>
      <c r="AC3032" s="433" t="e">
        <f>MAX(E3032:AB3032)</f>
        <v>#DIV/0!</v>
      </c>
      <c r="AD3032" s="73"/>
      <c r="AE3032" s="155"/>
      <c r="AF3032" s="74"/>
      <c r="AJ3032" s="15"/>
      <c r="AK3032" s="15"/>
      <c r="AL3032" s="15"/>
      <c r="AM3032" s="15"/>
      <c r="AN3032" s="396"/>
    </row>
    <row r="3033" spans="1:42" hidden="1" x14ac:dyDescent="0.25">
      <c r="A3033" s="2024"/>
      <c r="B3033" s="2027"/>
      <c r="C3033" s="124" t="s">
        <v>116</v>
      </c>
      <c r="D3033" s="108"/>
      <c r="E3033" s="310"/>
      <c r="F3033" s="311"/>
      <c r="G3033" s="311"/>
      <c r="H3033" s="155"/>
      <c r="I3033" s="155"/>
      <c r="J3033" s="155"/>
      <c r="K3033" s="155"/>
      <c r="L3033" s="155"/>
      <c r="M3033" s="155"/>
      <c r="N3033" s="155"/>
      <c r="O3033" s="155"/>
      <c r="P3033" s="155"/>
      <c r="Q3033" s="155"/>
      <c r="R3033" s="155"/>
      <c r="S3033" s="155"/>
      <c r="T3033" s="155"/>
      <c r="U3033" s="155"/>
      <c r="V3033" s="155"/>
      <c r="W3033" s="155"/>
      <c r="X3033" s="155"/>
      <c r="Y3033" s="155"/>
      <c r="Z3033" s="311"/>
      <c r="AA3033" s="311"/>
      <c r="AB3033" s="867"/>
      <c r="AC3033" s="108"/>
      <c r="AD3033" s="73"/>
      <c r="AE3033" s="155"/>
      <c r="AF3033" s="74"/>
      <c r="AJ3033" s="15"/>
      <c r="AK3033" s="15"/>
      <c r="AL3033" s="15"/>
      <c r="AM3033" s="15"/>
      <c r="AN3033" s="396"/>
    </row>
    <row r="3034" spans="1:42" s="181" customFormat="1" hidden="1" x14ac:dyDescent="0.25">
      <c r="A3034" s="2024"/>
      <c r="B3034" s="2027"/>
      <c r="C3034" s="124" t="s">
        <v>117</v>
      </c>
      <c r="D3034" s="108"/>
      <c r="E3034" s="310"/>
      <c r="F3034" s="311"/>
      <c r="G3034" s="311"/>
      <c r="H3034" s="155"/>
      <c r="I3034" s="155"/>
      <c r="J3034" s="155"/>
      <c r="K3034" s="155"/>
      <c r="L3034" s="155"/>
      <c r="M3034" s="155"/>
      <c r="N3034" s="155"/>
      <c r="O3034" s="155"/>
      <c r="P3034" s="155"/>
      <c r="Q3034" s="155"/>
      <c r="R3034" s="155"/>
      <c r="S3034" s="155"/>
      <c r="T3034" s="155"/>
      <c r="U3034" s="155"/>
      <c r="V3034" s="155"/>
      <c r="W3034" s="155"/>
      <c r="X3034" s="155"/>
      <c r="Y3034" s="155"/>
      <c r="Z3034" s="311"/>
      <c r="AA3034" s="311"/>
      <c r="AB3034" s="867"/>
      <c r="AC3034" s="108"/>
      <c r="AD3034" s="73"/>
      <c r="AE3034" s="155"/>
      <c r="AF3034" s="74"/>
      <c r="AH3034" s="781"/>
      <c r="AI3034" s="782"/>
      <c r="AJ3034" s="782"/>
      <c r="AK3034" s="782"/>
      <c r="AL3034" s="783"/>
      <c r="AM3034" s="783"/>
      <c r="AN3034" s="189"/>
      <c r="AO3034" s="189"/>
      <c r="AP3034" s="189"/>
    </row>
    <row r="3035" spans="1:42" ht="16.5" hidden="1" thickBot="1" x14ac:dyDescent="0.3">
      <c r="A3035" s="3535" t="s">
        <v>42</v>
      </c>
      <c r="B3035" s="3536"/>
      <c r="C3035" s="3537"/>
      <c r="D3035" s="114"/>
      <c r="E3035" s="532">
        <f>SQRT(E3029*E3029+E3030*E3030)/E2997/1.73</f>
        <v>0</v>
      </c>
      <c r="F3035" s="533">
        <f t="shared" ref="F3035:AB3035" si="1067">SQRT(F3029*F3029+F3030*F3030)/F2997/1.73</f>
        <v>0</v>
      </c>
      <c r="G3035" s="533">
        <f t="shared" si="1067"/>
        <v>0</v>
      </c>
      <c r="H3035" s="461">
        <f t="shared" si="1067"/>
        <v>0</v>
      </c>
      <c r="I3035" s="461">
        <f t="shared" si="1067"/>
        <v>0</v>
      </c>
      <c r="J3035" s="461">
        <f t="shared" si="1067"/>
        <v>0</v>
      </c>
      <c r="K3035" s="461">
        <f t="shared" si="1067"/>
        <v>0</v>
      </c>
      <c r="L3035" s="461">
        <f t="shared" si="1067"/>
        <v>0</v>
      </c>
      <c r="M3035" s="461">
        <f t="shared" si="1067"/>
        <v>0</v>
      </c>
      <c r="N3035" s="461">
        <f t="shared" si="1067"/>
        <v>0</v>
      </c>
      <c r="O3035" s="461">
        <f t="shared" si="1067"/>
        <v>0</v>
      </c>
      <c r="P3035" s="461">
        <f t="shared" si="1067"/>
        <v>0</v>
      </c>
      <c r="Q3035" s="461">
        <f t="shared" si="1067"/>
        <v>0</v>
      </c>
      <c r="R3035" s="461">
        <f t="shared" si="1067"/>
        <v>0</v>
      </c>
      <c r="S3035" s="461">
        <f t="shared" si="1067"/>
        <v>0</v>
      </c>
      <c r="T3035" s="461">
        <f t="shared" si="1067"/>
        <v>0</v>
      </c>
      <c r="U3035" s="461">
        <f t="shared" si="1067"/>
        <v>0</v>
      </c>
      <c r="V3035" s="461">
        <f t="shared" si="1067"/>
        <v>0</v>
      </c>
      <c r="W3035" s="461">
        <f t="shared" si="1067"/>
        <v>0</v>
      </c>
      <c r="X3035" s="461">
        <f t="shared" si="1067"/>
        <v>0</v>
      </c>
      <c r="Y3035" s="461">
        <f>SQRT(Y3029*Y3029+Y3030*Y3030)/Y2997/1.73</f>
        <v>0</v>
      </c>
      <c r="Z3035" s="533">
        <f t="shared" si="1067"/>
        <v>0</v>
      </c>
      <c r="AA3035" s="533">
        <f t="shared" si="1067"/>
        <v>0</v>
      </c>
      <c r="AB3035" s="534">
        <f t="shared" si="1067"/>
        <v>0</v>
      </c>
      <c r="AC3035" s="109">
        <f>AVERAGE(E3035:AB3035)</f>
        <v>0</v>
      </c>
      <c r="AD3035" s="78" t="e">
        <f>(AC3031-AC3035)/AC3031</f>
        <v>#DIV/0!</v>
      </c>
      <c r="AE3035" s="79"/>
      <c r="AF3035" s="80"/>
      <c r="AJ3035" s="14"/>
      <c r="AK3035" s="14"/>
      <c r="AL3035" s="15"/>
      <c r="AM3035" s="14"/>
      <c r="AN3035" s="396"/>
    </row>
    <row r="3036" spans="1:42" x14ac:dyDescent="0.25">
      <c r="A3036" s="3609" t="s">
        <v>420</v>
      </c>
      <c r="B3036" s="3583" t="s">
        <v>950</v>
      </c>
      <c r="C3036" s="121" t="s">
        <v>13</v>
      </c>
      <c r="D3036" s="113" t="s">
        <v>811</v>
      </c>
      <c r="E3036" s="70">
        <v>234.6</v>
      </c>
      <c r="F3036" s="71">
        <v>213</v>
      </c>
      <c r="G3036" s="71">
        <v>196.2</v>
      </c>
      <c r="H3036" s="71">
        <v>191.4</v>
      </c>
      <c r="I3036" s="71">
        <v>190.8</v>
      </c>
      <c r="J3036" s="71">
        <v>196.2</v>
      </c>
      <c r="K3036" s="71">
        <v>256.8</v>
      </c>
      <c r="L3036" s="71">
        <v>303.60000000000002</v>
      </c>
      <c r="M3036" s="71">
        <v>283.2</v>
      </c>
      <c r="N3036" s="71">
        <v>277.2</v>
      </c>
      <c r="O3036" s="71">
        <v>276.60000000000002</v>
      </c>
      <c r="P3036" s="71">
        <v>273.60000000000002</v>
      </c>
      <c r="Q3036" s="71">
        <v>286.2</v>
      </c>
      <c r="R3036" s="71">
        <v>298.2</v>
      </c>
      <c r="S3036" s="71">
        <v>298.8</v>
      </c>
      <c r="T3036" s="71">
        <v>310.8</v>
      </c>
      <c r="U3036" s="71">
        <v>319.2</v>
      </c>
      <c r="V3036" s="71">
        <v>336.6</v>
      </c>
      <c r="W3036" s="71">
        <v>373.2</v>
      </c>
      <c r="X3036" s="71">
        <v>392.4</v>
      </c>
      <c r="Y3036" s="71">
        <v>381</v>
      </c>
      <c r="Z3036" s="71">
        <v>352.8</v>
      </c>
      <c r="AA3036" s="71">
        <v>306</v>
      </c>
      <c r="AB3036" s="393">
        <v>258</v>
      </c>
      <c r="AC3036" s="3186">
        <f>SUM(E3036:AB3036)</f>
        <v>6806.4</v>
      </c>
      <c r="AD3036" s="70"/>
      <c r="AE3036" s="71">
        <v>100</v>
      </c>
      <c r="AF3036" s="72">
        <v>40</v>
      </c>
      <c r="AJ3036" s="430"/>
      <c r="AK3036" s="431"/>
      <c r="AL3036" s="430"/>
      <c r="AM3036" s="15"/>
      <c r="AN3036" s="396"/>
    </row>
    <row r="3037" spans="1:42" x14ac:dyDescent="0.25">
      <c r="A3037" s="3610"/>
      <c r="B3037" s="3584"/>
      <c r="C3037" s="123" t="s">
        <v>14</v>
      </c>
      <c r="D3037" s="108" t="s">
        <v>811</v>
      </c>
      <c r="E3037" s="392">
        <v>0.6</v>
      </c>
      <c r="F3037" s="308">
        <v>0.6</v>
      </c>
      <c r="G3037" s="308">
        <v>0</v>
      </c>
      <c r="H3037" s="308">
        <v>0</v>
      </c>
      <c r="I3037" s="308">
        <v>0.6</v>
      </c>
      <c r="J3037" s="308">
        <v>0</v>
      </c>
      <c r="K3037" s="308">
        <v>0.6</v>
      </c>
      <c r="L3037" s="308">
        <v>5.4</v>
      </c>
      <c r="M3037" s="308">
        <v>9</v>
      </c>
      <c r="N3037" s="308">
        <v>4.2</v>
      </c>
      <c r="O3037" s="308">
        <v>2.4</v>
      </c>
      <c r="P3037" s="308">
        <v>1.8</v>
      </c>
      <c r="Q3037" s="308">
        <v>3</v>
      </c>
      <c r="R3037" s="308">
        <v>5.4</v>
      </c>
      <c r="S3037" s="308">
        <v>4.2</v>
      </c>
      <c r="T3037" s="308">
        <v>5.4</v>
      </c>
      <c r="U3037" s="308">
        <v>5.4</v>
      </c>
      <c r="V3037" s="308">
        <v>5.4</v>
      </c>
      <c r="W3037" s="308">
        <v>2.4</v>
      </c>
      <c r="X3037" s="308">
        <v>1.2</v>
      </c>
      <c r="Y3037" s="308">
        <v>0.6</v>
      </c>
      <c r="Z3037" s="308">
        <v>0.6</v>
      </c>
      <c r="AA3037" s="308">
        <v>0</v>
      </c>
      <c r="AB3037" s="394">
        <v>0.6</v>
      </c>
      <c r="AC3037" s="107">
        <f>SUM(E3037:AB3037)</f>
        <v>59.400000000000006</v>
      </c>
      <c r="AD3037" s="73"/>
      <c r="AE3037" s="155"/>
      <c r="AF3037" s="74"/>
      <c r="AJ3037" s="15"/>
      <c r="AK3037" s="15"/>
      <c r="AL3037" s="15"/>
      <c r="AM3037" s="15"/>
      <c r="AN3037" s="396"/>
    </row>
    <row r="3038" spans="1:42" x14ac:dyDescent="0.25">
      <c r="A3038" s="3610"/>
      <c r="B3038" s="3584"/>
      <c r="C3038" s="123" t="s">
        <v>15</v>
      </c>
      <c r="D3038" s="108" t="s">
        <v>1113</v>
      </c>
      <c r="E3038" s="1461">
        <v>13</v>
      </c>
      <c r="F3038" s="327">
        <v>12</v>
      </c>
      <c r="G3038" s="327">
        <v>11</v>
      </c>
      <c r="H3038" s="327">
        <v>11</v>
      </c>
      <c r="I3038" s="327">
        <v>11</v>
      </c>
      <c r="J3038" s="327">
        <v>11</v>
      </c>
      <c r="K3038" s="327">
        <v>14</v>
      </c>
      <c r="L3038" s="327">
        <v>17</v>
      </c>
      <c r="M3038" s="327">
        <v>16</v>
      </c>
      <c r="N3038" s="327">
        <v>16</v>
      </c>
      <c r="O3038" s="327">
        <v>16</v>
      </c>
      <c r="P3038" s="327">
        <v>16</v>
      </c>
      <c r="Q3038" s="327">
        <v>16</v>
      </c>
      <c r="R3038" s="327">
        <v>17</v>
      </c>
      <c r="S3038" s="327">
        <v>17</v>
      </c>
      <c r="T3038" s="327">
        <v>18</v>
      </c>
      <c r="U3038" s="327">
        <v>18</v>
      </c>
      <c r="V3038" s="327">
        <v>19</v>
      </c>
      <c r="W3038" s="327">
        <v>21</v>
      </c>
      <c r="X3038" s="327">
        <v>22</v>
      </c>
      <c r="Y3038" s="327">
        <v>22</v>
      </c>
      <c r="Z3038" s="327">
        <v>20</v>
      </c>
      <c r="AA3038" s="327">
        <v>17</v>
      </c>
      <c r="AB3038" s="1447">
        <v>15</v>
      </c>
      <c r="AC3038" s="107">
        <f>AVERAGE(E3038:AB3038)</f>
        <v>16.083333333333332</v>
      </c>
      <c r="AD3038" s="76"/>
      <c r="AE3038" s="76"/>
      <c r="AF3038" s="77"/>
      <c r="AJ3038" s="15"/>
      <c r="AK3038" s="15"/>
      <c r="AL3038" s="15"/>
      <c r="AM3038" s="15"/>
      <c r="AN3038" s="396"/>
    </row>
    <row r="3039" spans="1:42" ht="16.5" thickBot="1" x14ac:dyDescent="0.3">
      <c r="A3039" s="3753"/>
      <c r="B3039" s="3608"/>
      <c r="C3039" s="126" t="s">
        <v>17</v>
      </c>
      <c r="D3039" s="346"/>
      <c r="E3039" s="573">
        <f t="shared" ref="E3039:AB3039" si="1068">E3037/E3036</f>
        <v>2.5575447570332479E-3</v>
      </c>
      <c r="F3039" s="318">
        <f t="shared" si="1068"/>
        <v>2.8169014084507039E-3</v>
      </c>
      <c r="G3039" s="318">
        <f t="shared" si="1068"/>
        <v>0</v>
      </c>
      <c r="H3039" s="318">
        <f t="shared" si="1068"/>
        <v>0</v>
      </c>
      <c r="I3039" s="318">
        <f t="shared" si="1068"/>
        <v>3.1446540880503142E-3</v>
      </c>
      <c r="J3039" s="318">
        <f t="shared" si="1068"/>
        <v>0</v>
      </c>
      <c r="K3039" s="318">
        <f t="shared" si="1068"/>
        <v>2.3364485981308409E-3</v>
      </c>
      <c r="L3039" s="318">
        <f t="shared" si="1068"/>
        <v>1.7786561264822136E-2</v>
      </c>
      <c r="M3039" s="318">
        <f t="shared" si="1068"/>
        <v>3.1779661016949151E-2</v>
      </c>
      <c r="N3039" s="318">
        <f t="shared" si="1068"/>
        <v>1.5151515151515152E-2</v>
      </c>
      <c r="O3039" s="318">
        <f t="shared" si="1068"/>
        <v>8.6767895878524931E-3</v>
      </c>
      <c r="P3039" s="318">
        <f t="shared" si="1068"/>
        <v>6.5789473684210523E-3</v>
      </c>
      <c r="Q3039" s="318">
        <f t="shared" si="1068"/>
        <v>1.0482180293501049E-2</v>
      </c>
      <c r="R3039" s="318">
        <f t="shared" si="1068"/>
        <v>1.8108651911468814E-2</v>
      </c>
      <c r="S3039" s="318">
        <f t="shared" si="1068"/>
        <v>1.4056224899598393E-2</v>
      </c>
      <c r="T3039" s="318">
        <f t="shared" si="1068"/>
        <v>1.7374517374517374E-2</v>
      </c>
      <c r="U3039" s="318">
        <f t="shared" si="1068"/>
        <v>1.6917293233082709E-2</v>
      </c>
      <c r="V3039" s="318">
        <f t="shared" si="1068"/>
        <v>1.6042780748663103E-2</v>
      </c>
      <c r="W3039" s="318">
        <f t="shared" si="1068"/>
        <v>6.4308681672025723E-3</v>
      </c>
      <c r="X3039" s="318">
        <f t="shared" si="1068"/>
        <v>3.0581039755351682E-3</v>
      </c>
      <c r="Y3039" s="318">
        <f>Y3037/Y3036</f>
        <v>1.5748031496062992E-3</v>
      </c>
      <c r="Z3039" s="318">
        <f t="shared" si="1068"/>
        <v>1.7006802721088435E-3</v>
      </c>
      <c r="AA3039" s="318">
        <f t="shared" si="1068"/>
        <v>0</v>
      </c>
      <c r="AB3039" s="806">
        <f t="shared" si="1068"/>
        <v>2.3255813953488372E-3</v>
      </c>
      <c r="AC3039" s="454">
        <f>MAX(E3039:AB3039)</f>
        <v>3.1779661016949151E-2</v>
      </c>
      <c r="AD3039" s="73"/>
      <c r="AE3039" s="155"/>
      <c r="AF3039" s="74"/>
      <c r="AJ3039" s="15"/>
      <c r="AK3039" s="15"/>
      <c r="AL3039" s="15"/>
      <c r="AM3039" s="15"/>
      <c r="AN3039" s="396"/>
    </row>
    <row r="3040" spans="1:42" hidden="1" x14ac:dyDescent="0.25">
      <c r="A3040" s="2014"/>
      <c r="B3040" s="2017"/>
      <c r="C3040" s="357" t="s">
        <v>116</v>
      </c>
      <c r="D3040" s="2160"/>
      <c r="E3040" s="358"/>
      <c r="F3040" s="91"/>
      <c r="G3040" s="91"/>
      <c r="H3040" s="91"/>
      <c r="I3040" s="91"/>
      <c r="J3040" s="91"/>
      <c r="K3040" s="91"/>
      <c r="L3040" s="91"/>
      <c r="M3040" s="91"/>
      <c r="N3040" s="91"/>
      <c r="O3040" s="91"/>
      <c r="P3040" s="91"/>
      <c r="Q3040" s="91"/>
      <c r="R3040" s="91"/>
      <c r="S3040" s="91"/>
      <c r="T3040" s="91"/>
      <c r="U3040" s="91"/>
      <c r="V3040" s="91"/>
      <c r="W3040" s="91"/>
      <c r="X3040" s="91"/>
      <c r="Y3040" s="91"/>
      <c r="Z3040" s="91"/>
      <c r="AA3040" s="91"/>
      <c r="AB3040" s="382"/>
      <c r="AC3040" s="122"/>
      <c r="AD3040" s="73"/>
      <c r="AE3040" s="155"/>
      <c r="AF3040" s="74"/>
      <c r="AJ3040" s="15"/>
      <c r="AK3040" s="15"/>
      <c r="AL3040" s="15"/>
      <c r="AM3040" s="15"/>
      <c r="AN3040" s="396"/>
    </row>
    <row r="3041" spans="1:42" s="181" customFormat="1" hidden="1" x14ac:dyDescent="0.25">
      <c r="A3041" s="2024"/>
      <c r="B3041" s="2027"/>
      <c r="C3041" s="124" t="s">
        <v>117</v>
      </c>
      <c r="D3041" s="347"/>
      <c r="E3041" s="3185"/>
      <c r="F3041" s="155"/>
      <c r="G3041" s="155"/>
      <c r="H3041" s="155"/>
      <c r="I3041" s="155"/>
      <c r="J3041" s="155"/>
      <c r="K3041" s="155"/>
      <c r="L3041" s="155"/>
      <c r="M3041" s="155"/>
      <c r="N3041" s="155"/>
      <c r="O3041" s="155"/>
      <c r="P3041" s="155"/>
      <c r="Q3041" s="155"/>
      <c r="R3041" s="155"/>
      <c r="S3041" s="155"/>
      <c r="T3041" s="155"/>
      <c r="U3041" s="155"/>
      <c r="V3041" s="155"/>
      <c r="W3041" s="155"/>
      <c r="X3041" s="155"/>
      <c r="Y3041" s="155"/>
      <c r="Z3041" s="155"/>
      <c r="AA3041" s="155"/>
      <c r="AB3041" s="316"/>
      <c r="AC3041" s="108"/>
      <c r="AD3041" s="73"/>
      <c r="AE3041" s="155"/>
      <c r="AF3041" s="74"/>
      <c r="AH3041" s="781"/>
      <c r="AI3041" s="782"/>
      <c r="AJ3041" s="782"/>
      <c r="AK3041" s="782"/>
      <c r="AL3041" s="783"/>
      <c r="AM3041" s="783"/>
      <c r="AN3041" s="189"/>
      <c r="AO3041" s="189"/>
      <c r="AP3041" s="189"/>
    </row>
    <row r="3042" spans="1:42" ht="16.5" hidden="1" thickBot="1" x14ac:dyDescent="0.3">
      <c r="A3042" s="3535" t="s">
        <v>42</v>
      </c>
      <c r="B3042" s="3536"/>
      <c r="C3042" s="3537"/>
      <c r="D3042" s="346"/>
      <c r="E3042" s="2657">
        <f>SQRT(E3036*E3036+E3037*E3037)/E2997/1.73</f>
        <v>13.178559759021468</v>
      </c>
      <c r="F3042" s="79">
        <f t="shared" ref="F3042:AB3042" si="1069">SQRT(F3036*F3036+F3037*F3037)/F2997/1.73</f>
        <v>11.988498126804384</v>
      </c>
      <c r="G3042" s="79">
        <f t="shared" si="1069"/>
        <v>11.010718895560917</v>
      </c>
      <c r="H3042" s="79">
        <f t="shared" si="1069"/>
        <v>10.71014890128645</v>
      </c>
      <c r="I3042" s="79">
        <f t="shared" si="1069"/>
        <v>10.697338763863254</v>
      </c>
      <c r="J3042" s="79">
        <f t="shared" si="1069"/>
        <v>11.021419302650871</v>
      </c>
      <c r="K3042" s="79">
        <f t="shared" si="1069"/>
        <v>14.481923075348815</v>
      </c>
      <c r="L3042" s="79">
        <f t="shared" si="1069"/>
        <v>17.241560575411324</v>
      </c>
      <c r="M3042" s="79">
        <f t="shared" si="1069"/>
        <v>16.120281984494245</v>
      </c>
      <c r="N3042" s="79">
        <f t="shared" si="1069"/>
        <v>15.757089953786517</v>
      </c>
      <c r="O3042" s="79">
        <f t="shared" si="1069"/>
        <v>15.706327262542379</v>
      </c>
      <c r="P3042" s="79">
        <f t="shared" si="1069"/>
        <v>15.566310192330993</v>
      </c>
      <c r="Q3042" s="79">
        <f t="shared" si="1069"/>
        <v>16.172298568675437</v>
      </c>
      <c r="R3042" s="79">
        <f t="shared" si="1069"/>
        <v>16.951642275109286</v>
      </c>
      <c r="S3042" s="79">
        <f t="shared" si="1069"/>
        <v>17.018110801241878</v>
      </c>
      <c r="T3042" s="79">
        <f t="shared" si="1069"/>
        <v>17.754969707848566</v>
      </c>
      <c r="U3042" s="79">
        <f t="shared" si="1069"/>
        <v>18.25272713584609</v>
      </c>
      <c r="V3042" s="79">
        <f t="shared" si="1069"/>
        <v>19.190484244926129</v>
      </c>
      <c r="W3042" s="79">
        <f t="shared" si="1069"/>
        <v>21.232972837036073</v>
      </c>
      <c r="X3042" s="79">
        <f t="shared" si="1069"/>
        <v>22.324987190961689</v>
      </c>
      <c r="Y3042" s="79">
        <f>SQRT(Y3036*Y3036+Y3037*Y3037)/Y2997/1.73</f>
        <v>21.633741351661538</v>
      </c>
      <c r="Z3042" s="79">
        <f t="shared" si="1069"/>
        <v>19.973646498882584</v>
      </c>
      <c r="AA3042" s="79">
        <f t="shared" si="1069"/>
        <v>17.324056093708421</v>
      </c>
      <c r="AB3042" s="1717">
        <f t="shared" si="1069"/>
        <v>14.578040201011154</v>
      </c>
      <c r="AC3042" s="109">
        <f>AVERAGE(E3042:AB3042)</f>
        <v>16.078660570833769</v>
      </c>
      <c r="AD3042" s="78">
        <f>(AC3038-AC3042)/AC3038</f>
        <v>2.9053445593139546E-4</v>
      </c>
      <c r="AE3042" s="79"/>
      <c r="AF3042" s="80"/>
      <c r="AJ3042" s="14"/>
      <c r="AK3042" s="14"/>
      <c r="AL3042" s="15"/>
      <c r="AM3042" s="14"/>
      <c r="AN3042" s="396"/>
    </row>
    <row r="3043" spans="1:42" x14ac:dyDescent="0.25">
      <c r="A3043" s="3609" t="s">
        <v>421</v>
      </c>
      <c r="B3043" s="3583" t="s">
        <v>422</v>
      </c>
      <c r="C3043" s="125" t="s">
        <v>13</v>
      </c>
      <c r="D3043" s="108" t="s">
        <v>115</v>
      </c>
      <c r="E3043" s="325">
        <f t="shared" ref="E3043:AB3043" si="1070">(E3047-D3047)*$AE3043*$AF3043</f>
        <v>0</v>
      </c>
      <c r="F3043" s="321">
        <f t="shared" si="1070"/>
        <v>0</v>
      </c>
      <c r="G3043" s="321">
        <f t="shared" si="1070"/>
        <v>0</v>
      </c>
      <c r="H3043" s="321">
        <f t="shared" si="1070"/>
        <v>0</v>
      </c>
      <c r="I3043" s="321">
        <f t="shared" si="1070"/>
        <v>0</v>
      </c>
      <c r="J3043" s="321">
        <f t="shared" si="1070"/>
        <v>0</v>
      </c>
      <c r="K3043" s="321">
        <f t="shared" si="1070"/>
        <v>0</v>
      </c>
      <c r="L3043" s="321">
        <f t="shared" si="1070"/>
        <v>0</v>
      </c>
      <c r="M3043" s="321">
        <f t="shared" si="1070"/>
        <v>0</v>
      </c>
      <c r="N3043" s="321">
        <f t="shared" si="1070"/>
        <v>0</v>
      </c>
      <c r="O3043" s="321">
        <f t="shared" si="1070"/>
        <v>0</v>
      </c>
      <c r="P3043" s="321">
        <f t="shared" si="1070"/>
        <v>0</v>
      </c>
      <c r="Q3043" s="321">
        <f t="shared" si="1070"/>
        <v>0</v>
      </c>
      <c r="R3043" s="321">
        <f t="shared" si="1070"/>
        <v>0</v>
      </c>
      <c r="S3043" s="321">
        <f t="shared" si="1070"/>
        <v>0</v>
      </c>
      <c r="T3043" s="321">
        <f t="shared" si="1070"/>
        <v>0</v>
      </c>
      <c r="U3043" s="321">
        <f t="shared" si="1070"/>
        <v>0</v>
      </c>
      <c r="V3043" s="321">
        <f t="shared" si="1070"/>
        <v>0</v>
      </c>
      <c r="W3043" s="321">
        <f t="shared" si="1070"/>
        <v>0</v>
      </c>
      <c r="X3043" s="321">
        <f t="shared" si="1070"/>
        <v>0</v>
      </c>
      <c r="Y3043" s="321">
        <f>(Y3047-X3047)*$AE3043*$AF3043</f>
        <v>0</v>
      </c>
      <c r="Z3043" s="321">
        <f>(Z3047-Y3047)*$AE3043*$AF3043</f>
        <v>0</v>
      </c>
      <c r="AA3043" s="321">
        <f t="shared" si="1070"/>
        <v>0</v>
      </c>
      <c r="AB3043" s="531">
        <f t="shared" si="1070"/>
        <v>0</v>
      </c>
      <c r="AC3043" s="134">
        <f>SUM(E3043:AB3043)</f>
        <v>0</v>
      </c>
      <c r="AD3043" s="70"/>
      <c r="AE3043" s="71">
        <v>100</v>
      </c>
      <c r="AF3043" s="72">
        <v>80</v>
      </c>
      <c r="AJ3043" s="430"/>
      <c r="AK3043" s="431"/>
      <c r="AL3043" s="430"/>
      <c r="AM3043" s="15"/>
      <c r="AN3043" s="396"/>
    </row>
    <row r="3044" spans="1:42" x14ac:dyDescent="0.25">
      <c r="A3044" s="3610"/>
      <c r="B3044" s="3584"/>
      <c r="C3044" s="123" t="s">
        <v>14</v>
      </c>
      <c r="D3044" s="108" t="s">
        <v>115</v>
      </c>
      <c r="E3044" s="307">
        <f t="shared" ref="E3044:AB3044" si="1071">(E3048-D3048)*$AE3043*$AF3043</f>
        <v>0</v>
      </c>
      <c r="F3044" s="308">
        <f t="shared" si="1071"/>
        <v>0</v>
      </c>
      <c r="G3044" s="308">
        <f t="shared" si="1071"/>
        <v>0</v>
      </c>
      <c r="H3044" s="308">
        <f t="shared" si="1071"/>
        <v>0</v>
      </c>
      <c r="I3044" s="308">
        <f t="shared" si="1071"/>
        <v>0</v>
      </c>
      <c r="J3044" s="308">
        <f t="shared" si="1071"/>
        <v>0</v>
      </c>
      <c r="K3044" s="308">
        <f t="shared" si="1071"/>
        <v>0</v>
      </c>
      <c r="L3044" s="308">
        <f t="shared" si="1071"/>
        <v>0</v>
      </c>
      <c r="M3044" s="308">
        <f t="shared" si="1071"/>
        <v>0</v>
      </c>
      <c r="N3044" s="308">
        <f t="shared" si="1071"/>
        <v>0</v>
      </c>
      <c r="O3044" s="308">
        <f t="shared" si="1071"/>
        <v>0</v>
      </c>
      <c r="P3044" s="308">
        <f t="shared" si="1071"/>
        <v>0</v>
      </c>
      <c r="Q3044" s="308">
        <f t="shared" si="1071"/>
        <v>0</v>
      </c>
      <c r="R3044" s="308">
        <f t="shared" si="1071"/>
        <v>0</v>
      </c>
      <c r="S3044" s="308">
        <f t="shared" si="1071"/>
        <v>0</v>
      </c>
      <c r="T3044" s="308">
        <f t="shared" si="1071"/>
        <v>0</v>
      </c>
      <c r="U3044" s="308">
        <f t="shared" si="1071"/>
        <v>0</v>
      </c>
      <c r="V3044" s="308">
        <f t="shared" si="1071"/>
        <v>0</v>
      </c>
      <c r="W3044" s="308">
        <f t="shared" si="1071"/>
        <v>0</v>
      </c>
      <c r="X3044" s="308">
        <f t="shared" si="1071"/>
        <v>0</v>
      </c>
      <c r="Y3044" s="308">
        <f>(Y3048-X3048)*$AE3043*$AF3043</f>
        <v>0</v>
      </c>
      <c r="Z3044" s="308">
        <f>(Z3048-Y3048)*$AE3043*$AF3043</f>
        <v>0</v>
      </c>
      <c r="AA3044" s="308">
        <f t="shared" si="1071"/>
        <v>0</v>
      </c>
      <c r="AB3044" s="394">
        <f t="shared" si="1071"/>
        <v>0</v>
      </c>
      <c r="AC3044" s="107">
        <f>SUM(E3044:AB3044)</f>
        <v>0</v>
      </c>
      <c r="AD3044" s="73"/>
      <c r="AE3044" s="155"/>
      <c r="AF3044" s="74"/>
      <c r="AJ3044" s="15"/>
      <c r="AK3044" s="15"/>
      <c r="AL3044" s="15"/>
      <c r="AM3044" s="15"/>
      <c r="AN3044" s="396"/>
    </row>
    <row r="3045" spans="1:42" x14ac:dyDescent="0.25">
      <c r="A3045" s="3610"/>
      <c r="B3045" s="3584"/>
      <c r="C3045" s="123" t="s">
        <v>15</v>
      </c>
      <c r="D3045" s="108" t="s">
        <v>54</v>
      </c>
      <c r="E3045" s="1450">
        <v>0</v>
      </c>
      <c r="F3045" s="1445">
        <v>0</v>
      </c>
      <c r="G3045" s="1445">
        <v>0</v>
      </c>
      <c r="H3045" s="327">
        <v>0</v>
      </c>
      <c r="I3045" s="327">
        <v>0</v>
      </c>
      <c r="J3045" s="327">
        <v>0</v>
      </c>
      <c r="K3045" s="327">
        <v>0</v>
      </c>
      <c r="L3045" s="327">
        <v>0</v>
      </c>
      <c r="M3045" s="327">
        <v>0</v>
      </c>
      <c r="N3045" s="327">
        <v>0</v>
      </c>
      <c r="O3045" s="327">
        <v>0</v>
      </c>
      <c r="P3045" s="327">
        <v>0</v>
      </c>
      <c r="Q3045" s="327">
        <v>0</v>
      </c>
      <c r="R3045" s="327">
        <v>0</v>
      </c>
      <c r="S3045" s="327">
        <v>0</v>
      </c>
      <c r="T3045" s="327">
        <v>0</v>
      </c>
      <c r="U3045" s="327">
        <v>0</v>
      </c>
      <c r="V3045" s="327">
        <v>0</v>
      </c>
      <c r="W3045" s="327">
        <v>0</v>
      </c>
      <c r="X3045" s="327">
        <v>0</v>
      </c>
      <c r="Y3045" s="327">
        <v>0</v>
      </c>
      <c r="Z3045" s="1445">
        <v>0</v>
      </c>
      <c r="AA3045" s="1445">
        <v>0</v>
      </c>
      <c r="AB3045" s="1473">
        <v>0</v>
      </c>
      <c r="AC3045" s="107">
        <f>AVERAGE(E3045:AB3045)</f>
        <v>0</v>
      </c>
      <c r="AD3045" s="76"/>
      <c r="AE3045" s="76"/>
      <c r="AF3045" s="77"/>
      <c r="AJ3045" s="15"/>
      <c r="AK3045" s="15"/>
      <c r="AL3045" s="15"/>
      <c r="AM3045" s="15"/>
      <c r="AN3045" s="396"/>
    </row>
    <row r="3046" spans="1:42" ht="16.5" thickBot="1" x14ac:dyDescent="0.3">
      <c r="A3046" s="3547"/>
      <c r="B3046" s="3585"/>
      <c r="C3046" s="123" t="s">
        <v>17</v>
      </c>
      <c r="D3046" s="108"/>
      <c r="E3046" s="313" t="e">
        <f t="shared" ref="E3046:AB3046" si="1072">E3044/E3043</f>
        <v>#DIV/0!</v>
      </c>
      <c r="F3046" s="314" t="e">
        <f t="shared" si="1072"/>
        <v>#DIV/0!</v>
      </c>
      <c r="G3046" s="314" t="e">
        <f t="shared" si="1072"/>
        <v>#DIV/0!</v>
      </c>
      <c r="H3046" s="314" t="e">
        <f t="shared" si="1072"/>
        <v>#DIV/0!</v>
      </c>
      <c r="I3046" s="314" t="e">
        <f t="shared" si="1072"/>
        <v>#DIV/0!</v>
      </c>
      <c r="J3046" s="314" t="e">
        <f t="shared" si="1072"/>
        <v>#DIV/0!</v>
      </c>
      <c r="K3046" s="314" t="e">
        <f t="shared" si="1072"/>
        <v>#DIV/0!</v>
      </c>
      <c r="L3046" s="314" t="e">
        <f t="shared" si="1072"/>
        <v>#DIV/0!</v>
      </c>
      <c r="M3046" s="314" t="e">
        <f t="shared" si="1072"/>
        <v>#DIV/0!</v>
      </c>
      <c r="N3046" s="314" t="e">
        <f t="shared" si="1072"/>
        <v>#DIV/0!</v>
      </c>
      <c r="O3046" s="314" t="e">
        <f t="shared" si="1072"/>
        <v>#DIV/0!</v>
      </c>
      <c r="P3046" s="314" t="e">
        <f t="shared" si="1072"/>
        <v>#DIV/0!</v>
      </c>
      <c r="Q3046" s="314" t="e">
        <f t="shared" si="1072"/>
        <v>#DIV/0!</v>
      </c>
      <c r="R3046" s="314" t="e">
        <f t="shared" si="1072"/>
        <v>#DIV/0!</v>
      </c>
      <c r="S3046" s="314" t="e">
        <f t="shared" si="1072"/>
        <v>#DIV/0!</v>
      </c>
      <c r="T3046" s="314" t="e">
        <f t="shared" si="1072"/>
        <v>#DIV/0!</v>
      </c>
      <c r="U3046" s="314" t="e">
        <f t="shared" si="1072"/>
        <v>#DIV/0!</v>
      </c>
      <c r="V3046" s="314" t="e">
        <f t="shared" si="1072"/>
        <v>#DIV/0!</v>
      </c>
      <c r="W3046" s="314" t="e">
        <f t="shared" si="1072"/>
        <v>#DIV/0!</v>
      </c>
      <c r="X3046" s="314" t="e">
        <f t="shared" si="1072"/>
        <v>#DIV/0!</v>
      </c>
      <c r="Y3046" s="314" t="e">
        <f>Y3044/Y3043</f>
        <v>#DIV/0!</v>
      </c>
      <c r="Z3046" s="314" t="e">
        <f t="shared" si="1072"/>
        <v>#DIV/0!</v>
      </c>
      <c r="AA3046" s="314" t="e">
        <f t="shared" si="1072"/>
        <v>#DIV/0!</v>
      </c>
      <c r="AB3046" s="336" t="e">
        <f t="shared" si="1072"/>
        <v>#DIV/0!</v>
      </c>
      <c r="AC3046" s="433" t="e">
        <f>MAX(E3046:AB3046)</f>
        <v>#DIV/0!</v>
      </c>
      <c r="AD3046" s="73"/>
      <c r="AE3046" s="155"/>
      <c r="AF3046" s="74"/>
      <c r="AJ3046" s="15"/>
      <c r="AK3046" s="15"/>
      <c r="AL3046" s="15"/>
      <c r="AM3046" s="15"/>
      <c r="AN3046" s="396"/>
    </row>
    <row r="3047" spans="1:42" hidden="1" x14ac:dyDescent="0.25">
      <c r="A3047" s="2024"/>
      <c r="B3047" s="2027"/>
      <c r="C3047" s="124" t="s">
        <v>116</v>
      </c>
      <c r="D3047" s="108"/>
      <c r="E3047" s="310"/>
      <c r="F3047" s="311"/>
      <c r="G3047" s="311"/>
      <c r="H3047" s="155"/>
      <c r="I3047" s="155"/>
      <c r="J3047" s="155"/>
      <c r="K3047" s="155"/>
      <c r="L3047" s="155"/>
      <c r="M3047" s="155"/>
      <c r="N3047" s="155"/>
      <c r="O3047" s="155"/>
      <c r="P3047" s="155"/>
      <c r="Q3047" s="155"/>
      <c r="R3047" s="155"/>
      <c r="S3047" s="155"/>
      <c r="T3047" s="155"/>
      <c r="U3047" s="155"/>
      <c r="V3047" s="155"/>
      <c r="W3047" s="155"/>
      <c r="X3047" s="155"/>
      <c r="Y3047" s="155"/>
      <c r="Z3047" s="311"/>
      <c r="AA3047" s="311"/>
      <c r="AB3047" s="867"/>
      <c r="AC3047" s="108"/>
      <c r="AD3047" s="73"/>
      <c r="AE3047" s="155"/>
      <c r="AF3047" s="74"/>
      <c r="AJ3047" s="15"/>
      <c r="AK3047" s="15"/>
      <c r="AL3047" s="15"/>
      <c r="AM3047" s="15"/>
      <c r="AN3047" s="396"/>
    </row>
    <row r="3048" spans="1:42" s="181" customFormat="1" hidden="1" x14ac:dyDescent="0.25">
      <c r="A3048" s="2024"/>
      <c r="B3048" s="2027"/>
      <c r="C3048" s="124" t="s">
        <v>117</v>
      </c>
      <c r="D3048" s="108"/>
      <c r="E3048" s="310"/>
      <c r="F3048" s="311"/>
      <c r="G3048" s="311"/>
      <c r="H3048" s="155"/>
      <c r="I3048" s="155"/>
      <c r="J3048" s="155"/>
      <c r="K3048" s="155"/>
      <c r="L3048" s="155"/>
      <c r="M3048" s="155"/>
      <c r="N3048" s="155"/>
      <c r="O3048" s="155"/>
      <c r="P3048" s="155"/>
      <c r="Q3048" s="155"/>
      <c r="R3048" s="155"/>
      <c r="S3048" s="155"/>
      <c r="T3048" s="155"/>
      <c r="U3048" s="155"/>
      <c r="V3048" s="155"/>
      <c r="W3048" s="155"/>
      <c r="X3048" s="155"/>
      <c r="Y3048" s="155"/>
      <c r="Z3048" s="311"/>
      <c r="AA3048" s="311"/>
      <c r="AB3048" s="867"/>
      <c r="AC3048" s="108"/>
      <c r="AD3048" s="73"/>
      <c r="AE3048" s="155"/>
      <c r="AF3048" s="74"/>
      <c r="AH3048" s="781"/>
      <c r="AI3048" s="782"/>
      <c r="AJ3048" s="782"/>
      <c r="AK3048" s="782"/>
      <c r="AL3048" s="783"/>
      <c r="AM3048" s="783"/>
      <c r="AN3048" s="189"/>
      <c r="AO3048" s="189"/>
      <c r="AP3048" s="189"/>
    </row>
    <row r="3049" spans="1:42" ht="16.5" hidden="1" thickBot="1" x14ac:dyDescent="0.3">
      <c r="A3049" s="3535" t="s">
        <v>42</v>
      </c>
      <c r="B3049" s="3536"/>
      <c r="C3049" s="3537"/>
      <c r="D3049" s="114"/>
      <c r="E3049" s="178">
        <f>SQRT(E3043*E3043+E3044*E3044)/E2997/1.73</f>
        <v>0</v>
      </c>
      <c r="F3049" s="179">
        <f t="shared" ref="F3049:AB3049" si="1073">SQRT(F3043*F3043+F3044*F3044)/F2997/1.73</f>
        <v>0</v>
      </c>
      <c r="G3049" s="179">
        <f t="shared" si="1073"/>
        <v>0</v>
      </c>
      <c r="H3049" s="79">
        <f t="shared" si="1073"/>
        <v>0</v>
      </c>
      <c r="I3049" s="79">
        <f t="shared" si="1073"/>
        <v>0</v>
      </c>
      <c r="J3049" s="79">
        <f t="shared" si="1073"/>
        <v>0</v>
      </c>
      <c r="K3049" s="79">
        <f t="shared" si="1073"/>
        <v>0</v>
      </c>
      <c r="L3049" s="79">
        <f t="shared" si="1073"/>
        <v>0</v>
      </c>
      <c r="M3049" s="79">
        <f t="shared" si="1073"/>
        <v>0</v>
      </c>
      <c r="N3049" s="79">
        <f t="shared" si="1073"/>
        <v>0</v>
      </c>
      <c r="O3049" s="79">
        <f t="shared" si="1073"/>
        <v>0</v>
      </c>
      <c r="P3049" s="79">
        <f t="shared" si="1073"/>
        <v>0</v>
      </c>
      <c r="Q3049" s="79">
        <f t="shared" si="1073"/>
        <v>0</v>
      </c>
      <c r="R3049" s="79">
        <f t="shared" si="1073"/>
        <v>0</v>
      </c>
      <c r="S3049" s="79">
        <f t="shared" si="1073"/>
        <v>0</v>
      </c>
      <c r="T3049" s="79">
        <f t="shared" si="1073"/>
        <v>0</v>
      </c>
      <c r="U3049" s="79">
        <f t="shared" si="1073"/>
        <v>0</v>
      </c>
      <c r="V3049" s="79">
        <f t="shared" si="1073"/>
        <v>0</v>
      </c>
      <c r="W3049" s="79">
        <f t="shared" si="1073"/>
        <v>0</v>
      </c>
      <c r="X3049" s="79">
        <f t="shared" si="1073"/>
        <v>0</v>
      </c>
      <c r="Y3049" s="79">
        <f>SQRT(Y3043*Y3043+Y3044*Y3044)/Y2997/1.73</f>
        <v>0</v>
      </c>
      <c r="Z3049" s="179">
        <f t="shared" si="1073"/>
        <v>0</v>
      </c>
      <c r="AA3049" s="179">
        <f t="shared" si="1073"/>
        <v>0</v>
      </c>
      <c r="AB3049" s="395">
        <f t="shared" si="1073"/>
        <v>0</v>
      </c>
      <c r="AC3049" s="109">
        <f>AVERAGE(E3049:AB3049)</f>
        <v>0</v>
      </c>
      <c r="AD3049" s="78" t="e">
        <f>(AC3045-AC3049)/AC3045</f>
        <v>#DIV/0!</v>
      </c>
      <c r="AE3049" s="79"/>
      <c r="AF3049" s="80"/>
      <c r="AJ3049" s="14"/>
      <c r="AK3049" s="14"/>
      <c r="AL3049" s="15"/>
      <c r="AM3049" s="14"/>
      <c r="AN3049" s="396"/>
    </row>
    <row r="3050" spans="1:42" x14ac:dyDescent="0.25">
      <c r="A3050" s="3609" t="s">
        <v>423</v>
      </c>
      <c r="B3050" s="3583" t="s">
        <v>424</v>
      </c>
      <c r="C3050" s="121" t="s">
        <v>13</v>
      </c>
      <c r="D3050" s="113" t="s">
        <v>115</v>
      </c>
      <c r="E3050" s="306">
        <f t="shared" ref="E3050:AB3050" si="1074">(E3054-D3054)*$AE3050*$AF3050</f>
        <v>0</v>
      </c>
      <c r="F3050" s="71">
        <f t="shared" si="1074"/>
        <v>0</v>
      </c>
      <c r="G3050" s="71">
        <f t="shared" si="1074"/>
        <v>0</v>
      </c>
      <c r="H3050" s="71">
        <f t="shared" si="1074"/>
        <v>0</v>
      </c>
      <c r="I3050" s="71">
        <f t="shared" si="1074"/>
        <v>0</v>
      </c>
      <c r="J3050" s="71">
        <f t="shared" si="1074"/>
        <v>0</v>
      </c>
      <c r="K3050" s="71">
        <f t="shared" si="1074"/>
        <v>0</v>
      </c>
      <c r="L3050" s="71">
        <f t="shared" si="1074"/>
        <v>0</v>
      </c>
      <c r="M3050" s="71">
        <f t="shared" si="1074"/>
        <v>0</v>
      </c>
      <c r="N3050" s="71">
        <f t="shared" si="1074"/>
        <v>0</v>
      </c>
      <c r="O3050" s="71">
        <f t="shared" si="1074"/>
        <v>0</v>
      </c>
      <c r="P3050" s="71">
        <f t="shared" si="1074"/>
        <v>0</v>
      </c>
      <c r="Q3050" s="71">
        <f t="shared" si="1074"/>
        <v>0</v>
      </c>
      <c r="R3050" s="71">
        <f t="shared" si="1074"/>
        <v>0</v>
      </c>
      <c r="S3050" s="71">
        <f t="shared" si="1074"/>
        <v>0</v>
      </c>
      <c r="T3050" s="71">
        <f t="shared" si="1074"/>
        <v>0</v>
      </c>
      <c r="U3050" s="71">
        <f t="shared" si="1074"/>
        <v>0</v>
      </c>
      <c r="V3050" s="71">
        <f t="shared" si="1074"/>
        <v>0</v>
      </c>
      <c r="W3050" s="71">
        <f t="shared" si="1074"/>
        <v>0</v>
      </c>
      <c r="X3050" s="71">
        <f t="shared" si="1074"/>
        <v>0</v>
      </c>
      <c r="Y3050" s="71">
        <f>(Y3054-X3054)*$AE3050*$AF3050</f>
        <v>0</v>
      </c>
      <c r="Z3050" s="71">
        <f>(Z3054-Y3054)*$AE3050*$AF3050</f>
        <v>0</v>
      </c>
      <c r="AA3050" s="71">
        <f t="shared" si="1074"/>
        <v>0</v>
      </c>
      <c r="AB3050" s="393">
        <f t="shared" si="1074"/>
        <v>0</v>
      </c>
      <c r="AC3050" s="106">
        <f>SUM(E3050:AB3050)</f>
        <v>0</v>
      </c>
      <c r="AD3050" s="70"/>
      <c r="AE3050" s="71">
        <v>100</v>
      </c>
      <c r="AF3050" s="72">
        <v>120</v>
      </c>
      <c r="AJ3050" s="430"/>
      <c r="AK3050" s="431"/>
      <c r="AL3050" s="430"/>
      <c r="AM3050" s="15"/>
      <c r="AN3050" s="396"/>
    </row>
    <row r="3051" spans="1:42" x14ac:dyDescent="0.25">
      <c r="A3051" s="3610"/>
      <c r="B3051" s="3584"/>
      <c r="C3051" s="123" t="s">
        <v>14</v>
      </c>
      <c r="D3051" s="108" t="s">
        <v>115</v>
      </c>
      <c r="E3051" s="307">
        <f t="shared" ref="E3051:AB3051" si="1075">(E3055-D3055)*$AE3050*$AF3050</f>
        <v>0</v>
      </c>
      <c r="F3051" s="308">
        <f t="shared" si="1075"/>
        <v>0</v>
      </c>
      <c r="G3051" s="308">
        <f t="shared" si="1075"/>
        <v>0</v>
      </c>
      <c r="H3051" s="308">
        <f t="shared" si="1075"/>
        <v>0</v>
      </c>
      <c r="I3051" s="308">
        <f t="shared" si="1075"/>
        <v>0</v>
      </c>
      <c r="J3051" s="308">
        <f t="shared" si="1075"/>
        <v>0</v>
      </c>
      <c r="K3051" s="308">
        <f t="shared" si="1075"/>
        <v>0</v>
      </c>
      <c r="L3051" s="308">
        <f t="shared" si="1075"/>
        <v>0</v>
      </c>
      <c r="M3051" s="308">
        <f t="shared" si="1075"/>
        <v>0</v>
      </c>
      <c r="N3051" s="308">
        <f t="shared" si="1075"/>
        <v>0</v>
      </c>
      <c r="O3051" s="308">
        <f t="shared" si="1075"/>
        <v>0</v>
      </c>
      <c r="P3051" s="308">
        <f t="shared" si="1075"/>
        <v>0</v>
      </c>
      <c r="Q3051" s="308">
        <f t="shared" si="1075"/>
        <v>0</v>
      </c>
      <c r="R3051" s="308">
        <f t="shared" si="1075"/>
        <v>0</v>
      </c>
      <c r="S3051" s="308">
        <f t="shared" si="1075"/>
        <v>0</v>
      </c>
      <c r="T3051" s="308">
        <f t="shared" si="1075"/>
        <v>0</v>
      </c>
      <c r="U3051" s="308">
        <f t="shared" si="1075"/>
        <v>0</v>
      </c>
      <c r="V3051" s="308">
        <f t="shared" si="1075"/>
        <v>0</v>
      </c>
      <c r="W3051" s="308">
        <f t="shared" si="1075"/>
        <v>0</v>
      </c>
      <c r="X3051" s="308">
        <f t="shared" si="1075"/>
        <v>0</v>
      </c>
      <c r="Y3051" s="308">
        <f>(Y3055-X3055)*$AE3050*$AF3050</f>
        <v>0</v>
      </c>
      <c r="Z3051" s="308">
        <f>(Z3055-Y3055)*$AE3050*$AF3050</f>
        <v>0</v>
      </c>
      <c r="AA3051" s="308">
        <f t="shared" si="1075"/>
        <v>0</v>
      </c>
      <c r="AB3051" s="394">
        <f t="shared" si="1075"/>
        <v>0</v>
      </c>
      <c r="AC3051" s="107">
        <f>SUM(E3051:AB3051)</f>
        <v>0</v>
      </c>
      <c r="AD3051" s="73"/>
      <c r="AE3051" s="155"/>
      <c r="AF3051" s="74"/>
      <c r="AJ3051" s="15"/>
      <c r="AK3051" s="15"/>
      <c r="AL3051" s="15"/>
      <c r="AM3051" s="15"/>
      <c r="AN3051" s="396"/>
    </row>
    <row r="3052" spans="1:42" x14ac:dyDescent="0.25">
      <c r="A3052" s="3610"/>
      <c r="B3052" s="3584"/>
      <c r="C3052" s="123" t="s">
        <v>15</v>
      </c>
      <c r="D3052" s="108" t="s">
        <v>54</v>
      </c>
      <c r="E3052" s="1450">
        <v>0</v>
      </c>
      <c r="F3052" s="1445">
        <v>0</v>
      </c>
      <c r="G3052" s="1445">
        <v>0</v>
      </c>
      <c r="H3052" s="327">
        <v>0</v>
      </c>
      <c r="I3052" s="327">
        <v>0</v>
      </c>
      <c r="J3052" s="327">
        <v>0</v>
      </c>
      <c r="K3052" s="327">
        <v>0</v>
      </c>
      <c r="L3052" s="327">
        <v>0</v>
      </c>
      <c r="M3052" s="327">
        <v>0</v>
      </c>
      <c r="N3052" s="327">
        <v>0</v>
      </c>
      <c r="O3052" s="327">
        <v>0</v>
      </c>
      <c r="P3052" s="327">
        <v>0</v>
      </c>
      <c r="Q3052" s="327">
        <v>0</v>
      </c>
      <c r="R3052" s="327">
        <v>0</v>
      </c>
      <c r="S3052" s="327">
        <v>0</v>
      </c>
      <c r="T3052" s="327">
        <v>0</v>
      </c>
      <c r="U3052" s="327">
        <v>0</v>
      </c>
      <c r="V3052" s="327">
        <v>0</v>
      </c>
      <c r="W3052" s="327">
        <v>0</v>
      </c>
      <c r="X3052" s="327">
        <v>0</v>
      </c>
      <c r="Y3052" s="327">
        <v>0</v>
      </c>
      <c r="Z3052" s="1445">
        <v>0</v>
      </c>
      <c r="AA3052" s="1445">
        <v>0</v>
      </c>
      <c r="AB3052" s="1473">
        <v>0</v>
      </c>
      <c r="AC3052" s="107">
        <f>AVERAGE(E3052:AB3052)</f>
        <v>0</v>
      </c>
      <c r="AD3052" s="76"/>
      <c r="AE3052" s="76"/>
      <c r="AF3052" s="77"/>
      <c r="AJ3052" s="15"/>
      <c r="AK3052" s="15"/>
      <c r="AL3052" s="15"/>
      <c r="AM3052" s="15"/>
      <c r="AN3052" s="396"/>
    </row>
    <row r="3053" spans="1:42" ht="16.5" thickBot="1" x14ac:dyDescent="0.3">
      <c r="A3053" s="3753"/>
      <c r="B3053" s="3608"/>
      <c r="C3053" s="126" t="s">
        <v>17</v>
      </c>
      <c r="D3053" s="114"/>
      <c r="E3053" s="317" t="e">
        <f t="shared" ref="E3053:AB3053" si="1076">E3051/E3050</f>
        <v>#DIV/0!</v>
      </c>
      <c r="F3053" s="318" t="e">
        <f t="shared" si="1076"/>
        <v>#DIV/0!</v>
      </c>
      <c r="G3053" s="318" t="e">
        <f t="shared" si="1076"/>
        <v>#DIV/0!</v>
      </c>
      <c r="H3053" s="318" t="e">
        <f t="shared" si="1076"/>
        <v>#DIV/0!</v>
      </c>
      <c r="I3053" s="318" t="e">
        <f t="shared" si="1076"/>
        <v>#DIV/0!</v>
      </c>
      <c r="J3053" s="318" t="e">
        <f t="shared" si="1076"/>
        <v>#DIV/0!</v>
      </c>
      <c r="K3053" s="318" t="e">
        <f t="shared" si="1076"/>
        <v>#DIV/0!</v>
      </c>
      <c r="L3053" s="318" t="e">
        <f t="shared" si="1076"/>
        <v>#DIV/0!</v>
      </c>
      <c r="M3053" s="318" t="e">
        <f t="shared" si="1076"/>
        <v>#DIV/0!</v>
      </c>
      <c r="N3053" s="318" t="e">
        <f t="shared" si="1076"/>
        <v>#DIV/0!</v>
      </c>
      <c r="O3053" s="318" t="e">
        <f t="shared" si="1076"/>
        <v>#DIV/0!</v>
      </c>
      <c r="P3053" s="318" t="e">
        <f t="shared" si="1076"/>
        <v>#DIV/0!</v>
      </c>
      <c r="Q3053" s="318" t="e">
        <f t="shared" si="1076"/>
        <v>#DIV/0!</v>
      </c>
      <c r="R3053" s="318" t="e">
        <f t="shared" si="1076"/>
        <v>#DIV/0!</v>
      </c>
      <c r="S3053" s="318" t="e">
        <f t="shared" si="1076"/>
        <v>#DIV/0!</v>
      </c>
      <c r="T3053" s="318" t="e">
        <f t="shared" si="1076"/>
        <v>#DIV/0!</v>
      </c>
      <c r="U3053" s="318" t="e">
        <f t="shared" si="1076"/>
        <v>#DIV/0!</v>
      </c>
      <c r="V3053" s="318" t="e">
        <f t="shared" si="1076"/>
        <v>#DIV/0!</v>
      </c>
      <c r="W3053" s="318" t="e">
        <f t="shared" si="1076"/>
        <v>#DIV/0!</v>
      </c>
      <c r="X3053" s="318" t="e">
        <f t="shared" si="1076"/>
        <v>#DIV/0!</v>
      </c>
      <c r="Y3053" s="318" t="e">
        <f>Y3051/Y3050</f>
        <v>#DIV/0!</v>
      </c>
      <c r="Z3053" s="318" t="e">
        <f t="shared" si="1076"/>
        <v>#DIV/0!</v>
      </c>
      <c r="AA3053" s="318" t="e">
        <f t="shared" si="1076"/>
        <v>#DIV/0!</v>
      </c>
      <c r="AB3053" s="806" t="e">
        <f t="shared" si="1076"/>
        <v>#DIV/0!</v>
      </c>
      <c r="AC3053" s="454" t="e">
        <f>MAX(E3053:AB3053)</f>
        <v>#DIV/0!</v>
      </c>
      <c r="AD3053" s="73"/>
      <c r="AE3053" s="155"/>
      <c r="AF3053" s="74"/>
      <c r="AJ3053" s="15"/>
      <c r="AK3053" s="15"/>
      <c r="AL3053" s="15"/>
      <c r="AM3053" s="15"/>
      <c r="AN3053" s="396"/>
    </row>
    <row r="3054" spans="1:42" hidden="1" x14ac:dyDescent="0.25">
      <c r="A3054" s="2014"/>
      <c r="B3054" s="2017"/>
      <c r="C3054" s="357" t="s">
        <v>116</v>
      </c>
      <c r="D3054" s="122"/>
      <c r="E3054" s="138"/>
      <c r="F3054" s="136"/>
      <c r="G3054" s="136"/>
      <c r="H3054" s="91"/>
      <c r="I3054" s="91"/>
      <c r="J3054" s="91"/>
      <c r="K3054" s="91"/>
      <c r="L3054" s="91"/>
      <c r="M3054" s="91"/>
      <c r="N3054" s="91"/>
      <c r="O3054" s="91"/>
      <c r="P3054" s="91"/>
      <c r="Q3054" s="91"/>
      <c r="R3054" s="91"/>
      <c r="S3054" s="91"/>
      <c r="T3054" s="91"/>
      <c r="U3054" s="91"/>
      <c r="V3054" s="91"/>
      <c r="W3054" s="91"/>
      <c r="X3054" s="91"/>
      <c r="Y3054" s="91"/>
      <c r="Z3054" s="136"/>
      <c r="AA3054" s="136"/>
      <c r="AB3054" s="474"/>
      <c r="AC3054" s="122"/>
      <c r="AD3054" s="73"/>
      <c r="AE3054" s="155"/>
      <c r="AF3054" s="74"/>
      <c r="AJ3054" s="15"/>
      <c r="AK3054" s="15"/>
      <c r="AL3054" s="15"/>
      <c r="AM3054" s="15"/>
      <c r="AN3054" s="396"/>
    </row>
    <row r="3055" spans="1:42" s="181" customFormat="1" hidden="1" x14ac:dyDescent="0.25">
      <c r="A3055" s="2024"/>
      <c r="B3055" s="2027"/>
      <c r="C3055" s="124" t="s">
        <v>117</v>
      </c>
      <c r="D3055" s="108"/>
      <c r="E3055" s="310"/>
      <c r="F3055" s="311"/>
      <c r="G3055" s="311"/>
      <c r="H3055" s="155"/>
      <c r="I3055" s="155"/>
      <c r="J3055" s="155"/>
      <c r="K3055" s="155"/>
      <c r="L3055" s="155"/>
      <c r="M3055" s="155"/>
      <c r="N3055" s="155"/>
      <c r="O3055" s="155"/>
      <c r="P3055" s="155"/>
      <c r="Q3055" s="155"/>
      <c r="R3055" s="155"/>
      <c r="S3055" s="155"/>
      <c r="T3055" s="155"/>
      <c r="U3055" s="155"/>
      <c r="V3055" s="155"/>
      <c r="W3055" s="155"/>
      <c r="X3055" s="155"/>
      <c r="Y3055" s="155"/>
      <c r="Z3055" s="311"/>
      <c r="AA3055" s="311"/>
      <c r="AB3055" s="867"/>
      <c r="AC3055" s="108"/>
      <c r="AD3055" s="73"/>
      <c r="AE3055" s="155"/>
      <c r="AF3055" s="74"/>
      <c r="AH3055" s="781"/>
      <c r="AI3055" s="782"/>
      <c r="AJ3055" s="782"/>
      <c r="AK3055" s="782"/>
      <c r="AL3055" s="783"/>
      <c r="AM3055" s="783"/>
      <c r="AN3055" s="189"/>
      <c r="AO3055" s="189"/>
      <c r="AP3055" s="189"/>
    </row>
    <row r="3056" spans="1:42" ht="16.5" hidden="1" thickBot="1" x14ac:dyDescent="0.3">
      <c r="A3056" s="3535" t="s">
        <v>42</v>
      </c>
      <c r="B3056" s="3536"/>
      <c r="C3056" s="3537"/>
      <c r="D3056" s="114"/>
      <c r="E3056" s="178">
        <f>SQRT(E3050*E3050+E3051*E3051)/E2999/1.73</f>
        <v>0</v>
      </c>
      <c r="F3056" s="179">
        <f t="shared" ref="F3056:AB3056" si="1077">SQRT(F3050*F3050+F3051*F3051)/F2999/1.73</f>
        <v>0</v>
      </c>
      <c r="G3056" s="179">
        <f t="shared" si="1077"/>
        <v>0</v>
      </c>
      <c r="H3056" s="79">
        <f t="shared" si="1077"/>
        <v>0</v>
      </c>
      <c r="I3056" s="79">
        <f t="shared" si="1077"/>
        <v>0</v>
      </c>
      <c r="J3056" s="79">
        <f t="shared" si="1077"/>
        <v>0</v>
      </c>
      <c r="K3056" s="79">
        <f t="shared" si="1077"/>
        <v>0</v>
      </c>
      <c r="L3056" s="79">
        <f t="shared" si="1077"/>
        <v>0</v>
      </c>
      <c r="M3056" s="79">
        <f t="shared" si="1077"/>
        <v>0</v>
      </c>
      <c r="N3056" s="79">
        <f t="shared" si="1077"/>
        <v>0</v>
      </c>
      <c r="O3056" s="79">
        <f t="shared" si="1077"/>
        <v>0</v>
      </c>
      <c r="P3056" s="79">
        <f t="shared" si="1077"/>
        <v>0</v>
      </c>
      <c r="Q3056" s="79">
        <f t="shared" si="1077"/>
        <v>0</v>
      </c>
      <c r="R3056" s="79">
        <f t="shared" si="1077"/>
        <v>0</v>
      </c>
      <c r="S3056" s="79">
        <f t="shared" si="1077"/>
        <v>0</v>
      </c>
      <c r="T3056" s="79">
        <f t="shared" si="1077"/>
        <v>0</v>
      </c>
      <c r="U3056" s="79">
        <f t="shared" si="1077"/>
        <v>0</v>
      </c>
      <c r="V3056" s="79">
        <f t="shared" si="1077"/>
        <v>0</v>
      </c>
      <c r="W3056" s="79">
        <f t="shared" si="1077"/>
        <v>0</v>
      </c>
      <c r="X3056" s="79">
        <f t="shared" si="1077"/>
        <v>0</v>
      </c>
      <c r="Y3056" s="79">
        <f>SQRT(Y3050*Y3050+Y3051*Y3051)/Y2999/1.73</f>
        <v>0</v>
      </c>
      <c r="Z3056" s="179">
        <f t="shared" si="1077"/>
        <v>0</v>
      </c>
      <c r="AA3056" s="179">
        <f t="shared" si="1077"/>
        <v>0</v>
      </c>
      <c r="AB3056" s="395">
        <f t="shared" si="1077"/>
        <v>0</v>
      </c>
      <c r="AC3056" s="109">
        <f>AVERAGE(E3056:AB3056)</f>
        <v>0</v>
      </c>
      <c r="AD3056" s="78" t="e">
        <f>(AC3052-AC3056)/AC3052</f>
        <v>#DIV/0!</v>
      </c>
      <c r="AE3056" s="79"/>
      <c r="AF3056" s="80"/>
      <c r="AJ3056" s="14"/>
      <c r="AK3056" s="14"/>
      <c r="AL3056" s="15"/>
      <c r="AM3056" s="14"/>
      <c r="AN3056" s="396"/>
    </row>
    <row r="3057" spans="1:42" x14ac:dyDescent="0.25">
      <c r="A3057" s="3609" t="s">
        <v>425</v>
      </c>
      <c r="B3057" s="3596" t="s">
        <v>426</v>
      </c>
      <c r="C3057" s="121" t="s">
        <v>13</v>
      </c>
      <c r="D3057" s="2163" t="s">
        <v>811</v>
      </c>
      <c r="E3057" s="325">
        <v>673.6</v>
      </c>
      <c r="F3057" s="321">
        <v>637.6</v>
      </c>
      <c r="G3057" s="321">
        <v>620.79999999999995</v>
      </c>
      <c r="H3057" s="321">
        <v>595.20000000000005</v>
      </c>
      <c r="I3057" s="321">
        <v>599.20000000000005</v>
      </c>
      <c r="J3057" s="321">
        <v>652</v>
      </c>
      <c r="K3057" s="321">
        <v>728</v>
      </c>
      <c r="L3057" s="321">
        <v>892</v>
      </c>
      <c r="M3057" s="321">
        <v>1162.4000000000001</v>
      </c>
      <c r="N3057" s="321">
        <v>1423.2</v>
      </c>
      <c r="O3057" s="321">
        <v>1460.8</v>
      </c>
      <c r="P3057" s="321">
        <v>1480.8</v>
      </c>
      <c r="Q3057" s="321">
        <v>1474.4</v>
      </c>
      <c r="R3057" s="321">
        <v>1466.4</v>
      </c>
      <c r="S3057" s="321">
        <v>1498.4</v>
      </c>
      <c r="T3057" s="321">
        <v>1500</v>
      </c>
      <c r="U3057" s="321">
        <v>1458.4</v>
      </c>
      <c r="V3057" s="321">
        <v>1384</v>
      </c>
      <c r="W3057" s="321">
        <v>1328.8</v>
      </c>
      <c r="X3057" s="321">
        <v>1215.2</v>
      </c>
      <c r="Y3057" s="321">
        <v>1032</v>
      </c>
      <c r="Z3057" s="321">
        <v>883.2</v>
      </c>
      <c r="AA3057" s="321">
        <v>737.6</v>
      </c>
      <c r="AB3057" s="531">
        <v>676.8</v>
      </c>
      <c r="AC3057" s="134">
        <f>SUM(E3057:AB3057)</f>
        <v>25580.799999999996</v>
      </c>
      <c r="AD3057" s="70"/>
      <c r="AE3057" s="71">
        <v>100</v>
      </c>
      <c r="AF3057" s="72">
        <v>80</v>
      </c>
      <c r="AJ3057" s="430"/>
      <c r="AK3057" s="431"/>
      <c r="AL3057" s="430"/>
      <c r="AM3057" s="15"/>
      <c r="AN3057" s="396"/>
    </row>
    <row r="3058" spans="1:42" x14ac:dyDescent="0.25">
      <c r="A3058" s="3610"/>
      <c r="B3058" s="3597"/>
      <c r="C3058" s="123" t="s">
        <v>14</v>
      </c>
      <c r="D3058" s="108" t="s">
        <v>811</v>
      </c>
      <c r="E3058" s="307">
        <v>199.2</v>
      </c>
      <c r="F3058" s="308">
        <v>202.4</v>
      </c>
      <c r="G3058" s="308">
        <v>204</v>
      </c>
      <c r="H3058" s="308">
        <v>204.8</v>
      </c>
      <c r="I3058" s="308">
        <v>204.8</v>
      </c>
      <c r="J3058" s="308">
        <v>215.2</v>
      </c>
      <c r="K3058" s="308">
        <v>220</v>
      </c>
      <c r="L3058" s="308">
        <v>220.8</v>
      </c>
      <c r="M3058" s="308">
        <v>276.8</v>
      </c>
      <c r="N3058" s="308">
        <v>311.2</v>
      </c>
      <c r="O3058" s="308">
        <v>318.39999999999998</v>
      </c>
      <c r="P3058" s="308">
        <v>319.2</v>
      </c>
      <c r="Q3058" s="308">
        <v>312</v>
      </c>
      <c r="R3058" s="308">
        <v>312.8</v>
      </c>
      <c r="S3058" s="308">
        <v>316.8</v>
      </c>
      <c r="T3058" s="308">
        <v>320.8</v>
      </c>
      <c r="U3058" s="308">
        <v>298.39999999999998</v>
      </c>
      <c r="V3058" s="308">
        <v>281.60000000000002</v>
      </c>
      <c r="W3058" s="308">
        <v>276.8</v>
      </c>
      <c r="X3058" s="308">
        <v>266.39999999999998</v>
      </c>
      <c r="Y3058" s="308">
        <v>244.8</v>
      </c>
      <c r="Z3058" s="308">
        <v>232.8</v>
      </c>
      <c r="AA3058" s="308">
        <v>203.2</v>
      </c>
      <c r="AB3058" s="394">
        <v>202.4</v>
      </c>
      <c r="AC3058" s="107">
        <f>SUM(E3058:AB3058)</f>
        <v>6165.5999999999995</v>
      </c>
      <c r="AD3058" s="73"/>
      <c r="AE3058" s="155"/>
      <c r="AF3058" s="74"/>
      <c r="AJ3058" s="15"/>
      <c r="AK3058" s="15"/>
      <c r="AL3058" s="15"/>
      <c r="AM3058" s="15"/>
      <c r="AN3058" s="396"/>
    </row>
    <row r="3059" spans="1:42" x14ac:dyDescent="0.25">
      <c r="A3059" s="3610"/>
      <c r="B3059" s="3597"/>
      <c r="C3059" s="123" t="s">
        <v>15</v>
      </c>
      <c r="D3059" s="108" t="s">
        <v>54</v>
      </c>
      <c r="E3059" s="1450">
        <v>40</v>
      </c>
      <c r="F3059" s="1445">
        <v>38</v>
      </c>
      <c r="G3059" s="1445">
        <v>33</v>
      </c>
      <c r="H3059" s="327">
        <v>33</v>
      </c>
      <c r="I3059" s="327">
        <v>34</v>
      </c>
      <c r="J3059" s="327">
        <v>37</v>
      </c>
      <c r="K3059" s="327">
        <v>48</v>
      </c>
      <c r="L3059" s="327">
        <v>58</v>
      </c>
      <c r="M3059" s="327">
        <v>77</v>
      </c>
      <c r="N3059" s="327">
        <v>91</v>
      </c>
      <c r="O3059" s="327">
        <v>83</v>
      </c>
      <c r="P3059" s="327">
        <v>86</v>
      </c>
      <c r="Q3059" s="327">
        <v>83</v>
      </c>
      <c r="R3059" s="327">
        <v>88</v>
      </c>
      <c r="S3059" s="327">
        <v>85</v>
      </c>
      <c r="T3059" s="327">
        <v>85</v>
      </c>
      <c r="U3059" s="327">
        <v>84</v>
      </c>
      <c r="V3059" s="327">
        <v>79</v>
      </c>
      <c r="W3059" s="327">
        <v>74</v>
      </c>
      <c r="X3059" s="327">
        <v>62</v>
      </c>
      <c r="Y3059" s="327">
        <v>52</v>
      </c>
      <c r="Z3059" s="1445">
        <v>44</v>
      </c>
      <c r="AA3059" s="1445">
        <v>37</v>
      </c>
      <c r="AB3059" s="1473">
        <v>38</v>
      </c>
      <c r="AC3059" s="107">
        <f>AVERAGE(E3059:AB3059)</f>
        <v>61.208333333333336</v>
      </c>
      <c r="AD3059" s="76"/>
      <c r="AE3059" s="76"/>
      <c r="AF3059" s="77"/>
      <c r="AJ3059" s="15"/>
      <c r="AK3059" s="15"/>
      <c r="AL3059" s="15"/>
      <c r="AM3059" s="15"/>
      <c r="AN3059" s="396"/>
    </row>
    <row r="3060" spans="1:42" ht="16.5" thickBot="1" x14ac:dyDescent="0.3">
      <c r="A3060" s="3753"/>
      <c r="B3060" s="3669"/>
      <c r="C3060" s="126" t="s">
        <v>17</v>
      </c>
      <c r="D3060" s="108"/>
      <c r="E3060" s="313">
        <f t="shared" ref="E3060:AB3060" si="1078">E3058/E3057</f>
        <v>0.29572446555819476</v>
      </c>
      <c r="F3060" s="314">
        <f t="shared" si="1078"/>
        <v>0.31744040150564617</v>
      </c>
      <c r="G3060" s="314">
        <f t="shared" si="1078"/>
        <v>0.32860824742268041</v>
      </c>
      <c r="H3060" s="314">
        <f t="shared" si="1078"/>
        <v>0.34408602150537632</v>
      </c>
      <c r="I3060" s="314">
        <f t="shared" si="1078"/>
        <v>0.34178905206942589</v>
      </c>
      <c r="J3060" s="314">
        <f t="shared" si="1078"/>
        <v>0.33006134969325152</v>
      </c>
      <c r="K3060" s="314">
        <f t="shared" si="1078"/>
        <v>0.30219780219780218</v>
      </c>
      <c r="L3060" s="314">
        <f t="shared" si="1078"/>
        <v>0.24753363228699554</v>
      </c>
      <c r="M3060" s="314">
        <f t="shared" si="1078"/>
        <v>0.23812801101169992</v>
      </c>
      <c r="N3060" s="314">
        <f t="shared" si="1078"/>
        <v>0.21866216975829117</v>
      </c>
      <c r="O3060" s="314">
        <f t="shared" si="1078"/>
        <v>0.21796276013143481</v>
      </c>
      <c r="P3060" s="314">
        <f t="shared" si="1078"/>
        <v>0.21555915721231766</v>
      </c>
      <c r="Q3060" s="314">
        <f t="shared" si="1078"/>
        <v>0.21161150298426476</v>
      </c>
      <c r="R3060" s="314">
        <f t="shared" si="1078"/>
        <v>0.21331151118385161</v>
      </c>
      <c r="S3060" s="314">
        <f t="shared" si="1078"/>
        <v>0.21142552055525893</v>
      </c>
      <c r="T3060" s="314">
        <f t="shared" si="1078"/>
        <v>0.21386666666666668</v>
      </c>
      <c r="U3060" s="314">
        <f t="shared" si="1078"/>
        <v>0.20460778935820073</v>
      </c>
      <c r="V3060" s="314">
        <f t="shared" si="1078"/>
        <v>0.20346820809248556</v>
      </c>
      <c r="W3060" s="314">
        <f t="shared" si="1078"/>
        <v>0.20830824804334741</v>
      </c>
      <c r="X3060" s="314">
        <f t="shared" si="1078"/>
        <v>0.2192231731402238</v>
      </c>
      <c r="Y3060" s="314">
        <f>Y3058/Y3057</f>
        <v>0.23720930232558141</v>
      </c>
      <c r="Z3060" s="314">
        <f t="shared" si="1078"/>
        <v>0.26358695652173914</v>
      </c>
      <c r="AA3060" s="314">
        <f t="shared" si="1078"/>
        <v>0.27548806941431669</v>
      </c>
      <c r="AB3060" s="336">
        <f t="shared" si="1078"/>
        <v>0.29905437352245867</v>
      </c>
      <c r="AC3060" s="433">
        <f>MAX(E3060:AB3060)</f>
        <v>0.34408602150537632</v>
      </c>
      <c r="AD3060" s="73"/>
      <c r="AE3060" s="155"/>
      <c r="AF3060" s="74"/>
      <c r="AJ3060" s="15"/>
      <c r="AK3060" s="15"/>
      <c r="AL3060" s="15"/>
      <c r="AM3060" s="15"/>
      <c r="AN3060" s="396"/>
    </row>
    <row r="3061" spans="1:42" hidden="1" x14ac:dyDescent="0.25">
      <c r="A3061" s="2014"/>
      <c r="B3061" s="2017"/>
      <c r="C3061" s="357" t="s">
        <v>116</v>
      </c>
      <c r="D3061" s="108"/>
      <c r="E3061" s="310"/>
      <c r="F3061" s="311"/>
      <c r="G3061" s="311"/>
      <c r="H3061" s="155"/>
      <c r="I3061" s="155"/>
      <c r="J3061" s="155"/>
      <c r="K3061" s="155"/>
      <c r="L3061" s="155"/>
      <c r="M3061" s="155"/>
      <c r="N3061" s="155"/>
      <c r="O3061" s="155"/>
      <c r="P3061" s="155"/>
      <c r="Q3061" s="155"/>
      <c r="R3061" s="155"/>
      <c r="S3061" s="155"/>
      <c r="T3061" s="155"/>
      <c r="U3061" s="155"/>
      <c r="V3061" s="155"/>
      <c r="W3061" s="155"/>
      <c r="X3061" s="155"/>
      <c r="Y3061" s="155"/>
      <c r="Z3061" s="311"/>
      <c r="AA3061" s="311"/>
      <c r="AB3061" s="867"/>
      <c r="AC3061" s="108"/>
      <c r="AD3061" s="73"/>
      <c r="AE3061" s="155"/>
      <c r="AF3061" s="74"/>
      <c r="AJ3061" s="15"/>
      <c r="AK3061" s="15"/>
      <c r="AL3061" s="15"/>
      <c r="AM3061" s="15"/>
      <c r="AN3061" s="396"/>
    </row>
    <row r="3062" spans="1:42" s="181" customFormat="1" hidden="1" x14ac:dyDescent="0.25">
      <c r="A3062" s="2024"/>
      <c r="B3062" s="2027"/>
      <c r="C3062" s="124" t="s">
        <v>117</v>
      </c>
      <c r="D3062" s="108"/>
      <c r="E3062" s="310"/>
      <c r="F3062" s="310"/>
      <c r="G3062" s="310"/>
      <c r="H3062" s="81"/>
      <c r="I3062" s="81"/>
      <c r="J3062" s="81"/>
      <c r="K3062" s="81"/>
      <c r="L3062" s="81"/>
      <c r="M3062" s="81"/>
      <c r="N3062" s="81"/>
      <c r="O3062" s="81"/>
      <c r="P3062" s="81"/>
      <c r="Q3062" s="81"/>
      <c r="R3062" s="81"/>
      <c r="S3062" s="81"/>
      <c r="T3062" s="81"/>
      <c r="U3062" s="81"/>
      <c r="V3062" s="81"/>
      <c r="W3062" s="81"/>
      <c r="X3062" s="81"/>
      <c r="Y3062" s="81"/>
      <c r="Z3062" s="310"/>
      <c r="AA3062" s="310"/>
      <c r="AB3062" s="310"/>
      <c r="AC3062" s="108"/>
      <c r="AD3062" s="73"/>
      <c r="AE3062" s="155"/>
      <c r="AF3062" s="74"/>
      <c r="AH3062" s="781"/>
      <c r="AI3062" s="782"/>
      <c r="AJ3062" s="782"/>
      <c r="AK3062" s="782"/>
      <c r="AL3062" s="783"/>
      <c r="AM3062" s="783"/>
      <c r="AN3062" s="189"/>
      <c r="AO3062" s="189"/>
      <c r="AP3062" s="189"/>
    </row>
    <row r="3063" spans="1:42" ht="16.5" hidden="1" thickBot="1" x14ac:dyDescent="0.3">
      <c r="A3063" s="3535" t="s">
        <v>42</v>
      </c>
      <c r="B3063" s="3536"/>
      <c r="C3063" s="3537"/>
      <c r="D3063" s="114"/>
      <c r="E3063" s="178">
        <f>SQRT(E3057*E3057+E3058*E3058)/E2999/1.73</f>
        <v>38.706662611835206</v>
      </c>
      <c r="F3063" s="179">
        <f t="shared" ref="F3063:AB3063" si="1079">SQRT(F3057*F3057+F3058*F3058)/F2999/1.73</f>
        <v>36.896816906634264</v>
      </c>
      <c r="G3063" s="179">
        <f t="shared" si="1079"/>
        <v>35.939291570104537</v>
      </c>
      <c r="H3063" s="79">
        <f t="shared" si="1079"/>
        <v>34.520243767940592</v>
      </c>
      <c r="I3063" s="79">
        <f t="shared" si="1079"/>
        <v>34.826876788578822</v>
      </c>
      <c r="J3063" s="79">
        <f t="shared" si="1079"/>
        <v>37.797781910839696</v>
      </c>
      <c r="K3063" s="79">
        <f t="shared" si="1079"/>
        <v>41.987048852314302</v>
      </c>
      <c r="L3063" s="79">
        <f t="shared" si="1079"/>
        <v>51.123048214995421</v>
      </c>
      <c r="M3063" s="79">
        <f t="shared" si="1079"/>
        <v>66.669410275362651</v>
      </c>
      <c r="N3063" s="79">
        <f t="shared" si="1079"/>
        <v>81.519485787531664</v>
      </c>
      <c r="O3063" s="79">
        <f t="shared" si="1079"/>
        <v>83.499318852077792</v>
      </c>
      <c r="P3063" s="79">
        <f t="shared" si="1079"/>
        <v>84.600408928862464</v>
      </c>
      <c r="Q3063" s="79">
        <f t="shared" si="1079"/>
        <v>83.521294529863425</v>
      </c>
      <c r="R3063" s="79">
        <f t="shared" si="1079"/>
        <v>83.820105411893351</v>
      </c>
      <c r="S3063" s="79">
        <f t="shared" si="1079"/>
        <v>85.86554867016531</v>
      </c>
      <c r="T3063" s="79">
        <f t="shared" si="1079"/>
        <v>86.083432062133298</v>
      </c>
      <c r="U3063" s="79">
        <f t="shared" si="1079"/>
        <v>83.703385932169923</v>
      </c>
      <c r="V3063" s="79">
        <f t="shared" si="1079"/>
        <v>79.031151295788604</v>
      </c>
      <c r="W3063" s="79">
        <f t="shared" si="1079"/>
        <v>75.951615177624404</v>
      </c>
      <c r="X3063" s="79">
        <f t="shared" si="1079"/>
        <v>69.412026941502901</v>
      </c>
      <c r="Y3063" s="79">
        <f>SQRT(Y3057*Y3057+Y3058*Y3058)/Y2999/1.73</f>
        <v>59.121024496149296</v>
      </c>
      <c r="Z3063" s="179">
        <f t="shared" si="1079"/>
        <v>50.813996612026763</v>
      </c>
      <c r="AA3063" s="179">
        <f t="shared" si="1079"/>
        <v>42.441601512450205</v>
      </c>
      <c r="AB3063" s="395">
        <f t="shared" si="1079"/>
        <v>39.187440108091906</v>
      </c>
      <c r="AC3063" s="109">
        <f>AVERAGE(E3063:AB3063)</f>
        <v>61.126625717372384</v>
      </c>
      <c r="AD3063" s="78">
        <f>(AC3059-AC3063)/AC3059</f>
        <v>1.3349099952776255E-3</v>
      </c>
      <c r="AE3063" s="79"/>
      <c r="AF3063" s="80"/>
      <c r="AJ3063" s="14"/>
      <c r="AK3063" s="14"/>
      <c r="AL3063" s="15"/>
      <c r="AM3063" s="14"/>
      <c r="AN3063" s="396"/>
    </row>
    <row r="3064" spans="1:42" x14ac:dyDescent="0.25">
      <c r="A3064" s="3754" t="s">
        <v>427</v>
      </c>
      <c r="B3064" s="3757" t="s">
        <v>428</v>
      </c>
      <c r="C3064" s="121" t="s">
        <v>13</v>
      </c>
      <c r="D3064" s="113" t="s">
        <v>811</v>
      </c>
      <c r="E3064" s="306">
        <v>1584</v>
      </c>
      <c r="F3064" s="71">
        <v>1496</v>
      </c>
      <c r="G3064" s="71">
        <v>1423.2</v>
      </c>
      <c r="H3064" s="71">
        <v>1373.2</v>
      </c>
      <c r="I3064" s="71">
        <v>1404.4</v>
      </c>
      <c r="J3064" s="71">
        <v>1534.8</v>
      </c>
      <c r="K3064" s="71">
        <v>1724.8</v>
      </c>
      <c r="L3064" s="71">
        <v>2016</v>
      </c>
      <c r="M3064" s="71">
        <v>2190.4</v>
      </c>
      <c r="N3064" s="71">
        <v>2330.8000000000002</v>
      </c>
      <c r="O3064" s="71">
        <v>2432.8000000000002</v>
      </c>
      <c r="P3064" s="71">
        <v>2413.1999999999998</v>
      </c>
      <c r="Q3064" s="71">
        <v>2417.1999999999998</v>
      </c>
      <c r="R3064" s="71">
        <v>2390</v>
      </c>
      <c r="S3064" s="71">
        <v>2549.6</v>
      </c>
      <c r="T3064" s="71">
        <v>2686.8</v>
      </c>
      <c r="U3064" s="71">
        <v>2712.4</v>
      </c>
      <c r="V3064" s="71">
        <v>2658.8</v>
      </c>
      <c r="W3064" s="71">
        <v>2696.4</v>
      </c>
      <c r="X3064" s="71">
        <v>2655.6</v>
      </c>
      <c r="Y3064" s="71">
        <v>2596</v>
      </c>
      <c r="Z3064" s="71">
        <v>2396.4</v>
      </c>
      <c r="AA3064" s="71">
        <v>2081.6</v>
      </c>
      <c r="AB3064" s="393">
        <v>1808</v>
      </c>
      <c r="AC3064" s="106">
        <f>SUM(E3064:AB3064)</f>
        <v>51572.4</v>
      </c>
      <c r="AD3064" s="70"/>
      <c r="AE3064" s="71">
        <v>100</v>
      </c>
      <c r="AF3064" s="72">
        <v>40</v>
      </c>
      <c r="AJ3064" s="430"/>
      <c r="AK3064" s="431"/>
      <c r="AL3064" s="430"/>
      <c r="AM3064" s="15"/>
      <c r="AN3064" s="396"/>
    </row>
    <row r="3065" spans="1:42" x14ac:dyDescent="0.25">
      <c r="A3065" s="3755"/>
      <c r="B3065" s="3758"/>
      <c r="C3065" s="123" t="s">
        <v>14</v>
      </c>
      <c r="D3065" s="108" t="s">
        <v>811</v>
      </c>
      <c r="E3065" s="307">
        <v>498.8</v>
      </c>
      <c r="F3065" s="308">
        <v>495.2</v>
      </c>
      <c r="G3065" s="308">
        <v>487.6</v>
      </c>
      <c r="H3065" s="308">
        <v>485.2</v>
      </c>
      <c r="I3065" s="308">
        <v>489.6</v>
      </c>
      <c r="J3065" s="308">
        <v>490</v>
      </c>
      <c r="K3065" s="308">
        <v>489.6</v>
      </c>
      <c r="L3065" s="308">
        <v>507.2</v>
      </c>
      <c r="M3065" s="308">
        <v>515.20000000000005</v>
      </c>
      <c r="N3065" s="308">
        <v>512</v>
      </c>
      <c r="O3065" s="308">
        <v>530.4</v>
      </c>
      <c r="P3065" s="308">
        <v>545.20000000000005</v>
      </c>
      <c r="Q3065" s="308">
        <v>534.4</v>
      </c>
      <c r="R3065" s="308">
        <v>524.4</v>
      </c>
      <c r="S3065" s="308">
        <v>551.6</v>
      </c>
      <c r="T3065" s="308">
        <v>582.79999999999995</v>
      </c>
      <c r="U3065" s="308">
        <v>575.6</v>
      </c>
      <c r="V3065" s="308">
        <v>575.20000000000005</v>
      </c>
      <c r="W3065" s="308">
        <v>570.4</v>
      </c>
      <c r="X3065" s="308">
        <v>571.20000000000005</v>
      </c>
      <c r="Y3065" s="308">
        <v>562.4</v>
      </c>
      <c r="Z3065" s="308">
        <v>536.4</v>
      </c>
      <c r="AA3065" s="308">
        <v>510.8</v>
      </c>
      <c r="AB3065" s="394">
        <v>510.4</v>
      </c>
      <c r="AC3065" s="107">
        <f>SUM(E3065:AB3065)</f>
        <v>12651.599999999999</v>
      </c>
      <c r="AD3065" s="73"/>
      <c r="AE3065" s="155"/>
      <c r="AF3065" s="74"/>
      <c r="AJ3065" s="15"/>
      <c r="AK3065" s="15"/>
      <c r="AL3065" s="15"/>
      <c r="AM3065" s="15"/>
      <c r="AN3065" s="396"/>
    </row>
    <row r="3066" spans="1:42" x14ac:dyDescent="0.25">
      <c r="A3066" s="3755"/>
      <c r="B3066" s="3758"/>
      <c r="C3066" s="123" t="s">
        <v>15</v>
      </c>
      <c r="D3066" s="108" t="s">
        <v>54</v>
      </c>
      <c r="E3066" s="1450">
        <v>86</v>
      </c>
      <c r="F3066" s="1445">
        <v>83</v>
      </c>
      <c r="G3066" s="1445">
        <v>81</v>
      </c>
      <c r="H3066" s="327">
        <v>83</v>
      </c>
      <c r="I3066" s="327">
        <v>83</v>
      </c>
      <c r="J3066" s="327">
        <v>89</v>
      </c>
      <c r="K3066" s="327">
        <v>108</v>
      </c>
      <c r="L3066" s="327">
        <v>117</v>
      </c>
      <c r="M3066" s="327">
        <v>121</v>
      </c>
      <c r="N3066" s="327">
        <v>132</v>
      </c>
      <c r="O3066" s="327">
        <v>139</v>
      </c>
      <c r="P3066" s="327">
        <v>137</v>
      </c>
      <c r="Q3066" s="327">
        <v>135</v>
      </c>
      <c r="R3066" s="327">
        <v>140</v>
      </c>
      <c r="S3066" s="327">
        <v>153</v>
      </c>
      <c r="T3066" s="327">
        <v>153</v>
      </c>
      <c r="U3066" s="327">
        <v>159</v>
      </c>
      <c r="V3066" s="327">
        <v>151</v>
      </c>
      <c r="W3066" s="327">
        <v>154</v>
      </c>
      <c r="X3066" s="327">
        <v>150</v>
      </c>
      <c r="Y3066" s="327">
        <v>141</v>
      </c>
      <c r="Z3066" s="1445">
        <v>130</v>
      </c>
      <c r="AA3066" s="1445">
        <v>109</v>
      </c>
      <c r="AB3066" s="1473">
        <v>97</v>
      </c>
      <c r="AC3066" s="107">
        <f>AVERAGE(E3066:AB3066)</f>
        <v>122.125</v>
      </c>
      <c r="AD3066" s="76"/>
      <c r="AE3066" s="76"/>
      <c r="AF3066" s="77"/>
      <c r="AJ3066" s="15"/>
      <c r="AK3066" s="15"/>
      <c r="AL3066" s="15"/>
      <c r="AM3066" s="15"/>
      <c r="AN3066" s="396"/>
    </row>
    <row r="3067" spans="1:42" ht="16.5" thickBot="1" x14ac:dyDescent="0.3">
      <c r="A3067" s="3766"/>
      <c r="B3067" s="3767"/>
      <c r="C3067" s="126" t="s">
        <v>17</v>
      </c>
      <c r="D3067" s="114"/>
      <c r="E3067" s="317">
        <f t="shared" ref="E3067:AB3067" si="1080">E3065/E3064</f>
        <v>0.3148989898989899</v>
      </c>
      <c r="F3067" s="318">
        <f t="shared" si="1080"/>
        <v>0.33101604278074864</v>
      </c>
      <c r="G3067" s="318">
        <f t="shared" si="1080"/>
        <v>0.34260820685778526</v>
      </c>
      <c r="H3067" s="318">
        <f t="shared" si="1080"/>
        <v>0.35333527526944364</v>
      </c>
      <c r="I3067" s="318">
        <f t="shared" si="1080"/>
        <v>0.34861862717174591</v>
      </c>
      <c r="J3067" s="318">
        <f t="shared" si="1080"/>
        <v>0.31925983841542871</v>
      </c>
      <c r="K3067" s="318">
        <f t="shared" si="1080"/>
        <v>0.28385899814471244</v>
      </c>
      <c r="L3067" s="318">
        <f t="shared" si="1080"/>
        <v>0.25158730158730158</v>
      </c>
      <c r="M3067" s="318">
        <f t="shared" si="1080"/>
        <v>0.23520818115412712</v>
      </c>
      <c r="N3067" s="318">
        <f t="shared" si="1080"/>
        <v>0.21966706710142439</v>
      </c>
      <c r="O3067" s="318">
        <f t="shared" si="1080"/>
        <v>0.21802038803025317</v>
      </c>
      <c r="P3067" s="318">
        <f t="shared" si="1080"/>
        <v>0.2259240842035472</v>
      </c>
      <c r="Q3067" s="318">
        <f t="shared" si="1080"/>
        <v>0.2210822439185835</v>
      </c>
      <c r="R3067" s="318">
        <f t="shared" si="1080"/>
        <v>0.2194142259414226</v>
      </c>
      <c r="S3067" s="318">
        <f t="shared" si="1080"/>
        <v>0.21634766237841233</v>
      </c>
      <c r="T3067" s="318">
        <f t="shared" si="1080"/>
        <v>0.21691231204406727</v>
      </c>
      <c r="U3067" s="318">
        <f t="shared" si="1080"/>
        <v>0.21221058840878926</v>
      </c>
      <c r="V3067" s="318">
        <f t="shared" si="1080"/>
        <v>0.21633819768316534</v>
      </c>
      <c r="W3067" s="318">
        <f t="shared" si="1080"/>
        <v>0.21154131434505263</v>
      </c>
      <c r="X3067" s="318">
        <f t="shared" si="1080"/>
        <v>0.21509263443289656</v>
      </c>
      <c r="Y3067" s="318">
        <f>Y3065/Y3064</f>
        <v>0.21664098613251154</v>
      </c>
      <c r="Z3067" s="318">
        <f t="shared" si="1080"/>
        <v>0.22383575363044564</v>
      </c>
      <c r="AA3067" s="318">
        <f t="shared" si="1080"/>
        <v>0.24538816295157573</v>
      </c>
      <c r="AB3067" s="806">
        <f t="shared" si="1080"/>
        <v>0.28230088495575217</v>
      </c>
      <c r="AC3067" s="454">
        <f>MAX(E3067:AB3067)</f>
        <v>0.35333527526944364</v>
      </c>
      <c r="AD3067" s="73"/>
      <c r="AE3067" s="155"/>
      <c r="AF3067" s="74"/>
      <c r="AJ3067" s="15"/>
      <c r="AK3067" s="15"/>
      <c r="AL3067" s="15"/>
      <c r="AM3067" s="15"/>
      <c r="AN3067" s="396"/>
    </row>
    <row r="3068" spans="1:42" hidden="1" x14ac:dyDescent="0.25">
      <c r="A3068" s="2014"/>
      <c r="B3068" s="2017"/>
      <c r="C3068" s="357" t="s">
        <v>116</v>
      </c>
      <c r="D3068" s="122"/>
      <c r="E3068" s="138"/>
      <c r="F3068" s="136"/>
      <c r="G3068" s="136"/>
      <c r="H3068" s="91"/>
      <c r="I3068" s="91"/>
      <c r="J3068" s="91"/>
      <c r="K3068" s="91"/>
      <c r="L3068" s="91"/>
      <c r="M3068" s="91"/>
      <c r="N3068" s="91"/>
      <c r="O3068" s="91"/>
      <c r="P3068" s="91"/>
      <c r="Q3068" s="91"/>
      <c r="R3068" s="91"/>
      <c r="S3068" s="91"/>
      <c r="T3068" s="91"/>
      <c r="U3068" s="91"/>
      <c r="V3068" s="91"/>
      <c r="W3068" s="91"/>
      <c r="X3068" s="91"/>
      <c r="Y3068" s="91"/>
      <c r="Z3068" s="136"/>
      <c r="AA3068" s="136"/>
      <c r="AB3068" s="474"/>
      <c r="AC3068" s="122"/>
      <c r="AD3068" s="73"/>
      <c r="AE3068" s="155"/>
      <c r="AF3068" s="74"/>
      <c r="AJ3068" s="15"/>
      <c r="AK3068" s="15"/>
      <c r="AL3068" s="15"/>
      <c r="AM3068" s="15"/>
      <c r="AN3068" s="396"/>
    </row>
    <row r="3069" spans="1:42" s="181" customFormat="1" hidden="1" x14ac:dyDescent="0.25">
      <c r="A3069" s="2024"/>
      <c r="B3069" s="2027"/>
      <c r="C3069" s="124" t="s">
        <v>117</v>
      </c>
      <c r="D3069" s="108"/>
      <c r="E3069" s="310"/>
      <c r="F3069" s="311"/>
      <c r="G3069" s="311"/>
      <c r="H3069" s="155"/>
      <c r="I3069" s="155"/>
      <c r="J3069" s="155"/>
      <c r="K3069" s="155"/>
      <c r="L3069" s="155"/>
      <c r="M3069" s="155"/>
      <c r="N3069" s="155"/>
      <c r="O3069" s="155"/>
      <c r="P3069" s="155"/>
      <c r="Q3069" s="155"/>
      <c r="R3069" s="155"/>
      <c r="S3069" s="155"/>
      <c r="T3069" s="155"/>
      <c r="U3069" s="155"/>
      <c r="V3069" s="155"/>
      <c r="W3069" s="155"/>
      <c r="X3069" s="155"/>
      <c r="Y3069" s="155"/>
      <c r="Z3069" s="311"/>
      <c r="AA3069" s="311"/>
      <c r="AB3069" s="867"/>
      <c r="AC3069" s="108"/>
      <c r="AD3069" s="73"/>
      <c r="AE3069" s="155"/>
      <c r="AF3069" s="74"/>
      <c r="AH3069" s="781"/>
      <c r="AI3069" s="782"/>
      <c r="AJ3069" s="782"/>
      <c r="AK3069" s="782"/>
      <c r="AL3069" s="783"/>
      <c r="AM3069" s="783"/>
      <c r="AN3069" s="189"/>
      <c r="AO3069" s="189"/>
      <c r="AP3069" s="189"/>
    </row>
    <row r="3070" spans="1:42" ht="16.5" hidden="1" thickBot="1" x14ac:dyDescent="0.3">
      <c r="A3070" s="3535" t="s">
        <v>42</v>
      </c>
      <c r="B3070" s="3536"/>
      <c r="C3070" s="3537"/>
      <c r="D3070" s="114"/>
      <c r="E3070" s="178">
        <f>SQRT(E3064*E3064+E3065*E3065)/E2999/1.73</f>
        <v>91.509106531784937</v>
      </c>
      <c r="F3070" s="179">
        <f t="shared" ref="F3070:AB3070" si="1081">SQRT(F3064*F3064+F3065*F3065)/F2999/1.73</f>
        <v>86.916429613351326</v>
      </c>
      <c r="G3070" s="179">
        <f t="shared" si="1081"/>
        <v>82.740404026969273</v>
      </c>
      <c r="H3070" s="79">
        <f t="shared" si="1081"/>
        <v>79.87181980071918</v>
      </c>
      <c r="I3070" s="79">
        <f t="shared" si="1081"/>
        <v>81.799077718382975</v>
      </c>
      <c r="J3070" s="79">
        <f t="shared" si="1081"/>
        <v>88.693699460352803</v>
      </c>
      <c r="K3070" s="79">
        <f t="shared" si="1081"/>
        <v>98.98596094716514</v>
      </c>
      <c r="L3070" s="79">
        <f t="shared" si="1081"/>
        <v>115.65276012204673</v>
      </c>
      <c r="M3070" s="79">
        <f t="shared" si="1081"/>
        <v>125.54813074483494</v>
      </c>
      <c r="N3070" s="79">
        <f t="shared" si="1081"/>
        <v>133.53397288726032</v>
      </c>
      <c r="O3070" s="79">
        <f t="shared" si="1081"/>
        <v>139.06050043937927</v>
      </c>
      <c r="P3070" s="79">
        <f t="shared" si="1081"/>
        <v>138.17097924054835</v>
      </c>
      <c r="Q3070" s="79">
        <f t="shared" si="1081"/>
        <v>137.19697293658001</v>
      </c>
      <c r="R3070" s="79">
        <f t="shared" si="1081"/>
        <v>136.78593577242631</v>
      </c>
      <c r="S3070" s="79">
        <f t="shared" si="1081"/>
        <v>146.25154012492786</v>
      </c>
      <c r="T3070" s="79">
        <f t="shared" si="1081"/>
        <v>154.28933940891523</v>
      </c>
      <c r="U3070" s="79">
        <f t="shared" si="1081"/>
        <v>155.91201690235408</v>
      </c>
      <c r="V3070" s="79">
        <f t="shared" si="1081"/>
        <v>152.21994548698839</v>
      </c>
      <c r="W3070" s="79">
        <f t="shared" si="1081"/>
        <v>154.22118191204186</v>
      </c>
      <c r="X3070" s="79">
        <f t="shared" si="1081"/>
        <v>151.5575643552292</v>
      </c>
      <c r="Y3070" s="79">
        <f>SQRT(Y3064*Y3064+Y3065*Y3065)/Y2999/1.73</f>
        <v>148.06054340080203</v>
      </c>
      <c r="Z3070" s="179">
        <f t="shared" si="1081"/>
        <v>136.61975273643353</v>
      </c>
      <c r="AA3070" s="179">
        <f t="shared" si="1081"/>
        <v>118.89962943729235</v>
      </c>
      <c r="AB3070" s="395">
        <f t="shared" si="1081"/>
        <v>104.21612132174737</v>
      </c>
      <c r="AC3070" s="109">
        <f>AVERAGE(E3070:AB3070)</f>
        <v>123.2797243886889</v>
      </c>
      <c r="AD3070" s="78">
        <f>(AC3066-AC3070)/AC3066</f>
        <v>-9.4552662328671842E-3</v>
      </c>
      <c r="AE3070" s="79"/>
      <c r="AF3070" s="80"/>
      <c r="AJ3070" s="14"/>
      <c r="AK3070" s="14"/>
      <c r="AL3070" s="15"/>
      <c r="AM3070" s="14"/>
      <c r="AN3070" s="396"/>
    </row>
    <row r="3071" spans="1:42" x14ac:dyDescent="0.25">
      <c r="A3071" s="3609" t="s">
        <v>429</v>
      </c>
      <c r="B3071" s="3596" t="s">
        <v>430</v>
      </c>
      <c r="C3071" s="125" t="s">
        <v>13</v>
      </c>
      <c r="D3071" s="2163" t="s">
        <v>811</v>
      </c>
      <c r="E3071" s="325">
        <v>122</v>
      </c>
      <c r="F3071" s="321">
        <v>138.4</v>
      </c>
      <c r="G3071" s="321">
        <v>141.6</v>
      </c>
      <c r="H3071" s="321">
        <v>132</v>
      </c>
      <c r="I3071" s="321">
        <v>138.80000000000001</v>
      </c>
      <c r="J3071" s="321">
        <v>137.6</v>
      </c>
      <c r="K3071" s="321">
        <v>128.4</v>
      </c>
      <c r="L3071" s="321">
        <v>130</v>
      </c>
      <c r="M3071" s="321">
        <v>136</v>
      </c>
      <c r="N3071" s="321">
        <v>139.19999999999999</v>
      </c>
      <c r="O3071" s="321">
        <v>137.19999999999999</v>
      </c>
      <c r="P3071" s="321">
        <v>133.6</v>
      </c>
      <c r="Q3071" s="321">
        <v>132.80000000000001</v>
      </c>
      <c r="R3071" s="321">
        <v>134</v>
      </c>
      <c r="S3071" s="321">
        <v>131.19999999999999</v>
      </c>
      <c r="T3071" s="321">
        <v>130.80000000000001</v>
      </c>
      <c r="U3071" s="321">
        <v>122.4</v>
      </c>
      <c r="V3071" s="321">
        <v>128.4</v>
      </c>
      <c r="W3071" s="321">
        <v>128.80000000000001</v>
      </c>
      <c r="X3071" s="321">
        <v>134.4</v>
      </c>
      <c r="Y3071" s="321">
        <v>128.80000000000001</v>
      </c>
      <c r="Z3071" s="321">
        <v>126.4</v>
      </c>
      <c r="AA3071" s="321">
        <v>131.19999999999999</v>
      </c>
      <c r="AB3071" s="531">
        <v>128</v>
      </c>
      <c r="AC3071" s="134">
        <f>SUM(E3071:AB3071)</f>
        <v>3172.0000000000005</v>
      </c>
      <c r="AD3071" s="70"/>
      <c r="AE3071" s="71">
        <v>100</v>
      </c>
      <c r="AF3071" s="72">
        <v>40</v>
      </c>
      <c r="AJ3071" s="430"/>
      <c r="AK3071" s="431"/>
      <c r="AL3071" s="430"/>
      <c r="AM3071" s="15"/>
      <c r="AN3071" s="396"/>
    </row>
    <row r="3072" spans="1:42" x14ac:dyDescent="0.25">
      <c r="A3072" s="3610"/>
      <c r="B3072" s="3597"/>
      <c r="C3072" s="123" t="s">
        <v>14</v>
      </c>
      <c r="D3072" s="108" t="s">
        <v>811</v>
      </c>
      <c r="E3072" s="307">
        <v>96</v>
      </c>
      <c r="F3072" s="308">
        <v>120.8</v>
      </c>
      <c r="G3072" s="308">
        <v>114.8</v>
      </c>
      <c r="H3072" s="308">
        <v>114.8</v>
      </c>
      <c r="I3072" s="308">
        <v>108.8</v>
      </c>
      <c r="J3072" s="308">
        <v>116</v>
      </c>
      <c r="K3072" s="308">
        <v>88.8</v>
      </c>
      <c r="L3072" s="308">
        <v>86</v>
      </c>
      <c r="M3072" s="308">
        <v>100</v>
      </c>
      <c r="N3072" s="308">
        <v>91.2</v>
      </c>
      <c r="O3072" s="308">
        <v>90.4</v>
      </c>
      <c r="P3072" s="308">
        <v>102</v>
      </c>
      <c r="Q3072" s="308">
        <v>87.6</v>
      </c>
      <c r="R3072" s="308">
        <v>88.8</v>
      </c>
      <c r="S3072" s="308">
        <v>92.8</v>
      </c>
      <c r="T3072" s="308">
        <v>98.8</v>
      </c>
      <c r="U3072" s="308">
        <v>90.8</v>
      </c>
      <c r="V3072" s="308">
        <v>80</v>
      </c>
      <c r="W3072" s="308">
        <v>79.599999999999994</v>
      </c>
      <c r="X3072" s="308">
        <v>90.8</v>
      </c>
      <c r="Y3072" s="308">
        <v>90</v>
      </c>
      <c r="Z3072" s="308">
        <v>83.6</v>
      </c>
      <c r="AA3072" s="308">
        <v>85.6</v>
      </c>
      <c r="AB3072" s="394">
        <v>86.4</v>
      </c>
      <c r="AC3072" s="107">
        <f>SUM(E3072:AB3072)</f>
        <v>2284.3999999999996</v>
      </c>
      <c r="AD3072" s="73"/>
      <c r="AE3072" s="155"/>
      <c r="AF3072" s="74"/>
      <c r="AJ3072" s="15"/>
      <c r="AK3072" s="15"/>
      <c r="AL3072" s="15"/>
      <c r="AM3072" s="15"/>
      <c r="AN3072" s="396"/>
    </row>
    <row r="3073" spans="1:42" x14ac:dyDescent="0.25">
      <c r="A3073" s="3610"/>
      <c r="B3073" s="3597"/>
      <c r="C3073" s="123" t="s">
        <v>15</v>
      </c>
      <c r="D3073" s="108" t="s">
        <v>54</v>
      </c>
      <c r="E3073" s="1691">
        <v>14</v>
      </c>
      <c r="F3073" s="1692">
        <v>9</v>
      </c>
      <c r="G3073" s="1692">
        <v>13</v>
      </c>
      <c r="H3073" s="1693">
        <v>9</v>
      </c>
      <c r="I3073" s="1693">
        <v>13</v>
      </c>
      <c r="J3073" s="1693">
        <v>9</v>
      </c>
      <c r="K3073" s="1693">
        <v>9</v>
      </c>
      <c r="L3073" s="1693">
        <v>8</v>
      </c>
      <c r="M3073" s="1693">
        <v>12</v>
      </c>
      <c r="N3073" s="1693">
        <v>8</v>
      </c>
      <c r="O3073" s="1693">
        <v>11</v>
      </c>
      <c r="P3073" s="1693">
        <v>8</v>
      </c>
      <c r="Q3073" s="1693">
        <v>11</v>
      </c>
      <c r="R3073" s="1693">
        <v>8</v>
      </c>
      <c r="S3073" s="1693">
        <v>8</v>
      </c>
      <c r="T3073" s="1693">
        <v>8</v>
      </c>
      <c r="U3073" s="1693">
        <v>8</v>
      </c>
      <c r="V3073" s="1693">
        <v>9</v>
      </c>
      <c r="W3073" s="1693">
        <v>8</v>
      </c>
      <c r="X3073" s="1693">
        <v>9</v>
      </c>
      <c r="Y3073" s="1693">
        <v>10</v>
      </c>
      <c r="Z3073" s="1692">
        <v>7</v>
      </c>
      <c r="AA3073" s="1692">
        <v>10</v>
      </c>
      <c r="AB3073" s="1742">
        <v>9</v>
      </c>
      <c r="AC3073" s="107">
        <f>AVERAGE(E3073:AB3073)</f>
        <v>9.5</v>
      </c>
      <c r="AD3073" s="76"/>
      <c r="AE3073" s="76"/>
      <c r="AF3073" s="77"/>
      <c r="AJ3073" s="15"/>
      <c r="AK3073" s="15"/>
      <c r="AL3073" s="15"/>
      <c r="AM3073" s="15"/>
      <c r="AN3073" s="396"/>
    </row>
    <row r="3074" spans="1:42" ht="16.5" thickBot="1" x14ac:dyDescent="0.3">
      <c r="A3074" s="3547"/>
      <c r="B3074" s="3550"/>
      <c r="C3074" s="123" t="s">
        <v>17</v>
      </c>
      <c r="D3074" s="108"/>
      <c r="E3074" s="313">
        <f t="shared" ref="E3074:AB3074" si="1082">E3072/E3071</f>
        <v>0.78688524590163933</v>
      </c>
      <c r="F3074" s="314">
        <f t="shared" si="1082"/>
        <v>0.87283236994219648</v>
      </c>
      <c r="G3074" s="314">
        <f t="shared" si="1082"/>
        <v>0.81073446327683618</v>
      </c>
      <c r="H3074" s="314">
        <f t="shared" si="1082"/>
        <v>0.86969696969696964</v>
      </c>
      <c r="I3074" s="314">
        <f t="shared" si="1082"/>
        <v>0.78386167146974051</v>
      </c>
      <c r="J3074" s="314">
        <f t="shared" si="1082"/>
        <v>0.84302325581395354</v>
      </c>
      <c r="K3074" s="314">
        <f t="shared" si="1082"/>
        <v>0.69158878504672894</v>
      </c>
      <c r="L3074" s="314">
        <f t="shared" si="1082"/>
        <v>0.66153846153846152</v>
      </c>
      <c r="M3074" s="314">
        <f t="shared" si="1082"/>
        <v>0.73529411764705888</v>
      </c>
      <c r="N3074" s="314">
        <f t="shared" si="1082"/>
        <v>0.65517241379310354</v>
      </c>
      <c r="O3074" s="314">
        <f t="shared" si="1082"/>
        <v>0.65889212827988353</v>
      </c>
      <c r="P3074" s="314">
        <f t="shared" si="1082"/>
        <v>0.76347305389221565</v>
      </c>
      <c r="Q3074" s="314">
        <f t="shared" si="1082"/>
        <v>0.65963855421686735</v>
      </c>
      <c r="R3074" s="314">
        <f t="shared" si="1082"/>
        <v>0.66268656716417906</v>
      </c>
      <c r="S3074" s="314">
        <f t="shared" si="1082"/>
        <v>0.70731707317073178</v>
      </c>
      <c r="T3074" s="314">
        <f t="shared" si="1082"/>
        <v>0.75535168195718649</v>
      </c>
      <c r="U3074" s="314">
        <f t="shared" si="1082"/>
        <v>0.74183006535947704</v>
      </c>
      <c r="V3074" s="314">
        <f t="shared" si="1082"/>
        <v>0.62305295950155759</v>
      </c>
      <c r="W3074" s="314">
        <f t="shared" si="1082"/>
        <v>0.61801242236024834</v>
      </c>
      <c r="X3074" s="314">
        <f t="shared" si="1082"/>
        <v>0.67559523809523803</v>
      </c>
      <c r="Y3074" s="314">
        <f>Y3072/Y3071</f>
        <v>0.69875776397515521</v>
      </c>
      <c r="Z3074" s="314">
        <f t="shared" si="1082"/>
        <v>0.66139240506329111</v>
      </c>
      <c r="AA3074" s="314">
        <f t="shared" si="1082"/>
        <v>0.65243902439024393</v>
      </c>
      <c r="AB3074" s="336">
        <f t="shared" si="1082"/>
        <v>0.67500000000000004</v>
      </c>
      <c r="AC3074" s="433">
        <f>MAX(E3074:AB3074)</f>
        <v>0.87283236994219648</v>
      </c>
      <c r="AD3074" s="73"/>
      <c r="AE3074" s="155"/>
      <c r="AF3074" s="74"/>
      <c r="AJ3074" s="15"/>
      <c r="AK3074" s="15"/>
      <c r="AL3074" s="15"/>
      <c r="AM3074" s="15"/>
      <c r="AN3074" s="396"/>
    </row>
    <row r="3075" spans="1:42" hidden="1" x14ac:dyDescent="0.25">
      <c r="A3075" s="2024"/>
      <c r="B3075" s="2027"/>
      <c r="C3075" s="124" t="s">
        <v>116</v>
      </c>
      <c r="D3075" s="108"/>
      <c r="E3075" s="310"/>
      <c r="F3075" s="311"/>
      <c r="G3075" s="311"/>
      <c r="H3075" s="155"/>
      <c r="I3075" s="155"/>
      <c r="J3075" s="155"/>
      <c r="K3075" s="155"/>
      <c r="L3075" s="155"/>
      <c r="M3075" s="155"/>
      <c r="N3075" s="155"/>
      <c r="O3075" s="155"/>
      <c r="P3075" s="155"/>
      <c r="Q3075" s="155"/>
      <c r="R3075" s="155"/>
      <c r="S3075" s="155"/>
      <c r="T3075" s="155"/>
      <c r="U3075" s="155"/>
      <c r="V3075" s="155"/>
      <c r="W3075" s="155"/>
      <c r="X3075" s="155"/>
      <c r="Y3075" s="155"/>
      <c r="Z3075" s="311"/>
      <c r="AA3075" s="311"/>
      <c r="AB3075" s="867"/>
      <c r="AC3075" s="108"/>
      <c r="AD3075" s="73"/>
      <c r="AE3075" s="155"/>
      <c r="AF3075" s="74"/>
      <c r="AJ3075" s="15"/>
      <c r="AK3075" s="15"/>
      <c r="AL3075" s="15"/>
      <c r="AM3075" s="15"/>
      <c r="AN3075" s="396"/>
    </row>
    <row r="3076" spans="1:42" s="181" customFormat="1" hidden="1" x14ac:dyDescent="0.25">
      <c r="A3076" s="2024"/>
      <c r="B3076" s="2027"/>
      <c r="C3076" s="124" t="s">
        <v>117</v>
      </c>
      <c r="D3076" s="108"/>
      <c r="E3076" s="310"/>
      <c r="F3076" s="311"/>
      <c r="G3076" s="311"/>
      <c r="H3076" s="155"/>
      <c r="I3076" s="155"/>
      <c r="J3076" s="155"/>
      <c r="K3076" s="155"/>
      <c r="L3076" s="155"/>
      <c r="M3076" s="155"/>
      <c r="N3076" s="155"/>
      <c r="O3076" s="155"/>
      <c r="P3076" s="155"/>
      <c r="Q3076" s="155"/>
      <c r="R3076" s="155"/>
      <c r="S3076" s="155"/>
      <c r="T3076" s="155"/>
      <c r="U3076" s="155"/>
      <c r="V3076" s="155"/>
      <c r="W3076" s="155"/>
      <c r="X3076" s="155"/>
      <c r="Y3076" s="155"/>
      <c r="Z3076" s="155"/>
      <c r="AA3076" s="155"/>
      <c r="AB3076" s="316"/>
      <c r="AC3076" s="108"/>
      <c r="AD3076" s="73"/>
      <c r="AE3076" s="155"/>
      <c r="AF3076" s="74"/>
      <c r="AH3076" s="781"/>
      <c r="AI3076" s="782"/>
      <c r="AJ3076" s="782"/>
      <c r="AK3076" s="782"/>
      <c r="AL3076" s="783"/>
      <c r="AM3076" s="783"/>
      <c r="AN3076" s="189"/>
      <c r="AO3076" s="189"/>
      <c r="AP3076" s="189"/>
    </row>
    <row r="3077" spans="1:42" ht="16.5" hidden="1" thickBot="1" x14ac:dyDescent="0.3">
      <c r="A3077" s="3535" t="s">
        <v>42</v>
      </c>
      <c r="B3077" s="3536"/>
      <c r="C3077" s="3537"/>
      <c r="D3077" s="114"/>
      <c r="E3077" s="532">
        <f>SQRT(E3071*E3071+E3072*E3072)/E2998/1.73</f>
        <v>8.5462013191632398</v>
      </c>
      <c r="F3077" s="533">
        <f t="shared" ref="F3077:AB3077" si="1083">SQRT(F3071*F3071+F3072*F3072)/F2998/1.73</f>
        <v>10.122721331954951</v>
      </c>
      <c r="G3077" s="533">
        <f t="shared" si="1083"/>
        <v>10.006635543855099</v>
      </c>
      <c r="H3077" s="461">
        <f t="shared" si="1083"/>
        <v>9.5757381925033531</v>
      </c>
      <c r="I3077" s="461">
        <f t="shared" si="1083"/>
        <v>9.681125009596748</v>
      </c>
      <c r="J3077" s="461">
        <f t="shared" si="1083"/>
        <v>9.8887642205179258</v>
      </c>
      <c r="K3077" s="461">
        <f t="shared" si="1083"/>
        <v>8.6106948536762697</v>
      </c>
      <c r="L3077" s="461">
        <f t="shared" si="1083"/>
        <v>8.6633916266779512</v>
      </c>
      <c r="M3077" s="461">
        <f t="shared" si="1083"/>
        <v>9.4004467666852385</v>
      </c>
      <c r="N3077" s="461">
        <f t="shared" si="1083"/>
        <v>9.2672315538025121</v>
      </c>
      <c r="O3077" s="461">
        <f t="shared" si="1083"/>
        <v>9.140881082205933</v>
      </c>
      <c r="P3077" s="461">
        <f t="shared" si="1083"/>
        <v>9.3602731118094962</v>
      </c>
      <c r="Q3077" s="461">
        <f t="shared" si="1083"/>
        <v>8.8168251700123097</v>
      </c>
      <c r="R3077" s="461">
        <f t="shared" si="1083"/>
        <v>8.9346781553077559</v>
      </c>
      <c r="S3077" s="461">
        <f t="shared" si="1083"/>
        <v>8.9577236457694447</v>
      </c>
      <c r="T3077" s="461">
        <f t="shared" si="1083"/>
        <v>9.1725070679924698</v>
      </c>
      <c r="U3077" s="461">
        <f t="shared" si="1083"/>
        <v>8.5444907140532571</v>
      </c>
      <c r="V3077" s="461">
        <f t="shared" si="1083"/>
        <v>8.4489707618742056</v>
      </c>
      <c r="W3077" s="461">
        <f t="shared" si="1083"/>
        <v>8.4480115081830505</v>
      </c>
      <c r="X3077" s="461">
        <f t="shared" si="1083"/>
        <v>9.0410538728057919</v>
      </c>
      <c r="Y3077" s="461">
        <f>SQRT(Y3071*Y3071+Y3072*Y3072)/Y2998/1.73</f>
        <v>8.7416611697527227</v>
      </c>
      <c r="Z3077" s="533">
        <f t="shared" si="1083"/>
        <v>8.4067494034387025</v>
      </c>
      <c r="AA3077" s="533">
        <f t="shared" si="1083"/>
        <v>8.6818833527785237</v>
      </c>
      <c r="AB3077" s="534">
        <f t="shared" si="1083"/>
        <v>8.5504332466156612</v>
      </c>
      <c r="AC3077" s="109">
        <f>AVERAGE(E3077:AB3077)</f>
        <v>9.0420455283763594</v>
      </c>
      <c r="AD3077" s="78">
        <f>(AC3073-AC3077)/AC3073</f>
        <v>4.8205733855120059E-2</v>
      </c>
      <c r="AE3077" s="79"/>
      <c r="AF3077" s="80"/>
      <c r="AJ3077" s="14"/>
      <c r="AK3077" s="14"/>
      <c r="AL3077" s="15"/>
      <c r="AM3077" s="14"/>
      <c r="AN3077" s="396"/>
    </row>
    <row r="3078" spans="1:42" x14ac:dyDescent="0.25">
      <c r="A3078" s="3763" t="s">
        <v>431</v>
      </c>
      <c r="B3078" s="3596" t="s">
        <v>26</v>
      </c>
      <c r="C3078" s="121" t="s">
        <v>13</v>
      </c>
      <c r="D3078" s="113" t="s">
        <v>115</v>
      </c>
      <c r="E3078" s="70">
        <f t="shared" ref="E3078:AB3078" si="1084">(E3082-D3082)*$AE3078*$AF3078</f>
        <v>0</v>
      </c>
      <c r="F3078" s="71">
        <f t="shared" si="1084"/>
        <v>0</v>
      </c>
      <c r="G3078" s="71">
        <f t="shared" si="1084"/>
        <v>0</v>
      </c>
      <c r="H3078" s="71">
        <f t="shared" si="1084"/>
        <v>0</v>
      </c>
      <c r="I3078" s="71">
        <f t="shared" si="1084"/>
        <v>0</v>
      </c>
      <c r="J3078" s="71">
        <f t="shared" si="1084"/>
        <v>0</v>
      </c>
      <c r="K3078" s="71">
        <f t="shared" si="1084"/>
        <v>0</v>
      </c>
      <c r="L3078" s="71">
        <f t="shared" si="1084"/>
        <v>0</v>
      </c>
      <c r="M3078" s="71">
        <f t="shared" si="1084"/>
        <v>0</v>
      </c>
      <c r="N3078" s="71">
        <f t="shared" si="1084"/>
        <v>0</v>
      </c>
      <c r="O3078" s="71">
        <f t="shared" si="1084"/>
        <v>0</v>
      </c>
      <c r="P3078" s="71">
        <f t="shared" si="1084"/>
        <v>0</v>
      </c>
      <c r="Q3078" s="71">
        <f t="shared" si="1084"/>
        <v>0</v>
      </c>
      <c r="R3078" s="71">
        <f t="shared" si="1084"/>
        <v>0</v>
      </c>
      <c r="S3078" s="71">
        <f t="shared" si="1084"/>
        <v>0</v>
      </c>
      <c r="T3078" s="71">
        <f t="shared" si="1084"/>
        <v>0</v>
      </c>
      <c r="U3078" s="71">
        <f t="shared" si="1084"/>
        <v>0</v>
      </c>
      <c r="V3078" s="71">
        <f t="shared" si="1084"/>
        <v>0</v>
      </c>
      <c r="W3078" s="71">
        <f t="shared" si="1084"/>
        <v>0</v>
      </c>
      <c r="X3078" s="71">
        <f t="shared" si="1084"/>
        <v>0</v>
      </c>
      <c r="Y3078" s="71">
        <f>(Y3082-X3082)*$AE3078*$AF3078</f>
        <v>0</v>
      </c>
      <c r="Z3078" s="71">
        <f>(Z3082-Y3082)*$AE3078*$AF3078</f>
        <v>0</v>
      </c>
      <c r="AA3078" s="71">
        <f t="shared" si="1084"/>
        <v>0</v>
      </c>
      <c r="AB3078" s="393">
        <f t="shared" si="1084"/>
        <v>0</v>
      </c>
      <c r="AC3078" s="106">
        <f>SUM(E3078:AB3078)</f>
        <v>0</v>
      </c>
      <c r="AD3078" s="70"/>
      <c r="AE3078" s="71">
        <v>100</v>
      </c>
      <c r="AF3078" s="72">
        <v>80</v>
      </c>
      <c r="AJ3078" s="430"/>
      <c r="AK3078" s="431"/>
      <c r="AL3078" s="430"/>
      <c r="AM3078" s="15"/>
      <c r="AN3078" s="396"/>
    </row>
    <row r="3079" spans="1:42" x14ac:dyDescent="0.25">
      <c r="A3079" s="3764"/>
      <c r="B3079" s="3597"/>
      <c r="C3079" s="123" t="s">
        <v>14</v>
      </c>
      <c r="D3079" s="108" t="s">
        <v>115</v>
      </c>
      <c r="E3079" s="392">
        <f t="shared" ref="E3079:AB3079" si="1085">(E3083-D3083)*$AE3078*$AF3078</f>
        <v>0</v>
      </c>
      <c r="F3079" s="308">
        <f t="shared" si="1085"/>
        <v>0</v>
      </c>
      <c r="G3079" s="308">
        <f t="shared" si="1085"/>
        <v>0</v>
      </c>
      <c r="H3079" s="308">
        <f t="shared" si="1085"/>
        <v>0</v>
      </c>
      <c r="I3079" s="308">
        <f t="shared" si="1085"/>
        <v>0</v>
      </c>
      <c r="J3079" s="308">
        <f t="shared" si="1085"/>
        <v>0</v>
      </c>
      <c r="K3079" s="308">
        <f t="shared" si="1085"/>
        <v>0</v>
      </c>
      <c r="L3079" s="308">
        <f t="shared" si="1085"/>
        <v>0</v>
      </c>
      <c r="M3079" s="308">
        <f t="shared" si="1085"/>
        <v>0</v>
      </c>
      <c r="N3079" s="308">
        <f t="shared" si="1085"/>
        <v>0</v>
      </c>
      <c r="O3079" s="308">
        <f t="shared" si="1085"/>
        <v>0</v>
      </c>
      <c r="P3079" s="308">
        <f t="shared" si="1085"/>
        <v>0</v>
      </c>
      <c r="Q3079" s="308">
        <f t="shared" si="1085"/>
        <v>0</v>
      </c>
      <c r="R3079" s="308">
        <f t="shared" si="1085"/>
        <v>0</v>
      </c>
      <c r="S3079" s="308">
        <f t="shared" si="1085"/>
        <v>0</v>
      </c>
      <c r="T3079" s="308">
        <f t="shared" si="1085"/>
        <v>0</v>
      </c>
      <c r="U3079" s="308">
        <f t="shared" si="1085"/>
        <v>0</v>
      </c>
      <c r="V3079" s="308">
        <f t="shared" si="1085"/>
        <v>0</v>
      </c>
      <c r="W3079" s="308">
        <f t="shared" si="1085"/>
        <v>0</v>
      </c>
      <c r="X3079" s="308">
        <f t="shared" si="1085"/>
        <v>0</v>
      </c>
      <c r="Y3079" s="308">
        <f>(Y3083-X3083)*$AE3078*$AF3078</f>
        <v>0</v>
      </c>
      <c r="Z3079" s="308">
        <f>(Z3083-Y3083)*$AE3078*$AF3078</f>
        <v>0</v>
      </c>
      <c r="AA3079" s="308">
        <f t="shared" si="1085"/>
        <v>0</v>
      </c>
      <c r="AB3079" s="394">
        <f t="shared" si="1085"/>
        <v>0</v>
      </c>
      <c r="AC3079" s="107">
        <f>SUM(E3079:AB3079)</f>
        <v>0</v>
      </c>
      <c r="AD3079" s="73"/>
      <c r="AE3079" s="155"/>
      <c r="AF3079" s="74"/>
      <c r="AJ3079" s="15"/>
      <c r="AK3079" s="15"/>
      <c r="AL3079" s="15"/>
      <c r="AM3079" s="15"/>
      <c r="AN3079" s="396"/>
    </row>
    <row r="3080" spans="1:42" x14ac:dyDescent="0.25">
      <c r="A3080" s="3764"/>
      <c r="B3080" s="3597"/>
      <c r="C3080" s="123" t="s">
        <v>15</v>
      </c>
      <c r="D3080" s="108" t="s">
        <v>54</v>
      </c>
      <c r="E3080" s="1460">
        <v>0</v>
      </c>
      <c r="F3080" s="1445">
        <v>0</v>
      </c>
      <c r="G3080" s="1445">
        <v>0</v>
      </c>
      <c r="H3080" s="327">
        <v>0</v>
      </c>
      <c r="I3080" s="327">
        <v>0</v>
      </c>
      <c r="J3080" s="327">
        <v>0</v>
      </c>
      <c r="K3080" s="327">
        <v>0</v>
      </c>
      <c r="L3080" s="327">
        <v>0</v>
      </c>
      <c r="M3080" s="327">
        <v>0</v>
      </c>
      <c r="N3080" s="327">
        <v>0</v>
      </c>
      <c r="O3080" s="327">
        <v>0</v>
      </c>
      <c r="P3080" s="327">
        <v>0</v>
      </c>
      <c r="Q3080" s="327">
        <v>0</v>
      </c>
      <c r="R3080" s="327">
        <v>0</v>
      </c>
      <c r="S3080" s="327">
        <v>0</v>
      </c>
      <c r="T3080" s="327">
        <v>0</v>
      </c>
      <c r="U3080" s="327">
        <v>0</v>
      </c>
      <c r="V3080" s="327">
        <v>0</v>
      </c>
      <c r="W3080" s="327">
        <v>0</v>
      </c>
      <c r="X3080" s="327">
        <v>0</v>
      </c>
      <c r="Y3080" s="327">
        <v>0</v>
      </c>
      <c r="Z3080" s="1445">
        <v>0</v>
      </c>
      <c r="AA3080" s="1445">
        <v>0</v>
      </c>
      <c r="AB3080" s="1473">
        <v>0</v>
      </c>
      <c r="AC3080" s="107">
        <f>AVERAGE(E3080:AB3080)</f>
        <v>0</v>
      </c>
      <c r="AD3080" s="76"/>
      <c r="AE3080" s="76"/>
      <c r="AF3080" s="77"/>
      <c r="AJ3080" s="15"/>
      <c r="AK3080" s="15"/>
      <c r="AL3080" s="15"/>
      <c r="AM3080" s="15"/>
      <c r="AN3080" s="396"/>
    </row>
    <row r="3081" spans="1:42" ht="16.5" thickBot="1" x14ac:dyDescent="0.3">
      <c r="A3081" s="3765"/>
      <c r="B3081" s="3669"/>
      <c r="C3081" s="126" t="s">
        <v>17</v>
      </c>
      <c r="D3081" s="346"/>
      <c r="E3081" s="573" t="e">
        <f t="shared" ref="E3081:AB3081" si="1086">E3079/E3078</f>
        <v>#DIV/0!</v>
      </c>
      <c r="F3081" s="318" t="e">
        <f t="shared" si="1086"/>
        <v>#DIV/0!</v>
      </c>
      <c r="G3081" s="318" t="e">
        <f t="shared" si="1086"/>
        <v>#DIV/0!</v>
      </c>
      <c r="H3081" s="318" t="e">
        <f t="shared" si="1086"/>
        <v>#DIV/0!</v>
      </c>
      <c r="I3081" s="318" t="e">
        <f t="shared" si="1086"/>
        <v>#DIV/0!</v>
      </c>
      <c r="J3081" s="318" t="e">
        <f t="shared" si="1086"/>
        <v>#DIV/0!</v>
      </c>
      <c r="K3081" s="318" t="e">
        <f t="shared" si="1086"/>
        <v>#DIV/0!</v>
      </c>
      <c r="L3081" s="318" t="e">
        <f t="shared" si="1086"/>
        <v>#DIV/0!</v>
      </c>
      <c r="M3081" s="318" t="e">
        <f t="shared" si="1086"/>
        <v>#DIV/0!</v>
      </c>
      <c r="N3081" s="318" t="e">
        <f t="shared" si="1086"/>
        <v>#DIV/0!</v>
      </c>
      <c r="O3081" s="318" t="e">
        <f t="shared" si="1086"/>
        <v>#DIV/0!</v>
      </c>
      <c r="P3081" s="318" t="e">
        <f t="shared" si="1086"/>
        <v>#DIV/0!</v>
      </c>
      <c r="Q3081" s="318" t="e">
        <f t="shared" si="1086"/>
        <v>#DIV/0!</v>
      </c>
      <c r="R3081" s="318" t="e">
        <f t="shared" si="1086"/>
        <v>#DIV/0!</v>
      </c>
      <c r="S3081" s="318" t="e">
        <f t="shared" si="1086"/>
        <v>#DIV/0!</v>
      </c>
      <c r="T3081" s="318" t="e">
        <f t="shared" si="1086"/>
        <v>#DIV/0!</v>
      </c>
      <c r="U3081" s="318" t="e">
        <f t="shared" si="1086"/>
        <v>#DIV/0!</v>
      </c>
      <c r="V3081" s="318" t="e">
        <f t="shared" si="1086"/>
        <v>#DIV/0!</v>
      </c>
      <c r="W3081" s="318" t="e">
        <f t="shared" si="1086"/>
        <v>#DIV/0!</v>
      </c>
      <c r="X3081" s="318" t="e">
        <f t="shared" si="1086"/>
        <v>#DIV/0!</v>
      </c>
      <c r="Y3081" s="318" t="e">
        <f>Y3079/Y3078</f>
        <v>#DIV/0!</v>
      </c>
      <c r="Z3081" s="318" t="e">
        <f t="shared" si="1086"/>
        <v>#DIV/0!</v>
      </c>
      <c r="AA3081" s="318" t="e">
        <f t="shared" si="1086"/>
        <v>#DIV/0!</v>
      </c>
      <c r="AB3081" s="806" t="e">
        <f t="shared" si="1086"/>
        <v>#DIV/0!</v>
      </c>
      <c r="AC3081" s="454" t="e">
        <f>MAX(E3081:AB3081)</f>
        <v>#DIV/0!</v>
      </c>
      <c r="AD3081" s="73"/>
      <c r="AE3081" s="155"/>
      <c r="AF3081" s="74"/>
      <c r="AJ3081" s="15"/>
      <c r="AK3081" s="15"/>
      <c r="AL3081" s="15"/>
      <c r="AM3081" s="15"/>
      <c r="AN3081" s="396"/>
    </row>
    <row r="3082" spans="1:42" hidden="1" x14ac:dyDescent="0.25">
      <c r="A3082" s="2014"/>
      <c r="B3082" s="2017"/>
      <c r="C3082" s="357" t="s">
        <v>116</v>
      </c>
      <c r="D3082" s="2160"/>
      <c r="E3082" s="358"/>
      <c r="F3082" s="91"/>
      <c r="G3082" s="91"/>
      <c r="H3082" s="91"/>
      <c r="I3082" s="91"/>
      <c r="J3082" s="91"/>
      <c r="K3082" s="91"/>
      <c r="L3082" s="91"/>
      <c r="M3082" s="91"/>
      <c r="N3082" s="91"/>
      <c r="O3082" s="91"/>
      <c r="P3082" s="91"/>
      <c r="Q3082" s="91"/>
      <c r="R3082" s="91"/>
      <c r="S3082" s="91"/>
      <c r="T3082" s="91"/>
      <c r="U3082" s="91"/>
      <c r="V3082" s="91"/>
      <c r="W3082" s="91"/>
      <c r="X3082" s="91"/>
      <c r="Y3082" s="91"/>
      <c r="Z3082" s="91"/>
      <c r="AA3082" s="91"/>
      <c r="AB3082" s="382"/>
      <c r="AC3082" s="122"/>
      <c r="AD3082" s="73"/>
      <c r="AE3082" s="155"/>
      <c r="AF3082" s="74"/>
      <c r="AJ3082" s="15"/>
      <c r="AK3082" s="15"/>
      <c r="AL3082" s="15"/>
      <c r="AM3082" s="15"/>
      <c r="AN3082" s="396"/>
    </row>
    <row r="3083" spans="1:42" s="181" customFormat="1" hidden="1" x14ac:dyDescent="0.25">
      <c r="A3083" s="2024"/>
      <c r="B3083" s="2027"/>
      <c r="C3083" s="124" t="s">
        <v>117</v>
      </c>
      <c r="D3083" s="347"/>
      <c r="E3083" s="73"/>
      <c r="F3083" s="155"/>
      <c r="G3083" s="155"/>
      <c r="H3083" s="155"/>
      <c r="I3083" s="155"/>
      <c r="J3083" s="155"/>
      <c r="K3083" s="155"/>
      <c r="L3083" s="155"/>
      <c r="M3083" s="155"/>
      <c r="N3083" s="155"/>
      <c r="O3083" s="155"/>
      <c r="P3083" s="155"/>
      <c r="Q3083" s="155"/>
      <c r="R3083" s="155"/>
      <c r="S3083" s="155"/>
      <c r="T3083" s="155"/>
      <c r="U3083" s="155"/>
      <c r="V3083" s="155"/>
      <c r="W3083" s="155"/>
      <c r="X3083" s="155"/>
      <c r="Y3083" s="155"/>
      <c r="Z3083" s="155"/>
      <c r="AA3083" s="155"/>
      <c r="AB3083" s="316"/>
      <c r="AC3083" s="108"/>
      <c r="AD3083" s="73"/>
      <c r="AE3083" s="155"/>
      <c r="AF3083" s="74"/>
      <c r="AH3083" s="781"/>
      <c r="AI3083" s="782"/>
      <c r="AJ3083" s="782"/>
      <c r="AK3083" s="782"/>
      <c r="AL3083" s="783"/>
      <c r="AM3083" s="783"/>
      <c r="AN3083" s="189"/>
      <c r="AO3083" s="189"/>
      <c r="AP3083" s="189"/>
    </row>
    <row r="3084" spans="1:42" ht="16.5" hidden="1" thickBot="1" x14ac:dyDescent="0.3">
      <c r="A3084" s="3535" t="s">
        <v>42</v>
      </c>
      <c r="B3084" s="3536"/>
      <c r="C3084" s="3537"/>
      <c r="D3084" s="346"/>
      <c r="E3084" s="458">
        <f>SQRT(E3078*E3078+E3079*E3079)/E2999/1.73</f>
        <v>0</v>
      </c>
      <c r="F3084" s="179">
        <f t="shared" ref="F3084:AB3084" si="1087">SQRT(F3078*F3078+F3079*F3079)/F2999/1.73</f>
        <v>0</v>
      </c>
      <c r="G3084" s="179">
        <f t="shared" si="1087"/>
        <v>0</v>
      </c>
      <c r="H3084" s="79">
        <f t="shared" si="1087"/>
        <v>0</v>
      </c>
      <c r="I3084" s="79">
        <f t="shared" si="1087"/>
        <v>0</v>
      </c>
      <c r="J3084" s="79">
        <f t="shared" si="1087"/>
        <v>0</v>
      </c>
      <c r="K3084" s="79">
        <f t="shared" si="1087"/>
        <v>0</v>
      </c>
      <c r="L3084" s="79">
        <f t="shared" si="1087"/>
        <v>0</v>
      </c>
      <c r="M3084" s="79">
        <f t="shared" si="1087"/>
        <v>0</v>
      </c>
      <c r="N3084" s="79">
        <f t="shared" si="1087"/>
        <v>0</v>
      </c>
      <c r="O3084" s="79">
        <f t="shared" si="1087"/>
        <v>0</v>
      </c>
      <c r="P3084" s="79">
        <f t="shared" si="1087"/>
        <v>0</v>
      </c>
      <c r="Q3084" s="79">
        <f t="shared" si="1087"/>
        <v>0</v>
      </c>
      <c r="R3084" s="79">
        <f t="shared" si="1087"/>
        <v>0</v>
      </c>
      <c r="S3084" s="79">
        <f t="shared" si="1087"/>
        <v>0</v>
      </c>
      <c r="T3084" s="79">
        <f t="shared" si="1087"/>
        <v>0</v>
      </c>
      <c r="U3084" s="79">
        <f t="shared" si="1087"/>
        <v>0</v>
      </c>
      <c r="V3084" s="79">
        <f t="shared" si="1087"/>
        <v>0</v>
      </c>
      <c r="W3084" s="79">
        <f t="shared" si="1087"/>
        <v>0</v>
      </c>
      <c r="X3084" s="79">
        <f t="shared" si="1087"/>
        <v>0</v>
      </c>
      <c r="Y3084" s="79">
        <f>SQRT(Y3078*Y3078+Y3079*Y3079)/Y2999/1.73</f>
        <v>0</v>
      </c>
      <c r="Z3084" s="179">
        <f t="shared" si="1087"/>
        <v>0</v>
      </c>
      <c r="AA3084" s="179">
        <f t="shared" si="1087"/>
        <v>0</v>
      </c>
      <c r="AB3084" s="395">
        <f t="shared" si="1087"/>
        <v>0</v>
      </c>
      <c r="AC3084" s="109">
        <f>AVERAGE(E3084:AB3084)</f>
        <v>0</v>
      </c>
      <c r="AD3084" s="78" t="e">
        <f>(AC3080-AC3084)/AC3080</f>
        <v>#DIV/0!</v>
      </c>
      <c r="AE3084" s="79"/>
      <c r="AF3084" s="80"/>
      <c r="AJ3084" s="14"/>
      <c r="AK3084" s="14"/>
      <c r="AL3084" s="15"/>
      <c r="AM3084" s="14"/>
      <c r="AN3084" s="396"/>
    </row>
    <row r="3085" spans="1:42" x14ac:dyDescent="0.25">
      <c r="A3085" s="3609" t="s">
        <v>432</v>
      </c>
      <c r="B3085" s="3596" t="s">
        <v>433</v>
      </c>
      <c r="C3085" s="125" t="s">
        <v>13</v>
      </c>
      <c r="D3085" s="2163" t="s">
        <v>811</v>
      </c>
      <c r="E3085" s="325">
        <v>4.8</v>
      </c>
      <c r="F3085" s="321">
        <v>4.8</v>
      </c>
      <c r="G3085" s="321">
        <v>4.8</v>
      </c>
      <c r="H3085" s="321">
        <v>4.8</v>
      </c>
      <c r="I3085" s="321">
        <v>4.8</v>
      </c>
      <c r="J3085" s="321">
        <v>4.8</v>
      </c>
      <c r="K3085" s="321">
        <v>4.8</v>
      </c>
      <c r="L3085" s="321">
        <v>4.4000000000000004</v>
      </c>
      <c r="M3085" s="321">
        <v>4.4000000000000004</v>
      </c>
      <c r="N3085" s="321">
        <v>4</v>
      </c>
      <c r="O3085" s="321">
        <v>4</v>
      </c>
      <c r="P3085" s="321">
        <v>4.4000000000000004</v>
      </c>
      <c r="Q3085" s="321">
        <v>4.4000000000000004</v>
      </c>
      <c r="R3085" s="321">
        <v>4</v>
      </c>
      <c r="S3085" s="321">
        <v>4.4000000000000004</v>
      </c>
      <c r="T3085" s="321">
        <v>3.6</v>
      </c>
      <c r="U3085" s="321">
        <v>4</v>
      </c>
      <c r="V3085" s="321">
        <v>4</v>
      </c>
      <c r="W3085" s="321">
        <v>4</v>
      </c>
      <c r="X3085" s="321">
        <v>4.4000000000000004</v>
      </c>
      <c r="Y3085" s="321">
        <v>4.4000000000000004</v>
      </c>
      <c r="Z3085" s="321">
        <v>4</v>
      </c>
      <c r="AA3085" s="321">
        <v>4.8</v>
      </c>
      <c r="AB3085" s="531">
        <v>4.4000000000000004</v>
      </c>
      <c r="AC3085" s="134">
        <f>SUM(E3085:AB3085)</f>
        <v>105.2</v>
      </c>
      <c r="AD3085" s="70"/>
      <c r="AE3085" s="71">
        <v>100</v>
      </c>
      <c r="AF3085" s="72">
        <v>40</v>
      </c>
      <c r="AJ3085" s="430"/>
      <c r="AK3085" s="431"/>
      <c r="AL3085" s="430"/>
      <c r="AM3085" s="15"/>
      <c r="AN3085" s="396"/>
    </row>
    <row r="3086" spans="1:42" x14ac:dyDescent="0.25">
      <c r="A3086" s="3610"/>
      <c r="B3086" s="3597"/>
      <c r="C3086" s="123" t="s">
        <v>14</v>
      </c>
      <c r="D3086" s="108" t="s">
        <v>811</v>
      </c>
      <c r="E3086" s="307">
        <v>15.6</v>
      </c>
      <c r="F3086" s="308">
        <v>15.6</v>
      </c>
      <c r="G3086" s="308">
        <v>16</v>
      </c>
      <c r="H3086" s="308">
        <v>16</v>
      </c>
      <c r="I3086" s="308">
        <v>16</v>
      </c>
      <c r="J3086" s="308">
        <v>16</v>
      </c>
      <c r="K3086" s="308">
        <v>15.6</v>
      </c>
      <c r="L3086" s="308">
        <v>14.8</v>
      </c>
      <c r="M3086" s="308">
        <v>14.4</v>
      </c>
      <c r="N3086" s="308">
        <v>13.6</v>
      </c>
      <c r="O3086" s="308">
        <v>14</v>
      </c>
      <c r="P3086" s="308">
        <v>14</v>
      </c>
      <c r="Q3086" s="308">
        <v>14.4</v>
      </c>
      <c r="R3086" s="308">
        <v>14.4</v>
      </c>
      <c r="S3086" s="308">
        <v>13.6</v>
      </c>
      <c r="T3086" s="308">
        <v>13.2</v>
      </c>
      <c r="U3086" s="308">
        <v>13.2</v>
      </c>
      <c r="V3086" s="308">
        <v>13.6</v>
      </c>
      <c r="W3086" s="308">
        <v>13.6</v>
      </c>
      <c r="X3086" s="308">
        <v>14</v>
      </c>
      <c r="Y3086" s="308">
        <v>14</v>
      </c>
      <c r="Z3086" s="308">
        <v>14.8</v>
      </c>
      <c r="AA3086" s="308">
        <v>14.8</v>
      </c>
      <c r="AB3086" s="394">
        <v>14.8</v>
      </c>
      <c r="AC3086" s="107">
        <f>SUM(E3086:AB3086)</f>
        <v>350.00000000000006</v>
      </c>
      <c r="AD3086" s="73"/>
      <c r="AE3086" s="155"/>
      <c r="AF3086" s="74"/>
      <c r="AJ3086" s="15"/>
      <c r="AK3086" s="15"/>
      <c r="AL3086" s="15"/>
      <c r="AM3086" s="15"/>
      <c r="AN3086" s="396"/>
    </row>
    <row r="3087" spans="1:42" x14ac:dyDescent="0.25">
      <c r="A3087" s="3610"/>
      <c r="B3087" s="3597"/>
      <c r="C3087" s="123" t="s">
        <v>15</v>
      </c>
      <c r="D3087" s="108" t="s">
        <v>54</v>
      </c>
      <c r="E3087" s="1691">
        <v>1</v>
      </c>
      <c r="F3087" s="1692">
        <v>1</v>
      </c>
      <c r="G3087" s="1692">
        <v>1</v>
      </c>
      <c r="H3087" s="1693">
        <v>1</v>
      </c>
      <c r="I3087" s="1693">
        <v>1</v>
      </c>
      <c r="J3087" s="1693">
        <v>1</v>
      </c>
      <c r="K3087" s="1693">
        <v>1</v>
      </c>
      <c r="L3087" s="1693">
        <v>1</v>
      </c>
      <c r="M3087" s="1693">
        <v>1</v>
      </c>
      <c r="N3087" s="1693">
        <v>0</v>
      </c>
      <c r="O3087" s="1693">
        <v>1</v>
      </c>
      <c r="P3087" s="1693">
        <v>1</v>
      </c>
      <c r="Q3087" s="1693">
        <v>1</v>
      </c>
      <c r="R3087" s="1693">
        <v>0</v>
      </c>
      <c r="S3087" s="1693">
        <v>0</v>
      </c>
      <c r="T3087" s="1693">
        <v>0</v>
      </c>
      <c r="U3087" s="1693">
        <v>0</v>
      </c>
      <c r="V3087" s="1693">
        <v>1</v>
      </c>
      <c r="W3087" s="1693">
        <v>1</v>
      </c>
      <c r="X3087" s="1693">
        <v>1</v>
      </c>
      <c r="Y3087" s="1693">
        <v>1</v>
      </c>
      <c r="Z3087" s="1692">
        <v>1</v>
      </c>
      <c r="AA3087" s="1692">
        <v>1</v>
      </c>
      <c r="AB3087" s="1742">
        <v>1</v>
      </c>
      <c r="AC3087" s="107">
        <f>AVERAGE(E3087:AB3087)</f>
        <v>0.79166666666666663</v>
      </c>
      <c r="AD3087" s="76"/>
      <c r="AE3087" s="76"/>
      <c r="AF3087" s="77"/>
      <c r="AJ3087" s="15"/>
      <c r="AK3087" s="15"/>
      <c r="AL3087" s="15"/>
      <c r="AM3087" s="15"/>
      <c r="AN3087" s="396"/>
    </row>
    <row r="3088" spans="1:42" ht="16.5" thickBot="1" x14ac:dyDescent="0.3">
      <c r="A3088" s="3547"/>
      <c r="B3088" s="3550"/>
      <c r="C3088" s="123" t="s">
        <v>17</v>
      </c>
      <c r="D3088" s="108"/>
      <c r="E3088" s="313">
        <f t="shared" ref="E3088:AB3088" si="1088">E3086/E3085</f>
        <v>3.25</v>
      </c>
      <c r="F3088" s="314">
        <f t="shared" si="1088"/>
        <v>3.25</v>
      </c>
      <c r="G3088" s="314">
        <f t="shared" si="1088"/>
        <v>3.3333333333333335</v>
      </c>
      <c r="H3088" s="314">
        <f t="shared" si="1088"/>
        <v>3.3333333333333335</v>
      </c>
      <c r="I3088" s="314">
        <f t="shared" si="1088"/>
        <v>3.3333333333333335</v>
      </c>
      <c r="J3088" s="314">
        <f t="shared" si="1088"/>
        <v>3.3333333333333335</v>
      </c>
      <c r="K3088" s="314">
        <f t="shared" si="1088"/>
        <v>3.25</v>
      </c>
      <c r="L3088" s="314">
        <f t="shared" si="1088"/>
        <v>3.3636363636363633</v>
      </c>
      <c r="M3088" s="314">
        <f t="shared" si="1088"/>
        <v>3.2727272727272725</v>
      </c>
      <c r="N3088" s="314">
        <f t="shared" si="1088"/>
        <v>3.4</v>
      </c>
      <c r="O3088" s="314">
        <f t="shared" si="1088"/>
        <v>3.5</v>
      </c>
      <c r="P3088" s="314">
        <f t="shared" si="1088"/>
        <v>3.1818181818181817</v>
      </c>
      <c r="Q3088" s="314">
        <f t="shared" si="1088"/>
        <v>3.2727272727272725</v>
      </c>
      <c r="R3088" s="314">
        <f t="shared" si="1088"/>
        <v>3.6</v>
      </c>
      <c r="S3088" s="314">
        <f t="shared" si="1088"/>
        <v>3.0909090909090904</v>
      </c>
      <c r="T3088" s="314">
        <f t="shared" si="1088"/>
        <v>3.6666666666666665</v>
      </c>
      <c r="U3088" s="314">
        <f t="shared" si="1088"/>
        <v>3.3</v>
      </c>
      <c r="V3088" s="314">
        <f t="shared" si="1088"/>
        <v>3.4</v>
      </c>
      <c r="W3088" s="314">
        <f t="shared" si="1088"/>
        <v>3.4</v>
      </c>
      <c r="X3088" s="314">
        <f t="shared" si="1088"/>
        <v>3.1818181818181817</v>
      </c>
      <c r="Y3088" s="314">
        <f t="shared" si="1088"/>
        <v>3.1818181818181817</v>
      </c>
      <c r="Z3088" s="314">
        <f t="shared" si="1088"/>
        <v>3.7</v>
      </c>
      <c r="AA3088" s="314">
        <f t="shared" si="1088"/>
        <v>3.0833333333333335</v>
      </c>
      <c r="AB3088" s="336">
        <f t="shared" si="1088"/>
        <v>3.3636363636363633</v>
      </c>
      <c r="AC3088" s="433">
        <f>MAX(E3088:AB3088)</f>
        <v>3.7</v>
      </c>
      <c r="AD3088" s="73"/>
      <c r="AE3088" s="155"/>
      <c r="AF3088" s="74"/>
      <c r="AJ3088" s="15"/>
      <c r="AK3088" s="15"/>
      <c r="AL3088" s="15"/>
      <c r="AM3088" s="15"/>
      <c r="AN3088" s="396"/>
    </row>
    <row r="3089" spans="1:42" hidden="1" x14ac:dyDescent="0.25">
      <c r="A3089" s="2024"/>
      <c r="B3089" s="2027"/>
      <c r="C3089" s="124" t="s">
        <v>116</v>
      </c>
      <c r="D3089" s="108"/>
      <c r="E3089" s="310"/>
      <c r="F3089" s="311"/>
      <c r="G3089" s="311"/>
      <c r="H3089" s="155"/>
      <c r="I3089" s="155"/>
      <c r="J3089" s="155"/>
      <c r="K3089" s="155"/>
      <c r="L3089" s="155"/>
      <c r="M3089" s="155"/>
      <c r="N3089" s="155"/>
      <c r="O3089" s="155"/>
      <c r="P3089" s="155"/>
      <c r="Q3089" s="155"/>
      <c r="R3089" s="155"/>
      <c r="S3089" s="155"/>
      <c r="T3089" s="155"/>
      <c r="U3089" s="155"/>
      <c r="V3089" s="155"/>
      <c r="W3089" s="155"/>
      <c r="X3089" s="155"/>
      <c r="Y3089" s="155"/>
      <c r="Z3089" s="311"/>
      <c r="AA3089" s="311"/>
      <c r="AB3089" s="867"/>
      <c r="AC3089" s="108"/>
      <c r="AD3089" s="73"/>
      <c r="AE3089" s="155"/>
      <c r="AF3089" s="74"/>
      <c r="AJ3089" s="15"/>
      <c r="AK3089" s="15"/>
      <c r="AL3089" s="15"/>
      <c r="AM3089" s="15"/>
      <c r="AN3089" s="396"/>
    </row>
    <row r="3090" spans="1:42" s="181" customFormat="1" hidden="1" x14ac:dyDescent="0.25">
      <c r="A3090" s="2024"/>
      <c r="B3090" s="2027"/>
      <c r="C3090" s="124" t="s">
        <v>117</v>
      </c>
      <c r="D3090" s="108"/>
      <c r="E3090" s="310"/>
      <c r="F3090" s="311"/>
      <c r="G3090" s="311"/>
      <c r="H3090" s="155"/>
      <c r="I3090" s="155"/>
      <c r="J3090" s="155"/>
      <c r="K3090" s="155"/>
      <c r="L3090" s="155"/>
      <c r="M3090" s="155"/>
      <c r="N3090" s="155"/>
      <c r="O3090" s="155"/>
      <c r="P3090" s="155"/>
      <c r="Q3090" s="155"/>
      <c r="R3090" s="155"/>
      <c r="S3090" s="155"/>
      <c r="T3090" s="155"/>
      <c r="U3090" s="155"/>
      <c r="V3090" s="155"/>
      <c r="W3090" s="155"/>
      <c r="X3090" s="155"/>
      <c r="Y3090" s="155"/>
      <c r="Z3090" s="311"/>
      <c r="AA3090" s="311"/>
      <c r="AB3090" s="867"/>
      <c r="AC3090" s="108"/>
      <c r="AD3090" s="73"/>
      <c r="AE3090" s="155"/>
      <c r="AF3090" s="74"/>
      <c r="AH3090" s="781"/>
      <c r="AI3090" s="782"/>
      <c r="AJ3090" s="782"/>
      <c r="AK3090" s="782"/>
      <c r="AL3090" s="783"/>
      <c r="AM3090" s="783"/>
      <c r="AN3090" s="189"/>
      <c r="AO3090" s="189"/>
      <c r="AP3090" s="189"/>
    </row>
    <row r="3091" spans="1:42" ht="16.5" hidden="1" thickBot="1" x14ac:dyDescent="0.3">
      <c r="A3091" s="3535" t="s">
        <v>42</v>
      </c>
      <c r="B3091" s="3536"/>
      <c r="C3091" s="3537"/>
      <c r="D3091" s="114"/>
      <c r="E3091" s="532">
        <f t="shared" ref="E3091:AB3091" si="1089">SQRT(E3085*E3085+E3086*E3086)/E2999/1.73</f>
        <v>0.89938474905814692</v>
      </c>
      <c r="F3091" s="533">
        <f t="shared" si="1089"/>
        <v>0.90024294061259169</v>
      </c>
      <c r="G3091" s="533">
        <f t="shared" si="1089"/>
        <v>0.91872262663452275</v>
      </c>
      <c r="H3091" s="461">
        <f t="shared" si="1089"/>
        <v>0.91610766659666354</v>
      </c>
      <c r="I3091" s="461">
        <f t="shared" si="1089"/>
        <v>0.91872262663452275</v>
      </c>
      <c r="J3091" s="461">
        <f t="shared" si="1089"/>
        <v>0.91959760056465079</v>
      </c>
      <c r="K3091" s="461">
        <f t="shared" si="1089"/>
        <v>0.90110277150142881</v>
      </c>
      <c r="L3091" s="461">
        <f t="shared" si="1089"/>
        <v>0.85899665933200708</v>
      </c>
      <c r="M3091" s="461">
        <f t="shared" si="1089"/>
        <v>0.84011561696693426</v>
      </c>
      <c r="N3091" s="461">
        <f t="shared" si="1089"/>
        <v>0.79324690515505547</v>
      </c>
      <c r="O3091" s="461">
        <f t="shared" si="1089"/>
        <v>0.8131702425825047</v>
      </c>
      <c r="P3091" s="461">
        <f t="shared" si="1089"/>
        <v>0.81958890074420232</v>
      </c>
      <c r="Q3091" s="461">
        <f t="shared" si="1089"/>
        <v>0.83447725712151866</v>
      </c>
      <c r="R3091" s="461">
        <f t="shared" si="1089"/>
        <v>0.83548000099593722</v>
      </c>
      <c r="S3091" s="461">
        <f t="shared" si="1089"/>
        <v>0.80140246060923559</v>
      </c>
      <c r="T3091" s="461">
        <f t="shared" si="1089"/>
        <v>0.7678379876081517</v>
      </c>
      <c r="U3091" s="461">
        <f t="shared" si="1089"/>
        <v>0.77555339059250428</v>
      </c>
      <c r="V3091" s="461">
        <f t="shared" si="1089"/>
        <v>0.79324690515505547</v>
      </c>
      <c r="W3091" s="461">
        <f t="shared" si="1089"/>
        <v>0.79324690515505547</v>
      </c>
      <c r="X3091" s="461">
        <f t="shared" si="1089"/>
        <v>0.81879779176665002</v>
      </c>
      <c r="Y3091" s="461">
        <f t="shared" si="1089"/>
        <v>0.81800820855376022</v>
      </c>
      <c r="Z3091" s="533">
        <f t="shared" si="1089"/>
        <v>0.85292184667279236</v>
      </c>
      <c r="AA3091" s="533">
        <f t="shared" si="1089"/>
        <v>0.86310897623630523</v>
      </c>
      <c r="AB3091" s="534">
        <f t="shared" si="1089"/>
        <v>0.8565235403512047</v>
      </c>
      <c r="AC3091" s="109">
        <f>AVERAGE(E3091:AB3091)</f>
        <v>0.84623352405005825</v>
      </c>
      <c r="AD3091" s="78">
        <f>(AC3087-AC3091)/AC3087</f>
        <v>-6.8926556694810473E-2</v>
      </c>
      <c r="AE3091" s="79"/>
      <c r="AF3091" s="80"/>
      <c r="AJ3091" s="14"/>
      <c r="AK3091" s="14"/>
      <c r="AL3091" s="15"/>
      <c r="AM3091" s="14"/>
      <c r="AN3091" s="396"/>
    </row>
    <row r="3092" spans="1:42" x14ac:dyDescent="0.25">
      <c r="A3092" s="3609" t="s">
        <v>434</v>
      </c>
      <c r="B3092" s="3596" t="s">
        <v>435</v>
      </c>
      <c r="C3092" s="121" t="s">
        <v>13</v>
      </c>
      <c r="D3092" s="113" t="s">
        <v>811</v>
      </c>
      <c r="E3092" s="70">
        <v>16</v>
      </c>
      <c r="F3092" s="71">
        <v>16</v>
      </c>
      <c r="G3092" s="71">
        <v>15.6</v>
      </c>
      <c r="H3092" s="71">
        <v>16.399999999999999</v>
      </c>
      <c r="I3092" s="71">
        <v>16</v>
      </c>
      <c r="J3092" s="71">
        <v>16</v>
      </c>
      <c r="K3092" s="71">
        <v>15.6</v>
      </c>
      <c r="L3092" s="71">
        <v>15.6</v>
      </c>
      <c r="M3092" s="71">
        <v>15.2</v>
      </c>
      <c r="N3092" s="71">
        <v>15.2</v>
      </c>
      <c r="O3092" s="71">
        <v>15.2</v>
      </c>
      <c r="P3092" s="71">
        <v>15.2</v>
      </c>
      <c r="Q3092" s="71">
        <v>15.6</v>
      </c>
      <c r="R3092" s="71">
        <v>15.2</v>
      </c>
      <c r="S3092" s="71">
        <v>15.2</v>
      </c>
      <c r="T3092" s="71">
        <v>14.8</v>
      </c>
      <c r="U3092" s="71">
        <v>14.8</v>
      </c>
      <c r="V3092" s="71">
        <v>15.2</v>
      </c>
      <c r="W3092" s="71">
        <v>14.8</v>
      </c>
      <c r="X3092" s="71">
        <v>15.2</v>
      </c>
      <c r="Y3092" s="71">
        <v>15.2</v>
      </c>
      <c r="Z3092" s="71">
        <v>15.6</v>
      </c>
      <c r="AA3092" s="71">
        <v>15.2</v>
      </c>
      <c r="AB3092" s="393">
        <v>15.6</v>
      </c>
      <c r="AC3092" s="106">
        <f>SUM(E3092:AB3092)</f>
        <v>370.39999999999992</v>
      </c>
      <c r="AD3092" s="70"/>
      <c r="AE3092" s="71">
        <v>100</v>
      </c>
      <c r="AF3092" s="72">
        <v>40</v>
      </c>
      <c r="AJ3092" s="430"/>
      <c r="AK3092" s="431"/>
      <c r="AL3092" s="430"/>
      <c r="AM3092" s="15"/>
      <c r="AN3092" s="396"/>
    </row>
    <row r="3093" spans="1:42" x14ac:dyDescent="0.25">
      <c r="A3093" s="3610"/>
      <c r="B3093" s="3597"/>
      <c r="C3093" s="123" t="s">
        <v>14</v>
      </c>
      <c r="D3093" s="108" t="s">
        <v>811</v>
      </c>
      <c r="E3093" s="392">
        <v>0</v>
      </c>
      <c r="F3093" s="308">
        <v>0</v>
      </c>
      <c r="G3093" s="308">
        <v>0</v>
      </c>
      <c r="H3093" s="308">
        <v>0</v>
      </c>
      <c r="I3093" s="308">
        <v>0</v>
      </c>
      <c r="J3093" s="308">
        <v>0</v>
      </c>
      <c r="K3093" s="308">
        <v>0</v>
      </c>
      <c r="L3093" s="308">
        <v>0</v>
      </c>
      <c r="M3093" s="308">
        <v>0</v>
      </c>
      <c r="N3093" s="308">
        <v>0</v>
      </c>
      <c r="O3093" s="308">
        <v>0</v>
      </c>
      <c r="P3093" s="308">
        <v>0</v>
      </c>
      <c r="Q3093" s="308">
        <v>0</v>
      </c>
      <c r="R3093" s="308">
        <v>0</v>
      </c>
      <c r="S3093" s="308">
        <v>0</v>
      </c>
      <c r="T3093" s="308">
        <v>0</v>
      </c>
      <c r="U3093" s="308">
        <v>0</v>
      </c>
      <c r="V3093" s="308">
        <v>0</v>
      </c>
      <c r="W3093" s="308">
        <v>0</v>
      </c>
      <c r="X3093" s="308">
        <v>0</v>
      </c>
      <c r="Y3093" s="308">
        <v>0</v>
      </c>
      <c r="Z3093" s="308">
        <v>0</v>
      </c>
      <c r="AA3093" s="308">
        <v>0</v>
      </c>
      <c r="AB3093" s="394">
        <v>0</v>
      </c>
      <c r="AC3093" s="107">
        <f>SUM(E3093:AB3093)</f>
        <v>0</v>
      </c>
      <c r="AD3093" s="73"/>
      <c r="AE3093" s="155"/>
      <c r="AF3093" s="74"/>
      <c r="AJ3093" s="15"/>
      <c r="AK3093" s="15"/>
      <c r="AL3093" s="15"/>
      <c r="AM3093" s="15"/>
      <c r="AN3093" s="396"/>
    </row>
    <row r="3094" spans="1:42" x14ac:dyDescent="0.25">
      <c r="A3094" s="3610"/>
      <c r="B3094" s="3597"/>
      <c r="C3094" s="123" t="s">
        <v>15</v>
      </c>
      <c r="D3094" s="108" t="s">
        <v>54</v>
      </c>
      <c r="E3094" s="1694">
        <v>1</v>
      </c>
      <c r="F3094" s="1692">
        <v>1</v>
      </c>
      <c r="G3094" s="1692">
        <v>1</v>
      </c>
      <c r="H3094" s="1693">
        <v>1</v>
      </c>
      <c r="I3094" s="1693">
        <v>1</v>
      </c>
      <c r="J3094" s="1693">
        <v>1</v>
      </c>
      <c r="K3094" s="1693">
        <v>1</v>
      </c>
      <c r="L3094" s="1693">
        <v>1</v>
      </c>
      <c r="M3094" s="1693">
        <v>1</v>
      </c>
      <c r="N3094" s="1693">
        <v>1</v>
      </c>
      <c r="O3094" s="1693">
        <v>1</v>
      </c>
      <c r="P3094" s="1693">
        <v>1</v>
      </c>
      <c r="Q3094" s="1693">
        <v>1</v>
      </c>
      <c r="R3094" s="1693">
        <v>1</v>
      </c>
      <c r="S3094" s="1693">
        <v>1</v>
      </c>
      <c r="T3094" s="1693">
        <v>1</v>
      </c>
      <c r="U3094" s="1693">
        <v>1</v>
      </c>
      <c r="V3094" s="1693">
        <v>1</v>
      </c>
      <c r="W3094" s="1693">
        <v>1</v>
      </c>
      <c r="X3094" s="1693">
        <v>1</v>
      </c>
      <c r="Y3094" s="1693">
        <v>1</v>
      </c>
      <c r="Z3094" s="1692">
        <v>1</v>
      </c>
      <c r="AA3094" s="1692">
        <v>1</v>
      </c>
      <c r="AB3094" s="1742">
        <v>1</v>
      </c>
      <c r="AC3094" s="107">
        <f>AVERAGE(E3094:AB3094)</f>
        <v>1</v>
      </c>
      <c r="AD3094" s="76"/>
      <c r="AE3094" s="76"/>
      <c r="AF3094" s="77"/>
      <c r="AJ3094" s="15"/>
      <c r="AK3094" s="15"/>
      <c r="AL3094" s="15"/>
      <c r="AM3094" s="15"/>
      <c r="AN3094" s="396"/>
    </row>
    <row r="3095" spans="1:42" ht="16.5" thickBot="1" x14ac:dyDescent="0.3">
      <c r="A3095" s="3753"/>
      <c r="B3095" s="3669"/>
      <c r="C3095" s="126" t="s">
        <v>17</v>
      </c>
      <c r="D3095" s="346"/>
      <c r="E3095" s="573">
        <f t="shared" ref="E3095:AB3095" si="1090">E3093/E3092</f>
        <v>0</v>
      </c>
      <c r="F3095" s="318">
        <f t="shared" si="1090"/>
        <v>0</v>
      </c>
      <c r="G3095" s="318">
        <f t="shared" si="1090"/>
        <v>0</v>
      </c>
      <c r="H3095" s="318">
        <f t="shared" si="1090"/>
        <v>0</v>
      </c>
      <c r="I3095" s="318">
        <f t="shared" si="1090"/>
        <v>0</v>
      </c>
      <c r="J3095" s="318">
        <f t="shared" si="1090"/>
        <v>0</v>
      </c>
      <c r="K3095" s="318">
        <f t="shared" si="1090"/>
        <v>0</v>
      </c>
      <c r="L3095" s="318">
        <f t="shared" si="1090"/>
        <v>0</v>
      </c>
      <c r="M3095" s="318">
        <f t="shared" si="1090"/>
        <v>0</v>
      </c>
      <c r="N3095" s="318">
        <f t="shared" si="1090"/>
        <v>0</v>
      </c>
      <c r="O3095" s="318">
        <f t="shared" si="1090"/>
        <v>0</v>
      </c>
      <c r="P3095" s="318">
        <f t="shared" si="1090"/>
        <v>0</v>
      </c>
      <c r="Q3095" s="318">
        <f t="shared" si="1090"/>
        <v>0</v>
      </c>
      <c r="R3095" s="318">
        <f t="shared" si="1090"/>
        <v>0</v>
      </c>
      <c r="S3095" s="318">
        <f t="shared" si="1090"/>
        <v>0</v>
      </c>
      <c r="T3095" s="318">
        <f t="shared" si="1090"/>
        <v>0</v>
      </c>
      <c r="U3095" s="318">
        <f t="shared" si="1090"/>
        <v>0</v>
      </c>
      <c r="V3095" s="318">
        <f t="shared" si="1090"/>
        <v>0</v>
      </c>
      <c r="W3095" s="318">
        <f t="shared" si="1090"/>
        <v>0</v>
      </c>
      <c r="X3095" s="318">
        <f t="shared" si="1090"/>
        <v>0</v>
      </c>
      <c r="Y3095" s="318">
        <f>Y3093/Y3092</f>
        <v>0</v>
      </c>
      <c r="Z3095" s="318">
        <f t="shared" si="1090"/>
        <v>0</v>
      </c>
      <c r="AA3095" s="318">
        <f t="shared" si="1090"/>
        <v>0</v>
      </c>
      <c r="AB3095" s="806">
        <f t="shared" si="1090"/>
        <v>0</v>
      </c>
      <c r="AC3095" s="454">
        <f>MAX(E3095:AB3095)</f>
        <v>0</v>
      </c>
      <c r="AD3095" s="73"/>
      <c r="AE3095" s="155"/>
      <c r="AF3095" s="74"/>
      <c r="AJ3095" s="15"/>
      <c r="AK3095" s="15"/>
      <c r="AL3095" s="15"/>
      <c r="AM3095" s="15"/>
      <c r="AN3095" s="396"/>
    </row>
    <row r="3096" spans="1:42" hidden="1" x14ac:dyDescent="0.25">
      <c r="A3096" s="2014"/>
      <c r="B3096" s="2017"/>
      <c r="C3096" s="357" t="s">
        <v>116</v>
      </c>
      <c r="D3096" s="2160"/>
      <c r="E3096" s="358"/>
      <c r="F3096" s="91"/>
      <c r="G3096" s="91"/>
      <c r="H3096" s="91"/>
      <c r="I3096" s="91"/>
      <c r="J3096" s="91"/>
      <c r="K3096" s="91"/>
      <c r="L3096" s="91"/>
      <c r="M3096" s="91"/>
      <c r="N3096" s="91"/>
      <c r="O3096" s="91"/>
      <c r="P3096" s="91"/>
      <c r="Q3096" s="91"/>
      <c r="R3096" s="91"/>
      <c r="S3096" s="91"/>
      <c r="T3096" s="91"/>
      <c r="U3096" s="91"/>
      <c r="V3096" s="91"/>
      <c r="W3096" s="91"/>
      <c r="X3096" s="91"/>
      <c r="Y3096" s="91"/>
      <c r="Z3096" s="91"/>
      <c r="AA3096" s="91"/>
      <c r="AB3096" s="382"/>
      <c r="AC3096" s="122"/>
      <c r="AD3096" s="73"/>
      <c r="AE3096" s="155"/>
      <c r="AF3096" s="74"/>
      <c r="AJ3096" s="15"/>
      <c r="AK3096" s="15"/>
      <c r="AL3096" s="15"/>
      <c r="AM3096" s="15"/>
      <c r="AN3096" s="396"/>
    </row>
    <row r="3097" spans="1:42" s="181" customFormat="1" hidden="1" x14ac:dyDescent="0.25">
      <c r="A3097" s="2024"/>
      <c r="B3097" s="2027"/>
      <c r="C3097" s="124" t="s">
        <v>117</v>
      </c>
      <c r="D3097" s="347"/>
      <c r="E3097" s="73"/>
      <c r="F3097" s="155"/>
      <c r="G3097" s="155"/>
      <c r="H3097" s="155"/>
      <c r="I3097" s="155"/>
      <c r="J3097" s="155"/>
      <c r="K3097" s="155"/>
      <c r="L3097" s="155"/>
      <c r="M3097" s="155"/>
      <c r="N3097" s="155"/>
      <c r="O3097" s="155"/>
      <c r="P3097" s="155"/>
      <c r="Q3097" s="155"/>
      <c r="R3097" s="155"/>
      <c r="S3097" s="155"/>
      <c r="T3097" s="155"/>
      <c r="U3097" s="155"/>
      <c r="V3097" s="155"/>
      <c r="W3097" s="155"/>
      <c r="X3097" s="155"/>
      <c r="Y3097" s="155"/>
      <c r="Z3097" s="155"/>
      <c r="AA3097" s="155"/>
      <c r="AB3097" s="316"/>
      <c r="AC3097" s="108"/>
      <c r="AD3097" s="73"/>
      <c r="AE3097" s="155"/>
      <c r="AF3097" s="74"/>
      <c r="AH3097" s="781"/>
      <c r="AI3097" s="782"/>
      <c r="AJ3097" s="782"/>
      <c r="AK3097" s="782"/>
      <c r="AL3097" s="783"/>
      <c r="AM3097" s="783"/>
      <c r="AN3097" s="189"/>
      <c r="AO3097" s="189"/>
      <c r="AP3097" s="189"/>
    </row>
    <row r="3098" spans="1:42" ht="16.5" hidden="1" thickBot="1" x14ac:dyDescent="0.3">
      <c r="A3098" s="3535" t="s">
        <v>42</v>
      </c>
      <c r="B3098" s="3536"/>
      <c r="C3098" s="3537"/>
      <c r="D3098" s="346"/>
      <c r="E3098" s="458">
        <f>SQRT(E3092*E3092+E3093*E3093)/E2998/1.73</f>
        <v>0.88081475364712358</v>
      </c>
      <c r="F3098" s="179">
        <f t="shared" ref="F3098:AB3098" si="1091">SQRT(F3092*F3092+F3093*F3093)/F2998/1.73</f>
        <v>0.8816544245276261</v>
      </c>
      <c r="G3098" s="179">
        <f t="shared" si="1091"/>
        <v>0.85634767715692584</v>
      </c>
      <c r="H3098" s="79">
        <f t="shared" si="1091"/>
        <v>0.89770537747416346</v>
      </c>
      <c r="I3098" s="79">
        <f t="shared" si="1091"/>
        <v>0.87830530990453926</v>
      </c>
      <c r="J3098" s="79">
        <f t="shared" si="1091"/>
        <v>0.87914020088353595</v>
      </c>
      <c r="K3098" s="79">
        <f t="shared" si="1091"/>
        <v>0.86043330538763618</v>
      </c>
      <c r="L3098" s="79">
        <f t="shared" si="1091"/>
        <v>0.86705202312138729</v>
      </c>
      <c r="M3098" s="79">
        <f t="shared" si="1091"/>
        <v>0.84644770401060276</v>
      </c>
      <c r="N3098" s="79">
        <f t="shared" si="1091"/>
        <v>0.84644770401060276</v>
      </c>
      <c r="O3098" s="79">
        <f t="shared" si="1091"/>
        <v>0.84563302864581869</v>
      </c>
      <c r="P3098" s="79">
        <f t="shared" si="1091"/>
        <v>0.84644770401060276</v>
      </c>
      <c r="Q3098" s="79">
        <f t="shared" si="1091"/>
        <v>0.86455810550934109</v>
      </c>
      <c r="R3098" s="79">
        <f t="shared" si="1091"/>
        <v>0.84481991996442862</v>
      </c>
      <c r="S3098" s="79">
        <f t="shared" si="1091"/>
        <v>0.84726395059113391</v>
      </c>
      <c r="T3098" s="79">
        <f t="shared" si="1091"/>
        <v>0.82816198400752061</v>
      </c>
      <c r="U3098" s="79">
        <f t="shared" si="1091"/>
        <v>0.82976850579996975</v>
      </c>
      <c r="V3098" s="79">
        <f t="shared" si="1091"/>
        <v>0.84890117561643075</v>
      </c>
      <c r="W3098" s="79">
        <f t="shared" si="1091"/>
        <v>0.82576383154417854</v>
      </c>
      <c r="X3098" s="79">
        <f t="shared" si="1091"/>
        <v>0.84726395059113391</v>
      </c>
      <c r="Y3098" s="79">
        <f>SQRT(Y3092*Y3092+Y3093*Y3093)/Y2998/1.73</f>
        <v>0.84563302864581869</v>
      </c>
      <c r="Z3098" s="179">
        <f t="shared" si="1091"/>
        <v>0.86538781578334245</v>
      </c>
      <c r="AA3098" s="179">
        <f t="shared" si="1091"/>
        <v>0.8423899489578196</v>
      </c>
      <c r="AB3098" s="395">
        <f t="shared" si="1091"/>
        <v>0.86372998471862328</v>
      </c>
      <c r="AC3098" s="109">
        <f>AVERAGE(E3098:AB3098)</f>
        <v>0.85583630893792961</v>
      </c>
      <c r="AD3098" s="78">
        <f>(AC3094-AC3098)/AC3094</f>
        <v>0.14416369106207039</v>
      </c>
      <c r="AE3098" s="79"/>
      <c r="AF3098" s="80"/>
      <c r="AJ3098" s="14"/>
      <c r="AK3098" s="14"/>
      <c r="AL3098" s="15"/>
      <c r="AM3098" s="14"/>
      <c r="AN3098" s="396"/>
    </row>
    <row r="3099" spans="1:42" x14ac:dyDescent="0.25">
      <c r="A3099" s="3754" t="s">
        <v>436</v>
      </c>
      <c r="B3099" s="3760" t="s">
        <v>437</v>
      </c>
      <c r="C3099" s="125" t="s">
        <v>13</v>
      </c>
      <c r="D3099" s="108" t="s">
        <v>811</v>
      </c>
      <c r="E3099" s="325">
        <v>395.6</v>
      </c>
      <c r="F3099" s="321">
        <v>383.6</v>
      </c>
      <c r="G3099" s="321">
        <v>377.2</v>
      </c>
      <c r="H3099" s="321">
        <v>377.2</v>
      </c>
      <c r="I3099" s="321">
        <v>390.4</v>
      </c>
      <c r="J3099" s="321">
        <v>422</v>
      </c>
      <c r="K3099" s="321">
        <v>450.4</v>
      </c>
      <c r="L3099" s="321">
        <v>518</v>
      </c>
      <c r="M3099" s="321">
        <v>675.2</v>
      </c>
      <c r="N3099" s="321">
        <v>711.6</v>
      </c>
      <c r="O3099" s="321">
        <v>749.2</v>
      </c>
      <c r="P3099" s="321">
        <v>701.6</v>
      </c>
      <c r="Q3099" s="321">
        <v>682</v>
      </c>
      <c r="R3099" s="321">
        <v>663.2</v>
      </c>
      <c r="S3099" s="321">
        <v>778.4</v>
      </c>
      <c r="T3099" s="321">
        <v>749.6</v>
      </c>
      <c r="U3099" s="321">
        <v>636.4</v>
      </c>
      <c r="V3099" s="321">
        <v>519.20000000000005</v>
      </c>
      <c r="W3099" s="321">
        <v>497.2</v>
      </c>
      <c r="X3099" s="321">
        <v>451.6</v>
      </c>
      <c r="Y3099" s="321">
        <v>443.2</v>
      </c>
      <c r="Z3099" s="321">
        <v>450.4</v>
      </c>
      <c r="AA3099" s="321">
        <v>423.2</v>
      </c>
      <c r="AB3099" s="531">
        <v>410</v>
      </c>
      <c r="AC3099" s="134">
        <f>SUM(E3099:AB3099)</f>
        <v>12856.400000000003</v>
      </c>
      <c r="AD3099" s="70"/>
      <c r="AE3099" s="71">
        <v>100</v>
      </c>
      <c r="AF3099" s="72">
        <v>40</v>
      </c>
      <c r="AJ3099" s="430"/>
      <c r="AK3099" s="431"/>
      <c r="AL3099" s="430"/>
      <c r="AM3099" s="15"/>
      <c r="AN3099" s="396"/>
    </row>
    <row r="3100" spans="1:42" x14ac:dyDescent="0.25">
      <c r="A3100" s="3755"/>
      <c r="B3100" s="3761"/>
      <c r="C3100" s="123" t="s">
        <v>14</v>
      </c>
      <c r="D3100" s="108" t="s">
        <v>811</v>
      </c>
      <c r="E3100" s="307">
        <v>48.4</v>
      </c>
      <c r="F3100" s="308">
        <v>43.2</v>
      </c>
      <c r="G3100" s="308">
        <v>43.2</v>
      </c>
      <c r="H3100" s="308">
        <v>45.2</v>
      </c>
      <c r="I3100" s="308">
        <v>46</v>
      </c>
      <c r="J3100" s="308">
        <v>49.6</v>
      </c>
      <c r="K3100" s="308">
        <v>46.8</v>
      </c>
      <c r="L3100" s="308">
        <v>64.400000000000006</v>
      </c>
      <c r="M3100" s="308">
        <v>214</v>
      </c>
      <c r="N3100" s="308">
        <v>215.6</v>
      </c>
      <c r="O3100" s="308">
        <v>262.39999999999998</v>
      </c>
      <c r="P3100" s="308">
        <v>167.6</v>
      </c>
      <c r="Q3100" s="308">
        <v>130</v>
      </c>
      <c r="R3100" s="308">
        <v>190.4</v>
      </c>
      <c r="S3100" s="308">
        <v>268</v>
      </c>
      <c r="T3100" s="308">
        <v>203.2</v>
      </c>
      <c r="U3100" s="308">
        <v>108.8</v>
      </c>
      <c r="V3100" s="308">
        <v>58</v>
      </c>
      <c r="W3100" s="308">
        <v>42.8</v>
      </c>
      <c r="X3100" s="308">
        <v>31.6</v>
      </c>
      <c r="Y3100" s="308">
        <v>44.8</v>
      </c>
      <c r="Z3100" s="308">
        <v>44.8</v>
      </c>
      <c r="AA3100" s="308">
        <v>41.6</v>
      </c>
      <c r="AB3100" s="394">
        <v>37.6</v>
      </c>
      <c r="AC3100" s="107">
        <f>SUM(E3100:AB3100)</f>
        <v>2448.0000000000005</v>
      </c>
      <c r="AD3100" s="73"/>
      <c r="AE3100" s="155"/>
      <c r="AF3100" s="74"/>
      <c r="AJ3100" s="15"/>
      <c r="AK3100" s="15"/>
      <c r="AL3100" s="15"/>
      <c r="AM3100" s="15"/>
      <c r="AN3100" s="396"/>
    </row>
    <row r="3101" spans="1:42" x14ac:dyDescent="0.25">
      <c r="A3101" s="3755"/>
      <c r="B3101" s="3761"/>
      <c r="C3101" s="123" t="s">
        <v>15</v>
      </c>
      <c r="D3101" s="108" t="s">
        <v>54</v>
      </c>
      <c r="E3101" s="1450">
        <v>22</v>
      </c>
      <c r="F3101" s="1445">
        <v>21</v>
      </c>
      <c r="G3101" s="1445">
        <v>21</v>
      </c>
      <c r="H3101" s="327">
        <v>21</v>
      </c>
      <c r="I3101" s="327">
        <v>22</v>
      </c>
      <c r="J3101" s="327">
        <v>23</v>
      </c>
      <c r="K3101" s="327">
        <v>25</v>
      </c>
      <c r="L3101" s="327">
        <v>34</v>
      </c>
      <c r="M3101" s="327">
        <v>41</v>
      </c>
      <c r="N3101" s="327">
        <v>44</v>
      </c>
      <c r="O3101" s="327">
        <v>41</v>
      </c>
      <c r="P3101" s="327">
        <v>39</v>
      </c>
      <c r="Q3101" s="327">
        <v>31</v>
      </c>
      <c r="R3101" s="327">
        <v>46</v>
      </c>
      <c r="S3101" s="327">
        <v>47</v>
      </c>
      <c r="T3101" s="327">
        <v>37</v>
      </c>
      <c r="U3101" s="327">
        <v>29</v>
      </c>
      <c r="V3101" s="327">
        <v>26</v>
      </c>
      <c r="W3101" s="327">
        <v>24</v>
      </c>
      <c r="X3101" s="327">
        <v>24</v>
      </c>
      <c r="Y3101" s="327">
        <v>22</v>
      </c>
      <c r="Z3101" s="1445">
        <v>23</v>
      </c>
      <c r="AA3101" s="1445">
        <v>27</v>
      </c>
      <c r="AB3101" s="1473">
        <v>19</v>
      </c>
      <c r="AC3101" s="107">
        <f>AVERAGE(E3101:AB3101)</f>
        <v>29.541666666666668</v>
      </c>
      <c r="AD3101" s="76"/>
      <c r="AE3101" s="76"/>
      <c r="AF3101" s="77"/>
      <c r="AJ3101" s="15"/>
      <c r="AK3101" s="15"/>
      <c r="AL3101" s="15"/>
      <c r="AM3101" s="15"/>
      <c r="AN3101" s="396"/>
    </row>
    <row r="3102" spans="1:42" ht="16.5" thickBot="1" x14ac:dyDescent="0.3">
      <c r="A3102" s="3756"/>
      <c r="B3102" s="3762"/>
      <c r="C3102" s="123" t="s">
        <v>17</v>
      </c>
      <c r="D3102" s="108"/>
      <c r="E3102" s="313">
        <f t="shared" ref="E3102:AB3102" si="1092">E3100/E3099</f>
        <v>0.1223458038422649</v>
      </c>
      <c r="F3102" s="314">
        <f t="shared" si="1092"/>
        <v>0.11261730969760167</v>
      </c>
      <c r="G3102" s="314">
        <f t="shared" si="1092"/>
        <v>0.11452810180275717</v>
      </c>
      <c r="H3102" s="314">
        <f t="shared" si="1092"/>
        <v>0.11983032873806999</v>
      </c>
      <c r="I3102" s="314">
        <f t="shared" si="1092"/>
        <v>0.11782786885245902</v>
      </c>
      <c r="J3102" s="314">
        <f t="shared" si="1092"/>
        <v>0.11753554502369669</v>
      </c>
      <c r="K3102" s="314">
        <f t="shared" si="1092"/>
        <v>0.10390763765541741</v>
      </c>
      <c r="L3102" s="314">
        <f t="shared" si="1092"/>
        <v>0.12432432432432433</v>
      </c>
      <c r="M3102" s="314">
        <f t="shared" si="1092"/>
        <v>0.31694312796208529</v>
      </c>
      <c r="N3102" s="314">
        <f t="shared" si="1092"/>
        <v>0.30297920179876331</v>
      </c>
      <c r="O3102" s="314">
        <f t="shared" si="1092"/>
        <v>0.3502402562733582</v>
      </c>
      <c r="P3102" s="314">
        <f t="shared" si="1092"/>
        <v>0.23888255416191562</v>
      </c>
      <c r="Q3102" s="314">
        <f t="shared" si="1092"/>
        <v>0.1906158357771261</v>
      </c>
      <c r="R3102" s="314">
        <f t="shared" si="1092"/>
        <v>0.28709288299155605</v>
      </c>
      <c r="S3102" s="314">
        <f t="shared" si="1092"/>
        <v>0.34429599177800618</v>
      </c>
      <c r="T3102" s="314">
        <f t="shared" si="1092"/>
        <v>0.2710779082177161</v>
      </c>
      <c r="U3102" s="314">
        <f t="shared" si="1092"/>
        <v>0.17096165933375235</v>
      </c>
      <c r="V3102" s="314">
        <f t="shared" si="1092"/>
        <v>0.11171032357473035</v>
      </c>
      <c r="W3102" s="314">
        <f t="shared" si="1092"/>
        <v>8.6082059533386962E-2</v>
      </c>
      <c r="X3102" s="314">
        <f t="shared" si="1092"/>
        <v>6.997342781222321E-2</v>
      </c>
      <c r="Y3102" s="314">
        <f>Y3100/Y3099</f>
        <v>0.10108303249097472</v>
      </c>
      <c r="Z3102" s="314">
        <f t="shared" si="1092"/>
        <v>9.9467140319715805E-2</v>
      </c>
      <c r="AA3102" s="314">
        <f t="shared" si="1092"/>
        <v>9.8298676748582239E-2</v>
      </c>
      <c r="AB3102" s="336">
        <f t="shared" si="1092"/>
        <v>9.170731707317073E-2</v>
      </c>
      <c r="AC3102" s="433">
        <f>MAX(E3102:AB3102)</f>
        <v>0.3502402562733582</v>
      </c>
      <c r="AD3102" s="73"/>
      <c r="AE3102" s="155"/>
      <c r="AF3102" s="74"/>
      <c r="AJ3102" s="15"/>
      <c r="AK3102" s="15"/>
      <c r="AL3102" s="15"/>
      <c r="AM3102" s="15"/>
      <c r="AN3102" s="396"/>
    </row>
    <row r="3103" spans="1:42" hidden="1" x14ac:dyDescent="0.25">
      <c r="A3103" s="2024"/>
      <c r="B3103" s="2027"/>
      <c r="C3103" s="124" t="s">
        <v>116</v>
      </c>
      <c r="D3103" s="108"/>
      <c r="E3103" s="310"/>
      <c r="F3103" s="311"/>
      <c r="G3103" s="311"/>
      <c r="H3103" s="155"/>
      <c r="I3103" s="155"/>
      <c r="J3103" s="155"/>
      <c r="K3103" s="155"/>
      <c r="L3103" s="155"/>
      <c r="M3103" s="155"/>
      <c r="N3103" s="155"/>
      <c r="O3103" s="155"/>
      <c r="P3103" s="155"/>
      <c r="Q3103" s="155"/>
      <c r="R3103" s="155"/>
      <c r="S3103" s="155"/>
      <c r="T3103" s="155"/>
      <c r="U3103" s="155"/>
      <c r="V3103" s="155"/>
      <c r="W3103" s="155"/>
      <c r="X3103" s="155"/>
      <c r="Y3103" s="155"/>
      <c r="Z3103" s="311"/>
      <c r="AA3103" s="311"/>
      <c r="AB3103" s="867"/>
      <c r="AC3103" s="108"/>
      <c r="AD3103" s="73"/>
      <c r="AE3103" s="155"/>
      <c r="AF3103" s="74"/>
      <c r="AJ3103" s="15"/>
      <c r="AK3103" s="15"/>
      <c r="AL3103" s="15"/>
      <c r="AM3103" s="15"/>
      <c r="AN3103" s="396"/>
    </row>
    <row r="3104" spans="1:42" s="181" customFormat="1" hidden="1" x14ac:dyDescent="0.25">
      <c r="A3104" s="2024"/>
      <c r="B3104" s="2027"/>
      <c r="C3104" s="124" t="s">
        <v>117</v>
      </c>
      <c r="D3104" s="108"/>
      <c r="E3104" s="310"/>
      <c r="F3104" s="311"/>
      <c r="G3104" s="311"/>
      <c r="H3104" s="155"/>
      <c r="I3104" s="155"/>
      <c r="J3104" s="155"/>
      <c r="K3104" s="155"/>
      <c r="L3104" s="155"/>
      <c r="M3104" s="155"/>
      <c r="N3104" s="155"/>
      <c r="O3104" s="155"/>
      <c r="P3104" s="155"/>
      <c r="Q3104" s="155"/>
      <c r="R3104" s="155"/>
      <c r="S3104" s="155"/>
      <c r="T3104" s="155"/>
      <c r="U3104" s="155"/>
      <c r="V3104" s="155"/>
      <c r="W3104" s="155"/>
      <c r="X3104" s="155"/>
      <c r="Y3104" s="155"/>
      <c r="Z3104" s="311"/>
      <c r="AA3104" s="311"/>
      <c r="AB3104" s="867"/>
      <c r="AC3104" s="108"/>
      <c r="AD3104" s="73"/>
      <c r="AE3104" s="155"/>
      <c r="AF3104" s="74"/>
      <c r="AH3104" s="781"/>
      <c r="AI3104" s="782"/>
      <c r="AJ3104" s="782"/>
      <c r="AK3104" s="782"/>
      <c r="AL3104" s="783"/>
      <c r="AM3104" s="783"/>
      <c r="AN3104" s="189"/>
      <c r="AO3104" s="189"/>
      <c r="AP3104" s="189"/>
    </row>
    <row r="3105" spans="1:42" ht="16.5" hidden="1" thickBot="1" x14ac:dyDescent="0.3">
      <c r="A3105" s="3535" t="s">
        <v>42</v>
      </c>
      <c r="B3105" s="3536"/>
      <c r="C3105" s="3537"/>
      <c r="D3105" s="128"/>
      <c r="E3105" s="532">
        <f>SQRT(E3099*E3099+E3100*E3100)/E2999/1.73</f>
        <v>21.961448064767023</v>
      </c>
      <c r="F3105" s="533">
        <f t="shared" ref="F3105:AB3105" si="1093">SQRT(F3099*F3099+F3100*F3100)/F2999/1.73</f>
        <v>21.291580421014164</v>
      </c>
      <c r="G3105" s="533">
        <f t="shared" si="1093"/>
        <v>20.881062777031314</v>
      </c>
      <c r="H3105" s="461">
        <f t="shared" si="1093"/>
        <v>20.834394311985523</v>
      </c>
      <c r="I3105" s="461">
        <f t="shared" si="1093"/>
        <v>21.619965547093468</v>
      </c>
      <c r="J3105" s="461">
        <f t="shared" si="1093"/>
        <v>23.391405641284727</v>
      </c>
      <c r="K3105" s="461">
        <f t="shared" si="1093"/>
        <v>24.999857063425562</v>
      </c>
      <c r="L3105" s="461">
        <f t="shared" si="1093"/>
        <v>29.040144902551638</v>
      </c>
      <c r="M3105" s="461">
        <f t="shared" si="1093"/>
        <v>39.519579402596406</v>
      </c>
      <c r="N3105" s="461">
        <f t="shared" si="1093"/>
        <v>41.606419454658585</v>
      </c>
      <c r="O3105" s="461">
        <f t="shared" si="1093"/>
        <v>44.334011907991872</v>
      </c>
      <c r="P3105" s="461">
        <f t="shared" si="1093"/>
        <v>40.285981444341097</v>
      </c>
      <c r="Q3105" s="461">
        <f t="shared" si="1093"/>
        <v>38.477240653588964</v>
      </c>
      <c r="R3105" s="461">
        <f t="shared" si="1093"/>
        <v>38.572363058170012</v>
      </c>
      <c r="S3105" s="461">
        <f t="shared" si="1093"/>
        <v>46.155532535895517</v>
      </c>
      <c r="T3105" s="461">
        <f t="shared" si="1093"/>
        <v>43.585685684880303</v>
      </c>
      <c r="U3105" s="461">
        <f t="shared" si="1093"/>
        <v>36.303351952995421</v>
      </c>
      <c r="V3105" s="461">
        <f t="shared" si="1093"/>
        <v>29.23353356908822</v>
      </c>
      <c r="W3105" s="461">
        <f t="shared" si="1093"/>
        <v>27.924657180667548</v>
      </c>
      <c r="X3105" s="461">
        <f t="shared" si="1093"/>
        <v>25.258566192489159</v>
      </c>
      <c r="Y3105" s="461">
        <f>SQRT(Y3099*Y3099+Y3100*Y3100)/Y2999/1.73</f>
        <v>24.830324544608615</v>
      </c>
      <c r="Z3105" s="533">
        <f t="shared" si="1093"/>
        <v>25.181092317641149</v>
      </c>
      <c r="AA3105" s="533">
        <f t="shared" si="1093"/>
        <v>23.58956747873205</v>
      </c>
      <c r="AB3105" s="534">
        <f t="shared" si="1093"/>
        <v>22.839608562335961</v>
      </c>
      <c r="AC3105" s="109">
        <f>AVERAGE(E3105:AB3105)</f>
        <v>30.488223944576429</v>
      </c>
      <c r="AD3105" s="78">
        <f>(AC3101-AC3105)/AC3101</f>
        <v>-3.2041431128116034E-2</v>
      </c>
      <c r="AE3105" s="79"/>
      <c r="AF3105" s="80"/>
      <c r="AJ3105" s="14"/>
      <c r="AK3105" s="14"/>
      <c r="AL3105" s="15"/>
      <c r="AM3105" s="14"/>
      <c r="AN3105" s="396"/>
    </row>
    <row r="3106" spans="1:42" x14ac:dyDescent="0.25">
      <c r="A3106" s="3754" t="s">
        <v>438</v>
      </c>
      <c r="B3106" s="3760" t="s">
        <v>439</v>
      </c>
      <c r="C3106" s="121" t="s">
        <v>13</v>
      </c>
      <c r="D3106" s="113" t="s">
        <v>811</v>
      </c>
      <c r="E3106" s="306">
        <v>7.2</v>
      </c>
      <c r="F3106" s="71">
        <v>7.2</v>
      </c>
      <c r="G3106" s="71">
        <v>7.2</v>
      </c>
      <c r="H3106" s="71">
        <v>7.2</v>
      </c>
      <c r="I3106" s="71">
        <v>7.2</v>
      </c>
      <c r="J3106" s="71">
        <v>6.4</v>
      </c>
      <c r="K3106" s="71">
        <v>7.2</v>
      </c>
      <c r="L3106" s="71">
        <v>1.6</v>
      </c>
      <c r="M3106" s="71">
        <v>0.8</v>
      </c>
      <c r="N3106" s="71">
        <v>5.6</v>
      </c>
      <c r="O3106" s="71">
        <v>6.4</v>
      </c>
      <c r="P3106" s="71">
        <v>6.4</v>
      </c>
      <c r="Q3106" s="71">
        <v>5.6</v>
      </c>
      <c r="R3106" s="71">
        <v>6.4</v>
      </c>
      <c r="S3106" s="71">
        <v>6.4</v>
      </c>
      <c r="T3106" s="71">
        <v>4.8</v>
      </c>
      <c r="U3106" s="71">
        <v>6.4</v>
      </c>
      <c r="V3106" s="71">
        <v>5.6</v>
      </c>
      <c r="W3106" s="71">
        <v>4</v>
      </c>
      <c r="X3106" s="71">
        <v>4</v>
      </c>
      <c r="Y3106" s="71">
        <v>5.6</v>
      </c>
      <c r="Z3106" s="71">
        <v>4.8</v>
      </c>
      <c r="AA3106" s="71">
        <v>4.8</v>
      </c>
      <c r="AB3106" s="393">
        <v>6.4</v>
      </c>
      <c r="AC3106" s="106">
        <f>SUM(E3106:AB3106)</f>
        <v>135.20000000000002</v>
      </c>
      <c r="AD3106" s="70"/>
      <c r="AE3106" s="71">
        <v>100</v>
      </c>
      <c r="AF3106" s="72">
        <v>80</v>
      </c>
      <c r="AJ3106" s="430"/>
      <c r="AK3106" s="431"/>
      <c r="AL3106" s="430"/>
      <c r="AM3106" s="15"/>
      <c r="AN3106" s="396"/>
    </row>
    <row r="3107" spans="1:42" x14ac:dyDescent="0.25">
      <c r="A3107" s="3755"/>
      <c r="B3107" s="3761"/>
      <c r="C3107" s="123" t="s">
        <v>14</v>
      </c>
      <c r="D3107" s="108" t="s">
        <v>811</v>
      </c>
      <c r="E3107" s="307">
        <v>5.6</v>
      </c>
      <c r="F3107" s="308">
        <v>5.6</v>
      </c>
      <c r="G3107" s="308">
        <v>6.4</v>
      </c>
      <c r="H3107" s="308">
        <v>6.4</v>
      </c>
      <c r="I3107" s="308">
        <v>6.4</v>
      </c>
      <c r="J3107" s="308">
        <v>6.4</v>
      </c>
      <c r="K3107" s="308">
        <v>5.6</v>
      </c>
      <c r="L3107" s="308">
        <v>2.4</v>
      </c>
      <c r="M3107" s="308">
        <v>0.8</v>
      </c>
      <c r="N3107" s="308">
        <v>3.2</v>
      </c>
      <c r="O3107" s="308">
        <v>3.2</v>
      </c>
      <c r="P3107" s="308">
        <v>4.8</v>
      </c>
      <c r="Q3107" s="308">
        <v>3.2</v>
      </c>
      <c r="R3107" s="308">
        <v>4</v>
      </c>
      <c r="S3107" s="308">
        <v>4</v>
      </c>
      <c r="T3107" s="308">
        <v>3.2</v>
      </c>
      <c r="U3107" s="308">
        <v>3.2</v>
      </c>
      <c r="V3107" s="308">
        <v>3.2</v>
      </c>
      <c r="W3107" s="308">
        <v>3.2</v>
      </c>
      <c r="X3107" s="308">
        <v>2.4</v>
      </c>
      <c r="Y3107" s="308">
        <v>4</v>
      </c>
      <c r="Z3107" s="308">
        <v>3.2</v>
      </c>
      <c r="AA3107" s="308">
        <v>3.2</v>
      </c>
      <c r="AB3107" s="394">
        <v>4</v>
      </c>
      <c r="AC3107" s="107">
        <f>SUM(E3107:AB3107)</f>
        <v>97.600000000000023</v>
      </c>
      <c r="AD3107" s="73"/>
      <c r="AE3107" s="155"/>
      <c r="AF3107" s="74"/>
      <c r="AJ3107" s="15"/>
      <c r="AK3107" s="15"/>
      <c r="AL3107" s="15"/>
      <c r="AM3107" s="15"/>
      <c r="AN3107" s="396"/>
    </row>
    <row r="3108" spans="1:42" x14ac:dyDescent="0.25">
      <c r="A3108" s="3755"/>
      <c r="B3108" s="3761"/>
      <c r="C3108" s="123" t="s">
        <v>15</v>
      </c>
      <c r="D3108" s="108" t="s">
        <v>54</v>
      </c>
      <c r="E3108" s="1450">
        <v>0</v>
      </c>
      <c r="F3108" s="1445">
        <v>1</v>
      </c>
      <c r="G3108" s="1445">
        <v>1</v>
      </c>
      <c r="H3108" s="327">
        <v>0</v>
      </c>
      <c r="I3108" s="327">
        <v>0</v>
      </c>
      <c r="J3108" s="327">
        <v>1</v>
      </c>
      <c r="K3108" s="327">
        <v>0</v>
      </c>
      <c r="L3108" s="327">
        <v>0</v>
      </c>
      <c r="M3108" s="327">
        <v>0</v>
      </c>
      <c r="N3108" s="327">
        <v>1</v>
      </c>
      <c r="O3108" s="327">
        <v>0</v>
      </c>
      <c r="P3108" s="327">
        <v>1</v>
      </c>
      <c r="Q3108" s="327">
        <v>0</v>
      </c>
      <c r="R3108" s="327">
        <v>0</v>
      </c>
      <c r="S3108" s="327">
        <v>0</v>
      </c>
      <c r="T3108" s="327">
        <v>1</v>
      </c>
      <c r="U3108" s="327">
        <v>0</v>
      </c>
      <c r="V3108" s="327">
        <v>1</v>
      </c>
      <c r="W3108" s="327">
        <v>0</v>
      </c>
      <c r="X3108" s="327">
        <v>0</v>
      </c>
      <c r="Y3108" s="327">
        <v>0</v>
      </c>
      <c r="Z3108" s="1445">
        <v>1</v>
      </c>
      <c r="AA3108" s="1445">
        <v>0</v>
      </c>
      <c r="AB3108" s="1473">
        <v>0</v>
      </c>
      <c r="AC3108" s="107">
        <f>AVERAGE(E3108:AB3108)</f>
        <v>0.33333333333333331</v>
      </c>
      <c r="AD3108" s="76"/>
      <c r="AE3108" s="76"/>
      <c r="AF3108" s="77"/>
      <c r="AJ3108" s="15"/>
      <c r="AK3108" s="15"/>
      <c r="AL3108" s="15"/>
      <c r="AM3108" s="15"/>
      <c r="AN3108" s="396"/>
    </row>
    <row r="3109" spans="1:42" ht="16.5" thickBot="1" x14ac:dyDescent="0.3">
      <c r="A3109" s="3766"/>
      <c r="B3109" s="3768"/>
      <c r="C3109" s="126" t="s">
        <v>17</v>
      </c>
      <c r="D3109" s="114"/>
      <c r="E3109" s="317">
        <f t="shared" ref="E3109:AB3109" si="1094">E3107/E3106</f>
        <v>0.77777777777777768</v>
      </c>
      <c r="F3109" s="318">
        <f t="shared" si="1094"/>
        <v>0.77777777777777768</v>
      </c>
      <c r="G3109" s="318">
        <f t="shared" si="1094"/>
        <v>0.88888888888888895</v>
      </c>
      <c r="H3109" s="318">
        <f t="shared" si="1094"/>
        <v>0.88888888888888895</v>
      </c>
      <c r="I3109" s="318">
        <f t="shared" si="1094"/>
        <v>0.88888888888888895</v>
      </c>
      <c r="J3109" s="318">
        <f t="shared" si="1094"/>
        <v>1</v>
      </c>
      <c r="K3109" s="318">
        <f t="shared" si="1094"/>
        <v>0.77777777777777768</v>
      </c>
      <c r="L3109" s="318">
        <f t="shared" si="1094"/>
        <v>1.4999999999999998</v>
      </c>
      <c r="M3109" s="318">
        <f t="shared" si="1094"/>
        <v>1</v>
      </c>
      <c r="N3109" s="318">
        <f t="shared" si="1094"/>
        <v>0.57142857142857151</v>
      </c>
      <c r="O3109" s="318">
        <f t="shared" si="1094"/>
        <v>0.5</v>
      </c>
      <c r="P3109" s="318">
        <f t="shared" si="1094"/>
        <v>0.74999999999999989</v>
      </c>
      <c r="Q3109" s="318">
        <f t="shared" si="1094"/>
        <v>0.57142857142857151</v>
      </c>
      <c r="R3109" s="318">
        <f t="shared" si="1094"/>
        <v>0.625</v>
      </c>
      <c r="S3109" s="318">
        <f t="shared" si="1094"/>
        <v>0.625</v>
      </c>
      <c r="T3109" s="318">
        <f t="shared" si="1094"/>
        <v>0.66666666666666674</v>
      </c>
      <c r="U3109" s="318">
        <f t="shared" si="1094"/>
        <v>0.5</v>
      </c>
      <c r="V3109" s="318">
        <f t="shared" si="1094"/>
        <v>0.57142857142857151</v>
      </c>
      <c r="W3109" s="318">
        <f t="shared" si="1094"/>
        <v>0.8</v>
      </c>
      <c r="X3109" s="318">
        <f t="shared" si="1094"/>
        <v>0.6</v>
      </c>
      <c r="Y3109" s="318">
        <f>Y3107/Y3106</f>
        <v>0.7142857142857143</v>
      </c>
      <c r="Z3109" s="318">
        <f t="shared" si="1094"/>
        <v>0.66666666666666674</v>
      </c>
      <c r="AA3109" s="318">
        <f t="shared" si="1094"/>
        <v>0.66666666666666674</v>
      </c>
      <c r="AB3109" s="806">
        <f t="shared" si="1094"/>
        <v>0.625</v>
      </c>
      <c r="AC3109" s="454">
        <f>MAX(E3109:AB3109)</f>
        <v>1.4999999999999998</v>
      </c>
      <c r="AD3109" s="73"/>
      <c r="AE3109" s="155"/>
      <c r="AF3109" s="74"/>
      <c r="AJ3109" s="15"/>
      <c r="AK3109" s="15"/>
      <c r="AL3109" s="15"/>
      <c r="AM3109" s="15"/>
      <c r="AN3109" s="396"/>
    </row>
    <row r="3110" spans="1:42" hidden="1" x14ac:dyDescent="0.25">
      <c r="A3110" s="2014"/>
      <c r="B3110" s="2017"/>
      <c r="C3110" s="357" t="s">
        <v>116</v>
      </c>
      <c r="D3110" s="2160"/>
      <c r="E3110" s="358"/>
      <c r="F3110" s="91"/>
      <c r="G3110" s="91"/>
      <c r="H3110" s="91"/>
      <c r="I3110" s="91"/>
      <c r="J3110" s="91"/>
      <c r="K3110" s="91"/>
      <c r="L3110" s="91"/>
      <c r="M3110" s="91"/>
      <c r="N3110" s="91"/>
      <c r="O3110" s="91"/>
      <c r="P3110" s="91"/>
      <c r="Q3110" s="91"/>
      <c r="R3110" s="91"/>
      <c r="S3110" s="91"/>
      <c r="T3110" s="91"/>
      <c r="U3110" s="91"/>
      <c r="V3110" s="91"/>
      <c r="W3110" s="91"/>
      <c r="X3110" s="91"/>
      <c r="Y3110" s="91"/>
      <c r="Z3110" s="91"/>
      <c r="AA3110" s="91"/>
      <c r="AB3110" s="382"/>
      <c r="AC3110" s="122"/>
      <c r="AD3110" s="73"/>
      <c r="AE3110" s="155"/>
      <c r="AF3110" s="74"/>
      <c r="AJ3110" s="15"/>
      <c r="AK3110" s="15"/>
      <c r="AL3110" s="15"/>
      <c r="AM3110" s="15"/>
      <c r="AN3110" s="396"/>
    </row>
    <row r="3111" spans="1:42" s="181" customFormat="1" hidden="1" x14ac:dyDescent="0.25">
      <c r="A3111" s="2024"/>
      <c r="B3111" s="2027"/>
      <c r="C3111" s="124" t="s">
        <v>117</v>
      </c>
      <c r="D3111" s="347"/>
      <c r="E3111" s="73"/>
      <c r="F3111" s="155"/>
      <c r="G3111" s="155"/>
      <c r="H3111" s="155"/>
      <c r="I3111" s="155"/>
      <c r="J3111" s="155"/>
      <c r="K3111" s="155"/>
      <c r="L3111" s="155"/>
      <c r="M3111" s="155"/>
      <c r="N3111" s="155"/>
      <c r="O3111" s="155"/>
      <c r="P3111" s="155"/>
      <c r="Q3111" s="155"/>
      <c r="R3111" s="155"/>
      <c r="S3111" s="155"/>
      <c r="T3111" s="155"/>
      <c r="U3111" s="155"/>
      <c r="V3111" s="155"/>
      <c r="W3111" s="155"/>
      <c r="X3111" s="155"/>
      <c r="Y3111" s="155"/>
      <c r="Z3111" s="155"/>
      <c r="AA3111" s="155"/>
      <c r="AB3111" s="316"/>
      <c r="AC3111" s="108"/>
      <c r="AD3111" s="73"/>
      <c r="AE3111" s="155"/>
      <c r="AF3111" s="74"/>
      <c r="AH3111" s="781"/>
      <c r="AI3111" s="782"/>
      <c r="AJ3111" s="782"/>
      <c r="AK3111" s="782"/>
      <c r="AL3111" s="783"/>
      <c r="AM3111" s="783"/>
      <c r="AN3111" s="189"/>
      <c r="AO3111" s="189"/>
      <c r="AP3111" s="189"/>
    </row>
    <row r="3112" spans="1:42" ht="16.5" hidden="1" thickBot="1" x14ac:dyDescent="0.3">
      <c r="A3112" s="3535" t="s">
        <v>42</v>
      </c>
      <c r="B3112" s="3536"/>
      <c r="C3112" s="3537"/>
      <c r="D3112" s="346"/>
      <c r="E3112" s="458">
        <f>SQRT(E3106*E3106+E3107*E3107)/E2998/1.73</f>
        <v>0.50214166808660088</v>
      </c>
      <c r="F3112" s="179">
        <f t="shared" ref="F3112:AB3112" si="1095">SQRT(F3106*F3106+F3107*F3107)/F2998/1.73</f>
        <v>0.50262035413816097</v>
      </c>
      <c r="G3112" s="179">
        <f t="shared" si="1095"/>
        <v>0.52880982291354939</v>
      </c>
      <c r="H3112" s="79">
        <f t="shared" si="1095"/>
        <v>0.52730752228027222</v>
      </c>
      <c r="I3112" s="79">
        <f t="shared" si="1095"/>
        <v>0.52880982291354939</v>
      </c>
      <c r="J3112" s="79">
        <f t="shared" si="1095"/>
        <v>0.49731679812676161</v>
      </c>
      <c r="K3112" s="79">
        <f t="shared" si="1095"/>
        <v>0.50309995371272032</v>
      </c>
      <c r="L3112" s="79">
        <f t="shared" si="1095"/>
        <v>0.16031797578763848</v>
      </c>
      <c r="M3112" s="79">
        <f t="shared" si="1095"/>
        <v>6.3003043307966411E-2</v>
      </c>
      <c r="N3112" s="79">
        <f t="shared" si="1095"/>
        <v>0.35917260843099996</v>
      </c>
      <c r="O3112" s="79">
        <f t="shared" si="1095"/>
        <v>0.39808272338338485</v>
      </c>
      <c r="P3112" s="79">
        <f t="shared" si="1095"/>
        <v>0.44549879158452776</v>
      </c>
      <c r="Q3112" s="79">
        <f t="shared" si="1095"/>
        <v>0.35745078384599999</v>
      </c>
      <c r="R3112" s="79">
        <f t="shared" si="1095"/>
        <v>0.41947448341736787</v>
      </c>
      <c r="S3112" s="79">
        <f t="shared" si="1095"/>
        <v>0.4206880065130788</v>
      </c>
      <c r="T3112" s="79">
        <f t="shared" si="1095"/>
        <v>0.32280870245720045</v>
      </c>
      <c r="U3112" s="79">
        <f t="shared" si="1095"/>
        <v>0.40117162909344017</v>
      </c>
      <c r="V3112" s="79">
        <f t="shared" si="1095"/>
        <v>0.36021368845543766</v>
      </c>
      <c r="W3112" s="79">
        <f t="shared" si="1095"/>
        <v>0.2858091029273484</v>
      </c>
      <c r="X3112" s="79">
        <f t="shared" si="1095"/>
        <v>0.26001870200702559</v>
      </c>
      <c r="Y3112" s="79">
        <f>SQRT(Y3106*Y3106+Y3107*Y3107)/Y2998/1.73</f>
        <v>0.38286370362977412</v>
      </c>
      <c r="Z3112" s="179">
        <f t="shared" si="1095"/>
        <v>0.32002052748396165</v>
      </c>
      <c r="AA3112" s="179">
        <f t="shared" si="1095"/>
        <v>0.31971370051609593</v>
      </c>
      <c r="AB3112" s="395">
        <f t="shared" si="1095"/>
        <v>0.41786730148856582</v>
      </c>
      <c r="AC3112" s="109">
        <f>AVERAGE(E3112:AB3112)</f>
        <v>0.38684505902089278</v>
      </c>
      <c r="AD3112" s="78">
        <f>(AC3108-AC3112)/AC3108</f>
        <v>-0.16053517706267839</v>
      </c>
      <c r="AE3112" s="79"/>
      <c r="AF3112" s="80"/>
      <c r="AJ3112" s="14"/>
      <c r="AK3112" s="14"/>
      <c r="AL3112" s="15"/>
      <c r="AM3112" s="14"/>
      <c r="AN3112" s="396"/>
    </row>
    <row r="3113" spans="1:42" x14ac:dyDescent="0.25">
      <c r="A3113" s="3754" t="s">
        <v>440</v>
      </c>
      <c r="B3113" s="3760" t="s">
        <v>441</v>
      </c>
      <c r="C3113" s="125" t="s">
        <v>13</v>
      </c>
      <c r="D3113" s="108" t="s">
        <v>811</v>
      </c>
      <c r="E3113" s="325">
        <v>773.2</v>
      </c>
      <c r="F3113" s="321">
        <v>743.2</v>
      </c>
      <c r="G3113" s="321">
        <v>735.2</v>
      </c>
      <c r="H3113" s="321">
        <v>756</v>
      </c>
      <c r="I3113" s="321">
        <v>796.4</v>
      </c>
      <c r="J3113" s="321">
        <v>838</v>
      </c>
      <c r="K3113" s="321">
        <v>950</v>
      </c>
      <c r="L3113" s="321">
        <v>1196.8</v>
      </c>
      <c r="M3113" s="321">
        <v>1424</v>
      </c>
      <c r="N3113" s="321">
        <v>1490</v>
      </c>
      <c r="O3113" s="321">
        <v>1464</v>
      </c>
      <c r="P3113" s="321">
        <v>1425.2</v>
      </c>
      <c r="Q3113" s="321">
        <v>1397.2</v>
      </c>
      <c r="R3113" s="321">
        <v>1374.4</v>
      </c>
      <c r="S3113" s="321">
        <v>1300.4000000000001</v>
      </c>
      <c r="T3113" s="321">
        <v>1283.2</v>
      </c>
      <c r="U3113" s="321">
        <v>1182.8</v>
      </c>
      <c r="V3113" s="321">
        <v>1161.2</v>
      </c>
      <c r="W3113" s="321">
        <v>1119.2</v>
      </c>
      <c r="X3113" s="321">
        <v>1090.4000000000001</v>
      </c>
      <c r="Y3113" s="321">
        <v>1032.8</v>
      </c>
      <c r="Z3113" s="321">
        <v>960.8</v>
      </c>
      <c r="AA3113" s="321">
        <v>889.6</v>
      </c>
      <c r="AB3113" s="531">
        <v>821.6</v>
      </c>
      <c r="AC3113" s="134">
        <f>SUM(E3113:AB3113)</f>
        <v>26205.599999999999</v>
      </c>
      <c r="AD3113" s="70"/>
      <c r="AE3113" s="71">
        <v>100</v>
      </c>
      <c r="AF3113" s="72">
        <v>40</v>
      </c>
      <c r="AJ3113" s="430"/>
      <c r="AK3113" s="431"/>
      <c r="AL3113" s="430"/>
      <c r="AM3113" s="15"/>
      <c r="AN3113" s="396"/>
    </row>
    <row r="3114" spans="1:42" x14ac:dyDescent="0.25">
      <c r="A3114" s="3755"/>
      <c r="B3114" s="3761"/>
      <c r="C3114" s="123" t="s">
        <v>14</v>
      </c>
      <c r="D3114" s="108" t="s">
        <v>811</v>
      </c>
      <c r="E3114" s="307">
        <v>176</v>
      </c>
      <c r="F3114" s="308">
        <v>180</v>
      </c>
      <c r="G3114" s="308">
        <v>176.4</v>
      </c>
      <c r="H3114" s="308">
        <v>178</v>
      </c>
      <c r="I3114" s="308">
        <v>180.4</v>
      </c>
      <c r="J3114" s="308">
        <v>184.4</v>
      </c>
      <c r="K3114" s="308">
        <v>208</v>
      </c>
      <c r="L3114" s="308">
        <v>296</v>
      </c>
      <c r="M3114" s="308">
        <v>299.2</v>
      </c>
      <c r="N3114" s="308">
        <v>263.2</v>
      </c>
      <c r="O3114" s="308">
        <v>255.2</v>
      </c>
      <c r="P3114" s="308">
        <v>259.2</v>
      </c>
      <c r="Q3114" s="308">
        <v>263.2</v>
      </c>
      <c r="R3114" s="308">
        <v>260.8</v>
      </c>
      <c r="S3114" s="308">
        <v>255.6</v>
      </c>
      <c r="T3114" s="308">
        <v>258</v>
      </c>
      <c r="U3114" s="308">
        <v>222.4</v>
      </c>
      <c r="V3114" s="308">
        <v>217.6</v>
      </c>
      <c r="W3114" s="308">
        <v>212</v>
      </c>
      <c r="X3114" s="308">
        <v>204.4</v>
      </c>
      <c r="Y3114" s="308">
        <v>198.8</v>
      </c>
      <c r="Z3114" s="308">
        <v>189.6</v>
      </c>
      <c r="AA3114" s="308">
        <v>175.2</v>
      </c>
      <c r="AB3114" s="394">
        <v>171.2</v>
      </c>
      <c r="AC3114" s="107">
        <f>SUM(E3114:AB3114)</f>
        <v>5284.7999999999993</v>
      </c>
      <c r="AD3114" s="73"/>
      <c r="AE3114" s="155"/>
      <c r="AF3114" s="74"/>
      <c r="AJ3114" s="15"/>
      <c r="AK3114" s="15"/>
      <c r="AL3114" s="15"/>
      <c r="AM3114" s="15"/>
      <c r="AN3114" s="396"/>
    </row>
    <row r="3115" spans="1:42" x14ac:dyDescent="0.25">
      <c r="A3115" s="3755"/>
      <c r="B3115" s="3761"/>
      <c r="C3115" s="123" t="s">
        <v>15</v>
      </c>
      <c r="D3115" s="108" t="s">
        <v>54</v>
      </c>
      <c r="E3115" s="1450">
        <v>42</v>
      </c>
      <c r="F3115" s="1445">
        <v>41</v>
      </c>
      <c r="G3115" s="1445">
        <v>41</v>
      </c>
      <c r="H3115" s="327">
        <v>42</v>
      </c>
      <c r="I3115" s="327">
        <v>46</v>
      </c>
      <c r="J3115" s="327">
        <v>47</v>
      </c>
      <c r="K3115" s="327">
        <v>60</v>
      </c>
      <c r="L3115" s="327">
        <v>76</v>
      </c>
      <c r="M3115" s="327">
        <v>79</v>
      </c>
      <c r="N3115" s="327">
        <v>86</v>
      </c>
      <c r="O3115" s="327">
        <v>80</v>
      </c>
      <c r="P3115" s="327">
        <v>77</v>
      </c>
      <c r="Q3115" s="327">
        <v>79</v>
      </c>
      <c r="R3115" s="327">
        <v>70</v>
      </c>
      <c r="S3115" s="327">
        <v>77</v>
      </c>
      <c r="T3115" s="327">
        <v>71</v>
      </c>
      <c r="U3115" s="327">
        <v>65</v>
      </c>
      <c r="V3115" s="327">
        <v>63</v>
      </c>
      <c r="W3115" s="327">
        <v>62</v>
      </c>
      <c r="X3115" s="327">
        <v>64</v>
      </c>
      <c r="Y3115" s="327">
        <v>57</v>
      </c>
      <c r="Z3115" s="1445">
        <v>54</v>
      </c>
      <c r="AA3115" s="1445">
        <v>49</v>
      </c>
      <c r="AB3115" s="1447">
        <v>45</v>
      </c>
      <c r="AC3115" s="107">
        <f>AVERAGE(E3115:AB3115)</f>
        <v>61.375</v>
      </c>
      <c r="AD3115" s="76"/>
      <c r="AE3115" s="76"/>
      <c r="AF3115" s="77"/>
      <c r="AJ3115" s="15"/>
      <c r="AK3115" s="15"/>
      <c r="AL3115" s="15"/>
      <c r="AM3115" s="15"/>
      <c r="AN3115" s="396"/>
    </row>
    <row r="3116" spans="1:42" ht="18" customHeight="1" thickBot="1" x14ac:dyDescent="0.3">
      <c r="A3116" s="3756"/>
      <c r="B3116" s="3762"/>
      <c r="C3116" s="123" t="s">
        <v>17</v>
      </c>
      <c r="D3116" s="108"/>
      <c r="E3116" s="313">
        <f t="shared" ref="E3116:AB3116" si="1096">E3114/E3113</f>
        <v>0.22762545266425244</v>
      </c>
      <c r="F3116" s="314">
        <f t="shared" si="1096"/>
        <v>0.24219590958019374</v>
      </c>
      <c r="G3116" s="314">
        <f t="shared" si="1096"/>
        <v>0.2399347116430903</v>
      </c>
      <c r="H3116" s="314">
        <f t="shared" si="1096"/>
        <v>0.23544973544973544</v>
      </c>
      <c r="I3116" s="314">
        <f t="shared" si="1096"/>
        <v>0.22651933701657459</v>
      </c>
      <c r="J3116" s="314">
        <f t="shared" si="1096"/>
        <v>0.22004773269689737</v>
      </c>
      <c r="K3116" s="314">
        <f t="shared" si="1096"/>
        <v>0.21894736842105264</v>
      </c>
      <c r="L3116" s="314">
        <f t="shared" si="1096"/>
        <v>0.24732620320855617</v>
      </c>
      <c r="M3116" s="314">
        <f t="shared" si="1096"/>
        <v>0.21011235955056179</v>
      </c>
      <c r="N3116" s="314">
        <f t="shared" si="1096"/>
        <v>0.17664429530201342</v>
      </c>
      <c r="O3116" s="314">
        <f t="shared" si="1096"/>
        <v>0.17431693989071037</v>
      </c>
      <c r="P3116" s="314">
        <f t="shared" si="1096"/>
        <v>0.18186921133875947</v>
      </c>
      <c r="Q3116" s="314">
        <f t="shared" si="1096"/>
        <v>0.18837675350701402</v>
      </c>
      <c r="R3116" s="314">
        <f t="shared" si="1096"/>
        <v>0.18975552968568102</v>
      </c>
      <c r="S3116" s="314">
        <f t="shared" si="1096"/>
        <v>0.19655490618271299</v>
      </c>
      <c r="T3116" s="314">
        <f t="shared" si="1096"/>
        <v>0.20105985037406482</v>
      </c>
      <c r="U3116" s="314">
        <f t="shared" si="1096"/>
        <v>0.18802840716942848</v>
      </c>
      <c r="V3116" s="314">
        <f t="shared" si="1096"/>
        <v>0.18739235273854632</v>
      </c>
      <c r="W3116" s="314">
        <f t="shared" si="1096"/>
        <v>0.18942101501072195</v>
      </c>
      <c r="X3116" s="314">
        <f t="shared" si="1096"/>
        <v>0.18745414526779164</v>
      </c>
      <c r="Y3116" s="314">
        <f>Y3114/Y3113</f>
        <v>0.19248644461657632</v>
      </c>
      <c r="Z3116" s="314">
        <f t="shared" si="1096"/>
        <v>0.19733555370524564</v>
      </c>
      <c r="AA3116" s="314">
        <f t="shared" si="1096"/>
        <v>0.19694244604316544</v>
      </c>
      <c r="AB3116" s="336">
        <f t="shared" si="1096"/>
        <v>0.2083739045764362</v>
      </c>
      <c r="AC3116" s="433">
        <f>MAX(E3116:AB3116)</f>
        <v>0.24732620320855617</v>
      </c>
      <c r="AD3116" s="73"/>
      <c r="AE3116" s="155"/>
      <c r="AF3116" s="74"/>
      <c r="AJ3116" s="15"/>
      <c r="AK3116" s="15"/>
      <c r="AL3116" s="15"/>
      <c r="AM3116" s="15"/>
      <c r="AN3116" s="396"/>
    </row>
    <row r="3117" spans="1:42" hidden="1" x14ac:dyDescent="0.25">
      <c r="A3117" s="2024"/>
      <c r="B3117" s="2027"/>
      <c r="C3117" s="124" t="s">
        <v>116</v>
      </c>
      <c r="D3117" s="108"/>
      <c r="E3117" s="310"/>
      <c r="F3117" s="311"/>
      <c r="G3117" s="311"/>
      <c r="H3117" s="155"/>
      <c r="I3117" s="155"/>
      <c r="J3117" s="155"/>
      <c r="K3117" s="155"/>
      <c r="L3117" s="155"/>
      <c r="M3117" s="155"/>
      <c r="N3117" s="155"/>
      <c r="O3117" s="155"/>
      <c r="P3117" s="155"/>
      <c r="Q3117" s="155"/>
      <c r="R3117" s="155"/>
      <c r="S3117" s="155"/>
      <c r="T3117" s="155"/>
      <c r="U3117" s="155"/>
      <c r="V3117" s="155"/>
      <c r="W3117" s="155"/>
      <c r="X3117" s="155"/>
      <c r="Y3117" s="155"/>
      <c r="Z3117" s="311"/>
      <c r="AA3117" s="311"/>
      <c r="AB3117" s="867"/>
      <c r="AC3117" s="108"/>
      <c r="AD3117" s="73"/>
      <c r="AE3117" s="155"/>
      <c r="AF3117" s="74"/>
      <c r="AJ3117" s="15"/>
      <c r="AK3117" s="15"/>
      <c r="AL3117" s="15"/>
      <c r="AM3117" s="15"/>
      <c r="AN3117" s="396"/>
    </row>
    <row r="3118" spans="1:42" s="181" customFormat="1" hidden="1" x14ac:dyDescent="0.25">
      <c r="A3118" s="2024"/>
      <c r="B3118" s="2027"/>
      <c r="C3118" s="124" t="s">
        <v>117</v>
      </c>
      <c r="D3118" s="108"/>
      <c r="E3118" s="310"/>
      <c r="F3118" s="311"/>
      <c r="G3118" s="311"/>
      <c r="H3118" s="155"/>
      <c r="I3118" s="155"/>
      <c r="J3118" s="155"/>
      <c r="K3118" s="155"/>
      <c r="L3118" s="155"/>
      <c r="M3118" s="155"/>
      <c r="N3118" s="155"/>
      <c r="O3118" s="155"/>
      <c r="P3118" s="155"/>
      <c r="Q3118" s="155"/>
      <c r="R3118" s="155"/>
      <c r="S3118" s="155"/>
      <c r="T3118" s="155"/>
      <c r="U3118" s="155"/>
      <c r="V3118" s="155"/>
      <c r="W3118" s="155"/>
      <c r="X3118" s="155"/>
      <c r="Y3118" s="155"/>
      <c r="Z3118" s="311"/>
      <c r="AA3118" s="311"/>
      <c r="AB3118" s="867"/>
      <c r="AC3118" s="108"/>
      <c r="AD3118" s="73"/>
      <c r="AE3118" s="155"/>
      <c r="AF3118" s="74"/>
      <c r="AH3118" s="781"/>
      <c r="AI3118" s="782"/>
      <c r="AJ3118" s="782"/>
      <c r="AK3118" s="782"/>
      <c r="AL3118" s="783"/>
      <c r="AM3118" s="783"/>
      <c r="AN3118" s="189"/>
      <c r="AO3118" s="189"/>
      <c r="AP3118" s="189"/>
    </row>
    <row r="3119" spans="1:42" ht="16.5" hidden="1" thickBot="1" x14ac:dyDescent="0.3">
      <c r="A3119" s="3535" t="s">
        <v>42</v>
      </c>
      <c r="B3119" s="3536"/>
      <c r="C3119" s="3537"/>
      <c r="D3119" s="114"/>
      <c r="E3119" s="178">
        <f>SQRT(E3113*E3113+E3114*E3114)/E2998/1.73</f>
        <v>43.654174672467562</v>
      </c>
      <c r="F3119" s="179">
        <f t="shared" ref="F3119:AB3119" si="1097">SQRT(F3113*F3113+F3114*F3114)/F2998/1.73</f>
        <v>42.136855962125395</v>
      </c>
      <c r="G3119" s="179">
        <f t="shared" si="1097"/>
        <v>41.503556295166355</v>
      </c>
      <c r="H3119" s="79">
        <f t="shared" si="1097"/>
        <v>42.513596355876871</v>
      </c>
      <c r="I3119" s="79">
        <f t="shared" si="1097"/>
        <v>44.825215214749051</v>
      </c>
      <c r="J3119" s="79">
        <f t="shared" si="1097"/>
        <v>47.146562381231639</v>
      </c>
      <c r="K3119" s="79">
        <f t="shared" si="1097"/>
        <v>53.63941140668009</v>
      </c>
      <c r="L3119" s="79">
        <f t="shared" si="1097"/>
        <v>68.522732205536428</v>
      </c>
      <c r="M3119" s="79">
        <f t="shared" si="1097"/>
        <v>81.03029080406067</v>
      </c>
      <c r="N3119" s="79">
        <f t="shared" si="1097"/>
        <v>84.258735896735473</v>
      </c>
      <c r="O3119" s="79">
        <f t="shared" si="1097"/>
        <v>82.676005220550138</v>
      </c>
      <c r="P3119" s="79">
        <f t="shared" si="1097"/>
        <v>80.667496587650405</v>
      </c>
      <c r="Q3119" s="79">
        <f t="shared" si="1097"/>
        <v>78.795286596397276</v>
      </c>
      <c r="R3119" s="79">
        <f t="shared" si="1097"/>
        <v>77.752629045920543</v>
      </c>
      <c r="S3119" s="79">
        <f t="shared" si="1097"/>
        <v>73.87259133005378</v>
      </c>
      <c r="T3119" s="79">
        <f t="shared" si="1097"/>
        <v>73.240842111785014</v>
      </c>
      <c r="U3119" s="79">
        <f t="shared" si="1097"/>
        <v>67.47627869417947</v>
      </c>
      <c r="V3119" s="79">
        <f t="shared" si="1097"/>
        <v>65.980418032633295</v>
      </c>
      <c r="W3119" s="79">
        <f t="shared" si="1097"/>
        <v>63.55601140170878</v>
      </c>
      <c r="X3119" s="79">
        <f t="shared" si="1097"/>
        <v>61.83869712464918</v>
      </c>
      <c r="Y3119" s="79">
        <f>SQRT(Y3113*Y3113+Y3114*Y3114)/Y2998/1.73</f>
        <v>58.513306810360703</v>
      </c>
      <c r="Z3119" s="179">
        <f t="shared" si="1097"/>
        <v>54.326869720614745</v>
      </c>
      <c r="AA3119" s="179">
        <f t="shared" si="1097"/>
        <v>50.249005977853365</v>
      </c>
      <c r="AB3119" s="395">
        <f t="shared" si="1097"/>
        <v>46.466861658960845</v>
      </c>
      <c r="AC3119" s="109">
        <f>AVERAGE(E3119:AB3119)</f>
        <v>61.860142979497788</v>
      </c>
      <c r="AD3119" s="78">
        <f>(AC3115-AC3119)/AC3115</f>
        <v>-7.9045699307175154E-3</v>
      </c>
      <c r="AE3119" s="79"/>
      <c r="AF3119" s="80"/>
      <c r="AJ3119" s="14"/>
      <c r="AK3119" s="14"/>
      <c r="AL3119" s="15"/>
      <c r="AM3119" s="14"/>
      <c r="AN3119" s="396"/>
    </row>
    <row r="3120" spans="1:42" x14ac:dyDescent="0.25">
      <c r="A3120" s="3609" t="s">
        <v>442</v>
      </c>
      <c r="B3120" s="3583" t="s">
        <v>443</v>
      </c>
      <c r="C3120" s="121" t="s">
        <v>13</v>
      </c>
      <c r="D3120" s="2163" t="s">
        <v>811</v>
      </c>
      <c r="E3120" s="306">
        <v>450.8</v>
      </c>
      <c r="F3120" s="71">
        <v>426</v>
      </c>
      <c r="G3120" s="71">
        <v>409.2</v>
      </c>
      <c r="H3120" s="71">
        <v>405.6</v>
      </c>
      <c r="I3120" s="71">
        <v>409.2</v>
      </c>
      <c r="J3120" s="71">
        <v>424</v>
      </c>
      <c r="K3120" s="71">
        <v>512.79999999999995</v>
      </c>
      <c r="L3120" s="71">
        <v>531.20000000000005</v>
      </c>
      <c r="M3120" s="71">
        <v>571.6</v>
      </c>
      <c r="N3120" s="71">
        <v>614.4</v>
      </c>
      <c r="O3120" s="71">
        <v>625.6</v>
      </c>
      <c r="P3120" s="71">
        <v>602</v>
      </c>
      <c r="Q3120" s="71">
        <v>588.79999999999995</v>
      </c>
      <c r="R3120" s="71">
        <v>602.79999999999995</v>
      </c>
      <c r="S3120" s="71">
        <v>659.2</v>
      </c>
      <c r="T3120" s="71">
        <v>706.4</v>
      </c>
      <c r="U3120" s="71">
        <v>709.6</v>
      </c>
      <c r="V3120" s="71">
        <v>714.8</v>
      </c>
      <c r="W3120" s="71">
        <v>692</v>
      </c>
      <c r="X3120" s="71">
        <v>661.2</v>
      </c>
      <c r="Y3120" s="71">
        <v>602.79999999999995</v>
      </c>
      <c r="Z3120" s="71">
        <v>558</v>
      </c>
      <c r="AA3120" s="71">
        <v>506.4</v>
      </c>
      <c r="AB3120" s="393">
        <v>454.8</v>
      </c>
      <c r="AC3120" s="106">
        <f>SUM(E3120:AB3120)</f>
        <v>13439.199999999999</v>
      </c>
      <c r="AD3120" s="70"/>
      <c r="AE3120" s="71">
        <v>100</v>
      </c>
      <c r="AF3120" s="72">
        <v>40</v>
      </c>
      <c r="AJ3120" s="430"/>
      <c r="AK3120" s="431"/>
      <c r="AL3120" s="430"/>
      <c r="AM3120" s="15"/>
      <c r="AN3120" s="396"/>
    </row>
    <row r="3121" spans="1:42" x14ac:dyDescent="0.25">
      <c r="A3121" s="3610"/>
      <c r="B3121" s="3584"/>
      <c r="C3121" s="123" t="s">
        <v>14</v>
      </c>
      <c r="D3121" s="108" t="s">
        <v>811</v>
      </c>
      <c r="E3121" s="307">
        <v>51.6</v>
      </c>
      <c r="F3121" s="308">
        <v>50</v>
      </c>
      <c r="G3121" s="308">
        <v>48.8</v>
      </c>
      <c r="H3121" s="308">
        <v>49.2</v>
      </c>
      <c r="I3121" s="308">
        <v>50</v>
      </c>
      <c r="J3121" s="308">
        <v>49.6</v>
      </c>
      <c r="K3121" s="308">
        <v>50.4</v>
      </c>
      <c r="L3121" s="308">
        <v>48</v>
      </c>
      <c r="M3121" s="308">
        <v>40</v>
      </c>
      <c r="N3121" s="308">
        <v>57.6</v>
      </c>
      <c r="O3121" s="308">
        <v>59.2</v>
      </c>
      <c r="P3121" s="308">
        <v>40.799999999999997</v>
      </c>
      <c r="Q3121" s="308">
        <v>22.4</v>
      </c>
      <c r="R3121" s="308">
        <v>28.4</v>
      </c>
      <c r="S3121" s="308">
        <v>60.8</v>
      </c>
      <c r="T3121" s="308">
        <v>70</v>
      </c>
      <c r="U3121" s="308">
        <v>73.599999999999994</v>
      </c>
      <c r="V3121" s="308">
        <v>73.599999999999994</v>
      </c>
      <c r="W3121" s="308">
        <v>60.4</v>
      </c>
      <c r="X3121" s="308">
        <v>59.6</v>
      </c>
      <c r="Y3121" s="308">
        <v>62.4</v>
      </c>
      <c r="Z3121" s="308">
        <v>54.4</v>
      </c>
      <c r="AA3121" s="308">
        <v>55.6</v>
      </c>
      <c r="AB3121" s="394">
        <v>57.6</v>
      </c>
      <c r="AC3121" s="107">
        <f>SUM(E3121:AB3121)</f>
        <v>1273.9999999999998</v>
      </c>
      <c r="AD3121" s="73"/>
      <c r="AE3121" s="155"/>
      <c r="AF3121" s="74"/>
      <c r="AJ3121" s="15"/>
      <c r="AK3121" s="15"/>
      <c r="AL3121" s="15"/>
      <c r="AM3121" s="15"/>
      <c r="AN3121" s="396"/>
    </row>
    <row r="3122" spans="1:42" x14ac:dyDescent="0.25">
      <c r="A3122" s="3610"/>
      <c r="B3122" s="3584"/>
      <c r="C3122" s="123" t="s">
        <v>15</v>
      </c>
      <c r="D3122" s="108" t="s">
        <v>54</v>
      </c>
      <c r="E3122" s="1450">
        <v>23</v>
      </c>
      <c r="F3122" s="1450">
        <v>21</v>
      </c>
      <c r="G3122" s="1450">
        <v>21</v>
      </c>
      <c r="H3122" s="326">
        <v>21</v>
      </c>
      <c r="I3122" s="326">
        <v>20</v>
      </c>
      <c r="J3122" s="326">
        <v>25</v>
      </c>
      <c r="K3122" s="326">
        <v>27</v>
      </c>
      <c r="L3122" s="326">
        <v>30</v>
      </c>
      <c r="M3122" s="326">
        <v>31</v>
      </c>
      <c r="N3122" s="326">
        <v>34</v>
      </c>
      <c r="O3122" s="326">
        <v>34</v>
      </c>
      <c r="P3122" s="326">
        <v>30</v>
      </c>
      <c r="Q3122" s="326">
        <v>34</v>
      </c>
      <c r="R3122" s="326">
        <v>30</v>
      </c>
      <c r="S3122" s="326">
        <v>36</v>
      </c>
      <c r="T3122" s="326">
        <v>39</v>
      </c>
      <c r="U3122" s="326">
        <v>41</v>
      </c>
      <c r="V3122" s="326">
        <v>39</v>
      </c>
      <c r="W3122" s="326">
        <v>37</v>
      </c>
      <c r="X3122" s="326">
        <v>35</v>
      </c>
      <c r="Y3122" s="326">
        <v>30</v>
      </c>
      <c r="Z3122" s="1450">
        <v>31</v>
      </c>
      <c r="AA3122" s="1450">
        <v>25</v>
      </c>
      <c r="AB3122" s="1477">
        <v>22</v>
      </c>
      <c r="AC3122" s="107">
        <f>AVERAGE(E3122:AB3122)</f>
        <v>29.833333333333332</v>
      </c>
      <c r="AD3122" s="76"/>
      <c r="AE3122" s="76"/>
      <c r="AF3122" s="77"/>
      <c r="AJ3122" s="15"/>
      <c r="AK3122" s="15"/>
      <c r="AL3122" s="15"/>
      <c r="AM3122" s="15"/>
      <c r="AN3122" s="396"/>
    </row>
    <row r="3123" spans="1:42" ht="18" customHeight="1" thickBot="1" x14ac:dyDescent="0.3">
      <c r="A3123" s="3753"/>
      <c r="B3123" s="3608"/>
      <c r="C3123" s="126" t="s">
        <v>17</v>
      </c>
      <c r="D3123" s="114"/>
      <c r="E3123" s="317">
        <f t="shared" ref="E3123:AB3123" si="1098">E3121/E3120</f>
        <v>0.11446317657497782</v>
      </c>
      <c r="F3123" s="318">
        <f t="shared" si="1098"/>
        <v>0.11737089201877934</v>
      </c>
      <c r="G3123" s="318">
        <f t="shared" si="1098"/>
        <v>0.11925708699902247</v>
      </c>
      <c r="H3123" s="318">
        <f t="shared" si="1098"/>
        <v>0.12130177514792899</v>
      </c>
      <c r="I3123" s="318">
        <f t="shared" si="1098"/>
        <v>0.12218963831867058</v>
      </c>
      <c r="J3123" s="318">
        <f t="shared" si="1098"/>
        <v>0.1169811320754717</v>
      </c>
      <c r="K3123" s="318">
        <f t="shared" si="1098"/>
        <v>9.8283931357254301E-2</v>
      </c>
      <c r="L3123" s="318">
        <f t="shared" si="1098"/>
        <v>9.0361445783132516E-2</v>
      </c>
      <c r="M3123" s="318">
        <f t="shared" si="1098"/>
        <v>6.997900629811056E-2</v>
      </c>
      <c r="N3123" s="318">
        <f t="shared" si="1098"/>
        <v>9.375E-2</v>
      </c>
      <c r="O3123" s="318">
        <f t="shared" si="1098"/>
        <v>9.4629156010230184E-2</v>
      </c>
      <c r="P3123" s="318">
        <f t="shared" si="1098"/>
        <v>6.7774086378737539E-2</v>
      </c>
      <c r="Q3123" s="318">
        <f t="shared" si="1098"/>
        <v>3.8043478260869568E-2</v>
      </c>
      <c r="R3123" s="318">
        <f t="shared" si="1098"/>
        <v>4.7113470471134705E-2</v>
      </c>
      <c r="S3123" s="318">
        <f t="shared" si="1098"/>
        <v>9.2233009708737851E-2</v>
      </c>
      <c r="T3123" s="318">
        <f t="shared" si="1098"/>
        <v>9.9093997734994346E-2</v>
      </c>
      <c r="U3123" s="318">
        <f t="shared" si="1098"/>
        <v>0.10372040586245772</v>
      </c>
      <c r="V3123" s="318">
        <f t="shared" si="1098"/>
        <v>0.1029658645775042</v>
      </c>
      <c r="W3123" s="318">
        <f t="shared" si="1098"/>
        <v>8.7283236994219651E-2</v>
      </c>
      <c r="X3123" s="318">
        <f t="shared" si="1098"/>
        <v>9.013914095583786E-2</v>
      </c>
      <c r="Y3123" s="318">
        <f>Y3121/Y3120</f>
        <v>0.10351692103516921</v>
      </c>
      <c r="Z3123" s="318">
        <f t="shared" si="1098"/>
        <v>9.749103942652329E-2</v>
      </c>
      <c r="AA3123" s="318">
        <f t="shared" si="1098"/>
        <v>0.10979462875197474</v>
      </c>
      <c r="AB3123" s="806">
        <f t="shared" si="1098"/>
        <v>0.12664907651715041</v>
      </c>
      <c r="AC3123" s="454">
        <f>MAX(E3123:AB3123)</f>
        <v>0.12664907651715041</v>
      </c>
      <c r="AD3123" s="73"/>
      <c r="AE3123" s="155"/>
      <c r="AF3123" s="74"/>
      <c r="AJ3123" s="15"/>
      <c r="AK3123" s="15"/>
      <c r="AL3123" s="15"/>
      <c r="AM3123" s="15"/>
      <c r="AN3123" s="396"/>
    </row>
    <row r="3124" spans="1:42" hidden="1" x14ac:dyDescent="0.25">
      <c r="A3124" s="2014"/>
      <c r="B3124" s="2017"/>
      <c r="C3124" s="357" t="s">
        <v>116</v>
      </c>
      <c r="D3124" s="122"/>
      <c r="E3124" s="138"/>
      <c r="F3124" s="136"/>
      <c r="G3124" s="136"/>
      <c r="H3124" s="91"/>
      <c r="I3124" s="91"/>
      <c r="J3124" s="91"/>
      <c r="K3124" s="91"/>
      <c r="L3124" s="91"/>
      <c r="M3124" s="91"/>
      <c r="N3124" s="91"/>
      <c r="O3124" s="91"/>
      <c r="P3124" s="91"/>
      <c r="Q3124" s="91"/>
      <c r="R3124" s="91"/>
      <c r="S3124" s="91"/>
      <c r="T3124" s="91"/>
      <c r="U3124" s="91"/>
      <c r="V3124" s="91"/>
      <c r="W3124" s="91"/>
      <c r="X3124" s="91"/>
      <c r="Y3124" s="91"/>
      <c r="Z3124" s="136"/>
      <c r="AA3124" s="136"/>
      <c r="AB3124" s="474"/>
      <c r="AC3124" s="122"/>
      <c r="AD3124" s="73"/>
      <c r="AE3124" s="155"/>
      <c r="AF3124" s="74"/>
      <c r="AJ3124" s="15"/>
      <c r="AK3124" s="15"/>
      <c r="AL3124" s="15"/>
      <c r="AM3124" s="15"/>
      <c r="AN3124" s="396"/>
    </row>
    <row r="3125" spans="1:42" s="181" customFormat="1" hidden="1" x14ac:dyDescent="0.25">
      <c r="A3125" s="2024"/>
      <c r="B3125" s="2027"/>
      <c r="C3125" s="124" t="s">
        <v>117</v>
      </c>
      <c r="D3125" s="108"/>
      <c r="E3125" s="310"/>
      <c r="F3125" s="311"/>
      <c r="G3125" s="311"/>
      <c r="H3125" s="155"/>
      <c r="I3125" s="155"/>
      <c r="J3125" s="155"/>
      <c r="K3125" s="155"/>
      <c r="L3125" s="155"/>
      <c r="M3125" s="155"/>
      <c r="N3125" s="155"/>
      <c r="O3125" s="155"/>
      <c r="P3125" s="155"/>
      <c r="Q3125" s="155"/>
      <c r="R3125" s="155"/>
      <c r="S3125" s="155"/>
      <c r="T3125" s="155"/>
      <c r="U3125" s="155"/>
      <c r="V3125" s="155"/>
      <c r="W3125" s="155"/>
      <c r="X3125" s="155"/>
      <c r="Y3125" s="155"/>
      <c r="Z3125" s="311"/>
      <c r="AA3125" s="311"/>
      <c r="AB3125" s="867"/>
      <c r="AC3125" s="108"/>
      <c r="AD3125" s="73"/>
      <c r="AE3125" s="155"/>
      <c r="AF3125" s="74"/>
      <c r="AH3125" s="781"/>
      <c r="AI3125" s="782"/>
      <c r="AJ3125" s="782"/>
      <c r="AK3125" s="782"/>
      <c r="AL3125" s="783"/>
      <c r="AM3125" s="783"/>
      <c r="AN3125" s="189"/>
      <c r="AO3125" s="189"/>
      <c r="AP3125" s="189"/>
    </row>
    <row r="3126" spans="1:42" ht="16.5" hidden="1" thickBot="1" x14ac:dyDescent="0.3">
      <c r="A3126" s="3535" t="s">
        <v>42</v>
      </c>
      <c r="B3126" s="3536"/>
      <c r="C3126" s="3537"/>
      <c r="D3126" s="114"/>
      <c r="E3126" s="532">
        <f>SQRT(E3120*E3120+E3121*E3121)/E2998/1.73</f>
        <v>24.979000269689898</v>
      </c>
      <c r="F3126" s="533">
        <f t="shared" ref="F3126:AB3126" si="1099">SQRT(F3120*F3120+F3121*F3121)/F2998/1.73</f>
        <v>23.635184388875981</v>
      </c>
      <c r="G3126" s="533">
        <f t="shared" si="1099"/>
        <v>22.621829159272448</v>
      </c>
      <c r="H3126" s="461">
        <f t="shared" si="1099"/>
        <v>22.364530065992142</v>
      </c>
      <c r="I3126" s="461">
        <f t="shared" si="1099"/>
        <v>22.629724224998757</v>
      </c>
      <c r="J3126" s="461">
        <f t="shared" si="1099"/>
        <v>23.456080035491908</v>
      </c>
      <c r="K3126" s="461">
        <f t="shared" si="1099"/>
        <v>28.420266656461454</v>
      </c>
      <c r="L3126" s="461">
        <f t="shared" si="1099"/>
        <v>29.644523442066031</v>
      </c>
      <c r="M3126" s="461">
        <f t="shared" si="1099"/>
        <v>31.908732380589203</v>
      </c>
      <c r="N3126" s="461">
        <f t="shared" si="1099"/>
        <v>34.364334108030491</v>
      </c>
      <c r="O3126" s="461">
        <f t="shared" si="1099"/>
        <v>34.959959296843643</v>
      </c>
      <c r="P3126" s="461">
        <f t="shared" si="1099"/>
        <v>33.600688703518287</v>
      </c>
      <c r="Q3126" s="461">
        <f t="shared" si="1099"/>
        <v>32.655131811770659</v>
      </c>
      <c r="R3126" s="461">
        <f t="shared" si="1099"/>
        <v>33.540942665882348</v>
      </c>
      <c r="S3126" s="461">
        <f t="shared" si="1099"/>
        <v>36.900460176707362</v>
      </c>
      <c r="T3126" s="461">
        <f t="shared" si="1099"/>
        <v>39.721548279438608</v>
      </c>
      <c r="U3126" s="461">
        <f t="shared" si="1099"/>
        <v>39.997460251112493</v>
      </c>
      <c r="V3126" s="461">
        <f t="shared" si="1099"/>
        <v>40.131755807322172</v>
      </c>
      <c r="W3126" s="461">
        <f t="shared" si="1099"/>
        <v>38.756832212426183</v>
      </c>
      <c r="X3126" s="461">
        <f t="shared" si="1099"/>
        <v>37.005407560521817</v>
      </c>
      <c r="Y3126" s="461">
        <f>SQRT(Y3120*Y3120+Y3121*Y3121)/Y2998/1.73</f>
        <v>33.71522872393524</v>
      </c>
      <c r="Z3126" s="533">
        <f t="shared" si="1099"/>
        <v>31.101011013335008</v>
      </c>
      <c r="AA3126" s="533">
        <f t="shared" si="1099"/>
        <v>28.233538590615368</v>
      </c>
      <c r="AB3126" s="534">
        <f t="shared" si="1099"/>
        <v>25.382199582894955</v>
      </c>
      <c r="AC3126" s="109">
        <f>AVERAGE(E3126:AB3126)</f>
        <v>31.238598725324689</v>
      </c>
      <c r="AD3126" s="78">
        <f>(AC3122-AC3126)/AC3122</f>
        <v>-4.7103867887978441E-2</v>
      </c>
      <c r="AE3126" s="79"/>
      <c r="AF3126" s="80"/>
      <c r="AJ3126" s="14"/>
      <c r="AK3126" s="14"/>
      <c r="AL3126" s="15"/>
      <c r="AM3126" s="14"/>
      <c r="AN3126" s="396"/>
    </row>
    <row r="3127" spans="1:42" x14ac:dyDescent="0.25">
      <c r="A3127" s="3609" t="s">
        <v>444</v>
      </c>
      <c r="B3127" s="3583" t="s">
        <v>989</v>
      </c>
      <c r="C3127" s="125" t="s">
        <v>13</v>
      </c>
      <c r="D3127" s="2163" t="s">
        <v>811</v>
      </c>
      <c r="E3127" s="70">
        <v>164.4</v>
      </c>
      <c r="F3127" s="71">
        <v>195.2</v>
      </c>
      <c r="G3127" s="71">
        <v>192.4</v>
      </c>
      <c r="H3127" s="71">
        <v>192.4</v>
      </c>
      <c r="I3127" s="71">
        <v>192.4</v>
      </c>
      <c r="J3127" s="71">
        <v>192.4</v>
      </c>
      <c r="K3127" s="71">
        <v>220</v>
      </c>
      <c r="L3127" s="71">
        <v>244</v>
      </c>
      <c r="M3127" s="71">
        <v>229.2</v>
      </c>
      <c r="N3127" s="71">
        <v>236</v>
      </c>
      <c r="O3127" s="71">
        <v>247.2</v>
      </c>
      <c r="P3127" s="71">
        <v>246</v>
      </c>
      <c r="Q3127" s="71">
        <v>227.2</v>
      </c>
      <c r="R3127" s="71">
        <v>245.2</v>
      </c>
      <c r="S3127" s="71">
        <v>235.6</v>
      </c>
      <c r="T3127" s="71">
        <v>254.8</v>
      </c>
      <c r="U3127" s="71">
        <v>248</v>
      </c>
      <c r="V3127" s="71">
        <v>217.2</v>
      </c>
      <c r="W3127" s="71">
        <v>192</v>
      </c>
      <c r="X3127" s="71">
        <v>188.4</v>
      </c>
      <c r="Y3127" s="71">
        <v>188</v>
      </c>
      <c r="Z3127" s="71">
        <v>190.4</v>
      </c>
      <c r="AA3127" s="71">
        <v>193.6</v>
      </c>
      <c r="AB3127" s="393">
        <v>149.6</v>
      </c>
      <c r="AC3127" s="134">
        <f>SUM(E3127:AB3127)</f>
        <v>5081.5999999999995</v>
      </c>
      <c r="AD3127" s="70"/>
      <c r="AE3127" s="71">
        <v>100</v>
      </c>
      <c r="AF3127" s="72">
        <v>40</v>
      </c>
      <c r="AJ3127" s="430"/>
      <c r="AK3127" s="431"/>
      <c r="AL3127" s="430"/>
      <c r="AM3127" s="15"/>
      <c r="AN3127" s="396"/>
    </row>
    <row r="3128" spans="1:42" x14ac:dyDescent="0.25">
      <c r="A3128" s="3610"/>
      <c r="B3128" s="3584"/>
      <c r="C3128" s="123" t="s">
        <v>14</v>
      </c>
      <c r="D3128" s="108" t="s">
        <v>811</v>
      </c>
      <c r="E3128" s="392">
        <v>55.2</v>
      </c>
      <c r="F3128" s="308">
        <v>53.2</v>
      </c>
      <c r="G3128" s="308">
        <v>50.8</v>
      </c>
      <c r="H3128" s="308">
        <v>52</v>
      </c>
      <c r="I3128" s="308">
        <v>50.8</v>
      </c>
      <c r="J3128" s="308">
        <v>52</v>
      </c>
      <c r="K3128" s="308">
        <v>51.2</v>
      </c>
      <c r="L3128" s="308">
        <v>60.4</v>
      </c>
      <c r="M3128" s="308">
        <v>59.6</v>
      </c>
      <c r="N3128" s="308">
        <v>72</v>
      </c>
      <c r="O3128" s="308">
        <v>74</v>
      </c>
      <c r="P3128" s="308">
        <v>78</v>
      </c>
      <c r="Q3128" s="308">
        <v>70.8</v>
      </c>
      <c r="R3128" s="308">
        <v>78</v>
      </c>
      <c r="S3128" s="308">
        <v>74.8</v>
      </c>
      <c r="T3128" s="308">
        <v>73.2</v>
      </c>
      <c r="U3128" s="308">
        <v>66.400000000000006</v>
      </c>
      <c r="V3128" s="308">
        <v>69.2</v>
      </c>
      <c r="W3128" s="308">
        <v>57.6</v>
      </c>
      <c r="X3128" s="308">
        <v>62</v>
      </c>
      <c r="Y3128" s="308">
        <v>60.8</v>
      </c>
      <c r="Z3128" s="308">
        <v>60</v>
      </c>
      <c r="AA3128" s="308">
        <v>55.2</v>
      </c>
      <c r="AB3128" s="394">
        <v>54.4</v>
      </c>
      <c r="AC3128" s="107">
        <f>SUM(E3128:AB3128)</f>
        <v>1491.6000000000001</v>
      </c>
      <c r="AD3128" s="73"/>
      <c r="AE3128" s="155"/>
      <c r="AF3128" s="74"/>
      <c r="AJ3128" s="15"/>
      <c r="AK3128" s="15"/>
      <c r="AL3128" s="15"/>
      <c r="AM3128" s="15"/>
      <c r="AN3128" s="396"/>
    </row>
    <row r="3129" spans="1:42" x14ac:dyDescent="0.25">
      <c r="A3129" s="3610"/>
      <c r="B3129" s="3584"/>
      <c r="C3129" s="123" t="s">
        <v>15</v>
      </c>
      <c r="D3129" s="108" t="s">
        <v>54</v>
      </c>
      <c r="E3129" s="1460">
        <v>10</v>
      </c>
      <c r="F3129" s="1445">
        <v>9</v>
      </c>
      <c r="G3129" s="1445">
        <v>11</v>
      </c>
      <c r="H3129" s="327">
        <v>10</v>
      </c>
      <c r="I3129" s="327">
        <v>10</v>
      </c>
      <c r="J3129" s="327">
        <v>9</v>
      </c>
      <c r="K3129" s="327">
        <v>13</v>
      </c>
      <c r="L3129" s="327">
        <v>14</v>
      </c>
      <c r="M3129" s="327">
        <v>10</v>
      </c>
      <c r="N3129" s="327">
        <v>13</v>
      </c>
      <c r="O3129" s="327">
        <v>13</v>
      </c>
      <c r="P3129" s="327">
        <v>17</v>
      </c>
      <c r="Q3129" s="327">
        <v>11</v>
      </c>
      <c r="R3129" s="327">
        <v>14</v>
      </c>
      <c r="S3129" s="327">
        <v>16</v>
      </c>
      <c r="T3129" s="327">
        <v>13</v>
      </c>
      <c r="U3129" s="327">
        <v>15</v>
      </c>
      <c r="V3129" s="327">
        <v>11</v>
      </c>
      <c r="W3129" s="327">
        <v>10</v>
      </c>
      <c r="X3129" s="327">
        <v>9</v>
      </c>
      <c r="Y3129" s="327">
        <v>10</v>
      </c>
      <c r="Z3129" s="1445">
        <v>11</v>
      </c>
      <c r="AA3129" s="1445">
        <v>11</v>
      </c>
      <c r="AB3129" s="1473">
        <v>8</v>
      </c>
      <c r="AC3129" s="107">
        <f>AVERAGE(E3129:AB3129)</f>
        <v>11.583333333333334</v>
      </c>
      <c r="AD3129" s="76"/>
      <c r="AE3129" s="76"/>
      <c r="AF3129" s="77"/>
      <c r="AJ3129" s="15"/>
      <c r="AK3129" s="15"/>
      <c r="AL3129" s="15"/>
      <c r="AM3129" s="15"/>
      <c r="AN3129" s="396"/>
    </row>
    <row r="3130" spans="1:42" ht="16.5" thickBot="1" x14ac:dyDescent="0.3">
      <c r="A3130" s="3547"/>
      <c r="B3130" s="3585"/>
      <c r="C3130" s="123" t="s">
        <v>17</v>
      </c>
      <c r="D3130" s="347"/>
      <c r="E3130" s="500">
        <f t="shared" ref="E3130:AB3130" si="1100">E3128/E3127</f>
        <v>0.33576642335766421</v>
      </c>
      <c r="F3130" s="314">
        <f t="shared" si="1100"/>
        <v>0.27254098360655743</v>
      </c>
      <c r="G3130" s="314">
        <f t="shared" si="1100"/>
        <v>0.26403326403326399</v>
      </c>
      <c r="H3130" s="314">
        <f t="shared" si="1100"/>
        <v>0.27027027027027029</v>
      </c>
      <c r="I3130" s="314">
        <f t="shared" si="1100"/>
        <v>0.26403326403326399</v>
      </c>
      <c r="J3130" s="314">
        <f t="shared" si="1100"/>
        <v>0.27027027027027029</v>
      </c>
      <c r="K3130" s="314">
        <f t="shared" si="1100"/>
        <v>0.23272727272727273</v>
      </c>
      <c r="L3130" s="314">
        <f t="shared" si="1100"/>
        <v>0.24754098360655738</v>
      </c>
      <c r="M3130" s="314">
        <f t="shared" si="1100"/>
        <v>0.26003490401396162</v>
      </c>
      <c r="N3130" s="314">
        <f t="shared" si="1100"/>
        <v>0.30508474576271188</v>
      </c>
      <c r="O3130" s="314">
        <f t="shared" si="1100"/>
        <v>0.29935275080906149</v>
      </c>
      <c r="P3130" s="314">
        <f t="shared" si="1100"/>
        <v>0.31707317073170732</v>
      </c>
      <c r="Q3130" s="314">
        <f t="shared" si="1100"/>
        <v>0.31161971830985918</v>
      </c>
      <c r="R3130" s="314">
        <f t="shared" si="1100"/>
        <v>0.31810766721044048</v>
      </c>
      <c r="S3130" s="314">
        <f t="shared" si="1100"/>
        <v>0.31748726655348047</v>
      </c>
      <c r="T3130" s="314">
        <f t="shared" si="1100"/>
        <v>0.28728414442700156</v>
      </c>
      <c r="U3130" s="314">
        <f t="shared" si="1100"/>
        <v>0.26774193548387099</v>
      </c>
      <c r="V3130" s="314">
        <f t="shared" si="1100"/>
        <v>0.31860036832412525</v>
      </c>
      <c r="W3130" s="314">
        <f t="shared" si="1100"/>
        <v>0.3</v>
      </c>
      <c r="X3130" s="314">
        <f t="shared" si="1100"/>
        <v>0.32908704883227174</v>
      </c>
      <c r="Y3130" s="314">
        <f>Y3128/Y3127</f>
        <v>0.3234042553191489</v>
      </c>
      <c r="Z3130" s="314">
        <f t="shared" si="1100"/>
        <v>0.31512605042016806</v>
      </c>
      <c r="AA3130" s="314">
        <f t="shared" si="1100"/>
        <v>0.28512396694214881</v>
      </c>
      <c r="AB3130" s="336">
        <f t="shared" si="1100"/>
        <v>0.36363636363636365</v>
      </c>
      <c r="AC3130" s="433">
        <f>MAX(E3130:AB3130)</f>
        <v>0.36363636363636365</v>
      </c>
      <c r="AD3130" s="73"/>
      <c r="AE3130" s="155"/>
      <c r="AF3130" s="74"/>
      <c r="AJ3130" s="15"/>
      <c r="AK3130" s="15"/>
      <c r="AL3130" s="15"/>
      <c r="AM3130" s="15"/>
      <c r="AN3130" s="396"/>
    </row>
    <row r="3131" spans="1:42" hidden="1" x14ac:dyDescent="0.25">
      <c r="A3131" s="2024"/>
      <c r="B3131" s="2027"/>
      <c r="C3131" s="124" t="s">
        <v>116</v>
      </c>
      <c r="D3131" s="347"/>
      <c r="E3131" s="73"/>
      <c r="F3131" s="155"/>
      <c r="G3131" s="155"/>
      <c r="H3131" s="155"/>
      <c r="I3131" s="155"/>
      <c r="J3131" s="155"/>
      <c r="K3131" s="155"/>
      <c r="L3131" s="155"/>
      <c r="M3131" s="155"/>
      <c r="N3131" s="155"/>
      <c r="O3131" s="155"/>
      <c r="P3131" s="155"/>
      <c r="Q3131" s="155"/>
      <c r="R3131" s="155"/>
      <c r="S3131" s="155"/>
      <c r="T3131" s="155"/>
      <c r="U3131" s="155"/>
      <c r="V3131" s="155"/>
      <c r="W3131" s="155"/>
      <c r="X3131" s="155"/>
      <c r="Y3131" s="155"/>
      <c r="Z3131" s="155"/>
      <c r="AA3131" s="155"/>
      <c r="AB3131" s="316"/>
      <c r="AC3131" s="108"/>
      <c r="AD3131" s="73"/>
      <c r="AE3131" s="155"/>
      <c r="AF3131" s="74"/>
      <c r="AJ3131" s="15"/>
      <c r="AK3131" s="15"/>
      <c r="AL3131" s="15"/>
      <c r="AM3131" s="15"/>
      <c r="AN3131" s="396"/>
    </row>
    <row r="3132" spans="1:42" s="181" customFormat="1" hidden="1" x14ac:dyDescent="0.25">
      <c r="A3132" s="2024"/>
      <c r="B3132" s="2027"/>
      <c r="C3132" s="124" t="s">
        <v>117</v>
      </c>
      <c r="D3132" s="347"/>
      <c r="E3132" s="73"/>
      <c r="F3132" s="155"/>
      <c r="G3132" s="155"/>
      <c r="H3132" s="155"/>
      <c r="I3132" s="155"/>
      <c r="J3132" s="155"/>
      <c r="K3132" s="155"/>
      <c r="L3132" s="155"/>
      <c r="M3132" s="155"/>
      <c r="N3132" s="155"/>
      <c r="O3132" s="155"/>
      <c r="P3132" s="155"/>
      <c r="Q3132" s="155"/>
      <c r="R3132" s="155"/>
      <c r="S3132" s="155"/>
      <c r="T3132" s="155"/>
      <c r="U3132" s="155"/>
      <c r="V3132" s="155"/>
      <c r="W3132" s="155"/>
      <c r="X3132" s="155"/>
      <c r="Y3132" s="155"/>
      <c r="Z3132" s="155"/>
      <c r="AA3132" s="155"/>
      <c r="AB3132" s="316"/>
      <c r="AC3132" s="108"/>
      <c r="AD3132" s="73"/>
      <c r="AE3132" s="155"/>
      <c r="AF3132" s="74"/>
      <c r="AH3132" s="781"/>
      <c r="AI3132" s="782"/>
      <c r="AJ3132" s="782"/>
      <c r="AK3132" s="782"/>
      <c r="AL3132" s="783"/>
      <c r="AM3132" s="783"/>
      <c r="AN3132" s="189"/>
      <c r="AO3132" s="189"/>
      <c r="AP3132" s="189"/>
    </row>
    <row r="3133" spans="1:42" ht="16.5" hidden="1" thickBot="1" x14ac:dyDescent="0.3">
      <c r="A3133" s="3535" t="s">
        <v>42</v>
      </c>
      <c r="B3133" s="3536"/>
      <c r="C3133" s="3537"/>
      <c r="D3133" s="346"/>
      <c r="E3133" s="458">
        <f>SQRT(E3127*E3127+E3128*E3128)/E2998/1.73</f>
        <v>9.5469156103398394</v>
      </c>
      <c r="F3133" s="179">
        <f t="shared" ref="F3133:AB3133" si="1101">SQRT(F3127*F3127+F3128*F3128)/F2998/1.73</f>
        <v>11.148506253430979</v>
      </c>
      <c r="G3133" s="179">
        <f t="shared" si="1101"/>
        <v>10.923563681496553</v>
      </c>
      <c r="H3133" s="79">
        <f t="shared" si="1101"/>
        <v>10.90948426421345</v>
      </c>
      <c r="I3133" s="79">
        <f t="shared" si="1101"/>
        <v>10.923563681496553</v>
      </c>
      <c r="J3133" s="79">
        <f t="shared" si="1101"/>
        <v>10.950965192974721</v>
      </c>
      <c r="K3133" s="79">
        <f t="shared" si="1101"/>
        <v>12.45859218675502</v>
      </c>
      <c r="L3133" s="79">
        <f t="shared" si="1101"/>
        <v>13.970909057183238</v>
      </c>
      <c r="M3133" s="79">
        <f t="shared" si="1101"/>
        <v>13.188005849823998</v>
      </c>
      <c r="N3133" s="79">
        <f t="shared" si="1101"/>
        <v>13.740225656980305</v>
      </c>
      <c r="O3133" s="79">
        <f t="shared" si="1101"/>
        <v>14.355646923051099</v>
      </c>
      <c r="P3133" s="79">
        <f t="shared" si="1101"/>
        <v>14.371220667317028</v>
      </c>
      <c r="Q3133" s="79">
        <f t="shared" si="1101"/>
        <v>13.188711813338335</v>
      </c>
      <c r="R3133" s="79">
        <f t="shared" si="1101"/>
        <v>14.301205375176679</v>
      </c>
      <c r="S3133" s="79">
        <f t="shared" si="1101"/>
        <v>13.778574061396426</v>
      </c>
      <c r="T3133" s="79">
        <f t="shared" si="1101"/>
        <v>14.83451686329326</v>
      </c>
      <c r="U3133" s="79">
        <f t="shared" si="1101"/>
        <v>14.393971525208498</v>
      </c>
      <c r="V3133" s="79">
        <f t="shared" si="1101"/>
        <v>12.731126690859853</v>
      </c>
      <c r="W3133" s="79">
        <f t="shared" si="1101"/>
        <v>11.18429514200251</v>
      </c>
      <c r="X3133" s="79">
        <f t="shared" si="1101"/>
        <v>11.055652248689693</v>
      </c>
      <c r="Y3133" s="79">
        <f>SQRT(Y3127*Y3127+Y3128*Y3128)/Y2998/1.73</f>
        <v>10.992508587608048</v>
      </c>
      <c r="Z3133" s="179">
        <f t="shared" si="1101"/>
        <v>11.074193572666346</v>
      </c>
      <c r="AA3133" s="179">
        <f t="shared" si="1101"/>
        <v>11.156993361445471</v>
      </c>
      <c r="AB3133" s="395">
        <f t="shared" si="1101"/>
        <v>8.8135848551473277</v>
      </c>
      <c r="AC3133" s="109">
        <f>AVERAGE(E3133:AB3133)</f>
        <v>12.249705546745632</v>
      </c>
      <c r="AD3133" s="78">
        <f>(AC3129-AC3133)/AC3129</f>
        <v>-5.7528536409694832E-2</v>
      </c>
      <c r="AE3133" s="79"/>
      <c r="AF3133" s="80"/>
      <c r="AJ3133" s="14"/>
      <c r="AK3133" s="14"/>
      <c r="AL3133" s="15"/>
      <c r="AM3133" s="14"/>
      <c r="AN3133" s="396"/>
    </row>
    <row r="3134" spans="1:42" x14ac:dyDescent="0.25">
      <c r="A3134" s="3609" t="s">
        <v>445</v>
      </c>
      <c r="B3134" s="3583" t="s">
        <v>446</v>
      </c>
      <c r="C3134" s="121" t="s">
        <v>13</v>
      </c>
      <c r="D3134" s="2163" t="s">
        <v>811</v>
      </c>
      <c r="E3134" s="306">
        <v>162</v>
      </c>
      <c r="F3134" s="71">
        <v>138.80000000000001</v>
      </c>
      <c r="G3134" s="71">
        <v>127.6</v>
      </c>
      <c r="H3134" s="71">
        <v>124</v>
      </c>
      <c r="I3134" s="71">
        <v>122.8</v>
      </c>
      <c r="J3134" s="71">
        <v>140</v>
      </c>
      <c r="K3134" s="71">
        <v>202</v>
      </c>
      <c r="L3134" s="71">
        <v>227.6</v>
      </c>
      <c r="M3134" s="71">
        <v>236.4</v>
      </c>
      <c r="N3134" s="71">
        <v>268</v>
      </c>
      <c r="O3134" s="71">
        <v>263.60000000000002</v>
      </c>
      <c r="P3134" s="71">
        <v>276</v>
      </c>
      <c r="Q3134" s="71">
        <v>279.60000000000002</v>
      </c>
      <c r="R3134" s="71">
        <v>284.8</v>
      </c>
      <c r="S3134" s="71">
        <v>284.39999999999998</v>
      </c>
      <c r="T3134" s="71">
        <v>301.2</v>
      </c>
      <c r="U3134" s="71">
        <v>312</v>
      </c>
      <c r="V3134" s="71">
        <v>315.2</v>
      </c>
      <c r="W3134" s="71">
        <v>333.6</v>
      </c>
      <c r="X3134" s="71">
        <v>354.4</v>
      </c>
      <c r="Y3134" s="71">
        <v>350.4</v>
      </c>
      <c r="Z3134" s="71">
        <v>289.60000000000002</v>
      </c>
      <c r="AA3134" s="71">
        <v>230</v>
      </c>
      <c r="AB3134" s="393">
        <v>187.6</v>
      </c>
      <c r="AC3134" s="106">
        <f>SUM(E3134:AB3134)</f>
        <v>5811.6</v>
      </c>
      <c r="AD3134" s="70"/>
      <c r="AE3134" s="71">
        <v>100</v>
      </c>
      <c r="AF3134" s="72">
        <v>40</v>
      </c>
      <c r="AJ3134" s="430"/>
      <c r="AK3134" s="431"/>
      <c r="AL3134" s="430"/>
      <c r="AM3134" s="15"/>
      <c r="AN3134" s="396"/>
    </row>
    <row r="3135" spans="1:42" x14ac:dyDescent="0.25">
      <c r="A3135" s="3610"/>
      <c r="B3135" s="3584"/>
      <c r="C3135" s="123" t="s">
        <v>14</v>
      </c>
      <c r="D3135" s="108" t="s">
        <v>811</v>
      </c>
      <c r="E3135" s="307">
        <v>0.4</v>
      </c>
      <c r="F3135" s="308">
        <v>0</v>
      </c>
      <c r="G3135" s="308">
        <v>0.4</v>
      </c>
      <c r="H3135" s="308">
        <v>0</v>
      </c>
      <c r="I3135" s="308">
        <v>0.4</v>
      </c>
      <c r="J3135" s="308">
        <v>0</v>
      </c>
      <c r="K3135" s="308">
        <v>0.8</v>
      </c>
      <c r="L3135" s="308">
        <v>5.6</v>
      </c>
      <c r="M3135" s="308">
        <v>5.6</v>
      </c>
      <c r="N3135" s="308">
        <v>4</v>
      </c>
      <c r="O3135" s="308">
        <v>4</v>
      </c>
      <c r="P3135" s="308">
        <v>5.2</v>
      </c>
      <c r="Q3135" s="308">
        <v>4.8</v>
      </c>
      <c r="R3135" s="308">
        <v>6.8</v>
      </c>
      <c r="S3135" s="308">
        <v>4.8</v>
      </c>
      <c r="T3135" s="308">
        <v>3.6</v>
      </c>
      <c r="U3135" s="308">
        <v>4.4000000000000004</v>
      </c>
      <c r="V3135" s="308">
        <v>5.6</v>
      </c>
      <c r="W3135" s="308">
        <v>7.6</v>
      </c>
      <c r="X3135" s="308">
        <v>7.6</v>
      </c>
      <c r="Y3135" s="308">
        <v>5.6</v>
      </c>
      <c r="Z3135" s="308">
        <v>4.4000000000000004</v>
      </c>
      <c r="AA3135" s="308">
        <v>1.2</v>
      </c>
      <c r="AB3135" s="394">
        <v>0.8</v>
      </c>
      <c r="AC3135" s="107">
        <f>SUM(E3135:AB3135)</f>
        <v>83.6</v>
      </c>
      <c r="AD3135" s="73"/>
      <c r="AE3135" s="155"/>
      <c r="AF3135" s="74"/>
      <c r="AJ3135" s="15"/>
      <c r="AK3135" s="15"/>
      <c r="AL3135" s="15"/>
      <c r="AM3135" s="15"/>
      <c r="AN3135" s="396"/>
    </row>
    <row r="3136" spans="1:42" x14ac:dyDescent="0.25">
      <c r="A3136" s="3610"/>
      <c r="B3136" s="3584"/>
      <c r="C3136" s="123" t="s">
        <v>15</v>
      </c>
      <c r="D3136" s="108" t="s">
        <v>54</v>
      </c>
      <c r="E3136" s="1691">
        <v>8</v>
      </c>
      <c r="F3136" s="1692">
        <v>7</v>
      </c>
      <c r="G3136" s="1692">
        <v>7</v>
      </c>
      <c r="H3136" s="1693">
        <v>6</v>
      </c>
      <c r="I3136" s="1693">
        <v>6</v>
      </c>
      <c r="J3136" s="1693">
        <v>7</v>
      </c>
      <c r="K3136" s="1693">
        <v>13</v>
      </c>
      <c r="L3136" s="1693">
        <v>12</v>
      </c>
      <c r="M3136" s="1693">
        <v>15</v>
      </c>
      <c r="N3136" s="1693">
        <v>14</v>
      </c>
      <c r="O3136" s="1693">
        <v>13</v>
      </c>
      <c r="P3136" s="1693">
        <v>14</v>
      </c>
      <c r="Q3136" s="1693">
        <v>14</v>
      </c>
      <c r="R3136" s="1693">
        <v>14</v>
      </c>
      <c r="S3136" s="1693">
        <v>16</v>
      </c>
      <c r="T3136" s="1693">
        <v>17</v>
      </c>
      <c r="U3136" s="1693">
        <v>17</v>
      </c>
      <c r="V3136" s="1693">
        <v>18</v>
      </c>
      <c r="W3136" s="1693">
        <v>19</v>
      </c>
      <c r="X3136" s="1693">
        <v>19</v>
      </c>
      <c r="Y3136" s="1693">
        <v>18</v>
      </c>
      <c r="Z3136" s="1692">
        <v>13</v>
      </c>
      <c r="AA3136" s="1692">
        <v>11</v>
      </c>
      <c r="AB3136" s="1742">
        <v>10</v>
      </c>
      <c r="AC3136" s="107">
        <f>AVERAGE(E3136:AB3136)</f>
        <v>12.833333333333334</v>
      </c>
      <c r="AD3136" s="76"/>
      <c r="AE3136" s="76"/>
      <c r="AF3136" s="77"/>
      <c r="AJ3136" s="15"/>
      <c r="AK3136" s="15"/>
      <c r="AL3136" s="15"/>
      <c r="AM3136" s="15"/>
      <c r="AN3136" s="396"/>
    </row>
    <row r="3137" spans="1:42" ht="16.5" thickBot="1" x14ac:dyDescent="0.3">
      <c r="A3137" s="3753"/>
      <c r="B3137" s="3608"/>
      <c r="C3137" s="126" t="s">
        <v>17</v>
      </c>
      <c r="D3137" s="114"/>
      <c r="E3137" s="317">
        <f t="shared" ref="E3137:AB3137" si="1102">E3135/E3134</f>
        <v>2.4691358024691358E-3</v>
      </c>
      <c r="F3137" s="318">
        <f t="shared" si="1102"/>
        <v>0</v>
      </c>
      <c r="G3137" s="318">
        <f t="shared" si="1102"/>
        <v>3.1347962382445144E-3</v>
      </c>
      <c r="H3137" s="318">
        <f t="shared" si="1102"/>
        <v>0</v>
      </c>
      <c r="I3137" s="318">
        <f t="shared" si="1102"/>
        <v>3.2573289902280132E-3</v>
      </c>
      <c r="J3137" s="318">
        <f t="shared" si="1102"/>
        <v>0</v>
      </c>
      <c r="K3137" s="318">
        <f t="shared" si="1102"/>
        <v>3.9603960396039604E-3</v>
      </c>
      <c r="L3137" s="318">
        <f t="shared" si="1102"/>
        <v>2.4604569420035149E-2</v>
      </c>
      <c r="M3137" s="318">
        <f t="shared" si="1102"/>
        <v>2.3688663282571909E-2</v>
      </c>
      <c r="N3137" s="318">
        <f t="shared" si="1102"/>
        <v>1.4925373134328358E-2</v>
      </c>
      <c r="O3137" s="318">
        <f t="shared" si="1102"/>
        <v>1.5174506828528072E-2</v>
      </c>
      <c r="P3137" s="318">
        <f t="shared" si="1102"/>
        <v>1.8840579710144929E-2</v>
      </c>
      <c r="Q3137" s="318">
        <f t="shared" si="1102"/>
        <v>1.7167381974248924E-2</v>
      </c>
      <c r="R3137" s="318">
        <f t="shared" si="1102"/>
        <v>2.3876404494382022E-2</v>
      </c>
      <c r="S3137" s="318">
        <f t="shared" si="1102"/>
        <v>1.687763713080169E-2</v>
      </c>
      <c r="T3137" s="318">
        <f t="shared" si="1102"/>
        <v>1.1952191235059762E-2</v>
      </c>
      <c r="U3137" s="318">
        <f t="shared" si="1102"/>
        <v>1.4102564102564105E-2</v>
      </c>
      <c r="V3137" s="318">
        <f t="shared" si="1102"/>
        <v>1.7766497461928935E-2</v>
      </c>
      <c r="W3137" s="318">
        <f t="shared" si="1102"/>
        <v>2.2781774580335729E-2</v>
      </c>
      <c r="X3137" s="318">
        <f t="shared" si="1102"/>
        <v>2.144469525959368E-2</v>
      </c>
      <c r="Y3137" s="318">
        <f>Y3135/Y3134</f>
        <v>1.5981735159817351E-2</v>
      </c>
      <c r="Z3137" s="318">
        <f t="shared" si="1102"/>
        <v>1.5193370165745856E-2</v>
      </c>
      <c r="AA3137" s="318">
        <f t="shared" si="1102"/>
        <v>5.2173913043478256E-3</v>
      </c>
      <c r="AB3137" s="806">
        <f t="shared" si="1102"/>
        <v>4.2643923240938174E-3</v>
      </c>
      <c r="AC3137" s="454">
        <f>MAX(E3137:AB3137)</f>
        <v>2.4604569420035149E-2</v>
      </c>
      <c r="AD3137" s="73"/>
      <c r="AE3137" s="155"/>
      <c r="AF3137" s="74"/>
      <c r="AJ3137" s="15"/>
      <c r="AK3137" s="15"/>
      <c r="AL3137" s="15"/>
      <c r="AM3137" s="15"/>
      <c r="AN3137" s="396"/>
    </row>
    <row r="3138" spans="1:42" hidden="1" x14ac:dyDescent="0.25">
      <c r="A3138" s="2014"/>
      <c r="B3138" s="2017"/>
      <c r="C3138" s="357" t="s">
        <v>116</v>
      </c>
      <c r="D3138" s="122"/>
      <c r="E3138" s="138"/>
      <c r="F3138" s="136"/>
      <c r="G3138" s="136"/>
      <c r="H3138" s="91"/>
      <c r="I3138" s="91"/>
      <c r="J3138" s="91"/>
      <c r="K3138" s="91"/>
      <c r="L3138" s="91"/>
      <c r="M3138" s="91"/>
      <c r="N3138" s="91"/>
      <c r="O3138" s="91"/>
      <c r="P3138" s="91"/>
      <c r="Q3138" s="91"/>
      <c r="R3138" s="91"/>
      <c r="S3138" s="91"/>
      <c r="T3138" s="91"/>
      <c r="U3138" s="91"/>
      <c r="V3138" s="91"/>
      <c r="W3138" s="91"/>
      <c r="X3138" s="91"/>
      <c r="Y3138" s="91"/>
      <c r="Z3138" s="136"/>
      <c r="AA3138" s="136"/>
      <c r="AB3138" s="474"/>
      <c r="AC3138" s="122"/>
      <c r="AD3138" s="73"/>
      <c r="AE3138" s="155"/>
      <c r="AF3138" s="74"/>
      <c r="AJ3138" s="15"/>
      <c r="AK3138" s="15"/>
      <c r="AL3138" s="15"/>
      <c r="AM3138" s="15"/>
      <c r="AN3138" s="396"/>
    </row>
    <row r="3139" spans="1:42" s="181" customFormat="1" hidden="1" x14ac:dyDescent="0.25">
      <c r="A3139" s="2024"/>
      <c r="B3139" s="2027"/>
      <c r="C3139" s="124" t="s">
        <v>117</v>
      </c>
      <c r="D3139" s="108"/>
      <c r="E3139" s="310"/>
      <c r="F3139" s="311"/>
      <c r="G3139" s="311"/>
      <c r="H3139" s="155"/>
      <c r="I3139" s="155"/>
      <c r="J3139" s="155"/>
      <c r="K3139" s="155"/>
      <c r="L3139" s="155"/>
      <c r="M3139" s="155"/>
      <c r="N3139" s="155"/>
      <c r="O3139" s="155"/>
      <c r="P3139" s="155"/>
      <c r="Q3139" s="155"/>
      <c r="R3139" s="155"/>
      <c r="S3139" s="155"/>
      <c r="T3139" s="155"/>
      <c r="U3139" s="155"/>
      <c r="V3139" s="155"/>
      <c r="W3139" s="155"/>
      <c r="X3139" s="155"/>
      <c r="Y3139" s="155"/>
      <c r="Z3139" s="311"/>
      <c r="AA3139" s="311"/>
      <c r="AB3139" s="867"/>
      <c r="AC3139" s="108"/>
      <c r="AD3139" s="73"/>
      <c r="AE3139" s="155"/>
      <c r="AF3139" s="74"/>
      <c r="AH3139" s="781"/>
      <c r="AI3139" s="782"/>
      <c r="AJ3139" s="782"/>
      <c r="AK3139" s="782"/>
      <c r="AL3139" s="783"/>
      <c r="AM3139" s="783"/>
      <c r="AN3139" s="189"/>
      <c r="AO3139" s="189"/>
      <c r="AP3139" s="189"/>
    </row>
    <row r="3140" spans="1:42" ht="16.5" hidden="1" thickBot="1" x14ac:dyDescent="0.3">
      <c r="A3140" s="3535" t="s">
        <v>42</v>
      </c>
      <c r="B3140" s="3536"/>
      <c r="C3140" s="3537"/>
      <c r="D3140" s="114"/>
      <c r="E3140" s="178">
        <f>SQRT(E3134*E3134+E3135*E3135)/E2998/1.73</f>
        <v>8.9182765662762353</v>
      </c>
      <c r="F3140" s="179">
        <f t="shared" ref="F3140:AB3140" si="1103">SQRT(F3134*F3134+F3135*F3135)/F2998/1.73</f>
        <v>7.6483521327771564</v>
      </c>
      <c r="G3140" s="179">
        <f t="shared" si="1103"/>
        <v>7.0045192627564177</v>
      </c>
      <c r="H3140" s="79">
        <f t="shared" si="1103"/>
        <v>6.7875284638290418</v>
      </c>
      <c r="I3140" s="79">
        <f t="shared" si="1103"/>
        <v>6.7410290150393326</v>
      </c>
      <c r="J3140" s="79">
        <f t="shared" si="1103"/>
        <v>7.6924767577309403</v>
      </c>
      <c r="K3140" s="79">
        <f t="shared" si="1103"/>
        <v>11.141595560616649</v>
      </c>
      <c r="L3140" s="79">
        <f t="shared" si="1103"/>
        <v>12.653895196246538</v>
      </c>
      <c r="M3140" s="79">
        <f t="shared" si="1103"/>
        <v>13.168182418096706</v>
      </c>
      <c r="N3140" s="79">
        <f t="shared" si="1103"/>
        <v>14.925871734439021</v>
      </c>
      <c r="O3140" s="79">
        <f t="shared" si="1103"/>
        <v>14.666745329088901</v>
      </c>
      <c r="P3140" s="79">
        <f t="shared" si="1103"/>
        <v>15.372435940668064</v>
      </c>
      <c r="Q3140" s="79">
        <f t="shared" si="1103"/>
        <v>15.497824676564006</v>
      </c>
      <c r="R3140" s="79">
        <f t="shared" si="1103"/>
        <v>15.833768797731295</v>
      </c>
      <c r="S3140" s="79">
        <f t="shared" si="1103"/>
        <v>15.85501214847859</v>
      </c>
      <c r="T3140" s="79">
        <f t="shared" si="1103"/>
        <v>16.855419322806071</v>
      </c>
      <c r="U3140" s="79">
        <f t="shared" si="1103"/>
        <v>17.49415652902038</v>
      </c>
      <c r="V3140" s="79">
        <f t="shared" si="1103"/>
        <v>17.606307685791286</v>
      </c>
      <c r="W3140" s="79">
        <f t="shared" si="1103"/>
        <v>18.617992697210543</v>
      </c>
      <c r="X3140" s="79">
        <f t="shared" si="1103"/>
        <v>19.759169707825244</v>
      </c>
      <c r="Y3140" s="79">
        <f>SQRT(Y3134*Y3134+Y3135*Y3135)/Y2998/1.73</f>
        <v>19.496556048302352</v>
      </c>
      <c r="Z3140" s="179">
        <f t="shared" si="1103"/>
        <v>16.067002290261012</v>
      </c>
      <c r="AA3140" s="179">
        <f t="shared" si="1103"/>
        <v>12.746863505865106</v>
      </c>
      <c r="AB3140" s="395">
        <f t="shared" si="1103"/>
        <v>10.387001182046312</v>
      </c>
      <c r="AC3140" s="109">
        <f>AVERAGE(E3140:AB3140)</f>
        <v>13.455749290394467</v>
      </c>
      <c r="AD3140" s="78">
        <f>(AC3136-AC3140)/AC3136</f>
        <v>-4.8499944706062288E-2</v>
      </c>
      <c r="AE3140" s="79"/>
      <c r="AF3140" s="80"/>
      <c r="AJ3140" s="14"/>
      <c r="AK3140" s="14"/>
      <c r="AL3140" s="15"/>
      <c r="AM3140" s="14"/>
      <c r="AN3140" s="396"/>
    </row>
    <row r="3141" spans="1:42" x14ac:dyDescent="0.25">
      <c r="A3141" s="3754" t="s">
        <v>447</v>
      </c>
      <c r="B3141" s="3760" t="s">
        <v>448</v>
      </c>
      <c r="C3141" s="125" t="s">
        <v>13</v>
      </c>
      <c r="D3141" s="108" t="s">
        <v>811</v>
      </c>
      <c r="E3141" s="325">
        <v>1060</v>
      </c>
      <c r="F3141" s="321">
        <v>955.6</v>
      </c>
      <c r="G3141" s="321">
        <v>916.4</v>
      </c>
      <c r="H3141" s="321">
        <v>902</v>
      </c>
      <c r="I3141" s="321">
        <v>910.8</v>
      </c>
      <c r="J3141" s="321">
        <v>1010.4</v>
      </c>
      <c r="K3141" s="321">
        <v>1318.8</v>
      </c>
      <c r="L3141" s="321">
        <v>1497.2</v>
      </c>
      <c r="M3141" s="321">
        <v>1474.8</v>
      </c>
      <c r="N3141" s="321">
        <v>1486.4</v>
      </c>
      <c r="O3141" s="321">
        <v>1482.4</v>
      </c>
      <c r="P3141" s="321">
        <v>1483.6</v>
      </c>
      <c r="Q3141" s="321">
        <v>1521.2</v>
      </c>
      <c r="R3141" s="321">
        <v>1502.4</v>
      </c>
      <c r="S3141" s="321">
        <v>1530.4</v>
      </c>
      <c r="T3141" s="321">
        <v>1621.6</v>
      </c>
      <c r="U3141" s="321">
        <v>1638</v>
      </c>
      <c r="V3141" s="321">
        <v>1717.6</v>
      </c>
      <c r="W3141" s="321">
        <v>1831.2</v>
      </c>
      <c r="X3141" s="321">
        <v>1882.8</v>
      </c>
      <c r="Y3141" s="321">
        <v>1824</v>
      </c>
      <c r="Z3141" s="321">
        <v>1686.4</v>
      </c>
      <c r="AA3141" s="321">
        <v>1438.4</v>
      </c>
      <c r="AB3141" s="531">
        <v>1186.8</v>
      </c>
      <c r="AC3141" s="134">
        <f>SUM(E3141:AB3141)</f>
        <v>33879.200000000004</v>
      </c>
      <c r="AD3141" s="70"/>
      <c r="AE3141" s="71">
        <v>100</v>
      </c>
      <c r="AF3141" s="72">
        <v>40</v>
      </c>
      <c r="AJ3141" s="430"/>
      <c r="AK3141" s="431"/>
      <c r="AL3141" s="430"/>
      <c r="AM3141" s="15"/>
      <c r="AN3141" s="396"/>
    </row>
    <row r="3142" spans="1:42" x14ac:dyDescent="0.25">
      <c r="A3142" s="3755"/>
      <c r="B3142" s="3761"/>
      <c r="C3142" s="123" t="s">
        <v>14</v>
      </c>
      <c r="D3142" s="108" t="s">
        <v>811</v>
      </c>
      <c r="E3142" s="307">
        <v>222.4</v>
      </c>
      <c r="F3142" s="308">
        <v>219.2</v>
      </c>
      <c r="G3142" s="308">
        <v>220.8</v>
      </c>
      <c r="H3142" s="308">
        <v>218</v>
      </c>
      <c r="I3142" s="308">
        <v>218.4</v>
      </c>
      <c r="J3142" s="308">
        <v>218</v>
      </c>
      <c r="K3142" s="308">
        <v>223.2</v>
      </c>
      <c r="L3142" s="308">
        <v>256.8</v>
      </c>
      <c r="M3142" s="308">
        <v>266.39999999999998</v>
      </c>
      <c r="N3142" s="308">
        <v>250.8</v>
      </c>
      <c r="O3142" s="308">
        <v>252.4</v>
      </c>
      <c r="P3142" s="308">
        <v>253.2</v>
      </c>
      <c r="Q3142" s="308">
        <v>260</v>
      </c>
      <c r="R3142" s="308">
        <v>250.8</v>
      </c>
      <c r="S3142" s="308">
        <v>245.6</v>
      </c>
      <c r="T3142" s="308">
        <v>248</v>
      </c>
      <c r="U3142" s="308">
        <v>246</v>
      </c>
      <c r="V3142" s="308">
        <v>250</v>
      </c>
      <c r="W3142" s="308">
        <v>250.8</v>
      </c>
      <c r="X3142" s="308">
        <v>240.4</v>
      </c>
      <c r="Y3142" s="308">
        <v>229.2</v>
      </c>
      <c r="Z3142" s="308">
        <v>228</v>
      </c>
      <c r="AA3142" s="308">
        <v>220.4</v>
      </c>
      <c r="AB3142" s="394">
        <v>221.6</v>
      </c>
      <c r="AC3142" s="107">
        <f>SUM(E3142:AB3142)</f>
        <v>5710.4</v>
      </c>
      <c r="AD3142" s="73"/>
      <c r="AE3142" s="155"/>
      <c r="AF3142" s="74"/>
      <c r="AJ3142" s="396"/>
      <c r="AK3142" s="396"/>
      <c r="AL3142" s="396"/>
      <c r="AM3142" s="15"/>
      <c r="AN3142" s="396"/>
    </row>
    <row r="3143" spans="1:42" x14ac:dyDescent="0.25">
      <c r="A3143" s="3755"/>
      <c r="B3143" s="3761"/>
      <c r="C3143" s="123" t="s">
        <v>15</v>
      </c>
      <c r="D3143" s="108" t="s">
        <v>54</v>
      </c>
      <c r="E3143" s="1691">
        <v>49</v>
      </c>
      <c r="F3143" s="1692">
        <v>45</v>
      </c>
      <c r="G3143" s="1692">
        <v>43</v>
      </c>
      <c r="H3143" s="1693">
        <v>44</v>
      </c>
      <c r="I3143" s="1693">
        <v>44</v>
      </c>
      <c r="J3143" s="1693">
        <v>58</v>
      </c>
      <c r="K3143" s="1693">
        <v>75</v>
      </c>
      <c r="L3143" s="1693">
        <v>75</v>
      </c>
      <c r="M3143" s="1693">
        <v>80</v>
      </c>
      <c r="N3143" s="1693">
        <v>79</v>
      </c>
      <c r="O3143" s="1693">
        <v>79</v>
      </c>
      <c r="P3143" s="1693">
        <v>83</v>
      </c>
      <c r="Q3143" s="1693">
        <v>80</v>
      </c>
      <c r="R3143" s="1693">
        <v>81</v>
      </c>
      <c r="S3143" s="1693">
        <v>83</v>
      </c>
      <c r="T3143" s="1693">
        <v>84</v>
      </c>
      <c r="U3143" s="1693">
        <v>90</v>
      </c>
      <c r="V3143" s="1693">
        <v>96</v>
      </c>
      <c r="W3143" s="1693">
        <v>102</v>
      </c>
      <c r="X3143" s="1693">
        <v>103</v>
      </c>
      <c r="Y3143" s="1693">
        <v>95</v>
      </c>
      <c r="Z3143" s="1692">
        <v>85</v>
      </c>
      <c r="AA3143" s="1692">
        <v>65</v>
      </c>
      <c r="AB3143" s="1742">
        <v>56</v>
      </c>
      <c r="AC3143" s="107">
        <f>AVERAGE(E3143:AB3143)</f>
        <v>73.916666666666671</v>
      </c>
      <c r="AD3143" s="76"/>
      <c r="AE3143" s="76"/>
      <c r="AF3143" s="77"/>
      <c r="AJ3143" s="15"/>
      <c r="AK3143" s="15"/>
      <c r="AL3143" s="15"/>
      <c r="AM3143" s="15"/>
      <c r="AN3143" s="396"/>
    </row>
    <row r="3144" spans="1:42" ht="16.5" thickBot="1" x14ac:dyDescent="0.3">
      <c r="A3144" s="3756"/>
      <c r="B3144" s="3762"/>
      <c r="C3144" s="123" t="s">
        <v>17</v>
      </c>
      <c r="D3144" s="108"/>
      <c r="E3144" s="313">
        <f t="shared" ref="E3144:AB3144" si="1104">E3142/E3141</f>
        <v>0.20981132075471698</v>
      </c>
      <c r="F3144" s="314">
        <f t="shared" si="1104"/>
        <v>0.22938467978233568</v>
      </c>
      <c r="G3144" s="314">
        <f t="shared" si="1104"/>
        <v>0.24094281972937584</v>
      </c>
      <c r="H3144" s="314">
        <f t="shared" si="1104"/>
        <v>0.24168514412416853</v>
      </c>
      <c r="I3144" s="314">
        <f t="shared" si="1104"/>
        <v>0.23978919631093545</v>
      </c>
      <c r="J3144" s="314">
        <f t="shared" si="1104"/>
        <v>0.21575613618368963</v>
      </c>
      <c r="K3144" s="314">
        <f t="shared" si="1104"/>
        <v>0.16924476797088261</v>
      </c>
      <c r="L3144" s="314">
        <f t="shared" si="1104"/>
        <v>0.17152017098584024</v>
      </c>
      <c r="M3144" s="314">
        <f t="shared" si="1104"/>
        <v>0.18063466232709519</v>
      </c>
      <c r="N3144" s="314">
        <f t="shared" si="1104"/>
        <v>0.16872981700753498</v>
      </c>
      <c r="O3144" s="314">
        <f t="shared" si="1104"/>
        <v>0.17026443604964922</v>
      </c>
      <c r="P3144" s="314">
        <f t="shared" si="1104"/>
        <v>0.17066594769479645</v>
      </c>
      <c r="Q3144" s="314">
        <f t="shared" si="1104"/>
        <v>0.17091769655535102</v>
      </c>
      <c r="R3144" s="314">
        <f t="shared" si="1104"/>
        <v>0.16693290734824281</v>
      </c>
      <c r="S3144" s="314">
        <f t="shared" si="1104"/>
        <v>0.16048092002090955</v>
      </c>
      <c r="T3144" s="314">
        <f t="shared" si="1104"/>
        <v>0.15293537247163297</v>
      </c>
      <c r="U3144" s="314">
        <f t="shared" si="1104"/>
        <v>0.15018315018315018</v>
      </c>
      <c r="V3144" s="314">
        <f t="shared" si="1104"/>
        <v>0.14555193292966931</v>
      </c>
      <c r="W3144" s="314">
        <f t="shared" si="1104"/>
        <v>0.13695937090432503</v>
      </c>
      <c r="X3144" s="314">
        <f t="shared" si="1104"/>
        <v>0.12768217548332272</v>
      </c>
      <c r="Y3144" s="314">
        <f>Y3142/Y3141</f>
        <v>0.12565789473684211</v>
      </c>
      <c r="Z3144" s="314">
        <f t="shared" si="1104"/>
        <v>0.13519924098671726</v>
      </c>
      <c r="AA3144" s="314">
        <f t="shared" si="1104"/>
        <v>0.15322580645161291</v>
      </c>
      <c r="AB3144" s="336">
        <f t="shared" si="1104"/>
        <v>0.1867205931917762</v>
      </c>
      <c r="AC3144" s="433">
        <f>MAX(E3144:AB3144)</f>
        <v>0.24168514412416853</v>
      </c>
      <c r="AD3144" s="73"/>
      <c r="AE3144" s="155"/>
      <c r="AF3144" s="74"/>
      <c r="AJ3144" s="15"/>
      <c r="AK3144" s="15"/>
      <c r="AL3144" s="15"/>
      <c r="AM3144" s="15"/>
      <c r="AN3144" s="396"/>
    </row>
    <row r="3145" spans="1:42" hidden="1" x14ac:dyDescent="0.25">
      <c r="A3145" s="2024"/>
      <c r="B3145" s="2027"/>
      <c r="C3145" s="124" t="s">
        <v>116</v>
      </c>
      <c r="D3145" s="108"/>
      <c r="E3145" s="310"/>
      <c r="F3145" s="311"/>
      <c r="G3145" s="311"/>
      <c r="H3145" s="155"/>
      <c r="I3145" s="155"/>
      <c r="J3145" s="155"/>
      <c r="K3145" s="155"/>
      <c r="L3145" s="155"/>
      <c r="M3145" s="155"/>
      <c r="N3145" s="155"/>
      <c r="O3145" s="155"/>
      <c r="P3145" s="155"/>
      <c r="Q3145" s="155"/>
      <c r="R3145" s="155"/>
      <c r="S3145" s="155"/>
      <c r="T3145" s="155"/>
      <c r="U3145" s="155"/>
      <c r="V3145" s="155"/>
      <c r="W3145" s="155"/>
      <c r="X3145" s="155"/>
      <c r="Y3145" s="155"/>
      <c r="Z3145" s="311"/>
      <c r="AA3145" s="311"/>
      <c r="AB3145" s="867"/>
      <c r="AC3145" s="108"/>
      <c r="AD3145" s="73"/>
      <c r="AE3145" s="155"/>
      <c r="AF3145" s="74"/>
      <c r="AJ3145" s="15"/>
      <c r="AK3145" s="15"/>
      <c r="AL3145" s="15"/>
      <c r="AM3145" s="15"/>
      <c r="AN3145" s="396"/>
    </row>
    <row r="3146" spans="1:42" s="181" customFormat="1" hidden="1" x14ac:dyDescent="0.25">
      <c r="A3146" s="2024"/>
      <c r="B3146" s="2027"/>
      <c r="C3146" s="124" t="s">
        <v>117</v>
      </c>
      <c r="D3146" s="108"/>
      <c r="E3146" s="310"/>
      <c r="F3146" s="311"/>
      <c r="G3146" s="311"/>
      <c r="H3146" s="155"/>
      <c r="I3146" s="155"/>
      <c r="J3146" s="155"/>
      <c r="K3146" s="155"/>
      <c r="L3146" s="155"/>
      <c r="M3146" s="155"/>
      <c r="N3146" s="155"/>
      <c r="O3146" s="155"/>
      <c r="P3146" s="155"/>
      <c r="Q3146" s="155"/>
      <c r="R3146" s="155"/>
      <c r="S3146" s="155"/>
      <c r="T3146" s="155"/>
      <c r="U3146" s="155"/>
      <c r="V3146" s="155"/>
      <c r="W3146" s="155"/>
      <c r="X3146" s="155"/>
      <c r="Y3146" s="155"/>
      <c r="Z3146" s="311"/>
      <c r="AA3146" s="311"/>
      <c r="AB3146" s="867"/>
      <c r="AC3146" s="108"/>
      <c r="AD3146" s="73"/>
      <c r="AE3146" s="155"/>
      <c r="AF3146" s="74"/>
      <c r="AH3146" s="781"/>
      <c r="AI3146" s="782"/>
      <c r="AJ3146" s="782"/>
      <c r="AK3146" s="782"/>
      <c r="AL3146" s="783"/>
      <c r="AM3146" s="783"/>
      <c r="AN3146" s="189"/>
      <c r="AO3146" s="189"/>
      <c r="AP3146" s="189"/>
    </row>
    <row r="3147" spans="1:42" ht="16.5" hidden="1" thickBot="1" x14ac:dyDescent="0.3">
      <c r="A3147" s="3535" t="s">
        <v>42</v>
      </c>
      <c r="B3147" s="3536"/>
      <c r="C3147" s="3537"/>
      <c r="D3147" s="114"/>
      <c r="E3147" s="178">
        <f>SQRT(E3141*E3141+E3142*E3142)/E2998/1.73</f>
        <v>59.62453933329477</v>
      </c>
      <c r="F3147" s="179">
        <f t="shared" ref="F3147:AB3147" si="1105">SQRT(F3141*F3141+F3142*F3142)/F2998/1.73</f>
        <v>54.024382047498591</v>
      </c>
      <c r="G3147" s="179">
        <f t="shared" si="1105"/>
        <v>51.744525459475206</v>
      </c>
      <c r="H3147" s="79">
        <f t="shared" si="1105"/>
        <v>50.795335604729779</v>
      </c>
      <c r="I3147" s="79">
        <f t="shared" si="1105"/>
        <v>51.414841497289174</v>
      </c>
      <c r="J3147" s="79">
        <f t="shared" si="1105"/>
        <v>56.795199971156144</v>
      </c>
      <c r="K3147" s="79">
        <f t="shared" si="1105"/>
        <v>73.774123309482988</v>
      </c>
      <c r="L3147" s="79">
        <f t="shared" si="1105"/>
        <v>84.429944066299512</v>
      </c>
      <c r="M3147" s="79">
        <f t="shared" si="1105"/>
        <v>83.45681491007862</v>
      </c>
      <c r="N3147" s="79">
        <f t="shared" si="1105"/>
        <v>83.943679458027773</v>
      </c>
      <c r="O3147" s="79">
        <f t="shared" si="1105"/>
        <v>83.658356436060075</v>
      </c>
      <c r="P3147" s="79">
        <f t="shared" si="1105"/>
        <v>83.812312938621673</v>
      </c>
      <c r="Q3147" s="79">
        <f t="shared" si="1105"/>
        <v>85.528037510647991</v>
      </c>
      <c r="R3147" s="79">
        <f t="shared" si="1105"/>
        <v>84.659267912598366</v>
      </c>
      <c r="S3147" s="79">
        <f t="shared" si="1105"/>
        <v>86.397610968616732</v>
      </c>
      <c r="T3147" s="79">
        <f t="shared" si="1105"/>
        <v>91.794726403258551</v>
      </c>
      <c r="U3147" s="79">
        <f t="shared" si="1105"/>
        <v>92.865085471153606</v>
      </c>
      <c r="V3147" s="79">
        <f t="shared" si="1105"/>
        <v>96.936619331312187</v>
      </c>
      <c r="W3147" s="79">
        <f t="shared" si="1105"/>
        <v>103.12534378184938</v>
      </c>
      <c r="X3147" s="79">
        <f t="shared" si="1105"/>
        <v>105.80126928412253</v>
      </c>
      <c r="Y3147" s="79">
        <f>SQRT(Y3141*Y3141+Y3142*Y3142)/Y2998/1.73</f>
        <v>102.273973636554</v>
      </c>
      <c r="Z3147" s="179">
        <f t="shared" si="1105"/>
        <v>94.401768403616998</v>
      </c>
      <c r="AA3147" s="179">
        <f t="shared" si="1105"/>
        <v>80.647061919109106</v>
      </c>
      <c r="AB3147" s="395">
        <f t="shared" si="1105"/>
        <v>66.845580201628962</v>
      </c>
      <c r="AC3147" s="109">
        <f>AVERAGE(E3147:AB3147)</f>
        <v>79.531266660686782</v>
      </c>
      <c r="AD3147" s="78">
        <f>(AC3143-AC3147)/AC3143</f>
        <v>-7.5958511756754596E-2</v>
      </c>
      <c r="AE3147" s="79"/>
      <c r="AF3147" s="80"/>
      <c r="AJ3147" s="14"/>
      <c r="AK3147" s="14"/>
      <c r="AL3147" s="15"/>
      <c r="AM3147" s="14"/>
      <c r="AN3147" s="396"/>
    </row>
    <row r="3148" spans="1:42" x14ac:dyDescent="0.25">
      <c r="A3148" s="3763" t="s">
        <v>890</v>
      </c>
      <c r="B3148" s="3583" t="s">
        <v>449</v>
      </c>
      <c r="C3148" s="121" t="s">
        <v>13</v>
      </c>
      <c r="D3148" s="113" t="s">
        <v>115</v>
      </c>
      <c r="E3148" s="306">
        <f t="shared" ref="E3148:AB3148" si="1106">(E3152-D3152)*$AE3148*$AF3148</f>
        <v>0</v>
      </c>
      <c r="F3148" s="71">
        <f t="shared" si="1106"/>
        <v>0</v>
      </c>
      <c r="G3148" s="71">
        <f t="shared" si="1106"/>
        <v>0</v>
      </c>
      <c r="H3148" s="71">
        <f t="shared" si="1106"/>
        <v>0</v>
      </c>
      <c r="I3148" s="71">
        <f t="shared" si="1106"/>
        <v>0</v>
      </c>
      <c r="J3148" s="71">
        <f t="shared" si="1106"/>
        <v>0</v>
      </c>
      <c r="K3148" s="71">
        <f t="shared" si="1106"/>
        <v>0</v>
      </c>
      <c r="L3148" s="71">
        <f t="shared" si="1106"/>
        <v>0</v>
      </c>
      <c r="M3148" s="71">
        <f t="shared" si="1106"/>
        <v>0</v>
      </c>
      <c r="N3148" s="71">
        <f t="shared" si="1106"/>
        <v>0</v>
      </c>
      <c r="O3148" s="71">
        <f t="shared" si="1106"/>
        <v>0</v>
      </c>
      <c r="P3148" s="71">
        <f t="shared" si="1106"/>
        <v>0</v>
      </c>
      <c r="Q3148" s="71">
        <f t="shared" si="1106"/>
        <v>0</v>
      </c>
      <c r="R3148" s="71">
        <f t="shared" si="1106"/>
        <v>0</v>
      </c>
      <c r="S3148" s="71">
        <f t="shared" si="1106"/>
        <v>0</v>
      </c>
      <c r="T3148" s="71">
        <f t="shared" si="1106"/>
        <v>0</v>
      </c>
      <c r="U3148" s="71">
        <f t="shared" si="1106"/>
        <v>0</v>
      </c>
      <c r="V3148" s="71">
        <f t="shared" si="1106"/>
        <v>0</v>
      </c>
      <c r="W3148" s="71">
        <f t="shared" si="1106"/>
        <v>0</v>
      </c>
      <c r="X3148" s="71">
        <f t="shared" si="1106"/>
        <v>0</v>
      </c>
      <c r="Y3148" s="71">
        <f>(Y3152-X3152)*$AE3148*$AF3148</f>
        <v>0</v>
      </c>
      <c r="Z3148" s="71">
        <f>(Z3152-Y3152)*$AE3148*$AF3148</f>
        <v>0</v>
      </c>
      <c r="AA3148" s="71">
        <f t="shared" si="1106"/>
        <v>0</v>
      </c>
      <c r="AB3148" s="393">
        <f t="shared" si="1106"/>
        <v>0</v>
      </c>
      <c r="AC3148" s="106">
        <f>SUM(E3148:AB3148)</f>
        <v>0</v>
      </c>
      <c r="AD3148" s="70"/>
      <c r="AE3148" s="71">
        <v>100</v>
      </c>
      <c r="AF3148" s="72">
        <v>40</v>
      </c>
      <c r="AJ3148" s="430"/>
      <c r="AK3148" s="431"/>
      <c r="AL3148" s="430"/>
      <c r="AM3148" s="15"/>
      <c r="AN3148" s="396"/>
    </row>
    <row r="3149" spans="1:42" x14ac:dyDescent="0.25">
      <c r="A3149" s="3764"/>
      <c r="B3149" s="3584"/>
      <c r="C3149" s="123" t="s">
        <v>14</v>
      </c>
      <c r="D3149" s="108" t="s">
        <v>115</v>
      </c>
      <c r="E3149" s="307">
        <f t="shared" ref="E3149:AB3149" si="1107">(E3153-D3153)*$AE3148*$AF3148</f>
        <v>0</v>
      </c>
      <c r="F3149" s="308">
        <f t="shared" si="1107"/>
        <v>0</v>
      </c>
      <c r="G3149" s="308">
        <f t="shared" si="1107"/>
        <v>0</v>
      </c>
      <c r="H3149" s="308">
        <f t="shared" si="1107"/>
        <v>0</v>
      </c>
      <c r="I3149" s="308">
        <f t="shared" si="1107"/>
        <v>0</v>
      </c>
      <c r="J3149" s="308">
        <f t="shared" si="1107"/>
        <v>0</v>
      </c>
      <c r="K3149" s="308">
        <f t="shared" si="1107"/>
        <v>0</v>
      </c>
      <c r="L3149" s="308">
        <f t="shared" si="1107"/>
        <v>0</v>
      </c>
      <c r="M3149" s="308">
        <f t="shared" si="1107"/>
        <v>0</v>
      </c>
      <c r="N3149" s="308">
        <f t="shared" si="1107"/>
        <v>0</v>
      </c>
      <c r="O3149" s="308">
        <f t="shared" si="1107"/>
        <v>0</v>
      </c>
      <c r="P3149" s="308">
        <f t="shared" si="1107"/>
        <v>0</v>
      </c>
      <c r="Q3149" s="308">
        <f t="shared" si="1107"/>
        <v>0</v>
      </c>
      <c r="R3149" s="308">
        <f t="shared" si="1107"/>
        <v>0</v>
      </c>
      <c r="S3149" s="308">
        <f t="shared" si="1107"/>
        <v>0</v>
      </c>
      <c r="T3149" s="308">
        <f t="shared" si="1107"/>
        <v>0</v>
      </c>
      <c r="U3149" s="308">
        <f t="shared" si="1107"/>
        <v>0</v>
      </c>
      <c r="V3149" s="308">
        <f t="shared" si="1107"/>
        <v>0</v>
      </c>
      <c r="W3149" s="308">
        <f t="shared" si="1107"/>
        <v>0</v>
      </c>
      <c r="X3149" s="308">
        <f t="shared" si="1107"/>
        <v>0</v>
      </c>
      <c r="Y3149" s="308">
        <f>(Y3153-X3153)*$AE3148*$AF3148</f>
        <v>0</v>
      </c>
      <c r="Z3149" s="308">
        <f>(Z3153-Y3153)*$AE3148*$AF3148</f>
        <v>0</v>
      </c>
      <c r="AA3149" s="308">
        <f t="shared" si="1107"/>
        <v>0</v>
      </c>
      <c r="AB3149" s="394">
        <f t="shared" si="1107"/>
        <v>0</v>
      </c>
      <c r="AC3149" s="107">
        <f>SUM(E3149:AB3149)</f>
        <v>0</v>
      </c>
      <c r="AD3149" s="73"/>
      <c r="AE3149" s="155"/>
      <c r="AF3149" s="74"/>
      <c r="AJ3149" s="15"/>
      <c r="AK3149" s="15"/>
      <c r="AL3149" s="15"/>
      <c r="AM3149" s="15"/>
      <c r="AN3149" s="396"/>
    </row>
    <row r="3150" spans="1:42" x14ac:dyDescent="0.25">
      <c r="A3150" s="3764"/>
      <c r="B3150" s="3584"/>
      <c r="C3150" s="123" t="s">
        <v>15</v>
      </c>
      <c r="D3150" s="108" t="s">
        <v>54</v>
      </c>
      <c r="E3150" s="1691">
        <v>0</v>
      </c>
      <c r="F3150" s="1692">
        <v>0</v>
      </c>
      <c r="G3150" s="1692">
        <v>0</v>
      </c>
      <c r="H3150" s="1693">
        <v>0</v>
      </c>
      <c r="I3150" s="1693">
        <v>0</v>
      </c>
      <c r="J3150" s="1693">
        <v>0</v>
      </c>
      <c r="K3150" s="1693">
        <v>0</v>
      </c>
      <c r="L3150" s="1693">
        <v>0</v>
      </c>
      <c r="M3150" s="1693">
        <v>0</v>
      </c>
      <c r="N3150" s="1693">
        <v>0</v>
      </c>
      <c r="O3150" s="1693">
        <v>0</v>
      </c>
      <c r="P3150" s="1693">
        <v>0</v>
      </c>
      <c r="Q3150" s="1693">
        <v>0</v>
      </c>
      <c r="R3150" s="1693">
        <v>0</v>
      </c>
      <c r="S3150" s="1693">
        <v>0</v>
      </c>
      <c r="T3150" s="1693">
        <v>0</v>
      </c>
      <c r="U3150" s="1693">
        <v>0</v>
      </c>
      <c r="V3150" s="1693">
        <v>0</v>
      </c>
      <c r="W3150" s="1693">
        <v>0</v>
      </c>
      <c r="X3150" s="1693">
        <v>0</v>
      </c>
      <c r="Y3150" s="1693">
        <v>0</v>
      </c>
      <c r="Z3150" s="1692">
        <v>0</v>
      </c>
      <c r="AA3150" s="1692">
        <v>0</v>
      </c>
      <c r="AB3150" s="1742">
        <v>0</v>
      </c>
      <c r="AC3150" s="107">
        <f>AVERAGE(E3150:AB3150)</f>
        <v>0</v>
      </c>
      <c r="AD3150" s="76"/>
      <c r="AE3150" s="76"/>
      <c r="AF3150" s="77"/>
      <c r="AJ3150" s="15"/>
      <c r="AK3150" s="15"/>
      <c r="AL3150" s="15"/>
      <c r="AM3150" s="15"/>
      <c r="AN3150" s="396"/>
    </row>
    <row r="3151" spans="1:42" ht="16.5" thickBot="1" x14ac:dyDescent="0.3">
      <c r="A3151" s="3765"/>
      <c r="B3151" s="3608"/>
      <c r="C3151" s="126" t="s">
        <v>17</v>
      </c>
      <c r="D3151" s="114"/>
      <c r="E3151" s="317" t="e">
        <f t="shared" ref="E3151:AB3151" si="1108">E3149/E3148</f>
        <v>#DIV/0!</v>
      </c>
      <c r="F3151" s="318" t="e">
        <f t="shared" si="1108"/>
        <v>#DIV/0!</v>
      </c>
      <c r="G3151" s="318" t="e">
        <f t="shared" si="1108"/>
        <v>#DIV/0!</v>
      </c>
      <c r="H3151" s="318" t="e">
        <f t="shared" si="1108"/>
        <v>#DIV/0!</v>
      </c>
      <c r="I3151" s="318" t="e">
        <f t="shared" si="1108"/>
        <v>#DIV/0!</v>
      </c>
      <c r="J3151" s="318" t="e">
        <f t="shared" si="1108"/>
        <v>#DIV/0!</v>
      </c>
      <c r="K3151" s="318" t="e">
        <f t="shared" si="1108"/>
        <v>#DIV/0!</v>
      </c>
      <c r="L3151" s="318" t="e">
        <f t="shared" si="1108"/>
        <v>#DIV/0!</v>
      </c>
      <c r="M3151" s="318" t="e">
        <f t="shared" si="1108"/>
        <v>#DIV/0!</v>
      </c>
      <c r="N3151" s="318" t="e">
        <f t="shared" si="1108"/>
        <v>#DIV/0!</v>
      </c>
      <c r="O3151" s="318" t="e">
        <f t="shared" si="1108"/>
        <v>#DIV/0!</v>
      </c>
      <c r="P3151" s="318" t="e">
        <f t="shared" si="1108"/>
        <v>#DIV/0!</v>
      </c>
      <c r="Q3151" s="318" t="e">
        <f t="shared" si="1108"/>
        <v>#DIV/0!</v>
      </c>
      <c r="R3151" s="318" t="e">
        <f t="shared" si="1108"/>
        <v>#DIV/0!</v>
      </c>
      <c r="S3151" s="318" t="e">
        <f t="shared" si="1108"/>
        <v>#DIV/0!</v>
      </c>
      <c r="T3151" s="318" t="e">
        <f t="shared" si="1108"/>
        <v>#DIV/0!</v>
      </c>
      <c r="U3151" s="318" t="e">
        <f t="shared" si="1108"/>
        <v>#DIV/0!</v>
      </c>
      <c r="V3151" s="318" t="e">
        <f t="shared" si="1108"/>
        <v>#DIV/0!</v>
      </c>
      <c r="W3151" s="318" t="e">
        <f t="shared" si="1108"/>
        <v>#DIV/0!</v>
      </c>
      <c r="X3151" s="318" t="e">
        <f t="shared" si="1108"/>
        <v>#DIV/0!</v>
      </c>
      <c r="Y3151" s="318" t="e">
        <f>Y3149/Y3148</f>
        <v>#DIV/0!</v>
      </c>
      <c r="Z3151" s="318" t="e">
        <f t="shared" si="1108"/>
        <v>#DIV/0!</v>
      </c>
      <c r="AA3151" s="318" t="e">
        <f t="shared" si="1108"/>
        <v>#DIV/0!</v>
      </c>
      <c r="AB3151" s="806" t="e">
        <f t="shared" si="1108"/>
        <v>#DIV/0!</v>
      </c>
      <c r="AC3151" s="454" t="e">
        <f>MAX(E3151:AB3151)</f>
        <v>#DIV/0!</v>
      </c>
      <c r="AD3151" s="73"/>
      <c r="AE3151" s="155"/>
      <c r="AF3151" s="74"/>
      <c r="AJ3151" s="15"/>
      <c r="AK3151" s="15"/>
      <c r="AL3151" s="15"/>
      <c r="AM3151" s="15"/>
      <c r="AN3151" s="396"/>
    </row>
    <row r="3152" spans="1:42" hidden="1" x14ac:dyDescent="0.25">
      <c r="A3152" s="2014"/>
      <c r="B3152" s="2017"/>
      <c r="C3152" s="357" t="s">
        <v>116</v>
      </c>
      <c r="D3152" s="122"/>
      <c r="E3152" s="138"/>
      <c r="F3152" s="136"/>
      <c r="G3152" s="136"/>
      <c r="H3152" s="91"/>
      <c r="I3152" s="91"/>
      <c r="J3152" s="91"/>
      <c r="K3152" s="91"/>
      <c r="L3152" s="91"/>
      <c r="M3152" s="91"/>
      <c r="N3152" s="91"/>
      <c r="O3152" s="91"/>
      <c r="P3152" s="91"/>
      <c r="Q3152" s="91"/>
      <c r="R3152" s="91"/>
      <c r="S3152" s="91"/>
      <c r="T3152" s="91"/>
      <c r="U3152" s="91"/>
      <c r="V3152" s="91"/>
      <c r="W3152" s="91"/>
      <c r="X3152" s="91"/>
      <c r="Y3152" s="91"/>
      <c r="Z3152" s="136"/>
      <c r="AA3152" s="136"/>
      <c r="AB3152" s="474"/>
      <c r="AC3152" s="122"/>
      <c r="AD3152" s="73"/>
      <c r="AE3152" s="155"/>
      <c r="AF3152" s="74"/>
      <c r="AJ3152" s="15"/>
      <c r="AK3152" s="15"/>
      <c r="AL3152" s="15"/>
      <c r="AM3152" s="15"/>
      <c r="AN3152" s="396"/>
    </row>
    <row r="3153" spans="1:42" s="181" customFormat="1" hidden="1" x14ac:dyDescent="0.25">
      <c r="A3153" s="2024"/>
      <c r="B3153" s="2027"/>
      <c r="C3153" s="124" t="s">
        <v>117</v>
      </c>
      <c r="D3153" s="108"/>
      <c r="E3153" s="310"/>
      <c r="F3153" s="311"/>
      <c r="G3153" s="311"/>
      <c r="H3153" s="155"/>
      <c r="I3153" s="155"/>
      <c r="J3153" s="155"/>
      <c r="K3153" s="155"/>
      <c r="L3153" s="155"/>
      <c r="M3153" s="155"/>
      <c r="N3153" s="155"/>
      <c r="O3153" s="155"/>
      <c r="P3153" s="155"/>
      <c r="Q3153" s="155"/>
      <c r="R3153" s="155"/>
      <c r="S3153" s="155"/>
      <c r="T3153" s="155"/>
      <c r="U3153" s="155"/>
      <c r="V3153" s="155"/>
      <c r="W3153" s="155"/>
      <c r="X3153" s="155"/>
      <c r="Y3153" s="155"/>
      <c r="Z3153" s="311"/>
      <c r="AA3153" s="311"/>
      <c r="AB3153" s="867"/>
      <c r="AC3153" s="108"/>
      <c r="AD3153" s="73"/>
      <c r="AE3153" s="155"/>
      <c r="AF3153" s="74"/>
      <c r="AH3153" s="781"/>
      <c r="AI3153" s="782"/>
      <c r="AJ3153" s="782"/>
      <c r="AK3153" s="782"/>
      <c r="AL3153" s="783"/>
      <c r="AM3153" s="783"/>
      <c r="AN3153" s="189"/>
      <c r="AO3153" s="189"/>
      <c r="AP3153" s="189"/>
    </row>
    <row r="3154" spans="1:42" ht="16.5" hidden="1" thickBot="1" x14ac:dyDescent="0.3">
      <c r="A3154" s="3535" t="s">
        <v>42</v>
      </c>
      <c r="B3154" s="3536"/>
      <c r="C3154" s="3537"/>
      <c r="D3154" s="114"/>
      <c r="E3154" s="178">
        <f>SQRT(E3148*E3148+E3149*E3149)/E2998/1.73</f>
        <v>0</v>
      </c>
      <c r="F3154" s="179">
        <f t="shared" ref="F3154:AB3154" si="1109">SQRT(F3148*F3148+F3149*F3149)/F2998/1.73</f>
        <v>0</v>
      </c>
      <c r="G3154" s="179">
        <f t="shared" si="1109"/>
        <v>0</v>
      </c>
      <c r="H3154" s="79">
        <f t="shared" si="1109"/>
        <v>0</v>
      </c>
      <c r="I3154" s="79">
        <f t="shared" si="1109"/>
        <v>0</v>
      </c>
      <c r="J3154" s="79">
        <f t="shared" si="1109"/>
        <v>0</v>
      </c>
      <c r="K3154" s="79">
        <f t="shared" si="1109"/>
        <v>0</v>
      </c>
      <c r="L3154" s="79">
        <f t="shared" si="1109"/>
        <v>0</v>
      </c>
      <c r="M3154" s="79">
        <f t="shared" si="1109"/>
        <v>0</v>
      </c>
      <c r="N3154" s="79">
        <f t="shared" si="1109"/>
        <v>0</v>
      </c>
      <c r="O3154" s="79">
        <f t="shared" si="1109"/>
        <v>0</v>
      </c>
      <c r="P3154" s="79">
        <f t="shared" si="1109"/>
        <v>0</v>
      </c>
      <c r="Q3154" s="79">
        <f t="shared" si="1109"/>
        <v>0</v>
      </c>
      <c r="R3154" s="79">
        <f t="shared" si="1109"/>
        <v>0</v>
      </c>
      <c r="S3154" s="79">
        <f t="shared" si="1109"/>
        <v>0</v>
      </c>
      <c r="T3154" s="79">
        <f t="shared" si="1109"/>
        <v>0</v>
      </c>
      <c r="U3154" s="79">
        <f t="shared" si="1109"/>
        <v>0</v>
      </c>
      <c r="V3154" s="79">
        <f t="shared" si="1109"/>
        <v>0</v>
      </c>
      <c r="W3154" s="79">
        <f t="shared" si="1109"/>
        <v>0</v>
      </c>
      <c r="X3154" s="79">
        <f t="shared" si="1109"/>
        <v>0</v>
      </c>
      <c r="Y3154" s="79">
        <f>SQRT(Y3148*Y3148+Y3149*Y3149)/Y2998/1.73</f>
        <v>0</v>
      </c>
      <c r="Z3154" s="179">
        <f t="shared" si="1109"/>
        <v>0</v>
      </c>
      <c r="AA3154" s="179">
        <f t="shared" si="1109"/>
        <v>0</v>
      </c>
      <c r="AB3154" s="395">
        <f t="shared" si="1109"/>
        <v>0</v>
      </c>
      <c r="AC3154" s="109">
        <f>AVERAGE(E3154:AB3154)</f>
        <v>0</v>
      </c>
      <c r="AD3154" s="78" t="e">
        <f>(AC3150-AC3154)/AC3150</f>
        <v>#DIV/0!</v>
      </c>
      <c r="AE3154" s="79"/>
      <c r="AF3154" s="80"/>
      <c r="AJ3154" s="14"/>
      <c r="AK3154" s="14"/>
      <c r="AL3154" s="15"/>
      <c r="AM3154" s="14"/>
      <c r="AN3154" s="396"/>
    </row>
    <row r="3155" spans="1:42" x14ac:dyDescent="0.25">
      <c r="A3155" s="3763" t="s">
        <v>450</v>
      </c>
      <c r="B3155" s="3596" t="s">
        <v>451</v>
      </c>
      <c r="C3155" s="125" t="s">
        <v>13</v>
      </c>
      <c r="D3155" s="108" t="s">
        <v>115</v>
      </c>
      <c r="E3155" s="325">
        <f t="shared" ref="E3155:AB3155" si="1110">(E3159-D3159)*$AE3155*$AF3155</f>
        <v>0</v>
      </c>
      <c r="F3155" s="321">
        <f t="shared" si="1110"/>
        <v>0</v>
      </c>
      <c r="G3155" s="321">
        <f t="shared" si="1110"/>
        <v>0</v>
      </c>
      <c r="H3155" s="321">
        <f t="shared" si="1110"/>
        <v>0</v>
      </c>
      <c r="I3155" s="321">
        <f t="shared" si="1110"/>
        <v>0</v>
      </c>
      <c r="J3155" s="321">
        <f t="shared" si="1110"/>
        <v>0</v>
      </c>
      <c r="K3155" s="321">
        <f t="shared" si="1110"/>
        <v>0</v>
      </c>
      <c r="L3155" s="321">
        <f t="shared" si="1110"/>
        <v>0</v>
      </c>
      <c r="M3155" s="321">
        <f t="shared" si="1110"/>
        <v>0</v>
      </c>
      <c r="N3155" s="321">
        <f t="shared" si="1110"/>
        <v>0</v>
      </c>
      <c r="O3155" s="321">
        <f t="shared" si="1110"/>
        <v>0</v>
      </c>
      <c r="P3155" s="321">
        <f t="shared" si="1110"/>
        <v>0</v>
      </c>
      <c r="Q3155" s="321">
        <f t="shared" si="1110"/>
        <v>0</v>
      </c>
      <c r="R3155" s="321">
        <f t="shared" si="1110"/>
        <v>0</v>
      </c>
      <c r="S3155" s="321">
        <f t="shared" si="1110"/>
        <v>0</v>
      </c>
      <c r="T3155" s="321">
        <f t="shared" si="1110"/>
        <v>0</v>
      </c>
      <c r="U3155" s="321">
        <f t="shared" si="1110"/>
        <v>0</v>
      </c>
      <c r="V3155" s="321">
        <f t="shared" si="1110"/>
        <v>0</v>
      </c>
      <c r="W3155" s="321">
        <f t="shared" si="1110"/>
        <v>0</v>
      </c>
      <c r="X3155" s="321">
        <f t="shared" si="1110"/>
        <v>0</v>
      </c>
      <c r="Y3155" s="321">
        <f>(Y3159-X3159)*$AE3155*$AF3155</f>
        <v>0</v>
      </c>
      <c r="Z3155" s="321">
        <f>(Z3159-Y3159)*$AE3155*$AF3155</f>
        <v>0</v>
      </c>
      <c r="AA3155" s="321">
        <f t="shared" si="1110"/>
        <v>0</v>
      </c>
      <c r="AB3155" s="531">
        <f t="shared" si="1110"/>
        <v>0</v>
      </c>
      <c r="AC3155" s="134">
        <f>SUM(E3155:AB3155)</f>
        <v>0</v>
      </c>
      <c r="AD3155" s="70"/>
      <c r="AE3155" s="71">
        <v>100</v>
      </c>
      <c r="AF3155" s="72">
        <v>40</v>
      </c>
      <c r="AJ3155" s="430"/>
      <c r="AK3155" s="431"/>
      <c r="AL3155" s="430"/>
      <c r="AM3155" s="15"/>
      <c r="AN3155" s="396"/>
    </row>
    <row r="3156" spans="1:42" x14ac:dyDescent="0.25">
      <c r="A3156" s="3764"/>
      <c r="B3156" s="3597"/>
      <c r="C3156" s="123" t="s">
        <v>14</v>
      </c>
      <c r="D3156" s="108" t="s">
        <v>115</v>
      </c>
      <c r="E3156" s="307">
        <f t="shared" ref="E3156:AB3156" si="1111">(E3160-D3160)*$AE3155*$AF3155</f>
        <v>0</v>
      </c>
      <c r="F3156" s="308">
        <f t="shared" si="1111"/>
        <v>0</v>
      </c>
      <c r="G3156" s="308">
        <f t="shared" si="1111"/>
        <v>0</v>
      </c>
      <c r="H3156" s="308">
        <f t="shared" si="1111"/>
        <v>0</v>
      </c>
      <c r="I3156" s="308">
        <f t="shared" si="1111"/>
        <v>0</v>
      </c>
      <c r="J3156" s="308">
        <f t="shared" si="1111"/>
        <v>0</v>
      </c>
      <c r="K3156" s="308">
        <f t="shared" si="1111"/>
        <v>0</v>
      </c>
      <c r="L3156" s="308">
        <f t="shared" si="1111"/>
        <v>0</v>
      </c>
      <c r="M3156" s="308">
        <f t="shared" si="1111"/>
        <v>0</v>
      </c>
      <c r="N3156" s="308">
        <f t="shared" si="1111"/>
        <v>0</v>
      </c>
      <c r="O3156" s="308">
        <f t="shared" si="1111"/>
        <v>0</v>
      </c>
      <c r="P3156" s="308">
        <f t="shared" si="1111"/>
        <v>0</v>
      </c>
      <c r="Q3156" s="308">
        <f t="shared" si="1111"/>
        <v>0</v>
      </c>
      <c r="R3156" s="308">
        <f t="shared" si="1111"/>
        <v>0</v>
      </c>
      <c r="S3156" s="308">
        <f t="shared" si="1111"/>
        <v>0</v>
      </c>
      <c r="T3156" s="308">
        <f t="shared" si="1111"/>
        <v>0</v>
      </c>
      <c r="U3156" s="308">
        <f t="shared" si="1111"/>
        <v>0</v>
      </c>
      <c r="V3156" s="308">
        <f t="shared" si="1111"/>
        <v>0</v>
      </c>
      <c r="W3156" s="308">
        <f t="shared" si="1111"/>
        <v>0</v>
      </c>
      <c r="X3156" s="308">
        <f t="shared" si="1111"/>
        <v>0</v>
      </c>
      <c r="Y3156" s="308">
        <f>(Y3160-X3160)*$AE3155*$AF3155</f>
        <v>0</v>
      </c>
      <c r="Z3156" s="308">
        <f>(Z3160-Y3160)*$AE3155*$AF3155</f>
        <v>0</v>
      </c>
      <c r="AA3156" s="308">
        <f t="shared" si="1111"/>
        <v>0</v>
      </c>
      <c r="AB3156" s="394">
        <f t="shared" si="1111"/>
        <v>0</v>
      </c>
      <c r="AC3156" s="107">
        <f>SUM(E3156:AB3156)</f>
        <v>0</v>
      </c>
      <c r="AD3156" s="73"/>
      <c r="AE3156" s="155"/>
      <c r="AF3156" s="74"/>
      <c r="AJ3156" s="15"/>
      <c r="AK3156" s="15"/>
      <c r="AL3156" s="15"/>
      <c r="AM3156" s="15"/>
      <c r="AN3156" s="396"/>
    </row>
    <row r="3157" spans="1:42" x14ac:dyDescent="0.25">
      <c r="A3157" s="3764"/>
      <c r="B3157" s="3597"/>
      <c r="C3157" s="123" t="s">
        <v>15</v>
      </c>
      <c r="D3157" s="108" t="s">
        <v>54</v>
      </c>
      <c r="E3157" s="1691">
        <v>0</v>
      </c>
      <c r="F3157" s="1692">
        <v>0</v>
      </c>
      <c r="G3157" s="1692">
        <v>0</v>
      </c>
      <c r="H3157" s="1693">
        <v>0</v>
      </c>
      <c r="I3157" s="1693">
        <v>0</v>
      </c>
      <c r="J3157" s="1693">
        <v>0</v>
      </c>
      <c r="K3157" s="1693">
        <v>0</v>
      </c>
      <c r="L3157" s="1693">
        <v>0</v>
      </c>
      <c r="M3157" s="1693">
        <v>0</v>
      </c>
      <c r="N3157" s="1693">
        <v>0</v>
      </c>
      <c r="O3157" s="1693">
        <v>0</v>
      </c>
      <c r="P3157" s="1693">
        <v>0</v>
      </c>
      <c r="Q3157" s="1693">
        <v>0</v>
      </c>
      <c r="R3157" s="1693">
        <v>0</v>
      </c>
      <c r="S3157" s="1693">
        <v>0</v>
      </c>
      <c r="T3157" s="1693">
        <v>0</v>
      </c>
      <c r="U3157" s="1693">
        <v>0</v>
      </c>
      <c r="V3157" s="1693">
        <v>0</v>
      </c>
      <c r="W3157" s="1693">
        <v>0</v>
      </c>
      <c r="X3157" s="1693">
        <v>0</v>
      </c>
      <c r="Y3157" s="1693">
        <v>0</v>
      </c>
      <c r="Z3157" s="1692">
        <v>0</v>
      </c>
      <c r="AA3157" s="1692">
        <v>0</v>
      </c>
      <c r="AB3157" s="1742">
        <v>0</v>
      </c>
      <c r="AC3157" s="107">
        <f>AVERAGE(E3157:AB3157)</f>
        <v>0</v>
      </c>
      <c r="AD3157" s="76"/>
      <c r="AE3157" s="76"/>
      <c r="AF3157" s="77"/>
      <c r="AJ3157" s="15"/>
      <c r="AK3157" s="15"/>
      <c r="AL3157" s="15"/>
      <c r="AM3157" s="15"/>
      <c r="AN3157" s="396"/>
    </row>
    <row r="3158" spans="1:42" ht="16.5" thickBot="1" x14ac:dyDescent="0.3">
      <c r="A3158" s="3726"/>
      <c r="B3158" s="3550"/>
      <c r="C3158" s="123" t="s">
        <v>17</v>
      </c>
      <c r="D3158" s="108"/>
      <c r="E3158" s="313" t="e">
        <f t="shared" ref="E3158:AB3158" si="1112">E3156/E3155</f>
        <v>#DIV/0!</v>
      </c>
      <c r="F3158" s="314" t="e">
        <f t="shared" si="1112"/>
        <v>#DIV/0!</v>
      </c>
      <c r="G3158" s="314" t="e">
        <f t="shared" si="1112"/>
        <v>#DIV/0!</v>
      </c>
      <c r="H3158" s="314" t="e">
        <f t="shared" si="1112"/>
        <v>#DIV/0!</v>
      </c>
      <c r="I3158" s="314" t="e">
        <f t="shared" si="1112"/>
        <v>#DIV/0!</v>
      </c>
      <c r="J3158" s="314" t="e">
        <f t="shared" si="1112"/>
        <v>#DIV/0!</v>
      </c>
      <c r="K3158" s="314" t="e">
        <f t="shared" si="1112"/>
        <v>#DIV/0!</v>
      </c>
      <c r="L3158" s="314" t="e">
        <f t="shared" si="1112"/>
        <v>#DIV/0!</v>
      </c>
      <c r="M3158" s="314" t="e">
        <f t="shared" si="1112"/>
        <v>#DIV/0!</v>
      </c>
      <c r="N3158" s="314" t="e">
        <f t="shared" si="1112"/>
        <v>#DIV/0!</v>
      </c>
      <c r="O3158" s="314" t="e">
        <f t="shared" si="1112"/>
        <v>#DIV/0!</v>
      </c>
      <c r="P3158" s="314" t="e">
        <f t="shared" si="1112"/>
        <v>#DIV/0!</v>
      </c>
      <c r="Q3158" s="314" t="e">
        <f t="shared" si="1112"/>
        <v>#DIV/0!</v>
      </c>
      <c r="R3158" s="314" t="e">
        <f t="shared" si="1112"/>
        <v>#DIV/0!</v>
      </c>
      <c r="S3158" s="314" t="e">
        <f t="shared" si="1112"/>
        <v>#DIV/0!</v>
      </c>
      <c r="T3158" s="314" t="e">
        <f t="shared" si="1112"/>
        <v>#DIV/0!</v>
      </c>
      <c r="U3158" s="314" t="e">
        <f t="shared" si="1112"/>
        <v>#DIV/0!</v>
      </c>
      <c r="V3158" s="314" t="e">
        <f t="shared" si="1112"/>
        <v>#DIV/0!</v>
      </c>
      <c r="W3158" s="314" t="e">
        <f t="shared" si="1112"/>
        <v>#DIV/0!</v>
      </c>
      <c r="X3158" s="314" t="e">
        <f t="shared" si="1112"/>
        <v>#DIV/0!</v>
      </c>
      <c r="Y3158" s="314" t="e">
        <f>Y3156/Y3155</f>
        <v>#DIV/0!</v>
      </c>
      <c r="Z3158" s="314" t="e">
        <f t="shared" si="1112"/>
        <v>#DIV/0!</v>
      </c>
      <c r="AA3158" s="314" t="e">
        <f t="shared" si="1112"/>
        <v>#DIV/0!</v>
      </c>
      <c r="AB3158" s="336" t="e">
        <f t="shared" si="1112"/>
        <v>#DIV/0!</v>
      </c>
      <c r="AC3158" s="433" t="e">
        <f>MAX(E3158:AB3158)</f>
        <v>#DIV/0!</v>
      </c>
      <c r="AD3158" s="73"/>
      <c r="AE3158" s="155"/>
      <c r="AF3158" s="74"/>
      <c r="AJ3158" s="15"/>
      <c r="AK3158" s="15"/>
      <c r="AL3158" s="15"/>
      <c r="AM3158" s="15"/>
      <c r="AN3158" s="396"/>
    </row>
    <row r="3159" spans="1:42" hidden="1" x14ac:dyDescent="0.25">
      <c r="A3159" s="2024"/>
      <c r="B3159" s="2027"/>
      <c r="C3159" s="124" t="s">
        <v>116</v>
      </c>
      <c r="D3159" s="108"/>
      <c r="E3159" s="310"/>
      <c r="F3159" s="311"/>
      <c r="G3159" s="311"/>
      <c r="H3159" s="155"/>
      <c r="I3159" s="155"/>
      <c r="J3159" s="155"/>
      <c r="K3159" s="155"/>
      <c r="L3159" s="155"/>
      <c r="M3159" s="155"/>
      <c r="N3159" s="155"/>
      <c r="O3159" s="155"/>
      <c r="P3159" s="155"/>
      <c r="Q3159" s="155"/>
      <c r="R3159" s="155"/>
      <c r="S3159" s="155"/>
      <c r="T3159" s="155"/>
      <c r="U3159" s="155"/>
      <c r="V3159" s="155"/>
      <c r="W3159" s="155"/>
      <c r="X3159" s="155"/>
      <c r="Y3159" s="155"/>
      <c r="Z3159" s="311"/>
      <c r="AA3159" s="311"/>
      <c r="AB3159" s="867"/>
      <c r="AC3159" s="108"/>
      <c r="AD3159" s="73"/>
      <c r="AE3159" s="155"/>
      <c r="AF3159" s="74"/>
      <c r="AJ3159" s="15"/>
      <c r="AK3159" s="15"/>
      <c r="AL3159" s="15"/>
      <c r="AM3159" s="15"/>
      <c r="AN3159" s="396"/>
    </row>
    <row r="3160" spans="1:42" s="181" customFormat="1" hidden="1" x14ac:dyDescent="0.25">
      <c r="A3160" s="2024"/>
      <c r="B3160" s="2027"/>
      <c r="C3160" s="124" t="s">
        <v>117</v>
      </c>
      <c r="D3160" s="108"/>
      <c r="E3160" s="310"/>
      <c r="F3160" s="311"/>
      <c r="G3160" s="311"/>
      <c r="H3160" s="155"/>
      <c r="I3160" s="155"/>
      <c r="J3160" s="155"/>
      <c r="K3160" s="155"/>
      <c r="L3160" s="155"/>
      <c r="M3160" s="155"/>
      <c r="N3160" s="155"/>
      <c r="O3160" s="155"/>
      <c r="P3160" s="155"/>
      <c r="Q3160" s="155"/>
      <c r="R3160" s="155"/>
      <c r="S3160" s="155"/>
      <c r="T3160" s="155"/>
      <c r="U3160" s="155"/>
      <c r="V3160" s="155"/>
      <c r="W3160" s="155"/>
      <c r="X3160" s="155"/>
      <c r="Y3160" s="155"/>
      <c r="Z3160" s="311"/>
      <c r="AA3160" s="311"/>
      <c r="AB3160" s="867"/>
      <c r="AC3160" s="108"/>
      <c r="AD3160" s="73"/>
      <c r="AE3160" s="155"/>
      <c r="AF3160" s="74"/>
      <c r="AH3160" s="781"/>
      <c r="AI3160" s="782"/>
      <c r="AJ3160" s="782"/>
      <c r="AK3160" s="782"/>
      <c r="AL3160" s="783"/>
      <c r="AM3160" s="783"/>
      <c r="AN3160" s="189"/>
      <c r="AO3160" s="189"/>
      <c r="AP3160" s="189"/>
    </row>
    <row r="3161" spans="1:42" ht="16.5" hidden="1" thickBot="1" x14ac:dyDescent="0.3">
      <c r="A3161" s="3535" t="s">
        <v>42</v>
      </c>
      <c r="B3161" s="3536"/>
      <c r="C3161" s="3537"/>
      <c r="D3161" s="114"/>
      <c r="E3161" s="178">
        <f>SQRT(E3155*E3155+E3156*E3156)/E3000/1.73</f>
        <v>0</v>
      </c>
      <c r="F3161" s="179">
        <f t="shared" ref="F3161:AB3161" si="1113">SQRT(F3155*F3155+F3156*F3156)/F3000/1.73</f>
        <v>0</v>
      </c>
      <c r="G3161" s="179">
        <f t="shared" si="1113"/>
        <v>0</v>
      </c>
      <c r="H3161" s="79">
        <f t="shared" si="1113"/>
        <v>0</v>
      </c>
      <c r="I3161" s="79">
        <f t="shared" si="1113"/>
        <v>0</v>
      </c>
      <c r="J3161" s="79">
        <f t="shared" si="1113"/>
        <v>0</v>
      </c>
      <c r="K3161" s="79">
        <f t="shared" si="1113"/>
        <v>0</v>
      </c>
      <c r="L3161" s="79">
        <f t="shared" si="1113"/>
        <v>0</v>
      </c>
      <c r="M3161" s="79">
        <f t="shared" si="1113"/>
        <v>0</v>
      </c>
      <c r="N3161" s="79">
        <f t="shared" si="1113"/>
        <v>0</v>
      </c>
      <c r="O3161" s="79">
        <f t="shared" si="1113"/>
        <v>0</v>
      </c>
      <c r="P3161" s="79">
        <f t="shared" si="1113"/>
        <v>0</v>
      </c>
      <c r="Q3161" s="79">
        <f t="shared" si="1113"/>
        <v>0</v>
      </c>
      <c r="R3161" s="79">
        <f t="shared" si="1113"/>
        <v>0</v>
      </c>
      <c r="S3161" s="79">
        <f t="shared" si="1113"/>
        <v>0</v>
      </c>
      <c r="T3161" s="79">
        <f t="shared" si="1113"/>
        <v>0</v>
      </c>
      <c r="U3161" s="79">
        <f t="shared" si="1113"/>
        <v>0</v>
      </c>
      <c r="V3161" s="79">
        <f t="shared" si="1113"/>
        <v>0</v>
      </c>
      <c r="W3161" s="79">
        <f t="shared" si="1113"/>
        <v>0</v>
      </c>
      <c r="X3161" s="79">
        <f t="shared" si="1113"/>
        <v>0</v>
      </c>
      <c r="Y3161" s="79">
        <f>SQRT(Y3155*Y3155+Y3156*Y3156)/Y3000/1.73</f>
        <v>0</v>
      </c>
      <c r="Z3161" s="179">
        <f t="shared" si="1113"/>
        <v>0</v>
      </c>
      <c r="AA3161" s="179">
        <f t="shared" si="1113"/>
        <v>0</v>
      </c>
      <c r="AB3161" s="395">
        <f t="shared" si="1113"/>
        <v>0</v>
      </c>
      <c r="AC3161" s="109">
        <f>AVERAGE(E3161:AB3161)</f>
        <v>0</v>
      </c>
      <c r="AD3161" s="78" t="e">
        <f>(AC3157-AC3161)/AC3157</f>
        <v>#DIV/0!</v>
      </c>
      <c r="AE3161" s="79"/>
      <c r="AF3161" s="80"/>
      <c r="AJ3161" s="14"/>
      <c r="AK3161" s="14"/>
      <c r="AL3161" s="15"/>
      <c r="AM3161" s="14"/>
      <c r="AN3161" s="396"/>
    </row>
    <row r="3162" spans="1:42" x14ac:dyDescent="0.25">
      <c r="A3162" s="3609" t="s">
        <v>862</v>
      </c>
      <c r="B3162" s="3596" t="s">
        <v>452</v>
      </c>
      <c r="C3162" s="121" t="s">
        <v>13</v>
      </c>
      <c r="D3162" s="2163" t="s">
        <v>811</v>
      </c>
      <c r="E3162" s="306">
        <v>3.6</v>
      </c>
      <c r="F3162" s="71">
        <v>2.4</v>
      </c>
      <c r="G3162" s="71">
        <v>3.6</v>
      </c>
      <c r="H3162" s="71">
        <v>2.4</v>
      </c>
      <c r="I3162" s="71">
        <v>3.6</v>
      </c>
      <c r="J3162" s="71">
        <v>2.4</v>
      </c>
      <c r="K3162" s="71">
        <v>3.6</v>
      </c>
      <c r="L3162" s="71">
        <v>2.4</v>
      </c>
      <c r="M3162" s="71">
        <v>3.6</v>
      </c>
      <c r="N3162" s="71">
        <v>2.4</v>
      </c>
      <c r="O3162" s="71">
        <v>2.4</v>
      </c>
      <c r="P3162" s="71">
        <v>2.4</v>
      </c>
      <c r="Q3162" s="71">
        <v>2.4</v>
      </c>
      <c r="R3162" s="71">
        <v>2.4</v>
      </c>
      <c r="S3162" s="71">
        <v>3.6</v>
      </c>
      <c r="T3162" s="71">
        <v>2.4</v>
      </c>
      <c r="U3162" s="71">
        <v>2.4</v>
      </c>
      <c r="V3162" s="71">
        <v>3.6</v>
      </c>
      <c r="W3162" s="71">
        <v>2.4</v>
      </c>
      <c r="X3162" s="71">
        <v>2.4</v>
      </c>
      <c r="Y3162" s="71">
        <v>3.6</v>
      </c>
      <c r="Z3162" s="71">
        <v>2.4</v>
      </c>
      <c r="AA3162" s="71">
        <v>3.6</v>
      </c>
      <c r="AB3162" s="393">
        <v>2.4</v>
      </c>
      <c r="AC3162" s="106">
        <f>SUM(E3162:AB3162)</f>
        <v>68.399999999999991</v>
      </c>
      <c r="AD3162" s="70"/>
      <c r="AE3162" s="71">
        <v>100</v>
      </c>
      <c r="AF3162" s="72">
        <v>120</v>
      </c>
      <c r="AJ3162" s="430"/>
      <c r="AK3162" s="431"/>
      <c r="AL3162" s="430"/>
      <c r="AM3162" s="15"/>
      <c r="AN3162" s="396"/>
    </row>
    <row r="3163" spans="1:42" x14ac:dyDescent="0.25">
      <c r="A3163" s="3610"/>
      <c r="B3163" s="3597"/>
      <c r="C3163" s="123" t="s">
        <v>14</v>
      </c>
      <c r="D3163" s="108" t="s">
        <v>811</v>
      </c>
      <c r="E3163" s="307">
        <v>13.2</v>
      </c>
      <c r="F3163" s="308">
        <v>12</v>
      </c>
      <c r="G3163" s="308">
        <v>13.2</v>
      </c>
      <c r="H3163" s="308">
        <v>13.2</v>
      </c>
      <c r="I3163" s="308">
        <v>13.2</v>
      </c>
      <c r="J3163" s="308">
        <v>13.2</v>
      </c>
      <c r="K3163" s="308">
        <v>12</v>
      </c>
      <c r="L3163" s="308">
        <v>12</v>
      </c>
      <c r="M3163" s="308">
        <v>12</v>
      </c>
      <c r="N3163" s="308">
        <v>10.8</v>
      </c>
      <c r="O3163" s="308">
        <v>12</v>
      </c>
      <c r="P3163" s="308">
        <v>12</v>
      </c>
      <c r="Q3163" s="308">
        <v>10.8</v>
      </c>
      <c r="R3163" s="308">
        <v>12</v>
      </c>
      <c r="S3163" s="308">
        <v>12</v>
      </c>
      <c r="T3163" s="308">
        <v>12</v>
      </c>
      <c r="U3163" s="308">
        <v>13.2</v>
      </c>
      <c r="V3163" s="308">
        <v>12</v>
      </c>
      <c r="W3163" s="308">
        <v>13.2</v>
      </c>
      <c r="X3163" s="308">
        <v>13.2</v>
      </c>
      <c r="Y3163" s="308">
        <v>13.2</v>
      </c>
      <c r="Z3163" s="308">
        <v>14.4</v>
      </c>
      <c r="AA3163" s="308">
        <v>13.2</v>
      </c>
      <c r="AB3163" s="394">
        <v>12</v>
      </c>
      <c r="AC3163" s="107">
        <f>SUM(E3163:AB3163)</f>
        <v>299.99999999999994</v>
      </c>
      <c r="AD3163" s="73"/>
      <c r="AE3163" s="155"/>
      <c r="AF3163" s="74"/>
      <c r="AJ3163" s="15"/>
      <c r="AK3163" s="15"/>
      <c r="AL3163" s="15"/>
      <c r="AM3163" s="15"/>
      <c r="AN3163" s="396"/>
    </row>
    <row r="3164" spans="1:42" x14ac:dyDescent="0.25">
      <c r="A3164" s="3610"/>
      <c r="B3164" s="3597"/>
      <c r="C3164" s="123" t="s">
        <v>15</v>
      </c>
      <c r="D3164" s="108" t="s">
        <v>54</v>
      </c>
      <c r="E3164" s="1450">
        <v>0</v>
      </c>
      <c r="F3164" s="1445">
        <v>0</v>
      </c>
      <c r="G3164" s="1445">
        <v>0</v>
      </c>
      <c r="H3164" s="327">
        <v>0</v>
      </c>
      <c r="I3164" s="327">
        <v>0</v>
      </c>
      <c r="J3164" s="327">
        <v>0</v>
      </c>
      <c r="K3164" s="327">
        <v>0</v>
      </c>
      <c r="L3164" s="327">
        <v>0</v>
      </c>
      <c r="M3164" s="327">
        <v>0</v>
      </c>
      <c r="N3164" s="327">
        <v>0</v>
      </c>
      <c r="O3164" s="327">
        <v>0</v>
      </c>
      <c r="P3164" s="327">
        <v>0</v>
      </c>
      <c r="Q3164" s="327">
        <v>0</v>
      </c>
      <c r="R3164" s="327">
        <v>0</v>
      </c>
      <c r="S3164" s="327">
        <v>0</v>
      </c>
      <c r="T3164" s="327">
        <v>0</v>
      </c>
      <c r="U3164" s="327">
        <v>0</v>
      </c>
      <c r="V3164" s="327">
        <v>0</v>
      </c>
      <c r="W3164" s="327">
        <v>0</v>
      </c>
      <c r="X3164" s="327">
        <v>0</v>
      </c>
      <c r="Y3164" s="327">
        <v>0</v>
      </c>
      <c r="Z3164" s="1445">
        <v>0</v>
      </c>
      <c r="AA3164" s="1445">
        <v>0</v>
      </c>
      <c r="AB3164" s="1473">
        <v>0</v>
      </c>
      <c r="AC3164" s="107">
        <f>AVERAGE(E3164:AB3164)</f>
        <v>0</v>
      </c>
      <c r="AD3164" s="76"/>
      <c r="AE3164" s="76"/>
      <c r="AF3164" s="77"/>
      <c r="AJ3164" s="15"/>
      <c r="AK3164" s="15"/>
      <c r="AL3164" s="15"/>
      <c r="AM3164" s="15"/>
      <c r="AN3164" s="396"/>
    </row>
    <row r="3165" spans="1:42" ht="16.5" thickBot="1" x14ac:dyDescent="0.3">
      <c r="A3165" s="3753"/>
      <c r="B3165" s="3669"/>
      <c r="C3165" s="126" t="s">
        <v>17</v>
      </c>
      <c r="D3165" s="114"/>
      <c r="E3165" s="317">
        <f t="shared" ref="E3165:AB3165" si="1114">E3163/E3162</f>
        <v>3.6666666666666665</v>
      </c>
      <c r="F3165" s="318">
        <f t="shared" si="1114"/>
        <v>5</v>
      </c>
      <c r="G3165" s="318">
        <f t="shared" si="1114"/>
        <v>3.6666666666666665</v>
      </c>
      <c r="H3165" s="318">
        <f t="shared" si="1114"/>
        <v>5.5</v>
      </c>
      <c r="I3165" s="318">
        <f t="shared" si="1114"/>
        <v>3.6666666666666665</v>
      </c>
      <c r="J3165" s="318">
        <f t="shared" si="1114"/>
        <v>5.5</v>
      </c>
      <c r="K3165" s="318">
        <f t="shared" si="1114"/>
        <v>3.333333333333333</v>
      </c>
      <c r="L3165" s="318">
        <f t="shared" si="1114"/>
        <v>5</v>
      </c>
      <c r="M3165" s="318">
        <f t="shared" si="1114"/>
        <v>3.333333333333333</v>
      </c>
      <c r="N3165" s="318">
        <f t="shared" si="1114"/>
        <v>4.5000000000000009</v>
      </c>
      <c r="O3165" s="318">
        <f t="shared" si="1114"/>
        <v>5</v>
      </c>
      <c r="P3165" s="318">
        <f t="shared" si="1114"/>
        <v>5</v>
      </c>
      <c r="Q3165" s="318">
        <f t="shared" si="1114"/>
        <v>4.5000000000000009</v>
      </c>
      <c r="R3165" s="318">
        <f t="shared" si="1114"/>
        <v>5</v>
      </c>
      <c r="S3165" s="318">
        <f t="shared" si="1114"/>
        <v>3.333333333333333</v>
      </c>
      <c r="T3165" s="318">
        <f t="shared" si="1114"/>
        <v>5</v>
      </c>
      <c r="U3165" s="318">
        <f t="shared" si="1114"/>
        <v>5.5</v>
      </c>
      <c r="V3165" s="318">
        <f t="shared" si="1114"/>
        <v>3.333333333333333</v>
      </c>
      <c r="W3165" s="318">
        <f t="shared" si="1114"/>
        <v>5.5</v>
      </c>
      <c r="X3165" s="318">
        <f t="shared" si="1114"/>
        <v>5.5</v>
      </c>
      <c r="Y3165" s="318">
        <f>Y3163/Y3162</f>
        <v>3.6666666666666665</v>
      </c>
      <c r="Z3165" s="318">
        <f t="shared" si="1114"/>
        <v>6</v>
      </c>
      <c r="AA3165" s="318">
        <f t="shared" si="1114"/>
        <v>3.6666666666666665</v>
      </c>
      <c r="AB3165" s="806">
        <f t="shared" si="1114"/>
        <v>5</v>
      </c>
      <c r="AC3165" s="454">
        <f>MAX(E3165:AB3165)</f>
        <v>6</v>
      </c>
      <c r="AD3165" s="73"/>
      <c r="AE3165" s="155"/>
      <c r="AF3165" s="74"/>
      <c r="AJ3165" s="15"/>
      <c r="AK3165" s="15"/>
      <c r="AL3165" s="15"/>
      <c r="AM3165" s="15"/>
      <c r="AN3165" s="396"/>
    </row>
    <row r="3166" spans="1:42" hidden="1" x14ac:dyDescent="0.25">
      <c r="A3166" s="2014"/>
      <c r="B3166" s="2017"/>
      <c r="C3166" s="357" t="s">
        <v>116</v>
      </c>
      <c r="D3166" s="122"/>
      <c r="E3166" s="138"/>
      <c r="F3166" s="136"/>
      <c r="G3166" s="136"/>
      <c r="H3166" s="91"/>
      <c r="I3166" s="91"/>
      <c r="J3166" s="91"/>
      <c r="K3166" s="91"/>
      <c r="L3166" s="91"/>
      <c r="M3166" s="91"/>
      <c r="N3166" s="91"/>
      <c r="O3166" s="91"/>
      <c r="P3166" s="91"/>
      <c r="Q3166" s="91"/>
      <c r="R3166" s="91"/>
      <c r="S3166" s="91"/>
      <c r="T3166" s="91"/>
      <c r="U3166" s="91"/>
      <c r="V3166" s="91"/>
      <c r="W3166" s="91"/>
      <c r="X3166" s="91"/>
      <c r="Y3166" s="91"/>
      <c r="Z3166" s="136"/>
      <c r="AA3166" s="136"/>
      <c r="AB3166" s="474"/>
      <c r="AC3166" s="122"/>
      <c r="AD3166" s="73"/>
      <c r="AE3166" s="155"/>
      <c r="AF3166" s="74"/>
      <c r="AJ3166" s="15"/>
      <c r="AK3166" s="15"/>
      <c r="AL3166" s="15"/>
      <c r="AM3166" s="15"/>
      <c r="AN3166" s="396"/>
    </row>
    <row r="3167" spans="1:42" s="181" customFormat="1" hidden="1" x14ac:dyDescent="0.25">
      <c r="A3167" s="2024"/>
      <c r="B3167" s="2027"/>
      <c r="C3167" s="124" t="s">
        <v>117</v>
      </c>
      <c r="D3167" s="108"/>
      <c r="E3167" s="310"/>
      <c r="F3167" s="311"/>
      <c r="G3167" s="311"/>
      <c r="H3167" s="155"/>
      <c r="I3167" s="155"/>
      <c r="J3167" s="155"/>
      <c r="K3167" s="155"/>
      <c r="L3167" s="155"/>
      <c r="M3167" s="155"/>
      <c r="N3167" s="155"/>
      <c r="O3167" s="155"/>
      <c r="P3167" s="155"/>
      <c r="Q3167" s="155"/>
      <c r="R3167" s="155"/>
      <c r="S3167" s="155"/>
      <c r="T3167" s="155"/>
      <c r="U3167" s="155"/>
      <c r="V3167" s="155"/>
      <c r="W3167" s="155"/>
      <c r="X3167" s="155"/>
      <c r="Y3167" s="155"/>
      <c r="Z3167" s="311"/>
      <c r="AA3167" s="311"/>
      <c r="AB3167" s="867"/>
      <c r="AC3167" s="108"/>
      <c r="AD3167" s="73"/>
      <c r="AE3167" s="155"/>
      <c r="AF3167" s="74"/>
      <c r="AH3167" s="781"/>
      <c r="AI3167" s="782"/>
      <c r="AJ3167" s="782"/>
      <c r="AK3167" s="782"/>
      <c r="AL3167" s="783"/>
      <c r="AM3167" s="783"/>
      <c r="AN3167" s="189"/>
      <c r="AO3167" s="189"/>
      <c r="AP3167" s="189"/>
    </row>
    <row r="3168" spans="1:42" ht="16.5" hidden="1" thickBot="1" x14ac:dyDescent="0.3">
      <c r="A3168" s="3535" t="s">
        <v>42</v>
      </c>
      <c r="B3168" s="3536"/>
      <c r="C3168" s="3537"/>
      <c r="D3168" s="114"/>
      <c r="E3168" s="532">
        <f>SQRT(E3162*E3162+E3163*E3163)/E2995/1.73</f>
        <v>0.75537070414173479</v>
      </c>
      <c r="F3168" s="533">
        <f t="shared" ref="F3168:AB3168" si="1115">SQRT(F3162*F3162+F3163*F3163)/F2995/1.73</f>
        <v>0.6769171575419799</v>
      </c>
      <c r="G3168" s="533">
        <f t="shared" si="1115"/>
        <v>0.75464993056908036</v>
      </c>
      <c r="H3168" s="461">
        <f t="shared" si="1115"/>
        <v>0.73718146909815252</v>
      </c>
      <c r="I3168" s="461">
        <f t="shared" si="1115"/>
        <v>0.75393053120724152</v>
      </c>
      <c r="J3168" s="461">
        <f t="shared" si="1115"/>
        <v>0.74070191546442832</v>
      </c>
      <c r="K3168" s="461">
        <f t="shared" si="1115"/>
        <v>0.69366198318454264</v>
      </c>
      <c r="L3168" s="461">
        <f t="shared" si="1115"/>
        <v>0.68411840389880951</v>
      </c>
      <c r="M3168" s="461">
        <f t="shared" si="1115"/>
        <v>0.70377367390151857</v>
      </c>
      <c r="N3168" s="461">
        <f t="shared" si="1115"/>
        <v>0.62148296784865864</v>
      </c>
      <c r="O3168" s="461">
        <f t="shared" si="1115"/>
        <v>0.68811131287098148</v>
      </c>
      <c r="P3168" s="461">
        <f t="shared" si="1115"/>
        <v>0.68677517439938729</v>
      </c>
      <c r="Q3168" s="461">
        <f t="shared" si="1115"/>
        <v>0.6178801680350432</v>
      </c>
      <c r="R3168" s="461">
        <f t="shared" si="1115"/>
        <v>0.68677517439938729</v>
      </c>
      <c r="S3168" s="461">
        <f t="shared" si="1115"/>
        <v>0.69499338814267031</v>
      </c>
      <c r="T3168" s="461">
        <f t="shared" si="1115"/>
        <v>0.67886605530841559</v>
      </c>
      <c r="U3168" s="461">
        <f t="shared" si="1115"/>
        <v>0.74354257477589314</v>
      </c>
      <c r="V3168" s="461">
        <f t="shared" si="1115"/>
        <v>0.69101441836322752</v>
      </c>
      <c r="W3168" s="461">
        <f t="shared" si="1115"/>
        <v>0.73858562427738705</v>
      </c>
      <c r="X3168" s="461">
        <f t="shared" si="1115"/>
        <v>0.73788287867864566</v>
      </c>
      <c r="Y3168" s="461">
        <f>SQRT(Y3162*Y3162+Y3163*Y3163)/Y2995/1.73</f>
        <v>0.75106659756542871</v>
      </c>
      <c r="Z3168" s="533">
        <f t="shared" si="1115"/>
        <v>0.79985919363974056</v>
      </c>
      <c r="AA3168" s="533">
        <f t="shared" si="1115"/>
        <v>0.74822433986414028</v>
      </c>
      <c r="AB3168" s="534">
        <f t="shared" si="1115"/>
        <v>0.67951818408392795</v>
      </c>
      <c r="AC3168" s="109">
        <f>AVERAGE(E3168:AB3168)</f>
        <v>0.71103682588585082</v>
      </c>
      <c r="AD3168" s="78" t="e">
        <f>(AC3164-AC3168)/AC3164</f>
        <v>#DIV/0!</v>
      </c>
      <c r="AE3168" s="79"/>
      <c r="AF3168" s="80"/>
      <c r="AJ3168" s="14"/>
      <c r="AK3168" s="14"/>
      <c r="AL3168" s="15"/>
      <c r="AM3168" s="14"/>
      <c r="AN3168" s="396"/>
    </row>
    <row r="3169" spans="1:42" x14ac:dyDescent="0.25">
      <c r="A3169" s="3609" t="s">
        <v>453</v>
      </c>
      <c r="B3169" s="3596" t="s">
        <v>454</v>
      </c>
      <c r="C3169" s="125" t="s">
        <v>13</v>
      </c>
      <c r="D3169" s="2163" t="s">
        <v>811</v>
      </c>
      <c r="E3169" s="70">
        <v>4</v>
      </c>
      <c r="F3169" s="71">
        <v>3.2</v>
      </c>
      <c r="G3169" s="71">
        <v>4</v>
      </c>
      <c r="H3169" s="71">
        <v>3.2</v>
      </c>
      <c r="I3169" s="71">
        <v>4</v>
      </c>
      <c r="J3169" s="71">
        <v>4</v>
      </c>
      <c r="K3169" s="71">
        <v>3.2</v>
      </c>
      <c r="L3169" s="71">
        <v>4</v>
      </c>
      <c r="M3169" s="71">
        <v>3.2</v>
      </c>
      <c r="N3169" s="71">
        <v>4</v>
      </c>
      <c r="O3169" s="71">
        <v>3.2</v>
      </c>
      <c r="P3169" s="71">
        <v>4</v>
      </c>
      <c r="Q3169" s="71">
        <v>3.2</v>
      </c>
      <c r="R3169" s="71">
        <v>4</v>
      </c>
      <c r="S3169" s="71">
        <v>3.2</v>
      </c>
      <c r="T3169" s="71">
        <v>4</v>
      </c>
      <c r="U3169" s="71">
        <v>3.2</v>
      </c>
      <c r="V3169" s="71">
        <v>4</v>
      </c>
      <c r="W3169" s="71">
        <v>4</v>
      </c>
      <c r="X3169" s="71">
        <v>4</v>
      </c>
      <c r="Y3169" s="71">
        <v>3.2</v>
      </c>
      <c r="Z3169" s="71">
        <v>4</v>
      </c>
      <c r="AA3169" s="71">
        <v>4</v>
      </c>
      <c r="AB3169" s="393">
        <v>3.2</v>
      </c>
      <c r="AC3169" s="134">
        <f>SUM(E3169:AB3169)</f>
        <v>88.000000000000014</v>
      </c>
      <c r="AD3169" s="70"/>
      <c r="AE3169" s="71">
        <v>100</v>
      </c>
      <c r="AF3169" s="72">
        <v>80</v>
      </c>
      <c r="AJ3169" s="430"/>
      <c r="AK3169" s="431"/>
      <c r="AL3169" s="430"/>
      <c r="AM3169" s="15"/>
      <c r="AN3169" s="396"/>
    </row>
    <row r="3170" spans="1:42" x14ac:dyDescent="0.25">
      <c r="A3170" s="3610"/>
      <c r="B3170" s="3597"/>
      <c r="C3170" s="123" t="s">
        <v>14</v>
      </c>
      <c r="D3170" s="108" t="s">
        <v>811</v>
      </c>
      <c r="E3170" s="392">
        <v>22.4</v>
      </c>
      <c r="F3170" s="308">
        <v>22.4</v>
      </c>
      <c r="G3170" s="308">
        <v>22.4</v>
      </c>
      <c r="H3170" s="308">
        <v>23.2</v>
      </c>
      <c r="I3170" s="308">
        <v>22.4</v>
      </c>
      <c r="J3170" s="308">
        <v>23.2</v>
      </c>
      <c r="K3170" s="308">
        <v>22.4</v>
      </c>
      <c r="L3170" s="308">
        <v>22.4</v>
      </c>
      <c r="M3170" s="308">
        <v>21.6</v>
      </c>
      <c r="N3170" s="308">
        <v>21.6</v>
      </c>
      <c r="O3170" s="308">
        <v>21.6</v>
      </c>
      <c r="P3170" s="308">
        <v>21.6</v>
      </c>
      <c r="Q3170" s="308">
        <v>21.6</v>
      </c>
      <c r="R3170" s="308">
        <v>21.6</v>
      </c>
      <c r="S3170" s="308">
        <v>22.4</v>
      </c>
      <c r="T3170" s="308">
        <v>22.4</v>
      </c>
      <c r="U3170" s="308">
        <v>22.4</v>
      </c>
      <c r="V3170" s="308">
        <v>23.2</v>
      </c>
      <c r="W3170" s="308">
        <v>22.4</v>
      </c>
      <c r="X3170" s="308">
        <v>23.2</v>
      </c>
      <c r="Y3170" s="308">
        <v>23.2</v>
      </c>
      <c r="Z3170" s="308">
        <v>24</v>
      </c>
      <c r="AA3170" s="308">
        <v>23.2</v>
      </c>
      <c r="AB3170" s="394">
        <v>22.4</v>
      </c>
      <c r="AC3170" s="107">
        <f>SUM(E3170:AB3170)</f>
        <v>539.19999999999993</v>
      </c>
      <c r="AD3170" s="73"/>
      <c r="AE3170" s="155"/>
      <c r="AF3170" s="74"/>
      <c r="AJ3170" s="15"/>
      <c r="AK3170" s="15"/>
      <c r="AL3170" s="15"/>
      <c r="AM3170" s="15"/>
      <c r="AN3170" s="396"/>
    </row>
    <row r="3171" spans="1:42" x14ac:dyDescent="0.25">
      <c r="A3171" s="3610"/>
      <c r="B3171" s="3597"/>
      <c r="C3171" s="123" t="s">
        <v>15</v>
      </c>
      <c r="D3171" s="108" t="s">
        <v>54</v>
      </c>
      <c r="E3171" s="1692">
        <v>1</v>
      </c>
      <c r="F3171" s="1692">
        <v>1</v>
      </c>
      <c r="G3171" s="1692">
        <v>1</v>
      </c>
      <c r="H3171" s="1693">
        <v>1</v>
      </c>
      <c r="I3171" s="1693">
        <v>1</v>
      </c>
      <c r="J3171" s="1693">
        <v>1</v>
      </c>
      <c r="K3171" s="1693">
        <v>1</v>
      </c>
      <c r="L3171" s="1693">
        <v>1</v>
      </c>
      <c r="M3171" s="1693">
        <v>1</v>
      </c>
      <c r="N3171" s="1693">
        <v>1</v>
      </c>
      <c r="O3171" s="1693">
        <v>1</v>
      </c>
      <c r="P3171" s="1693">
        <v>1</v>
      </c>
      <c r="Q3171" s="1693">
        <v>1</v>
      </c>
      <c r="R3171" s="1693">
        <v>1</v>
      </c>
      <c r="S3171" s="1693">
        <v>1</v>
      </c>
      <c r="T3171" s="1693">
        <v>1</v>
      </c>
      <c r="U3171" s="1693">
        <v>1</v>
      </c>
      <c r="V3171" s="1693">
        <v>1</v>
      </c>
      <c r="W3171" s="1693">
        <v>1</v>
      </c>
      <c r="X3171" s="1693">
        <v>1</v>
      </c>
      <c r="Y3171" s="1693">
        <v>1</v>
      </c>
      <c r="Z3171" s="1692">
        <v>1</v>
      </c>
      <c r="AA3171" s="1692">
        <v>1</v>
      </c>
      <c r="AB3171" s="1692">
        <v>1</v>
      </c>
      <c r="AC3171" s="107">
        <f>AVERAGE(E3171:AB3171)</f>
        <v>1</v>
      </c>
      <c r="AD3171" s="76"/>
      <c r="AE3171" s="76"/>
      <c r="AF3171" s="77"/>
      <c r="AJ3171" s="15"/>
      <c r="AK3171" s="15"/>
      <c r="AL3171" s="15"/>
      <c r="AM3171" s="15"/>
      <c r="AN3171" s="396"/>
    </row>
    <row r="3172" spans="1:42" ht="16.5" thickBot="1" x14ac:dyDescent="0.3">
      <c r="A3172" s="3547"/>
      <c r="B3172" s="3550"/>
      <c r="C3172" s="123" t="s">
        <v>17</v>
      </c>
      <c r="D3172" s="347"/>
      <c r="E3172" s="500">
        <f t="shared" ref="E3172:AB3172" si="1116">E3170/E3169</f>
        <v>5.6</v>
      </c>
      <c r="F3172" s="314">
        <f t="shared" si="1116"/>
        <v>6.9999999999999991</v>
      </c>
      <c r="G3172" s="314">
        <f t="shared" si="1116"/>
        <v>5.6</v>
      </c>
      <c r="H3172" s="314">
        <f t="shared" si="1116"/>
        <v>7.2499999999999991</v>
      </c>
      <c r="I3172" s="314">
        <f t="shared" si="1116"/>
        <v>5.6</v>
      </c>
      <c r="J3172" s="314">
        <f t="shared" si="1116"/>
        <v>5.8</v>
      </c>
      <c r="K3172" s="314">
        <f t="shared" si="1116"/>
        <v>6.9999999999999991</v>
      </c>
      <c r="L3172" s="314">
        <f t="shared" si="1116"/>
        <v>5.6</v>
      </c>
      <c r="M3172" s="314">
        <f t="shared" si="1116"/>
        <v>6.75</v>
      </c>
      <c r="N3172" s="314">
        <f t="shared" si="1116"/>
        <v>5.4</v>
      </c>
      <c r="O3172" s="314">
        <f t="shared" si="1116"/>
        <v>6.75</v>
      </c>
      <c r="P3172" s="314">
        <f t="shared" si="1116"/>
        <v>5.4</v>
      </c>
      <c r="Q3172" s="314">
        <f t="shared" si="1116"/>
        <v>6.75</v>
      </c>
      <c r="R3172" s="314">
        <f t="shared" si="1116"/>
        <v>5.4</v>
      </c>
      <c r="S3172" s="314">
        <f t="shared" si="1116"/>
        <v>6.9999999999999991</v>
      </c>
      <c r="T3172" s="314">
        <f t="shared" si="1116"/>
        <v>5.6</v>
      </c>
      <c r="U3172" s="314">
        <f t="shared" si="1116"/>
        <v>6.9999999999999991</v>
      </c>
      <c r="V3172" s="314">
        <f t="shared" si="1116"/>
        <v>5.8</v>
      </c>
      <c r="W3172" s="314">
        <f t="shared" si="1116"/>
        <v>5.6</v>
      </c>
      <c r="X3172" s="314">
        <f t="shared" si="1116"/>
        <v>5.8</v>
      </c>
      <c r="Y3172" s="314">
        <f>Y3170/Y3169</f>
        <v>7.2499999999999991</v>
      </c>
      <c r="Z3172" s="314">
        <f t="shared" si="1116"/>
        <v>6</v>
      </c>
      <c r="AA3172" s="314">
        <f t="shared" si="1116"/>
        <v>5.8</v>
      </c>
      <c r="AB3172" s="336">
        <f t="shared" si="1116"/>
        <v>6.9999999999999991</v>
      </c>
      <c r="AC3172" s="433">
        <f>MAX(E3172:AB3172)</f>
        <v>7.2499999999999991</v>
      </c>
      <c r="AD3172" s="73"/>
      <c r="AE3172" s="155"/>
      <c r="AF3172" s="74"/>
      <c r="AJ3172" s="15"/>
      <c r="AK3172" s="15"/>
      <c r="AL3172" s="15"/>
      <c r="AM3172" s="15"/>
      <c r="AN3172" s="396"/>
    </row>
    <row r="3173" spans="1:42" hidden="1" x14ac:dyDescent="0.25">
      <c r="A3173" s="2024"/>
      <c r="B3173" s="2027"/>
      <c r="C3173" s="124" t="s">
        <v>116</v>
      </c>
      <c r="D3173" s="347"/>
      <c r="E3173" s="73"/>
      <c r="F3173" s="155"/>
      <c r="G3173" s="155"/>
      <c r="H3173" s="155"/>
      <c r="I3173" s="155"/>
      <c r="J3173" s="155"/>
      <c r="K3173" s="155"/>
      <c r="L3173" s="155"/>
      <c r="M3173" s="155"/>
      <c r="N3173" s="155"/>
      <c r="O3173" s="155"/>
      <c r="P3173" s="155"/>
      <c r="Q3173" s="155"/>
      <c r="R3173" s="155"/>
      <c r="S3173" s="155"/>
      <c r="T3173" s="155"/>
      <c r="U3173" s="155"/>
      <c r="V3173" s="155"/>
      <c r="W3173" s="155"/>
      <c r="X3173" s="155"/>
      <c r="Y3173" s="155"/>
      <c r="Z3173" s="155"/>
      <c r="AA3173" s="155"/>
      <c r="AB3173" s="316"/>
      <c r="AC3173" s="108"/>
      <c r="AD3173" s="73"/>
      <c r="AE3173" s="155"/>
      <c r="AF3173" s="74"/>
      <c r="AJ3173" s="15"/>
      <c r="AK3173" s="15"/>
      <c r="AL3173" s="15"/>
      <c r="AM3173" s="15"/>
      <c r="AN3173" s="396"/>
    </row>
    <row r="3174" spans="1:42" s="181" customFormat="1" hidden="1" x14ac:dyDescent="0.25">
      <c r="A3174" s="2024"/>
      <c r="B3174" s="2027"/>
      <c r="C3174" s="124" t="s">
        <v>117</v>
      </c>
      <c r="D3174" s="347"/>
      <c r="E3174" s="499"/>
      <c r="F3174" s="155"/>
      <c r="G3174" s="311"/>
      <c r="H3174" s="155"/>
      <c r="I3174" s="155"/>
      <c r="J3174" s="155"/>
      <c r="K3174" s="155"/>
      <c r="L3174" s="155"/>
      <c r="M3174" s="155"/>
      <c r="N3174" s="155"/>
      <c r="O3174" s="155"/>
      <c r="P3174" s="155"/>
      <c r="Q3174" s="155"/>
      <c r="R3174" s="155"/>
      <c r="S3174" s="155"/>
      <c r="T3174" s="155"/>
      <c r="U3174" s="155"/>
      <c r="V3174" s="155"/>
      <c r="W3174" s="155"/>
      <c r="X3174" s="155"/>
      <c r="Y3174" s="155"/>
      <c r="Z3174" s="311"/>
      <c r="AA3174" s="311"/>
      <c r="AB3174" s="867"/>
      <c r="AC3174" s="108"/>
      <c r="AD3174" s="73"/>
      <c r="AE3174" s="155"/>
      <c r="AF3174" s="74"/>
      <c r="AH3174" s="781"/>
      <c r="AI3174" s="782"/>
      <c r="AJ3174" s="782"/>
      <c r="AK3174" s="782"/>
      <c r="AL3174" s="783"/>
      <c r="AM3174" s="783"/>
      <c r="AN3174" s="189"/>
      <c r="AO3174" s="189"/>
      <c r="AP3174" s="189"/>
    </row>
    <row r="3175" spans="1:42" ht="16.5" hidden="1" thickBot="1" x14ac:dyDescent="0.3">
      <c r="A3175" s="3535" t="s">
        <v>42</v>
      </c>
      <c r="B3175" s="3536"/>
      <c r="C3175" s="3537"/>
      <c r="D3175" s="346"/>
      <c r="E3175" s="458">
        <f>SQRT(E3169*E3169+E3170*E3170)/E2996/1.73</f>
        <v>1.2562366599491321</v>
      </c>
      <c r="F3175" s="179">
        <f t="shared" ref="F3175:AB3175" si="1117">SQRT(F3169*F3169+F3170*F3170)/F2996/1.73</f>
        <v>1.2504236893626983</v>
      </c>
      <c r="G3175" s="179">
        <f t="shared" si="1117"/>
        <v>1.2538415471560931</v>
      </c>
      <c r="H3175" s="79">
        <f t="shared" si="1117"/>
        <v>1.286822230669197</v>
      </c>
      <c r="I3175" s="79">
        <f t="shared" si="1117"/>
        <v>1.2538415471560931</v>
      </c>
      <c r="J3175" s="79">
        <f t="shared" si="1117"/>
        <v>1.2997389928449274</v>
      </c>
      <c r="K3175" s="79">
        <f t="shared" si="1117"/>
        <v>1.2516202670558685</v>
      </c>
      <c r="L3175" s="79">
        <f t="shared" si="1117"/>
        <v>1.2708017226731803</v>
      </c>
      <c r="M3175" s="79">
        <f t="shared" si="1117"/>
        <v>1.2254195242342381</v>
      </c>
      <c r="N3175" s="79">
        <f t="shared" si="1117"/>
        <v>1.2327991665297475</v>
      </c>
      <c r="O3175" s="79">
        <f t="shared" si="1117"/>
        <v>1.2242309504958928</v>
      </c>
      <c r="P3175" s="79">
        <f t="shared" si="1117"/>
        <v>1.231603435039418</v>
      </c>
      <c r="Q3175" s="79">
        <f t="shared" si="1117"/>
        <v>1.217147647021471</v>
      </c>
      <c r="R3175" s="79">
        <f t="shared" si="1117"/>
        <v>1.231603435039418</v>
      </c>
      <c r="S3175" s="79">
        <f t="shared" si="1117"/>
        <v>1.2540203059188713</v>
      </c>
      <c r="T3175" s="79">
        <f t="shared" si="1117"/>
        <v>1.2634772170669948</v>
      </c>
      <c r="U3175" s="79">
        <f t="shared" si="1117"/>
        <v>1.2540203059188713</v>
      </c>
      <c r="V3175" s="79">
        <f t="shared" si="1117"/>
        <v>1.3009815731440144</v>
      </c>
      <c r="W3175" s="79">
        <f t="shared" si="1117"/>
        <v>1.2538415471560931</v>
      </c>
      <c r="X3175" s="79">
        <f t="shared" si="1117"/>
        <v>1.2947923173250611</v>
      </c>
      <c r="Y3175" s="79">
        <f>SQRT(Y3169*Y3169+Y3170*Y3170)/Y2996/1.73</f>
        <v>1.286822230669197</v>
      </c>
      <c r="Z3175" s="179">
        <f t="shared" si="1117"/>
        <v>1.3318362520358686</v>
      </c>
      <c r="AA3175" s="179">
        <f t="shared" si="1117"/>
        <v>1.2862256384769746</v>
      </c>
      <c r="AB3175" s="395">
        <f t="shared" si="1117"/>
        <v>1.2540203059188713</v>
      </c>
      <c r="AC3175" s="109">
        <f>AVERAGE(E3175:AB3175)</f>
        <v>1.2610903545357581</v>
      </c>
      <c r="AD3175" s="78">
        <f>(AC3171-AC3175)/AC3171</f>
        <v>-0.26109035453575813</v>
      </c>
      <c r="AE3175" s="79"/>
      <c r="AF3175" s="80"/>
      <c r="AJ3175" s="14"/>
      <c r="AK3175" s="14"/>
      <c r="AL3175" s="15"/>
      <c r="AM3175" s="14"/>
      <c r="AN3175" s="396"/>
    </row>
    <row r="3176" spans="1:42" x14ac:dyDescent="0.25">
      <c r="A3176" s="3609" t="s">
        <v>455</v>
      </c>
      <c r="B3176" s="3596" t="s">
        <v>456</v>
      </c>
      <c r="C3176" s="121" t="s">
        <v>13</v>
      </c>
      <c r="D3176" s="2163" t="s">
        <v>811</v>
      </c>
      <c r="E3176" s="70">
        <v>978</v>
      </c>
      <c r="F3176" s="71">
        <v>915.6</v>
      </c>
      <c r="G3176" s="71">
        <v>894</v>
      </c>
      <c r="H3176" s="71">
        <v>874.8</v>
      </c>
      <c r="I3176" s="71">
        <v>902.4</v>
      </c>
      <c r="J3176" s="71">
        <v>1009.2</v>
      </c>
      <c r="K3176" s="71">
        <v>1156.8</v>
      </c>
      <c r="L3176" s="71">
        <v>1348.8</v>
      </c>
      <c r="M3176" s="71">
        <v>1466.4</v>
      </c>
      <c r="N3176" s="71">
        <v>1586.4</v>
      </c>
      <c r="O3176" s="71">
        <v>1651.2</v>
      </c>
      <c r="P3176" s="71">
        <v>1658.4</v>
      </c>
      <c r="Q3176" s="71">
        <v>1689.6</v>
      </c>
      <c r="R3176" s="71">
        <v>1718.4</v>
      </c>
      <c r="S3176" s="71">
        <v>1798.8</v>
      </c>
      <c r="T3176" s="71">
        <v>1857.6</v>
      </c>
      <c r="U3176" s="71">
        <v>1860</v>
      </c>
      <c r="V3176" s="71">
        <v>1821.6</v>
      </c>
      <c r="W3176" s="71">
        <v>1831.2</v>
      </c>
      <c r="X3176" s="71">
        <v>1767.6</v>
      </c>
      <c r="Y3176" s="71">
        <v>1641.6</v>
      </c>
      <c r="Z3176" s="71">
        <v>1477.2</v>
      </c>
      <c r="AA3176" s="71">
        <v>1198.8</v>
      </c>
      <c r="AB3176" s="393">
        <v>1058.4000000000001</v>
      </c>
      <c r="AC3176" s="106">
        <f>SUM(E3176:AB3176)</f>
        <v>34162.799999999996</v>
      </c>
      <c r="AD3176" s="70"/>
      <c r="AE3176" s="71">
        <v>100</v>
      </c>
      <c r="AF3176" s="72">
        <v>120</v>
      </c>
      <c r="AJ3176" s="430"/>
      <c r="AK3176" s="431"/>
      <c r="AL3176" s="430"/>
      <c r="AM3176" s="15"/>
      <c r="AN3176" s="396"/>
    </row>
    <row r="3177" spans="1:42" x14ac:dyDescent="0.25">
      <c r="A3177" s="3610"/>
      <c r="B3177" s="3597"/>
      <c r="C3177" s="123" t="s">
        <v>14</v>
      </c>
      <c r="D3177" s="108" t="s">
        <v>811</v>
      </c>
      <c r="E3177" s="392">
        <v>362.4</v>
      </c>
      <c r="F3177" s="308">
        <v>360</v>
      </c>
      <c r="G3177" s="308">
        <v>362.4</v>
      </c>
      <c r="H3177" s="308">
        <v>356.4</v>
      </c>
      <c r="I3177" s="308">
        <v>364.8</v>
      </c>
      <c r="J3177" s="308">
        <v>376.8</v>
      </c>
      <c r="K3177" s="308">
        <v>367.2</v>
      </c>
      <c r="L3177" s="308">
        <v>380.4</v>
      </c>
      <c r="M3177" s="308">
        <v>397.2</v>
      </c>
      <c r="N3177" s="308">
        <v>373.2</v>
      </c>
      <c r="O3177" s="308">
        <v>386.4</v>
      </c>
      <c r="P3177" s="308">
        <v>382.8</v>
      </c>
      <c r="Q3177" s="308">
        <v>397.2</v>
      </c>
      <c r="R3177" s="308">
        <v>392.4</v>
      </c>
      <c r="S3177" s="308">
        <v>446.4</v>
      </c>
      <c r="T3177" s="308">
        <v>471.6</v>
      </c>
      <c r="U3177" s="308">
        <v>470.4</v>
      </c>
      <c r="V3177" s="308">
        <v>463.2</v>
      </c>
      <c r="W3177" s="308">
        <v>470.4</v>
      </c>
      <c r="X3177" s="308">
        <v>495.6</v>
      </c>
      <c r="Y3177" s="308">
        <v>478.8</v>
      </c>
      <c r="Z3177" s="308">
        <v>463.2</v>
      </c>
      <c r="AA3177" s="308">
        <v>399.6</v>
      </c>
      <c r="AB3177" s="394">
        <v>367.2</v>
      </c>
      <c r="AC3177" s="107">
        <f>SUM(E3177:AB3177)</f>
        <v>9786</v>
      </c>
      <c r="AD3177" s="73"/>
      <c r="AE3177" s="155"/>
      <c r="AF3177" s="74"/>
      <c r="AJ3177" s="15"/>
      <c r="AK3177" s="15"/>
      <c r="AL3177" s="15"/>
      <c r="AM3177" s="15"/>
      <c r="AN3177" s="396"/>
    </row>
    <row r="3178" spans="1:42" x14ac:dyDescent="0.25">
      <c r="A3178" s="3610"/>
      <c r="B3178" s="3597"/>
      <c r="C3178" s="123" t="s">
        <v>15</v>
      </c>
      <c r="D3178" s="108" t="s">
        <v>54</v>
      </c>
      <c r="E3178" s="1694">
        <v>53</v>
      </c>
      <c r="F3178" s="1692">
        <v>54</v>
      </c>
      <c r="G3178" s="1692">
        <v>52</v>
      </c>
      <c r="H3178" s="1693">
        <v>50</v>
      </c>
      <c r="I3178" s="1693">
        <v>52</v>
      </c>
      <c r="J3178" s="1693">
        <v>63</v>
      </c>
      <c r="K3178" s="1693">
        <v>71</v>
      </c>
      <c r="L3178" s="1693">
        <v>84</v>
      </c>
      <c r="M3178" s="1693">
        <v>89</v>
      </c>
      <c r="N3178" s="1693">
        <v>92</v>
      </c>
      <c r="O3178" s="1693">
        <v>93</v>
      </c>
      <c r="P3178" s="1693">
        <v>99</v>
      </c>
      <c r="Q3178" s="1693">
        <v>97</v>
      </c>
      <c r="R3178" s="1693">
        <v>101</v>
      </c>
      <c r="S3178" s="1693">
        <v>104</v>
      </c>
      <c r="T3178" s="1693">
        <v>104</v>
      </c>
      <c r="U3178" s="1693">
        <v>103</v>
      </c>
      <c r="V3178" s="1693">
        <v>104</v>
      </c>
      <c r="W3178" s="1693">
        <v>104</v>
      </c>
      <c r="X3178" s="1693">
        <v>95</v>
      </c>
      <c r="Y3178" s="1693">
        <v>85</v>
      </c>
      <c r="Z3178" s="1692">
        <v>78</v>
      </c>
      <c r="AA3178" s="1692">
        <v>61</v>
      </c>
      <c r="AB3178" s="1742">
        <v>57</v>
      </c>
      <c r="AC3178" s="107">
        <f>AVERAGE(E3178:AB3178)</f>
        <v>81.041666666666671</v>
      </c>
      <c r="AD3178" s="76"/>
      <c r="AE3178" s="76"/>
      <c r="AF3178" s="77"/>
      <c r="AJ3178" s="15"/>
      <c r="AK3178" s="15"/>
      <c r="AL3178" s="15"/>
      <c r="AM3178" s="15"/>
      <c r="AN3178" s="396"/>
    </row>
    <row r="3179" spans="1:42" ht="16.5" thickBot="1" x14ac:dyDescent="0.3">
      <c r="A3179" s="3753"/>
      <c r="B3179" s="3669"/>
      <c r="C3179" s="126" t="s">
        <v>17</v>
      </c>
      <c r="D3179" s="346"/>
      <c r="E3179" s="573">
        <f t="shared" ref="E3179:AB3179" si="1118">E3177/E3176</f>
        <v>0.37055214723926377</v>
      </c>
      <c r="F3179" s="318">
        <f t="shared" si="1118"/>
        <v>0.39318479685452162</v>
      </c>
      <c r="G3179" s="318">
        <f t="shared" si="1118"/>
        <v>0.4053691275167785</v>
      </c>
      <c r="H3179" s="318">
        <f t="shared" si="1118"/>
        <v>0.40740740740740738</v>
      </c>
      <c r="I3179" s="318">
        <f t="shared" si="1118"/>
        <v>0.4042553191489362</v>
      </c>
      <c r="J3179" s="318">
        <f t="shared" si="1118"/>
        <v>0.37336504161712247</v>
      </c>
      <c r="K3179" s="318">
        <f t="shared" si="1118"/>
        <v>0.31742738589211617</v>
      </c>
      <c r="L3179" s="318">
        <f t="shared" si="1118"/>
        <v>0.28202846975088969</v>
      </c>
      <c r="M3179" s="318">
        <f t="shared" si="1118"/>
        <v>0.27086743044189848</v>
      </c>
      <c r="N3179" s="318">
        <f t="shared" si="1118"/>
        <v>0.23524962178517395</v>
      </c>
      <c r="O3179" s="318">
        <f t="shared" si="1118"/>
        <v>0.23401162790697672</v>
      </c>
      <c r="P3179" s="318">
        <f t="shared" si="1118"/>
        <v>0.23082489146164978</v>
      </c>
      <c r="Q3179" s="318">
        <f t="shared" si="1118"/>
        <v>0.23508522727272727</v>
      </c>
      <c r="R3179" s="318">
        <f t="shared" si="1118"/>
        <v>0.22835195530726254</v>
      </c>
      <c r="S3179" s="318">
        <f t="shared" si="1118"/>
        <v>0.24816544362908605</v>
      </c>
      <c r="T3179" s="318">
        <f t="shared" si="1118"/>
        <v>0.25387596899224807</v>
      </c>
      <c r="U3179" s="318">
        <f t="shared" si="1118"/>
        <v>0.25290322580645158</v>
      </c>
      <c r="V3179" s="318">
        <f t="shared" si="1118"/>
        <v>0.25428194993412384</v>
      </c>
      <c r="W3179" s="318">
        <f t="shared" si="1118"/>
        <v>0.25688073394495409</v>
      </c>
      <c r="X3179" s="318">
        <f t="shared" si="1118"/>
        <v>0.28038017651052277</v>
      </c>
      <c r="Y3179" s="318">
        <f>Y3177/Y3176</f>
        <v>0.29166666666666669</v>
      </c>
      <c r="Z3179" s="318">
        <f t="shared" si="1118"/>
        <v>0.31356620633631194</v>
      </c>
      <c r="AA3179" s="318">
        <f t="shared" si="1118"/>
        <v>0.33333333333333337</v>
      </c>
      <c r="AB3179" s="806">
        <f t="shared" si="1118"/>
        <v>0.34693877551020402</v>
      </c>
      <c r="AC3179" s="454">
        <f>MAX(E3179:AB3179)</f>
        <v>0.40740740740740738</v>
      </c>
      <c r="AD3179" s="73"/>
      <c r="AE3179" s="155"/>
      <c r="AF3179" s="74"/>
      <c r="AJ3179" s="15"/>
      <c r="AK3179" s="15"/>
      <c r="AL3179" s="15"/>
      <c r="AM3179" s="15"/>
      <c r="AN3179" s="396"/>
    </row>
    <row r="3180" spans="1:42" hidden="1" x14ac:dyDescent="0.25">
      <c r="A3180" s="2014"/>
      <c r="B3180" s="2017"/>
      <c r="C3180" s="357" t="s">
        <v>116</v>
      </c>
      <c r="D3180" s="2160"/>
      <c r="E3180" s="358"/>
      <c r="F3180" s="91"/>
      <c r="G3180" s="91"/>
      <c r="H3180" s="91"/>
      <c r="I3180" s="91"/>
      <c r="J3180" s="91"/>
      <c r="K3180" s="91"/>
      <c r="L3180" s="91"/>
      <c r="M3180" s="91"/>
      <c r="N3180" s="91"/>
      <c r="O3180" s="91"/>
      <c r="P3180" s="91"/>
      <c r="Q3180" s="91"/>
      <c r="R3180" s="91"/>
      <c r="S3180" s="91"/>
      <c r="T3180" s="91"/>
      <c r="U3180" s="91"/>
      <c r="V3180" s="91"/>
      <c r="W3180" s="91"/>
      <c r="X3180" s="91"/>
      <c r="Y3180" s="91"/>
      <c r="Z3180" s="91"/>
      <c r="AA3180" s="91"/>
      <c r="AB3180" s="382"/>
      <c r="AC3180" s="122"/>
      <c r="AD3180" s="73"/>
      <c r="AE3180" s="155"/>
      <c r="AF3180" s="74"/>
      <c r="AJ3180" s="15"/>
      <c r="AK3180" s="15"/>
      <c r="AL3180" s="15"/>
      <c r="AM3180" s="15"/>
      <c r="AN3180" s="396"/>
    </row>
    <row r="3181" spans="1:42" s="181" customFormat="1" hidden="1" x14ac:dyDescent="0.25">
      <c r="A3181" s="2024"/>
      <c r="B3181" s="2027"/>
      <c r="C3181" s="124" t="s">
        <v>117</v>
      </c>
      <c r="D3181" s="347"/>
      <c r="E3181" s="499"/>
      <c r="F3181" s="155"/>
      <c r="G3181" s="311"/>
      <c r="H3181" s="155"/>
      <c r="I3181" s="155"/>
      <c r="J3181" s="155"/>
      <c r="K3181" s="155"/>
      <c r="L3181" s="155"/>
      <c r="M3181" s="155"/>
      <c r="N3181" s="155"/>
      <c r="O3181" s="155"/>
      <c r="P3181" s="155"/>
      <c r="Q3181" s="155"/>
      <c r="R3181" s="155"/>
      <c r="S3181" s="155"/>
      <c r="T3181" s="155"/>
      <c r="U3181" s="155"/>
      <c r="V3181" s="155"/>
      <c r="W3181" s="155"/>
      <c r="X3181" s="155"/>
      <c r="Y3181" s="155"/>
      <c r="Z3181" s="311"/>
      <c r="AA3181" s="311"/>
      <c r="AB3181" s="867"/>
      <c r="AC3181" s="108"/>
      <c r="AD3181" s="73"/>
      <c r="AE3181" s="155"/>
      <c r="AF3181" s="74"/>
      <c r="AH3181" s="781"/>
      <c r="AI3181" s="782"/>
      <c r="AJ3181" s="782"/>
      <c r="AK3181" s="782"/>
      <c r="AL3181" s="783"/>
      <c r="AM3181" s="783"/>
      <c r="AN3181" s="189"/>
      <c r="AO3181" s="189"/>
      <c r="AP3181" s="189"/>
    </row>
    <row r="3182" spans="1:42" ht="16.5" hidden="1" thickBot="1" x14ac:dyDescent="0.3">
      <c r="A3182" s="3535" t="s">
        <v>42</v>
      </c>
      <c r="B3182" s="3536"/>
      <c r="C3182" s="3537"/>
      <c r="D3182" s="346"/>
      <c r="E3182" s="458">
        <f>SQRT(E3176*E3176+E3177*E3177)/E2996/1.73</f>
        <v>57.581806751014469</v>
      </c>
      <c r="F3182" s="179">
        <f t="shared" ref="F3182:AB3182" si="1119">SQRT(F3176*F3176+F3177*F3177)/F2996/1.73</f>
        <v>54.367917477556631</v>
      </c>
      <c r="G3182" s="179">
        <f t="shared" si="1119"/>
        <v>53.156071439744878</v>
      </c>
      <c r="H3182" s="79">
        <f t="shared" si="1119"/>
        <v>51.903020229287385</v>
      </c>
      <c r="I3182" s="79">
        <f t="shared" si="1119"/>
        <v>53.634742392308063</v>
      </c>
      <c r="J3182" s="79">
        <f t="shared" si="1119"/>
        <v>59.473410219107713</v>
      </c>
      <c r="K3182" s="79">
        <f t="shared" si="1119"/>
        <v>67.133955261945118</v>
      </c>
      <c r="L3182" s="79">
        <f t="shared" si="1119"/>
        <v>78.26732400980967</v>
      </c>
      <c r="M3182" s="79">
        <f t="shared" si="1119"/>
        <v>85.259676721995874</v>
      </c>
      <c r="N3182" s="79">
        <f t="shared" si="1119"/>
        <v>91.458918942660915</v>
      </c>
      <c r="O3182" s="79">
        <f t="shared" si="1119"/>
        <v>95.07624786263726</v>
      </c>
      <c r="P3182" s="79">
        <f t="shared" si="1119"/>
        <v>95.423747104546109</v>
      </c>
      <c r="Q3182" s="79">
        <f t="shared" si="1119"/>
        <v>96.747515620006212</v>
      </c>
      <c r="R3182" s="79">
        <f t="shared" si="1119"/>
        <v>98.822813484132226</v>
      </c>
      <c r="S3182" s="79">
        <f t="shared" si="1119"/>
        <v>102.71410268093486</v>
      </c>
      <c r="T3182" s="79">
        <f t="shared" si="1119"/>
        <v>106.41886347451592</v>
      </c>
      <c r="U3182" s="79">
        <f t="shared" si="1119"/>
        <v>106.32739932721306</v>
      </c>
      <c r="V3182" s="79">
        <f t="shared" si="1119"/>
        <v>103.86771031781919</v>
      </c>
      <c r="W3182" s="79">
        <f t="shared" si="1119"/>
        <v>104.18142356610151</v>
      </c>
      <c r="X3182" s="79">
        <f t="shared" si="1119"/>
        <v>100.96433929639464</v>
      </c>
      <c r="Y3182" s="79">
        <f>SQRT(Y3176*Y3176+Y3177*Y3177)/Y2996/1.73</f>
        <v>93.958108969427883</v>
      </c>
      <c r="Z3182" s="179">
        <f t="shared" si="1119"/>
        <v>84.741172396046821</v>
      </c>
      <c r="AA3182" s="179">
        <f t="shared" si="1119"/>
        <v>69.03887545501297</v>
      </c>
      <c r="AB3182" s="395">
        <f t="shared" si="1119"/>
        <v>62.086829026013824</v>
      </c>
      <c r="AC3182" s="109">
        <f>AVERAGE(E3182:AB3182)</f>
        <v>82.191916334426395</v>
      </c>
      <c r="AD3182" s="78">
        <f>(AC3178-AC3182)/AC3178</f>
        <v>-1.4193312095749802E-2</v>
      </c>
      <c r="AE3182" s="79"/>
      <c r="AF3182" s="80"/>
      <c r="AJ3182" s="14"/>
      <c r="AK3182" s="14"/>
      <c r="AL3182" s="15"/>
      <c r="AM3182" s="14"/>
      <c r="AN3182" s="396"/>
    </row>
    <row r="3183" spans="1:42" x14ac:dyDescent="0.25">
      <c r="A3183" s="3609" t="s">
        <v>457</v>
      </c>
      <c r="B3183" s="3596" t="s">
        <v>458</v>
      </c>
      <c r="C3183" s="125" t="s">
        <v>13</v>
      </c>
      <c r="D3183" s="108" t="s">
        <v>811</v>
      </c>
      <c r="E3183" s="325">
        <v>1386.4</v>
      </c>
      <c r="F3183" s="321">
        <v>1290.4000000000001</v>
      </c>
      <c r="G3183" s="321">
        <v>1242.4000000000001</v>
      </c>
      <c r="H3183" s="321">
        <v>1221.5999999999999</v>
      </c>
      <c r="I3183" s="321">
        <v>1249.5999999999999</v>
      </c>
      <c r="J3183" s="321">
        <v>1403.2</v>
      </c>
      <c r="K3183" s="321">
        <v>1636.8</v>
      </c>
      <c r="L3183" s="321">
        <v>1972</v>
      </c>
      <c r="M3183" s="321">
        <v>2094.4</v>
      </c>
      <c r="N3183" s="321">
        <v>2149.6</v>
      </c>
      <c r="O3183" s="321">
        <v>2133.6</v>
      </c>
      <c r="P3183" s="321">
        <v>2146.4</v>
      </c>
      <c r="Q3183" s="321">
        <v>2151.1999999999998</v>
      </c>
      <c r="R3183" s="321">
        <v>2174.4</v>
      </c>
      <c r="S3183" s="321">
        <v>2240</v>
      </c>
      <c r="T3183" s="321">
        <v>2360.8000000000002</v>
      </c>
      <c r="U3183" s="321">
        <v>2254.4</v>
      </c>
      <c r="V3183" s="321">
        <v>2224.8000000000002</v>
      </c>
      <c r="W3183" s="321">
        <v>2150.4</v>
      </c>
      <c r="X3183" s="321">
        <v>2085.6</v>
      </c>
      <c r="Y3183" s="321">
        <v>1979.2</v>
      </c>
      <c r="Z3183" s="321">
        <v>1856.8</v>
      </c>
      <c r="AA3183" s="321">
        <v>1647.2</v>
      </c>
      <c r="AB3183" s="531">
        <v>1455.2</v>
      </c>
      <c r="AC3183" s="134">
        <f>SUM(E3183:AB3183)</f>
        <v>44506.400000000001</v>
      </c>
      <c r="AD3183" s="70"/>
      <c r="AE3183" s="71">
        <v>100</v>
      </c>
      <c r="AF3183" s="72">
        <v>80</v>
      </c>
      <c r="AJ3183" s="430"/>
      <c r="AK3183" s="431"/>
      <c r="AL3183" s="430"/>
      <c r="AM3183" s="15"/>
      <c r="AN3183" s="396"/>
    </row>
    <row r="3184" spans="1:42" x14ac:dyDescent="0.25">
      <c r="A3184" s="3610"/>
      <c r="B3184" s="3597"/>
      <c r="C3184" s="123" t="s">
        <v>14</v>
      </c>
      <c r="D3184" s="108" t="s">
        <v>811</v>
      </c>
      <c r="E3184" s="307">
        <v>416.8</v>
      </c>
      <c r="F3184" s="308">
        <v>403.2</v>
      </c>
      <c r="G3184" s="308">
        <v>401.6</v>
      </c>
      <c r="H3184" s="308">
        <v>396.8</v>
      </c>
      <c r="I3184" s="308">
        <v>401.6</v>
      </c>
      <c r="J3184" s="308">
        <v>400</v>
      </c>
      <c r="K3184" s="308">
        <v>414.4</v>
      </c>
      <c r="L3184" s="308">
        <v>477.6</v>
      </c>
      <c r="M3184" s="308">
        <v>508</v>
      </c>
      <c r="N3184" s="308">
        <v>498.4</v>
      </c>
      <c r="O3184" s="308">
        <v>506.4</v>
      </c>
      <c r="P3184" s="308">
        <v>528</v>
      </c>
      <c r="Q3184" s="308">
        <v>519.20000000000005</v>
      </c>
      <c r="R3184" s="308">
        <v>496.8</v>
      </c>
      <c r="S3184" s="308">
        <v>539.20000000000005</v>
      </c>
      <c r="T3184" s="308">
        <v>600.79999999999995</v>
      </c>
      <c r="U3184" s="308">
        <v>564</v>
      </c>
      <c r="V3184" s="308">
        <v>571.20000000000005</v>
      </c>
      <c r="W3184" s="308">
        <v>536</v>
      </c>
      <c r="X3184" s="308">
        <v>488</v>
      </c>
      <c r="Y3184" s="308">
        <v>465.6</v>
      </c>
      <c r="Z3184" s="308">
        <v>454.4</v>
      </c>
      <c r="AA3184" s="308">
        <v>431.2</v>
      </c>
      <c r="AB3184" s="394">
        <v>405.6</v>
      </c>
      <c r="AC3184" s="107">
        <f>SUM(E3184:AB3184)</f>
        <v>11424.800000000001</v>
      </c>
      <c r="AD3184" s="73"/>
      <c r="AE3184" s="155"/>
      <c r="AF3184" s="74"/>
      <c r="AJ3184" s="15"/>
      <c r="AK3184" s="15"/>
      <c r="AL3184" s="15"/>
      <c r="AM3184" s="15"/>
      <c r="AN3184" s="396"/>
    </row>
    <row r="3185" spans="1:42" x14ac:dyDescent="0.25">
      <c r="A3185" s="3610"/>
      <c r="B3185" s="3597"/>
      <c r="C3185" s="123" t="s">
        <v>15</v>
      </c>
      <c r="D3185" s="108" t="s">
        <v>54</v>
      </c>
      <c r="E3185" s="1450">
        <v>84</v>
      </c>
      <c r="F3185" s="1445">
        <v>75</v>
      </c>
      <c r="G3185" s="1445">
        <v>73</v>
      </c>
      <c r="H3185" s="327">
        <v>75</v>
      </c>
      <c r="I3185" s="327">
        <v>78</v>
      </c>
      <c r="J3185" s="327">
        <v>88</v>
      </c>
      <c r="K3185" s="327">
        <v>105</v>
      </c>
      <c r="L3185" s="327">
        <v>122</v>
      </c>
      <c r="M3185" s="327">
        <v>130</v>
      </c>
      <c r="N3185" s="327">
        <v>126</v>
      </c>
      <c r="O3185" s="327">
        <v>125</v>
      </c>
      <c r="P3185" s="327">
        <v>126</v>
      </c>
      <c r="Q3185" s="327">
        <v>126</v>
      </c>
      <c r="R3185" s="327">
        <v>120</v>
      </c>
      <c r="S3185" s="327">
        <v>134</v>
      </c>
      <c r="T3185" s="327">
        <v>133</v>
      </c>
      <c r="U3185" s="327">
        <v>129</v>
      </c>
      <c r="V3185" s="327">
        <v>128</v>
      </c>
      <c r="W3185" s="327">
        <v>123</v>
      </c>
      <c r="X3185" s="327">
        <v>118</v>
      </c>
      <c r="Y3185" s="327">
        <v>113</v>
      </c>
      <c r="Z3185" s="1445">
        <v>98</v>
      </c>
      <c r="AA3185" s="1445">
        <v>92</v>
      </c>
      <c r="AB3185" s="1473">
        <v>78</v>
      </c>
      <c r="AC3185" s="107">
        <f>AVERAGE(E3185:AB3185)</f>
        <v>108.29166666666667</v>
      </c>
      <c r="AD3185" s="76"/>
      <c r="AE3185" s="76"/>
      <c r="AF3185" s="77"/>
      <c r="AJ3185" s="15"/>
      <c r="AK3185" s="15"/>
      <c r="AL3185" s="15"/>
      <c r="AM3185" s="15"/>
      <c r="AN3185" s="396"/>
    </row>
    <row r="3186" spans="1:42" ht="16.5" thickBot="1" x14ac:dyDescent="0.3">
      <c r="A3186" s="3547"/>
      <c r="B3186" s="3550"/>
      <c r="C3186" s="123" t="s">
        <v>17</v>
      </c>
      <c r="D3186" s="108"/>
      <c r="E3186" s="313">
        <f t="shared" ref="E3186:AB3186" si="1120">E3184/E3183</f>
        <v>0.30063473744950953</v>
      </c>
      <c r="F3186" s="314">
        <f t="shared" si="1120"/>
        <v>0.31246125232486049</v>
      </c>
      <c r="G3186" s="314">
        <f t="shared" si="1120"/>
        <v>0.32324533161622665</v>
      </c>
      <c r="H3186" s="314">
        <f t="shared" si="1120"/>
        <v>0.32481990831696139</v>
      </c>
      <c r="I3186" s="314">
        <f t="shared" si="1120"/>
        <v>0.32138284250960314</v>
      </c>
      <c r="J3186" s="314">
        <f t="shared" si="1120"/>
        <v>0.28506271379703535</v>
      </c>
      <c r="K3186" s="314">
        <f t="shared" si="1120"/>
        <v>0.25317693059628543</v>
      </c>
      <c r="L3186" s="314">
        <f t="shared" si="1120"/>
        <v>0.24219066937119677</v>
      </c>
      <c r="M3186" s="314">
        <f t="shared" si="1120"/>
        <v>0.24255156608097783</v>
      </c>
      <c r="N3186" s="314">
        <f t="shared" si="1120"/>
        <v>0.23185708969110533</v>
      </c>
      <c r="O3186" s="314">
        <f t="shared" si="1120"/>
        <v>0.2373453318335208</v>
      </c>
      <c r="P3186" s="314">
        <f t="shared" si="1120"/>
        <v>0.24599329109206111</v>
      </c>
      <c r="Q3186" s="314">
        <f t="shared" si="1120"/>
        <v>0.24135366307177394</v>
      </c>
      <c r="R3186" s="314">
        <f t="shared" si="1120"/>
        <v>0.22847682119205298</v>
      </c>
      <c r="S3186" s="314">
        <f t="shared" si="1120"/>
        <v>0.24071428571428574</v>
      </c>
      <c r="T3186" s="314">
        <f t="shared" si="1120"/>
        <v>0.25449000338868177</v>
      </c>
      <c r="U3186" s="314">
        <f t="shared" si="1120"/>
        <v>0.25017743080198723</v>
      </c>
      <c r="V3186" s="314">
        <f t="shared" si="1120"/>
        <v>0.25674217907227614</v>
      </c>
      <c r="W3186" s="314">
        <f t="shared" si="1120"/>
        <v>0.24925595238095238</v>
      </c>
      <c r="X3186" s="314">
        <f t="shared" si="1120"/>
        <v>0.23398542385884158</v>
      </c>
      <c r="Y3186" s="314">
        <f>Y3184/Y3183</f>
        <v>0.23524656426839127</v>
      </c>
      <c r="Z3186" s="314">
        <f t="shared" si="1120"/>
        <v>0.24472210254200774</v>
      </c>
      <c r="AA3186" s="314">
        <f t="shared" si="1120"/>
        <v>0.26177756192326368</v>
      </c>
      <c r="AB3186" s="336">
        <f t="shared" si="1120"/>
        <v>0.27872457394172623</v>
      </c>
      <c r="AC3186" s="433">
        <f>MAX(E3186:AB3186)</f>
        <v>0.32481990831696139</v>
      </c>
      <c r="AD3186" s="73"/>
      <c r="AE3186" s="155"/>
      <c r="AF3186" s="74"/>
      <c r="AJ3186" s="15"/>
      <c r="AK3186" s="15"/>
      <c r="AL3186" s="15"/>
      <c r="AM3186" s="15"/>
      <c r="AN3186" s="396"/>
    </row>
    <row r="3187" spans="1:42" hidden="1" x14ac:dyDescent="0.25">
      <c r="A3187" s="2024"/>
      <c r="B3187" s="2027"/>
      <c r="C3187" s="124" t="s">
        <v>116</v>
      </c>
      <c r="D3187" s="108"/>
      <c r="E3187" s="310"/>
      <c r="F3187" s="311"/>
      <c r="G3187" s="311"/>
      <c r="H3187" s="155"/>
      <c r="I3187" s="155"/>
      <c r="J3187" s="155"/>
      <c r="K3187" s="155"/>
      <c r="L3187" s="155"/>
      <c r="M3187" s="155"/>
      <c r="N3187" s="155"/>
      <c r="O3187" s="155"/>
      <c r="P3187" s="155"/>
      <c r="Q3187" s="155"/>
      <c r="R3187" s="155"/>
      <c r="S3187" s="155"/>
      <c r="T3187" s="155"/>
      <c r="U3187" s="155"/>
      <c r="V3187" s="155"/>
      <c r="W3187" s="155"/>
      <c r="X3187" s="155"/>
      <c r="Y3187" s="155"/>
      <c r="Z3187" s="311"/>
      <c r="AA3187" s="311"/>
      <c r="AB3187" s="867"/>
      <c r="AC3187" s="108"/>
      <c r="AD3187" s="73"/>
      <c r="AE3187" s="155"/>
      <c r="AF3187" s="74"/>
      <c r="AJ3187" s="15"/>
      <c r="AK3187" s="15"/>
      <c r="AL3187" s="15"/>
      <c r="AM3187" s="15"/>
      <c r="AN3187" s="396"/>
    </row>
    <row r="3188" spans="1:42" s="181" customFormat="1" hidden="1" x14ac:dyDescent="0.25">
      <c r="A3188" s="2024"/>
      <c r="B3188" s="2027"/>
      <c r="C3188" s="124" t="s">
        <v>117</v>
      </c>
      <c r="D3188" s="108"/>
      <c r="E3188" s="310"/>
      <c r="F3188" s="311"/>
      <c r="G3188" s="311"/>
      <c r="H3188" s="155"/>
      <c r="I3188" s="155"/>
      <c r="J3188" s="155"/>
      <c r="K3188" s="155"/>
      <c r="L3188" s="155"/>
      <c r="M3188" s="155"/>
      <c r="N3188" s="155"/>
      <c r="O3188" s="155"/>
      <c r="P3188" s="155"/>
      <c r="Q3188" s="155"/>
      <c r="R3188" s="155"/>
      <c r="S3188" s="155"/>
      <c r="T3188" s="155"/>
      <c r="U3188" s="155"/>
      <c r="V3188" s="155"/>
      <c r="W3188" s="155"/>
      <c r="X3188" s="155"/>
      <c r="Y3188" s="155"/>
      <c r="Z3188" s="311"/>
      <c r="AA3188" s="311"/>
      <c r="AB3188" s="867"/>
      <c r="AC3188" s="108"/>
      <c r="AD3188" s="73"/>
      <c r="AE3188" s="155"/>
      <c r="AF3188" s="74"/>
      <c r="AH3188" s="781"/>
      <c r="AI3188" s="782"/>
      <c r="AJ3188" s="782"/>
      <c r="AK3188" s="782"/>
      <c r="AL3188" s="783"/>
      <c r="AM3188" s="783"/>
      <c r="AN3188" s="189"/>
      <c r="AO3188" s="189"/>
      <c r="AP3188" s="189"/>
    </row>
    <row r="3189" spans="1:42" ht="16.5" hidden="1" thickBot="1" x14ac:dyDescent="0.3">
      <c r="A3189" s="3535" t="s">
        <v>42</v>
      </c>
      <c r="B3189" s="3536"/>
      <c r="C3189" s="3537"/>
      <c r="D3189" s="114"/>
      <c r="E3189" s="178">
        <f>SQRT(E3183*E3183+E3184*E3184)/E2996/1.73</f>
        <v>79.925424466829597</v>
      </c>
      <c r="F3189" s="179">
        <f t="shared" ref="F3189:AB3189" si="1121">SQRT(F3183*F3183+F3184*F3184)/F2996/1.73</f>
        <v>74.709349226404072</v>
      </c>
      <c r="G3189" s="179">
        <f t="shared" si="1121"/>
        <v>71.948254580813611</v>
      </c>
      <c r="H3189" s="79">
        <f t="shared" si="1121"/>
        <v>70.574550479481232</v>
      </c>
      <c r="I3189" s="79">
        <f t="shared" si="1121"/>
        <v>72.325869292713506</v>
      </c>
      <c r="J3189" s="79">
        <f t="shared" si="1121"/>
        <v>80.554908840555342</v>
      </c>
      <c r="K3189" s="79">
        <f t="shared" si="1121"/>
        <v>93.395112626730665</v>
      </c>
      <c r="L3189" s="79">
        <f t="shared" si="1121"/>
        <v>113.3177532062266</v>
      </c>
      <c r="M3189" s="79">
        <f t="shared" si="1121"/>
        <v>120.94549020441666</v>
      </c>
      <c r="N3189" s="79">
        <f t="shared" si="1121"/>
        <v>123.83537060678883</v>
      </c>
      <c r="O3189" s="79">
        <f t="shared" si="1121"/>
        <v>122.9443621757277</v>
      </c>
      <c r="P3189" s="79">
        <f t="shared" si="1121"/>
        <v>123.9263983200255</v>
      </c>
      <c r="Q3189" s="79">
        <f t="shared" si="1121"/>
        <v>123.35319270908718</v>
      </c>
      <c r="R3189" s="79">
        <f t="shared" si="1121"/>
        <v>125.05013411367275</v>
      </c>
      <c r="S3189" s="79">
        <f t="shared" si="1121"/>
        <v>127.68762727090095</v>
      </c>
      <c r="T3189" s="79">
        <f t="shared" si="1121"/>
        <v>135.26619709295338</v>
      </c>
      <c r="U3189" s="79">
        <f t="shared" si="1121"/>
        <v>128.79030460423255</v>
      </c>
      <c r="V3189" s="79">
        <f t="shared" si="1121"/>
        <v>126.93307179736892</v>
      </c>
      <c r="W3189" s="79">
        <f t="shared" si="1121"/>
        <v>122.11983176514354</v>
      </c>
      <c r="X3189" s="79">
        <f t="shared" si="1121"/>
        <v>117.8031211078947</v>
      </c>
      <c r="Y3189" s="79">
        <f>SQRT(Y3183*Y3183+Y3184*Y3184)/Y2996/1.73</f>
        <v>111.71827817163545</v>
      </c>
      <c r="Z3189" s="179">
        <f t="shared" si="1121"/>
        <v>104.63699997693045</v>
      </c>
      <c r="AA3189" s="179">
        <f t="shared" si="1121"/>
        <v>93.026656696360675</v>
      </c>
      <c r="AB3189" s="395">
        <f t="shared" si="1121"/>
        <v>83.721822695072348</v>
      </c>
      <c r="AC3189" s="109">
        <f>AVERAGE(E3189:AB3189)</f>
        <v>106.1879200844986</v>
      </c>
      <c r="AD3189" s="78">
        <f>(AC3185-AC3189)/AC3185</f>
        <v>1.9426671016557793E-2</v>
      </c>
      <c r="AE3189" s="79"/>
      <c r="AF3189" s="80"/>
      <c r="AJ3189" s="14"/>
      <c r="AK3189" s="14"/>
      <c r="AL3189" s="15"/>
      <c r="AM3189" s="14"/>
      <c r="AN3189" s="396"/>
    </row>
    <row r="3190" spans="1:42" x14ac:dyDescent="0.25">
      <c r="A3190" s="3609" t="s">
        <v>459</v>
      </c>
      <c r="B3190" s="3596" t="s">
        <v>460</v>
      </c>
      <c r="C3190" s="121" t="s">
        <v>13</v>
      </c>
      <c r="D3190" s="108" t="s">
        <v>811</v>
      </c>
      <c r="E3190" s="306">
        <v>73.599999999999994</v>
      </c>
      <c r="F3190" s="71">
        <v>71.2</v>
      </c>
      <c r="G3190" s="71">
        <v>72.8</v>
      </c>
      <c r="H3190" s="71">
        <v>68</v>
      </c>
      <c r="I3190" s="71">
        <v>65.599999999999994</v>
      </c>
      <c r="J3190" s="71">
        <v>61.6</v>
      </c>
      <c r="K3190" s="71">
        <v>67.2</v>
      </c>
      <c r="L3190" s="71">
        <v>79.2</v>
      </c>
      <c r="M3190" s="71">
        <v>92</v>
      </c>
      <c r="N3190" s="71">
        <v>122.4</v>
      </c>
      <c r="O3190" s="71">
        <v>127.2</v>
      </c>
      <c r="P3190" s="71">
        <v>120</v>
      </c>
      <c r="Q3190" s="71">
        <v>120</v>
      </c>
      <c r="R3190" s="71">
        <v>120</v>
      </c>
      <c r="S3190" s="71">
        <v>128</v>
      </c>
      <c r="T3190" s="71">
        <v>126.4</v>
      </c>
      <c r="U3190" s="71">
        <v>107.2</v>
      </c>
      <c r="V3190" s="71">
        <v>94.4</v>
      </c>
      <c r="W3190" s="71">
        <v>94.4</v>
      </c>
      <c r="X3190" s="71">
        <v>85.6</v>
      </c>
      <c r="Y3190" s="71">
        <v>84.8</v>
      </c>
      <c r="Z3190" s="71">
        <v>78.400000000000006</v>
      </c>
      <c r="AA3190" s="71">
        <v>77.599999999999994</v>
      </c>
      <c r="AB3190" s="393">
        <v>76.8</v>
      </c>
      <c r="AC3190" s="106">
        <f>SUM(E3190:AB3190)</f>
        <v>2214.4000000000005</v>
      </c>
      <c r="AD3190" s="70"/>
      <c r="AE3190" s="71">
        <v>100</v>
      </c>
      <c r="AF3190" s="72">
        <v>80</v>
      </c>
      <c r="AJ3190" s="430"/>
      <c r="AK3190" s="431"/>
      <c r="AL3190" s="430"/>
      <c r="AM3190" s="15"/>
      <c r="AN3190" s="396"/>
    </row>
    <row r="3191" spans="1:42" x14ac:dyDescent="0.25">
      <c r="A3191" s="3610"/>
      <c r="B3191" s="3597"/>
      <c r="C3191" s="123" t="s">
        <v>14</v>
      </c>
      <c r="D3191" s="108" t="s">
        <v>811</v>
      </c>
      <c r="E3191" s="307">
        <v>34.4</v>
      </c>
      <c r="F3191" s="308">
        <v>34.4</v>
      </c>
      <c r="G3191" s="308">
        <v>35.200000000000003</v>
      </c>
      <c r="H3191" s="308">
        <v>34.4</v>
      </c>
      <c r="I3191" s="308">
        <v>35.200000000000003</v>
      </c>
      <c r="J3191" s="308">
        <v>34.4</v>
      </c>
      <c r="K3191" s="308">
        <v>35.200000000000003</v>
      </c>
      <c r="L3191" s="308">
        <v>37.6</v>
      </c>
      <c r="M3191" s="308">
        <v>38.4</v>
      </c>
      <c r="N3191" s="308">
        <v>40</v>
      </c>
      <c r="O3191" s="308">
        <v>44.8</v>
      </c>
      <c r="P3191" s="308">
        <v>37.6</v>
      </c>
      <c r="Q3191" s="308">
        <v>39.200000000000003</v>
      </c>
      <c r="R3191" s="308">
        <v>38.4</v>
      </c>
      <c r="S3191" s="308">
        <v>44</v>
      </c>
      <c r="T3191" s="308">
        <v>40.799999999999997</v>
      </c>
      <c r="U3191" s="308">
        <v>37.6</v>
      </c>
      <c r="V3191" s="308">
        <v>36</v>
      </c>
      <c r="W3191" s="308">
        <v>38.4</v>
      </c>
      <c r="X3191" s="308">
        <v>36</v>
      </c>
      <c r="Y3191" s="308">
        <v>36</v>
      </c>
      <c r="Z3191" s="308">
        <v>35.200000000000003</v>
      </c>
      <c r="AA3191" s="308">
        <v>36.799999999999997</v>
      </c>
      <c r="AB3191" s="394">
        <v>33.6</v>
      </c>
      <c r="AC3191" s="107">
        <f>SUM(E3191:AB3191)</f>
        <v>893.6</v>
      </c>
      <c r="AD3191" s="73"/>
      <c r="AE3191" s="155"/>
      <c r="AF3191" s="74"/>
      <c r="AJ3191" s="15"/>
      <c r="AK3191" s="15"/>
      <c r="AL3191" s="15"/>
      <c r="AM3191" s="15"/>
      <c r="AN3191" s="396"/>
    </row>
    <row r="3192" spans="1:42" x14ac:dyDescent="0.25">
      <c r="A3192" s="3610"/>
      <c r="B3192" s="3597"/>
      <c r="C3192" s="123" t="s">
        <v>15</v>
      </c>
      <c r="D3192" s="108" t="s">
        <v>54</v>
      </c>
      <c r="E3192" s="1450">
        <v>4</v>
      </c>
      <c r="F3192" s="1450">
        <v>4</v>
      </c>
      <c r="G3192" s="1450">
        <v>4</v>
      </c>
      <c r="H3192" s="326">
        <v>5</v>
      </c>
      <c r="I3192" s="326">
        <v>4</v>
      </c>
      <c r="J3192" s="326">
        <v>4</v>
      </c>
      <c r="K3192" s="326">
        <v>5</v>
      </c>
      <c r="L3192" s="326">
        <v>5</v>
      </c>
      <c r="M3192" s="326">
        <v>7</v>
      </c>
      <c r="N3192" s="326">
        <v>8</v>
      </c>
      <c r="O3192" s="326">
        <v>7</v>
      </c>
      <c r="P3192" s="326">
        <v>7</v>
      </c>
      <c r="Q3192" s="326">
        <v>8</v>
      </c>
      <c r="R3192" s="326">
        <v>8</v>
      </c>
      <c r="S3192" s="326">
        <v>7</v>
      </c>
      <c r="T3192" s="326">
        <v>8</v>
      </c>
      <c r="U3192" s="326">
        <v>6</v>
      </c>
      <c r="V3192" s="326">
        <v>6</v>
      </c>
      <c r="W3192" s="326">
        <v>6</v>
      </c>
      <c r="X3192" s="326">
        <v>5</v>
      </c>
      <c r="Y3192" s="326">
        <v>5</v>
      </c>
      <c r="Z3192" s="1450">
        <v>4</v>
      </c>
      <c r="AA3192" s="1450">
        <v>4</v>
      </c>
      <c r="AB3192" s="1477">
        <v>5</v>
      </c>
      <c r="AC3192" s="107">
        <f>AVERAGE(E3192:AB3192)</f>
        <v>5.666666666666667</v>
      </c>
      <c r="AD3192" s="76"/>
      <c r="AE3192" s="76"/>
      <c r="AF3192" s="77"/>
      <c r="AJ3192" s="15"/>
      <c r="AK3192" s="15"/>
      <c r="AL3192" s="15"/>
      <c r="AM3192" s="15"/>
      <c r="AN3192" s="396"/>
    </row>
    <row r="3193" spans="1:42" ht="16.5" thickBot="1" x14ac:dyDescent="0.3">
      <c r="A3193" s="3753"/>
      <c r="B3193" s="3669"/>
      <c r="C3193" s="126" t="s">
        <v>17</v>
      </c>
      <c r="D3193" s="114"/>
      <c r="E3193" s="317">
        <f t="shared" ref="E3193:AB3193" si="1122">E3191/E3190</f>
        <v>0.46739130434782611</v>
      </c>
      <c r="F3193" s="318">
        <f t="shared" si="1122"/>
        <v>0.4831460674157303</v>
      </c>
      <c r="G3193" s="318">
        <f t="shared" si="1122"/>
        <v>0.48351648351648358</v>
      </c>
      <c r="H3193" s="318">
        <f t="shared" si="1122"/>
        <v>0.50588235294117645</v>
      </c>
      <c r="I3193" s="318">
        <f t="shared" si="1122"/>
        <v>0.53658536585365868</v>
      </c>
      <c r="J3193" s="318">
        <f t="shared" si="1122"/>
        <v>0.55844155844155841</v>
      </c>
      <c r="K3193" s="318">
        <f t="shared" si="1122"/>
        <v>0.52380952380952384</v>
      </c>
      <c r="L3193" s="318">
        <f t="shared" si="1122"/>
        <v>0.47474747474747475</v>
      </c>
      <c r="M3193" s="318">
        <f t="shared" si="1122"/>
        <v>0.41739130434782606</v>
      </c>
      <c r="N3193" s="318">
        <f t="shared" si="1122"/>
        <v>0.32679738562091504</v>
      </c>
      <c r="O3193" s="318">
        <f t="shared" si="1122"/>
        <v>0.3522012578616352</v>
      </c>
      <c r="P3193" s="318">
        <f t="shared" si="1122"/>
        <v>0.31333333333333335</v>
      </c>
      <c r="Q3193" s="318">
        <f t="shared" si="1122"/>
        <v>0.32666666666666672</v>
      </c>
      <c r="R3193" s="318">
        <f t="shared" si="1122"/>
        <v>0.32</v>
      </c>
      <c r="S3193" s="318">
        <f t="shared" si="1122"/>
        <v>0.34375</v>
      </c>
      <c r="T3193" s="318">
        <f t="shared" si="1122"/>
        <v>0.32278481012658222</v>
      </c>
      <c r="U3193" s="318">
        <f t="shared" si="1122"/>
        <v>0.35074626865671643</v>
      </c>
      <c r="V3193" s="318">
        <f t="shared" si="1122"/>
        <v>0.38135593220338981</v>
      </c>
      <c r="W3193" s="318">
        <f t="shared" si="1122"/>
        <v>0.40677966101694912</v>
      </c>
      <c r="X3193" s="318">
        <f t="shared" si="1122"/>
        <v>0.42056074766355145</v>
      </c>
      <c r="Y3193" s="318">
        <f>Y3191/Y3190</f>
        <v>0.42452830188679247</v>
      </c>
      <c r="Z3193" s="318">
        <f t="shared" si="1122"/>
        <v>0.44897959183673469</v>
      </c>
      <c r="AA3193" s="318">
        <f t="shared" si="1122"/>
        <v>0.47422680412371132</v>
      </c>
      <c r="AB3193" s="806">
        <f t="shared" si="1122"/>
        <v>0.43750000000000006</v>
      </c>
      <c r="AC3193" s="454">
        <f>MAX(E3193:AB3193)</f>
        <v>0.55844155844155841</v>
      </c>
      <c r="AD3193" s="73"/>
      <c r="AE3193" s="155"/>
      <c r="AF3193" s="74"/>
      <c r="AJ3193" s="15"/>
      <c r="AK3193" s="15"/>
      <c r="AL3193" s="15"/>
      <c r="AM3193" s="15"/>
      <c r="AN3193" s="396"/>
    </row>
    <row r="3194" spans="1:42" hidden="1" x14ac:dyDescent="0.25">
      <c r="A3194" s="2014"/>
      <c r="B3194" s="2017"/>
      <c r="C3194" s="357" t="s">
        <v>116</v>
      </c>
      <c r="D3194" s="122"/>
      <c r="E3194" s="138"/>
      <c r="F3194" s="136"/>
      <c r="G3194" s="136"/>
      <c r="H3194" s="91"/>
      <c r="I3194" s="91"/>
      <c r="J3194" s="91"/>
      <c r="K3194" s="91"/>
      <c r="L3194" s="91"/>
      <c r="M3194" s="91"/>
      <c r="N3194" s="91"/>
      <c r="O3194" s="91"/>
      <c r="P3194" s="91"/>
      <c r="Q3194" s="91"/>
      <c r="R3194" s="91"/>
      <c r="S3194" s="91"/>
      <c r="T3194" s="91"/>
      <c r="U3194" s="91"/>
      <c r="V3194" s="91"/>
      <c r="W3194" s="91"/>
      <c r="X3194" s="91"/>
      <c r="Y3194" s="91"/>
      <c r="Z3194" s="136"/>
      <c r="AA3194" s="136"/>
      <c r="AB3194" s="474"/>
      <c r="AC3194" s="122"/>
      <c r="AD3194" s="73"/>
      <c r="AE3194" s="155"/>
      <c r="AF3194" s="74"/>
      <c r="AJ3194" s="15"/>
      <c r="AK3194" s="15"/>
      <c r="AL3194" s="15"/>
      <c r="AM3194" s="15"/>
      <c r="AN3194" s="396"/>
    </row>
    <row r="3195" spans="1:42" s="181" customFormat="1" hidden="1" x14ac:dyDescent="0.25">
      <c r="A3195" s="2024"/>
      <c r="B3195" s="2027"/>
      <c r="C3195" s="124" t="s">
        <v>117</v>
      </c>
      <c r="D3195" s="108"/>
      <c r="E3195" s="310"/>
      <c r="F3195" s="311"/>
      <c r="G3195" s="311"/>
      <c r="H3195" s="155"/>
      <c r="I3195" s="155"/>
      <c r="J3195" s="155"/>
      <c r="K3195" s="155"/>
      <c r="L3195" s="155"/>
      <c r="M3195" s="155"/>
      <c r="N3195" s="155"/>
      <c r="O3195" s="155"/>
      <c r="P3195" s="155"/>
      <c r="Q3195" s="155"/>
      <c r="R3195" s="155"/>
      <c r="S3195" s="155"/>
      <c r="T3195" s="155"/>
      <c r="U3195" s="155"/>
      <c r="V3195" s="155"/>
      <c r="W3195" s="155"/>
      <c r="X3195" s="155"/>
      <c r="Y3195" s="155"/>
      <c r="Z3195" s="311"/>
      <c r="AA3195" s="311"/>
      <c r="AB3195" s="867"/>
      <c r="AC3195" s="108"/>
      <c r="AD3195" s="73"/>
      <c r="AE3195" s="155"/>
      <c r="AF3195" s="74"/>
      <c r="AH3195" s="781"/>
      <c r="AI3195" s="782"/>
      <c r="AJ3195" s="782"/>
      <c r="AK3195" s="782"/>
      <c r="AL3195" s="783"/>
      <c r="AM3195" s="783"/>
      <c r="AN3195" s="189"/>
      <c r="AO3195" s="189"/>
      <c r="AP3195" s="189"/>
    </row>
    <row r="3196" spans="1:42" ht="16.5" hidden="1" thickBot="1" x14ac:dyDescent="0.3">
      <c r="A3196" s="3535" t="s">
        <v>42</v>
      </c>
      <c r="B3196" s="3536"/>
      <c r="C3196" s="3537"/>
      <c r="D3196" s="114"/>
      <c r="E3196" s="532">
        <f>SQRT(E3190*E3190+E3191*E3191)/E2996/1.73</f>
        <v>4.4852815634178338</v>
      </c>
      <c r="F3196" s="533">
        <f t="shared" ref="F3196:AB3196" si="1123">SQRT(F3190*F3190+F3191*F3191)/F2996/1.73</f>
        <v>4.3697790800169116</v>
      </c>
      <c r="G3196" s="533">
        <f t="shared" si="1123"/>
        <v>4.4558451764682463</v>
      </c>
      <c r="H3196" s="461">
        <f t="shared" si="1123"/>
        <v>4.1872368901680854</v>
      </c>
      <c r="I3196" s="461">
        <f t="shared" si="1123"/>
        <v>4.1022992883089202</v>
      </c>
      <c r="J3196" s="461">
        <f t="shared" si="1123"/>
        <v>3.8952126468201405</v>
      </c>
      <c r="K3196" s="461">
        <f t="shared" si="1123"/>
        <v>4.1961957785894883</v>
      </c>
      <c r="L3196" s="461">
        <f t="shared" si="1123"/>
        <v>4.8963791256264217</v>
      </c>
      <c r="M3196" s="461">
        <f t="shared" si="1123"/>
        <v>5.5947206176361304</v>
      </c>
      <c r="N3196" s="461">
        <f t="shared" si="1123"/>
        <v>7.2265661868837912</v>
      </c>
      <c r="O3196" s="461">
        <f t="shared" si="1123"/>
        <v>7.5609145905052282</v>
      </c>
      <c r="P3196" s="461">
        <f t="shared" si="1123"/>
        <v>7.0503845152446996</v>
      </c>
      <c r="Q3196" s="461">
        <f t="shared" si="1123"/>
        <v>7.0367726810902864</v>
      </c>
      <c r="R3196" s="461">
        <f t="shared" si="1123"/>
        <v>7.063925006010451</v>
      </c>
      <c r="S3196" s="461">
        <f t="shared" si="1123"/>
        <v>7.5012272582706094</v>
      </c>
      <c r="T3196" s="461">
        <f t="shared" si="1123"/>
        <v>7.3751719931653525</v>
      </c>
      <c r="U3196" s="461">
        <f t="shared" si="1123"/>
        <v>6.2959125724751539</v>
      </c>
      <c r="V3196" s="461">
        <f t="shared" si="1123"/>
        <v>5.5831452736295812</v>
      </c>
      <c r="W3196" s="461">
        <f t="shared" si="1123"/>
        <v>5.6156611587960317</v>
      </c>
      <c r="X3196" s="461">
        <f t="shared" si="1123"/>
        <v>5.1072773093657275</v>
      </c>
      <c r="Y3196" s="461">
        <f>SQRT(Y3190*Y3190+Y3191*Y3191)/Y2996/1.73</f>
        <v>5.0619317069048257</v>
      </c>
      <c r="Z3196" s="533">
        <f t="shared" si="1123"/>
        <v>4.7041685065670995</v>
      </c>
      <c r="AA3196" s="533">
        <f t="shared" si="1123"/>
        <v>4.6922234237538136</v>
      </c>
      <c r="AB3196" s="534">
        <f t="shared" si="1123"/>
        <v>4.6458025229329758</v>
      </c>
      <c r="AC3196" s="109">
        <f>AVERAGE(E3196:AB3196)</f>
        <v>5.5293347863603257</v>
      </c>
      <c r="AD3196" s="78">
        <f>(AC3192-AC3196)/AC3192</f>
        <v>2.4235037701119042E-2</v>
      </c>
      <c r="AE3196" s="79"/>
      <c r="AF3196" s="80"/>
      <c r="AJ3196" s="14"/>
      <c r="AK3196" s="14"/>
      <c r="AL3196" s="15"/>
      <c r="AM3196" s="14"/>
      <c r="AN3196" s="396"/>
    </row>
    <row r="3197" spans="1:42" x14ac:dyDescent="0.25">
      <c r="A3197" s="3609" t="s">
        <v>461</v>
      </c>
      <c r="B3197" s="3596" t="s">
        <v>845</v>
      </c>
      <c r="C3197" s="125" t="s">
        <v>13</v>
      </c>
      <c r="D3197" s="108" t="s">
        <v>811</v>
      </c>
      <c r="E3197" s="70">
        <v>985.2</v>
      </c>
      <c r="F3197" s="71">
        <v>966</v>
      </c>
      <c r="G3197" s="71">
        <v>951.6</v>
      </c>
      <c r="H3197" s="71">
        <v>928.8</v>
      </c>
      <c r="I3197" s="71">
        <v>920.4</v>
      </c>
      <c r="J3197" s="71">
        <v>998.4</v>
      </c>
      <c r="K3197" s="71">
        <v>1144.8</v>
      </c>
      <c r="L3197" s="71">
        <v>1455.6</v>
      </c>
      <c r="M3197" s="71">
        <v>2014.8</v>
      </c>
      <c r="N3197" s="71">
        <v>2388</v>
      </c>
      <c r="O3197" s="71">
        <v>2437.1999999999998</v>
      </c>
      <c r="P3197" s="71">
        <v>2404.8000000000002</v>
      </c>
      <c r="Q3197" s="71">
        <v>2342.4</v>
      </c>
      <c r="R3197" s="71">
        <v>2355.6</v>
      </c>
      <c r="S3197" s="71">
        <v>2403.6</v>
      </c>
      <c r="T3197" s="71">
        <v>2380.8000000000002</v>
      </c>
      <c r="U3197" s="71">
        <v>2312.4</v>
      </c>
      <c r="V3197" s="71">
        <v>2028</v>
      </c>
      <c r="W3197" s="71">
        <v>1705.2</v>
      </c>
      <c r="X3197" s="71">
        <v>1465.2</v>
      </c>
      <c r="Y3197" s="71">
        <v>1335.6</v>
      </c>
      <c r="Z3197" s="71">
        <v>1267.2</v>
      </c>
      <c r="AA3197" s="71">
        <v>1164</v>
      </c>
      <c r="AB3197" s="393">
        <v>1056</v>
      </c>
      <c r="AC3197" s="134">
        <f>SUM(E3197:AB3197)</f>
        <v>39411.599999999991</v>
      </c>
      <c r="AD3197" s="70"/>
      <c r="AE3197" s="71">
        <v>100</v>
      </c>
      <c r="AF3197" s="72">
        <v>120</v>
      </c>
      <c r="AJ3197" s="430"/>
      <c r="AK3197" s="431"/>
      <c r="AL3197" s="430"/>
      <c r="AM3197" s="15"/>
      <c r="AN3197" s="396"/>
    </row>
    <row r="3198" spans="1:42" x14ac:dyDescent="0.25">
      <c r="A3198" s="3610"/>
      <c r="B3198" s="3597"/>
      <c r="C3198" s="123" t="s">
        <v>14</v>
      </c>
      <c r="D3198" s="108" t="s">
        <v>811</v>
      </c>
      <c r="E3198" s="392">
        <v>205.2</v>
      </c>
      <c r="F3198" s="308">
        <v>205.2</v>
      </c>
      <c r="G3198" s="308">
        <v>202.8</v>
      </c>
      <c r="H3198" s="308">
        <v>204</v>
      </c>
      <c r="I3198" s="308">
        <v>200.4</v>
      </c>
      <c r="J3198" s="308">
        <v>204</v>
      </c>
      <c r="K3198" s="308">
        <v>224.4</v>
      </c>
      <c r="L3198" s="308">
        <v>288</v>
      </c>
      <c r="M3198" s="308">
        <v>396</v>
      </c>
      <c r="N3198" s="308">
        <v>429.6</v>
      </c>
      <c r="O3198" s="308">
        <v>428.4</v>
      </c>
      <c r="P3198" s="308">
        <v>430.8</v>
      </c>
      <c r="Q3198" s="308">
        <v>421.2</v>
      </c>
      <c r="R3198" s="308">
        <v>440.4</v>
      </c>
      <c r="S3198" s="308">
        <v>514.79999999999995</v>
      </c>
      <c r="T3198" s="308">
        <v>594</v>
      </c>
      <c r="U3198" s="308">
        <v>571.20000000000005</v>
      </c>
      <c r="V3198" s="308">
        <v>496.8</v>
      </c>
      <c r="W3198" s="308">
        <v>442.8</v>
      </c>
      <c r="X3198" s="308">
        <v>399.6</v>
      </c>
      <c r="Y3198" s="308">
        <v>376.8</v>
      </c>
      <c r="Z3198" s="308">
        <v>366</v>
      </c>
      <c r="AA3198" s="308">
        <v>361.2</v>
      </c>
      <c r="AB3198" s="394">
        <v>242.4</v>
      </c>
      <c r="AC3198" s="107">
        <f>SUM(E3198:AB3198)</f>
        <v>8646</v>
      </c>
      <c r="AD3198" s="73"/>
      <c r="AE3198" s="155"/>
      <c r="AF3198" s="74"/>
      <c r="AJ3198" s="15"/>
      <c r="AK3198" s="15"/>
      <c r="AL3198" s="15"/>
      <c r="AM3198" s="15"/>
      <c r="AN3198" s="396"/>
    </row>
    <row r="3199" spans="1:42" x14ac:dyDescent="0.25">
      <c r="A3199" s="3610"/>
      <c r="B3199" s="3597"/>
      <c r="C3199" s="123" t="s">
        <v>15</v>
      </c>
      <c r="D3199" s="108" t="s">
        <v>54</v>
      </c>
      <c r="E3199" s="1460">
        <v>52</v>
      </c>
      <c r="F3199" s="1445">
        <v>53</v>
      </c>
      <c r="G3199" s="1445">
        <v>50</v>
      </c>
      <c r="H3199" s="327">
        <v>53</v>
      </c>
      <c r="I3199" s="327">
        <v>52</v>
      </c>
      <c r="J3199" s="327">
        <v>58</v>
      </c>
      <c r="K3199" s="327">
        <v>74</v>
      </c>
      <c r="L3199" s="327">
        <v>98</v>
      </c>
      <c r="M3199" s="327">
        <v>134</v>
      </c>
      <c r="N3199" s="327">
        <v>145</v>
      </c>
      <c r="O3199" s="327">
        <v>136</v>
      </c>
      <c r="P3199" s="327">
        <v>136</v>
      </c>
      <c r="Q3199" s="327">
        <v>131</v>
      </c>
      <c r="R3199" s="327">
        <v>135</v>
      </c>
      <c r="S3199" s="327">
        <v>137</v>
      </c>
      <c r="T3199" s="327">
        <v>142</v>
      </c>
      <c r="U3199" s="327">
        <v>124</v>
      </c>
      <c r="V3199" s="327">
        <v>106</v>
      </c>
      <c r="W3199" s="327">
        <v>90</v>
      </c>
      <c r="X3199" s="327">
        <v>78</v>
      </c>
      <c r="Y3199" s="327">
        <v>74</v>
      </c>
      <c r="Z3199" s="1445">
        <v>67</v>
      </c>
      <c r="AA3199" s="1445">
        <v>63</v>
      </c>
      <c r="AB3199" s="1473">
        <v>56</v>
      </c>
      <c r="AC3199" s="107">
        <f>AVERAGE(E3199:AB3199)</f>
        <v>93.5</v>
      </c>
      <c r="AD3199" s="76"/>
      <c r="AE3199" s="76"/>
      <c r="AF3199" s="77"/>
      <c r="AJ3199" s="15"/>
      <c r="AK3199" s="15"/>
      <c r="AL3199" s="15"/>
      <c r="AM3199" s="15"/>
      <c r="AN3199" s="396"/>
    </row>
    <row r="3200" spans="1:42" ht="16.5" thickBot="1" x14ac:dyDescent="0.3">
      <c r="A3200" s="3547"/>
      <c r="B3200" s="3550"/>
      <c r="C3200" s="123" t="s">
        <v>17</v>
      </c>
      <c r="D3200" s="347"/>
      <c r="E3200" s="500">
        <f t="shared" ref="E3200:AB3200" si="1124">E3198/E3197</f>
        <v>0.20828258221680876</v>
      </c>
      <c r="F3200" s="314">
        <f t="shared" si="1124"/>
        <v>0.21242236024844718</v>
      </c>
      <c r="G3200" s="314">
        <f t="shared" si="1124"/>
        <v>0.21311475409836067</v>
      </c>
      <c r="H3200" s="314">
        <f t="shared" si="1124"/>
        <v>0.21963824289405687</v>
      </c>
      <c r="I3200" s="314">
        <f t="shared" si="1124"/>
        <v>0.21773142112125163</v>
      </c>
      <c r="J3200" s="314">
        <f t="shared" si="1124"/>
        <v>0.20432692307692307</v>
      </c>
      <c r="K3200" s="314">
        <f t="shared" si="1124"/>
        <v>0.1960167714884696</v>
      </c>
      <c r="L3200" s="314">
        <f t="shared" si="1124"/>
        <v>0.1978565539983512</v>
      </c>
      <c r="M3200" s="314">
        <f t="shared" si="1124"/>
        <v>0.19654556283502084</v>
      </c>
      <c r="N3200" s="314">
        <f t="shared" si="1124"/>
        <v>0.17989949748743719</v>
      </c>
      <c r="O3200" s="314">
        <f t="shared" si="1124"/>
        <v>0.17577548005908419</v>
      </c>
      <c r="P3200" s="314">
        <f t="shared" si="1124"/>
        <v>0.17914171656686625</v>
      </c>
      <c r="Q3200" s="314">
        <f t="shared" si="1124"/>
        <v>0.17981557377049179</v>
      </c>
      <c r="R3200" s="314">
        <f t="shared" si="1124"/>
        <v>0.18695873662761081</v>
      </c>
      <c r="S3200" s="314">
        <f t="shared" si="1124"/>
        <v>0.21417873190214676</v>
      </c>
      <c r="T3200" s="314">
        <f t="shared" si="1124"/>
        <v>0.24949596774193547</v>
      </c>
      <c r="U3200" s="314">
        <f t="shared" si="1124"/>
        <v>0.24701608718214843</v>
      </c>
      <c r="V3200" s="314">
        <f t="shared" si="1124"/>
        <v>0.24497041420118343</v>
      </c>
      <c r="W3200" s="314">
        <f t="shared" si="1124"/>
        <v>0.25967628430682616</v>
      </c>
      <c r="X3200" s="314">
        <f t="shared" si="1124"/>
        <v>0.27272727272727271</v>
      </c>
      <c r="Y3200" s="314">
        <f>Y3198/Y3197</f>
        <v>0.28212039532794253</v>
      </c>
      <c r="Z3200" s="314">
        <f t="shared" si="1124"/>
        <v>0.28882575757575757</v>
      </c>
      <c r="AA3200" s="314">
        <f t="shared" si="1124"/>
        <v>0.31030927835051547</v>
      </c>
      <c r="AB3200" s="336">
        <f t="shared" si="1124"/>
        <v>0.22954545454545455</v>
      </c>
      <c r="AC3200" s="433">
        <f>MAX(E3200:AB3200)</f>
        <v>0.31030927835051547</v>
      </c>
      <c r="AD3200" s="73"/>
      <c r="AE3200" s="155"/>
      <c r="AF3200" s="74"/>
      <c r="AJ3200" s="15"/>
      <c r="AK3200" s="15"/>
      <c r="AL3200" s="15"/>
      <c r="AM3200" s="15"/>
      <c r="AN3200" s="396"/>
    </row>
    <row r="3201" spans="1:42" hidden="1" x14ac:dyDescent="0.25">
      <c r="A3201" s="2024"/>
      <c r="B3201" s="2027"/>
      <c r="C3201" s="124" t="s">
        <v>116</v>
      </c>
      <c r="D3201" s="347"/>
      <c r="E3201" s="73"/>
      <c r="F3201" s="155"/>
      <c r="G3201" s="155"/>
      <c r="H3201" s="155"/>
      <c r="I3201" s="155"/>
      <c r="J3201" s="155"/>
      <c r="K3201" s="155"/>
      <c r="L3201" s="155"/>
      <c r="M3201" s="155"/>
      <c r="N3201" s="155"/>
      <c r="O3201" s="155"/>
      <c r="P3201" s="155"/>
      <c r="Q3201" s="155"/>
      <c r="R3201" s="155"/>
      <c r="S3201" s="155"/>
      <c r="T3201" s="155"/>
      <c r="U3201" s="155"/>
      <c r="V3201" s="155"/>
      <c r="W3201" s="155"/>
      <c r="X3201" s="155"/>
      <c r="Y3201" s="155"/>
      <c r="Z3201" s="155"/>
      <c r="AA3201" s="155"/>
      <c r="AB3201" s="316"/>
      <c r="AC3201" s="108"/>
      <c r="AD3201" s="73"/>
      <c r="AE3201" s="155"/>
      <c r="AF3201" s="74"/>
      <c r="AJ3201" s="15"/>
      <c r="AK3201" s="15"/>
      <c r="AL3201" s="15"/>
      <c r="AM3201" s="15"/>
      <c r="AN3201" s="396"/>
    </row>
    <row r="3202" spans="1:42" s="181" customFormat="1" hidden="1" x14ac:dyDescent="0.25">
      <c r="A3202" s="2024"/>
      <c r="B3202" s="2027"/>
      <c r="C3202" s="124" t="s">
        <v>117</v>
      </c>
      <c r="D3202" s="347"/>
      <c r="E3202" s="73"/>
      <c r="F3202" s="155"/>
      <c r="G3202" s="155"/>
      <c r="H3202" s="155"/>
      <c r="I3202" s="155"/>
      <c r="J3202" s="155"/>
      <c r="K3202" s="155"/>
      <c r="L3202" s="155"/>
      <c r="M3202" s="155"/>
      <c r="N3202" s="155"/>
      <c r="O3202" s="155"/>
      <c r="P3202" s="155"/>
      <c r="Q3202" s="155"/>
      <c r="R3202" s="155"/>
      <c r="S3202" s="155"/>
      <c r="T3202" s="155"/>
      <c r="U3202" s="155"/>
      <c r="V3202" s="155"/>
      <c r="W3202" s="155"/>
      <c r="X3202" s="155"/>
      <c r="Y3202" s="155"/>
      <c r="Z3202" s="155"/>
      <c r="AA3202" s="155"/>
      <c r="AB3202" s="316"/>
      <c r="AC3202" s="108"/>
      <c r="AD3202" s="73"/>
      <c r="AE3202" s="155"/>
      <c r="AF3202" s="74"/>
      <c r="AH3202" s="781"/>
      <c r="AI3202" s="782"/>
      <c r="AJ3202" s="782"/>
      <c r="AK3202" s="782"/>
      <c r="AL3202" s="783"/>
      <c r="AM3202" s="783"/>
      <c r="AN3202" s="189"/>
      <c r="AO3202" s="189"/>
      <c r="AP3202" s="189"/>
    </row>
    <row r="3203" spans="1:42" ht="16.5" hidden="1" thickBot="1" x14ac:dyDescent="0.3">
      <c r="A3203" s="3538" t="s">
        <v>42</v>
      </c>
      <c r="B3203" s="3539"/>
      <c r="C3203" s="3540"/>
      <c r="D3203" s="628"/>
      <c r="E3203" s="788">
        <f>SQRT(E3197*E3197+E3198*E3198)/E2996/1.73</f>
        <v>55.558845457692136</v>
      </c>
      <c r="F3203" s="533">
        <f t="shared" ref="F3203:AB3203" si="1125">SQRT(F3197*F3197+F3198*F3198)/F2996/1.73</f>
        <v>54.57366181134973</v>
      </c>
      <c r="G3203" s="533">
        <f t="shared" si="1125"/>
        <v>53.613950334289797</v>
      </c>
      <c r="H3203" s="461">
        <f t="shared" si="1125"/>
        <v>52.250557207920615</v>
      </c>
      <c r="I3203" s="461">
        <f t="shared" si="1125"/>
        <v>51.905424695587584</v>
      </c>
      <c r="J3203" s="461">
        <f t="shared" si="1125"/>
        <v>56.259184953677838</v>
      </c>
      <c r="K3203" s="461">
        <f t="shared" si="1125"/>
        <v>64.528903817945533</v>
      </c>
      <c r="L3203" s="461">
        <f t="shared" si="1125"/>
        <v>82.869388315592246</v>
      </c>
      <c r="M3203" s="461">
        <f t="shared" si="1125"/>
        <v>115.23358645316419</v>
      </c>
      <c r="N3203" s="461">
        <f t="shared" si="1125"/>
        <v>136.16559387298204</v>
      </c>
      <c r="O3203" s="461">
        <f t="shared" si="1125"/>
        <v>138.73755706008379</v>
      </c>
      <c r="P3203" s="461">
        <f t="shared" si="1125"/>
        <v>136.97248945539994</v>
      </c>
      <c r="Q3203" s="461">
        <f t="shared" si="1125"/>
        <v>132.66190818017611</v>
      </c>
      <c r="R3203" s="461">
        <f t="shared" si="1125"/>
        <v>134.35604480962434</v>
      </c>
      <c r="S3203" s="461">
        <f t="shared" si="1125"/>
        <v>136.22949973201366</v>
      </c>
      <c r="T3203" s="461">
        <f t="shared" si="1125"/>
        <v>136.25080940302877</v>
      </c>
      <c r="U3203" s="461">
        <f t="shared" si="1125"/>
        <v>132.0060115936831</v>
      </c>
      <c r="V3203" s="461">
        <f t="shared" si="1125"/>
        <v>115.38390884199967</v>
      </c>
      <c r="W3203" s="461">
        <f t="shared" si="1125"/>
        <v>97.078665017528252</v>
      </c>
      <c r="X3203" s="461">
        <f t="shared" si="1125"/>
        <v>83.527038176251182</v>
      </c>
      <c r="Y3203" s="461">
        <f>SQRT(Y3197*Y3197+Y3198*Y3198)/Y2996/1.73</f>
        <v>76.250795636796141</v>
      </c>
      <c r="Z3203" s="533">
        <f t="shared" si="1125"/>
        <v>72.19940705836774</v>
      </c>
      <c r="AA3203" s="533">
        <f t="shared" si="1125"/>
        <v>66.586210884368768</v>
      </c>
      <c r="AB3203" s="534">
        <f t="shared" si="1125"/>
        <v>60.045986666580809</v>
      </c>
      <c r="AC3203" s="109">
        <f>AVERAGE(E3203:AB3203)</f>
        <v>93.385226226504344</v>
      </c>
      <c r="AD3203" s="78">
        <f>(AC3199-AC3203)/AC3199</f>
        <v>1.2275269892583576E-3</v>
      </c>
      <c r="AE3203" s="79"/>
      <c r="AF3203" s="80"/>
      <c r="AJ3203" s="14"/>
      <c r="AK3203" s="14"/>
      <c r="AL3203" s="15"/>
      <c r="AM3203" s="14"/>
      <c r="AN3203" s="396"/>
    </row>
    <row r="3204" spans="1:42" x14ac:dyDescent="0.25">
      <c r="A3204" s="3731" t="s">
        <v>462</v>
      </c>
      <c r="B3204" s="3770" t="s">
        <v>463</v>
      </c>
      <c r="C3204" s="121" t="s">
        <v>13</v>
      </c>
      <c r="D3204" s="113" t="s">
        <v>811</v>
      </c>
      <c r="E3204" s="306">
        <v>795.2</v>
      </c>
      <c r="F3204" s="71">
        <v>760</v>
      </c>
      <c r="G3204" s="71">
        <v>717.6</v>
      </c>
      <c r="H3204" s="71">
        <v>711.2</v>
      </c>
      <c r="I3204" s="71">
        <v>732</v>
      </c>
      <c r="J3204" s="71">
        <v>785.6</v>
      </c>
      <c r="K3204" s="71">
        <v>893.6</v>
      </c>
      <c r="L3204" s="71">
        <v>1056</v>
      </c>
      <c r="M3204" s="71">
        <v>1172</v>
      </c>
      <c r="N3204" s="71">
        <v>1248</v>
      </c>
      <c r="O3204" s="71">
        <v>1278.4000000000001</v>
      </c>
      <c r="P3204" s="71">
        <v>1252</v>
      </c>
      <c r="Q3204" s="71">
        <v>1260.8</v>
      </c>
      <c r="R3204" s="71">
        <v>1244.8</v>
      </c>
      <c r="S3204" s="71">
        <v>1342.4</v>
      </c>
      <c r="T3204" s="71">
        <v>1400</v>
      </c>
      <c r="U3204" s="71">
        <v>1348.8</v>
      </c>
      <c r="V3204" s="71">
        <v>1300.8</v>
      </c>
      <c r="W3204" s="71">
        <v>1254.4000000000001</v>
      </c>
      <c r="X3204" s="71">
        <v>1203.2</v>
      </c>
      <c r="Y3204" s="71">
        <v>1149.5999999999999</v>
      </c>
      <c r="Z3204" s="71">
        <v>1080</v>
      </c>
      <c r="AA3204" s="71">
        <v>988</v>
      </c>
      <c r="AB3204" s="72">
        <v>867.2</v>
      </c>
      <c r="AC3204" s="131">
        <f>SUM(E3204:AB3204)</f>
        <v>25841.599999999999</v>
      </c>
      <c r="AD3204" s="70"/>
      <c r="AE3204" s="71">
        <v>100</v>
      </c>
      <c r="AF3204" s="72">
        <v>80</v>
      </c>
      <c r="AJ3204" s="430"/>
      <c r="AK3204" s="431"/>
      <c r="AL3204" s="430"/>
      <c r="AM3204" s="15"/>
      <c r="AN3204" s="396"/>
    </row>
    <row r="3205" spans="1:42" x14ac:dyDescent="0.25">
      <c r="A3205" s="3732"/>
      <c r="B3205" s="3771"/>
      <c r="C3205" s="123" t="s">
        <v>14</v>
      </c>
      <c r="D3205" s="108" t="s">
        <v>811</v>
      </c>
      <c r="E3205" s="307">
        <v>147.19999999999999</v>
      </c>
      <c r="F3205" s="308">
        <v>146.4</v>
      </c>
      <c r="G3205" s="308">
        <v>140.80000000000001</v>
      </c>
      <c r="H3205" s="308">
        <v>140.80000000000001</v>
      </c>
      <c r="I3205" s="308">
        <v>141.6</v>
      </c>
      <c r="J3205" s="308">
        <v>144.80000000000001</v>
      </c>
      <c r="K3205" s="308">
        <v>144.80000000000001</v>
      </c>
      <c r="L3205" s="308">
        <v>159.19999999999999</v>
      </c>
      <c r="M3205" s="308">
        <v>160.80000000000001</v>
      </c>
      <c r="N3205" s="308">
        <v>132</v>
      </c>
      <c r="O3205" s="308">
        <v>136.80000000000001</v>
      </c>
      <c r="P3205" s="308">
        <v>131.19999999999999</v>
      </c>
      <c r="Q3205" s="308">
        <v>137.6</v>
      </c>
      <c r="R3205" s="308">
        <v>133.6</v>
      </c>
      <c r="S3205" s="308">
        <v>182.4</v>
      </c>
      <c r="T3205" s="308">
        <v>231.2</v>
      </c>
      <c r="U3205" s="308">
        <v>217.6</v>
      </c>
      <c r="V3205" s="308">
        <v>204</v>
      </c>
      <c r="W3205" s="308">
        <v>192.8</v>
      </c>
      <c r="X3205" s="308">
        <v>186.4</v>
      </c>
      <c r="Y3205" s="308">
        <v>179.2</v>
      </c>
      <c r="Z3205" s="308">
        <v>176</v>
      </c>
      <c r="AA3205" s="308">
        <v>167.2</v>
      </c>
      <c r="AB3205" s="309">
        <v>153.6</v>
      </c>
      <c r="AC3205" s="133">
        <f>SUM(E3205:AB3205)</f>
        <v>3887.9999999999995</v>
      </c>
      <c r="AD3205" s="73"/>
      <c r="AE3205" s="155"/>
      <c r="AF3205" s="74"/>
      <c r="AJ3205" s="15"/>
      <c r="AK3205" s="15"/>
      <c r="AL3205" s="15"/>
      <c r="AM3205" s="15"/>
      <c r="AN3205" s="396"/>
    </row>
    <row r="3206" spans="1:42" x14ac:dyDescent="0.25">
      <c r="A3206" s="3732"/>
      <c r="B3206" s="3771"/>
      <c r="C3206" s="123" t="s">
        <v>15</v>
      </c>
      <c r="D3206" s="108" t="s">
        <v>54</v>
      </c>
      <c r="E3206" s="1450">
        <v>43</v>
      </c>
      <c r="F3206" s="1445">
        <v>46</v>
      </c>
      <c r="G3206" s="1445">
        <v>44</v>
      </c>
      <c r="H3206" s="327">
        <v>44</v>
      </c>
      <c r="I3206" s="327">
        <v>45</v>
      </c>
      <c r="J3206" s="327">
        <v>53</v>
      </c>
      <c r="K3206" s="327">
        <v>58</v>
      </c>
      <c r="L3206" s="327">
        <v>70</v>
      </c>
      <c r="M3206" s="327">
        <v>71</v>
      </c>
      <c r="N3206" s="327">
        <v>71</v>
      </c>
      <c r="O3206" s="327">
        <v>75</v>
      </c>
      <c r="P3206" s="327">
        <v>72</v>
      </c>
      <c r="Q3206" s="327">
        <v>73</v>
      </c>
      <c r="R3206" s="327">
        <v>71</v>
      </c>
      <c r="S3206" s="327">
        <v>80</v>
      </c>
      <c r="T3206" s="327">
        <v>76</v>
      </c>
      <c r="U3206" s="327">
        <v>77</v>
      </c>
      <c r="V3206" s="327">
        <v>71</v>
      </c>
      <c r="W3206" s="327">
        <v>72</v>
      </c>
      <c r="X3206" s="327">
        <v>68</v>
      </c>
      <c r="Y3206" s="327">
        <v>66</v>
      </c>
      <c r="Z3206" s="1445">
        <v>59</v>
      </c>
      <c r="AA3206" s="1445">
        <v>58</v>
      </c>
      <c r="AB3206" s="1446">
        <v>48</v>
      </c>
      <c r="AC3206" s="133">
        <f>AVERAGE(E3206:AB3206)</f>
        <v>62.958333333333336</v>
      </c>
      <c r="AD3206" s="76"/>
      <c r="AE3206" s="76"/>
      <c r="AF3206" s="77"/>
      <c r="AJ3206" s="15"/>
      <c r="AK3206" s="15"/>
      <c r="AL3206" s="15"/>
      <c r="AM3206" s="15"/>
      <c r="AN3206" s="396"/>
    </row>
    <row r="3207" spans="1:42" ht="16.5" thickBot="1" x14ac:dyDescent="0.3">
      <c r="A3207" s="3769"/>
      <c r="B3207" s="3772"/>
      <c r="C3207" s="126" t="s">
        <v>17</v>
      </c>
      <c r="D3207" s="114"/>
      <c r="E3207" s="317">
        <f t="shared" ref="E3207:AB3207" si="1126">E3205/E3204</f>
        <v>0.18511066398390338</v>
      </c>
      <c r="F3207" s="318">
        <f t="shared" si="1126"/>
        <v>0.19263157894736843</v>
      </c>
      <c r="G3207" s="318">
        <f t="shared" si="1126"/>
        <v>0.19620958751393536</v>
      </c>
      <c r="H3207" s="318">
        <f t="shared" si="1126"/>
        <v>0.19797525309336333</v>
      </c>
      <c r="I3207" s="318">
        <f t="shared" si="1126"/>
        <v>0.19344262295081965</v>
      </c>
      <c r="J3207" s="318">
        <f t="shared" si="1126"/>
        <v>0.18431771894093688</v>
      </c>
      <c r="K3207" s="318">
        <f t="shared" si="1126"/>
        <v>0.16204118173679499</v>
      </c>
      <c r="L3207" s="318">
        <f t="shared" si="1126"/>
        <v>0.15075757575757576</v>
      </c>
      <c r="M3207" s="318">
        <f t="shared" si="1126"/>
        <v>0.13720136518771331</v>
      </c>
      <c r="N3207" s="318">
        <f t="shared" si="1126"/>
        <v>0.10576923076923077</v>
      </c>
      <c r="O3207" s="318">
        <f t="shared" si="1126"/>
        <v>0.10700876095118898</v>
      </c>
      <c r="P3207" s="318">
        <f t="shared" si="1126"/>
        <v>0.10479233226837059</v>
      </c>
      <c r="Q3207" s="318">
        <f t="shared" si="1126"/>
        <v>0.10913705583756345</v>
      </c>
      <c r="R3207" s="318">
        <f t="shared" si="1126"/>
        <v>0.10732647814910026</v>
      </c>
      <c r="S3207" s="318">
        <f t="shared" si="1126"/>
        <v>0.13587604290822408</v>
      </c>
      <c r="T3207" s="318">
        <f t="shared" si="1126"/>
        <v>0.16514285714285715</v>
      </c>
      <c r="U3207" s="318">
        <f t="shared" si="1126"/>
        <v>0.16132858837485173</v>
      </c>
      <c r="V3207" s="318">
        <f t="shared" si="1126"/>
        <v>0.15682656826568267</v>
      </c>
      <c r="W3207" s="318">
        <f t="shared" si="1126"/>
        <v>0.15369897959183673</v>
      </c>
      <c r="X3207" s="318">
        <f t="shared" si="1126"/>
        <v>0.15492021276595744</v>
      </c>
      <c r="Y3207" s="318">
        <f>Y3205/Y3204</f>
        <v>0.15588030619345861</v>
      </c>
      <c r="Z3207" s="318">
        <f t="shared" si="1126"/>
        <v>0.16296296296296298</v>
      </c>
      <c r="AA3207" s="318">
        <f t="shared" si="1126"/>
        <v>0.16923076923076921</v>
      </c>
      <c r="AB3207" s="370">
        <f t="shared" si="1126"/>
        <v>0.17712177121771217</v>
      </c>
      <c r="AC3207" s="1326">
        <f>MAX(E3207:AB3207)</f>
        <v>0.19797525309336333</v>
      </c>
      <c r="AD3207" s="73"/>
      <c r="AE3207" s="155"/>
      <c r="AF3207" s="74"/>
      <c r="AJ3207" s="15"/>
      <c r="AK3207" s="15"/>
      <c r="AL3207" s="15"/>
      <c r="AM3207" s="15"/>
      <c r="AN3207" s="396"/>
    </row>
    <row r="3208" spans="1:42" hidden="1" x14ac:dyDescent="0.25">
      <c r="A3208" s="2014"/>
      <c r="B3208" s="2017"/>
      <c r="C3208" s="357" t="s">
        <v>116</v>
      </c>
      <c r="D3208" s="2160"/>
      <c r="E3208" s="358"/>
      <c r="F3208" s="91"/>
      <c r="G3208" s="91"/>
      <c r="H3208" s="91"/>
      <c r="I3208" s="91"/>
      <c r="J3208" s="91"/>
      <c r="K3208" s="91"/>
      <c r="L3208" s="91"/>
      <c r="M3208" s="91"/>
      <c r="N3208" s="91"/>
      <c r="O3208" s="91"/>
      <c r="P3208" s="91"/>
      <c r="Q3208" s="91"/>
      <c r="R3208" s="91"/>
      <c r="S3208" s="91"/>
      <c r="T3208" s="91"/>
      <c r="U3208" s="91"/>
      <c r="V3208" s="91"/>
      <c r="W3208" s="91"/>
      <c r="X3208" s="91"/>
      <c r="Y3208" s="91"/>
      <c r="Z3208" s="91"/>
      <c r="AA3208" s="91"/>
      <c r="AB3208" s="382"/>
      <c r="AC3208" s="122"/>
      <c r="AD3208" s="73"/>
      <c r="AE3208" s="155"/>
      <c r="AF3208" s="74"/>
      <c r="AJ3208" s="15"/>
      <c r="AK3208" s="15"/>
      <c r="AL3208" s="15"/>
      <c r="AM3208" s="15"/>
      <c r="AN3208" s="396"/>
    </row>
    <row r="3209" spans="1:42" s="181" customFormat="1" hidden="1" x14ac:dyDescent="0.25">
      <c r="A3209" s="2024"/>
      <c r="B3209" s="2027"/>
      <c r="C3209" s="124" t="s">
        <v>117</v>
      </c>
      <c r="D3209" s="347"/>
      <c r="E3209" s="73"/>
      <c r="F3209" s="155"/>
      <c r="G3209" s="155"/>
      <c r="H3209" s="155"/>
      <c r="I3209" s="155"/>
      <c r="J3209" s="155"/>
      <c r="K3209" s="155"/>
      <c r="L3209" s="155"/>
      <c r="M3209" s="155"/>
      <c r="N3209" s="155"/>
      <c r="O3209" s="155"/>
      <c r="P3209" s="155"/>
      <c r="Q3209" s="155"/>
      <c r="R3209" s="155"/>
      <c r="S3209" s="155"/>
      <c r="T3209" s="155"/>
      <c r="U3209" s="155"/>
      <c r="V3209" s="155"/>
      <c r="W3209" s="155"/>
      <c r="X3209" s="155"/>
      <c r="Y3209" s="155"/>
      <c r="Z3209" s="155"/>
      <c r="AA3209" s="155"/>
      <c r="AB3209" s="316"/>
      <c r="AC3209" s="108"/>
      <c r="AD3209" s="73"/>
      <c r="AE3209" s="155"/>
      <c r="AF3209" s="74"/>
      <c r="AH3209" s="781"/>
      <c r="AI3209" s="782"/>
      <c r="AJ3209" s="782"/>
      <c r="AK3209" s="782"/>
      <c r="AL3209" s="783"/>
      <c r="AM3209" s="783"/>
      <c r="AN3209" s="189"/>
      <c r="AO3209" s="189"/>
      <c r="AP3209" s="189"/>
    </row>
    <row r="3210" spans="1:42" ht="16.5" hidden="1" thickBot="1" x14ac:dyDescent="0.3">
      <c r="A3210" s="3535" t="s">
        <v>42</v>
      </c>
      <c r="B3210" s="3536"/>
      <c r="C3210" s="3537"/>
      <c r="D3210" s="346"/>
      <c r="E3210" s="458">
        <f>SQRT(E3204*E3204+E3205*E3205)/E2995/1.73</f>
        <v>44.647762755223631</v>
      </c>
      <c r="F3210" s="179">
        <f t="shared" ref="F3210:AB3210" si="1127">SQRT(F3204*F3204+F3205*F3205)/F2995/1.73</f>
        <v>42.811748534614622</v>
      </c>
      <c r="G3210" s="179">
        <f t="shared" si="1127"/>
        <v>40.334615268840352</v>
      </c>
      <c r="H3210" s="79">
        <f t="shared" si="1127"/>
        <v>39.836232853458917</v>
      </c>
      <c r="I3210" s="79">
        <f t="shared" si="1127"/>
        <v>41.083440682634816</v>
      </c>
      <c r="J3210" s="79">
        <f t="shared" si="1127"/>
        <v>44.102508628383241</v>
      </c>
      <c r="K3210" s="79">
        <f t="shared" si="1127"/>
        <v>50.121573592213835</v>
      </c>
      <c r="L3210" s="79">
        <f t="shared" si="1127"/>
        <v>59.700410426209274</v>
      </c>
      <c r="M3210" s="79">
        <f t="shared" si="1127"/>
        <v>66.45317920552435</v>
      </c>
      <c r="N3210" s="79">
        <f t="shared" si="1127"/>
        <v>70.496714020944509</v>
      </c>
      <c r="O3210" s="79">
        <f t="shared" si="1127"/>
        <v>72.293614908754577</v>
      </c>
      <c r="P3210" s="79">
        <f t="shared" si="1127"/>
        <v>70.646815606253185</v>
      </c>
      <c r="Q3210" s="79">
        <f t="shared" si="1127"/>
        <v>70.832224902199243</v>
      </c>
      <c r="R3210" s="79">
        <f t="shared" si="1127"/>
        <v>70.259210996438384</v>
      </c>
      <c r="S3210" s="79">
        <f t="shared" si="1127"/>
        <v>75.152009883309248</v>
      </c>
      <c r="T3210" s="79">
        <f t="shared" si="1127"/>
        <v>78.714904616751127</v>
      </c>
      <c r="U3210" s="79">
        <f t="shared" si="1127"/>
        <v>75.717544613727426</v>
      </c>
      <c r="V3210" s="79">
        <f t="shared" si="1127"/>
        <v>72.623833207815238</v>
      </c>
      <c r="W3210" s="79">
        <f t="shared" si="1127"/>
        <v>69.866782040972595</v>
      </c>
      <c r="X3210" s="79">
        <f t="shared" si="1127"/>
        <v>66.963638028587326</v>
      </c>
      <c r="Y3210" s="79">
        <f>SQRT(Y3204*Y3204+Y3205*Y3205)/Y2995/1.73</f>
        <v>63.868333619765941</v>
      </c>
      <c r="Z3210" s="179">
        <f t="shared" si="1127"/>
        <v>59.953799572586185</v>
      </c>
      <c r="AA3210" s="179">
        <f t="shared" si="1127"/>
        <v>54.798334429432742</v>
      </c>
      <c r="AB3210" s="395">
        <f t="shared" si="1127"/>
        <v>48.902395155448374</v>
      </c>
      <c r="AC3210" s="109">
        <f>AVERAGE(E3210:AB3210)</f>
        <v>60.424234481253727</v>
      </c>
      <c r="AD3210" s="78">
        <f>(AC3206-AC3210)/AC3206</f>
        <v>4.0250411945672145E-2</v>
      </c>
      <c r="AE3210" s="79"/>
      <c r="AF3210" s="80"/>
      <c r="AJ3210" s="14"/>
      <c r="AK3210" s="14"/>
      <c r="AL3210" s="15"/>
      <c r="AM3210" s="14"/>
      <c r="AN3210" s="396"/>
    </row>
    <row r="3211" spans="1:42" x14ac:dyDescent="0.25">
      <c r="A3211" s="3609" t="s">
        <v>464</v>
      </c>
      <c r="B3211" s="3596" t="s">
        <v>443</v>
      </c>
      <c r="C3211" s="121" t="s">
        <v>13</v>
      </c>
      <c r="D3211" s="108" t="s">
        <v>811</v>
      </c>
      <c r="E3211" s="306">
        <v>376.2</v>
      </c>
      <c r="F3211" s="71">
        <v>360.6</v>
      </c>
      <c r="G3211" s="71">
        <v>343.8</v>
      </c>
      <c r="H3211" s="71">
        <v>337.2</v>
      </c>
      <c r="I3211" s="71">
        <v>342.6</v>
      </c>
      <c r="J3211" s="71">
        <v>362.4</v>
      </c>
      <c r="K3211" s="71">
        <v>430.2</v>
      </c>
      <c r="L3211" s="71">
        <v>481.8</v>
      </c>
      <c r="M3211" s="71">
        <v>482.4</v>
      </c>
      <c r="N3211" s="71">
        <v>495.6</v>
      </c>
      <c r="O3211" s="71">
        <v>507.6</v>
      </c>
      <c r="P3211" s="71">
        <v>519.6</v>
      </c>
      <c r="Q3211" s="71">
        <v>517.79999999999995</v>
      </c>
      <c r="R3211" s="71">
        <v>511.2</v>
      </c>
      <c r="S3211" s="71">
        <v>537.6</v>
      </c>
      <c r="T3211" s="71">
        <v>547.79999999999995</v>
      </c>
      <c r="U3211" s="71">
        <v>575.4</v>
      </c>
      <c r="V3211" s="71">
        <v>599.4</v>
      </c>
      <c r="W3211" s="71">
        <v>615.6</v>
      </c>
      <c r="X3211" s="71">
        <v>628.79999999999995</v>
      </c>
      <c r="Y3211" s="71">
        <v>595.79999999999995</v>
      </c>
      <c r="Z3211" s="71">
        <v>559.20000000000005</v>
      </c>
      <c r="AA3211" s="71">
        <v>490.8</v>
      </c>
      <c r="AB3211" s="393">
        <v>431.4</v>
      </c>
      <c r="AC3211" s="106">
        <f>SUM(E3211:AB3211)</f>
        <v>11650.8</v>
      </c>
      <c r="AD3211" s="70"/>
      <c r="AE3211" s="71">
        <v>100</v>
      </c>
      <c r="AF3211" s="72">
        <v>60</v>
      </c>
      <c r="AJ3211" s="430"/>
      <c r="AK3211" s="431"/>
      <c r="AL3211" s="430"/>
      <c r="AM3211" s="15"/>
      <c r="AN3211" s="396"/>
    </row>
    <row r="3212" spans="1:42" x14ac:dyDescent="0.25">
      <c r="A3212" s="3610"/>
      <c r="B3212" s="3597"/>
      <c r="C3212" s="123" t="s">
        <v>14</v>
      </c>
      <c r="D3212" s="108" t="s">
        <v>811</v>
      </c>
      <c r="E3212" s="307">
        <v>0.6</v>
      </c>
      <c r="F3212" s="308">
        <v>0</v>
      </c>
      <c r="G3212" s="308">
        <v>0</v>
      </c>
      <c r="H3212" s="308">
        <v>0.6</v>
      </c>
      <c r="I3212" s="308">
        <v>0</v>
      </c>
      <c r="J3212" s="308">
        <v>0</v>
      </c>
      <c r="K3212" s="308">
        <v>0</v>
      </c>
      <c r="L3212" s="308">
        <v>1.2</v>
      </c>
      <c r="M3212" s="308">
        <v>0.6</v>
      </c>
      <c r="N3212" s="308">
        <v>0.6</v>
      </c>
      <c r="O3212" s="308">
        <v>0.6</v>
      </c>
      <c r="P3212" s="308">
        <v>2.4</v>
      </c>
      <c r="Q3212" s="308">
        <v>3</v>
      </c>
      <c r="R3212" s="308">
        <v>1.2</v>
      </c>
      <c r="S3212" s="308">
        <v>2.4</v>
      </c>
      <c r="T3212" s="308">
        <v>3.6</v>
      </c>
      <c r="U3212" s="308">
        <v>6.6</v>
      </c>
      <c r="V3212" s="308">
        <v>13.2</v>
      </c>
      <c r="W3212" s="308">
        <v>5.4</v>
      </c>
      <c r="X3212" s="308">
        <v>3</v>
      </c>
      <c r="Y3212" s="308">
        <v>1.2</v>
      </c>
      <c r="Z3212" s="308">
        <v>3</v>
      </c>
      <c r="AA3212" s="308">
        <v>0.6</v>
      </c>
      <c r="AB3212" s="394">
        <v>0</v>
      </c>
      <c r="AC3212" s="107">
        <f>SUM(E3212:AB3212)</f>
        <v>49.8</v>
      </c>
      <c r="AD3212" s="73"/>
      <c r="AE3212" s="155"/>
      <c r="AF3212" s="74"/>
      <c r="AJ3212" s="15"/>
      <c r="AK3212" s="15"/>
      <c r="AL3212" s="15"/>
      <c r="AM3212" s="15"/>
      <c r="AN3212" s="396"/>
    </row>
    <row r="3213" spans="1:42" x14ac:dyDescent="0.25">
      <c r="A3213" s="3610"/>
      <c r="B3213" s="3597"/>
      <c r="C3213" s="123" t="s">
        <v>15</v>
      </c>
      <c r="D3213" s="108" t="s">
        <v>54</v>
      </c>
      <c r="E3213" s="1450">
        <v>21</v>
      </c>
      <c r="F3213" s="1445">
        <v>19</v>
      </c>
      <c r="G3213" s="1445">
        <v>18</v>
      </c>
      <c r="H3213" s="327">
        <v>18</v>
      </c>
      <c r="I3213" s="327">
        <v>19</v>
      </c>
      <c r="J3213" s="327">
        <v>20</v>
      </c>
      <c r="K3213" s="327">
        <v>25</v>
      </c>
      <c r="L3213" s="327">
        <v>26</v>
      </c>
      <c r="M3213" s="327">
        <v>28</v>
      </c>
      <c r="N3213" s="327">
        <v>28</v>
      </c>
      <c r="O3213" s="327">
        <v>29</v>
      </c>
      <c r="P3213" s="327">
        <v>29</v>
      </c>
      <c r="Q3213" s="327">
        <v>28</v>
      </c>
      <c r="R3213" s="327">
        <v>28</v>
      </c>
      <c r="S3213" s="327">
        <v>32</v>
      </c>
      <c r="T3213" s="327">
        <v>31</v>
      </c>
      <c r="U3213" s="327">
        <v>32</v>
      </c>
      <c r="V3213" s="327">
        <v>35</v>
      </c>
      <c r="W3213" s="327">
        <v>35</v>
      </c>
      <c r="X3213" s="327">
        <v>34</v>
      </c>
      <c r="Y3213" s="327">
        <v>32</v>
      </c>
      <c r="Z3213" s="1445">
        <v>31</v>
      </c>
      <c r="AA3213" s="1445">
        <v>24</v>
      </c>
      <c r="AB3213" s="1473">
        <v>22</v>
      </c>
      <c r="AC3213" s="107">
        <f>AVERAGE(E3213:AB3213)</f>
        <v>26.833333333333332</v>
      </c>
      <c r="AD3213" s="76"/>
      <c r="AE3213" s="76"/>
      <c r="AF3213" s="77"/>
      <c r="AJ3213" s="15"/>
      <c r="AK3213" s="15"/>
      <c r="AL3213" s="15"/>
      <c r="AM3213" s="15"/>
      <c r="AN3213" s="396"/>
    </row>
    <row r="3214" spans="1:42" ht="16.5" thickBot="1" x14ac:dyDescent="0.3">
      <c r="A3214" s="3753"/>
      <c r="B3214" s="3669"/>
      <c r="C3214" s="126" t="s">
        <v>17</v>
      </c>
      <c r="D3214" s="114"/>
      <c r="E3214" s="317">
        <f t="shared" ref="E3214:AB3214" si="1128">E3212/E3211</f>
        <v>1.594896331738437E-3</v>
      </c>
      <c r="F3214" s="318">
        <f t="shared" si="1128"/>
        <v>0</v>
      </c>
      <c r="G3214" s="318">
        <f t="shared" si="1128"/>
        <v>0</v>
      </c>
      <c r="H3214" s="318">
        <f t="shared" si="1128"/>
        <v>1.7793594306049821E-3</v>
      </c>
      <c r="I3214" s="318">
        <f t="shared" si="1128"/>
        <v>0</v>
      </c>
      <c r="J3214" s="318">
        <f t="shared" si="1128"/>
        <v>0</v>
      </c>
      <c r="K3214" s="318">
        <f t="shared" si="1128"/>
        <v>0</v>
      </c>
      <c r="L3214" s="318">
        <f t="shared" si="1128"/>
        <v>2.4906600249066002E-3</v>
      </c>
      <c r="M3214" s="318">
        <f t="shared" si="1128"/>
        <v>1.2437810945273632E-3</v>
      </c>
      <c r="N3214" s="318">
        <f t="shared" si="1128"/>
        <v>1.2106537530266342E-3</v>
      </c>
      <c r="O3214" s="318">
        <f t="shared" si="1128"/>
        <v>1.1820330969267139E-3</v>
      </c>
      <c r="P3214" s="318">
        <f t="shared" si="1128"/>
        <v>4.6189376443418013E-3</v>
      </c>
      <c r="Q3214" s="318">
        <f t="shared" si="1128"/>
        <v>5.7937427578215531E-3</v>
      </c>
      <c r="R3214" s="318">
        <f t="shared" si="1128"/>
        <v>2.3474178403755869E-3</v>
      </c>
      <c r="S3214" s="318">
        <f t="shared" si="1128"/>
        <v>4.464285714285714E-3</v>
      </c>
      <c r="T3214" s="318">
        <f t="shared" si="1128"/>
        <v>6.5717415115005484E-3</v>
      </c>
      <c r="U3214" s="318">
        <f t="shared" si="1128"/>
        <v>1.1470281543274244E-2</v>
      </c>
      <c r="V3214" s="318">
        <f t="shared" si="1128"/>
        <v>2.2022022022022022E-2</v>
      </c>
      <c r="W3214" s="318">
        <f t="shared" si="1128"/>
        <v>8.771929824561403E-3</v>
      </c>
      <c r="X3214" s="318">
        <f t="shared" si="1128"/>
        <v>4.7709923664122139E-3</v>
      </c>
      <c r="Y3214" s="318">
        <f>Y3212/Y3211</f>
        <v>2.014098690835851E-3</v>
      </c>
      <c r="Z3214" s="318">
        <f t="shared" si="1128"/>
        <v>5.3648068669527897E-3</v>
      </c>
      <c r="AA3214" s="318">
        <f t="shared" si="1128"/>
        <v>1.2224938875305623E-3</v>
      </c>
      <c r="AB3214" s="806">
        <f t="shared" si="1128"/>
        <v>0</v>
      </c>
      <c r="AC3214" s="454">
        <f>MAX(E3214:AB3214)</f>
        <v>2.2022022022022022E-2</v>
      </c>
      <c r="AD3214" s="148"/>
      <c r="AE3214" s="127"/>
      <c r="AF3214" s="175"/>
      <c r="AJ3214" s="15"/>
      <c r="AK3214" s="15"/>
      <c r="AL3214" s="15"/>
      <c r="AM3214" s="15"/>
      <c r="AN3214" s="396"/>
    </row>
    <row r="3215" spans="1:42" hidden="1" x14ac:dyDescent="0.25">
      <c r="A3215" s="2014"/>
      <c r="B3215" s="2017"/>
      <c r="C3215" s="357" t="s">
        <v>116</v>
      </c>
      <c r="D3215" s="122"/>
      <c r="E3215" s="138"/>
      <c r="F3215" s="136"/>
      <c r="G3215" s="136"/>
      <c r="H3215" s="91"/>
      <c r="I3215" s="91"/>
      <c r="J3215" s="91"/>
      <c r="K3215" s="91"/>
      <c r="L3215" s="91"/>
      <c r="M3215" s="91"/>
      <c r="N3215" s="91"/>
      <c r="O3215" s="91"/>
      <c r="P3215" s="91"/>
      <c r="Q3215" s="91"/>
      <c r="R3215" s="91"/>
      <c r="S3215" s="91"/>
      <c r="T3215" s="91"/>
      <c r="U3215" s="91"/>
      <c r="V3215" s="91"/>
      <c r="W3215" s="91"/>
      <c r="X3215" s="91"/>
      <c r="Y3215" s="91"/>
      <c r="Z3215" s="136"/>
      <c r="AA3215" s="136"/>
      <c r="AB3215" s="474"/>
      <c r="AC3215" s="122"/>
      <c r="AD3215" s="358"/>
      <c r="AE3215" s="91"/>
      <c r="AF3215" s="92"/>
      <c r="AJ3215" s="15"/>
      <c r="AK3215" s="15"/>
      <c r="AL3215" s="15"/>
      <c r="AM3215" s="15"/>
      <c r="AN3215" s="396"/>
    </row>
    <row r="3216" spans="1:42" s="181" customFormat="1" hidden="1" x14ac:dyDescent="0.25">
      <c r="A3216" s="2024"/>
      <c r="B3216" s="2027"/>
      <c r="C3216" s="124" t="s">
        <v>117</v>
      </c>
      <c r="D3216" s="108"/>
      <c r="E3216" s="310"/>
      <c r="F3216" s="311"/>
      <c r="G3216" s="311"/>
      <c r="H3216" s="155"/>
      <c r="I3216" s="155"/>
      <c r="J3216" s="155"/>
      <c r="K3216" s="155"/>
      <c r="L3216" s="155"/>
      <c r="M3216" s="155"/>
      <c r="N3216" s="155"/>
      <c r="O3216" s="155"/>
      <c r="P3216" s="155"/>
      <c r="Q3216" s="155"/>
      <c r="R3216" s="155"/>
      <c r="S3216" s="155"/>
      <c r="T3216" s="155"/>
      <c r="U3216" s="155"/>
      <c r="V3216" s="155"/>
      <c r="W3216" s="155"/>
      <c r="X3216" s="155"/>
      <c r="Y3216" s="155"/>
      <c r="Z3216" s="311"/>
      <c r="AA3216" s="311"/>
      <c r="AB3216" s="867"/>
      <c r="AC3216" s="108"/>
      <c r="AD3216" s="73"/>
      <c r="AE3216" s="155"/>
      <c r="AF3216" s="74"/>
      <c r="AH3216" s="781"/>
      <c r="AI3216" s="782"/>
      <c r="AJ3216" s="782"/>
      <c r="AK3216" s="782"/>
      <c r="AL3216" s="783"/>
      <c r="AM3216" s="783"/>
      <c r="AN3216" s="189"/>
      <c r="AO3216" s="189"/>
      <c r="AP3216" s="189"/>
    </row>
    <row r="3217" spans="1:42" ht="16.5" hidden="1" thickBot="1" x14ac:dyDescent="0.3">
      <c r="A3217" s="3535" t="s">
        <v>42</v>
      </c>
      <c r="B3217" s="3536"/>
      <c r="C3217" s="3537"/>
      <c r="D3217" s="114"/>
      <c r="E3217" s="532">
        <f>SQRT(E3211*E3211+E3212*E3212)/E2996/1.73</f>
        <v>20.769524734506806</v>
      </c>
      <c r="F3217" s="533">
        <f t="shared" ref="F3217:AB3217" si="1129">SQRT(F3211*F3211+F3212*F3212)/F2996/1.73</f>
        <v>19.927275942483892</v>
      </c>
      <c r="G3217" s="533">
        <f t="shared" si="1129"/>
        <v>18.944549447037364</v>
      </c>
      <c r="H3217" s="461">
        <f t="shared" si="1129"/>
        <v>18.527909064342442</v>
      </c>
      <c r="I3217" s="461">
        <f t="shared" si="1129"/>
        <v>18.878425365197792</v>
      </c>
      <c r="J3217" s="461">
        <f t="shared" si="1129"/>
        <v>20.007618795236596</v>
      </c>
      <c r="K3217" s="461">
        <f t="shared" si="1129"/>
        <v>23.796222031695109</v>
      </c>
      <c r="L3217" s="461">
        <f t="shared" si="1129"/>
        <v>26.90801677661598</v>
      </c>
      <c r="M3217" s="461">
        <f t="shared" si="1129"/>
        <v>27.072247215566751</v>
      </c>
      <c r="N3217" s="461">
        <f t="shared" si="1129"/>
        <v>27.813028968853068</v>
      </c>
      <c r="O3217" s="461">
        <f t="shared" si="1129"/>
        <v>28.458837012710326</v>
      </c>
      <c r="P3217" s="461">
        <f t="shared" si="1129"/>
        <v>29.131913159994543</v>
      </c>
      <c r="Q3217" s="461">
        <f t="shared" si="1129"/>
        <v>28.863199789366142</v>
      </c>
      <c r="R3217" s="461">
        <f t="shared" si="1129"/>
        <v>28.660731679146679</v>
      </c>
      <c r="S3217" s="461">
        <f t="shared" si="1129"/>
        <v>29.794299298719551</v>
      </c>
      <c r="T3217" s="461">
        <f t="shared" si="1129"/>
        <v>30.418274391953322</v>
      </c>
      <c r="U3217" s="461">
        <f t="shared" si="1129"/>
        <v>31.890990899093609</v>
      </c>
      <c r="V3217" s="461">
        <f t="shared" si="1129"/>
        <v>33.131739283568777</v>
      </c>
      <c r="W3217" s="461">
        <f t="shared" si="1129"/>
        <v>33.922959039158577</v>
      </c>
      <c r="X3217" s="461">
        <f t="shared" si="1129"/>
        <v>34.583477142486124</v>
      </c>
      <c r="Y3217" s="461">
        <f>SQRT(Y3211*Y3211+Y3212*Y3212)/Y2996/1.73</f>
        <v>32.737049630650617</v>
      </c>
      <c r="Z3217" s="533">
        <f t="shared" si="1129"/>
        <v>30.61000433265454</v>
      </c>
      <c r="AA3217" s="533">
        <f t="shared" si="1129"/>
        <v>26.814710204007412</v>
      </c>
      <c r="AB3217" s="534">
        <f t="shared" si="1129"/>
        <v>23.908356840816008</v>
      </c>
      <c r="AC3217" s="109">
        <f>AVERAGE(E3217:AB3217)</f>
        <v>26.898806710244255</v>
      </c>
      <c r="AD3217" s="78">
        <f>(AC3213-AC3217)/AC3213</f>
        <v>-2.4400016240095457E-3</v>
      </c>
      <c r="AE3217" s="79"/>
      <c r="AF3217" s="80"/>
      <c r="AJ3217" s="14"/>
      <c r="AK3217" s="14"/>
      <c r="AL3217" s="15"/>
      <c r="AM3217" s="14"/>
      <c r="AN3217" s="396"/>
    </row>
    <row r="3218" spans="1:42" x14ac:dyDescent="0.25">
      <c r="A3218" s="3609" t="s">
        <v>465</v>
      </c>
      <c r="B3218" s="3596" t="s">
        <v>466</v>
      </c>
      <c r="C3218" s="125" t="s">
        <v>13</v>
      </c>
      <c r="D3218" s="108" t="s">
        <v>811</v>
      </c>
      <c r="E3218" s="70">
        <v>456.8</v>
      </c>
      <c r="F3218" s="71">
        <v>446.4</v>
      </c>
      <c r="G3218" s="71">
        <v>440.8</v>
      </c>
      <c r="H3218" s="71">
        <v>461.6</v>
      </c>
      <c r="I3218" s="71">
        <v>453.6</v>
      </c>
      <c r="J3218" s="71">
        <v>436.8</v>
      </c>
      <c r="K3218" s="71">
        <v>460.8</v>
      </c>
      <c r="L3218" s="71">
        <v>557.6</v>
      </c>
      <c r="M3218" s="71">
        <v>800.8</v>
      </c>
      <c r="N3218" s="71">
        <v>928.8</v>
      </c>
      <c r="O3218" s="71">
        <v>896</v>
      </c>
      <c r="P3218" s="71">
        <v>859.2</v>
      </c>
      <c r="Q3218" s="71">
        <v>828</v>
      </c>
      <c r="R3218" s="71">
        <v>864.8</v>
      </c>
      <c r="S3218" s="71">
        <v>999.2</v>
      </c>
      <c r="T3218" s="71">
        <v>919.2</v>
      </c>
      <c r="U3218" s="71">
        <v>900.8</v>
      </c>
      <c r="V3218" s="71">
        <v>703.2</v>
      </c>
      <c r="W3218" s="71">
        <v>668</v>
      </c>
      <c r="X3218" s="71">
        <v>608.79999999999995</v>
      </c>
      <c r="Y3218" s="71">
        <v>558.4</v>
      </c>
      <c r="Z3218" s="71">
        <v>540</v>
      </c>
      <c r="AA3218" s="71">
        <v>506.4</v>
      </c>
      <c r="AB3218" s="393">
        <v>465.6</v>
      </c>
      <c r="AC3218" s="134">
        <f>SUM(E3218:AB3218)</f>
        <v>15761.6</v>
      </c>
      <c r="AD3218" s="70"/>
      <c r="AE3218" s="71">
        <v>100</v>
      </c>
      <c r="AF3218" s="72">
        <v>80</v>
      </c>
      <c r="AJ3218" s="430"/>
      <c r="AK3218" s="431"/>
      <c r="AL3218" s="430"/>
      <c r="AM3218" s="15"/>
      <c r="AN3218" s="396"/>
    </row>
    <row r="3219" spans="1:42" x14ac:dyDescent="0.25">
      <c r="A3219" s="3610"/>
      <c r="B3219" s="3597"/>
      <c r="C3219" s="123" t="s">
        <v>14</v>
      </c>
      <c r="D3219" s="108" t="s">
        <v>811</v>
      </c>
      <c r="E3219" s="392">
        <v>148</v>
      </c>
      <c r="F3219" s="308">
        <v>146.4</v>
      </c>
      <c r="G3219" s="308">
        <v>146.4</v>
      </c>
      <c r="H3219" s="308">
        <v>144.80000000000001</v>
      </c>
      <c r="I3219" s="308">
        <v>144</v>
      </c>
      <c r="J3219" s="308">
        <v>143.19999999999999</v>
      </c>
      <c r="K3219" s="308">
        <v>135.19999999999999</v>
      </c>
      <c r="L3219" s="308">
        <v>148</v>
      </c>
      <c r="M3219" s="308">
        <v>238.4</v>
      </c>
      <c r="N3219" s="308">
        <v>266.39999999999998</v>
      </c>
      <c r="O3219" s="308">
        <v>270.39999999999998</v>
      </c>
      <c r="P3219" s="308">
        <v>251.2</v>
      </c>
      <c r="Q3219" s="308">
        <v>216.8</v>
      </c>
      <c r="R3219" s="308">
        <v>244.8</v>
      </c>
      <c r="S3219" s="308">
        <v>295.2</v>
      </c>
      <c r="T3219" s="308">
        <v>283.2</v>
      </c>
      <c r="U3219" s="308">
        <v>242.4</v>
      </c>
      <c r="V3219" s="308">
        <v>140.80000000000001</v>
      </c>
      <c r="W3219" s="308">
        <v>138.4</v>
      </c>
      <c r="X3219" s="308">
        <v>139.19999999999999</v>
      </c>
      <c r="Y3219" s="308">
        <v>155.19999999999999</v>
      </c>
      <c r="Z3219" s="308">
        <v>155.19999999999999</v>
      </c>
      <c r="AA3219" s="308">
        <v>151.19999999999999</v>
      </c>
      <c r="AB3219" s="394">
        <v>137.6</v>
      </c>
      <c r="AC3219" s="107">
        <f>SUM(E3219:AB3219)</f>
        <v>4482.4000000000005</v>
      </c>
      <c r="AD3219" s="73"/>
      <c r="AE3219" s="155"/>
      <c r="AF3219" s="74"/>
      <c r="AJ3219" s="15"/>
      <c r="AK3219" s="15"/>
      <c r="AL3219" s="15"/>
      <c r="AM3219" s="15"/>
      <c r="AN3219" s="396"/>
    </row>
    <row r="3220" spans="1:42" x14ac:dyDescent="0.25">
      <c r="A3220" s="3610"/>
      <c r="B3220" s="3597"/>
      <c r="C3220" s="123" t="s">
        <v>15</v>
      </c>
      <c r="D3220" s="108" t="s">
        <v>54</v>
      </c>
      <c r="E3220" s="1460">
        <v>27</v>
      </c>
      <c r="F3220" s="1445">
        <v>27</v>
      </c>
      <c r="G3220" s="1445">
        <v>24</v>
      </c>
      <c r="H3220" s="327">
        <v>25</v>
      </c>
      <c r="I3220" s="327">
        <v>25</v>
      </c>
      <c r="J3220" s="327">
        <v>25</v>
      </c>
      <c r="K3220" s="327">
        <v>27</v>
      </c>
      <c r="L3220" s="327">
        <v>38</v>
      </c>
      <c r="M3220" s="327">
        <v>54</v>
      </c>
      <c r="N3220" s="327">
        <v>56</v>
      </c>
      <c r="O3220" s="327">
        <v>55</v>
      </c>
      <c r="P3220" s="327">
        <v>56</v>
      </c>
      <c r="Q3220" s="327">
        <v>54</v>
      </c>
      <c r="R3220" s="327">
        <v>55</v>
      </c>
      <c r="S3220" s="327">
        <v>55</v>
      </c>
      <c r="T3220" s="327">
        <v>58</v>
      </c>
      <c r="U3220" s="327">
        <v>42</v>
      </c>
      <c r="V3220" s="327">
        <v>38</v>
      </c>
      <c r="W3220" s="327">
        <v>38</v>
      </c>
      <c r="X3220" s="327">
        <v>31</v>
      </c>
      <c r="Y3220" s="327">
        <v>30</v>
      </c>
      <c r="Z3220" s="1445">
        <v>28</v>
      </c>
      <c r="AA3220" s="1445">
        <v>26</v>
      </c>
      <c r="AB3220" s="1473">
        <v>26</v>
      </c>
      <c r="AC3220" s="107">
        <f>AVERAGE(E3220:AB3220)</f>
        <v>38.333333333333336</v>
      </c>
      <c r="AD3220" s="76"/>
      <c r="AE3220" s="76"/>
      <c r="AF3220" s="77"/>
      <c r="AJ3220" s="15"/>
      <c r="AK3220" s="15"/>
      <c r="AL3220" s="15"/>
      <c r="AM3220" s="15"/>
      <c r="AN3220" s="396"/>
    </row>
    <row r="3221" spans="1:42" ht="16.5" thickBot="1" x14ac:dyDescent="0.3">
      <c r="A3221" s="3547"/>
      <c r="B3221" s="3550"/>
      <c r="C3221" s="123" t="s">
        <v>17</v>
      </c>
      <c r="D3221" s="347"/>
      <c r="E3221" s="500">
        <f t="shared" ref="E3221:AB3221" si="1130">E3219/E3218</f>
        <v>0.32399299474605953</v>
      </c>
      <c r="F3221" s="314">
        <f t="shared" si="1130"/>
        <v>0.32795698924731187</v>
      </c>
      <c r="G3221" s="314">
        <f t="shared" si="1130"/>
        <v>0.33212341197822143</v>
      </c>
      <c r="H3221" s="314">
        <f t="shared" si="1130"/>
        <v>0.31369150779896016</v>
      </c>
      <c r="I3221" s="314">
        <f t="shared" si="1130"/>
        <v>0.31746031746031744</v>
      </c>
      <c r="J3221" s="314">
        <f t="shared" si="1130"/>
        <v>0.32783882783882778</v>
      </c>
      <c r="K3221" s="314">
        <f t="shared" si="1130"/>
        <v>0.29340277777777773</v>
      </c>
      <c r="L3221" s="314">
        <f t="shared" si="1130"/>
        <v>0.26542324246771876</v>
      </c>
      <c r="M3221" s="314">
        <f t="shared" si="1130"/>
        <v>0.29770229770229772</v>
      </c>
      <c r="N3221" s="314">
        <f t="shared" si="1130"/>
        <v>0.2868217054263566</v>
      </c>
      <c r="O3221" s="314">
        <f t="shared" si="1130"/>
        <v>0.30178571428571427</v>
      </c>
      <c r="P3221" s="314">
        <f t="shared" si="1130"/>
        <v>0.292364990689013</v>
      </c>
      <c r="Q3221" s="314">
        <f t="shared" si="1130"/>
        <v>0.26183574879227056</v>
      </c>
      <c r="R3221" s="314">
        <f t="shared" si="1130"/>
        <v>0.28307123034227571</v>
      </c>
      <c r="S3221" s="314">
        <f t="shared" si="1130"/>
        <v>0.29543634907926336</v>
      </c>
      <c r="T3221" s="314">
        <f t="shared" si="1130"/>
        <v>0.30809399477806787</v>
      </c>
      <c r="U3221" s="314">
        <f t="shared" si="1130"/>
        <v>0.26909413854351688</v>
      </c>
      <c r="V3221" s="314">
        <f t="shared" si="1130"/>
        <v>0.20022753128555176</v>
      </c>
      <c r="W3221" s="314">
        <f t="shared" si="1130"/>
        <v>0.20718562874251498</v>
      </c>
      <c r="X3221" s="314">
        <f t="shared" si="1130"/>
        <v>0.22864651773981604</v>
      </c>
      <c r="Y3221" s="314">
        <f>Y3219/Y3218</f>
        <v>0.27793696275071633</v>
      </c>
      <c r="Z3221" s="314">
        <f t="shared" si="1130"/>
        <v>0.28740740740740739</v>
      </c>
      <c r="AA3221" s="314">
        <f t="shared" si="1130"/>
        <v>0.29857819905213268</v>
      </c>
      <c r="AB3221" s="336">
        <f t="shared" si="1130"/>
        <v>0.29553264604810991</v>
      </c>
      <c r="AC3221" s="433">
        <f>MAX(E3221:AB3221)</f>
        <v>0.33212341197822143</v>
      </c>
      <c r="AD3221" s="73"/>
      <c r="AE3221" s="155"/>
      <c r="AF3221" s="74"/>
      <c r="AJ3221" s="15"/>
      <c r="AK3221" s="15"/>
      <c r="AL3221" s="15"/>
      <c r="AM3221" s="15"/>
      <c r="AN3221" s="396"/>
    </row>
    <row r="3222" spans="1:42" hidden="1" x14ac:dyDescent="0.25">
      <c r="A3222" s="2024"/>
      <c r="B3222" s="2027"/>
      <c r="C3222" s="124" t="s">
        <v>116</v>
      </c>
      <c r="D3222" s="347"/>
      <c r="E3222" s="499"/>
      <c r="F3222" s="311"/>
      <c r="G3222" s="311"/>
      <c r="H3222" s="155"/>
      <c r="I3222" s="155"/>
      <c r="J3222" s="155"/>
      <c r="K3222" s="155"/>
      <c r="L3222" s="155"/>
      <c r="M3222" s="155"/>
      <c r="N3222" s="155"/>
      <c r="O3222" s="155"/>
      <c r="P3222" s="155"/>
      <c r="Q3222" s="155"/>
      <c r="R3222" s="155"/>
      <c r="S3222" s="155"/>
      <c r="T3222" s="155"/>
      <c r="U3222" s="155"/>
      <c r="V3222" s="155"/>
      <c r="W3222" s="155"/>
      <c r="X3222" s="155"/>
      <c r="Y3222" s="155"/>
      <c r="Z3222" s="311"/>
      <c r="AA3222" s="311"/>
      <c r="AB3222" s="867"/>
      <c r="AC3222" s="108"/>
      <c r="AD3222" s="73"/>
      <c r="AE3222" s="155"/>
      <c r="AF3222" s="74"/>
      <c r="AJ3222" s="15"/>
      <c r="AK3222" s="15"/>
      <c r="AL3222" s="15"/>
      <c r="AM3222" s="15"/>
      <c r="AN3222" s="396"/>
    </row>
    <row r="3223" spans="1:42" s="181" customFormat="1" hidden="1" x14ac:dyDescent="0.25">
      <c r="A3223" s="2024"/>
      <c r="B3223" s="2027"/>
      <c r="C3223" s="124" t="s">
        <v>117</v>
      </c>
      <c r="D3223" s="347"/>
      <c r="E3223" s="499"/>
      <c r="F3223" s="155"/>
      <c r="G3223" s="311"/>
      <c r="H3223" s="155"/>
      <c r="I3223" s="155"/>
      <c r="J3223" s="155"/>
      <c r="K3223" s="155"/>
      <c r="L3223" s="155"/>
      <c r="M3223" s="155"/>
      <c r="N3223" s="155"/>
      <c r="O3223" s="155"/>
      <c r="P3223" s="155"/>
      <c r="Q3223" s="155"/>
      <c r="R3223" s="155"/>
      <c r="S3223" s="155"/>
      <c r="T3223" s="155"/>
      <c r="U3223" s="155"/>
      <c r="V3223" s="155"/>
      <c r="W3223" s="155"/>
      <c r="X3223" s="155"/>
      <c r="Y3223" s="155"/>
      <c r="Z3223" s="311"/>
      <c r="AA3223" s="311"/>
      <c r="AB3223" s="867"/>
      <c r="AC3223" s="108"/>
      <c r="AD3223" s="73"/>
      <c r="AE3223" s="155"/>
      <c r="AF3223" s="74"/>
      <c r="AH3223" s="781"/>
      <c r="AI3223" s="782"/>
      <c r="AJ3223" s="782"/>
      <c r="AK3223" s="782"/>
      <c r="AL3223" s="783"/>
      <c r="AM3223" s="783"/>
      <c r="AN3223" s="189"/>
      <c r="AO3223" s="189"/>
      <c r="AP3223" s="189"/>
    </row>
    <row r="3224" spans="1:42" ht="16.5" hidden="1" thickBot="1" x14ac:dyDescent="0.3">
      <c r="A3224" s="3535" t="s">
        <v>42</v>
      </c>
      <c r="B3224" s="3536"/>
      <c r="C3224" s="3537"/>
      <c r="D3224" s="346"/>
      <c r="E3224" s="458">
        <f>SQRT(E3218*E3218+E3219*E3219)/E2995/1.73</f>
        <v>26.509945872767354</v>
      </c>
      <c r="F3224" s="179">
        <f t="shared" ref="F3224:AB3224" si="1131">SQRT(F3218*F3218+F3219*F3219)/F2995/1.73</f>
        <v>25.986308960637555</v>
      </c>
      <c r="G3224" s="179">
        <f t="shared" si="1131"/>
        <v>25.618608431430211</v>
      </c>
      <c r="H3224" s="79">
        <f t="shared" si="1131"/>
        <v>26.581818374855498</v>
      </c>
      <c r="I3224" s="79">
        <f t="shared" si="1131"/>
        <v>26.22418062047694</v>
      </c>
      <c r="J3224" s="79">
        <f t="shared" si="1131"/>
        <v>25.378003737158672</v>
      </c>
      <c r="K3224" s="79">
        <f t="shared" si="1131"/>
        <v>26.588743500599136</v>
      </c>
      <c r="L3224" s="79">
        <f t="shared" si="1131"/>
        <v>32.250705133699014</v>
      </c>
      <c r="M3224" s="79">
        <f t="shared" si="1131"/>
        <v>46.935567044336956</v>
      </c>
      <c r="N3224" s="79">
        <f t="shared" si="1131"/>
        <v>54.278504703469785</v>
      </c>
      <c r="O3224" s="79">
        <f t="shared" si="1131"/>
        <v>52.625473703932727</v>
      </c>
      <c r="P3224" s="79">
        <f t="shared" si="1131"/>
        <v>50.236724020142326</v>
      </c>
      <c r="Q3224" s="79">
        <f t="shared" si="1131"/>
        <v>47.801654178565727</v>
      </c>
      <c r="R3224" s="79">
        <f t="shared" si="1131"/>
        <v>50.439437067890289</v>
      </c>
      <c r="S3224" s="79">
        <f t="shared" si="1131"/>
        <v>57.79760325667052</v>
      </c>
      <c r="T3224" s="79">
        <f t="shared" si="1131"/>
        <v>53.356553201877745</v>
      </c>
      <c r="U3224" s="79">
        <f t="shared" si="1131"/>
        <v>51.698593586178887</v>
      </c>
      <c r="V3224" s="79">
        <f t="shared" si="1131"/>
        <v>39.555525533638637</v>
      </c>
      <c r="W3224" s="79">
        <f t="shared" si="1131"/>
        <v>37.555001488460675</v>
      </c>
      <c r="X3224" s="79">
        <f t="shared" si="1131"/>
        <v>34.347198801038552</v>
      </c>
      <c r="Y3224" s="79">
        <f>SQRT(Y3218*Y3218+Y3219*Y3219)/Y2995/1.73</f>
        <v>31.814783784572228</v>
      </c>
      <c r="Z3224" s="179">
        <f t="shared" si="1131"/>
        <v>30.78433764448895</v>
      </c>
      <c r="AA3224" s="179">
        <f t="shared" si="1131"/>
        <v>28.901224486958533</v>
      </c>
      <c r="AB3224" s="395">
        <f t="shared" si="1131"/>
        <v>26.958686630167417</v>
      </c>
      <c r="AC3224" s="109">
        <f>AVERAGE(E3224:AB3224)</f>
        <v>37.926049323500592</v>
      </c>
      <c r="AD3224" s="78">
        <f>(AC3220-AC3224)/AC3220</f>
        <v>1.0624800256506346E-2</v>
      </c>
      <c r="AE3224" s="79"/>
      <c r="AF3224" s="80"/>
      <c r="AJ3224" s="14"/>
      <c r="AK3224" s="14"/>
      <c r="AL3224" s="15"/>
      <c r="AM3224" s="14"/>
      <c r="AN3224" s="396"/>
    </row>
    <row r="3225" spans="1:42" x14ac:dyDescent="0.25">
      <c r="A3225" s="3609" t="s">
        <v>467</v>
      </c>
      <c r="B3225" s="3596" t="s">
        <v>468</v>
      </c>
      <c r="C3225" s="121" t="s">
        <v>13</v>
      </c>
      <c r="D3225" s="108" t="s">
        <v>811</v>
      </c>
      <c r="E3225" s="306">
        <v>13.6</v>
      </c>
      <c r="F3225" s="71">
        <v>13.6</v>
      </c>
      <c r="G3225" s="71">
        <v>13.6</v>
      </c>
      <c r="H3225" s="71">
        <v>13.6</v>
      </c>
      <c r="I3225" s="71">
        <v>13.6</v>
      </c>
      <c r="J3225" s="71">
        <v>13.6</v>
      </c>
      <c r="K3225" s="71">
        <v>13.6</v>
      </c>
      <c r="L3225" s="71">
        <v>17.600000000000001</v>
      </c>
      <c r="M3225" s="71">
        <v>32.799999999999997</v>
      </c>
      <c r="N3225" s="71">
        <v>35.200000000000003</v>
      </c>
      <c r="O3225" s="71">
        <v>37.6</v>
      </c>
      <c r="P3225" s="71">
        <v>31.2</v>
      </c>
      <c r="Q3225" s="71">
        <v>32.799999999999997</v>
      </c>
      <c r="R3225" s="71">
        <v>40</v>
      </c>
      <c r="S3225" s="71">
        <v>44.8</v>
      </c>
      <c r="T3225" s="71">
        <v>45.6</v>
      </c>
      <c r="U3225" s="71">
        <v>41.6</v>
      </c>
      <c r="V3225" s="71">
        <v>24.8</v>
      </c>
      <c r="W3225" s="71">
        <v>19.2</v>
      </c>
      <c r="X3225" s="71">
        <v>14.4</v>
      </c>
      <c r="Y3225" s="71">
        <v>13.6</v>
      </c>
      <c r="Z3225" s="71">
        <v>14.4</v>
      </c>
      <c r="AA3225" s="71">
        <v>13.6</v>
      </c>
      <c r="AB3225" s="393">
        <v>12.8</v>
      </c>
      <c r="AC3225" s="106">
        <f>SUM(E3225:AB3225)</f>
        <v>567.19999999999993</v>
      </c>
      <c r="AD3225" s="70"/>
      <c r="AE3225" s="71">
        <v>100</v>
      </c>
      <c r="AF3225" s="72">
        <v>80</v>
      </c>
      <c r="AJ3225" s="430"/>
      <c r="AK3225" s="431"/>
      <c r="AL3225" s="430"/>
      <c r="AM3225" s="15"/>
      <c r="AN3225" s="396"/>
    </row>
    <row r="3226" spans="1:42" x14ac:dyDescent="0.25">
      <c r="A3226" s="3610"/>
      <c r="B3226" s="3597"/>
      <c r="C3226" s="123" t="s">
        <v>14</v>
      </c>
      <c r="D3226" s="108" t="s">
        <v>811</v>
      </c>
      <c r="E3226" s="307">
        <v>0</v>
      </c>
      <c r="F3226" s="308">
        <v>0</v>
      </c>
      <c r="G3226" s="308">
        <v>0</v>
      </c>
      <c r="H3226" s="308">
        <v>0</v>
      </c>
      <c r="I3226" s="308">
        <v>0</v>
      </c>
      <c r="J3226" s="308">
        <v>0</v>
      </c>
      <c r="K3226" s="308">
        <v>0</v>
      </c>
      <c r="L3226" s="308">
        <v>0</v>
      </c>
      <c r="M3226" s="308">
        <v>1.6</v>
      </c>
      <c r="N3226" s="308">
        <v>0.8</v>
      </c>
      <c r="O3226" s="308">
        <v>0</v>
      </c>
      <c r="P3226" s="308">
        <v>0</v>
      </c>
      <c r="Q3226" s="308">
        <v>0</v>
      </c>
      <c r="R3226" s="308">
        <v>0</v>
      </c>
      <c r="S3226" s="308">
        <v>0</v>
      </c>
      <c r="T3226" s="308">
        <v>0.8</v>
      </c>
      <c r="U3226" s="308">
        <v>0.8</v>
      </c>
      <c r="V3226" s="308">
        <v>0</v>
      </c>
      <c r="W3226" s="308">
        <v>0</v>
      </c>
      <c r="X3226" s="308">
        <v>0</v>
      </c>
      <c r="Y3226" s="308">
        <v>0</v>
      </c>
      <c r="Z3226" s="308">
        <v>0</v>
      </c>
      <c r="AA3226" s="308">
        <v>0</v>
      </c>
      <c r="AB3226" s="394">
        <v>0</v>
      </c>
      <c r="AC3226" s="107">
        <f>SUM(E3226:AB3226)</f>
        <v>4</v>
      </c>
      <c r="AD3226" s="73"/>
      <c r="AE3226" s="155"/>
      <c r="AF3226" s="74"/>
      <c r="AJ3226" s="15"/>
      <c r="AK3226" s="15"/>
      <c r="AL3226" s="15"/>
      <c r="AM3226" s="15"/>
      <c r="AN3226" s="396"/>
    </row>
    <row r="3227" spans="1:42" x14ac:dyDescent="0.25">
      <c r="A3227" s="3610"/>
      <c r="B3227" s="3597"/>
      <c r="C3227" s="123" t="s">
        <v>15</v>
      </c>
      <c r="D3227" s="108" t="s">
        <v>54</v>
      </c>
      <c r="E3227" s="1450">
        <v>1</v>
      </c>
      <c r="F3227" s="1445">
        <v>1</v>
      </c>
      <c r="G3227" s="1445">
        <v>1</v>
      </c>
      <c r="H3227" s="327">
        <v>1</v>
      </c>
      <c r="I3227" s="327">
        <v>1</v>
      </c>
      <c r="J3227" s="327">
        <v>1</v>
      </c>
      <c r="K3227" s="327">
        <v>1</v>
      </c>
      <c r="L3227" s="327">
        <v>2</v>
      </c>
      <c r="M3227" s="327">
        <v>2</v>
      </c>
      <c r="N3227" s="327">
        <v>2</v>
      </c>
      <c r="O3227" s="327">
        <v>2</v>
      </c>
      <c r="P3227" s="327">
        <v>3</v>
      </c>
      <c r="Q3227" s="327">
        <v>2</v>
      </c>
      <c r="R3227" s="327">
        <v>3</v>
      </c>
      <c r="S3227" s="327">
        <v>4</v>
      </c>
      <c r="T3227" s="327">
        <v>3</v>
      </c>
      <c r="U3227" s="327">
        <v>2</v>
      </c>
      <c r="V3227" s="327">
        <v>1</v>
      </c>
      <c r="W3227" s="327">
        <v>1</v>
      </c>
      <c r="X3227" s="327">
        <v>1</v>
      </c>
      <c r="Y3227" s="327">
        <v>1</v>
      </c>
      <c r="Z3227" s="1445">
        <v>1</v>
      </c>
      <c r="AA3227" s="1445">
        <v>1</v>
      </c>
      <c r="AB3227" s="1473">
        <v>1</v>
      </c>
      <c r="AC3227" s="107">
        <f>AVERAGE(E3227:AB3227)</f>
        <v>1.625</v>
      </c>
      <c r="AD3227" s="76"/>
      <c r="AE3227" s="76"/>
      <c r="AF3227" s="77"/>
      <c r="AJ3227" s="15"/>
      <c r="AK3227" s="15"/>
      <c r="AL3227" s="15"/>
      <c r="AM3227" s="15"/>
      <c r="AN3227" s="396"/>
    </row>
    <row r="3228" spans="1:42" ht="16.5" thickBot="1" x14ac:dyDescent="0.3">
      <c r="A3228" s="3753"/>
      <c r="B3228" s="3669"/>
      <c r="C3228" s="126" t="s">
        <v>17</v>
      </c>
      <c r="D3228" s="114"/>
      <c r="E3228" s="317">
        <f t="shared" ref="E3228:AB3228" si="1132">E3226/E3225</f>
        <v>0</v>
      </c>
      <c r="F3228" s="318">
        <f t="shared" si="1132"/>
        <v>0</v>
      </c>
      <c r="G3228" s="318">
        <f t="shared" si="1132"/>
        <v>0</v>
      </c>
      <c r="H3228" s="318">
        <f t="shared" si="1132"/>
        <v>0</v>
      </c>
      <c r="I3228" s="318">
        <f t="shared" si="1132"/>
        <v>0</v>
      </c>
      <c r="J3228" s="318">
        <f t="shared" si="1132"/>
        <v>0</v>
      </c>
      <c r="K3228" s="318">
        <f t="shared" si="1132"/>
        <v>0</v>
      </c>
      <c r="L3228" s="318">
        <f t="shared" si="1132"/>
        <v>0</v>
      </c>
      <c r="M3228" s="318">
        <f t="shared" si="1132"/>
        <v>4.8780487804878057E-2</v>
      </c>
      <c r="N3228" s="318">
        <f t="shared" si="1132"/>
        <v>2.2727272727272728E-2</v>
      </c>
      <c r="O3228" s="318">
        <f t="shared" si="1132"/>
        <v>0</v>
      </c>
      <c r="P3228" s="318">
        <f t="shared" si="1132"/>
        <v>0</v>
      </c>
      <c r="Q3228" s="318">
        <f t="shared" si="1132"/>
        <v>0</v>
      </c>
      <c r="R3228" s="318">
        <f t="shared" si="1132"/>
        <v>0</v>
      </c>
      <c r="S3228" s="318">
        <f t="shared" si="1132"/>
        <v>0</v>
      </c>
      <c r="T3228" s="318">
        <f t="shared" si="1132"/>
        <v>1.7543859649122806E-2</v>
      </c>
      <c r="U3228" s="318">
        <f t="shared" si="1132"/>
        <v>1.9230769230769232E-2</v>
      </c>
      <c r="V3228" s="318">
        <f t="shared" si="1132"/>
        <v>0</v>
      </c>
      <c r="W3228" s="318">
        <f t="shared" si="1132"/>
        <v>0</v>
      </c>
      <c r="X3228" s="318">
        <f t="shared" si="1132"/>
        <v>0</v>
      </c>
      <c r="Y3228" s="318">
        <f>Y3226/Y3225</f>
        <v>0</v>
      </c>
      <c r="Z3228" s="318">
        <f t="shared" si="1132"/>
        <v>0</v>
      </c>
      <c r="AA3228" s="318">
        <f t="shared" si="1132"/>
        <v>0</v>
      </c>
      <c r="AB3228" s="806">
        <f t="shared" si="1132"/>
        <v>0</v>
      </c>
      <c r="AC3228" s="454">
        <f>MAX(E3228:AB3228)</f>
        <v>4.8780487804878057E-2</v>
      </c>
      <c r="AD3228" s="148"/>
      <c r="AE3228" s="127"/>
      <c r="AF3228" s="175"/>
      <c r="AJ3228" s="15"/>
      <c r="AK3228" s="15"/>
      <c r="AL3228" s="15"/>
      <c r="AM3228" s="15"/>
      <c r="AN3228" s="396"/>
    </row>
    <row r="3229" spans="1:42" hidden="1" x14ac:dyDescent="0.25">
      <c r="A3229" s="2014"/>
      <c r="B3229" s="2017"/>
      <c r="C3229" s="357" t="s">
        <v>116</v>
      </c>
      <c r="D3229" s="122"/>
      <c r="E3229" s="138"/>
      <c r="F3229" s="136"/>
      <c r="G3229" s="136"/>
      <c r="H3229" s="91"/>
      <c r="I3229" s="91"/>
      <c r="J3229" s="91"/>
      <c r="K3229" s="91"/>
      <c r="L3229" s="91"/>
      <c r="M3229" s="91"/>
      <c r="N3229" s="91"/>
      <c r="O3229" s="91"/>
      <c r="P3229" s="91"/>
      <c r="Q3229" s="91"/>
      <c r="R3229" s="91"/>
      <c r="S3229" s="91"/>
      <c r="T3229" s="91"/>
      <c r="U3229" s="91"/>
      <c r="V3229" s="91"/>
      <c r="W3229" s="91"/>
      <c r="X3229" s="91"/>
      <c r="Y3229" s="91"/>
      <c r="Z3229" s="136"/>
      <c r="AA3229" s="136"/>
      <c r="AB3229" s="474"/>
      <c r="AC3229" s="122"/>
      <c r="AD3229" s="358"/>
      <c r="AE3229" s="91"/>
      <c r="AF3229" s="92"/>
      <c r="AJ3229" s="15"/>
      <c r="AK3229" s="15"/>
      <c r="AL3229" s="15"/>
      <c r="AM3229" s="15"/>
      <c r="AN3229" s="396"/>
    </row>
    <row r="3230" spans="1:42" s="181" customFormat="1" hidden="1" x14ac:dyDescent="0.25">
      <c r="A3230" s="2024"/>
      <c r="B3230" s="2027"/>
      <c r="C3230" s="124" t="s">
        <v>117</v>
      </c>
      <c r="D3230" s="108"/>
      <c r="E3230" s="310"/>
      <c r="F3230" s="311"/>
      <c r="G3230" s="311"/>
      <c r="H3230" s="155"/>
      <c r="I3230" s="155"/>
      <c r="J3230" s="155"/>
      <c r="K3230" s="155"/>
      <c r="L3230" s="155"/>
      <c r="M3230" s="155"/>
      <c r="N3230" s="155"/>
      <c r="O3230" s="155"/>
      <c r="P3230" s="155"/>
      <c r="Q3230" s="155"/>
      <c r="R3230" s="155"/>
      <c r="S3230" s="155"/>
      <c r="T3230" s="155"/>
      <c r="U3230" s="155"/>
      <c r="V3230" s="155"/>
      <c r="W3230" s="155"/>
      <c r="X3230" s="155"/>
      <c r="Y3230" s="155"/>
      <c r="Z3230" s="311"/>
      <c r="AA3230" s="311"/>
      <c r="AB3230" s="867"/>
      <c r="AC3230" s="108"/>
      <c r="AD3230" s="73"/>
      <c r="AE3230" s="155"/>
      <c r="AF3230" s="74"/>
      <c r="AH3230" s="781"/>
      <c r="AI3230" s="782"/>
      <c r="AJ3230" s="782"/>
      <c r="AK3230" s="782"/>
      <c r="AL3230" s="783"/>
      <c r="AM3230" s="783"/>
      <c r="AN3230" s="189"/>
      <c r="AO3230" s="189"/>
      <c r="AP3230" s="189"/>
    </row>
    <row r="3231" spans="1:42" ht="16.5" hidden="1" thickBot="1" x14ac:dyDescent="0.3">
      <c r="A3231" s="3535" t="s">
        <v>42</v>
      </c>
      <c r="B3231" s="3536"/>
      <c r="C3231" s="3537"/>
      <c r="D3231" s="114"/>
      <c r="E3231" s="178">
        <f>SQRT(E3225*E3225+E3226*E3226)/E2996/1.73</f>
        <v>0.75083779143272</v>
      </c>
      <c r="F3231" s="179">
        <f t="shared" ref="F3231:AB3231" si="1133">SQRT(F3225*F3225+F3226*F3226)/F2996/1.73</f>
        <v>0.75155560958896528</v>
      </c>
      <c r="G3231" s="179">
        <f t="shared" si="1133"/>
        <v>0.74940626084848216</v>
      </c>
      <c r="H3231" s="79">
        <f t="shared" si="1133"/>
        <v>0.74726917075100552</v>
      </c>
      <c r="I3231" s="79">
        <f t="shared" si="1133"/>
        <v>0.74940626084848216</v>
      </c>
      <c r="J3231" s="79">
        <f t="shared" si="1133"/>
        <v>0.75083779143272</v>
      </c>
      <c r="K3231" s="79">
        <f t="shared" si="1133"/>
        <v>0.75227480155986404</v>
      </c>
      <c r="L3231" s="79">
        <f t="shared" si="1133"/>
        <v>0.98293820334534099</v>
      </c>
      <c r="M3231" s="79">
        <f t="shared" si="1133"/>
        <v>1.8429205456444278</v>
      </c>
      <c r="N3231" s="79">
        <f t="shared" si="1133"/>
        <v>1.9759296108347619</v>
      </c>
      <c r="O3231" s="79">
        <f t="shared" si="1133"/>
        <v>2.108060528248572</v>
      </c>
      <c r="P3231" s="79">
        <f t="shared" si="1133"/>
        <v>1.7492417149296657</v>
      </c>
      <c r="Q3231" s="79">
        <f t="shared" si="1133"/>
        <v>1.8283064196966574</v>
      </c>
      <c r="R3231" s="79">
        <f t="shared" si="1133"/>
        <v>2.2426175832431614</v>
      </c>
      <c r="S3231" s="79">
        <f t="shared" si="1133"/>
        <v>2.4828335337704157</v>
      </c>
      <c r="T3231" s="79">
        <f t="shared" si="1133"/>
        <v>2.5324147525981306</v>
      </c>
      <c r="U3231" s="79">
        <f t="shared" si="1133"/>
        <v>2.3059145526536229</v>
      </c>
      <c r="V3231" s="79">
        <f t="shared" si="1133"/>
        <v>1.3704837586622309</v>
      </c>
      <c r="W3231" s="79">
        <f t="shared" si="1133"/>
        <v>1.0579853094331513</v>
      </c>
      <c r="X3231" s="79">
        <f t="shared" si="1133"/>
        <v>0.79197901255616732</v>
      </c>
      <c r="Y3231" s="79">
        <f>SQRT(Y3225*Y3225+Y3226*Y3226)/Y2996/1.73</f>
        <v>0.74726917075100552</v>
      </c>
      <c r="Z3231" s="179">
        <f t="shared" si="1133"/>
        <v>0.78822911192853384</v>
      </c>
      <c r="AA3231" s="179">
        <f t="shared" si="1133"/>
        <v>0.74303134936678439</v>
      </c>
      <c r="AB3231" s="395">
        <f t="shared" si="1133"/>
        <v>0.70938100964869022</v>
      </c>
      <c r="AC3231" s="109">
        <f>AVERAGE(E3231:AB3231)</f>
        <v>1.3129634939072317</v>
      </c>
      <c r="AD3231" s="78">
        <f>(AC3227-AC3231)/AC3227</f>
        <v>0.19202246528785744</v>
      </c>
      <c r="AE3231" s="79"/>
      <c r="AF3231" s="80"/>
      <c r="AJ3231" s="14"/>
      <c r="AK3231" s="14"/>
      <c r="AL3231" s="15"/>
      <c r="AM3231" s="14"/>
      <c r="AN3231" s="396"/>
    </row>
    <row r="3232" spans="1:42" x14ac:dyDescent="0.25">
      <c r="A3232" s="3609" t="s">
        <v>469</v>
      </c>
      <c r="B3232" s="3596" t="s">
        <v>470</v>
      </c>
      <c r="C3232" s="121" t="s">
        <v>13</v>
      </c>
      <c r="D3232" s="108" t="s">
        <v>811</v>
      </c>
      <c r="E3232" s="306">
        <v>700.8</v>
      </c>
      <c r="F3232" s="71">
        <v>618.4</v>
      </c>
      <c r="G3232" s="71">
        <v>587.20000000000005</v>
      </c>
      <c r="H3232" s="71">
        <v>580.79999999999995</v>
      </c>
      <c r="I3232" s="71">
        <v>596.79999999999995</v>
      </c>
      <c r="J3232" s="71">
        <v>711.2</v>
      </c>
      <c r="K3232" s="71">
        <v>932</v>
      </c>
      <c r="L3232" s="71">
        <v>1102.4000000000001</v>
      </c>
      <c r="M3232" s="71">
        <v>1097.5999999999999</v>
      </c>
      <c r="N3232" s="71">
        <v>1100.8</v>
      </c>
      <c r="O3232" s="71">
        <v>1082.4000000000001</v>
      </c>
      <c r="P3232" s="71">
        <v>1140.8</v>
      </c>
      <c r="Q3232" s="71">
        <v>1139.2</v>
      </c>
      <c r="R3232" s="71">
        <v>1111.2</v>
      </c>
      <c r="S3232" s="71">
        <v>1154.4000000000001</v>
      </c>
      <c r="T3232" s="71">
        <v>1236</v>
      </c>
      <c r="U3232" s="71">
        <v>1254.4000000000001</v>
      </c>
      <c r="V3232" s="71">
        <v>1317.6</v>
      </c>
      <c r="W3232" s="71">
        <v>1364.8</v>
      </c>
      <c r="X3232" s="71">
        <v>1386.4</v>
      </c>
      <c r="Y3232" s="71">
        <v>1308.8</v>
      </c>
      <c r="Z3232" s="71">
        <v>1185.5999999999999</v>
      </c>
      <c r="AA3232" s="71">
        <v>992</v>
      </c>
      <c r="AB3232" s="393">
        <v>815.2</v>
      </c>
      <c r="AC3232" s="106">
        <f>SUM(E3232:AB3232)</f>
        <v>24516.799999999999</v>
      </c>
      <c r="AD3232" s="70"/>
      <c r="AE3232" s="71">
        <v>100</v>
      </c>
      <c r="AF3232" s="72">
        <v>80</v>
      </c>
      <c r="AJ3232" s="430"/>
      <c r="AK3232" s="431"/>
      <c r="AL3232" s="430"/>
      <c r="AM3232" s="15"/>
      <c r="AN3232" s="396"/>
    </row>
    <row r="3233" spans="1:42" x14ac:dyDescent="0.25">
      <c r="A3233" s="3610"/>
      <c r="B3233" s="3597"/>
      <c r="C3233" s="123" t="s">
        <v>14</v>
      </c>
      <c r="D3233" s="108" t="s">
        <v>811</v>
      </c>
      <c r="E3233" s="307">
        <v>172</v>
      </c>
      <c r="F3233" s="308">
        <v>167.2</v>
      </c>
      <c r="G3233" s="308">
        <v>169.6</v>
      </c>
      <c r="H3233" s="308">
        <v>172.8</v>
      </c>
      <c r="I3233" s="308">
        <v>170.4</v>
      </c>
      <c r="J3233" s="308">
        <v>165.6</v>
      </c>
      <c r="K3233" s="308">
        <v>168.8</v>
      </c>
      <c r="L3233" s="308">
        <v>186.4</v>
      </c>
      <c r="M3233" s="308">
        <v>215.2</v>
      </c>
      <c r="N3233" s="308">
        <v>210.4</v>
      </c>
      <c r="O3233" s="308">
        <v>212</v>
      </c>
      <c r="P3233" s="308">
        <v>213.6</v>
      </c>
      <c r="Q3233" s="308">
        <v>227.2</v>
      </c>
      <c r="R3233" s="308">
        <v>220.8</v>
      </c>
      <c r="S3233" s="308">
        <v>228</v>
      </c>
      <c r="T3233" s="308">
        <v>240</v>
      </c>
      <c r="U3233" s="308">
        <v>229.6</v>
      </c>
      <c r="V3233" s="308">
        <v>242.4</v>
      </c>
      <c r="W3233" s="308">
        <v>236.8</v>
      </c>
      <c r="X3233" s="308">
        <v>228</v>
      </c>
      <c r="Y3233" s="308">
        <v>215.2</v>
      </c>
      <c r="Z3233" s="308">
        <v>205.6</v>
      </c>
      <c r="AA3233" s="308">
        <v>194.4</v>
      </c>
      <c r="AB3233" s="394">
        <v>172.8</v>
      </c>
      <c r="AC3233" s="107">
        <f>SUM(E3233:AB3233)</f>
        <v>4864.8</v>
      </c>
      <c r="AD3233" s="73"/>
      <c r="AE3233" s="155"/>
      <c r="AF3233" s="74"/>
      <c r="AJ3233" s="15"/>
      <c r="AK3233" s="15"/>
      <c r="AL3233" s="15"/>
      <c r="AM3233" s="15"/>
      <c r="AN3233" s="396"/>
    </row>
    <row r="3234" spans="1:42" x14ac:dyDescent="0.25">
      <c r="A3234" s="3610"/>
      <c r="B3234" s="3597"/>
      <c r="C3234" s="123" t="s">
        <v>15</v>
      </c>
      <c r="D3234" s="108" t="s">
        <v>54</v>
      </c>
      <c r="E3234" s="1450">
        <v>36</v>
      </c>
      <c r="F3234" s="1450">
        <v>34</v>
      </c>
      <c r="G3234" s="1450">
        <v>32</v>
      </c>
      <c r="H3234" s="326">
        <v>31</v>
      </c>
      <c r="I3234" s="326">
        <v>37</v>
      </c>
      <c r="J3234" s="326">
        <v>42</v>
      </c>
      <c r="K3234" s="326">
        <v>58</v>
      </c>
      <c r="L3234" s="326">
        <v>61</v>
      </c>
      <c r="M3234" s="326">
        <v>66</v>
      </c>
      <c r="N3234" s="326">
        <v>61</v>
      </c>
      <c r="O3234" s="326">
        <v>64</v>
      </c>
      <c r="P3234" s="326">
        <v>66</v>
      </c>
      <c r="Q3234" s="326">
        <v>63</v>
      </c>
      <c r="R3234" s="326">
        <v>64</v>
      </c>
      <c r="S3234" s="326">
        <v>68</v>
      </c>
      <c r="T3234" s="326">
        <v>67</v>
      </c>
      <c r="U3234" s="326">
        <v>73</v>
      </c>
      <c r="V3234" s="326">
        <v>72</v>
      </c>
      <c r="W3234" s="326">
        <v>74</v>
      </c>
      <c r="X3234" s="326">
        <v>75</v>
      </c>
      <c r="Y3234" s="326">
        <v>65</v>
      </c>
      <c r="Z3234" s="1450">
        <v>59</v>
      </c>
      <c r="AA3234" s="1450">
        <v>49</v>
      </c>
      <c r="AB3234" s="1477">
        <v>41</v>
      </c>
      <c r="AC3234" s="107">
        <f>AVERAGE(E3234:AB3234)</f>
        <v>56.583333333333336</v>
      </c>
      <c r="AD3234" s="76"/>
      <c r="AE3234" s="76"/>
      <c r="AF3234" s="77"/>
      <c r="AJ3234" s="15"/>
      <c r="AK3234" s="15"/>
      <c r="AL3234" s="15"/>
      <c r="AM3234" s="15"/>
      <c r="AN3234" s="396"/>
    </row>
    <row r="3235" spans="1:42" ht="16.5" thickBot="1" x14ac:dyDescent="0.3">
      <c r="A3235" s="3753"/>
      <c r="B3235" s="3669"/>
      <c r="C3235" s="126" t="s">
        <v>17</v>
      </c>
      <c r="D3235" s="114"/>
      <c r="E3235" s="317">
        <f t="shared" ref="E3235:AB3235" si="1134">E3233/E3232</f>
        <v>0.24543378995433793</v>
      </c>
      <c r="F3235" s="318">
        <f t="shared" si="1134"/>
        <v>0.27037516170763259</v>
      </c>
      <c r="G3235" s="318">
        <f t="shared" si="1134"/>
        <v>0.28882833787465939</v>
      </c>
      <c r="H3235" s="318">
        <f t="shared" si="1134"/>
        <v>0.29752066115702486</v>
      </c>
      <c r="I3235" s="318">
        <f t="shared" si="1134"/>
        <v>0.28552278820375337</v>
      </c>
      <c r="J3235" s="318">
        <f t="shared" si="1134"/>
        <v>0.23284589426321708</v>
      </c>
      <c r="K3235" s="318">
        <f t="shared" si="1134"/>
        <v>0.18111587982832619</v>
      </c>
      <c r="L3235" s="318">
        <f t="shared" si="1134"/>
        <v>0.16908563134978227</v>
      </c>
      <c r="M3235" s="318">
        <f t="shared" si="1134"/>
        <v>0.19606413994169097</v>
      </c>
      <c r="N3235" s="318">
        <f t="shared" si="1134"/>
        <v>0.19113372093023256</v>
      </c>
      <c r="O3235" s="318">
        <f t="shared" si="1134"/>
        <v>0.19586104951958608</v>
      </c>
      <c r="P3235" s="318">
        <f t="shared" si="1134"/>
        <v>0.18723702664796635</v>
      </c>
      <c r="Q3235" s="318">
        <f t="shared" si="1134"/>
        <v>0.199438202247191</v>
      </c>
      <c r="R3235" s="318">
        <f t="shared" si="1134"/>
        <v>0.19870410367170627</v>
      </c>
      <c r="S3235" s="318">
        <f t="shared" si="1134"/>
        <v>0.19750519750519749</v>
      </c>
      <c r="T3235" s="318">
        <f t="shared" si="1134"/>
        <v>0.1941747572815534</v>
      </c>
      <c r="U3235" s="318">
        <f t="shared" si="1134"/>
        <v>0.18303571428571427</v>
      </c>
      <c r="V3235" s="318">
        <f t="shared" si="1134"/>
        <v>0.18397085610200367</v>
      </c>
      <c r="W3235" s="318">
        <f t="shared" si="1134"/>
        <v>0.17350527549824152</v>
      </c>
      <c r="X3235" s="318">
        <f t="shared" si="1134"/>
        <v>0.1644547028274668</v>
      </c>
      <c r="Y3235" s="318">
        <f>Y3233/Y3232</f>
        <v>0.16442542787286063</v>
      </c>
      <c r="Z3235" s="318">
        <f t="shared" si="1134"/>
        <v>0.17341430499325236</v>
      </c>
      <c r="AA3235" s="318">
        <f t="shared" si="1134"/>
        <v>0.19596774193548389</v>
      </c>
      <c r="AB3235" s="806">
        <f t="shared" si="1134"/>
        <v>0.21197252208047104</v>
      </c>
      <c r="AC3235" s="454">
        <f>MAX(E3235:AB3235)</f>
        <v>0.29752066115702486</v>
      </c>
      <c r="AD3235" s="148"/>
      <c r="AE3235" s="127"/>
      <c r="AF3235" s="175"/>
      <c r="AJ3235" s="15"/>
      <c r="AK3235" s="15"/>
      <c r="AL3235" s="15"/>
      <c r="AM3235" s="15"/>
      <c r="AN3235" s="396"/>
    </row>
    <row r="3236" spans="1:42" hidden="1" x14ac:dyDescent="0.25">
      <c r="A3236" s="2014"/>
      <c r="B3236" s="2017"/>
      <c r="C3236" s="357" t="s">
        <v>116</v>
      </c>
      <c r="D3236" s="122"/>
      <c r="E3236" s="138"/>
      <c r="F3236" s="136"/>
      <c r="G3236" s="136"/>
      <c r="H3236" s="91"/>
      <c r="I3236" s="91"/>
      <c r="J3236" s="91"/>
      <c r="K3236" s="91"/>
      <c r="L3236" s="91"/>
      <c r="M3236" s="91"/>
      <c r="N3236" s="91"/>
      <c r="O3236" s="91"/>
      <c r="P3236" s="91"/>
      <c r="Q3236" s="91"/>
      <c r="R3236" s="91"/>
      <c r="S3236" s="91"/>
      <c r="T3236" s="91"/>
      <c r="U3236" s="91"/>
      <c r="V3236" s="91"/>
      <c r="W3236" s="91"/>
      <c r="X3236" s="91"/>
      <c r="Y3236" s="91"/>
      <c r="Z3236" s="136"/>
      <c r="AA3236" s="136"/>
      <c r="AB3236" s="474"/>
      <c r="AC3236" s="122"/>
      <c r="AD3236" s="358"/>
      <c r="AE3236" s="91"/>
      <c r="AF3236" s="92"/>
      <c r="AJ3236" s="15"/>
      <c r="AK3236" s="15"/>
      <c r="AL3236" s="15"/>
      <c r="AM3236" s="15"/>
      <c r="AN3236" s="396"/>
    </row>
    <row r="3237" spans="1:42" s="181" customFormat="1" hidden="1" x14ac:dyDescent="0.25">
      <c r="A3237" s="2024"/>
      <c r="B3237" s="2027"/>
      <c r="C3237" s="124" t="s">
        <v>117</v>
      </c>
      <c r="D3237" s="108"/>
      <c r="E3237" s="310"/>
      <c r="F3237" s="311"/>
      <c r="G3237" s="311"/>
      <c r="H3237" s="155"/>
      <c r="I3237" s="155"/>
      <c r="J3237" s="155"/>
      <c r="K3237" s="155"/>
      <c r="L3237" s="155"/>
      <c r="M3237" s="155"/>
      <c r="N3237" s="155"/>
      <c r="O3237" s="155"/>
      <c r="P3237" s="155"/>
      <c r="Q3237" s="155"/>
      <c r="R3237" s="155"/>
      <c r="S3237" s="155"/>
      <c r="T3237" s="155"/>
      <c r="U3237" s="155"/>
      <c r="V3237" s="155"/>
      <c r="W3237" s="155"/>
      <c r="X3237" s="155"/>
      <c r="Y3237" s="155"/>
      <c r="Z3237" s="311"/>
      <c r="AA3237" s="311"/>
      <c r="AB3237" s="867"/>
      <c r="AC3237" s="108"/>
      <c r="AD3237" s="73"/>
      <c r="AE3237" s="155"/>
      <c r="AF3237" s="74"/>
      <c r="AH3237" s="781"/>
      <c r="AI3237" s="782"/>
      <c r="AJ3237" s="782"/>
      <c r="AK3237" s="782"/>
      <c r="AL3237" s="783"/>
      <c r="AM3237" s="783"/>
      <c r="AN3237" s="189"/>
      <c r="AO3237" s="189"/>
      <c r="AP3237" s="189"/>
    </row>
    <row r="3238" spans="1:42" ht="16.5" hidden="1" thickBot="1" x14ac:dyDescent="0.3">
      <c r="A3238" s="3535" t="s">
        <v>42</v>
      </c>
      <c r="B3238" s="3536"/>
      <c r="C3238" s="3537"/>
      <c r="D3238" s="114"/>
      <c r="E3238" s="178">
        <f>SQRT(E3232*E3232+E3233*E3233)/E2995/1.73</f>
        <v>39.838496426444578</v>
      </c>
      <c r="F3238" s="179">
        <f t="shared" ref="F3238:AB3238" si="1135">SQRT(F3232*F3232+F3233*F3233)/F2995/1.73</f>
        <v>35.434616495448658</v>
      </c>
      <c r="G3238" s="179">
        <f t="shared" si="1135"/>
        <v>33.711451166948876</v>
      </c>
      <c r="H3238" s="79">
        <f t="shared" si="1135"/>
        <v>33.295280710057291</v>
      </c>
      <c r="I3238" s="79">
        <f t="shared" si="1135"/>
        <v>34.199925162628965</v>
      </c>
      <c r="J3238" s="79">
        <f t="shared" si="1135"/>
        <v>40.314754004126598</v>
      </c>
      <c r="K3238" s="79">
        <f t="shared" si="1135"/>
        <v>52.441855309104859</v>
      </c>
      <c r="L3238" s="79">
        <f t="shared" si="1135"/>
        <v>62.501969290769395</v>
      </c>
      <c r="M3238" s="79">
        <f t="shared" si="1135"/>
        <v>62.830941072972379</v>
      </c>
      <c r="N3238" s="79">
        <f t="shared" si="1135"/>
        <v>62.956173116448483</v>
      </c>
      <c r="O3238" s="79">
        <f t="shared" si="1135"/>
        <v>62.018729475928041</v>
      </c>
      <c r="P3238" s="79">
        <f t="shared" si="1135"/>
        <v>65.134107379585089</v>
      </c>
      <c r="Q3238" s="79">
        <f t="shared" si="1135"/>
        <v>64.875890713624344</v>
      </c>
      <c r="R3238" s="79">
        <f t="shared" si="1135"/>
        <v>63.57958187451537</v>
      </c>
      <c r="S3238" s="79">
        <f t="shared" si="1135"/>
        <v>65.275770234599946</v>
      </c>
      <c r="T3238" s="79">
        <f t="shared" si="1135"/>
        <v>69.845971083352296</v>
      </c>
      <c r="U3238" s="79">
        <f t="shared" si="1135"/>
        <v>70.674266490777853</v>
      </c>
      <c r="V3238" s="79">
        <f t="shared" si="1135"/>
        <v>73.893114889178349</v>
      </c>
      <c r="W3238" s="79">
        <f t="shared" si="1135"/>
        <v>76.256025415497774</v>
      </c>
      <c r="X3238" s="79">
        <f t="shared" si="1135"/>
        <v>77.274204109571727</v>
      </c>
      <c r="Y3238" s="79">
        <f>SQRT(Y3232*Y3232+Y3233*Y3233)/Y2995/1.73</f>
        <v>72.810093128621304</v>
      </c>
      <c r="Z3238" s="179">
        <f t="shared" si="1135"/>
        <v>65.928550697892732</v>
      </c>
      <c r="AA3238" s="179">
        <f t="shared" si="1135"/>
        <v>55.280711392081699</v>
      </c>
      <c r="AB3238" s="395">
        <f t="shared" si="1135"/>
        <v>46.27127064479582</v>
      </c>
      <c r="AC3238" s="109">
        <f>AVERAGE(E3238:AB3238)</f>
        <v>57.776822928540504</v>
      </c>
      <c r="AD3238" s="78">
        <f>(AC3234-AC3238)/AC3234</f>
        <v>-2.1092599620745243E-2</v>
      </c>
      <c r="AE3238" s="79"/>
      <c r="AF3238" s="80"/>
      <c r="AJ3238" s="14"/>
      <c r="AK3238" s="14"/>
      <c r="AL3238" s="15"/>
      <c r="AM3238" s="14"/>
      <c r="AN3238" s="396"/>
    </row>
    <row r="3239" spans="1:42" x14ac:dyDescent="0.25">
      <c r="A3239" s="3609" t="s">
        <v>471</v>
      </c>
      <c r="B3239" s="3596" t="s">
        <v>472</v>
      </c>
      <c r="C3239" s="121" t="s">
        <v>13</v>
      </c>
      <c r="D3239" s="108" t="s">
        <v>811</v>
      </c>
      <c r="E3239" s="306">
        <v>1308.2</v>
      </c>
      <c r="F3239" s="71">
        <v>1237.4000000000001</v>
      </c>
      <c r="G3239" s="71">
        <v>1178.5999999999999</v>
      </c>
      <c r="H3239" s="71">
        <v>1228.4000000000001</v>
      </c>
      <c r="I3239" s="71">
        <v>1200.8</v>
      </c>
      <c r="J3239" s="71">
        <v>1252.4000000000001</v>
      </c>
      <c r="K3239" s="71">
        <v>1306.4000000000001</v>
      </c>
      <c r="L3239" s="71">
        <v>1433.6</v>
      </c>
      <c r="M3239" s="71">
        <v>1653.8</v>
      </c>
      <c r="N3239" s="71">
        <v>1727.6</v>
      </c>
      <c r="O3239" s="71">
        <v>1810.4</v>
      </c>
      <c r="P3239" s="71">
        <v>1800.2</v>
      </c>
      <c r="Q3239" s="71">
        <v>1677.8</v>
      </c>
      <c r="R3239" s="71">
        <v>1807.4</v>
      </c>
      <c r="S3239" s="71">
        <v>1781</v>
      </c>
      <c r="T3239" s="71">
        <v>1868.6</v>
      </c>
      <c r="U3239" s="71">
        <v>1775.6</v>
      </c>
      <c r="V3239" s="71">
        <v>1726.6</v>
      </c>
      <c r="W3239" s="71">
        <v>1437.2</v>
      </c>
      <c r="X3239" s="71">
        <v>1481</v>
      </c>
      <c r="Y3239" s="71">
        <v>1454.6</v>
      </c>
      <c r="Z3239" s="71">
        <v>1427</v>
      </c>
      <c r="AA3239" s="71">
        <v>1370</v>
      </c>
      <c r="AB3239" s="393">
        <v>1268.5999999999999</v>
      </c>
      <c r="AC3239" s="106">
        <f>SUM(E3239:AB3239)</f>
        <v>36213.19999999999</v>
      </c>
      <c r="AD3239" s="70"/>
      <c r="AE3239" s="71">
        <v>100</v>
      </c>
      <c r="AF3239" s="72">
        <v>60</v>
      </c>
      <c r="AJ3239" s="430"/>
      <c r="AK3239" s="431"/>
      <c r="AL3239" s="430"/>
      <c r="AM3239" s="15"/>
      <c r="AN3239" s="396"/>
    </row>
    <row r="3240" spans="1:42" x14ac:dyDescent="0.25">
      <c r="A3240" s="3610"/>
      <c r="B3240" s="3597"/>
      <c r="C3240" s="123" t="s">
        <v>14</v>
      </c>
      <c r="D3240" s="108" t="s">
        <v>811</v>
      </c>
      <c r="E3240" s="307">
        <v>271.8</v>
      </c>
      <c r="F3240" s="308">
        <v>283.2</v>
      </c>
      <c r="G3240" s="308">
        <v>265.8</v>
      </c>
      <c r="H3240" s="308">
        <v>285.60000000000002</v>
      </c>
      <c r="I3240" s="308">
        <v>250.2</v>
      </c>
      <c r="J3240" s="308">
        <v>276.60000000000002</v>
      </c>
      <c r="K3240" s="308">
        <v>315</v>
      </c>
      <c r="L3240" s="308">
        <v>301.8</v>
      </c>
      <c r="M3240" s="308">
        <v>362.4</v>
      </c>
      <c r="N3240" s="308">
        <v>365.4</v>
      </c>
      <c r="O3240" s="308">
        <v>409.2</v>
      </c>
      <c r="P3240" s="308">
        <v>423</v>
      </c>
      <c r="Q3240" s="308">
        <v>353.4</v>
      </c>
      <c r="R3240" s="308">
        <v>409.8</v>
      </c>
      <c r="S3240" s="308">
        <v>411.6</v>
      </c>
      <c r="T3240" s="308">
        <v>435</v>
      </c>
      <c r="U3240" s="308">
        <v>427.2</v>
      </c>
      <c r="V3240" s="308">
        <v>333</v>
      </c>
      <c r="W3240" s="308">
        <v>301.2</v>
      </c>
      <c r="X3240" s="308">
        <v>294.60000000000002</v>
      </c>
      <c r="Y3240" s="308">
        <v>287.39999999999998</v>
      </c>
      <c r="Z3240" s="308">
        <v>325.8</v>
      </c>
      <c r="AA3240" s="308">
        <v>303.60000000000002</v>
      </c>
      <c r="AB3240" s="394">
        <v>271.2</v>
      </c>
      <c r="AC3240" s="107">
        <f>SUM(E3240:AB3240)</f>
        <v>7963.8000000000011</v>
      </c>
      <c r="AD3240" s="73"/>
      <c r="AE3240" s="155"/>
      <c r="AF3240" s="74"/>
      <c r="AJ3240" s="15"/>
      <c r="AK3240" s="15"/>
      <c r="AL3240" s="15"/>
      <c r="AM3240" s="15"/>
      <c r="AN3240" s="396"/>
    </row>
    <row r="3241" spans="1:42" x14ac:dyDescent="0.25">
      <c r="A3241" s="3610"/>
      <c r="B3241" s="3597"/>
      <c r="C3241" s="123" t="s">
        <v>15</v>
      </c>
      <c r="D3241" s="108" t="s">
        <v>54</v>
      </c>
      <c r="E3241" s="1450">
        <v>55</v>
      </c>
      <c r="F3241" s="1445">
        <v>54</v>
      </c>
      <c r="G3241" s="1445">
        <v>62</v>
      </c>
      <c r="H3241" s="327">
        <v>55</v>
      </c>
      <c r="I3241" s="327">
        <v>60</v>
      </c>
      <c r="J3241" s="327">
        <v>58</v>
      </c>
      <c r="K3241" s="327">
        <v>69</v>
      </c>
      <c r="L3241" s="327">
        <v>81</v>
      </c>
      <c r="M3241" s="327">
        <v>82</v>
      </c>
      <c r="N3241" s="327">
        <v>96</v>
      </c>
      <c r="O3241" s="327">
        <v>88</v>
      </c>
      <c r="P3241" s="327">
        <v>80</v>
      </c>
      <c r="Q3241" s="327">
        <v>87</v>
      </c>
      <c r="R3241" s="327">
        <v>94</v>
      </c>
      <c r="S3241" s="327">
        <v>98</v>
      </c>
      <c r="T3241" s="327">
        <v>95</v>
      </c>
      <c r="U3241" s="327">
        <v>86</v>
      </c>
      <c r="V3241" s="327">
        <v>75</v>
      </c>
      <c r="W3241" s="327">
        <v>71</v>
      </c>
      <c r="X3241" s="327">
        <v>77</v>
      </c>
      <c r="Y3241" s="327">
        <v>75</v>
      </c>
      <c r="Z3241" s="1445">
        <v>70</v>
      </c>
      <c r="AA3241" s="1445">
        <v>62</v>
      </c>
      <c r="AB3241" s="1473">
        <v>57</v>
      </c>
      <c r="AC3241" s="107">
        <f>AVERAGE(E3241:AB3241)</f>
        <v>74.458333333333329</v>
      </c>
      <c r="AD3241" s="76"/>
      <c r="AE3241" s="76"/>
      <c r="AF3241" s="77"/>
      <c r="AJ3241" s="15"/>
      <c r="AK3241" s="15"/>
      <c r="AL3241" s="15"/>
      <c r="AM3241" s="15"/>
      <c r="AN3241" s="396"/>
    </row>
    <row r="3242" spans="1:42" ht="16.5" thickBot="1" x14ac:dyDescent="0.3">
      <c r="A3242" s="3753"/>
      <c r="B3242" s="3669"/>
      <c r="C3242" s="126" t="s">
        <v>17</v>
      </c>
      <c r="D3242" s="114"/>
      <c r="E3242" s="317">
        <f t="shared" ref="E3242:AB3242" si="1136">E3240/E3239</f>
        <v>0.20776639657544718</v>
      </c>
      <c r="F3242" s="318">
        <f t="shared" si="1136"/>
        <v>0.22886697914983026</v>
      </c>
      <c r="G3242" s="318">
        <f t="shared" si="1136"/>
        <v>0.22552180553198714</v>
      </c>
      <c r="H3242" s="318">
        <f t="shared" si="1136"/>
        <v>0.23249755779876263</v>
      </c>
      <c r="I3242" s="318">
        <f t="shared" si="1136"/>
        <v>0.20836109260493005</v>
      </c>
      <c r="J3242" s="318">
        <f t="shared" si="1136"/>
        <v>0.22085595656339826</v>
      </c>
      <c r="K3242" s="318">
        <f t="shared" si="1136"/>
        <v>0.24112063686466625</v>
      </c>
      <c r="L3242" s="318">
        <f t="shared" si="1136"/>
        <v>0.21051897321428573</v>
      </c>
      <c r="M3242" s="318">
        <f t="shared" si="1136"/>
        <v>0.21913169669851251</v>
      </c>
      <c r="N3242" s="318">
        <f t="shared" si="1136"/>
        <v>0.21150729335494328</v>
      </c>
      <c r="O3242" s="318">
        <f t="shared" si="1136"/>
        <v>0.22602739726027396</v>
      </c>
      <c r="P3242" s="318">
        <f t="shared" si="1136"/>
        <v>0.23497389178980113</v>
      </c>
      <c r="Q3242" s="318">
        <f t="shared" si="1136"/>
        <v>0.21063297174871856</v>
      </c>
      <c r="R3242" s="318">
        <f t="shared" si="1136"/>
        <v>0.22673453579727784</v>
      </c>
      <c r="S3242" s="318">
        <f t="shared" si="1136"/>
        <v>0.23110612015721507</v>
      </c>
      <c r="T3242" s="318">
        <f t="shared" si="1136"/>
        <v>0.23279460558707055</v>
      </c>
      <c r="U3242" s="318">
        <f t="shared" si="1136"/>
        <v>0.24059472854246453</v>
      </c>
      <c r="V3242" s="318">
        <f t="shared" si="1136"/>
        <v>0.19286458936638481</v>
      </c>
      <c r="W3242" s="318">
        <f t="shared" si="1136"/>
        <v>0.20957417200111325</v>
      </c>
      <c r="X3242" s="318">
        <f t="shared" si="1136"/>
        <v>0.19891964888588792</v>
      </c>
      <c r="Y3242" s="318">
        <f>Y3240/Y3239</f>
        <v>0.19758009074659699</v>
      </c>
      <c r="Z3242" s="318">
        <f t="shared" si="1136"/>
        <v>0.22831114225648214</v>
      </c>
      <c r="AA3242" s="318">
        <f t="shared" si="1136"/>
        <v>0.22160583941605841</v>
      </c>
      <c r="AB3242" s="806">
        <f t="shared" si="1136"/>
        <v>0.21377896894214096</v>
      </c>
      <c r="AC3242" s="454">
        <f>MAX(E3242:AB3242)</f>
        <v>0.24112063686466625</v>
      </c>
      <c r="AD3242" s="148"/>
      <c r="AE3242" s="127"/>
      <c r="AF3242" s="175"/>
      <c r="AJ3242" s="15"/>
      <c r="AK3242" s="15"/>
      <c r="AL3242" s="15"/>
      <c r="AM3242" s="15"/>
      <c r="AN3242" s="396"/>
    </row>
    <row r="3243" spans="1:42" hidden="1" x14ac:dyDescent="0.25">
      <c r="A3243" s="2014"/>
      <c r="B3243" s="2017"/>
      <c r="C3243" s="357" t="s">
        <v>116</v>
      </c>
      <c r="D3243" s="122"/>
      <c r="E3243" s="138"/>
      <c r="F3243" s="136"/>
      <c r="G3243" s="136"/>
      <c r="H3243" s="91"/>
      <c r="I3243" s="91"/>
      <c r="J3243" s="91"/>
      <c r="K3243" s="91"/>
      <c r="L3243" s="91"/>
      <c r="M3243" s="91"/>
      <c r="N3243" s="91"/>
      <c r="O3243" s="91"/>
      <c r="P3243" s="91"/>
      <c r="Q3243" s="91"/>
      <c r="R3243" s="91"/>
      <c r="S3243" s="91"/>
      <c r="T3243" s="91"/>
      <c r="U3243" s="91"/>
      <c r="V3243" s="91"/>
      <c r="W3243" s="91"/>
      <c r="X3243" s="91"/>
      <c r="Y3243" s="91"/>
      <c r="Z3243" s="136"/>
      <c r="AA3243" s="136"/>
      <c r="AB3243" s="474"/>
      <c r="AC3243" s="122"/>
      <c r="AD3243" s="358"/>
      <c r="AE3243" s="91"/>
      <c r="AF3243" s="92"/>
      <c r="AJ3243" s="15"/>
      <c r="AK3243" s="15"/>
      <c r="AL3243" s="15"/>
      <c r="AM3243" s="15"/>
      <c r="AN3243" s="396"/>
    </row>
    <row r="3244" spans="1:42" s="181" customFormat="1" hidden="1" x14ac:dyDescent="0.25">
      <c r="A3244" s="2024"/>
      <c r="B3244" s="2027"/>
      <c r="C3244" s="124" t="s">
        <v>117</v>
      </c>
      <c r="D3244" s="108"/>
      <c r="E3244" s="310"/>
      <c r="F3244" s="311"/>
      <c r="G3244" s="311"/>
      <c r="H3244" s="155"/>
      <c r="I3244" s="155"/>
      <c r="J3244" s="155"/>
      <c r="K3244" s="155"/>
      <c r="L3244" s="155"/>
      <c r="M3244" s="155"/>
      <c r="N3244" s="155"/>
      <c r="O3244" s="155"/>
      <c r="P3244" s="155"/>
      <c r="Q3244" s="155"/>
      <c r="R3244" s="155"/>
      <c r="S3244" s="155"/>
      <c r="T3244" s="155"/>
      <c r="U3244" s="155"/>
      <c r="V3244" s="155"/>
      <c r="W3244" s="155"/>
      <c r="X3244" s="155"/>
      <c r="Y3244" s="155"/>
      <c r="Z3244" s="311"/>
      <c r="AA3244" s="311"/>
      <c r="AB3244" s="867"/>
      <c r="AC3244" s="108"/>
      <c r="AD3244" s="73"/>
      <c r="AE3244" s="155"/>
      <c r="AF3244" s="74"/>
      <c r="AH3244" s="781"/>
      <c r="AI3244" s="782"/>
      <c r="AJ3244" s="782"/>
      <c r="AK3244" s="782"/>
      <c r="AL3244" s="783"/>
      <c r="AM3244" s="783"/>
      <c r="AN3244" s="189"/>
      <c r="AO3244" s="189"/>
      <c r="AP3244" s="189"/>
    </row>
    <row r="3245" spans="1:42" ht="16.5" hidden="1" thickBot="1" x14ac:dyDescent="0.3">
      <c r="A3245" s="3535" t="s">
        <v>42</v>
      </c>
      <c r="B3245" s="3536"/>
      <c r="C3245" s="3537"/>
      <c r="D3245" s="114"/>
      <c r="E3245" s="178">
        <f>SQRT(E3239*E3239+E3240*E3240)/E2995/1.73</f>
        <v>73.766343069327988</v>
      </c>
      <c r="F3245" s="179">
        <f t="shared" ref="F3245:AB3245" si="1137">SQRT(F3239*F3239+F3240*F3240)/F2995/1.73</f>
        <v>70.215667775709917</v>
      </c>
      <c r="G3245" s="179">
        <f t="shared" si="1137"/>
        <v>66.639464599895604</v>
      </c>
      <c r="H3245" s="79">
        <f t="shared" si="1137"/>
        <v>69.29623269593354</v>
      </c>
      <c r="I3245" s="79">
        <f t="shared" si="1137"/>
        <v>67.589228543221765</v>
      </c>
      <c r="J3245" s="79">
        <f t="shared" si="1137"/>
        <v>70.809564707542265</v>
      </c>
      <c r="K3245" s="79">
        <f t="shared" si="1137"/>
        <v>74.404801749484008</v>
      </c>
      <c r="L3245" s="79">
        <f t="shared" si="1137"/>
        <v>81.898845885782634</v>
      </c>
      <c r="M3245" s="79">
        <f t="shared" si="1137"/>
        <v>95.105585980872135</v>
      </c>
      <c r="N3245" s="79">
        <f t="shared" si="1137"/>
        <v>99.193875700731965</v>
      </c>
      <c r="O3245" s="79">
        <f t="shared" si="1137"/>
        <v>104.36501539243353</v>
      </c>
      <c r="P3245" s="79">
        <f t="shared" si="1137"/>
        <v>103.77851224757846</v>
      </c>
      <c r="Q3245" s="79">
        <f t="shared" si="1137"/>
        <v>95.759121063107841</v>
      </c>
      <c r="R3245" s="79">
        <f t="shared" si="1137"/>
        <v>104.0055948452416</v>
      </c>
      <c r="S3245" s="79">
        <f t="shared" si="1137"/>
        <v>101.40253769328569</v>
      </c>
      <c r="T3245" s="79">
        <f t="shared" si="1137"/>
        <v>106.42965494180558</v>
      </c>
      <c r="U3245" s="79">
        <f t="shared" si="1137"/>
        <v>101.21249327312142</v>
      </c>
      <c r="V3245" s="79">
        <f t="shared" si="1137"/>
        <v>96.987312302035079</v>
      </c>
      <c r="W3245" s="79">
        <f t="shared" si="1137"/>
        <v>80.838024686459676</v>
      </c>
      <c r="X3245" s="79">
        <f t="shared" si="1137"/>
        <v>83.048712714022827</v>
      </c>
      <c r="Y3245" s="79">
        <f>SQRT(Y3239*Y3239+Y3240*Y3240)/Y2995/1.73</f>
        <v>81.392577533353915</v>
      </c>
      <c r="Z3245" s="179">
        <f t="shared" si="1137"/>
        <v>80.19721414644448</v>
      </c>
      <c r="AA3245" s="179">
        <f t="shared" si="1137"/>
        <v>76.737882958918917</v>
      </c>
      <c r="AB3245" s="395">
        <f t="shared" si="1137"/>
        <v>72.033037577965231</v>
      </c>
      <c r="AC3245" s="109">
        <f>AVERAGE(E3245:AB3245)</f>
        <v>85.712804253511493</v>
      </c>
      <c r="AD3245" s="78">
        <f>(AC3241-AC3245)/AC3241</f>
        <v>-0.15115126025980746</v>
      </c>
      <c r="AE3245" s="79"/>
      <c r="AF3245" s="80"/>
      <c r="AJ3245" s="14"/>
      <c r="AK3245" s="14"/>
      <c r="AL3245" s="15"/>
      <c r="AM3245" s="14"/>
      <c r="AN3245" s="396"/>
    </row>
    <row r="3246" spans="1:42" x14ac:dyDescent="0.25">
      <c r="A3246" s="3609" t="s">
        <v>473</v>
      </c>
      <c r="B3246" s="3596" t="s">
        <v>474</v>
      </c>
      <c r="C3246" s="125" t="s">
        <v>13</v>
      </c>
      <c r="D3246" s="108" t="s">
        <v>811</v>
      </c>
      <c r="E3246" s="325">
        <v>97.6</v>
      </c>
      <c r="F3246" s="321">
        <v>97.6</v>
      </c>
      <c r="G3246" s="321">
        <v>99.2</v>
      </c>
      <c r="H3246" s="321">
        <v>96.8</v>
      </c>
      <c r="I3246" s="321">
        <v>136</v>
      </c>
      <c r="J3246" s="321">
        <v>173.6</v>
      </c>
      <c r="K3246" s="321">
        <v>164.8</v>
      </c>
      <c r="L3246" s="321">
        <v>260.8</v>
      </c>
      <c r="M3246" s="321">
        <v>338.4</v>
      </c>
      <c r="N3246" s="321">
        <v>361.6</v>
      </c>
      <c r="O3246" s="321">
        <v>354.4</v>
      </c>
      <c r="P3246" s="321">
        <v>318.39999999999998</v>
      </c>
      <c r="Q3246" s="321">
        <v>312.8</v>
      </c>
      <c r="R3246" s="321">
        <v>300</v>
      </c>
      <c r="S3246" s="321">
        <v>325.60000000000002</v>
      </c>
      <c r="T3246" s="321">
        <v>303.2</v>
      </c>
      <c r="U3246" s="321">
        <v>287.2</v>
      </c>
      <c r="V3246" s="321">
        <v>218.4</v>
      </c>
      <c r="W3246" s="321">
        <v>200.8</v>
      </c>
      <c r="X3246" s="321">
        <v>130.4</v>
      </c>
      <c r="Y3246" s="321">
        <v>128.80000000000001</v>
      </c>
      <c r="Z3246" s="321">
        <v>120.8</v>
      </c>
      <c r="AA3246" s="321">
        <v>105.6</v>
      </c>
      <c r="AB3246" s="531">
        <v>100.8</v>
      </c>
      <c r="AC3246" s="134">
        <f>SUM(E3246:AB3246)</f>
        <v>5033.6000000000004</v>
      </c>
      <c r="AD3246" s="70"/>
      <c r="AE3246" s="71">
        <v>100</v>
      </c>
      <c r="AF3246" s="72">
        <v>80</v>
      </c>
      <c r="AJ3246" s="430"/>
      <c r="AK3246" s="431"/>
      <c r="AL3246" s="430"/>
      <c r="AM3246" s="15"/>
      <c r="AN3246" s="396"/>
    </row>
    <row r="3247" spans="1:42" x14ac:dyDescent="0.25">
      <c r="A3247" s="3610"/>
      <c r="B3247" s="3597"/>
      <c r="C3247" s="123" t="s">
        <v>14</v>
      </c>
      <c r="D3247" s="108" t="s">
        <v>811</v>
      </c>
      <c r="E3247" s="307">
        <v>40.799999999999997</v>
      </c>
      <c r="F3247" s="308">
        <v>40</v>
      </c>
      <c r="G3247" s="308">
        <v>40.799999999999997</v>
      </c>
      <c r="H3247" s="308">
        <v>40.799999999999997</v>
      </c>
      <c r="I3247" s="308">
        <v>42.4</v>
      </c>
      <c r="J3247" s="308">
        <v>45.6</v>
      </c>
      <c r="K3247" s="308">
        <v>63.2</v>
      </c>
      <c r="L3247" s="308">
        <v>94.4</v>
      </c>
      <c r="M3247" s="308">
        <v>84.8</v>
      </c>
      <c r="N3247" s="308">
        <v>92</v>
      </c>
      <c r="O3247" s="308">
        <v>81.599999999999994</v>
      </c>
      <c r="P3247" s="308">
        <v>87.2</v>
      </c>
      <c r="Q3247" s="308">
        <v>86.4</v>
      </c>
      <c r="R3247" s="308">
        <v>99.2</v>
      </c>
      <c r="S3247" s="308">
        <v>85.6</v>
      </c>
      <c r="T3247" s="308">
        <v>86.4</v>
      </c>
      <c r="U3247" s="308">
        <v>80</v>
      </c>
      <c r="V3247" s="308">
        <v>83.2</v>
      </c>
      <c r="W3247" s="308">
        <v>73.599999999999994</v>
      </c>
      <c r="X3247" s="308">
        <v>80.8</v>
      </c>
      <c r="Y3247" s="308">
        <v>74.400000000000006</v>
      </c>
      <c r="Z3247" s="308">
        <v>66.400000000000006</v>
      </c>
      <c r="AA3247" s="308">
        <v>48.8</v>
      </c>
      <c r="AB3247" s="394">
        <v>41.6</v>
      </c>
      <c r="AC3247" s="107">
        <f>SUM(E3247:AB3247)</f>
        <v>1660</v>
      </c>
      <c r="AD3247" s="73"/>
      <c r="AE3247" s="155"/>
      <c r="AF3247" s="74"/>
      <c r="AJ3247" s="15"/>
      <c r="AK3247" s="15"/>
      <c r="AL3247" s="15"/>
      <c r="AM3247" s="15"/>
      <c r="AN3247" s="396"/>
    </row>
    <row r="3248" spans="1:42" x14ac:dyDescent="0.25">
      <c r="A3248" s="3610"/>
      <c r="B3248" s="3597"/>
      <c r="C3248" s="123" t="s">
        <v>15</v>
      </c>
      <c r="D3248" s="108" t="s">
        <v>54</v>
      </c>
      <c r="E3248" s="1450">
        <v>6</v>
      </c>
      <c r="F3248" s="1445">
        <v>6</v>
      </c>
      <c r="G3248" s="1445">
        <v>6</v>
      </c>
      <c r="H3248" s="327">
        <v>6</v>
      </c>
      <c r="I3248" s="327">
        <v>11</v>
      </c>
      <c r="J3248" s="327">
        <v>10</v>
      </c>
      <c r="K3248" s="327">
        <v>10</v>
      </c>
      <c r="L3248" s="327">
        <v>21</v>
      </c>
      <c r="M3248" s="327">
        <v>21</v>
      </c>
      <c r="N3248" s="327">
        <v>22</v>
      </c>
      <c r="O3248" s="327">
        <v>19</v>
      </c>
      <c r="P3248" s="327">
        <v>13</v>
      </c>
      <c r="Q3248" s="327">
        <v>18</v>
      </c>
      <c r="R3248" s="327">
        <v>17</v>
      </c>
      <c r="S3248" s="327">
        <v>18</v>
      </c>
      <c r="T3248" s="327">
        <v>15</v>
      </c>
      <c r="U3248" s="327">
        <v>17</v>
      </c>
      <c r="V3248" s="327">
        <v>14</v>
      </c>
      <c r="W3248" s="327">
        <v>9</v>
      </c>
      <c r="X3248" s="327">
        <v>9</v>
      </c>
      <c r="Y3248" s="327">
        <v>8</v>
      </c>
      <c r="Z3248" s="1445">
        <v>7</v>
      </c>
      <c r="AA3248" s="1445">
        <v>7</v>
      </c>
      <c r="AB3248" s="1473">
        <v>6</v>
      </c>
      <c r="AC3248" s="107">
        <f>AVERAGE(E3248:AB3248)</f>
        <v>12.333333333333334</v>
      </c>
      <c r="AD3248" s="76"/>
      <c r="AE3248" s="76"/>
      <c r="AF3248" s="77"/>
      <c r="AJ3248" s="15"/>
      <c r="AK3248" s="15"/>
      <c r="AL3248" s="15"/>
      <c r="AM3248" s="15"/>
      <c r="AN3248" s="396"/>
    </row>
    <row r="3249" spans="1:42" ht="16.5" thickBot="1" x14ac:dyDescent="0.3">
      <c r="A3249" s="3547"/>
      <c r="B3249" s="3550"/>
      <c r="C3249" s="123" t="s">
        <v>17</v>
      </c>
      <c r="D3249" s="108"/>
      <c r="E3249" s="313">
        <f t="shared" ref="E3249:AB3249" si="1138">E3247/E3246</f>
        <v>0.41803278688524592</v>
      </c>
      <c r="F3249" s="314">
        <f t="shared" si="1138"/>
        <v>0.4098360655737705</v>
      </c>
      <c r="G3249" s="314">
        <f t="shared" si="1138"/>
        <v>0.41129032258064513</v>
      </c>
      <c r="H3249" s="314">
        <f t="shared" si="1138"/>
        <v>0.42148760330578511</v>
      </c>
      <c r="I3249" s="314">
        <f t="shared" si="1138"/>
        <v>0.31176470588235294</v>
      </c>
      <c r="J3249" s="314">
        <f t="shared" si="1138"/>
        <v>0.26267281105990786</v>
      </c>
      <c r="K3249" s="314">
        <f t="shared" si="1138"/>
        <v>0.38349514563106796</v>
      </c>
      <c r="L3249" s="314">
        <f t="shared" si="1138"/>
        <v>0.3619631901840491</v>
      </c>
      <c r="M3249" s="314">
        <f t="shared" si="1138"/>
        <v>0.25059101654846339</v>
      </c>
      <c r="N3249" s="314">
        <f t="shared" si="1138"/>
        <v>0.25442477876106195</v>
      </c>
      <c r="O3249" s="314">
        <f t="shared" si="1138"/>
        <v>0.23024830699774265</v>
      </c>
      <c r="P3249" s="314">
        <f t="shared" si="1138"/>
        <v>0.27386934673366836</v>
      </c>
      <c r="Q3249" s="314">
        <f t="shared" si="1138"/>
        <v>0.27621483375959083</v>
      </c>
      <c r="R3249" s="314">
        <f t="shared" si="1138"/>
        <v>0.33066666666666666</v>
      </c>
      <c r="S3249" s="314">
        <f t="shared" si="1138"/>
        <v>0.26289926289926285</v>
      </c>
      <c r="T3249" s="314">
        <f t="shared" si="1138"/>
        <v>0.28496042216358841</v>
      </c>
      <c r="U3249" s="314">
        <f t="shared" si="1138"/>
        <v>0.2785515320334262</v>
      </c>
      <c r="V3249" s="314">
        <f t="shared" si="1138"/>
        <v>0.38095238095238093</v>
      </c>
      <c r="W3249" s="314">
        <f t="shared" si="1138"/>
        <v>0.36653386454183262</v>
      </c>
      <c r="X3249" s="314">
        <f t="shared" si="1138"/>
        <v>0.61963190184049077</v>
      </c>
      <c r="Y3249" s="314">
        <f>Y3247/Y3246</f>
        <v>0.57763975155279501</v>
      </c>
      <c r="Z3249" s="314">
        <f t="shared" si="1138"/>
        <v>0.54966887417218546</v>
      </c>
      <c r="AA3249" s="314">
        <f t="shared" si="1138"/>
        <v>0.4621212121212121</v>
      </c>
      <c r="AB3249" s="336">
        <f t="shared" si="1138"/>
        <v>0.41269841269841273</v>
      </c>
      <c r="AC3249" s="433">
        <f>MAX(E3249:AB3249)</f>
        <v>0.61963190184049077</v>
      </c>
      <c r="AD3249" s="73"/>
      <c r="AE3249" s="155"/>
      <c r="AF3249" s="74"/>
      <c r="AJ3249" s="15"/>
      <c r="AK3249" s="15"/>
      <c r="AL3249" s="15"/>
      <c r="AM3249" s="15"/>
      <c r="AN3249" s="396"/>
    </row>
    <row r="3250" spans="1:42" hidden="1" x14ac:dyDescent="0.25">
      <c r="A3250" s="2024"/>
      <c r="B3250" s="2027"/>
      <c r="C3250" s="124" t="s">
        <v>116</v>
      </c>
      <c r="D3250" s="108"/>
      <c r="E3250" s="310"/>
      <c r="F3250" s="311"/>
      <c r="G3250" s="311"/>
      <c r="H3250" s="155"/>
      <c r="I3250" s="155"/>
      <c r="J3250" s="155"/>
      <c r="K3250" s="155"/>
      <c r="L3250" s="155"/>
      <c r="M3250" s="155"/>
      <c r="N3250" s="155"/>
      <c r="O3250" s="155"/>
      <c r="P3250" s="155"/>
      <c r="Q3250" s="155"/>
      <c r="R3250" s="155"/>
      <c r="S3250" s="155"/>
      <c r="T3250" s="155"/>
      <c r="U3250" s="155"/>
      <c r="V3250" s="155"/>
      <c r="W3250" s="155"/>
      <c r="X3250" s="155"/>
      <c r="Y3250" s="155"/>
      <c r="Z3250" s="311"/>
      <c r="AA3250" s="311"/>
      <c r="AB3250" s="867"/>
      <c r="AC3250" s="108"/>
      <c r="AD3250" s="73"/>
      <c r="AE3250" s="155"/>
      <c r="AF3250" s="74"/>
      <c r="AJ3250" s="15"/>
      <c r="AK3250" s="15"/>
      <c r="AL3250" s="15"/>
      <c r="AM3250" s="15"/>
      <c r="AN3250" s="396"/>
    </row>
    <row r="3251" spans="1:42" s="181" customFormat="1" hidden="1" x14ac:dyDescent="0.25">
      <c r="A3251" s="2024"/>
      <c r="B3251" s="2027"/>
      <c r="C3251" s="124" t="s">
        <v>117</v>
      </c>
      <c r="D3251" s="108"/>
      <c r="E3251" s="310"/>
      <c r="F3251" s="311"/>
      <c r="G3251" s="311"/>
      <c r="H3251" s="155"/>
      <c r="I3251" s="155"/>
      <c r="J3251" s="155"/>
      <c r="K3251" s="155"/>
      <c r="L3251" s="155"/>
      <c r="M3251" s="155"/>
      <c r="N3251" s="155"/>
      <c r="O3251" s="155"/>
      <c r="P3251" s="155"/>
      <c r="Q3251" s="155"/>
      <c r="R3251" s="155"/>
      <c r="S3251" s="155"/>
      <c r="T3251" s="155"/>
      <c r="U3251" s="155"/>
      <c r="V3251" s="155"/>
      <c r="W3251" s="155"/>
      <c r="X3251" s="155"/>
      <c r="Y3251" s="155"/>
      <c r="Z3251" s="311"/>
      <c r="AA3251" s="311"/>
      <c r="AB3251" s="867"/>
      <c r="AC3251" s="108"/>
      <c r="AD3251" s="73"/>
      <c r="AE3251" s="155"/>
      <c r="AF3251" s="74"/>
      <c r="AH3251" s="781"/>
      <c r="AI3251" s="782"/>
      <c r="AJ3251" s="782"/>
      <c r="AK3251" s="782"/>
      <c r="AL3251" s="783"/>
      <c r="AM3251" s="783"/>
      <c r="AN3251" s="189"/>
      <c r="AO3251" s="189"/>
      <c r="AP3251" s="189"/>
    </row>
    <row r="3252" spans="1:42" ht="16.5" hidden="1" thickBot="1" x14ac:dyDescent="0.3">
      <c r="A3252" s="3535" t="s">
        <v>42</v>
      </c>
      <c r="B3252" s="3536"/>
      <c r="C3252" s="3537"/>
      <c r="D3252" s="114"/>
      <c r="E3252" s="178">
        <f>SQRT(E3246*E3246+E3247*E3247)/E2995/1.73</f>
        <v>5.8402309368671563</v>
      </c>
      <c r="F3252" s="179">
        <f t="shared" ref="F3252:AB3252" si="1139">SQRT(F3246*F3246+F3247*F3247)/F2995/1.73</f>
        <v>5.8344839578857135</v>
      </c>
      <c r="G3252" s="179">
        <f t="shared" si="1139"/>
        <v>5.916177704269586</v>
      </c>
      <c r="H3252" s="79">
        <f t="shared" si="1139"/>
        <v>5.7719420802322148</v>
      </c>
      <c r="I3252" s="79">
        <f t="shared" si="1139"/>
        <v>7.8498194645934891</v>
      </c>
      <c r="J3252" s="79">
        <f t="shared" si="1139"/>
        <v>9.9093502818931523</v>
      </c>
      <c r="K3252" s="79">
        <f t="shared" si="1139"/>
        <v>9.7724911867930935</v>
      </c>
      <c r="L3252" s="79">
        <f t="shared" si="1139"/>
        <v>15.505135965259527</v>
      </c>
      <c r="M3252" s="79">
        <f t="shared" si="1139"/>
        <v>19.597189987979501</v>
      </c>
      <c r="N3252" s="79">
        <f t="shared" si="1139"/>
        <v>20.959797901622643</v>
      </c>
      <c r="O3252" s="79">
        <f t="shared" si="1139"/>
        <v>20.44897887984505</v>
      </c>
      <c r="P3252" s="79">
        <f t="shared" si="1139"/>
        <v>18.526562931527813</v>
      </c>
      <c r="Q3252" s="79">
        <f t="shared" si="1139"/>
        <v>18.123658867197779</v>
      </c>
      <c r="R3252" s="79">
        <f t="shared" si="1139"/>
        <v>17.732515588296092</v>
      </c>
      <c r="S3252" s="79">
        <f t="shared" si="1139"/>
        <v>18.675962499906795</v>
      </c>
      <c r="T3252" s="79">
        <f t="shared" si="1139"/>
        <v>17.489157299714361</v>
      </c>
      <c r="U3252" s="79">
        <f t="shared" si="1139"/>
        <v>16.522699063709002</v>
      </c>
      <c r="V3252" s="79">
        <f t="shared" si="1139"/>
        <v>12.890555782781407</v>
      </c>
      <c r="W3252" s="79">
        <f t="shared" si="1139"/>
        <v>11.77338331261199</v>
      </c>
      <c r="X3252" s="79">
        <f t="shared" si="1139"/>
        <v>8.4369987112602622</v>
      </c>
      <c r="Y3252" s="79">
        <f>SQRT(Y3246*Y3246+Y3247*Y3247)/Y2995/1.73</f>
        <v>8.1651694587043053</v>
      </c>
      <c r="Z3252" s="179">
        <f t="shared" si="1139"/>
        <v>7.5526006743951326</v>
      </c>
      <c r="AA3252" s="179">
        <f t="shared" si="1139"/>
        <v>6.3616934984403262</v>
      </c>
      <c r="AB3252" s="395">
        <f t="shared" si="1139"/>
        <v>6.0550259561941839</v>
      </c>
      <c r="AC3252" s="109">
        <f>AVERAGE(E3252:AB3252)</f>
        <v>12.321315916332525</v>
      </c>
      <c r="AD3252" s="78">
        <f>(AC3248-AC3252)/AC3248</f>
        <v>9.7438516222776977E-4</v>
      </c>
      <c r="AE3252" s="79"/>
      <c r="AF3252" s="80"/>
      <c r="AJ3252" s="14"/>
      <c r="AK3252" s="14"/>
      <c r="AL3252" s="15"/>
      <c r="AM3252" s="14"/>
      <c r="AN3252" s="396"/>
    </row>
    <row r="3253" spans="1:42" x14ac:dyDescent="0.25">
      <c r="A3253" s="3609" t="s">
        <v>475</v>
      </c>
      <c r="B3253" s="3596" t="s">
        <v>476</v>
      </c>
      <c r="C3253" s="121" t="s">
        <v>13</v>
      </c>
      <c r="D3253" s="108" t="s">
        <v>811</v>
      </c>
      <c r="E3253" s="306">
        <v>695.2</v>
      </c>
      <c r="F3253" s="71">
        <v>693.6</v>
      </c>
      <c r="G3253" s="71">
        <v>714.4</v>
      </c>
      <c r="H3253" s="71">
        <v>725.6</v>
      </c>
      <c r="I3253" s="71">
        <v>767.2</v>
      </c>
      <c r="J3253" s="71">
        <v>866.4</v>
      </c>
      <c r="K3253" s="71">
        <v>929.6</v>
      </c>
      <c r="L3253" s="71">
        <v>1145.5999999999999</v>
      </c>
      <c r="M3253" s="71">
        <v>1432.8</v>
      </c>
      <c r="N3253" s="71">
        <v>1469.6</v>
      </c>
      <c r="O3253" s="71">
        <v>1420.8</v>
      </c>
      <c r="P3253" s="71">
        <v>1375.2</v>
      </c>
      <c r="Q3253" s="71">
        <v>1311.2</v>
      </c>
      <c r="R3253" s="71">
        <v>1281.5999999999999</v>
      </c>
      <c r="S3253" s="71">
        <v>1231.2</v>
      </c>
      <c r="T3253" s="71">
        <v>1208.8</v>
      </c>
      <c r="U3253" s="71">
        <v>1132.8</v>
      </c>
      <c r="V3253" s="71">
        <v>1076.8</v>
      </c>
      <c r="W3253" s="71">
        <v>1031.2</v>
      </c>
      <c r="X3253" s="71">
        <v>977.6</v>
      </c>
      <c r="Y3253" s="71">
        <v>930.4</v>
      </c>
      <c r="Z3253" s="71">
        <v>881.6</v>
      </c>
      <c r="AA3253" s="71">
        <v>820</v>
      </c>
      <c r="AB3253" s="393">
        <v>752</v>
      </c>
      <c r="AC3253" s="106">
        <f>SUM(E3253:AB3253)</f>
        <v>24871.200000000001</v>
      </c>
      <c r="AD3253" s="70"/>
      <c r="AE3253" s="71">
        <v>100</v>
      </c>
      <c r="AF3253" s="72">
        <v>80</v>
      </c>
      <c r="AJ3253" s="430"/>
      <c r="AK3253" s="431"/>
      <c r="AL3253" s="430"/>
      <c r="AM3253" s="15"/>
      <c r="AN3253" s="396"/>
    </row>
    <row r="3254" spans="1:42" x14ac:dyDescent="0.25">
      <c r="A3254" s="3610"/>
      <c r="B3254" s="3597"/>
      <c r="C3254" s="123" t="s">
        <v>14</v>
      </c>
      <c r="D3254" s="108" t="s">
        <v>811</v>
      </c>
      <c r="E3254" s="307">
        <v>141.6</v>
      </c>
      <c r="F3254" s="308">
        <v>138.4</v>
      </c>
      <c r="G3254" s="308">
        <v>138.4</v>
      </c>
      <c r="H3254" s="308">
        <v>141.6</v>
      </c>
      <c r="I3254" s="308">
        <v>142.4</v>
      </c>
      <c r="J3254" s="308">
        <v>141.6</v>
      </c>
      <c r="K3254" s="308">
        <v>147.19999999999999</v>
      </c>
      <c r="L3254" s="308">
        <v>192.8</v>
      </c>
      <c r="M3254" s="308">
        <v>241.6</v>
      </c>
      <c r="N3254" s="308">
        <v>252.8</v>
      </c>
      <c r="O3254" s="308">
        <v>251.2</v>
      </c>
      <c r="P3254" s="308">
        <v>250.4</v>
      </c>
      <c r="Q3254" s="308">
        <v>240</v>
      </c>
      <c r="R3254" s="308">
        <v>232</v>
      </c>
      <c r="S3254" s="308">
        <v>229.6</v>
      </c>
      <c r="T3254" s="308">
        <v>230.4</v>
      </c>
      <c r="U3254" s="308">
        <v>212</v>
      </c>
      <c r="V3254" s="308">
        <v>209.6</v>
      </c>
      <c r="W3254" s="308">
        <v>204.8</v>
      </c>
      <c r="X3254" s="308">
        <v>192.8</v>
      </c>
      <c r="Y3254" s="308">
        <v>185.6</v>
      </c>
      <c r="Z3254" s="308">
        <v>178.4</v>
      </c>
      <c r="AA3254" s="308">
        <v>171.2</v>
      </c>
      <c r="AB3254" s="394">
        <v>152.80000000000001</v>
      </c>
      <c r="AC3254" s="107">
        <f>SUM(E3254:AB3254)</f>
        <v>4619.2</v>
      </c>
      <c r="AD3254" s="73"/>
      <c r="AE3254" s="155"/>
      <c r="AF3254" s="74"/>
      <c r="AJ3254" s="15"/>
      <c r="AK3254" s="15"/>
      <c r="AL3254" s="15"/>
      <c r="AM3254" s="15"/>
      <c r="AN3254" s="396"/>
    </row>
    <row r="3255" spans="1:42" x14ac:dyDescent="0.25">
      <c r="A3255" s="3610"/>
      <c r="B3255" s="3597"/>
      <c r="C3255" s="123" t="s">
        <v>15</v>
      </c>
      <c r="D3255" s="108" t="s">
        <v>54</v>
      </c>
      <c r="E3255" s="1450">
        <v>37</v>
      </c>
      <c r="F3255" s="1445">
        <v>41</v>
      </c>
      <c r="G3255" s="1445">
        <v>41</v>
      </c>
      <c r="H3255" s="327">
        <v>41</v>
      </c>
      <c r="I3255" s="327">
        <v>46</v>
      </c>
      <c r="J3255" s="327">
        <v>50</v>
      </c>
      <c r="K3255" s="327">
        <v>55</v>
      </c>
      <c r="L3255" s="327">
        <v>80</v>
      </c>
      <c r="M3255" s="327">
        <v>88</v>
      </c>
      <c r="N3255" s="327">
        <v>84</v>
      </c>
      <c r="O3255" s="327">
        <v>79</v>
      </c>
      <c r="P3255" s="327">
        <v>77</v>
      </c>
      <c r="Q3255" s="327">
        <v>77</v>
      </c>
      <c r="R3255" s="327">
        <v>74</v>
      </c>
      <c r="S3255" s="327">
        <v>73</v>
      </c>
      <c r="T3255" s="327">
        <v>68</v>
      </c>
      <c r="U3255" s="327">
        <v>61</v>
      </c>
      <c r="V3255" s="327">
        <v>61</v>
      </c>
      <c r="W3255" s="327">
        <v>57</v>
      </c>
      <c r="X3255" s="327">
        <v>54</v>
      </c>
      <c r="Y3255" s="327">
        <v>51</v>
      </c>
      <c r="Z3255" s="1445">
        <v>48</v>
      </c>
      <c r="AA3255" s="1445">
        <v>44</v>
      </c>
      <c r="AB3255" s="1473">
        <v>40</v>
      </c>
      <c r="AC3255" s="107">
        <f>AVERAGE(E3255:AB3255)</f>
        <v>59.458333333333336</v>
      </c>
      <c r="AD3255" s="76"/>
      <c r="AE3255" s="76"/>
      <c r="AF3255" s="77"/>
      <c r="AJ3255" s="15"/>
      <c r="AK3255" s="15"/>
      <c r="AL3255" s="15"/>
      <c r="AM3255" s="15"/>
      <c r="AN3255" s="396"/>
    </row>
    <row r="3256" spans="1:42" ht="16.5" thickBot="1" x14ac:dyDescent="0.3">
      <c r="A3256" s="3753"/>
      <c r="B3256" s="3669"/>
      <c r="C3256" s="126" t="s">
        <v>17</v>
      </c>
      <c r="D3256" s="114"/>
      <c r="E3256" s="317">
        <f t="shared" ref="E3256:AB3256" si="1140">E3254/E3253</f>
        <v>0.20368239355581125</v>
      </c>
      <c r="F3256" s="318">
        <f t="shared" si="1140"/>
        <v>0.19953863898500576</v>
      </c>
      <c r="G3256" s="318">
        <f t="shared" si="1140"/>
        <v>0.1937290033594625</v>
      </c>
      <c r="H3256" s="318">
        <f t="shared" si="1140"/>
        <v>0.19514884233737595</v>
      </c>
      <c r="I3256" s="318">
        <f t="shared" si="1140"/>
        <v>0.18561001042752867</v>
      </c>
      <c r="J3256" s="318">
        <f t="shared" si="1140"/>
        <v>0.16343490304709141</v>
      </c>
      <c r="K3256" s="318">
        <f t="shared" si="1140"/>
        <v>0.15834767641996556</v>
      </c>
      <c r="L3256" s="318">
        <f t="shared" si="1140"/>
        <v>0.16829608938547488</v>
      </c>
      <c r="M3256" s="318">
        <f t="shared" si="1140"/>
        <v>0.1686208821887214</v>
      </c>
      <c r="N3256" s="318">
        <f t="shared" si="1140"/>
        <v>0.17201959716929779</v>
      </c>
      <c r="O3256" s="318">
        <f t="shared" si="1140"/>
        <v>0.1768018018018018</v>
      </c>
      <c r="P3256" s="318">
        <f t="shared" si="1140"/>
        <v>0.18208260616637581</v>
      </c>
      <c r="Q3256" s="318">
        <f t="shared" si="1140"/>
        <v>0.1830384380719951</v>
      </c>
      <c r="R3256" s="318">
        <f t="shared" si="1140"/>
        <v>0.18102372034956307</v>
      </c>
      <c r="S3256" s="318">
        <f t="shared" si="1140"/>
        <v>0.18648473034437946</v>
      </c>
      <c r="T3256" s="318">
        <f t="shared" si="1140"/>
        <v>0.19060225016545335</v>
      </c>
      <c r="U3256" s="318">
        <f t="shared" si="1140"/>
        <v>0.18714689265536724</v>
      </c>
      <c r="V3256" s="318">
        <f t="shared" si="1140"/>
        <v>0.19465081723625557</v>
      </c>
      <c r="W3256" s="318">
        <f t="shared" si="1140"/>
        <v>0.19860356865787432</v>
      </c>
      <c r="X3256" s="318">
        <f t="shared" si="1140"/>
        <v>0.19721767594108019</v>
      </c>
      <c r="Y3256" s="318">
        <f>Y3254/Y3253</f>
        <v>0.19948409286328461</v>
      </c>
      <c r="Z3256" s="318">
        <f t="shared" si="1140"/>
        <v>0.20235934664246824</v>
      </c>
      <c r="AA3256" s="318">
        <f t="shared" si="1140"/>
        <v>0.20878048780487804</v>
      </c>
      <c r="AB3256" s="806">
        <f t="shared" si="1140"/>
        <v>0.20319148936170214</v>
      </c>
      <c r="AC3256" s="454">
        <f>MAX(E3256:AB3256)</f>
        <v>0.20878048780487804</v>
      </c>
      <c r="AD3256" s="73"/>
      <c r="AE3256" s="155"/>
      <c r="AF3256" s="74"/>
      <c r="AJ3256" s="15"/>
      <c r="AK3256" s="15"/>
      <c r="AL3256" s="15"/>
      <c r="AM3256" s="15"/>
      <c r="AN3256" s="396"/>
    </row>
    <row r="3257" spans="1:42" hidden="1" x14ac:dyDescent="0.25">
      <c r="A3257" s="2014"/>
      <c r="B3257" s="2017"/>
      <c r="C3257" s="357" t="s">
        <v>116</v>
      </c>
      <c r="D3257" s="122"/>
      <c r="E3257" s="138"/>
      <c r="F3257" s="136"/>
      <c r="G3257" s="136"/>
      <c r="H3257" s="91"/>
      <c r="I3257" s="91"/>
      <c r="J3257" s="91"/>
      <c r="K3257" s="91"/>
      <c r="L3257" s="91"/>
      <c r="M3257" s="91"/>
      <c r="N3257" s="91"/>
      <c r="O3257" s="91"/>
      <c r="P3257" s="91"/>
      <c r="Q3257" s="91"/>
      <c r="R3257" s="91"/>
      <c r="S3257" s="91"/>
      <c r="T3257" s="91"/>
      <c r="U3257" s="91"/>
      <c r="V3257" s="91"/>
      <c r="W3257" s="91"/>
      <c r="X3257" s="91"/>
      <c r="Y3257" s="91"/>
      <c r="Z3257" s="136"/>
      <c r="AA3257" s="136"/>
      <c r="AB3257" s="474"/>
      <c r="AC3257" s="122"/>
      <c r="AD3257" s="73"/>
      <c r="AE3257" s="155"/>
      <c r="AF3257" s="74"/>
      <c r="AJ3257" s="15"/>
      <c r="AK3257" s="15"/>
      <c r="AL3257" s="15"/>
      <c r="AM3257" s="15"/>
      <c r="AN3257" s="396"/>
    </row>
    <row r="3258" spans="1:42" s="181" customFormat="1" hidden="1" x14ac:dyDescent="0.25">
      <c r="A3258" s="2024"/>
      <c r="B3258" s="2027"/>
      <c r="C3258" s="124" t="s">
        <v>117</v>
      </c>
      <c r="D3258" s="108"/>
      <c r="E3258" s="310"/>
      <c r="F3258" s="310"/>
      <c r="G3258" s="310"/>
      <c r="H3258" s="81"/>
      <c r="I3258" s="81"/>
      <c r="J3258" s="81"/>
      <c r="K3258" s="81"/>
      <c r="L3258" s="81"/>
      <c r="M3258" s="81"/>
      <c r="N3258" s="81"/>
      <c r="O3258" s="81"/>
      <c r="P3258" s="81"/>
      <c r="Q3258" s="81"/>
      <c r="R3258" s="81"/>
      <c r="S3258" s="81"/>
      <c r="T3258" s="81"/>
      <c r="U3258" s="81"/>
      <c r="V3258" s="81"/>
      <c r="W3258" s="81"/>
      <c r="X3258" s="81"/>
      <c r="Y3258" s="81"/>
      <c r="Z3258" s="310"/>
      <c r="AA3258" s="310"/>
      <c r="AB3258" s="1196"/>
      <c r="AC3258" s="108"/>
      <c r="AD3258" s="73"/>
      <c r="AE3258" s="155"/>
      <c r="AF3258" s="74"/>
      <c r="AH3258" s="781"/>
      <c r="AI3258" s="782"/>
      <c r="AJ3258" s="782"/>
      <c r="AK3258" s="782"/>
      <c r="AL3258" s="783"/>
      <c r="AM3258" s="783"/>
      <c r="AN3258" s="189"/>
      <c r="AO3258" s="189"/>
      <c r="AP3258" s="189"/>
    </row>
    <row r="3259" spans="1:42" ht="16.5" hidden="1" thickBot="1" x14ac:dyDescent="0.3">
      <c r="A3259" s="3535" t="s">
        <v>42</v>
      </c>
      <c r="B3259" s="3536"/>
      <c r="C3259" s="3537"/>
      <c r="D3259" s="114"/>
      <c r="E3259" s="178">
        <f>SQRT(E3253*E3253+E3254*E3254)/E2995/1.73</f>
        <v>39.169119117210769</v>
      </c>
      <c r="F3259" s="179">
        <f t="shared" ref="F3259:AB3259" si="1141">SQRT(F3253*F3253+F3254*F3254)/F2995/1.73</f>
        <v>39.122344186120536</v>
      </c>
      <c r="G3259" s="179">
        <f t="shared" si="1141"/>
        <v>40.13604598670176</v>
      </c>
      <c r="H3259" s="79">
        <f t="shared" si="1141"/>
        <v>40.621081821343353</v>
      </c>
      <c r="I3259" s="79">
        <f t="shared" si="1141"/>
        <v>42.997378768953389</v>
      </c>
      <c r="J3259" s="79">
        <f t="shared" si="1141"/>
        <v>48.467404075854134</v>
      </c>
      <c r="K3259" s="79">
        <f t="shared" si="1141"/>
        <v>52.110725493126886</v>
      </c>
      <c r="L3259" s="79">
        <f t="shared" si="1141"/>
        <v>64.94283734905035</v>
      </c>
      <c r="M3259" s="79">
        <f t="shared" si="1141"/>
        <v>81.622914345545524</v>
      </c>
      <c r="N3259" s="79">
        <f t="shared" si="1141"/>
        <v>83.766424772390351</v>
      </c>
      <c r="O3259" s="79">
        <f t="shared" si="1141"/>
        <v>81.129272321312456</v>
      </c>
      <c r="P3259" s="79">
        <f t="shared" si="1141"/>
        <v>78.444966601972567</v>
      </c>
      <c r="Q3259" s="79">
        <f t="shared" si="1141"/>
        <v>74.445486627856823</v>
      </c>
      <c r="R3259" s="79">
        <f t="shared" si="1141"/>
        <v>73.092175974844722</v>
      </c>
      <c r="S3259" s="79">
        <f t="shared" si="1141"/>
        <v>69.476522849871998</v>
      </c>
      <c r="T3259" s="79">
        <f t="shared" si="1141"/>
        <v>68.263649154789235</v>
      </c>
      <c r="U3259" s="79">
        <f t="shared" si="1141"/>
        <v>63.870163869707724</v>
      </c>
      <c r="V3259" s="79">
        <f t="shared" si="1141"/>
        <v>60.506649264817092</v>
      </c>
      <c r="W3259" s="79">
        <f t="shared" si="1141"/>
        <v>57.87725436219791</v>
      </c>
      <c r="X3259" s="79">
        <f t="shared" si="1141"/>
        <v>54.802221340629615</v>
      </c>
      <c r="Y3259" s="79">
        <f>SQRT(Y3253*Y3253+Y3254*Y3254)/Y2995/1.73</f>
        <v>52.079746394807643</v>
      </c>
      <c r="Z3259" s="179">
        <f t="shared" si="1141"/>
        <v>49.281941466471231</v>
      </c>
      <c r="AA3259" s="179">
        <f t="shared" si="1141"/>
        <v>45.80971280911232</v>
      </c>
      <c r="AB3259" s="395">
        <f t="shared" si="1141"/>
        <v>42.609475233442303</v>
      </c>
      <c r="AC3259" s="109">
        <f>AVERAGE(E3259:AB3259)</f>
        <v>58.526896424505445</v>
      </c>
      <c r="AD3259" s="78">
        <f>(AC3255-AC3259)/AC3255</f>
        <v>1.56653719774838E-2</v>
      </c>
      <c r="AE3259" s="79"/>
      <c r="AF3259" s="80"/>
      <c r="AJ3259" s="14"/>
      <c r="AK3259" s="14"/>
      <c r="AL3259" s="15"/>
      <c r="AM3259" s="14"/>
      <c r="AN3259" s="396"/>
    </row>
    <row r="3260" spans="1:42" x14ac:dyDescent="0.25">
      <c r="A3260" s="3609" t="s">
        <v>477</v>
      </c>
      <c r="B3260" s="3596" t="s">
        <v>478</v>
      </c>
      <c r="C3260" s="125" t="s">
        <v>13</v>
      </c>
      <c r="D3260" s="108" t="s">
        <v>811</v>
      </c>
      <c r="E3260" s="325">
        <v>1416.8</v>
      </c>
      <c r="F3260" s="321">
        <v>1420.8</v>
      </c>
      <c r="G3260" s="321">
        <v>1413.6</v>
      </c>
      <c r="H3260" s="321">
        <v>1411.2</v>
      </c>
      <c r="I3260" s="321">
        <v>1417.6</v>
      </c>
      <c r="J3260" s="321">
        <v>1424</v>
      </c>
      <c r="K3260" s="321">
        <v>1439.2</v>
      </c>
      <c r="L3260" s="321">
        <v>1451.2</v>
      </c>
      <c r="M3260" s="321">
        <v>1487.2</v>
      </c>
      <c r="N3260" s="321">
        <v>1496.8</v>
      </c>
      <c r="O3260" s="321">
        <v>1523.2</v>
      </c>
      <c r="P3260" s="321">
        <v>1526.4</v>
      </c>
      <c r="Q3260" s="321">
        <v>1524</v>
      </c>
      <c r="R3260" s="321">
        <v>1520.8</v>
      </c>
      <c r="S3260" s="321">
        <v>1547.2</v>
      </c>
      <c r="T3260" s="321">
        <v>1552.8</v>
      </c>
      <c r="U3260" s="321">
        <v>1528.8</v>
      </c>
      <c r="V3260" s="321">
        <v>1485.6</v>
      </c>
      <c r="W3260" s="321">
        <v>1489.6</v>
      </c>
      <c r="X3260" s="321">
        <v>1469.6</v>
      </c>
      <c r="Y3260" s="321">
        <v>1459.2</v>
      </c>
      <c r="Z3260" s="321">
        <v>1440.8</v>
      </c>
      <c r="AA3260" s="321">
        <v>1423.2</v>
      </c>
      <c r="AB3260" s="531">
        <v>1417.6</v>
      </c>
      <c r="AC3260" s="134">
        <f>SUM(E3260:AB3260)</f>
        <v>35287.199999999997</v>
      </c>
      <c r="AD3260" s="70"/>
      <c r="AE3260" s="71">
        <v>100</v>
      </c>
      <c r="AF3260" s="72">
        <v>80</v>
      </c>
      <c r="AJ3260" s="430"/>
      <c r="AK3260" s="431"/>
      <c r="AL3260" s="430"/>
      <c r="AM3260" s="15"/>
      <c r="AN3260" s="396"/>
    </row>
    <row r="3261" spans="1:42" x14ac:dyDescent="0.25">
      <c r="A3261" s="3610"/>
      <c r="B3261" s="3597"/>
      <c r="C3261" s="123" t="s">
        <v>14</v>
      </c>
      <c r="D3261" s="108" t="s">
        <v>811</v>
      </c>
      <c r="E3261" s="307">
        <v>133.6</v>
      </c>
      <c r="F3261" s="308">
        <v>136</v>
      </c>
      <c r="G3261" s="308">
        <v>135.19999999999999</v>
      </c>
      <c r="H3261" s="308">
        <v>136</v>
      </c>
      <c r="I3261" s="308">
        <v>136</v>
      </c>
      <c r="J3261" s="308">
        <v>136</v>
      </c>
      <c r="K3261" s="308">
        <v>135.19999999999999</v>
      </c>
      <c r="L3261" s="308">
        <v>140</v>
      </c>
      <c r="M3261" s="308">
        <v>151.19999999999999</v>
      </c>
      <c r="N3261" s="308">
        <v>159.19999999999999</v>
      </c>
      <c r="O3261" s="308">
        <v>174.4</v>
      </c>
      <c r="P3261" s="308">
        <v>170.4</v>
      </c>
      <c r="Q3261" s="308">
        <v>161.6</v>
      </c>
      <c r="R3261" s="308">
        <v>168.8</v>
      </c>
      <c r="S3261" s="308">
        <v>181.6</v>
      </c>
      <c r="T3261" s="308">
        <v>182.4</v>
      </c>
      <c r="U3261" s="308">
        <v>166.4</v>
      </c>
      <c r="V3261" s="308">
        <v>158.4</v>
      </c>
      <c r="W3261" s="308">
        <v>164</v>
      </c>
      <c r="X3261" s="308">
        <v>151.19999999999999</v>
      </c>
      <c r="Y3261" s="308">
        <v>148</v>
      </c>
      <c r="Z3261" s="308">
        <v>144.80000000000001</v>
      </c>
      <c r="AA3261" s="308">
        <v>142.4</v>
      </c>
      <c r="AB3261" s="394">
        <v>136.80000000000001</v>
      </c>
      <c r="AC3261" s="107">
        <f>SUM(E3261:AB3261)</f>
        <v>3649.6000000000008</v>
      </c>
      <c r="AD3261" s="73"/>
      <c r="AE3261" s="155"/>
      <c r="AF3261" s="74"/>
      <c r="AJ3261" s="15"/>
      <c r="AK3261" s="15"/>
      <c r="AL3261" s="15"/>
      <c r="AM3261" s="15"/>
      <c r="AN3261" s="396"/>
    </row>
    <row r="3262" spans="1:42" x14ac:dyDescent="0.25">
      <c r="A3262" s="3610"/>
      <c r="B3262" s="3597"/>
      <c r="C3262" s="123" t="s">
        <v>15</v>
      </c>
      <c r="D3262" s="108" t="s">
        <v>54</v>
      </c>
      <c r="E3262" s="1450">
        <v>78</v>
      </c>
      <c r="F3262" s="1445">
        <v>80</v>
      </c>
      <c r="G3262" s="1445">
        <v>75</v>
      </c>
      <c r="H3262" s="327">
        <v>75</v>
      </c>
      <c r="I3262" s="327">
        <v>78</v>
      </c>
      <c r="J3262" s="327">
        <v>78</v>
      </c>
      <c r="K3262" s="327">
        <v>77</v>
      </c>
      <c r="L3262" s="327">
        <v>78</v>
      </c>
      <c r="M3262" s="327">
        <v>83</v>
      </c>
      <c r="N3262" s="327">
        <v>83</v>
      </c>
      <c r="O3262" s="327">
        <v>87</v>
      </c>
      <c r="P3262" s="327">
        <v>85</v>
      </c>
      <c r="Q3262" s="327">
        <v>86</v>
      </c>
      <c r="R3262" s="327">
        <v>81</v>
      </c>
      <c r="S3262" s="327">
        <v>89</v>
      </c>
      <c r="T3262" s="327">
        <v>86</v>
      </c>
      <c r="U3262" s="327">
        <v>84</v>
      </c>
      <c r="V3262" s="327">
        <v>82</v>
      </c>
      <c r="W3262" s="327">
        <v>80</v>
      </c>
      <c r="X3262" s="327">
        <v>81</v>
      </c>
      <c r="Y3262" s="327">
        <v>81</v>
      </c>
      <c r="Z3262" s="1445">
        <v>78</v>
      </c>
      <c r="AA3262" s="1445">
        <v>75</v>
      </c>
      <c r="AB3262" s="1473">
        <v>79</v>
      </c>
      <c r="AC3262" s="107">
        <f>AVERAGE(E3262:AB3262)</f>
        <v>80.791666666666671</v>
      </c>
      <c r="AD3262" s="76"/>
      <c r="AE3262" s="76"/>
      <c r="AF3262" s="77"/>
      <c r="AJ3262" s="15"/>
      <c r="AK3262" s="15"/>
      <c r="AL3262" s="15"/>
      <c r="AM3262" s="15"/>
      <c r="AN3262" s="396"/>
    </row>
    <row r="3263" spans="1:42" ht="16.5" thickBot="1" x14ac:dyDescent="0.3">
      <c r="A3263" s="3547"/>
      <c r="B3263" s="3550"/>
      <c r="C3263" s="123" t="s">
        <v>17</v>
      </c>
      <c r="D3263" s="108"/>
      <c r="E3263" s="313">
        <f t="shared" ref="E3263:AB3263" si="1142">E3261/E3260</f>
        <v>9.42970073404856E-2</v>
      </c>
      <c r="F3263" s="314">
        <f t="shared" si="1142"/>
        <v>9.5720720720720728E-2</v>
      </c>
      <c r="G3263" s="314">
        <f t="shared" si="1142"/>
        <v>9.5642331635540465E-2</v>
      </c>
      <c r="H3263" s="314">
        <f t="shared" si="1142"/>
        <v>9.6371882086167801E-2</v>
      </c>
      <c r="I3263" s="314">
        <f t="shared" si="1142"/>
        <v>9.5936794582392779E-2</v>
      </c>
      <c r="J3263" s="314">
        <f t="shared" si="1142"/>
        <v>9.5505617977528087E-2</v>
      </c>
      <c r="K3263" s="314">
        <f t="shared" si="1142"/>
        <v>9.3941078376876028E-2</v>
      </c>
      <c r="L3263" s="314">
        <f t="shared" si="1142"/>
        <v>9.6471885336273419E-2</v>
      </c>
      <c r="M3263" s="314">
        <f t="shared" si="1142"/>
        <v>0.10166756320602473</v>
      </c>
      <c r="N3263" s="314">
        <f t="shared" si="1142"/>
        <v>0.10636023516835916</v>
      </c>
      <c r="O3263" s="314">
        <f t="shared" si="1142"/>
        <v>0.11449579831932773</v>
      </c>
      <c r="P3263" s="314">
        <f t="shared" si="1142"/>
        <v>0.11163522012578617</v>
      </c>
      <c r="Q3263" s="314">
        <f t="shared" si="1142"/>
        <v>0.10603674540682415</v>
      </c>
      <c r="R3263" s="314">
        <f t="shared" si="1142"/>
        <v>0.11099421357180432</v>
      </c>
      <c r="S3263" s="314">
        <f t="shared" si="1142"/>
        <v>0.11737331954498448</v>
      </c>
      <c r="T3263" s="314">
        <f t="shared" si="1142"/>
        <v>0.11746522411128285</v>
      </c>
      <c r="U3263" s="314">
        <f t="shared" si="1142"/>
        <v>0.108843537414966</v>
      </c>
      <c r="V3263" s="314">
        <f t="shared" si="1142"/>
        <v>0.10662358642972537</v>
      </c>
      <c r="W3263" s="314">
        <f t="shared" si="1142"/>
        <v>0.1100966702470462</v>
      </c>
      <c r="X3263" s="314">
        <f t="shared" si="1142"/>
        <v>0.10288513881328253</v>
      </c>
      <c r="Y3263" s="314">
        <f>Y3261/Y3260</f>
        <v>0.10142543859649122</v>
      </c>
      <c r="Z3263" s="314">
        <f t="shared" si="1142"/>
        <v>0.10049972237645753</v>
      </c>
      <c r="AA3263" s="314">
        <f t="shared" si="1142"/>
        <v>0.10005621135469366</v>
      </c>
      <c r="AB3263" s="336">
        <f t="shared" si="1142"/>
        <v>9.6501128668171565E-2</v>
      </c>
      <c r="AC3263" s="433">
        <f>MAX(E3263:AB3263)</f>
        <v>0.11746522411128285</v>
      </c>
      <c r="AD3263" s="73"/>
      <c r="AE3263" s="155"/>
      <c r="AF3263" s="74"/>
      <c r="AJ3263" s="15"/>
      <c r="AK3263" s="15"/>
      <c r="AL3263" s="15"/>
      <c r="AM3263" s="15"/>
      <c r="AN3263" s="396"/>
    </row>
    <row r="3264" spans="1:42" hidden="1" x14ac:dyDescent="0.25">
      <c r="A3264" s="2024"/>
      <c r="B3264" s="2027"/>
      <c r="C3264" s="124" t="s">
        <v>116</v>
      </c>
      <c r="D3264" s="108"/>
      <c r="E3264" s="310"/>
      <c r="F3264" s="311"/>
      <c r="G3264" s="311"/>
      <c r="H3264" s="155"/>
      <c r="I3264" s="155"/>
      <c r="J3264" s="155"/>
      <c r="K3264" s="155"/>
      <c r="L3264" s="155"/>
      <c r="M3264" s="155"/>
      <c r="N3264" s="155"/>
      <c r="O3264" s="155"/>
      <c r="P3264" s="155"/>
      <c r="Q3264" s="155"/>
      <c r="R3264" s="155"/>
      <c r="S3264" s="155"/>
      <c r="T3264" s="155"/>
      <c r="U3264" s="155"/>
      <c r="V3264" s="155"/>
      <c r="W3264" s="155"/>
      <c r="X3264" s="155"/>
      <c r="Y3264" s="155"/>
      <c r="Z3264" s="311"/>
      <c r="AA3264" s="311"/>
      <c r="AB3264" s="867"/>
      <c r="AC3264" s="108"/>
      <c r="AD3264" s="73"/>
      <c r="AE3264" s="155"/>
      <c r="AF3264" s="74"/>
      <c r="AJ3264" s="15"/>
      <c r="AK3264" s="15"/>
      <c r="AL3264" s="15"/>
      <c r="AM3264" s="15"/>
      <c r="AN3264" s="396"/>
    </row>
    <row r="3265" spans="1:42" s="181" customFormat="1" hidden="1" x14ac:dyDescent="0.25">
      <c r="A3265" s="2024"/>
      <c r="B3265" s="2027"/>
      <c r="C3265" s="124" t="s">
        <v>117</v>
      </c>
      <c r="D3265" s="108"/>
      <c r="E3265" s="310"/>
      <c r="F3265" s="311"/>
      <c r="G3265" s="311"/>
      <c r="H3265" s="155"/>
      <c r="I3265" s="155"/>
      <c r="J3265" s="155"/>
      <c r="K3265" s="155"/>
      <c r="L3265" s="155"/>
      <c r="M3265" s="155"/>
      <c r="N3265" s="155"/>
      <c r="O3265" s="155"/>
      <c r="P3265" s="155"/>
      <c r="Q3265" s="155"/>
      <c r="R3265" s="155"/>
      <c r="S3265" s="155"/>
      <c r="T3265" s="155"/>
      <c r="U3265" s="155"/>
      <c r="V3265" s="155"/>
      <c r="W3265" s="155"/>
      <c r="X3265" s="155"/>
      <c r="Y3265" s="155"/>
      <c r="Z3265" s="311"/>
      <c r="AA3265" s="311"/>
      <c r="AB3265" s="867"/>
      <c r="AC3265" s="108"/>
      <c r="AD3265" s="73"/>
      <c r="AE3265" s="155"/>
      <c r="AF3265" s="74"/>
      <c r="AH3265" s="781"/>
      <c r="AI3265" s="782"/>
      <c r="AJ3265" s="782"/>
      <c r="AK3265" s="782"/>
      <c r="AL3265" s="783"/>
      <c r="AM3265" s="783"/>
      <c r="AN3265" s="189"/>
      <c r="AO3265" s="189"/>
      <c r="AP3265" s="189"/>
    </row>
    <row r="3266" spans="1:42" ht="16.5" hidden="1" thickBot="1" x14ac:dyDescent="0.3">
      <c r="A3266" s="3535" t="s">
        <v>42</v>
      </c>
      <c r="B3266" s="3536"/>
      <c r="C3266" s="3537"/>
      <c r="D3266" s="114"/>
      <c r="E3266" s="178">
        <f>SQRT(E3260*E3260+E3261*E3261)/E2995/1.73</f>
        <v>78.566623016093914</v>
      </c>
      <c r="F3266" s="179">
        <f t="shared" ref="F3266:AB3266" si="1143">SQRT(F3260*F3260+F3261*F3261)/F2995/1.73</f>
        <v>78.949811505212665</v>
      </c>
      <c r="G3266" s="179">
        <f t="shared" si="1143"/>
        <v>78.324289774088342</v>
      </c>
      <c r="H3266" s="79">
        <f t="shared" si="1143"/>
        <v>77.899412198804214</v>
      </c>
      <c r="I3266" s="79">
        <f t="shared" si="1143"/>
        <v>78.4732368229364</v>
      </c>
      <c r="J3266" s="79">
        <f t="shared" si="1143"/>
        <v>78.974865696160606</v>
      </c>
      <c r="K3266" s="79">
        <f t="shared" si="1143"/>
        <v>80.035460982107281</v>
      </c>
      <c r="L3266" s="79">
        <f t="shared" si="1143"/>
        <v>81.502744398305907</v>
      </c>
      <c r="M3266" s="79">
        <f t="shared" si="1143"/>
        <v>83.97323336555111</v>
      </c>
      <c r="N3266" s="79">
        <f t="shared" si="1143"/>
        <v>84.556107872755376</v>
      </c>
      <c r="O3266" s="79">
        <f t="shared" si="1143"/>
        <v>86.207660953047153</v>
      </c>
      <c r="P3266" s="79">
        <f t="shared" si="1143"/>
        <v>86.193494048907951</v>
      </c>
      <c r="Q3266" s="79">
        <f t="shared" si="1143"/>
        <v>85.590674369783656</v>
      </c>
      <c r="R3266" s="79">
        <f t="shared" si="1143"/>
        <v>85.871218109579672</v>
      </c>
      <c r="S3266" s="79">
        <f t="shared" si="1143"/>
        <v>86.417907001526089</v>
      </c>
      <c r="T3266" s="79">
        <f t="shared" si="1143"/>
        <v>86.731614785721405</v>
      </c>
      <c r="U3266" s="79">
        <f t="shared" si="1143"/>
        <v>85.227091662317918</v>
      </c>
      <c r="V3266" s="79">
        <f t="shared" si="1143"/>
        <v>82.404178768689448</v>
      </c>
      <c r="W3266" s="79">
        <f t="shared" si="1143"/>
        <v>82.499352271854505</v>
      </c>
      <c r="X3266" s="79">
        <f t="shared" si="1143"/>
        <v>81.252517074073637</v>
      </c>
      <c r="Y3266" s="79">
        <f>SQRT(Y3260*Y3260+Y3261*Y3261)/Y2995/1.73</f>
        <v>80.512396656772282</v>
      </c>
      <c r="Z3266" s="179">
        <f t="shared" si="1143"/>
        <v>79.33911729966907</v>
      </c>
      <c r="AA3266" s="179">
        <f t="shared" si="1143"/>
        <v>78.218223727890503</v>
      </c>
      <c r="AB3266" s="395">
        <f t="shared" si="1143"/>
        <v>79.080551781115759</v>
      </c>
      <c r="AC3266" s="109">
        <f>AVERAGE(E3266:AB3266)</f>
        <v>81.950074339290225</v>
      </c>
      <c r="AD3266" s="78">
        <f>(AC3262-AC3266)/AC3262</f>
        <v>-1.4338207397094011E-2</v>
      </c>
      <c r="AE3266" s="79"/>
      <c r="AF3266" s="80"/>
      <c r="AJ3266" s="14"/>
      <c r="AK3266" s="14"/>
      <c r="AL3266" s="15"/>
      <c r="AM3266" s="14"/>
      <c r="AN3266" s="396"/>
    </row>
    <row r="3267" spans="1:42" x14ac:dyDescent="0.25">
      <c r="A3267" s="3609" t="s">
        <v>988</v>
      </c>
      <c r="B3267" s="3596" t="s">
        <v>989</v>
      </c>
      <c r="C3267" s="121" t="s">
        <v>990</v>
      </c>
      <c r="D3267" s="113" t="s">
        <v>811</v>
      </c>
      <c r="E3267" s="306">
        <v>391.6</v>
      </c>
      <c r="F3267" s="71">
        <v>408</v>
      </c>
      <c r="G3267" s="71">
        <v>402.8</v>
      </c>
      <c r="H3267" s="71">
        <v>400</v>
      </c>
      <c r="I3267" s="71">
        <v>401.6</v>
      </c>
      <c r="J3267" s="71">
        <v>402</v>
      </c>
      <c r="K3267" s="71">
        <v>456.4</v>
      </c>
      <c r="L3267" s="71">
        <v>481.2</v>
      </c>
      <c r="M3267" s="71">
        <v>475.6</v>
      </c>
      <c r="N3267" s="71">
        <v>486.8</v>
      </c>
      <c r="O3267" s="71">
        <v>449.6</v>
      </c>
      <c r="P3267" s="71">
        <v>490.4</v>
      </c>
      <c r="Q3267" s="71">
        <v>487.2</v>
      </c>
      <c r="R3267" s="71">
        <v>490</v>
      </c>
      <c r="S3267" s="71">
        <v>492.8</v>
      </c>
      <c r="T3267" s="71">
        <v>480.8</v>
      </c>
      <c r="U3267" s="71">
        <v>484.4</v>
      </c>
      <c r="V3267" s="71">
        <v>475.6</v>
      </c>
      <c r="W3267" s="71">
        <v>424</v>
      </c>
      <c r="X3267" s="71">
        <v>429.2</v>
      </c>
      <c r="Y3267" s="71">
        <v>414</v>
      </c>
      <c r="Z3267" s="71">
        <v>407.6</v>
      </c>
      <c r="AA3267" s="71">
        <v>403.6</v>
      </c>
      <c r="AB3267" s="393">
        <v>402.8</v>
      </c>
      <c r="AC3267" s="106">
        <f>SUM(E3267:AB3267)</f>
        <v>10638</v>
      </c>
      <c r="AD3267" s="70"/>
      <c r="AE3267" s="71">
        <v>100</v>
      </c>
      <c r="AF3267" s="72">
        <v>40</v>
      </c>
      <c r="AJ3267" s="430"/>
      <c r="AK3267" s="431"/>
      <c r="AL3267" s="430"/>
      <c r="AM3267" s="15"/>
      <c r="AN3267" s="396"/>
    </row>
    <row r="3268" spans="1:42" x14ac:dyDescent="0.25">
      <c r="A3268" s="3610"/>
      <c r="B3268" s="3597"/>
      <c r="C3268" s="123" t="s">
        <v>826</v>
      </c>
      <c r="D3268" s="108" t="s">
        <v>811</v>
      </c>
      <c r="E3268" s="307">
        <v>95.6</v>
      </c>
      <c r="F3268" s="308">
        <v>99.2</v>
      </c>
      <c r="G3268" s="308">
        <v>103.6</v>
      </c>
      <c r="H3268" s="308">
        <v>102.8</v>
      </c>
      <c r="I3268" s="308">
        <v>104</v>
      </c>
      <c r="J3268" s="308">
        <v>104.4</v>
      </c>
      <c r="K3268" s="308">
        <v>106.4</v>
      </c>
      <c r="L3268" s="308">
        <v>112.4</v>
      </c>
      <c r="M3268" s="308">
        <v>109.2</v>
      </c>
      <c r="N3268" s="308">
        <v>106.4</v>
      </c>
      <c r="O3268" s="308">
        <v>110</v>
      </c>
      <c r="P3268" s="308">
        <v>117.2</v>
      </c>
      <c r="Q3268" s="308">
        <v>114</v>
      </c>
      <c r="R3268" s="308">
        <v>106</v>
      </c>
      <c r="S3268" s="308">
        <v>108.8</v>
      </c>
      <c r="T3268" s="308">
        <v>109.2</v>
      </c>
      <c r="U3268" s="308">
        <v>109.6</v>
      </c>
      <c r="V3268" s="308">
        <v>109.2</v>
      </c>
      <c r="W3268" s="308">
        <v>97.6</v>
      </c>
      <c r="X3268" s="308">
        <v>100.8</v>
      </c>
      <c r="Y3268" s="308">
        <v>99.6</v>
      </c>
      <c r="Z3268" s="308">
        <v>98.8</v>
      </c>
      <c r="AA3268" s="308">
        <v>101.2</v>
      </c>
      <c r="AB3268" s="394">
        <v>95.2</v>
      </c>
      <c r="AC3268" s="107">
        <f>SUM(E3268:AB3268)</f>
        <v>2521.1999999999998</v>
      </c>
      <c r="AD3268" s="73"/>
      <c r="AE3268" s="155"/>
      <c r="AF3268" s="74"/>
      <c r="AJ3268" s="15"/>
      <c r="AK3268" s="15"/>
      <c r="AL3268" s="15"/>
      <c r="AM3268" s="15"/>
      <c r="AN3268" s="396"/>
    </row>
    <row r="3269" spans="1:42" x14ac:dyDescent="0.25">
      <c r="A3269" s="3610"/>
      <c r="B3269" s="3597"/>
      <c r="C3269" s="123" t="s">
        <v>15</v>
      </c>
      <c r="D3269" s="108" t="s">
        <v>54</v>
      </c>
      <c r="E3269" s="1450">
        <v>22</v>
      </c>
      <c r="F3269" s="1445">
        <v>19</v>
      </c>
      <c r="G3269" s="1445">
        <v>18</v>
      </c>
      <c r="H3269" s="327">
        <v>21</v>
      </c>
      <c r="I3269" s="327">
        <v>19</v>
      </c>
      <c r="J3269" s="327">
        <v>21</v>
      </c>
      <c r="K3269" s="327">
        <v>21</v>
      </c>
      <c r="L3269" s="327">
        <v>25</v>
      </c>
      <c r="M3269" s="327">
        <v>23</v>
      </c>
      <c r="N3269" s="327">
        <v>23</v>
      </c>
      <c r="O3269" s="327">
        <v>23</v>
      </c>
      <c r="P3269" s="327">
        <v>27</v>
      </c>
      <c r="Q3269" s="327">
        <v>22</v>
      </c>
      <c r="R3269" s="327">
        <v>27</v>
      </c>
      <c r="S3269" s="327">
        <v>24</v>
      </c>
      <c r="T3269" s="327">
        <v>25</v>
      </c>
      <c r="U3269" s="327">
        <v>24</v>
      </c>
      <c r="V3269" s="327">
        <v>22</v>
      </c>
      <c r="W3269" s="327">
        <v>20</v>
      </c>
      <c r="X3269" s="327">
        <v>19</v>
      </c>
      <c r="Y3269" s="327">
        <v>19</v>
      </c>
      <c r="Z3269" s="1445">
        <v>22</v>
      </c>
      <c r="AA3269" s="1445">
        <v>21</v>
      </c>
      <c r="AB3269" s="1473">
        <v>19</v>
      </c>
      <c r="AC3269" s="107">
        <f>AVERAGE(E3269:AB3269)</f>
        <v>21.916666666666668</v>
      </c>
      <c r="AD3269" s="76"/>
      <c r="AE3269" s="76"/>
      <c r="AF3269" s="77"/>
      <c r="AJ3269" s="15"/>
      <c r="AK3269" s="15"/>
      <c r="AL3269" s="15"/>
      <c r="AM3269" s="15"/>
      <c r="AN3269" s="396"/>
    </row>
    <row r="3270" spans="1:42" ht="16.5" thickBot="1" x14ac:dyDescent="0.3">
      <c r="A3270" s="3753"/>
      <c r="B3270" s="3669"/>
      <c r="C3270" s="126" t="s">
        <v>17</v>
      </c>
      <c r="D3270" s="114"/>
      <c r="E3270" s="317">
        <f t="shared" ref="E3270:AB3270" si="1144">E3268/E3267</f>
        <v>0.24412665985699691</v>
      </c>
      <c r="F3270" s="318">
        <f t="shared" si="1144"/>
        <v>0.24313725490196078</v>
      </c>
      <c r="G3270" s="318">
        <f t="shared" si="1144"/>
        <v>0.25719960278053622</v>
      </c>
      <c r="H3270" s="318">
        <f t="shared" si="1144"/>
        <v>0.25700000000000001</v>
      </c>
      <c r="I3270" s="318">
        <f t="shared" si="1144"/>
        <v>0.25896414342629481</v>
      </c>
      <c r="J3270" s="318">
        <f t="shared" si="1144"/>
        <v>0.25970149253731345</v>
      </c>
      <c r="K3270" s="318">
        <f t="shared" si="1144"/>
        <v>0.23312883435582823</v>
      </c>
      <c r="L3270" s="318">
        <f t="shared" si="1144"/>
        <v>0.23358270989193683</v>
      </c>
      <c r="M3270" s="318">
        <f t="shared" si="1144"/>
        <v>0.22960470984020184</v>
      </c>
      <c r="N3270" s="318">
        <f t="shared" si="1144"/>
        <v>0.21857025472473296</v>
      </c>
      <c r="O3270" s="318">
        <f t="shared" si="1144"/>
        <v>0.24466192170818504</v>
      </c>
      <c r="P3270" s="318">
        <f t="shared" si="1144"/>
        <v>0.23898858075040785</v>
      </c>
      <c r="Q3270" s="318">
        <f t="shared" si="1144"/>
        <v>0.23399014778325122</v>
      </c>
      <c r="R3270" s="318">
        <f t="shared" si="1144"/>
        <v>0.21632653061224491</v>
      </c>
      <c r="S3270" s="318">
        <f t="shared" si="1144"/>
        <v>0.22077922077922077</v>
      </c>
      <c r="T3270" s="318">
        <f t="shared" si="1144"/>
        <v>0.22712146422628951</v>
      </c>
      <c r="U3270" s="318">
        <f t="shared" si="1144"/>
        <v>0.22625928984310487</v>
      </c>
      <c r="V3270" s="318">
        <f t="shared" si="1144"/>
        <v>0.22960470984020184</v>
      </c>
      <c r="W3270" s="318">
        <f t="shared" si="1144"/>
        <v>0.230188679245283</v>
      </c>
      <c r="X3270" s="318">
        <f t="shared" si="1144"/>
        <v>0.23485554520037277</v>
      </c>
      <c r="Y3270" s="318">
        <f>Y3268/Y3267</f>
        <v>0.24057971014492752</v>
      </c>
      <c r="Z3270" s="318">
        <f t="shared" si="1144"/>
        <v>0.2423945044160942</v>
      </c>
      <c r="AA3270" s="318">
        <f t="shared" si="1144"/>
        <v>0.25074331020812685</v>
      </c>
      <c r="AB3270" s="806">
        <f t="shared" si="1144"/>
        <v>0.23634558093346575</v>
      </c>
      <c r="AC3270" s="454">
        <f>MAX(E3270:AB3270)</f>
        <v>0.25970149253731345</v>
      </c>
      <c r="AD3270" s="73"/>
      <c r="AE3270" s="155"/>
      <c r="AF3270" s="74"/>
      <c r="AJ3270" s="15"/>
      <c r="AK3270" s="15"/>
      <c r="AL3270" s="15"/>
      <c r="AM3270" s="15"/>
      <c r="AN3270" s="396"/>
    </row>
    <row r="3271" spans="1:42" hidden="1" x14ac:dyDescent="0.25">
      <c r="A3271" s="2014"/>
      <c r="B3271" s="2017"/>
      <c r="C3271" s="357" t="s">
        <v>116</v>
      </c>
      <c r="D3271" s="122"/>
      <c r="E3271" s="138"/>
      <c r="F3271" s="136"/>
      <c r="G3271" s="136"/>
      <c r="H3271" s="91"/>
      <c r="I3271" s="91"/>
      <c r="J3271" s="91"/>
      <c r="K3271" s="91"/>
      <c r="L3271" s="91"/>
      <c r="M3271" s="91"/>
      <c r="N3271" s="91"/>
      <c r="O3271" s="91"/>
      <c r="P3271" s="91"/>
      <c r="Q3271" s="91"/>
      <c r="R3271" s="91"/>
      <c r="S3271" s="91"/>
      <c r="T3271" s="91"/>
      <c r="U3271" s="91"/>
      <c r="V3271" s="91"/>
      <c r="W3271" s="91"/>
      <c r="X3271" s="91"/>
      <c r="Y3271" s="91"/>
      <c r="Z3271" s="136"/>
      <c r="AA3271" s="136"/>
      <c r="AB3271" s="474"/>
      <c r="AC3271" s="122"/>
      <c r="AD3271" s="73"/>
      <c r="AE3271" s="155"/>
      <c r="AF3271" s="74"/>
      <c r="AJ3271" s="15"/>
      <c r="AK3271" s="15"/>
      <c r="AL3271" s="15"/>
      <c r="AM3271" s="15"/>
      <c r="AN3271" s="396"/>
    </row>
    <row r="3272" spans="1:42" s="181" customFormat="1" hidden="1" x14ac:dyDescent="0.25">
      <c r="A3272" s="2024"/>
      <c r="B3272" s="2027"/>
      <c r="C3272" s="124" t="s">
        <v>117</v>
      </c>
      <c r="D3272" s="108"/>
      <c r="E3272" s="310"/>
      <c r="F3272" s="311"/>
      <c r="G3272" s="311"/>
      <c r="H3272" s="155"/>
      <c r="I3272" s="155"/>
      <c r="J3272" s="155"/>
      <c r="K3272" s="155"/>
      <c r="L3272" s="155"/>
      <c r="M3272" s="155"/>
      <c r="N3272" s="155"/>
      <c r="O3272" s="155"/>
      <c r="P3272" s="155"/>
      <c r="Q3272" s="155"/>
      <c r="R3272" s="155"/>
      <c r="S3272" s="155"/>
      <c r="T3272" s="155"/>
      <c r="U3272" s="155"/>
      <c r="V3272" s="155"/>
      <c r="W3272" s="155"/>
      <c r="X3272" s="155"/>
      <c r="Y3272" s="155"/>
      <c r="Z3272" s="311"/>
      <c r="AA3272" s="311"/>
      <c r="AB3272" s="867"/>
      <c r="AC3272" s="108"/>
      <c r="AD3272" s="73"/>
      <c r="AE3272" s="155"/>
      <c r="AF3272" s="74"/>
      <c r="AH3272" s="781"/>
      <c r="AI3272" s="782"/>
      <c r="AJ3272" s="782"/>
      <c r="AK3272" s="782"/>
      <c r="AL3272" s="783"/>
      <c r="AM3272" s="783"/>
      <c r="AN3272" s="189"/>
      <c r="AO3272" s="189"/>
      <c r="AP3272" s="189"/>
    </row>
    <row r="3273" spans="1:42" ht="16.5" hidden="1" thickBot="1" x14ac:dyDescent="0.3">
      <c r="A3273" s="3535" t="s">
        <v>42</v>
      </c>
      <c r="B3273" s="3536"/>
      <c r="C3273" s="3537"/>
      <c r="D3273" s="128"/>
      <c r="E3273" s="532">
        <f>SQRT(E3267*E3267+E3268*E3268)/E2997/1.73</f>
        <v>22.643926395781691</v>
      </c>
      <c r="F3273" s="533">
        <f t="shared" ref="F3273:AB3273" si="1145">SQRT(F3267*F3267+F3268*F3268)/F2997/1.73</f>
        <v>23.63280787769985</v>
      </c>
      <c r="G3273" s="533">
        <f t="shared" si="1145"/>
        <v>23.340793847214581</v>
      </c>
      <c r="H3273" s="461">
        <f t="shared" si="1145"/>
        <v>23.110117321414076</v>
      </c>
      <c r="I3273" s="461">
        <f t="shared" si="1145"/>
        <v>23.258614997532742</v>
      </c>
      <c r="J3273" s="461">
        <f t="shared" si="1145"/>
        <v>23.331212080355833</v>
      </c>
      <c r="K3273" s="461">
        <f t="shared" si="1145"/>
        <v>26.42821756891918</v>
      </c>
      <c r="L3273" s="461">
        <f t="shared" si="1145"/>
        <v>28.058701337768785</v>
      </c>
      <c r="M3273" s="461">
        <f t="shared" si="1145"/>
        <v>27.762471508834896</v>
      </c>
      <c r="N3273" s="461">
        <f t="shared" si="1145"/>
        <v>28.321555732038355</v>
      </c>
      <c r="O3273" s="461">
        <f t="shared" si="1145"/>
        <v>26.281888039492596</v>
      </c>
      <c r="P3273" s="461">
        <f t="shared" si="1145"/>
        <v>28.686124527572982</v>
      </c>
      <c r="Q3273" s="461">
        <f t="shared" si="1145"/>
        <v>28.272264540328415</v>
      </c>
      <c r="R3273" s="461">
        <f t="shared" si="1145"/>
        <v>28.494450972619926</v>
      </c>
      <c r="S3273" s="461">
        <f t="shared" si="1145"/>
        <v>28.740425097248661</v>
      </c>
      <c r="T3273" s="461">
        <f t="shared" si="1145"/>
        <v>28.161764415274888</v>
      </c>
      <c r="U3273" s="461">
        <f t="shared" si="1145"/>
        <v>28.395411113723419</v>
      </c>
      <c r="V3273" s="461">
        <f t="shared" si="1145"/>
        <v>27.817229835282298</v>
      </c>
      <c r="W3273" s="461">
        <f t="shared" si="1145"/>
        <v>24.753551325563027</v>
      </c>
      <c r="X3273" s="461">
        <f t="shared" si="1145"/>
        <v>25.082941807630132</v>
      </c>
      <c r="Y3273" s="461">
        <f>SQRT(Y3267*Y3267+Y3268*Y3268)/Y2997/1.73</f>
        <v>24.178222801042722</v>
      </c>
      <c r="Z3273" s="533">
        <f t="shared" si="1145"/>
        <v>23.744339153813623</v>
      </c>
      <c r="AA3273" s="533">
        <f t="shared" si="1145"/>
        <v>23.556992187147717</v>
      </c>
      <c r="AB3273" s="534">
        <f t="shared" si="1145"/>
        <v>23.38679647307821</v>
      </c>
      <c r="AC3273" s="535">
        <f>AVERAGE(E3273:AB3273)</f>
        <v>25.810034206557436</v>
      </c>
      <c r="AD3273" s="78">
        <f>(AC3269-AC3273)/AC3269</f>
        <v>-0.17764414630680309</v>
      </c>
      <c r="AE3273" s="79"/>
      <c r="AF3273" s="80"/>
      <c r="AJ3273" s="14"/>
      <c r="AK3273" s="14"/>
      <c r="AL3273" s="15"/>
      <c r="AM3273" s="14"/>
      <c r="AN3273" s="396"/>
    </row>
    <row r="3274" spans="1:42" ht="16.5" thickBot="1" x14ac:dyDescent="0.3">
      <c r="A3274" s="2015"/>
      <c r="B3274" s="463" t="s">
        <v>31</v>
      </c>
      <c r="C3274" s="129" t="s">
        <v>13</v>
      </c>
      <c r="D3274" s="113" t="s">
        <v>811</v>
      </c>
      <c r="E3274" s="70">
        <v>0.93</v>
      </c>
      <c r="F3274" s="71">
        <v>0.9</v>
      </c>
      <c r="G3274" s="71">
        <v>0.93</v>
      </c>
      <c r="H3274" s="71">
        <v>0.9</v>
      </c>
      <c r="I3274" s="71">
        <v>0.9</v>
      </c>
      <c r="J3274" s="71">
        <v>0.93</v>
      </c>
      <c r="K3274" s="71">
        <v>0.9</v>
      </c>
      <c r="L3274" s="71">
        <v>0.9</v>
      </c>
      <c r="M3274" s="71">
        <v>0.9</v>
      </c>
      <c r="N3274" s="71">
        <v>0.9</v>
      </c>
      <c r="O3274" s="71">
        <v>0.9</v>
      </c>
      <c r="P3274" s="71">
        <v>0.87</v>
      </c>
      <c r="Q3274" s="71">
        <v>0.87</v>
      </c>
      <c r="R3274" s="71">
        <v>0.9</v>
      </c>
      <c r="S3274" s="71">
        <v>0.84</v>
      </c>
      <c r="T3274" s="71">
        <v>0.81</v>
      </c>
      <c r="U3274" s="71">
        <v>0.78</v>
      </c>
      <c r="V3274" s="71">
        <v>0.81</v>
      </c>
      <c r="W3274" s="71">
        <v>0.78</v>
      </c>
      <c r="X3274" s="71">
        <v>0.81</v>
      </c>
      <c r="Y3274" s="71">
        <v>0.78</v>
      </c>
      <c r="Z3274" s="71">
        <v>0.78</v>
      </c>
      <c r="AA3274" s="71">
        <v>0.81</v>
      </c>
      <c r="AB3274" s="72">
        <v>0.87</v>
      </c>
      <c r="AC3274" s="183">
        <f>SUM(E3274:AB3274)</f>
        <v>20.700000000000003</v>
      </c>
      <c r="AD3274" s="815"/>
      <c r="AE3274" s="101">
        <v>1</v>
      </c>
      <c r="AF3274" s="102">
        <v>60</v>
      </c>
      <c r="AJ3274" s="430"/>
      <c r="AK3274" s="431"/>
      <c r="AL3274" s="430"/>
      <c r="AM3274" s="15"/>
      <c r="AN3274" s="396"/>
    </row>
    <row r="3275" spans="1:42" ht="16.5" hidden="1" thickBot="1" x14ac:dyDescent="0.3">
      <c r="A3275" s="2016"/>
      <c r="B3275" s="946"/>
      <c r="C3275" s="988" t="s">
        <v>116</v>
      </c>
      <c r="D3275" s="108"/>
      <c r="E3275" s="73"/>
      <c r="F3275" s="155"/>
      <c r="G3275" s="155"/>
      <c r="H3275" s="155"/>
      <c r="I3275" s="155"/>
      <c r="J3275" s="155"/>
      <c r="K3275" s="155"/>
      <c r="L3275" s="155"/>
      <c r="M3275" s="155"/>
      <c r="N3275" s="155"/>
      <c r="O3275" s="155"/>
      <c r="P3275" s="155"/>
      <c r="Q3275" s="155"/>
      <c r="R3275" s="155"/>
      <c r="S3275" s="155"/>
      <c r="T3275" s="155"/>
      <c r="U3275" s="155"/>
      <c r="V3275" s="155"/>
      <c r="W3275" s="155"/>
      <c r="X3275" s="155"/>
      <c r="Y3275" s="155"/>
      <c r="Z3275" s="155"/>
      <c r="AA3275" s="155"/>
      <c r="AB3275" s="74"/>
      <c r="AC3275" s="214"/>
      <c r="AD3275" s="816"/>
      <c r="AE3275" s="103"/>
      <c r="AF3275" s="104"/>
      <c r="AJ3275" s="14"/>
      <c r="AK3275" s="14"/>
      <c r="AL3275" s="15"/>
      <c r="AM3275" s="14"/>
      <c r="AN3275" s="396"/>
    </row>
    <row r="3276" spans="1:42" ht="16.5" thickBot="1" x14ac:dyDescent="0.3">
      <c r="A3276" s="2016"/>
      <c r="B3276" s="946" t="s">
        <v>30</v>
      </c>
      <c r="C3276" s="130" t="s">
        <v>13</v>
      </c>
      <c r="D3276" s="108" t="s">
        <v>811</v>
      </c>
      <c r="E3276" s="2468">
        <v>22.59</v>
      </c>
      <c r="F3276" s="2469">
        <v>20.73</v>
      </c>
      <c r="G3276" s="2469">
        <v>22.38</v>
      </c>
      <c r="H3276" s="2469">
        <v>20.399999999999999</v>
      </c>
      <c r="I3276" s="2469">
        <v>22.32</v>
      </c>
      <c r="J3276" s="2469">
        <v>21.06</v>
      </c>
      <c r="K3276" s="2469">
        <v>22.05</v>
      </c>
      <c r="L3276" s="2469">
        <v>21.84</v>
      </c>
      <c r="M3276" s="2469">
        <v>21.21</v>
      </c>
      <c r="N3276" s="2469">
        <v>21.66</v>
      </c>
      <c r="O3276" s="2469">
        <v>20.13</v>
      </c>
      <c r="P3276" s="2469">
        <v>21.57</v>
      </c>
      <c r="Q3276" s="2469">
        <v>21.48</v>
      </c>
      <c r="R3276" s="2469">
        <v>20.58</v>
      </c>
      <c r="S3276" s="2469">
        <v>22.11</v>
      </c>
      <c r="T3276" s="2469">
        <v>20.58</v>
      </c>
      <c r="U3276" s="2469">
        <v>21.9</v>
      </c>
      <c r="V3276" s="2469">
        <v>21.69</v>
      </c>
      <c r="W3276" s="2469">
        <v>20.94</v>
      </c>
      <c r="X3276" s="2469">
        <v>22.62</v>
      </c>
      <c r="Y3276" s="2469">
        <v>21.87</v>
      </c>
      <c r="Z3276" s="2469">
        <v>21.42</v>
      </c>
      <c r="AA3276" s="2469">
        <v>21.39</v>
      </c>
      <c r="AB3276" s="2470">
        <v>21.84</v>
      </c>
      <c r="AC3276" s="214">
        <f>SUM(E3276:AB3276)</f>
        <v>516.36</v>
      </c>
      <c r="AD3276" s="815"/>
      <c r="AE3276" s="101">
        <v>1</v>
      </c>
      <c r="AF3276" s="102">
        <v>60</v>
      </c>
      <c r="AJ3276" s="430"/>
      <c r="AK3276" s="431"/>
      <c r="AL3276" s="430"/>
      <c r="AM3276" s="15"/>
      <c r="AN3276" s="396"/>
    </row>
    <row r="3277" spans="1:42" ht="16.5" hidden="1" thickBot="1" x14ac:dyDescent="0.3">
      <c r="A3277" s="2016"/>
      <c r="B3277" s="946"/>
      <c r="C3277" s="988" t="s">
        <v>116</v>
      </c>
      <c r="D3277" s="433"/>
      <c r="E3277" s="500"/>
      <c r="F3277" s="314"/>
      <c r="G3277" s="314"/>
      <c r="H3277" s="314"/>
      <c r="I3277" s="314"/>
      <c r="J3277" s="314"/>
      <c r="K3277" s="314"/>
      <c r="L3277" s="314"/>
      <c r="M3277" s="314"/>
      <c r="N3277" s="314"/>
      <c r="O3277" s="314"/>
      <c r="P3277" s="314"/>
      <c r="Q3277" s="314"/>
      <c r="R3277" s="314"/>
      <c r="S3277" s="314"/>
      <c r="T3277" s="314"/>
      <c r="U3277" s="314"/>
      <c r="V3277" s="314"/>
      <c r="W3277" s="314"/>
      <c r="X3277" s="314"/>
      <c r="Y3277" s="314"/>
      <c r="Z3277" s="314"/>
      <c r="AA3277" s="314"/>
      <c r="AB3277" s="315"/>
      <c r="AC3277" s="214"/>
      <c r="AD3277" s="816"/>
      <c r="AE3277" s="103"/>
      <c r="AF3277" s="104"/>
      <c r="AJ3277" s="14"/>
      <c r="AK3277" s="14"/>
      <c r="AL3277" s="15"/>
      <c r="AM3277" s="14"/>
      <c r="AN3277" s="396"/>
    </row>
    <row r="3278" spans="1:42" ht="16.5" thickBot="1" x14ac:dyDescent="0.3">
      <c r="A3278" s="2016"/>
      <c r="B3278" s="946" t="s">
        <v>479</v>
      </c>
      <c r="C3278" s="130" t="s">
        <v>13</v>
      </c>
      <c r="D3278" s="108" t="s">
        <v>811</v>
      </c>
      <c r="E3278" s="73">
        <v>0</v>
      </c>
      <c r="F3278" s="155">
        <v>0</v>
      </c>
      <c r="G3278" s="155">
        <v>0</v>
      </c>
      <c r="H3278" s="155">
        <v>0</v>
      </c>
      <c r="I3278" s="155">
        <v>0</v>
      </c>
      <c r="J3278" s="155">
        <v>0</v>
      </c>
      <c r="K3278" s="155">
        <v>0</v>
      </c>
      <c r="L3278" s="155">
        <v>0</v>
      </c>
      <c r="M3278" s="155">
        <v>0</v>
      </c>
      <c r="N3278" s="155">
        <v>0</v>
      </c>
      <c r="O3278" s="155">
        <v>0</v>
      </c>
      <c r="P3278" s="155">
        <v>0</v>
      </c>
      <c r="Q3278" s="155">
        <v>0</v>
      </c>
      <c r="R3278" s="155">
        <v>0</v>
      </c>
      <c r="S3278" s="155">
        <v>0</v>
      </c>
      <c r="T3278" s="155">
        <v>0</v>
      </c>
      <c r="U3278" s="155">
        <v>0</v>
      </c>
      <c r="V3278" s="155">
        <v>0</v>
      </c>
      <c r="W3278" s="155">
        <v>0</v>
      </c>
      <c r="X3278" s="155">
        <v>0</v>
      </c>
      <c r="Y3278" s="155">
        <v>0</v>
      </c>
      <c r="Z3278" s="155">
        <v>0</v>
      </c>
      <c r="AA3278" s="155">
        <v>0</v>
      </c>
      <c r="AB3278" s="74">
        <v>0</v>
      </c>
      <c r="AC3278" s="214">
        <f>SUM(E3278:AB3278)</f>
        <v>0</v>
      </c>
      <c r="AD3278" s="815"/>
      <c r="AE3278" s="101">
        <v>1</v>
      </c>
      <c r="AF3278" s="102">
        <v>60</v>
      </c>
      <c r="AJ3278" s="430"/>
      <c r="AK3278" s="431"/>
      <c r="AL3278" s="430"/>
      <c r="AM3278" s="15"/>
      <c r="AN3278" s="396"/>
    </row>
    <row r="3279" spans="1:42" ht="16.5" hidden="1" thickBot="1" x14ac:dyDescent="0.3">
      <c r="A3279" s="2344"/>
      <c r="B3279" s="468"/>
      <c r="C3279" s="1001" t="s">
        <v>116</v>
      </c>
      <c r="D3279" s="114"/>
      <c r="E3279" s="148"/>
      <c r="F3279" s="127"/>
      <c r="G3279" s="127"/>
      <c r="H3279" s="127"/>
      <c r="I3279" s="127"/>
      <c r="J3279" s="127"/>
      <c r="K3279" s="127"/>
      <c r="L3279" s="127"/>
      <c r="M3279" s="127"/>
      <c r="N3279" s="127"/>
      <c r="O3279" s="127"/>
      <c r="P3279" s="127"/>
      <c r="Q3279" s="127"/>
      <c r="R3279" s="127"/>
      <c r="S3279" s="127"/>
      <c r="T3279" s="127"/>
      <c r="U3279" s="127"/>
      <c r="V3279" s="127"/>
      <c r="W3279" s="127"/>
      <c r="X3279" s="127"/>
      <c r="Y3279" s="127"/>
      <c r="Z3279" s="127"/>
      <c r="AA3279" s="127"/>
      <c r="AB3279" s="175"/>
      <c r="AC3279" s="184"/>
      <c r="AD3279" s="816"/>
      <c r="AE3279" s="103"/>
      <c r="AF3279" s="104"/>
      <c r="AG3279" s="1"/>
      <c r="AJ3279" s="396"/>
      <c r="AK3279" s="396"/>
      <c r="AL3279" s="396"/>
      <c r="AM3279" s="396"/>
      <c r="AN3279" s="396"/>
    </row>
    <row r="3280" spans="1:42" ht="15.75" customHeight="1" x14ac:dyDescent="0.25">
      <c r="A3280" s="3729" t="s">
        <v>32</v>
      </c>
      <c r="B3280" s="3730"/>
      <c r="C3280" s="125" t="s">
        <v>13</v>
      </c>
      <c r="D3280" s="122"/>
      <c r="E3280" s="319">
        <f t="shared" ref="E3280:AB3280" si="1146">SUM(E3022,E3008,E3015,E3029,E3036,E3043,E3050,E3057,E3064,E3071,E3078,E3085,E3092,E3099,E3106,E3113,E3120,E3127,E3134,E3141,E3148,E3155,E3162,E3169,E3176,E3183,E3190,E3197,E3204)+E3211+E3218+E3225+E3232+E3239+E3246+E3253+E3260</f>
        <v>16569.800000000003</v>
      </c>
      <c r="F3280" s="320">
        <f t="shared" si="1146"/>
        <v>15836.6</v>
      </c>
      <c r="G3280" s="320">
        <f t="shared" si="1146"/>
        <v>15426</v>
      </c>
      <c r="H3280" s="321">
        <f t="shared" si="1146"/>
        <v>15315.800000000001</v>
      </c>
      <c r="I3280" s="321">
        <f t="shared" si="1146"/>
        <v>15579</v>
      </c>
      <c r="J3280" s="321">
        <f t="shared" si="1146"/>
        <v>16789.400000000001</v>
      </c>
      <c r="K3280" s="321">
        <f t="shared" si="1146"/>
        <v>19058.599999999999</v>
      </c>
      <c r="L3280" s="321">
        <f t="shared" si="1146"/>
        <v>22338.6</v>
      </c>
      <c r="M3280" s="321">
        <f t="shared" si="1146"/>
        <v>25492</v>
      </c>
      <c r="N3280" s="321">
        <f t="shared" si="1146"/>
        <v>27431.999999999993</v>
      </c>
      <c r="O3280" s="321">
        <f t="shared" si="1146"/>
        <v>27842.600000000006</v>
      </c>
      <c r="P3280" s="321">
        <f t="shared" si="1146"/>
        <v>27565.4</v>
      </c>
      <c r="Q3280" s="321">
        <f t="shared" si="1146"/>
        <v>27224.000000000004</v>
      </c>
      <c r="R3280" s="321">
        <f t="shared" si="1146"/>
        <v>27319.999999999996</v>
      </c>
      <c r="S3280" s="321">
        <f t="shared" si="1146"/>
        <v>28106.799999999999</v>
      </c>
      <c r="T3280" s="321">
        <f t="shared" si="1146"/>
        <v>28598.6</v>
      </c>
      <c r="U3280" s="321">
        <f t="shared" si="1146"/>
        <v>27858.600000000002</v>
      </c>
      <c r="V3280" s="321">
        <f t="shared" si="1146"/>
        <v>26761.199999999997</v>
      </c>
      <c r="W3280" s="321">
        <f t="shared" si="1146"/>
        <v>25647.8</v>
      </c>
      <c r="X3280" s="321">
        <f t="shared" si="1146"/>
        <v>24673.8</v>
      </c>
      <c r="Y3280" s="321">
        <f t="shared" si="1146"/>
        <v>23374.799999999999</v>
      </c>
      <c r="Z3280" s="320">
        <f t="shared" si="1146"/>
        <v>21855.599999999999</v>
      </c>
      <c r="AA3280" s="320">
        <f t="shared" si="1146"/>
        <v>19565.399999999998</v>
      </c>
      <c r="AB3280" s="322">
        <f t="shared" si="1146"/>
        <v>17604</v>
      </c>
      <c r="AC3280" s="475">
        <f t="shared" ref="AC3280" si="1147">SUM(AC3022,AC3008,AC3015,AC3029,AC3036,AC3043,AC3050,AC3057,AC3064,AC3071,AC3078,AC3085,AC3092,AC3099,AC3106,AC3113,AC3120,AC3127,AC3134,AC3141,AC3148,AC3155,AC3162,AC3169,AC3176,AC3183,AC3190,AC3197,AC3204)+AC3211+AC3218+AC3225+AC3232+AC3239+AC3246+AC3253+AC3260</f>
        <v>543836.4</v>
      </c>
      <c r="AD3280" s="1"/>
      <c r="AE3280" s="1"/>
      <c r="AF3280" s="1"/>
      <c r="AG3280" s="1"/>
      <c r="AJ3280" s="396"/>
      <c r="AK3280" s="396"/>
      <c r="AL3280" s="396"/>
      <c r="AM3280" s="396"/>
      <c r="AN3280" s="396"/>
    </row>
    <row r="3281" spans="1:42" ht="16.5" thickBot="1" x14ac:dyDescent="0.3">
      <c r="A3281" s="3643"/>
      <c r="B3281" s="3644"/>
      <c r="C3281" s="452" t="s">
        <v>14</v>
      </c>
      <c r="D3281" s="128"/>
      <c r="E3281" s="532">
        <f t="shared" ref="E3281:AB3281" si="1148">SUM(E3002,E3009,E3016,E3030,E3037,E3044,E3051,E3058,E3065,E3072,E3079,E3086,E3093,E3100,E3107,E3114,E3121,E3128,E3135,E3142,E3149,E3156,E3163,E3170,E3177,E3184,E3191,E3198,E3205)+E3212+E3219+E3226+E3233+E3240+E3247+E3254+E3261+E3268</f>
        <v>3672.0000000000005</v>
      </c>
      <c r="F3281" s="533">
        <f t="shared" si="1148"/>
        <v>3685.9999999999995</v>
      </c>
      <c r="G3281" s="533">
        <f t="shared" si="1148"/>
        <v>3646.4000000000005</v>
      </c>
      <c r="H3281" s="461">
        <f t="shared" si="1148"/>
        <v>3672.6000000000008</v>
      </c>
      <c r="I3281" s="461">
        <f t="shared" si="1148"/>
        <v>3641</v>
      </c>
      <c r="J3281" s="461">
        <f t="shared" si="1148"/>
        <v>3694.2</v>
      </c>
      <c r="K3281" s="461">
        <f t="shared" si="1148"/>
        <v>3793.4</v>
      </c>
      <c r="L3281" s="461">
        <f t="shared" si="1148"/>
        <v>4252.2</v>
      </c>
      <c r="M3281" s="461">
        <f t="shared" si="1148"/>
        <v>4959</v>
      </c>
      <c r="N3281" s="461">
        <f t="shared" si="1148"/>
        <v>5021.5999999999995</v>
      </c>
      <c r="O3281" s="461">
        <f t="shared" si="1148"/>
        <v>5201.6000000000004</v>
      </c>
      <c r="P3281" s="461">
        <f t="shared" si="1148"/>
        <v>5147.9999999999991</v>
      </c>
      <c r="Q3281" s="461">
        <f t="shared" si="1148"/>
        <v>4926.7999999999993</v>
      </c>
      <c r="R3281" s="461">
        <f t="shared" si="1148"/>
        <v>5083.4000000000005</v>
      </c>
      <c r="S3281" s="461">
        <f t="shared" si="1148"/>
        <v>5467.800000000002</v>
      </c>
      <c r="T3281" s="461">
        <f t="shared" si="1148"/>
        <v>5663.9999999999991</v>
      </c>
      <c r="U3281" s="461">
        <f t="shared" si="1148"/>
        <v>5288.6</v>
      </c>
      <c r="V3281" s="461">
        <f t="shared" si="1148"/>
        <v>4920</v>
      </c>
      <c r="W3281" s="461">
        <f t="shared" si="1148"/>
        <v>4623.6000000000013</v>
      </c>
      <c r="X3281" s="461">
        <f t="shared" si="1148"/>
        <v>4463.2</v>
      </c>
      <c r="Y3281" s="461">
        <f t="shared" si="1148"/>
        <v>4327.6000000000004</v>
      </c>
      <c r="Z3281" s="533">
        <f t="shared" si="1148"/>
        <v>4214.2000000000007</v>
      </c>
      <c r="AA3281" s="533">
        <f t="shared" si="1148"/>
        <v>3970.1999999999994</v>
      </c>
      <c r="AB3281" s="534">
        <f t="shared" si="1148"/>
        <v>3700.2</v>
      </c>
      <c r="AC3281" s="797">
        <f t="shared" ref="AC3281" si="1149">SUM(AC3002,AC3009,AC3016,AC3030,AC3037,AC3044,AC3051,AC3058,AC3065,AC3072,AC3079,AC3086,AC3093,AC3100,AC3107,AC3114,AC3121,AC3128,AC3135,AC3142,AC3149,AC3156,AC3163,AC3170,AC3177,AC3184,AC3191,AC3198,AC3205)+AC3212+AC3219+AC3226+AC3233+AC3240+AC3247+AC3254+AC3261+AC3268</f>
        <v>107037.59999999999</v>
      </c>
      <c r="AD3281" s="1"/>
      <c r="AE3281" s="1"/>
      <c r="AF3281" s="1"/>
      <c r="AG3281" s="1"/>
      <c r="AJ3281" s="396"/>
      <c r="AK3281" s="396"/>
      <c r="AL3281" s="396"/>
      <c r="AM3281" s="396"/>
      <c r="AN3281" s="396"/>
    </row>
    <row r="3282" spans="1:42" ht="15.75" customHeight="1" x14ac:dyDescent="0.25">
      <c r="A3282" s="3729" t="s">
        <v>397</v>
      </c>
      <c r="B3282" s="3730"/>
      <c r="C3282" s="121" t="s">
        <v>34</v>
      </c>
      <c r="D3282" s="113"/>
      <c r="E3282" s="931">
        <f t="shared" ref="E3282:AC3282" si="1150">100-(E3280/(E2945+E2952+E2959+E2966+E2973+E2980))*100</f>
        <v>0.13981799554026964</v>
      </c>
      <c r="F3282" s="932">
        <f t="shared" si="1150"/>
        <v>0.24817334341143749</v>
      </c>
      <c r="G3282" s="932">
        <f t="shared" si="1150"/>
        <v>0.23282887077998282</v>
      </c>
      <c r="H3282" s="1228">
        <f t="shared" si="1150"/>
        <v>0.24879510225346735</v>
      </c>
      <c r="I3282" s="1228">
        <f t="shared" si="1150"/>
        <v>0.34542314335061519</v>
      </c>
      <c r="J3282" s="1228">
        <f t="shared" si="1150"/>
        <v>8.0937927750994731E-2</v>
      </c>
      <c r="K3282" s="1228">
        <f t="shared" si="1150"/>
        <v>0.51884330305878734</v>
      </c>
      <c r="L3282" s="1228">
        <f t="shared" si="1150"/>
        <v>0.75703052112488933</v>
      </c>
      <c r="M3282" s="1228">
        <f t="shared" si="1150"/>
        <v>0.97502233616904732</v>
      </c>
      <c r="N3282" s="1228">
        <f t="shared" si="1150"/>
        <v>1.0389610389610624</v>
      </c>
      <c r="O3282" s="1228">
        <f t="shared" si="1150"/>
        <v>1.4351458510336812</v>
      </c>
      <c r="P3282" s="1228">
        <f t="shared" si="1150"/>
        <v>1.3795570820364134</v>
      </c>
      <c r="Q3282" s="1228">
        <f t="shared" si="1150"/>
        <v>1.3730391624098672</v>
      </c>
      <c r="R3282" s="1228">
        <f t="shared" si="1150"/>
        <v>1.5389051068584081</v>
      </c>
      <c r="S3282" s="1228">
        <f t="shared" si="1150"/>
        <v>1.514418865412253</v>
      </c>
      <c r="T3282" s="1228">
        <f t="shared" si="1150"/>
        <v>1.3365072793762494</v>
      </c>
      <c r="U3282" s="1228">
        <f t="shared" si="1150"/>
        <v>1.3051333829312171</v>
      </c>
      <c r="V3282" s="1228">
        <f t="shared" si="1150"/>
        <v>0.12987012987014168</v>
      </c>
      <c r="W3282" s="1228">
        <f t="shared" si="1150"/>
        <v>0.92401591532428995</v>
      </c>
      <c r="X3282" s="1228">
        <f t="shared" si="1150"/>
        <v>0.84870403857746624</v>
      </c>
      <c r="Y3282" s="1228">
        <f t="shared" si="1150"/>
        <v>0.655361468825717</v>
      </c>
      <c r="Z3282" s="932">
        <f t="shared" si="1150"/>
        <v>0.13433858807402999</v>
      </c>
      <c r="AA3282" s="932">
        <f t="shared" si="1150"/>
        <v>6.435795280418688E-2</v>
      </c>
      <c r="AB3282" s="933">
        <f t="shared" si="1150"/>
        <v>0.13614703880190859</v>
      </c>
      <c r="AC3282" s="934">
        <f t="shared" si="1150"/>
        <v>0.82131524236787357</v>
      </c>
      <c r="AD3282" s="1"/>
      <c r="AE3282" s="1"/>
      <c r="AF3282" s="1"/>
      <c r="AG3282" s="1"/>
      <c r="AJ3282" s="396"/>
      <c r="AK3282" s="396"/>
      <c r="AL3282" s="396"/>
      <c r="AM3282" s="396"/>
      <c r="AN3282" s="396"/>
    </row>
    <row r="3283" spans="1:42" ht="16.5" thickBot="1" x14ac:dyDescent="0.3">
      <c r="A3283" s="3643"/>
      <c r="B3283" s="3644"/>
      <c r="C3283" s="126" t="s">
        <v>35</v>
      </c>
      <c r="D3283" s="114"/>
      <c r="E3283" s="935">
        <f t="shared" ref="E3283:AB3283" si="1151">100-(E3281/(E2946+E2953+E2960+E2967+E2974+E2981))*100</f>
        <v>-4.5260461144321198</v>
      </c>
      <c r="F3283" s="936">
        <f t="shared" si="1151"/>
        <v>-5.7372346528972855</v>
      </c>
      <c r="G3283" s="936">
        <f t="shared" si="1151"/>
        <v>-5.4177507950274872</v>
      </c>
      <c r="H3283" s="1229">
        <f t="shared" si="1151"/>
        <v>-5.2622527944970159</v>
      </c>
      <c r="I3283" s="1229">
        <f t="shared" si="1151"/>
        <v>-4.8071387449625718</v>
      </c>
      <c r="J3283" s="1229">
        <f t="shared" si="1151"/>
        <v>-5.0682593856655274</v>
      </c>
      <c r="K3283" s="1229">
        <f t="shared" si="1151"/>
        <v>-4.415083952656218</v>
      </c>
      <c r="L3283" s="1229">
        <f t="shared" si="1151"/>
        <v>-1.2428571428571473</v>
      </c>
      <c r="M3283" s="1229">
        <f t="shared" si="1151"/>
        <v>-6.0532687651331685E-2</v>
      </c>
      <c r="N3283" s="1229">
        <f t="shared" si="1151"/>
        <v>-0.77463375476618523</v>
      </c>
      <c r="O3283" s="1229">
        <f t="shared" si="1151"/>
        <v>-0.68912117692605079</v>
      </c>
      <c r="P3283" s="1229">
        <f t="shared" si="1151"/>
        <v>-1.2389380530973426</v>
      </c>
      <c r="Q3283" s="1229">
        <f t="shared" si="1151"/>
        <v>-0.93833230895306485</v>
      </c>
      <c r="R3283" s="1229">
        <f t="shared" si="1151"/>
        <v>-0.9813269765594157</v>
      </c>
      <c r="S3283" s="1229">
        <f t="shared" si="1151"/>
        <v>-1.2555555555555884</v>
      </c>
      <c r="T3283" s="1229">
        <f t="shared" si="1151"/>
        <v>-1.8888289260658269</v>
      </c>
      <c r="U3283" s="1229">
        <f t="shared" si="1151"/>
        <v>-2.1951690821256022</v>
      </c>
      <c r="V3283" s="1229">
        <f t="shared" si="1151"/>
        <v>-2.3081721771678048</v>
      </c>
      <c r="W3283" s="1229">
        <f t="shared" si="1151"/>
        <v>-1.8638466622604426</v>
      </c>
      <c r="X3283" s="1229">
        <f t="shared" si="1151"/>
        <v>-4.3291257597007871</v>
      </c>
      <c r="Y3283" s="1229">
        <f t="shared" si="1151"/>
        <v>-4.8352713178294664</v>
      </c>
      <c r="Z3283" s="936">
        <f t="shared" si="1151"/>
        <v>-4.2860678049987797</v>
      </c>
      <c r="AA3283" s="936">
        <f t="shared" si="1151"/>
        <v>-6.2971887550200591</v>
      </c>
      <c r="AB3283" s="937">
        <f t="shared" si="1151"/>
        <v>-5.5993150684931408</v>
      </c>
      <c r="AC3283" s="938">
        <f>100-(AC3281/(AC2946+AC2953+AC2960+AC2967+AC2974))*100</f>
        <v>-5.998811645870461</v>
      </c>
      <c r="AD3283" s="1"/>
      <c r="AE3283" s="1"/>
      <c r="AF3283" s="1"/>
      <c r="AG3283" s="24"/>
      <c r="AJ3283" s="105"/>
      <c r="AK3283" s="105"/>
      <c r="AL3283" s="105"/>
      <c r="AM3283" s="105"/>
    </row>
    <row r="3284" spans="1:42" x14ac:dyDescent="0.25">
      <c r="A3284" s="3598"/>
      <c r="B3284" s="3599"/>
      <c r="C3284" s="228"/>
      <c r="D3284" s="407" t="s">
        <v>111</v>
      </c>
      <c r="E3284" s="408">
        <f>(E2947+E2954+E2961+E2968+E2975+E2982-E3003-E3010-E3017-E3024-E3031-E3038-E3045-E3052-E3059-E3066-E3073-E3080-E3087-E3094-E3101-E3108-E3115-E3122-E3129-E3136-E3143-E3150-E3157-E3164-E3171-E3178-E3185-E3192-E3199-E3206-E3213-E3220-E3227-E3234-E3241-E3248-E3255-E3262-E3269)/(E2947+E2954+E2961+E2968+E2975+E2982)</f>
        <v>-6.6006600660066007E-3</v>
      </c>
      <c r="F3284" s="408">
        <f t="shared" ref="F3284:AC3284" si="1152">(F2947+F2954+F2961+F2968+F2975+F2982-F3003-F3010-F3017-F3024-F3031-F3038-F3045-F3052-F3059-F3066-F3073-F3080-F3087-F3094-F3101-F3108-F3115-F3122-F3129-F3136-F3143-F3150-F3157-F3164-F3171-F3178-F3185-F3192-F3199-F3206-F3213-F3220-F3227-F3234-F3241-F3248-F3255-F3262-F3269)/(F2947+F2954+F2961+F2968+F2975+F2982)</f>
        <v>-5.6433408577878106E-3</v>
      </c>
      <c r="G3284" s="408">
        <f t="shared" si="1152"/>
        <v>-4.608294930875576E-3</v>
      </c>
      <c r="H3284" s="744">
        <f t="shared" si="1152"/>
        <v>-1.1655011655011656E-2</v>
      </c>
      <c r="I3284" s="744">
        <f t="shared" si="1152"/>
        <v>-5.5432372505543242E-3</v>
      </c>
      <c r="J3284" s="744">
        <f t="shared" si="1152"/>
        <v>-3.0487804878048782E-3</v>
      </c>
      <c r="K3284" s="744">
        <f t="shared" si="1152"/>
        <v>-8.5397096498719043E-4</v>
      </c>
      <c r="L3284" s="744">
        <f t="shared" si="1152"/>
        <v>-3.599712023038157E-3</v>
      </c>
      <c r="M3284" s="744">
        <f t="shared" si="1152"/>
        <v>-1.1046133853151396E-2</v>
      </c>
      <c r="N3284" s="744">
        <f t="shared" si="1152"/>
        <v>-3.0674846625766872E-3</v>
      </c>
      <c r="O3284" s="744">
        <f t="shared" si="1152"/>
        <v>-3.7546933667083854E-3</v>
      </c>
      <c r="P3284" s="744">
        <f t="shared" si="1152"/>
        <v>-5.6710775047258983E-3</v>
      </c>
      <c r="Q3284" s="744">
        <f t="shared" si="1152"/>
        <v>-3.8265306122448979E-3</v>
      </c>
      <c r="R3284" s="744">
        <f t="shared" si="1152"/>
        <v>-8.2539682539682548E-3</v>
      </c>
      <c r="S3284" s="744">
        <f t="shared" si="1152"/>
        <v>-3.616636528028933E-3</v>
      </c>
      <c r="T3284" s="744">
        <f t="shared" si="1152"/>
        <v>-3.0562347188264061E-3</v>
      </c>
      <c r="U3284" s="744">
        <f t="shared" si="1152"/>
        <v>-5.111821086261981E-3</v>
      </c>
      <c r="V3284" s="744">
        <f t="shared" si="1152"/>
        <v>-6.7114093959731542E-3</v>
      </c>
      <c r="W3284" s="744">
        <f t="shared" si="1152"/>
        <v>-6.267409470752089E-3</v>
      </c>
      <c r="X3284" s="744">
        <f t="shared" si="1152"/>
        <v>-7.3152889539136795E-3</v>
      </c>
      <c r="Y3284" s="744">
        <f>(Y2947+Y2954+Y2961+Y2968+Y2975+Y2982-Y3003-Y3010-Y3017-Y3024-Y3031-Y3038-Y3045-Y3052-Y3059-Y3066-Y3073-Y3080-Y3087-Y3094-Y3101-Y3108-Y3115-Y3122-Y3129-Y3136-Y3143-Y3150-Y3157-Y3164-Y3171-Y3178-Y3185-Y3192-Y3199-Y3206-Y3213-Y3220-Y3227-Y3234-Y3241-Y3248-Y3255-Y3262-Y3269)/(Y2947+Y2954+Y2961+Y2968+Y2975+Y2982)</f>
        <v>-1.1773940345368918E-2</v>
      </c>
      <c r="Z3284" s="408">
        <f t="shared" si="1152"/>
        <v>-1.1976047904191617E-2</v>
      </c>
      <c r="AA3284" s="408">
        <f t="shared" si="1152"/>
        <v>-1.6441005802707929E-2</v>
      </c>
      <c r="AB3284" s="409">
        <f t="shared" si="1152"/>
        <v>-1.166489925768823E-2</v>
      </c>
      <c r="AC3284" s="410">
        <f t="shared" si="1152"/>
        <v>-6.4439217707894002E-3</v>
      </c>
      <c r="AD3284" s="1"/>
      <c r="AE3284" s="24"/>
      <c r="AF3284" s="1"/>
      <c r="AG3284" s="24"/>
      <c r="AJ3284" s="105"/>
      <c r="AK3284" s="105"/>
      <c r="AL3284" s="105"/>
      <c r="AM3284" s="105"/>
    </row>
    <row r="3285" spans="1:42" ht="15.75" customHeight="1" thickBot="1" x14ac:dyDescent="0.3">
      <c r="A3285" s="3600"/>
      <c r="B3285" s="3601"/>
      <c r="C3285" s="229"/>
      <c r="D3285" s="141" t="s">
        <v>112</v>
      </c>
      <c r="E3285" s="411">
        <f>(E2951+E2958+E2965+E2972+E2979+E2986-E3007-E3014-E3021-E3028-E3035-E3042-E3049-E3056-E3063-E3070-E3077-E3084-E3091-E3098-E3105-E3112-E3119-E3126-E3133-E3140-E3147-E3154-E3161-E3168-E3175-E3182-E3189-E3196-E3203-E3210-E3217-E3224-E3231-E3238-E3245-E3252-E3259-E3266-E3273)/(E2951+E2958+E2965+E2972+E2979+E2986)</f>
        <v>-4.1521514697447796E-2</v>
      </c>
      <c r="F3285" s="411">
        <f t="shared" ref="F3285:AC3285" si="1153">(F2951+F2958+F2965+F2972+F2979+F2986-F3007-F3014-F3021-F3028-F3035-F3042-F3049-F3056-F3063-F3070-F3077-F3084-F3091-F3098-F3105-F3112-F3119-F3126-F3133-F3140-F3147-F3154-F3161-F3168-F3175-F3182-F3189-F3196-F3203-F3210-F3217-F3224-F3231-F3238-F3245-F3252-F3259-F3266-F3273)/(F2951+F2958+F2965+F2972+F2979+F2986)</f>
        <v>-4.3301753289039867E-2</v>
      </c>
      <c r="G3285" s="411">
        <f t="shared" si="1153"/>
        <v>-4.3946363715626095E-2</v>
      </c>
      <c r="H3285" s="745">
        <f t="shared" si="1153"/>
        <v>-4.4330560471983999E-2</v>
      </c>
      <c r="I3285" s="745">
        <f t="shared" si="1153"/>
        <v>-4.1580590597373193E-2</v>
      </c>
      <c r="J3285" s="745">
        <f t="shared" si="1153"/>
        <v>-3.930622459710309E-2</v>
      </c>
      <c r="K3285" s="745">
        <f t="shared" si="1153"/>
        <v>-3.3207415879978087E-2</v>
      </c>
      <c r="L3285" s="745">
        <f t="shared" si="1153"/>
        <v>-2.7864887766064477E-2</v>
      </c>
      <c r="M3285" s="745">
        <f t="shared" si="1153"/>
        <v>-2.5648894785126181E-2</v>
      </c>
      <c r="N3285" s="745">
        <f t="shared" si="1153"/>
        <v>-2.5474277144638114E-2</v>
      </c>
      <c r="O3285" s="745">
        <f t="shared" si="1153"/>
        <v>-2.3412319471521385E-2</v>
      </c>
      <c r="P3285" s="745">
        <f t="shared" si="1153"/>
        <v>-2.6333890585692753E-2</v>
      </c>
      <c r="Q3285" s="745">
        <f t="shared" si="1153"/>
        <v>-2.4987505209059371E-2</v>
      </c>
      <c r="R3285" s="745">
        <f t="shared" si="1153"/>
        <v>-2.5265895805432145E-2</v>
      </c>
      <c r="S3285" s="745">
        <f t="shared" si="1153"/>
        <v>-2.4311938617247692E-2</v>
      </c>
      <c r="T3285" s="745">
        <f t="shared" si="1153"/>
        <v>-2.4944191272931654E-2</v>
      </c>
      <c r="U3285" s="745">
        <f t="shared" si="1153"/>
        <v>-2.6295484770675524E-2</v>
      </c>
      <c r="V3285" s="745">
        <f t="shared" si="1153"/>
        <v>-3.7969041382985839E-2</v>
      </c>
      <c r="W3285" s="745">
        <f t="shared" si="1153"/>
        <v>-2.8875108053174184E-2</v>
      </c>
      <c r="X3285" s="745">
        <f t="shared" si="1153"/>
        <v>-3.0016595379529089E-2</v>
      </c>
      <c r="Y3285" s="745">
        <f>(Y2951+Y2958+Y2965+Y2972+Y2979+Y2986-Y3007-Y3014-Y3021-Y3028-Y3035-Y3042-Y3049-Y3056-Y3063-Y3070-Y3077-Y3084-Y3091-Y3098-Y3105-Y3112-Y3119-Y3126-Y3133-Y3140-Y3147-Y3154-Y3161-Y3168-Y3175-Y3182-Y3189-Y3196-Y3203-Y3210-Y3217-Y3224-Y3231-Y3238-Y3245-Y3252-Y3259-Y3266-Y3273)/(Y2951+Y2958+Y2965+Y2972+Y2979+Y2986)</f>
        <v>-3.1566951317356047E-2</v>
      </c>
      <c r="Z3285" s="411">
        <f t="shared" si="1153"/>
        <v>-3.3784600965203485E-2</v>
      </c>
      <c r="AA3285" s="411">
        <f t="shared" si="1153"/>
        <v>-3.7210532340688933E-2</v>
      </c>
      <c r="AB3285" s="412">
        <f t="shared" si="1153"/>
        <v>-4.1397532564542497E-2</v>
      </c>
      <c r="AC3285" s="413">
        <f t="shared" si="1153"/>
        <v>-3.1122023345214783E-2</v>
      </c>
      <c r="AD3285" s="1"/>
      <c r="AE3285" s="24"/>
      <c r="AF3285" s="1"/>
    </row>
    <row r="3286" spans="1:42" ht="34.5" customHeight="1" thickBot="1" x14ac:dyDescent="0.3">
      <c r="D3286" s="1207"/>
      <c r="E3286" s="3300">
        <f>E3008+E3015+E3036+E3099+E3127+E3141+E3190+E3197+E3211+E3218+E3225+E3239+E3267</f>
        <v>6862.2000000000007</v>
      </c>
      <c r="F3286" s="3300">
        <f t="shared" ref="F3286:AB3286" si="1154">F3008+F3015+F3036+F3099+F3127+F3141+F3190+F3197+F3211+F3218+F3225+F3239+F3267</f>
        <v>6609.7999999999993</v>
      </c>
      <c r="G3286" s="3300">
        <f t="shared" si="1154"/>
        <v>6438.8</v>
      </c>
      <c r="H3286" s="3300">
        <f t="shared" si="1154"/>
        <v>6446.6</v>
      </c>
      <c r="I3286" s="3300">
        <f t="shared" si="1154"/>
        <v>6440.6000000000013</v>
      </c>
      <c r="J3286" s="3300">
        <f t="shared" si="1154"/>
        <v>6804.6</v>
      </c>
      <c r="K3286" s="3300">
        <f t="shared" si="1154"/>
        <v>7771.4</v>
      </c>
      <c r="L3286" s="3300">
        <f t="shared" si="1154"/>
        <v>9031.0000000000018</v>
      </c>
      <c r="M3286" s="3300">
        <f t="shared" si="1154"/>
        <v>10681.999999999998</v>
      </c>
      <c r="N3286" s="3300">
        <f t="shared" si="1154"/>
        <v>11711.599999999999</v>
      </c>
      <c r="O3286" s="3300">
        <f t="shared" si="1154"/>
        <v>11925.8</v>
      </c>
      <c r="P3286" s="3300">
        <f t="shared" si="1154"/>
        <v>11794.2</v>
      </c>
      <c r="Q3286" s="3300">
        <f t="shared" si="1154"/>
        <v>11573.999999999998</v>
      </c>
      <c r="R3286" s="3300">
        <f t="shared" si="1154"/>
        <v>11703.2</v>
      </c>
      <c r="S3286" s="3300">
        <f t="shared" si="1154"/>
        <v>12072</v>
      </c>
      <c r="T3286" s="3300">
        <f t="shared" si="1154"/>
        <v>12114.2</v>
      </c>
      <c r="U3286" s="3300">
        <f t="shared" si="1154"/>
        <v>11772.199999999999</v>
      </c>
      <c r="V3286" s="3300">
        <f>V3008+V3015+V3036+V3099+V3127+V3141+V3190+V3197+V3211+V3218+V3225+V3239+V3267</f>
        <v>11053.199999999999</v>
      </c>
      <c r="W3286" s="3300">
        <f t="shared" si="1154"/>
        <v>10082.200000000001</v>
      </c>
      <c r="X3286" s="3300">
        <f t="shared" si="1154"/>
        <v>9619.8000000000011</v>
      </c>
      <c r="Y3286" s="3300">
        <f t="shared" si="1154"/>
        <v>9117.1999999999989</v>
      </c>
      <c r="Z3286" s="3300">
        <f t="shared" si="1154"/>
        <v>8681.6</v>
      </c>
      <c r="AA3286" s="3300">
        <f t="shared" si="1154"/>
        <v>7946.2</v>
      </c>
      <c r="AB3286" s="3300">
        <f t="shared" si="1154"/>
        <v>7201.2</v>
      </c>
      <c r="AC3286" s="1208"/>
      <c r="AG3286" s="2"/>
    </row>
    <row r="3287" spans="1:42" ht="16.5" thickBot="1" x14ac:dyDescent="0.3">
      <c r="A3287" s="3586" t="s">
        <v>507</v>
      </c>
      <c r="B3287" s="3662"/>
      <c r="C3287" s="165"/>
      <c r="D3287" s="167">
        <v>0</v>
      </c>
      <c r="E3287" s="416">
        <v>1</v>
      </c>
      <c r="F3287" s="417">
        <v>2</v>
      </c>
      <c r="G3287" s="417">
        <v>3</v>
      </c>
      <c r="H3287" s="746">
        <v>4</v>
      </c>
      <c r="I3287" s="746">
        <v>5</v>
      </c>
      <c r="J3287" s="746">
        <v>6</v>
      </c>
      <c r="K3287" s="746">
        <v>7</v>
      </c>
      <c r="L3287" s="746">
        <v>8</v>
      </c>
      <c r="M3287" s="746">
        <v>9</v>
      </c>
      <c r="N3287" s="746">
        <v>10</v>
      </c>
      <c r="O3287" s="746">
        <v>11</v>
      </c>
      <c r="P3287" s="746">
        <v>12</v>
      </c>
      <c r="Q3287" s="746">
        <v>13</v>
      </c>
      <c r="R3287" s="746">
        <v>14</v>
      </c>
      <c r="S3287" s="746">
        <v>15</v>
      </c>
      <c r="T3287" s="746">
        <v>16</v>
      </c>
      <c r="U3287" s="746">
        <v>17</v>
      </c>
      <c r="V3287" s="746">
        <v>18</v>
      </c>
      <c r="W3287" s="746">
        <v>19</v>
      </c>
      <c r="X3287" s="746">
        <v>20</v>
      </c>
      <c r="Y3287" s="746">
        <v>21</v>
      </c>
      <c r="Z3287" s="417">
        <v>22</v>
      </c>
      <c r="AA3287" s="417">
        <v>23</v>
      </c>
      <c r="AB3287" s="420">
        <v>24</v>
      </c>
      <c r="AC3287" s="486"/>
      <c r="AD3287" s="2"/>
      <c r="AE3287" s="2"/>
      <c r="AF3287" s="2"/>
      <c r="AG3287" s="2"/>
    </row>
    <row r="3288" spans="1:42" x14ac:dyDescent="0.25">
      <c r="A3288" s="577" t="s">
        <v>10</v>
      </c>
      <c r="B3288" s="350"/>
      <c r="C3288" s="578"/>
      <c r="D3288" s="1241"/>
      <c r="E3288" s="841">
        <v>10</v>
      </c>
      <c r="F3288" s="350">
        <v>10</v>
      </c>
      <c r="G3288" s="350">
        <v>10</v>
      </c>
      <c r="H3288" s="487">
        <v>10</v>
      </c>
      <c r="I3288" s="487">
        <v>10</v>
      </c>
      <c r="J3288" s="487">
        <v>10</v>
      </c>
      <c r="K3288" s="487">
        <v>10</v>
      </c>
      <c r="L3288" s="487">
        <v>10</v>
      </c>
      <c r="M3288" s="487">
        <v>10</v>
      </c>
      <c r="N3288" s="487">
        <v>10</v>
      </c>
      <c r="O3288" s="487">
        <v>10</v>
      </c>
      <c r="P3288" s="487">
        <v>10</v>
      </c>
      <c r="Q3288" s="487">
        <v>10</v>
      </c>
      <c r="R3288" s="487">
        <v>10</v>
      </c>
      <c r="S3288" s="487">
        <v>10</v>
      </c>
      <c r="T3288" s="487">
        <v>10</v>
      </c>
      <c r="U3288" s="487">
        <v>10</v>
      </c>
      <c r="V3288" s="487">
        <v>10</v>
      </c>
      <c r="W3288" s="487">
        <v>10</v>
      </c>
      <c r="X3288" s="487">
        <v>10</v>
      </c>
      <c r="Y3288" s="487">
        <v>10</v>
      </c>
      <c r="Z3288" s="487">
        <v>10</v>
      </c>
      <c r="AA3288" s="350">
        <v>10</v>
      </c>
      <c r="AB3288" s="1478">
        <v>10</v>
      </c>
      <c r="AC3288" s="1480"/>
      <c r="AD3288" s="2"/>
      <c r="AE3288" s="2"/>
      <c r="AF3288" s="2"/>
      <c r="AG3288" s="2"/>
      <c r="AM3288" s="396"/>
      <c r="AN3288" s="396"/>
      <c r="AO3288" s="396"/>
      <c r="AP3288" s="396"/>
    </row>
    <row r="3289" spans="1:42" ht="16.5" thickBot="1" x14ac:dyDescent="0.3">
      <c r="A3289" s="1232" t="s">
        <v>399</v>
      </c>
      <c r="B3289" s="1030"/>
      <c r="C3289" s="1233"/>
      <c r="D3289" s="1242"/>
      <c r="E3289" s="769">
        <v>10</v>
      </c>
      <c r="F3289" s="490">
        <v>10</v>
      </c>
      <c r="G3289" s="490">
        <v>10</v>
      </c>
      <c r="H3289" s="490">
        <v>10</v>
      </c>
      <c r="I3289" s="490">
        <v>10</v>
      </c>
      <c r="J3289" s="490">
        <v>10</v>
      </c>
      <c r="K3289" s="490">
        <v>10</v>
      </c>
      <c r="L3289" s="490">
        <v>10</v>
      </c>
      <c r="M3289" s="490">
        <v>10</v>
      </c>
      <c r="N3289" s="490">
        <v>10</v>
      </c>
      <c r="O3289" s="490">
        <v>11</v>
      </c>
      <c r="P3289" s="490">
        <v>11</v>
      </c>
      <c r="Q3289" s="490">
        <v>11</v>
      </c>
      <c r="R3289" s="490">
        <v>11</v>
      </c>
      <c r="S3289" s="490">
        <v>11</v>
      </c>
      <c r="T3289" s="490">
        <v>11</v>
      </c>
      <c r="U3289" s="490">
        <v>11</v>
      </c>
      <c r="V3289" s="490">
        <v>11</v>
      </c>
      <c r="W3289" s="490">
        <v>10</v>
      </c>
      <c r="X3289" s="490">
        <v>10</v>
      </c>
      <c r="Y3289" s="490">
        <v>10</v>
      </c>
      <c r="Z3289" s="490">
        <v>10</v>
      </c>
      <c r="AA3289" s="490">
        <v>10</v>
      </c>
      <c r="AB3289" s="1479">
        <v>10</v>
      </c>
      <c r="AC3289" s="1481"/>
      <c r="AD3289" s="2"/>
      <c r="AE3289" s="2"/>
      <c r="AF3289" s="2"/>
      <c r="AL3289" s="2"/>
      <c r="AM3289" s="14"/>
      <c r="AN3289" s="15"/>
      <c r="AO3289" s="14"/>
      <c r="AP3289" s="396"/>
    </row>
    <row r="3290" spans="1:42" x14ac:dyDescent="0.25">
      <c r="A3290" s="3564" t="s">
        <v>43</v>
      </c>
      <c r="B3290" s="3565" t="s">
        <v>44</v>
      </c>
      <c r="C3290" s="129" t="s">
        <v>13</v>
      </c>
      <c r="D3290" s="284" t="s">
        <v>139</v>
      </c>
      <c r="E3290" s="2161"/>
      <c r="F3290" s="91"/>
      <c r="G3290" s="91"/>
      <c r="H3290" s="3305"/>
      <c r="I3290" s="91"/>
      <c r="J3290" s="91"/>
      <c r="K3290" s="91"/>
      <c r="L3290" s="91"/>
      <c r="M3290" s="91"/>
      <c r="N3290" s="3305"/>
      <c r="O3290" s="91"/>
      <c r="P3290" s="91"/>
      <c r="Q3290" s="91"/>
      <c r="R3290" s="91"/>
      <c r="S3290" s="91"/>
      <c r="T3290" s="91"/>
      <c r="U3290" s="91"/>
      <c r="V3290" s="3305"/>
      <c r="W3290" s="91"/>
      <c r="X3290" s="91"/>
      <c r="Y3290" s="91"/>
      <c r="Z3290" s="91"/>
      <c r="AA3290" s="91"/>
      <c r="AB3290" s="382"/>
      <c r="AC3290" s="113">
        <f>SUM(E3290:AB3290)</f>
        <v>0</v>
      </c>
      <c r="AL3290" s="1173"/>
      <c r="AM3290" s="431"/>
      <c r="AN3290" s="430"/>
      <c r="AO3290" s="15"/>
      <c r="AP3290" s="396"/>
    </row>
    <row r="3291" spans="1:42" x14ac:dyDescent="0.25">
      <c r="A3291" s="3548"/>
      <c r="B3291" s="3551"/>
      <c r="C3291" s="130" t="s">
        <v>14</v>
      </c>
      <c r="D3291" s="132"/>
      <c r="E3291" s="81"/>
      <c r="F3291" s="155"/>
      <c r="G3291" s="155"/>
      <c r="H3291" s="3306"/>
      <c r="I3291" s="155"/>
      <c r="J3291" s="155"/>
      <c r="K3291" s="155"/>
      <c r="L3291" s="155"/>
      <c r="M3291" s="155"/>
      <c r="N3291" s="3306"/>
      <c r="O3291" s="155"/>
      <c r="P3291" s="155"/>
      <c r="Q3291" s="155"/>
      <c r="R3291" s="155"/>
      <c r="S3291" s="155"/>
      <c r="T3291" s="155"/>
      <c r="U3291" s="155"/>
      <c r="V3291" s="3306"/>
      <c r="W3291" s="155"/>
      <c r="X3291" s="155"/>
      <c r="Y3291" s="155"/>
      <c r="Z3291" s="155"/>
      <c r="AA3291" s="155"/>
      <c r="AB3291" s="316"/>
      <c r="AC3291" s="108">
        <f>SUM(E3291:AB3291)</f>
        <v>0</v>
      </c>
      <c r="AL3291" s="1"/>
      <c r="AM3291" s="15"/>
      <c r="AN3291" s="15"/>
      <c r="AO3291" s="15"/>
      <c r="AP3291" s="396"/>
    </row>
    <row r="3292" spans="1:42" x14ac:dyDescent="0.25">
      <c r="A3292" s="3548"/>
      <c r="B3292" s="3551"/>
      <c r="C3292" s="130" t="s">
        <v>15</v>
      </c>
      <c r="D3292" s="132" t="s">
        <v>54</v>
      </c>
      <c r="E3292" s="81">
        <v>0</v>
      </c>
      <c r="F3292" s="155">
        <v>0</v>
      </c>
      <c r="G3292" s="155">
        <v>0</v>
      </c>
      <c r="H3292" s="3306">
        <v>0</v>
      </c>
      <c r="I3292" s="155">
        <v>0</v>
      </c>
      <c r="J3292" s="155">
        <v>0</v>
      </c>
      <c r="K3292" s="155">
        <v>0</v>
      </c>
      <c r="L3292" s="155">
        <v>0</v>
      </c>
      <c r="M3292" s="155">
        <v>0</v>
      </c>
      <c r="N3292" s="3306">
        <v>0</v>
      </c>
      <c r="O3292" s="155">
        <v>0</v>
      </c>
      <c r="P3292" s="155">
        <v>0</v>
      </c>
      <c r="Q3292" s="155">
        <v>0</v>
      </c>
      <c r="R3292" s="155">
        <v>0</v>
      </c>
      <c r="S3292" s="155">
        <v>0</v>
      </c>
      <c r="T3292" s="155">
        <v>0</v>
      </c>
      <c r="U3292" s="155">
        <v>0</v>
      </c>
      <c r="V3292" s="3306">
        <v>0</v>
      </c>
      <c r="W3292" s="155">
        <v>0</v>
      </c>
      <c r="X3292" s="155">
        <v>0</v>
      </c>
      <c r="Y3292" s="155">
        <v>0</v>
      </c>
      <c r="Z3292" s="155">
        <v>0</v>
      </c>
      <c r="AA3292" s="155">
        <v>0</v>
      </c>
      <c r="AB3292" s="316">
        <v>0</v>
      </c>
      <c r="AC3292" s="108"/>
      <c r="AL3292" s="1"/>
      <c r="AM3292" s="15"/>
      <c r="AN3292" s="15"/>
      <c r="AO3292" s="15"/>
      <c r="AP3292" s="396"/>
    </row>
    <row r="3293" spans="1:42" x14ac:dyDescent="0.25">
      <c r="A3293" s="3548"/>
      <c r="B3293" s="3551"/>
      <c r="C3293" s="130" t="s">
        <v>17</v>
      </c>
      <c r="D3293" s="132"/>
      <c r="E3293" s="81" t="e">
        <f t="shared" ref="E3293:AB3293" si="1155">E3291/E3290</f>
        <v>#DIV/0!</v>
      </c>
      <c r="F3293" s="155" t="e">
        <f t="shared" si="1155"/>
        <v>#DIV/0!</v>
      </c>
      <c r="G3293" s="155" t="e">
        <f t="shared" si="1155"/>
        <v>#DIV/0!</v>
      </c>
      <c r="H3293" s="3306" t="e">
        <f t="shared" si="1155"/>
        <v>#DIV/0!</v>
      </c>
      <c r="I3293" s="155" t="e">
        <f t="shared" si="1155"/>
        <v>#DIV/0!</v>
      </c>
      <c r="J3293" s="155" t="e">
        <f t="shared" si="1155"/>
        <v>#DIV/0!</v>
      </c>
      <c r="K3293" s="155" t="e">
        <f t="shared" si="1155"/>
        <v>#DIV/0!</v>
      </c>
      <c r="L3293" s="155" t="e">
        <f t="shared" si="1155"/>
        <v>#DIV/0!</v>
      </c>
      <c r="M3293" s="155" t="e">
        <f t="shared" si="1155"/>
        <v>#DIV/0!</v>
      </c>
      <c r="N3293" s="3306" t="e">
        <f t="shared" si="1155"/>
        <v>#DIV/0!</v>
      </c>
      <c r="O3293" s="155" t="e">
        <f t="shared" si="1155"/>
        <v>#DIV/0!</v>
      </c>
      <c r="P3293" s="155" t="e">
        <f t="shared" si="1155"/>
        <v>#DIV/0!</v>
      </c>
      <c r="Q3293" s="155" t="e">
        <f t="shared" si="1155"/>
        <v>#DIV/0!</v>
      </c>
      <c r="R3293" s="155" t="e">
        <f t="shared" si="1155"/>
        <v>#DIV/0!</v>
      </c>
      <c r="S3293" s="155" t="e">
        <f t="shared" si="1155"/>
        <v>#DIV/0!</v>
      </c>
      <c r="T3293" s="155" t="e">
        <f t="shared" si="1155"/>
        <v>#DIV/0!</v>
      </c>
      <c r="U3293" s="155" t="e">
        <f t="shared" si="1155"/>
        <v>#DIV/0!</v>
      </c>
      <c r="V3293" s="3306" t="e">
        <f t="shared" si="1155"/>
        <v>#DIV/0!</v>
      </c>
      <c r="W3293" s="155" t="e">
        <f t="shared" si="1155"/>
        <v>#DIV/0!</v>
      </c>
      <c r="X3293" s="155" t="e">
        <f t="shared" si="1155"/>
        <v>#DIV/0!</v>
      </c>
      <c r="Y3293" s="155" t="e">
        <f>Y3291/Y3290</f>
        <v>#DIV/0!</v>
      </c>
      <c r="Z3293" s="155" t="e">
        <f t="shared" si="1155"/>
        <v>#DIV/0!</v>
      </c>
      <c r="AA3293" s="155" t="e">
        <f t="shared" si="1155"/>
        <v>#DIV/0!</v>
      </c>
      <c r="AB3293" s="316" t="e">
        <f t="shared" si="1155"/>
        <v>#DIV/0!</v>
      </c>
      <c r="AC3293" s="108"/>
      <c r="AL3293" s="1"/>
      <c r="AM3293" s="15"/>
      <c r="AN3293" s="15"/>
      <c r="AO3293" s="15"/>
      <c r="AP3293" s="396"/>
    </row>
    <row r="3294" spans="1:42" ht="16.5" thickBot="1" x14ac:dyDescent="0.3">
      <c r="A3294" s="3548"/>
      <c r="B3294" s="3551"/>
      <c r="C3294" s="3393" t="s">
        <v>22</v>
      </c>
      <c r="D3294" s="3394" t="s">
        <v>54</v>
      </c>
      <c r="E3294" s="1512">
        <v>115.3</v>
      </c>
      <c r="F3294" s="521">
        <v>115.5</v>
      </c>
      <c r="G3294" s="521">
        <v>115.4</v>
      </c>
      <c r="H3294" s="3303">
        <v>115.7</v>
      </c>
      <c r="I3294" s="521">
        <v>115.6</v>
      </c>
      <c r="J3294" s="521">
        <v>115.4</v>
      </c>
      <c r="K3294" s="521">
        <v>115.4</v>
      </c>
      <c r="L3294" s="521">
        <v>114.8</v>
      </c>
      <c r="M3294" s="521">
        <v>114.3</v>
      </c>
      <c r="N3294" s="3303">
        <v>114.7</v>
      </c>
      <c r="O3294" s="521">
        <v>114.6</v>
      </c>
      <c r="P3294" s="521">
        <v>114.5</v>
      </c>
      <c r="Q3294" s="521">
        <v>115.2</v>
      </c>
      <c r="R3294" s="521">
        <v>114.7</v>
      </c>
      <c r="S3294" s="521">
        <v>114.4</v>
      </c>
      <c r="T3294" s="521">
        <v>113.8</v>
      </c>
      <c r="U3294" s="521">
        <v>113.9</v>
      </c>
      <c r="V3294" s="3303">
        <v>114.1</v>
      </c>
      <c r="W3294" s="521">
        <v>114.2</v>
      </c>
      <c r="X3294" s="521">
        <v>114.2</v>
      </c>
      <c r="Y3294" s="521">
        <v>114.4</v>
      </c>
      <c r="Z3294" s="521">
        <v>114.4</v>
      </c>
      <c r="AA3294" s="521">
        <v>114.5</v>
      </c>
      <c r="AB3294" s="1248">
        <v>114.4</v>
      </c>
      <c r="AC3294" s="642"/>
      <c r="AL3294" s="1"/>
      <c r="AM3294" s="15"/>
      <c r="AN3294" s="15"/>
      <c r="AO3294" s="15"/>
      <c r="AP3294" s="396"/>
    </row>
    <row r="3295" spans="1:42" hidden="1" x14ac:dyDescent="0.25">
      <c r="A3295" s="2024"/>
      <c r="B3295" s="2475"/>
      <c r="C3295" s="988" t="s">
        <v>116</v>
      </c>
      <c r="D3295" s="132"/>
      <c r="E3295" s="310"/>
      <c r="F3295" s="311"/>
      <c r="G3295" s="311"/>
      <c r="H3295" s="3306"/>
      <c r="I3295" s="155"/>
      <c r="J3295" s="155"/>
      <c r="K3295" s="155"/>
      <c r="L3295" s="155"/>
      <c r="M3295" s="155"/>
      <c r="N3295" s="3306"/>
      <c r="O3295" s="155"/>
      <c r="P3295" s="155"/>
      <c r="Q3295" s="155"/>
      <c r="R3295" s="155"/>
      <c r="S3295" s="155"/>
      <c r="T3295" s="155"/>
      <c r="U3295" s="155"/>
      <c r="V3295" s="3306"/>
      <c r="W3295" s="155"/>
      <c r="X3295" s="155"/>
      <c r="Y3295" s="155"/>
      <c r="Z3295" s="311"/>
      <c r="AA3295" s="311"/>
      <c r="AB3295" s="867"/>
      <c r="AC3295" s="642"/>
      <c r="AL3295" s="1"/>
      <c r="AM3295" s="15"/>
      <c r="AN3295" s="15"/>
      <c r="AO3295" s="15"/>
      <c r="AP3295" s="396"/>
    </row>
    <row r="3296" spans="1:42" ht="16.5" hidden="1" thickBot="1" x14ac:dyDescent="0.3">
      <c r="A3296" s="1317"/>
      <c r="B3296" s="2476"/>
      <c r="C3296" s="1001" t="s">
        <v>117</v>
      </c>
      <c r="D3296" s="2474"/>
      <c r="E3296" s="929"/>
      <c r="F3296" s="795"/>
      <c r="G3296" s="795"/>
      <c r="H3296" s="3337"/>
      <c r="I3296" s="94"/>
      <c r="J3296" s="94"/>
      <c r="K3296" s="94"/>
      <c r="L3296" s="94"/>
      <c r="M3296" s="94"/>
      <c r="N3296" s="3337"/>
      <c r="O3296" s="94"/>
      <c r="P3296" s="94"/>
      <c r="Q3296" s="94"/>
      <c r="R3296" s="94"/>
      <c r="S3296" s="94"/>
      <c r="T3296" s="94"/>
      <c r="U3296" s="94"/>
      <c r="V3296" s="3337"/>
      <c r="W3296" s="94"/>
      <c r="X3296" s="94"/>
      <c r="Y3296" s="94"/>
      <c r="Z3296" s="795"/>
      <c r="AA3296" s="795"/>
      <c r="AB3296" s="796"/>
      <c r="AC3296" s="930"/>
      <c r="AL3296" s="2"/>
      <c r="AM3296" s="14"/>
      <c r="AN3296" s="15"/>
      <c r="AO3296" s="14"/>
      <c r="AP3296" s="396"/>
    </row>
    <row r="3297" spans="1:42" ht="15.75" customHeight="1" x14ac:dyDescent="0.25">
      <c r="A3297" s="3564" t="s">
        <v>48</v>
      </c>
      <c r="B3297" s="3776" t="s">
        <v>887</v>
      </c>
      <c r="C3297" s="129" t="s">
        <v>13</v>
      </c>
      <c r="D3297" s="284" t="s">
        <v>54</v>
      </c>
      <c r="E3297" s="2398">
        <v>0</v>
      </c>
      <c r="F3297" s="203">
        <v>0</v>
      </c>
      <c r="G3297" s="203">
        <v>0</v>
      </c>
      <c r="H3297" s="3315">
        <v>0</v>
      </c>
      <c r="I3297" s="203">
        <v>0</v>
      </c>
      <c r="J3297" s="203">
        <v>0</v>
      </c>
      <c r="K3297" s="203">
        <v>0</v>
      </c>
      <c r="L3297" s="203">
        <v>0</v>
      </c>
      <c r="M3297" s="203">
        <v>0</v>
      </c>
      <c r="N3297" s="3315">
        <v>0</v>
      </c>
      <c r="O3297" s="203">
        <v>0</v>
      </c>
      <c r="P3297" s="203">
        <v>0</v>
      </c>
      <c r="Q3297" s="203">
        <v>0</v>
      </c>
      <c r="R3297" s="203">
        <v>0</v>
      </c>
      <c r="S3297" s="203">
        <v>0</v>
      </c>
      <c r="T3297" s="203">
        <v>0</v>
      </c>
      <c r="U3297" s="203">
        <v>0</v>
      </c>
      <c r="V3297" s="3315">
        <v>0</v>
      </c>
      <c r="W3297" s="203">
        <v>0</v>
      </c>
      <c r="X3297" s="203">
        <v>0</v>
      </c>
      <c r="Y3297" s="203">
        <v>0</v>
      </c>
      <c r="Z3297" s="203">
        <v>0</v>
      </c>
      <c r="AA3297" s="203">
        <v>0</v>
      </c>
      <c r="AB3297" s="329">
        <v>0</v>
      </c>
      <c r="AC3297" s="113">
        <f>SUM(E3297:AB3297)</f>
        <v>0</v>
      </c>
      <c r="AL3297" s="2"/>
      <c r="AM3297" s="14"/>
      <c r="AN3297" s="15"/>
      <c r="AO3297" s="14"/>
      <c r="AP3297" s="396"/>
    </row>
    <row r="3298" spans="1:42" x14ac:dyDescent="0.25">
      <c r="A3298" s="3548"/>
      <c r="B3298" s="3777"/>
      <c r="C3298" s="130" t="s">
        <v>14</v>
      </c>
      <c r="D3298" s="132" t="s">
        <v>54</v>
      </c>
      <c r="E3298" s="81">
        <v>0</v>
      </c>
      <c r="F3298" s="155">
        <v>0</v>
      </c>
      <c r="G3298" s="155">
        <v>0</v>
      </c>
      <c r="H3298" s="3306">
        <v>0</v>
      </c>
      <c r="I3298" s="155">
        <v>0</v>
      </c>
      <c r="J3298" s="155">
        <v>0</v>
      </c>
      <c r="K3298" s="155">
        <v>0</v>
      </c>
      <c r="L3298" s="155">
        <v>0</v>
      </c>
      <c r="M3298" s="155">
        <v>0</v>
      </c>
      <c r="N3298" s="3306">
        <v>0</v>
      </c>
      <c r="O3298" s="155">
        <v>0</v>
      </c>
      <c r="P3298" s="155">
        <v>0</v>
      </c>
      <c r="Q3298" s="155">
        <v>0</v>
      </c>
      <c r="R3298" s="155">
        <v>0</v>
      </c>
      <c r="S3298" s="155">
        <v>0</v>
      </c>
      <c r="T3298" s="155">
        <v>0</v>
      </c>
      <c r="U3298" s="155">
        <v>0</v>
      </c>
      <c r="V3298" s="3306">
        <v>0</v>
      </c>
      <c r="W3298" s="155">
        <v>0</v>
      </c>
      <c r="X3298" s="155">
        <v>0</v>
      </c>
      <c r="Y3298" s="155">
        <v>0</v>
      </c>
      <c r="Z3298" s="155">
        <v>0</v>
      </c>
      <c r="AA3298" s="155">
        <v>0</v>
      </c>
      <c r="AB3298" s="316">
        <v>0</v>
      </c>
      <c r="AC3298" s="108">
        <f>SUM(E3298:AB3298)</f>
        <v>0</v>
      </c>
      <c r="AL3298" s="2"/>
      <c r="AM3298" s="14"/>
      <c r="AN3298" s="15"/>
      <c r="AO3298" s="14"/>
      <c r="AP3298" s="396"/>
    </row>
    <row r="3299" spans="1:42" x14ac:dyDescent="0.25">
      <c r="A3299" s="3548"/>
      <c r="B3299" s="3777"/>
      <c r="C3299" s="130" t="s">
        <v>15</v>
      </c>
      <c r="D3299" s="132" t="s">
        <v>54</v>
      </c>
      <c r="E3299" s="81">
        <v>0</v>
      </c>
      <c r="F3299" s="155">
        <v>0</v>
      </c>
      <c r="G3299" s="155">
        <v>0</v>
      </c>
      <c r="H3299" s="3306">
        <v>0</v>
      </c>
      <c r="I3299" s="155">
        <v>0</v>
      </c>
      <c r="J3299" s="155">
        <v>0</v>
      </c>
      <c r="K3299" s="155">
        <v>0</v>
      </c>
      <c r="L3299" s="155">
        <v>0</v>
      </c>
      <c r="M3299" s="155">
        <v>0</v>
      </c>
      <c r="N3299" s="3306">
        <v>0</v>
      </c>
      <c r="O3299" s="155">
        <v>0</v>
      </c>
      <c r="P3299" s="155">
        <v>0</v>
      </c>
      <c r="Q3299" s="155">
        <v>0</v>
      </c>
      <c r="R3299" s="155">
        <v>0</v>
      </c>
      <c r="S3299" s="155">
        <v>0</v>
      </c>
      <c r="T3299" s="155">
        <v>0</v>
      </c>
      <c r="U3299" s="155">
        <v>0</v>
      </c>
      <c r="V3299" s="3306">
        <v>0</v>
      </c>
      <c r="W3299" s="155">
        <v>0</v>
      </c>
      <c r="X3299" s="155">
        <v>0</v>
      </c>
      <c r="Y3299" s="155">
        <v>0</v>
      </c>
      <c r="Z3299" s="155">
        <v>0</v>
      </c>
      <c r="AA3299" s="155">
        <v>0</v>
      </c>
      <c r="AB3299" s="316">
        <v>0</v>
      </c>
      <c r="AC3299" s="108"/>
      <c r="AL3299" s="2"/>
      <c r="AM3299" s="14"/>
      <c r="AN3299" s="15"/>
      <c r="AO3299" s="14"/>
      <c r="AP3299" s="396"/>
    </row>
    <row r="3300" spans="1:42" ht="16.5" thickBot="1" x14ac:dyDescent="0.3">
      <c r="A3300" s="3549"/>
      <c r="B3300" s="3778"/>
      <c r="C3300" s="1011" t="s">
        <v>17</v>
      </c>
      <c r="D3300" s="2400"/>
      <c r="E3300" s="143" t="e">
        <f t="shared" ref="E3300:AB3300" si="1156">E3298/E3297</f>
        <v>#DIV/0!</v>
      </c>
      <c r="F3300" s="127" t="e">
        <f t="shared" si="1156"/>
        <v>#DIV/0!</v>
      </c>
      <c r="G3300" s="127" t="e">
        <f t="shared" si="1156"/>
        <v>#DIV/0!</v>
      </c>
      <c r="H3300" s="3316" t="e">
        <f t="shared" si="1156"/>
        <v>#DIV/0!</v>
      </c>
      <c r="I3300" s="127" t="e">
        <f t="shared" si="1156"/>
        <v>#DIV/0!</v>
      </c>
      <c r="J3300" s="127" t="e">
        <f t="shared" si="1156"/>
        <v>#DIV/0!</v>
      </c>
      <c r="K3300" s="127" t="e">
        <f t="shared" si="1156"/>
        <v>#DIV/0!</v>
      </c>
      <c r="L3300" s="127" t="e">
        <f t="shared" si="1156"/>
        <v>#DIV/0!</v>
      </c>
      <c r="M3300" s="127" t="e">
        <f t="shared" si="1156"/>
        <v>#DIV/0!</v>
      </c>
      <c r="N3300" s="3316" t="e">
        <f t="shared" si="1156"/>
        <v>#DIV/0!</v>
      </c>
      <c r="O3300" s="127" t="e">
        <f t="shared" si="1156"/>
        <v>#DIV/0!</v>
      </c>
      <c r="P3300" s="127" t="e">
        <f t="shared" si="1156"/>
        <v>#DIV/0!</v>
      </c>
      <c r="Q3300" s="127" t="e">
        <f t="shared" si="1156"/>
        <v>#DIV/0!</v>
      </c>
      <c r="R3300" s="127" t="e">
        <f t="shared" si="1156"/>
        <v>#DIV/0!</v>
      </c>
      <c r="S3300" s="127" t="e">
        <f t="shared" si="1156"/>
        <v>#DIV/0!</v>
      </c>
      <c r="T3300" s="127" t="e">
        <f t="shared" si="1156"/>
        <v>#DIV/0!</v>
      </c>
      <c r="U3300" s="127" t="e">
        <f t="shared" si="1156"/>
        <v>#DIV/0!</v>
      </c>
      <c r="V3300" s="3316" t="e">
        <f t="shared" si="1156"/>
        <v>#DIV/0!</v>
      </c>
      <c r="W3300" s="127" t="e">
        <f t="shared" si="1156"/>
        <v>#DIV/0!</v>
      </c>
      <c r="X3300" s="127" t="e">
        <f t="shared" si="1156"/>
        <v>#DIV/0!</v>
      </c>
      <c r="Y3300" s="127" t="e">
        <f>Y3298/Y3297</f>
        <v>#DIV/0!</v>
      </c>
      <c r="Z3300" s="127" t="e">
        <f t="shared" si="1156"/>
        <v>#DIV/0!</v>
      </c>
      <c r="AA3300" s="127" t="e">
        <f t="shared" si="1156"/>
        <v>#DIV/0!</v>
      </c>
      <c r="AB3300" s="2399" t="e">
        <f t="shared" si="1156"/>
        <v>#DIV/0!</v>
      </c>
      <c r="AC3300" s="114"/>
      <c r="AL3300" s="2"/>
      <c r="AM3300" s="14"/>
      <c r="AN3300" s="15"/>
      <c r="AO3300" s="14"/>
      <c r="AP3300" s="396"/>
    </row>
    <row r="3301" spans="1:42" hidden="1" x14ac:dyDescent="0.25">
      <c r="A3301" s="2391"/>
      <c r="B3301" s="1244"/>
      <c r="C3301" s="2007" t="s">
        <v>116</v>
      </c>
      <c r="D3301" s="384"/>
      <c r="E3301" s="138"/>
      <c r="F3301" s="136"/>
      <c r="G3301" s="136"/>
      <c r="H3301" s="3305"/>
      <c r="I3301" s="91"/>
      <c r="J3301" s="91"/>
      <c r="K3301" s="91"/>
      <c r="L3301" s="91"/>
      <c r="M3301" s="91"/>
      <c r="N3301" s="3305"/>
      <c r="O3301" s="91"/>
      <c r="P3301" s="91"/>
      <c r="Q3301" s="91"/>
      <c r="R3301" s="91"/>
      <c r="S3301" s="91"/>
      <c r="T3301" s="91"/>
      <c r="U3301" s="91"/>
      <c r="V3301" s="3305"/>
      <c r="W3301" s="91"/>
      <c r="X3301" s="91"/>
      <c r="Y3301" s="91"/>
      <c r="Z3301" s="136"/>
      <c r="AA3301" s="136"/>
      <c r="AB3301" s="474"/>
      <c r="AC3301" s="928"/>
      <c r="AL3301" s="2"/>
      <c r="AM3301" s="14"/>
      <c r="AN3301" s="15"/>
      <c r="AO3301" s="14"/>
      <c r="AP3301" s="396"/>
    </row>
    <row r="3302" spans="1:42" ht="16.5" hidden="1" thickBot="1" x14ac:dyDescent="0.3">
      <c r="A3302" s="1246"/>
      <c r="B3302" s="2159"/>
      <c r="C3302" s="1001" t="s">
        <v>117</v>
      </c>
      <c r="D3302" s="2400"/>
      <c r="E3302" s="476"/>
      <c r="F3302" s="328"/>
      <c r="G3302" s="328"/>
      <c r="H3302" s="3316"/>
      <c r="I3302" s="127"/>
      <c r="J3302" s="127"/>
      <c r="K3302" s="127"/>
      <c r="L3302" s="127"/>
      <c r="M3302" s="127"/>
      <c r="N3302" s="3316"/>
      <c r="O3302" s="127"/>
      <c r="P3302" s="127"/>
      <c r="Q3302" s="127"/>
      <c r="R3302" s="127"/>
      <c r="S3302" s="127"/>
      <c r="T3302" s="127"/>
      <c r="U3302" s="127"/>
      <c r="V3302" s="3316"/>
      <c r="W3302" s="127"/>
      <c r="X3302" s="127"/>
      <c r="Y3302" s="127"/>
      <c r="Z3302" s="328"/>
      <c r="AA3302" s="328"/>
      <c r="AB3302" s="477"/>
      <c r="AC3302" s="1214"/>
      <c r="AL3302" s="2"/>
      <c r="AM3302" s="14"/>
      <c r="AN3302" s="15"/>
      <c r="AO3302" s="14"/>
      <c r="AP3302" s="396"/>
    </row>
    <row r="3303" spans="1:42" ht="15.75" customHeight="1" x14ac:dyDescent="0.25">
      <c r="A3303" s="3547" t="s">
        <v>48</v>
      </c>
      <c r="B3303" s="3779" t="s">
        <v>973</v>
      </c>
      <c r="C3303" s="1073" t="s">
        <v>13</v>
      </c>
      <c r="D3303" s="284" t="s">
        <v>54</v>
      </c>
      <c r="E3303" s="306">
        <v>0</v>
      </c>
      <c r="F3303" s="71">
        <v>0</v>
      </c>
      <c r="G3303" s="71">
        <v>0</v>
      </c>
      <c r="H3303" s="3301">
        <v>0</v>
      </c>
      <c r="I3303" s="71">
        <v>0</v>
      </c>
      <c r="J3303" s="71">
        <v>0</v>
      </c>
      <c r="K3303" s="71">
        <v>0</v>
      </c>
      <c r="L3303" s="71">
        <v>0</v>
      </c>
      <c r="M3303" s="71">
        <v>0</v>
      </c>
      <c r="N3303" s="3301">
        <v>0</v>
      </c>
      <c r="O3303" s="71">
        <v>0</v>
      </c>
      <c r="P3303" s="71">
        <v>0</v>
      </c>
      <c r="Q3303" s="71">
        <v>0</v>
      </c>
      <c r="R3303" s="71">
        <v>0</v>
      </c>
      <c r="S3303" s="71">
        <v>0</v>
      </c>
      <c r="T3303" s="71">
        <v>0</v>
      </c>
      <c r="U3303" s="71">
        <v>0</v>
      </c>
      <c r="V3303" s="3301">
        <v>0</v>
      </c>
      <c r="W3303" s="71">
        <v>0</v>
      </c>
      <c r="X3303" s="71">
        <v>0</v>
      </c>
      <c r="Y3303" s="71">
        <v>0</v>
      </c>
      <c r="Z3303" s="71">
        <v>0</v>
      </c>
      <c r="AA3303" s="71">
        <v>0</v>
      </c>
      <c r="AB3303" s="393">
        <v>0</v>
      </c>
      <c r="AC3303" s="106">
        <f>SUM(E3303:AB3303)</f>
        <v>0</v>
      </c>
      <c r="AL3303" s="2"/>
      <c r="AM3303" s="14"/>
      <c r="AN3303" s="15"/>
      <c r="AO3303" s="14"/>
      <c r="AP3303" s="396"/>
    </row>
    <row r="3304" spans="1:42" x14ac:dyDescent="0.25">
      <c r="A3304" s="3548"/>
      <c r="B3304" s="3777"/>
      <c r="C3304" s="130" t="s">
        <v>14</v>
      </c>
      <c r="D3304" s="132" t="s">
        <v>54</v>
      </c>
      <c r="E3304" s="307">
        <v>0</v>
      </c>
      <c r="F3304" s="308">
        <v>0</v>
      </c>
      <c r="G3304" s="308">
        <v>0</v>
      </c>
      <c r="H3304" s="3302">
        <v>0</v>
      </c>
      <c r="I3304" s="308">
        <v>0</v>
      </c>
      <c r="J3304" s="308">
        <v>0</v>
      </c>
      <c r="K3304" s="308">
        <v>0</v>
      </c>
      <c r="L3304" s="308">
        <v>0</v>
      </c>
      <c r="M3304" s="308">
        <v>0</v>
      </c>
      <c r="N3304" s="3302">
        <v>0</v>
      </c>
      <c r="O3304" s="308">
        <v>0</v>
      </c>
      <c r="P3304" s="308">
        <v>0</v>
      </c>
      <c r="Q3304" s="308">
        <v>0</v>
      </c>
      <c r="R3304" s="308">
        <v>0</v>
      </c>
      <c r="S3304" s="308">
        <v>0</v>
      </c>
      <c r="T3304" s="308">
        <v>0</v>
      </c>
      <c r="U3304" s="308">
        <v>0</v>
      </c>
      <c r="V3304" s="3302">
        <v>0</v>
      </c>
      <c r="W3304" s="308">
        <v>0</v>
      </c>
      <c r="X3304" s="308">
        <v>0</v>
      </c>
      <c r="Y3304" s="308">
        <v>0</v>
      </c>
      <c r="Z3304" s="308">
        <v>0</v>
      </c>
      <c r="AA3304" s="308">
        <v>0</v>
      </c>
      <c r="AB3304" s="394">
        <v>0</v>
      </c>
      <c r="AC3304" s="107">
        <f>SUM(E3304:AB3304)</f>
        <v>0</v>
      </c>
      <c r="AL3304" s="2"/>
      <c r="AM3304" s="14"/>
      <c r="AN3304" s="15"/>
      <c r="AO3304" s="14"/>
      <c r="AP3304" s="396"/>
    </row>
    <row r="3305" spans="1:42" x14ac:dyDescent="0.25">
      <c r="A3305" s="3548"/>
      <c r="B3305" s="3777"/>
      <c r="C3305" s="130" t="s">
        <v>15</v>
      </c>
      <c r="D3305" s="132" t="s">
        <v>54</v>
      </c>
      <c r="E3305" s="81">
        <v>0</v>
      </c>
      <c r="F3305" s="155">
        <v>0</v>
      </c>
      <c r="G3305" s="155">
        <v>0</v>
      </c>
      <c r="H3305" s="3306">
        <v>0</v>
      </c>
      <c r="I3305" s="155">
        <v>0</v>
      </c>
      <c r="J3305" s="155">
        <v>0</v>
      </c>
      <c r="K3305" s="155">
        <v>0</v>
      </c>
      <c r="L3305" s="155">
        <v>0</v>
      </c>
      <c r="M3305" s="155">
        <v>0</v>
      </c>
      <c r="N3305" s="3306">
        <v>0</v>
      </c>
      <c r="O3305" s="155">
        <v>0</v>
      </c>
      <c r="P3305" s="155">
        <v>0</v>
      </c>
      <c r="Q3305" s="155">
        <v>0</v>
      </c>
      <c r="R3305" s="155">
        <v>0</v>
      </c>
      <c r="S3305" s="155">
        <v>0</v>
      </c>
      <c r="T3305" s="155">
        <v>0</v>
      </c>
      <c r="U3305" s="155">
        <v>0</v>
      </c>
      <c r="V3305" s="3306">
        <v>0</v>
      </c>
      <c r="W3305" s="155">
        <v>0</v>
      </c>
      <c r="X3305" s="155">
        <v>0</v>
      </c>
      <c r="Y3305" s="155">
        <v>0</v>
      </c>
      <c r="Z3305" s="155">
        <v>0</v>
      </c>
      <c r="AA3305" s="155">
        <v>0</v>
      </c>
      <c r="AB3305" s="316">
        <v>0</v>
      </c>
      <c r="AC3305" s="107">
        <f>AVERAGE(E3305:AB3305)</f>
        <v>0</v>
      </c>
      <c r="AL3305" s="2"/>
      <c r="AM3305" s="14"/>
      <c r="AN3305" s="15"/>
      <c r="AO3305" s="14"/>
      <c r="AP3305" s="396"/>
    </row>
    <row r="3306" spans="1:42" ht="16.5" thickBot="1" x14ac:dyDescent="0.3">
      <c r="A3306" s="3548"/>
      <c r="B3306" s="3777"/>
      <c r="C3306" s="130" t="s">
        <v>17</v>
      </c>
      <c r="D3306" s="132"/>
      <c r="E3306" s="313" t="e">
        <f t="shared" ref="E3306:AB3306" si="1157">E3304/E3303</f>
        <v>#DIV/0!</v>
      </c>
      <c r="F3306" s="314" t="e">
        <f t="shared" si="1157"/>
        <v>#DIV/0!</v>
      </c>
      <c r="G3306" s="314" t="e">
        <f t="shared" si="1157"/>
        <v>#DIV/0!</v>
      </c>
      <c r="H3306" s="3310" t="e">
        <f t="shared" si="1157"/>
        <v>#DIV/0!</v>
      </c>
      <c r="I3306" s="314" t="e">
        <f t="shared" si="1157"/>
        <v>#DIV/0!</v>
      </c>
      <c r="J3306" s="314" t="e">
        <f t="shared" si="1157"/>
        <v>#DIV/0!</v>
      </c>
      <c r="K3306" s="314" t="e">
        <f t="shared" si="1157"/>
        <v>#DIV/0!</v>
      </c>
      <c r="L3306" s="314" t="e">
        <f t="shared" si="1157"/>
        <v>#DIV/0!</v>
      </c>
      <c r="M3306" s="314" t="e">
        <f t="shared" si="1157"/>
        <v>#DIV/0!</v>
      </c>
      <c r="N3306" s="3310" t="e">
        <f t="shared" si="1157"/>
        <v>#DIV/0!</v>
      </c>
      <c r="O3306" s="314" t="e">
        <f t="shared" si="1157"/>
        <v>#DIV/0!</v>
      </c>
      <c r="P3306" s="314" t="e">
        <f t="shared" si="1157"/>
        <v>#DIV/0!</v>
      </c>
      <c r="Q3306" s="314" t="e">
        <f t="shared" si="1157"/>
        <v>#DIV/0!</v>
      </c>
      <c r="R3306" s="314" t="e">
        <f t="shared" si="1157"/>
        <v>#DIV/0!</v>
      </c>
      <c r="S3306" s="314" t="e">
        <f t="shared" si="1157"/>
        <v>#DIV/0!</v>
      </c>
      <c r="T3306" s="314" t="e">
        <f t="shared" si="1157"/>
        <v>#DIV/0!</v>
      </c>
      <c r="U3306" s="314" t="e">
        <f t="shared" si="1157"/>
        <v>#DIV/0!</v>
      </c>
      <c r="V3306" s="3310" t="e">
        <f t="shared" si="1157"/>
        <v>#DIV/0!</v>
      </c>
      <c r="W3306" s="314" t="e">
        <f t="shared" si="1157"/>
        <v>#DIV/0!</v>
      </c>
      <c r="X3306" s="314" t="e">
        <f t="shared" si="1157"/>
        <v>#DIV/0!</v>
      </c>
      <c r="Y3306" s="314" t="e">
        <f>Y3304/Y3303</f>
        <v>#DIV/0!</v>
      </c>
      <c r="Z3306" s="314" t="e">
        <f t="shared" si="1157"/>
        <v>#DIV/0!</v>
      </c>
      <c r="AA3306" s="314" t="e">
        <f t="shared" si="1157"/>
        <v>#DIV/0!</v>
      </c>
      <c r="AB3306" s="336" t="e">
        <f t="shared" si="1157"/>
        <v>#DIV/0!</v>
      </c>
      <c r="AC3306" s="108"/>
      <c r="AL3306" s="2"/>
      <c r="AM3306" s="14"/>
      <c r="AN3306" s="15"/>
      <c r="AO3306" s="14"/>
      <c r="AP3306" s="396"/>
    </row>
    <row r="3307" spans="1:42" hidden="1" x14ac:dyDescent="0.25">
      <c r="A3307" s="2392"/>
      <c r="B3307" s="2473"/>
      <c r="C3307" s="988" t="s">
        <v>116</v>
      </c>
      <c r="D3307" s="384"/>
      <c r="E3307" s="138"/>
      <c r="F3307" s="136"/>
      <c r="G3307" s="136"/>
      <c r="H3307" s="3305"/>
      <c r="I3307" s="91"/>
      <c r="J3307" s="91"/>
      <c r="K3307" s="91"/>
      <c r="L3307" s="91"/>
      <c r="M3307" s="91"/>
      <c r="N3307" s="3305"/>
      <c r="O3307" s="91"/>
      <c r="P3307" s="91"/>
      <c r="Q3307" s="91"/>
      <c r="R3307" s="91"/>
      <c r="S3307" s="91"/>
      <c r="T3307" s="91"/>
      <c r="U3307" s="91"/>
      <c r="V3307" s="3305"/>
      <c r="W3307" s="91"/>
      <c r="X3307" s="91"/>
      <c r="Y3307" s="91"/>
      <c r="Z3307" s="136"/>
      <c r="AA3307" s="136"/>
      <c r="AB3307" s="474"/>
      <c r="AC3307" s="928"/>
      <c r="AL3307" s="2"/>
      <c r="AM3307" s="14"/>
      <c r="AN3307" s="15"/>
      <c r="AO3307" s="14"/>
      <c r="AP3307" s="396"/>
    </row>
    <row r="3308" spans="1:42" ht="16.5" hidden="1" thickBot="1" x14ac:dyDescent="0.3">
      <c r="A3308" s="1246"/>
      <c r="B3308" s="2159"/>
      <c r="C3308" s="1001" t="s">
        <v>117</v>
      </c>
      <c r="D3308" s="2400"/>
      <c r="E3308" s="476"/>
      <c r="F3308" s="328"/>
      <c r="G3308" s="328"/>
      <c r="H3308" s="3316"/>
      <c r="I3308" s="127"/>
      <c r="J3308" s="127"/>
      <c r="K3308" s="127"/>
      <c r="L3308" s="127"/>
      <c r="M3308" s="127"/>
      <c r="N3308" s="3316"/>
      <c r="O3308" s="127"/>
      <c r="P3308" s="127"/>
      <c r="Q3308" s="127"/>
      <c r="R3308" s="127"/>
      <c r="S3308" s="127"/>
      <c r="T3308" s="127"/>
      <c r="U3308" s="127"/>
      <c r="V3308" s="3316"/>
      <c r="W3308" s="127"/>
      <c r="X3308" s="127"/>
      <c r="Y3308" s="127"/>
      <c r="Z3308" s="328"/>
      <c r="AA3308" s="328"/>
      <c r="AB3308" s="477"/>
      <c r="AC3308" s="1214"/>
      <c r="AL3308" s="2"/>
      <c r="AM3308" s="14"/>
      <c r="AN3308" s="15"/>
      <c r="AO3308" s="14"/>
      <c r="AP3308" s="396"/>
    </row>
    <row r="3309" spans="1:42" x14ac:dyDescent="0.25">
      <c r="A3309" s="3609" t="s">
        <v>400</v>
      </c>
      <c r="B3309" s="3596" t="s">
        <v>401</v>
      </c>
      <c r="C3309" s="121" t="s">
        <v>819</v>
      </c>
      <c r="D3309" s="113" t="s">
        <v>811</v>
      </c>
      <c r="E3309" s="2398">
        <v>3640</v>
      </c>
      <c r="F3309" s="203">
        <v>3600</v>
      </c>
      <c r="G3309" s="203">
        <v>3340</v>
      </c>
      <c r="H3309" s="3315">
        <v>3370</v>
      </c>
      <c r="I3309" s="203">
        <v>3270</v>
      </c>
      <c r="J3309" s="203">
        <v>3760</v>
      </c>
      <c r="K3309" s="203">
        <v>4720</v>
      </c>
      <c r="L3309" s="203">
        <v>5380</v>
      </c>
      <c r="M3309" s="203">
        <v>5590</v>
      </c>
      <c r="N3309" s="3315">
        <v>6470</v>
      </c>
      <c r="O3309" s="203">
        <v>6670</v>
      </c>
      <c r="P3309" s="203">
        <v>6740</v>
      </c>
      <c r="Q3309" s="203">
        <v>6640</v>
      </c>
      <c r="R3309" s="203">
        <v>6710</v>
      </c>
      <c r="S3309" s="203">
        <v>6380</v>
      </c>
      <c r="T3309" s="203">
        <v>6490</v>
      </c>
      <c r="U3309" s="203">
        <v>6630</v>
      </c>
      <c r="V3309" s="3315">
        <v>6400</v>
      </c>
      <c r="W3309" s="203">
        <v>6790</v>
      </c>
      <c r="X3309" s="203">
        <v>6550</v>
      </c>
      <c r="Y3309" s="203">
        <v>6320</v>
      </c>
      <c r="Z3309" s="203">
        <v>5690</v>
      </c>
      <c r="AA3309" s="203">
        <v>4980</v>
      </c>
      <c r="AB3309" s="329">
        <v>4270</v>
      </c>
      <c r="AC3309" s="106">
        <f>SUM(E3309:AB3309)</f>
        <v>130400</v>
      </c>
      <c r="AL3309" s="1173"/>
      <c r="AM3309" s="431"/>
      <c r="AN3309" s="430"/>
      <c r="AO3309" s="15"/>
      <c r="AP3309" s="396"/>
    </row>
    <row r="3310" spans="1:42" x14ac:dyDescent="0.25">
      <c r="A3310" s="3610"/>
      <c r="B3310" s="3597"/>
      <c r="C3310" s="123" t="s">
        <v>127</v>
      </c>
      <c r="D3310" s="108" t="s">
        <v>811</v>
      </c>
      <c r="E3310" s="81">
        <v>1440</v>
      </c>
      <c r="F3310" s="155">
        <v>1560</v>
      </c>
      <c r="G3310" s="155">
        <v>1470</v>
      </c>
      <c r="H3310" s="3306">
        <v>1500</v>
      </c>
      <c r="I3310" s="155">
        <v>1430</v>
      </c>
      <c r="J3310" s="155">
        <v>1500</v>
      </c>
      <c r="K3310" s="155">
        <v>1610</v>
      </c>
      <c r="L3310" s="155">
        <v>1820</v>
      </c>
      <c r="M3310" s="155">
        <v>1950</v>
      </c>
      <c r="N3310" s="3306">
        <v>2220</v>
      </c>
      <c r="O3310" s="155">
        <v>2400</v>
      </c>
      <c r="P3310" s="155">
        <v>2590</v>
      </c>
      <c r="Q3310" s="155">
        <v>2330</v>
      </c>
      <c r="R3310" s="155">
        <v>2640</v>
      </c>
      <c r="S3310" s="155">
        <v>2140</v>
      </c>
      <c r="T3310" s="155">
        <v>2140</v>
      </c>
      <c r="U3310" s="155">
        <v>2010</v>
      </c>
      <c r="V3310" s="3306">
        <v>1900</v>
      </c>
      <c r="W3310" s="155">
        <v>1950</v>
      </c>
      <c r="X3310" s="155">
        <v>1840</v>
      </c>
      <c r="Y3310" s="155">
        <v>1770</v>
      </c>
      <c r="Z3310" s="155">
        <v>1680</v>
      </c>
      <c r="AA3310" s="155">
        <v>1620</v>
      </c>
      <c r="AB3310" s="316">
        <v>1550</v>
      </c>
      <c r="AC3310" s="107">
        <f>SUM(E3310:AB3310)</f>
        <v>45060</v>
      </c>
      <c r="AL3310" s="1"/>
      <c r="AM3310" s="15"/>
      <c r="AN3310" s="15"/>
      <c r="AO3310" s="15"/>
      <c r="AP3310" s="396"/>
    </row>
    <row r="3311" spans="1:42" x14ac:dyDescent="0.25">
      <c r="A3311" s="3610"/>
      <c r="B3311" s="3597"/>
      <c r="C3311" s="123" t="s">
        <v>15</v>
      </c>
      <c r="D3311" s="108" t="s">
        <v>54</v>
      </c>
      <c r="E3311" s="81">
        <v>33</v>
      </c>
      <c r="F3311" s="155">
        <v>31</v>
      </c>
      <c r="G3311" s="155">
        <v>31</v>
      </c>
      <c r="H3311" s="3306">
        <v>32</v>
      </c>
      <c r="I3311" s="155">
        <v>32</v>
      </c>
      <c r="J3311" s="155">
        <v>35</v>
      </c>
      <c r="K3311" s="155">
        <v>41</v>
      </c>
      <c r="L3311" s="155">
        <v>44</v>
      </c>
      <c r="M3311" s="155">
        <v>46</v>
      </c>
      <c r="N3311" s="3306">
        <v>46</v>
      </c>
      <c r="O3311" s="155">
        <v>48</v>
      </c>
      <c r="P3311" s="155">
        <v>50</v>
      </c>
      <c r="Q3311" s="155">
        <v>48</v>
      </c>
      <c r="R3311" s="155">
        <v>48</v>
      </c>
      <c r="S3311" s="155">
        <v>51</v>
      </c>
      <c r="T3311" s="155">
        <v>52</v>
      </c>
      <c r="U3311" s="155">
        <v>51</v>
      </c>
      <c r="V3311" s="3306">
        <v>49</v>
      </c>
      <c r="W3311" s="155">
        <v>49</v>
      </c>
      <c r="X3311" s="155">
        <v>48</v>
      </c>
      <c r="Y3311" s="155">
        <v>45</v>
      </c>
      <c r="Z3311" s="155">
        <v>42</v>
      </c>
      <c r="AA3311" s="155">
        <v>38</v>
      </c>
      <c r="AB3311" s="316">
        <v>33</v>
      </c>
      <c r="AC3311" s="107">
        <f>AVERAGE(E3311:AB3311)</f>
        <v>42.625</v>
      </c>
      <c r="AL3311" s="1"/>
      <c r="AM3311" s="15"/>
      <c r="AN3311" s="15"/>
      <c r="AO3311" s="15"/>
      <c r="AP3311" s="396"/>
    </row>
    <row r="3312" spans="1:42" x14ac:dyDescent="0.25">
      <c r="A3312" s="3610"/>
      <c r="B3312" s="3597"/>
      <c r="C3312" s="123" t="s">
        <v>17</v>
      </c>
      <c r="D3312" s="108"/>
      <c r="E3312" s="313">
        <f t="shared" ref="E3312:AB3312" si="1158">E3310/E3309</f>
        <v>0.39560439560439559</v>
      </c>
      <c r="F3312" s="314">
        <f t="shared" si="1158"/>
        <v>0.43333333333333335</v>
      </c>
      <c r="G3312" s="314">
        <f t="shared" si="1158"/>
        <v>0.44011976047904194</v>
      </c>
      <c r="H3312" s="3310">
        <f t="shared" si="1158"/>
        <v>0.44510385756676557</v>
      </c>
      <c r="I3312" s="314">
        <f t="shared" si="1158"/>
        <v>0.43730886850152906</v>
      </c>
      <c r="J3312" s="314">
        <f t="shared" si="1158"/>
        <v>0.39893617021276595</v>
      </c>
      <c r="K3312" s="314">
        <f t="shared" si="1158"/>
        <v>0.34110169491525422</v>
      </c>
      <c r="L3312" s="314">
        <f t="shared" si="1158"/>
        <v>0.33828996282527879</v>
      </c>
      <c r="M3312" s="314">
        <f t="shared" si="1158"/>
        <v>0.34883720930232559</v>
      </c>
      <c r="N3312" s="3310">
        <f t="shared" si="1158"/>
        <v>0.34312210200927357</v>
      </c>
      <c r="O3312" s="314">
        <f t="shared" si="1158"/>
        <v>0.35982008995502252</v>
      </c>
      <c r="P3312" s="314">
        <f t="shared" si="1158"/>
        <v>0.38427299703264095</v>
      </c>
      <c r="Q3312" s="314">
        <f t="shared" si="1158"/>
        <v>0.3509036144578313</v>
      </c>
      <c r="R3312" s="314">
        <f t="shared" si="1158"/>
        <v>0.39344262295081966</v>
      </c>
      <c r="S3312" s="314">
        <f t="shared" si="1158"/>
        <v>0.33542319749216298</v>
      </c>
      <c r="T3312" s="314">
        <f t="shared" si="1158"/>
        <v>0.32973805855161786</v>
      </c>
      <c r="U3312" s="314">
        <f t="shared" si="1158"/>
        <v>0.30316742081447962</v>
      </c>
      <c r="V3312" s="3310">
        <f t="shared" si="1158"/>
        <v>0.296875</v>
      </c>
      <c r="W3312" s="314">
        <f t="shared" si="1158"/>
        <v>0.28718703976435933</v>
      </c>
      <c r="X3312" s="314">
        <f t="shared" si="1158"/>
        <v>0.28091603053435116</v>
      </c>
      <c r="Y3312" s="314">
        <f>Y3310/Y3309</f>
        <v>0.2800632911392405</v>
      </c>
      <c r="Z3312" s="314">
        <f t="shared" si="1158"/>
        <v>0.29525483304042177</v>
      </c>
      <c r="AA3312" s="314">
        <f t="shared" si="1158"/>
        <v>0.3253012048192771</v>
      </c>
      <c r="AB3312" s="336">
        <f t="shared" si="1158"/>
        <v>0.36299765807962531</v>
      </c>
      <c r="AC3312" s="108"/>
      <c r="AL3312" s="1"/>
      <c r="AM3312" s="15"/>
      <c r="AN3312" s="15"/>
      <c r="AO3312" s="15"/>
      <c r="AP3312" s="396"/>
    </row>
    <row r="3313" spans="1:42" ht="16.5" thickBot="1" x14ac:dyDescent="0.3">
      <c r="A3313" s="3753"/>
      <c r="B3313" s="3669"/>
      <c r="C3313" s="3391" t="s">
        <v>22</v>
      </c>
      <c r="D3313" s="3392" t="s">
        <v>54</v>
      </c>
      <c r="E3313" s="1513">
        <v>114.6</v>
      </c>
      <c r="F3313" s="528">
        <v>114.9</v>
      </c>
      <c r="G3313" s="528">
        <v>114.8</v>
      </c>
      <c r="H3313" s="527">
        <v>115.1</v>
      </c>
      <c r="I3313" s="528">
        <v>115</v>
      </c>
      <c r="J3313" s="528">
        <v>114.8</v>
      </c>
      <c r="K3313" s="528">
        <v>114.6</v>
      </c>
      <c r="L3313" s="528">
        <v>114.1</v>
      </c>
      <c r="M3313" s="528">
        <v>113.7</v>
      </c>
      <c r="N3313" s="527">
        <v>114</v>
      </c>
      <c r="O3313" s="528">
        <v>113.8</v>
      </c>
      <c r="P3313" s="528">
        <v>113.8</v>
      </c>
      <c r="Q3313" s="528">
        <v>114.4</v>
      </c>
      <c r="R3313" s="528">
        <v>113.9</v>
      </c>
      <c r="S3313" s="528">
        <v>113.6</v>
      </c>
      <c r="T3313" s="528">
        <v>113.1</v>
      </c>
      <c r="U3313" s="528">
        <v>113.3</v>
      </c>
      <c r="V3313" s="527">
        <v>113.5</v>
      </c>
      <c r="W3313" s="528">
        <v>113.6</v>
      </c>
      <c r="X3313" s="528">
        <v>113.6</v>
      </c>
      <c r="Y3313" s="528">
        <v>113.7</v>
      </c>
      <c r="Z3313" s="528">
        <v>113.7</v>
      </c>
      <c r="AA3313" s="528">
        <v>113.9</v>
      </c>
      <c r="AB3313" s="1249">
        <v>113.9</v>
      </c>
      <c r="AC3313" s="774"/>
      <c r="AL3313" s="1"/>
      <c r="AM3313" s="15"/>
      <c r="AN3313" s="15"/>
      <c r="AO3313" s="15"/>
      <c r="AP3313" s="396"/>
    </row>
    <row r="3314" spans="1:42" hidden="1" x14ac:dyDescent="0.25">
      <c r="A3314" s="2318"/>
      <c r="B3314" s="1244"/>
      <c r="C3314" s="357" t="s">
        <v>116</v>
      </c>
      <c r="D3314" s="122"/>
      <c r="E3314" s="2477"/>
      <c r="F3314" s="1226"/>
      <c r="G3314" s="1226"/>
      <c r="H3314" s="3329"/>
      <c r="I3314" s="1190"/>
      <c r="J3314" s="1190"/>
      <c r="K3314" s="1190"/>
      <c r="L3314" s="1190"/>
      <c r="M3314" s="1190"/>
      <c r="N3314" s="3329"/>
      <c r="O3314" s="1190"/>
      <c r="P3314" s="1190"/>
      <c r="Q3314" s="1190"/>
      <c r="R3314" s="1190"/>
      <c r="S3314" s="1190"/>
      <c r="T3314" s="1190"/>
      <c r="U3314" s="1190"/>
      <c r="V3314" s="3329"/>
      <c r="W3314" s="1190"/>
      <c r="X3314" s="1190"/>
      <c r="Y3314" s="1190"/>
      <c r="Z3314" s="1226"/>
      <c r="AA3314" s="1226"/>
      <c r="AB3314" s="1227"/>
      <c r="AC3314" s="2478"/>
      <c r="AL3314" s="1"/>
      <c r="AM3314" s="15"/>
      <c r="AN3314" s="15"/>
      <c r="AO3314" s="15"/>
      <c r="AP3314" s="396"/>
    </row>
    <row r="3315" spans="1:42" ht="16.5" hidden="1" thickBot="1" x14ac:dyDescent="0.3">
      <c r="A3315" s="1246"/>
      <c r="B3315" s="2159"/>
      <c r="C3315" s="469" t="s">
        <v>117</v>
      </c>
      <c r="D3315" s="114"/>
      <c r="E3315" s="1185"/>
      <c r="F3315" s="1186"/>
      <c r="G3315" s="1186"/>
      <c r="H3315" s="3328"/>
      <c r="I3315" s="1187"/>
      <c r="J3315" s="1187"/>
      <c r="K3315" s="1187"/>
      <c r="L3315" s="1187"/>
      <c r="M3315" s="1187"/>
      <c r="N3315" s="3328"/>
      <c r="O3315" s="1187"/>
      <c r="P3315" s="1187"/>
      <c r="Q3315" s="1187"/>
      <c r="R3315" s="1187"/>
      <c r="S3315" s="1187"/>
      <c r="T3315" s="1187"/>
      <c r="U3315" s="1187"/>
      <c r="V3315" s="3328"/>
      <c r="W3315" s="1187"/>
      <c r="X3315" s="1187"/>
      <c r="Y3315" s="1187"/>
      <c r="Z3315" s="1186"/>
      <c r="AA3315" s="1186"/>
      <c r="AB3315" s="1188"/>
      <c r="AC3315" s="774"/>
      <c r="AL3315" s="2"/>
      <c r="AM3315" s="14"/>
      <c r="AN3315" s="15"/>
      <c r="AO3315" s="14"/>
      <c r="AP3315" s="396"/>
    </row>
    <row r="3316" spans="1:42" x14ac:dyDescent="0.25">
      <c r="A3316" s="3609" t="s">
        <v>508</v>
      </c>
      <c r="B3316" s="3583" t="s">
        <v>12</v>
      </c>
      <c r="C3316" s="121" t="s">
        <v>13</v>
      </c>
      <c r="D3316" s="122" t="s">
        <v>811</v>
      </c>
      <c r="E3316" s="306">
        <v>4662</v>
      </c>
      <c r="F3316" s="71">
        <v>4460</v>
      </c>
      <c r="G3316" s="71">
        <v>4358</v>
      </c>
      <c r="H3316" s="3301">
        <v>4538</v>
      </c>
      <c r="I3316" s="71">
        <v>4614</v>
      </c>
      <c r="J3316" s="71">
        <v>4816</v>
      </c>
      <c r="K3316" s="71">
        <v>5286</v>
      </c>
      <c r="L3316" s="71">
        <v>5924</v>
      </c>
      <c r="M3316" s="71">
        <v>6178</v>
      </c>
      <c r="N3316" s="3301">
        <v>6538</v>
      </c>
      <c r="O3316" s="71">
        <v>6958</v>
      </c>
      <c r="P3316" s="71">
        <v>6978</v>
      </c>
      <c r="Q3316" s="71">
        <v>6992</v>
      </c>
      <c r="R3316" s="71">
        <v>7040</v>
      </c>
      <c r="S3316" s="71">
        <v>7122</v>
      </c>
      <c r="T3316" s="71">
        <v>7322</v>
      </c>
      <c r="U3316" s="71">
        <v>7316</v>
      </c>
      <c r="V3316" s="3301">
        <v>7228</v>
      </c>
      <c r="W3316" s="71">
        <v>7192</v>
      </c>
      <c r="X3316" s="71">
        <v>7144</v>
      </c>
      <c r="Y3316" s="71">
        <v>6904</v>
      </c>
      <c r="Z3316" s="71">
        <v>6364</v>
      </c>
      <c r="AA3316" s="71">
        <v>5624</v>
      </c>
      <c r="AB3316" s="393">
        <v>4994</v>
      </c>
      <c r="AC3316" s="106">
        <f>SUM(E3316:AB3316)</f>
        <v>146552</v>
      </c>
      <c r="AD3316" s="70">
        <v>25000</v>
      </c>
      <c r="AE3316" s="71">
        <v>100</v>
      </c>
      <c r="AF3316" s="72">
        <v>200</v>
      </c>
      <c r="AL3316" s="1173"/>
      <c r="AM3316" s="431"/>
      <c r="AN3316" s="430"/>
      <c r="AO3316" s="15"/>
      <c r="AP3316" s="396"/>
    </row>
    <row r="3317" spans="1:42" x14ac:dyDescent="0.25">
      <c r="A3317" s="3610"/>
      <c r="B3317" s="3584"/>
      <c r="C3317" s="123" t="s">
        <v>14</v>
      </c>
      <c r="D3317" s="108" t="s">
        <v>811</v>
      </c>
      <c r="E3317" s="307">
        <v>1452</v>
      </c>
      <c r="F3317" s="308">
        <v>1466</v>
      </c>
      <c r="G3317" s="308">
        <v>1460</v>
      </c>
      <c r="H3317" s="3302">
        <v>1494</v>
      </c>
      <c r="I3317" s="308">
        <v>1506</v>
      </c>
      <c r="J3317" s="308">
        <v>1498</v>
      </c>
      <c r="K3317" s="308">
        <v>1526</v>
      </c>
      <c r="L3317" s="308">
        <v>1632</v>
      </c>
      <c r="M3317" s="308">
        <v>1606</v>
      </c>
      <c r="N3317" s="3302">
        <v>1558</v>
      </c>
      <c r="O3317" s="308">
        <v>1606</v>
      </c>
      <c r="P3317" s="308">
        <v>1600</v>
      </c>
      <c r="Q3317" s="308">
        <v>1600</v>
      </c>
      <c r="R3317" s="308">
        <v>1600</v>
      </c>
      <c r="S3317" s="308">
        <v>1614</v>
      </c>
      <c r="T3317" s="308">
        <v>1662</v>
      </c>
      <c r="U3317" s="308">
        <v>1636</v>
      </c>
      <c r="V3317" s="3302">
        <v>1706</v>
      </c>
      <c r="W3317" s="308">
        <v>1656</v>
      </c>
      <c r="X3317" s="308">
        <v>1662</v>
      </c>
      <c r="Y3317" s="308">
        <v>1608</v>
      </c>
      <c r="Z3317" s="308">
        <v>1612</v>
      </c>
      <c r="AA3317" s="308">
        <v>1582</v>
      </c>
      <c r="AB3317" s="394">
        <v>1560</v>
      </c>
      <c r="AC3317" s="107">
        <f>SUM(E3317:AB3317)</f>
        <v>37902</v>
      </c>
      <c r="AD3317" s="73"/>
      <c r="AE3317" s="155"/>
      <c r="AF3317" s="74"/>
      <c r="AL3317" s="1"/>
      <c r="AM3317" s="15"/>
      <c r="AN3317" s="15"/>
      <c r="AO3317" s="15"/>
      <c r="AP3317" s="396"/>
    </row>
    <row r="3318" spans="1:42" x14ac:dyDescent="0.25">
      <c r="A3318" s="3610"/>
      <c r="B3318" s="3584"/>
      <c r="C3318" s="123" t="s">
        <v>15</v>
      </c>
      <c r="D3318" s="108" t="s">
        <v>54</v>
      </c>
      <c r="E3318" s="1450">
        <v>266</v>
      </c>
      <c r="F3318" s="1445">
        <v>257</v>
      </c>
      <c r="G3318" s="1445">
        <v>257</v>
      </c>
      <c r="H3318" s="3303">
        <v>270</v>
      </c>
      <c r="I3318" s="327">
        <v>272</v>
      </c>
      <c r="J3318" s="327">
        <v>296</v>
      </c>
      <c r="K3318" s="327">
        <v>335</v>
      </c>
      <c r="L3318" s="327">
        <v>354</v>
      </c>
      <c r="M3318" s="327">
        <v>362</v>
      </c>
      <c r="N3318" s="3303">
        <v>392</v>
      </c>
      <c r="O3318" s="327">
        <v>389</v>
      </c>
      <c r="P3318" s="327">
        <v>405</v>
      </c>
      <c r="Q3318" s="327">
        <v>403</v>
      </c>
      <c r="R3318" s="327">
        <v>403</v>
      </c>
      <c r="S3318" s="327">
        <v>419</v>
      </c>
      <c r="T3318" s="327">
        <v>426</v>
      </c>
      <c r="U3318" s="327">
        <v>410</v>
      </c>
      <c r="V3318" s="3303">
        <v>407</v>
      </c>
      <c r="W3318" s="327">
        <v>412</v>
      </c>
      <c r="X3318" s="327">
        <v>404</v>
      </c>
      <c r="Y3318" s="327">
        <v>376</v>
      </c>
      <c r="Z3318" s="1445">
        <v>346</v>
      </c>
      <c r="AA3318" s="1445">
        <v>308</v>
      </c>
      <c r="AB3318" s="1473">
        <v>272</v>
      </c>
      <c r="AC3318" s="107">
        <f>AVERAGE(E3318:AB3318)</f>
        <v>351.70833333333331</v>
      </c>
      <c r="AD3318" s="76">
        <f>SQRT(MAX((E3316*E3316+E3317*E3317),(F3316*F3316+F3317*F3317),(G3316*G3316+G3317*G3317),(H3316*H3316+H3317*H3317),(I3316*I3316+I3317*I3317),(J3316*J3316+J3317*J3317),(K3316*K3316+K3317*K3317),(L3316*L3316+L3317*L3317),(M3316*M3316+M3317*M3317),(N3316*N3316+N3317*N3317),(O3316*O3316+O3317*O3317),(P3316*P3316+P3317*P3317),(R3316*R3316+R3317*R3317),(S3316*S3316+S3317*S3317),(T3316*T3316+T3317*T3317),(U3316*U3316+U3317*U3317),(V3316*V3316+V3317*V3317),(W3316*W3316+W3317*W3317),(X3316*X3316+X3317*X3317),(V3316*V3316+V3317*V3317),(Z3316*Z3316+Z3317*Z3317),(AA3316*AA3316+AA3317*AA3317),(AB3316*AB3316+AB3317*AB3317)))/AD3316</f>
        <v>0.30033029284439489</v>
      </c>
      <c r="AE3318" s="76">
        <f>SQRT(MAX((E3316*E3316+E3317*E3317),(F3316*F3316+F3317*F3317),(G3316*G3316+G3317*G3317),(H3316*H3316+H3317*H3317),(I3316*I3316+I3317*I3317),(J3316*J3316+J3317*J3317),(K3316*K3316+K3317*K3317),(L3316*L3316+L3317*L3317),(M3316*M3316+M3317*M3317),(N3316*N3316+N3317*N3317),(O3316*O3316+O3317*O3317),(P3316*P3316+P3317*P3317),(R3316*R3316+R3317*R3317),(S3316*S3316+S3317*S3317),(T3316*T3316+T3317*T3317),(U3316*U3316+U3317*U3317),(V3316*V3316+V3317*V3317),(W3316*W3316+W3317*W3317),(X3316*X3316+X3317*X3317),(V3316*V3316+V3317*V3317),(Z3316*Z3316+Z3317*Z3317),(AA3316*AA3316+AA3317*AA3317),(AB3316*AB3316+AB3317*AB3317)))/AD3316</f>
        <v>0.30033029284439489</v>
      </c>
      <c r="AF3318" s="77"/>
      <c r="AL3318" s="1"/>
      <c r="AM3318" s="15"/>
      <c r="AN3318" s="15"/>
      <c r="AO3318" s="15"/>
      <c r="AP3318" s="396"/>
    </row>
    <row r="3319" spans="1:42" ht="16.5" thickBot="1" x14ac:dyDescent="0.3">
      <c r="A3319" s="3547"/>
      <c r="B3319" s="3585"/>
      <c r="C3319" s="123" t="s">
        <v>17</v>
      </c>
      <c r="D3319" s="108"/>
      <c r="E3319" s="313">
        <f t="shared" ref="E3319:AB3319" si="1159">E3317/E3316</f>
        <v>0.31145431145431146</v>
      </c>
      <c r="F3319" s="314">
        <f t="shared" si="1159"/>
        <v>0.32869955156950675</v>
      </c>
      <c r="G3319" s="314">
        <f t="shared" si="1159"/>
        <v>0.33501606241395138</v>
      </c>
      <c r="H3319" s="3310">
        <f t="shared" si="1159"/>
        <v>0.32921992066989864</v>
      </c>
      <c r="I3319" s="314">
        <f t="shared" si="1159"/>
        <v>0.32639791937581275</v>
      </c>
      <c r="J3319" s="314">
        <f t="shared" si="1159"/>
        <v>0.31104651162790697</v>
      </c>
      <c r="K3319" s="314">
        <f t="shared" si="1159"/>
        <v>0.28868709799470299</v>
      </c>
      <c r="L3319" s="314">
        <f t="shared" si="1159"/>
        <v>0.27548953409858201</v>
      </c>
      <c r="M3319" s="314">
        <f t="shared" si="1159"/>
        <v>0.25995467788928456</v>
      </c>
      <c r="N3319" s="3310">
        <f t="shared" si="1159"/>
        <v>0.23829917405934536</v>
      </c>
      <c r="O3319" s="314">
        <f t="shared" si="1159"/>
        <v>0.23081345214141996</v>
      </c>
      <c r="P3319" s="314">
        <f t="shared" si="1159"/>
        <v>0.22929206076239611</v>
      </c>
      <c r="Q3319" s="314">
        <f t="shared" si="1159"/>
        <v>0.2288329519450801</v>
      </c>
      <c r="R3319" s="314">
        <f t="shared" si="1159"/>
        <v>0.22727272727272727</v>
      </c>
      <c r="S3319" s="314">
        <f t="shared" si="1159"/>
        <v>0.22662173546756528</v>
      </c>
      <c r="T3319" s="314">
        <f t="shared" si="1159"/>
        <v>0.22698716197760174</v>
      </c>
      <c r="U3319" s="314">
        <f t="shared" si="1159"/>
        <v>0.22361946418808093</v>
      </c>
      <c r="V3319" s="3310">
        <f t="shared" si="1159"/>
        <v>0.23602656336469285</v>
      </c>
      <c r="W3319" s="314">
        <f t="shared" si="1159"/>
        <v>0.23025583982202447</v>
      </c>
      <c r="X3319" s="314">
        <f t="shared" si="1159"/>
        <v>0.23264277715565509</v>
      </c>
      <c r="Y3319" s="314">
        <f>Y3317/Y3316</f>
        <v>0.23290845886442643</v>
      </c>
      <c r="Z3319" s="314">
        <f t="shared" si="1159"/>
        <v>0.25329981143934632</v>
      </c>
      <c r="AA3319" s="314">
        <f t="shared" si="1159"/>
        <v>0.28129445234708395</v>
      </c>
      <c r="AB3319" s="336">
        <f t="shared" si="1159"/>
        <v>0.31237484981978375</v>
      </c>
      <c r="AC3319" s="433">
        <f>MAX(E3319:AB3319)</f>
        <v>0.33501606241395138</v>
      </c>
      <c r="AD3319" s="73"/>
      <c r="AE3319" s="155"/>
      <c r="AF3319" s="74"/>
      <c r="AL3319" s="1"/>
      <c r="AM3319" s="15"/>
      <c r="AN3319" s="15"/>
      <c r="AO3319" s="15"/>
      <c r="AP3319" s="396"/>
    </row>
    <row r="3320" spans="1:42" hidden="1" x14ac:dyDescent="0.25">
      <c r="A3320" s="2024"/>
      <c r="B3320" s="2027"/>
      <c r="C3320" s="124" t="s">
        <v>116</v>
      </c>
      <c r="D3320" s="108"/>
      <c r="E3320" s="310"/>
      <c r="F3320" s="311"/>
      <c r="G3320" s="311"/>
      <c r="H3320" s="3306"/>
      <c r="I3320" s="155"/>
      <c r="J3320" s="155"/>
      <c r="K3320" s="155"/>
      <c r="L3320" s="155"/>
      <c r="M3320" s="155"/>
      <c r="N3320" s="3306"/>
      <c r="O3320" s="155"/>
      <c r="P3320" s="155"/>
      <c r="Q3320" s="155"/>
      <c r="R3320" s="155"/>
      <c r="S3320" s="155"/>
      <c r="T3320" s="155"/>
      <c r="U3320" s="155"/>
      <c r="V3320" s="3306"/>
      <c r="W3320" s="155"/>
      <c r="X3320" s="155"/>
      <c r="Y3320" s="155"/>
      <c r="Z3320" s="311"/>
      <c r="AA3320" s="311"/>
      <c r="AB3320" s="867"/>
      <c r="AC3320" s="108"/>
      <c r="AD3320" s="73"/>
      <c r="AE3320" s="155"/>
      <c r="AF3320" s="74"/>
      <c r="AL3320" s="1"/>
      <c r="AM3320" s="15"/>
      <c r="AN3320" s="15"/>
      <c r="AO3320" s="15"/>
      <c r="AP3320" s="396"/>
    </row>
    <row r="3321" spans="1:42" s="181" customFormat="1" hidden="1" x14ac:dyDescent="0.25">
      <c r="A3321" s="2024"/>
      <c r="B3321" s="2027"/>
      <c r="C3321" s="124" t="s">
        <v>117</v>
      </c>
      <c r="D3321" s="108"/>
      <c r="E3321" s="310"/>
      <c r="F3321" s="311"/>
      <c r="G3321" s="311"/>
      <c r="H3321" s="3306"/>
      <c r="I3321" s="155"/>
      <c r="J3321" s="155"/>
      <c r="K3321" s="155"/>
      <c r="L3321" s="155"/>
      <c r="M3321" s="155"/>
      <c r="N3321" s="3306"/>
      <c r="O3321" s="155"/>
      <c r="P3321" s="155"/>
      <c r="Q3321" s="155"/>
      <c r="R3321" s="155"/>
      <c r="S3321" s="155"/>
      <c r="T3321" s="155"/>
      <c r="U3321" s="155"/>
      <c r="V3321" s="3306"/>
      <c r="W3321" s="155"/>
      <c r="X3321" s="155"/>
      <c r="Y3321" s="155"/>
      <c r="Z3321" s="311"/>
      <c r="AA3321" s="311"/>
      <c r="AB3321" s="867"/>
      <c r="AC3321" s="108"/>
      <c r="AD3321" s="73"/>
      <c r="AE3321" s="155"/>
      <c r="AF3321" s="74"/>
      <c r="AH3321" s="781"/>
      <c r="AI3321" s="782"/>
      <c r="AJ3321" s="782"/>
      <c r="AK3321" s="782"/>
      <c r="AL3321" s="783"/>
      <c r="AM3321" s="783"/>
      <c r="AN3321" s="189"/>
      <c r="AO3321" s="189"/>
      <c r="AP3321" s="189"/>
    </row>
    <row r="3322" spans="1:42" ht="16.5" hidden="1" thickBot="1" x14ac:dyDescent="0.3">
      <c r="A3322" s="3535" t="s">
        <v>42</v>
      </c>
      <c r="B3322" s="3536"/>
      <c r="C3322" s="3537"/>
      <c r="D3322" s="114"/>
      <c r="E3322" s="178">
        <f>SQRT(E3316*E3316+E3317*E3317)/E3378/1.73</f>
        <v>271.65311046574715</v>
      </c>
      <c r="F3322" s="179">
        <f t="shared" ref="F3322:AB3322" si="1160">SQRT(F3316*F3316+F3317*F3317)/F3378/1.73</f>
        <v>261.18702141002484</v>
      </c>
      <c r="G3322" s="179">
        <f t="shared" si="1160"/>
        <v>255.20478956270679</v>
      </c>
      <c r="H3322" s="3307">
        <f t="shared" si="1160"/>
        <v>264.5229502418365</v>
      </c>
      <c r="I3322" s="79">
        <f t="shared" si="1160"/>
        <v>269.50290652060102</v>
      </c>
      <c r="J3322" s="79">
        <f t="shared" si="1160"/>
        <v>280.32436301727017</v>
      </c>
      <c r="K3322" s="79">
        <f t="shared" si="1160"/>
        <v>306.0891573232081</v>
      </c>
      <c r="L3322" s="79">
        <f t="shared" si="1160"/>
        <v>344.83914717307135</v>
      </c>
      <c r="M3322" s="79">
        <f t="shared" si="1160"/>
        <v>359.27818375675292</v>
      </c>
      <c r="N3322" s="3307">
        <f t="shared" si="1160"/>
        <v>377.18569719482582</v>
      </c>
      <c r="O3322" s="79">
        <f t="shared" si="1160"/>
        <v>400.35984557869045</v>
      </c>
      <c r="P3322" s="79">
        <f t="shared" si="1160"/>
        <v>402.54852677748511</v>
      </c>
      <c r="Q3322" s="79">
        <f t="shared" si="1160"/>
        <v>400.97553593226303</v>
      </c>
      <c r="R3322" s="79">
        <f t="shared" si="1160"/>
        <v>405.15904767462962</v>
      </c>
      <c r="S3322" s="79">
        <f t="shared" si="1160"/>
        <v>411.81976933018871</v>
      </c>
      <c r="T3322" s="79">
        <f t="shared" si="1160"/>
        <v>424.66077628077511</v>
      </c>
      <c r="U3322" s="79">
        <f t="shared" si="1160"/>
        <v>417.0689581836146</v>
      </c>
      <c r="V3322" s="3307">
        <f t="shared" si="1160"/>
        <v>411.98019504736493</v>
      </c>
      <c r="W3322" s="79">
        <f t="shared" si="1160"/>
        <v>407.83992415140256</v>
      </c>
      <c r="X3322" s="79">
        <f t="shared" si="1160"/>
        <v>404.94331709852162</v>
      </c>
      <c r="Y3322" s="79">
        <f>SQRT(Y3316*Y3316+Y3317*Y3317)/Y3378/1.73</f>
        <v>391.73650844512861</v>
      </c>
      <c r="Z3322" s="179">
        <f t="shared" si="1160"/>
        <v>361.40852794463825</v>
      </c>
      <c r="AA3322" s="179">
        <f t="shared" si="1160"/>
        <v>321.31624684814949</v>
      </c>
      <c r="AB3322" s="395">
        <f t="shared" si="1160"/>
        <v>288.02543537617925</v>
      </c>
      <c r="AC3322" s="109">
        <f>AVERAGE(E3322:AB3322)</f>
        <v>351.65124755562812</v>
      </c>
      <c r="AD3322" s="78">
        <f>(AC3318-AC3322)/AC3318</f>
        <v>1.6230999465996056E-4</v>
      </c>
      <c r="AE3322" s="79"/>
      <c r="AF3322" s="80"/>
      <c r="AL3322" s="2"/>
      <c r="AM3322" s="14"/>
      <c r="AN3322" s="15"/>
      <c r="AO3322" s="14"/>
      <c r="AP3322" s="396"/>
    </row>
    <row r="3323" spans="1:42" x14ac:dyDescent="0.25">
      <c r="A3323" s="3609" t="s">
        <v>509</v>
      </c>
      <c r="B3323" s="3583" t="s">
        <v>12</v>
      </c>
      <c r="C3323" s="121" t="s">
        <v>13</v>
      </c>
      <c r="D3323" s="122" t="s">
        <v>811</v>
      </c>
      <c r="E3323" s="306">
        <v>3228</v>
      </c>
      <c r="F3323" s="71">
        <v>2986</v>
      </c>
      <c r="G3323" s="71">
        <v>2826</v>
      </c>
      <c r="H3323" s="3301">
        <v>2816</v>
      </c>
      <c r="I3323" s="71">
        <v>2806</v>
      </c>
      <c r="J3323" s="71">
        <v>3072</v>
      </c>
      <c r="K3323" s="71">
        <v>3694</v>
      </c>
      <c r="L3323" s="71">
        <v>4490</v>
      </c>
      <c r="M3323" s="71">
        <v>5016</v>
      </c>
      <c r="N3323" s="3301">
        <v>5226</v>
      </c>
      <c r="O3323" s="71">
        <v>5382</v>
      </c>
      <c r="P3323" s="71">
        <v>5350</v>
      </c>
      <c r="Q3323" s="71">
        <v>5372</v>
      </c>
      <c r="R3323" s="71">
        <v>5390</v>
      </c>
      <c r="S3323" s="71">
        <v>5546</v>
      </c>
      <c r="T3323" s="71">
        <v>5666</v>
      </c>
      <c r="U3323" s="71">
        <v>5688</v>
      </c>
      <c r="V3323" s="3301">
        <v>5658</v>
      </c>
      <c r="W3323" s="71">
        <v>5692</v>
      </c>
      <c r="X3323" s="71">
        <v>5622</v>
      </c>
      <c r="Y3323" s="71">
        <v>5396</v>
      </c>
      <c r="Z3323" s="71">
        <v>5002</v>
      </c>
      <c r="AA3323" s="71">
        <v>4332</v>
      </c>
      <c r="AB3323" s="393">
        <v>3686</v>
      </c>
      <c r="AC3323" s="106">
        <f>SUM(E3323:AB3323)</f>
        <v>109942</v>
      </c>
      <c r="AD3323" s="70">
        <v>25000</v>
      </c>
      <c r="AE3323" s="71">
        <v>100</v>
      </c>
      <c r="AF3323" s="72">
        <v>200</v>
      </c>
      <c r="AL3323" s="1173"/>
      <c r="AM3323" s="431"/>
      <c r="AN3323" s="430"/>
      <c r="AO3323" s="15"/>
      <c r="AP3323" s="396"/>
    </row>
    <row r="3324" spans="1:42" x14ac:dyDescent="0.25">
      <c r="A3324" s="3610"/>
      <c r="B3324" s="3584"/>
      <c r="C3324" s="123" t="s">
        <v>14</v>
      </c>
      <c r="D3324" s="108" t="s">
        <v>811</v>
      </c>
      <c r="E3324" s="307">
        <v>574</v>
      </c>
      <c r="F3324" s="308">
        <v>572</v>
      </c>
      <c r="G3324" s="308">
        <v>552</v>
      </c>
      <c r="H3324" s="3302">
        <v>566</v>
      </c>
      <c r="I3324" s="308">
        <v>568</v>
      </c>
      <c r="J3324" s="308">
        <v>574</v>
      </c>
      <c r="K3324" s="308">
        <v>600</v>
      </c>
      <c r="L3324" s="308">
        <v>790</v>
      </c>
      <c r="M3324" s="308">
        <v>828</v>
      </c>
      <c r="N3324" s="3302">
        <v>736</v>
      </c>
      <c r="O3324" s="308">
        <v>754</v>
      </c>
      <c r="P3324" s="308">
        <v>744</v>
      </c>
      <c r="Q3324" s="308">
        <v>774</v>
      </c>
      <c r="R3324" s="308">
        <v>776</v>
      </c>
      <c r="S3324" s="308">
        <v>784</v>
      </c>
      <c r="T3324" s="308">
        <v>812</v>
      </c>
      <c r="U3324" s="308">
        <v>796</v>
      </c>
      <c r="V3324" s="3302">
        <v>854</v>
      </c>
      <c r="W3324" s="308">
        <v>842</v>
      </c>
      <c r="X3324" s="308">
        <v>798</v>
      </c>
      <c r="Y3324" s="308">
        <v>754</v>
      </c>
      <c r="Z3324" s="308">
        <v>724</v>
      </c>
      <c r="AA3324" s="308">
        <v>672</v>
      </c>
      <c r="AB3324" s="394">
        <v>646</v>
      </c>
      <c r="AC3324" s="107">
        <f>SUM(E3324:AB3324)</f>
        <v>17090</v>
      </c>
      <c r="AD3324" s="73"/>
      <c r="AE3324" s="155"/>
      <c r="AF3324" s="74"/>
      <c r="AL3324" s="1"/>
      <c r="AM3324" s="15"/>
      <c r="AN3324" s="15"/>
      <c r="AO3324" s="15"/>
      <c r="AP3324" s="396"/>
    </row>
    <row r="3325" spans="1:42" x14ac:dyDescent="0.25">
      <c r="A3325" s="3610"/>
      <c r="B3325" s="3584"/>
      <c r="C3325" s="123" t="s">
        <v>15</v>
      </c>
      <c r="D3325" s="108" t="s">
        <v>54</v>
      </c>
      <c r="E3325" s="1450">
        <v>173</v>
      </c>
      <c r="F3325" s="1445">
        <v>164</v>
      </c>
      <c r="G3325" s="1445">
        <v>159</v>
      </c>
      <c r="H3325" s="3303">
        <v>158</v>
      </c>
      <c r="I3325" s="327">
        <v>161</v>
      </c>
      <c r="J3325" s="327">
        <v>189</v>
      </c>
      <c r="K3325" s="327">
        <v>230</v>
      </c>
      <c r="L3325" s="327">
        <v>274</v>
      </c>
      <c r="M3325" s="327">
        <v>289</v>
      </c>
      <c r="N3325" s="3303">
        <v>299</v>
      </c>
      <c r="O3325" s="327">
        <v>305</v>
      </c>
      <c r="P3325" s="327">
        <v>313</v>
      </c>
      <c r="Q3325" s="327">
        <v>299</v>
      </c>
      <c r="R3325" s="327">
        <v>307</v>
      </c>
      <c r="S3325" s="327">
        <v>320</v>
      </c>
      <c r="T3325" s="327">
        <v>324</v>
      </c>
      <c r="U3325" s="327">
        <v>322</v>
      </c>
      <c r="V3325" s="3303">
        <v>313</v>
      </c>
      <c r="W3325" s="327">
        <v>324</v>
      </c>
      <c r="X3325" s="327">
        <v>310</v>
      </c>
      <c r="Y3325" s="327">
        <v>291</v>
      </c>
      <c r="Z3325" s="1445">
        <v>261</v>
      </c>
      <c r="AA3325" s="1445">
        <v>222</v>
      </c>
      <c r="AB3325" s="1473">
        <v>194</v>
      </c>
      <c r="AC3325" s="107">
        <f>AVERAGE(E3325:AB3325)</f>
        <v>258.375</v>
      </c>
      <c r="AD3325" s="76">
        <f>SQRT(MAX((E3323*E3323+E3324*E3324),(F3323*F3323+F3324*F3324),(G3323*G3323+G3324*G3324),(H3323*H3323+H3324*H3324),(I3323*I3323+I3324*I3324),(J3323*J3323+J3324*J3324),(K3323*K3323+K3324*K3324),(L3323*L3323+L3324*L3324),(M3323*M3323+M3324*M3324),(N3323*N3323+N3324*N3324),(O3323*O3323+O3324*O3324),(P3323*P3323+P3324*P3324),(R3323*R3323+R3324*R3324),(S3323*S3323+S3324*S3324),(T3323*T3323+T3324*T3324),(U3323*U3323+U3324*U3324),(V3323*V3323+V3324*V3324),(W3323*W3323+W3324*W3324),(X3323*X3323+X3324*X3324),(V3323*V3323+V3324*V3324),(Z3323*Z3323+Z3324*Z3324),(AA3323*AA3323+AA3324*AA3324),(AB3323*AB3323+AB3324*AB3324)))/AD3323</f>
        <v>0.2301576086076669</v>
      </c>
      <c r="AE3325" s="76">
        <f>SQRT(MAX((E3323*E3323+E3324*E3324),(F3323*F3323+F3324*F3324),(G3323*G3323+G3324*G3324),(H3323*H3323+H3324*H3324),(I3323*I3323+I3324*I3324),(J3323*J3323+J3324*J3324),(K3323*K3323+K3324*K3324),(L3323*L3323+L3324*L3324),(M3323*M3323+M3324*M3324),(N3323*N3323+N3324*N3324),(O3323*O3323+O3324*O3324),(P3323*P3323+P3324*P3324),(R3323*R3323+R3324*R3324),(S3323*S3323+S3324*S3324),(T3323*T3323+T3324*T3324),(U3323*U3323+U3324*U3324),(V3323*V3323+V3324*V3324),(W3323*W3323+W3324*W3324),(X3323*X3323+X3324*X3324),(V3323*V3323+V3324*V3324),(Z3323*Z3323+Z3324*Z3324),(AA3323*AA3323+AA3324*AA3324),(AB3323*AB3323+AB3324*AB3324)))/AD3323</f>
        <v>0.2301576086076669</v>
      </c>
      <c r="AF3325" s="77"/>
      <c r="AL3325" s="1"/>
      <c r="AM3325" s="15"/>
      <c r="AN3325" s="15"/>
      <c r="AO3325" s="15"/>
      <c r="AP3325" s="396"/>
    </row>
    <row r="3326" spans="1:42" ht="16.5" thickBot="1" x14ac:dyDescent="0.3">
      <c r="A3326" s="3547"/>
      <c r="B3326" s="3585"/>
      <c r="C3326" s="123" t="s">
        <v>17</v>
      </c>
      <c r="D3326" s="108"/>
      <c r="E3326" s="313">
        <f t="shared" ref="E3326:AB3326" si="1161">E3324/E3323</f>
        <v>0.17781908302354399</v>
      </c>
      <c r="F3326" s="314">
        <f t="shared" si="1161"/>
        <v>0.19156061620897522</v>
      </c>
      <c r="G3326" s="314">
        <f t="shared" si="1161"/>
        <v>0.19532908704883228</v>
      </c>
      <c r="H3326" s="3310">
        <f t="shared" si="1161"/>
        <v>0.20099431818181818</v>
      </c>
      <c r="I3326" s="314">
        <f t="shared" si="1161"/>
        <v>0.20242337847469707</v>
      </c>
      <c r="J3326" s="314">
        <f t="shared" si="1161"/>
        <v>0.18684895833333334</v>
      </c>
      <c r="K3326" s="314">
        <f t="shared" si="1161"/>
        <v>0.16242555495397942</v>
      </c>
      <c r="L3326" s="314">
        <f t="shared" si="1161"/>
        <v>0.17594654788418709</v>
      </c>
      <c r="M3326" s="314">
        <f t="shared" si="1161"/>
        <v>0.16507177033492823</v>
      </c>
      <c r="N3326" s="3310">
        <f t="shared" si="1161"/>
        <v>0.14083429008802142</v>
      </c>
      <c r="O3326" s="314">
        <f t="shared" si="1161"/>
        <v>0.14009661835748793</v>
      </c>
      <c r="P3326" s="314">
        <f t="shared" si="1161"/>
        <v>0.13906542056074767</v>
      </c>
      <c r="Q3326" s="314">
        <f t="shared" si="1161"/>
        <v>0.14408041697691734</v>
      </c>
      <c r="R3326" s="314">
        <f t="shared" si="1161"/>
        <v>0.14397031539888683</v>
      </c>
      <c r="S3326" s="314">
        <f t="shared" si="1161"/>
        <v>0.14136314460872701</v>
      </c>
      <c r="T3326" s="314">
        <f t="shared" si="1161"/>
        <v>0.14331097776208965</v>
      </c>
      <c r="U3326" s="314">
        <f t="shared" si="1161"/>
        <v>0.13994374120956399</v>
      </c>
      <c r="V3326" s="3310">
        <f t="shared" si="1161"/>
        <v>0.15093672675857192</v>
      </c>
      <c r="W3326" s="314">
        <f t="shared" si="1161"/>
        <v>0.14792691496837668</v>
      </c>
      <c r="X3326" s="314">
        <f t="shared" si="1161"/>
        <v>0.14194236926360726</v>
      </c>
      <c r="Y3326" s="314">
        <f>Y3324/Y3323</f>
        <v>0.13973313565604151</v>
      </c>
      <c r="Z3326" s="314">
        <f t="shared" si="1161"/>
        <v>0.14474210315873651</v>
      </c>
      <c r="AA3326" s="314">
        <f t="shared" si="1161"/>
        <v>0.15512465373961218</v>
      </c>
      <c r="AB3326" s="336">
        <f t="shared" si="1161"/>
        <v>0.17525773195876287</v>
      </c>
      <c r="AC3326" s="433">
        <f>MAX(E3326:AB3326)</f>
        <v>0.20242337847469707</v>
      </c>
      <c r="AD3326" s="73"/>
      <c r="AE3326" s="155"/>
      <c r="AF3326" s="74"/>
      <c r="AL3326" s="1"/>
      <c r="AM3326" s="15"/>
      <c r="AN3326" s="15"/>
      <c r="AO3326" s="15"/>
      <c r="AP3326" s="396"/>
    </row>
    <row r="3327" spans="1:42" hidden="1" x14ac:dyDescent="0.25">
      <c r="A3327" s="2024"/>
      <c r="B3327" s="2027"/>
      <c r="C3327" s="124" t="s">
        <v>116</v>
      </c>
      <c r="D3327" s="108"/>
      <c r="E3327" s="310"/>
      <c r="F3327" s="311"/>
      <c r="G3327" s="311"/>
      <c r="H3327" s="3306"/>
      <c r="I3327" s="155"/>
      <c r="J3327" s="155"/>
      <c r="K3327" s="155"/>
      <c r="L3327" s="155"/>
      <c r="M3327" s="155"/>
      <c r="N3327" s="3306"/>
      <c r="O3327" s="155"/>
      <c r="P3327" s="155"/>
      <c r="Q3327" s="155"/>
      <c r="R3327" s="155"/>
      <c r="S3327" s="155"/>
      <c r="T3327" s="155"/>
      <c r="U3327" s="155"/>
      <c r="V3327" s="3306"/>
      <c r="W3327" s="155"/>
      <c r="X3327" s="155"/>
      <c r="Y3327" s="155"/>
      <c r="Z3327" s="311"/>
      <c r="AA3327" s="311"/>
      <c r="AB3327" s="867"/>
      <c r="AC3327" s="108"/>
      <c r="AD3327" s="73"/>
      <c r="AE3327" s="155"/>
      <c r="AF3327" s="74"/>
      <c r="AL3327" s="1"/>
      <c r="AM3327" s="15"/>
      <c r="AN3327" s="15"/>
      <c r="AO3327" s="15"/>
      <c r="AP3327" s="396"/>
    </row>
    <row r="3328" spans="1:42" s="181" customFormat="1" hidden="1" x14ac:dyDescent="0.25">
      <c r="A3328" s="2024"/>
      <c r="B3328" s="2027"/>
      <c r="C3328" s="124" t="s">
        <v>117</v>
      </c>
      <c r="D3328" s="108"/>
      <c r="E3328" s="310"/>
      <c r="F3328" s="311"/>
      <c r="G3328" s="311"/>
      <c r="H3328" s="3306"/>
      <c r="I3328" s="155"/>
      <c r="J3328" s="155"/>
      <c r="K3328" s="155"/>
      <c r="L3328" s="155"/>
      <c r="M3328" s="155"/>
      <c r="N3328" s="3306"/>
      <c r="O3328" s="155"/>
      <c r="P3328" s="155"/>
      <c r="Q3328" s="155"/>
      <c r="R3328" s="155"/>
      <c r="S3328" s="155"/>
      <c r="T3328" s="155"/>
      <c r="U3328" s="155"/>
      <c r="V3328" s="3306"/>
      <c r="W3328" s="155"/>
      <c r="X3328" s="155"/>
      <c r="Y3328" s="155"/>
      <c r="Z3328" s="311"/>
      <c r="AA3328" s="311"/>
      <c r="AB3328" s="867"/>
      <c r="AC3328" s="108"/>
      <c r="AD3328" s="73"/>
      <c r="AE3328" s="155"/>
      <c r="AF3328" s="74"/>
      <c r="AH3328" s="781"/>
      <c r="AI3328" s="782"/>
      <c r="AJ3328" s="782"/>
      <c r="AK3328" s="782"/>
      <c r="AL3328" s="783"/>
      <c r="AM3328" s="783"/>
      <c r="AN3328" s="189"/>
      <c r="AO3328" s="189"/>
      <c r="AP3328" s="189"/>
    </row>
    <row r="3329" spans="1:42" ht="16.5" hidden="1" thickBot="1" x14ac:dyDescent="0.3">
      <c r="A3329" s="3535" t="s">
        <v>42</v>
      </c>
      <c r="B3329" s="3536"/>
      <c r="C3329" s="3537"/>
      <c r="D3329" s="114"/>
      <c r="E3329" s="532">
        <f>SQRT(E3323*E3323+E3324*E3324)/E3380/1.73</f>
        <v>180.66404623664937</v>
      </c>
      <c r="F3329" s="533">
        <f t="shared" ref="F3329:AB3329" si="1162">SQRT(F3323*F3323+F3324*F3324)/F3380/1.73</f>
        <v>167.21167008916194</v>
      </c>
      <c r="G3329" s="533">
        <f t="shared" si="1162"/>
        <v>158.21260845198137</v>
      </c>
      <c r="H3329" s="3311">
        <f t="shared" si="1162"/>
        <v>157.3743652573759</v>
      </c>
      <c r="I3329" s="461">
        <f t="shared" si="1162"/>
        <v>157.15687662830271</v>
      </c>
      <c r="J3329" s="461">
        <f t="shared" si="1162"/>
        <v>171.87955295053402</v>
      </c>
      <c r="K3329" s="461">
        <f t="shared" si="1162"/>
        <v>206.21954590226434</v>
      </c>
      <c r="L3329" s="461">
        <f t="shared" si="1162"/>
        <v>253.38868284426184</v>
      </c>
      <c r="M3329" s="461">
        <f t="shared" si="1162"/>
        <v>283.10782227494354</v>
      </c>
      <c r="N3329" s="3311">
        <f t="shared" si="1162"/>
        <v>293.32884326681523</v>
      </c>
      <c r="O3329" s="461">
        <f t="shared" si="1162"/>
        <v>301.76407632610795</v>
      </c>
      <c r="P3329" s="461">
        <f t="shared" si="1162"/>
        <v>300.50485464204399</v>
      </c>
      <c r="Q3329" s="461">
        <f t="shared" si="1162"/>
        <v>300.50454611878939</v>
      </c>
      <c r="R3329" s="461">
        <f t="shared" si="1162"/>
        <v>302.37566049778462</v>
      </c>
      <c r="S3329" s="461">
        <f t="shared" si="1162"/>
        <v>312.21343476669949</v>
      </c>
      <c r="T3329" s="461">
        <f t="shared" si="1162"/>
        <v>319.98124676589322</v>
      </c>
      <c r="U3329" s="461">
        <f t="shared" si="1162"/>
        <v>316.18098255304977</v>
      </c>
      <c r="V3329" s="3311">
        <f t="shared" si="1162"/>
        <v>313.81069813012022</v>
      </c>
      <c r="W3329" s="461">
        <f t="shared" si="1162"/>
        <v>314.95994346600065</v>
      </c>
      <c r="X3329" s="461">
        <f t="shared" si="1162"/>
        <v>310.23485133871424</v>
      </c>
      <c r="Y3329" s="461">
        <f>SQRT(Y3323*Y3323+Y3324*Y3324)/Y3380/1.73</f>
        <v>297.6728217964482</v>
      </c>
      <c r="Z3329" s="533">
        <f t="shared" si="1162"/>
        <v>275.6093929500916</v>
      </c>
      <c r="AA3329" s="533">
        <f t="shared" si="1162"/>
        <v>238.60596974659569</v>
      </c>
      <c r="AB3329" s="534">
        <f t="shared" si="1162"/>
        <v>204.06697094827652</v>
      </c>
      <c r="AC3329" s="109">
        <f>AVERAGE(E3329:AB3329)</f>
        <v>255.70956099787099</v>
      </c>
      <c r="AD3329" s="78">
        <f>(AC3325-AC3329)/AC3325</f>
        <v>1.0316164497838435E-2</v>
      </c>
      <c r="AE3329" s="79"/>
      <c r="AF3329" s="80"/>
      <c r="AL3329" s="2"/>
      <c r="AM3329" s="14"/>
      <c r="AN3329" s="15"/>
      <c r="AO3329" s="14"/>
      <c r="AP3329" s="396"/>
    </row>
    <row r="3330" spans="1:42" x14ac:dyDescent="0.25">
      <c r="A3330" s="3763" t="s">
        <v>975</v>
      </c>
      <c r="B3330" s="3583" t="s">
        <v>20</v>
      </c>
      <c r="C3330" s="121" t="s">
        <v>13</v>
      </c>
      <c r="D3330" s="2655" t="s">
        <v>811</v>
      </c>
      <c r="E3330" s="70">
        <v>0</v>
      </c>
      <c r="F3330" s="71">
        <v>0</v>
      </c>
      <c r="G3330" s="71">
        <v>0</v>
      </c>
      <c r="H3330" s="3301">
        <v>0</v>
      </c>
      <c r="I3330" s="71">
        <v>0</v>
      </c>
      <c r="J3330" s="71">
        <v>0</v>
      </c>
      <c r="K3330" s="71">
        <v>0</v>
      </c>
      <c r="L3330" s="71">
        <v>0</v>
      </c>
      <c r="M3330" s="71">
        <v>0</v>
      </c>
      <c r="N3330" s="3301">
        <v>0</v>
      </c>
      <c r="O3330" s="71">
        <v>0</v>
      </c>
      <c r="P3330" s="71">
        <v>0</v>
      </c>
      <c r="Q3330" s="71">
        <v>0</v>
      </c>
      <c r="R3330" s="71">
        <v>0</v>
      </c>
      <c r="S3330" s="71">
        <v>0</v>
      </c>
      <c r="T3330" s="71">
        <v>0</v>
      </c>
      <c r="U3330" s="71">
        <v>0</v>
      </c>
      <c r="V3330" s="3301">
        <v>0</v>
      </c>
      <c r="W3330" s="71">
        <v>0</v>
      </c>
      <c r="X3330" s="71">
        <v>0</v>
      </c>
      <c r="Y3330" s="71">
        <v>0</v>
      </c>
      <c r="Z3330" s="71">
        <v>0</v>
      </c>
      <c r="AA3330" s="71">
        <v>0</v>
      </c>
      <c r="AB3330" s="393">
        <v>0</v>
      </c>
      <c r="AC3330" s="106">
        <f>SUM(E3330:AB3330)</f>
        <v>0</v>
      </c>
      <c r="AD3330" s="70">
        <v>25000</v>
      </c>
      <c r="AE3330" s="71">
        <v>100</v>
      </c>
      <c r="AF3330" s="72">
        <v>300</v>
      </c>
      <c r="AL3330" s="2"/>
      <c r="AM3330" s="14"/>
      <c r="AN3330" s="15"/>
      <c r="AO3330" s="14"/>
      <c r="AP3330" s="396"/>
    </row>
    <row r="3331" spans="1:42" x14ac:dyDescent="0.25">
      <c r="A3331" s="3764"/>
      <c r="B3331" s="3584"/>
      <c r="C3331" s="123" t="s">
        <v>14</v>
      </c>
      <c r="D3331" s="347" t="s">
        <v>811</v>
      </c>
      <c r="E3331" s="392">
        <v>0</v>
      </c>
      <c r="F3331" s="308">
        <v>0</v>
      </c>
      <c r="G3331" s="308">
        <v>0</v>
      </c>
      <c r="H3331" s="3302">
        <v>0</v>
      </c>
      <c r="I3331" s="308">
        <v>0</v>
      </c>
      <c r="J3331" s="308">
        <v>0</v>
      </c>
      <c r="K3331" s="308">
        <v>0</v>
      </c>
      <c r="L3331" s="308">
        <v>0</v>
      </c>
      <c r="M3331" s="308">
        <v>0</v>
      </c>
      <c r="N3331" s="3302">
        <v>0</v>
      </c>
      <c r="O3331" s="308">
        <v>0</v>
      </c>
      <c r="P3331" s="308">
        <v>0</v>
      </c>
      <c r="Q3331" s="308">
        <v>0</v>
      </c>
      <c r="R3331" s="308">
        <v>0</v>
      </c>
      <c r="S3331" s="308">
        <v>0</v>
      </c>
      <c r="T3331" s="308">
        <v>0</v>
      </c>
      <c r="U3331" s="308">
        <v>0</v>
      </c>
      <c r="V3331" s="3302">
        <v>0</v>
      </c>
      <c r="W3331" s="308">
        <v>0</v>
      </c>
      <c r="X3331" s="308">
        <v>0</v>
      </c>
      <c r="Y3331" s="308">
        <v>0</v>
      </c>
      <c r="Z3331" s="308">
        <v>0</v>
      </c>
      <c r="AA3331" s="308">
        <v>0</v>
      </c>
      <c r="AB3331" s="394">
        <v>0</v>
      </c>
      <c r="AC3331" s="107">
        <f>SUM(E3331:AB3331)</f>
        <v>0</v>
      </c>
      <c r="AD3331" s="73"/>
      <c r="AE3331" s="155"/>
      <c r="AF3331" s="74"/>
      <c r="AL3331" s="2"/>
      <c r="AM3331" s="14"/>
      <c r="AN3331" s="15"/>
      <c r="AO3331" s="14"/>
      <c r="AP3331" s="396"/>
    </row>
    <row r="3332" spans="1:42" x14ac:dyDescent="0.25">
      <c r="A3332" s="3764"/>
      <c r="B3332" s="3584"/>
      <c r="C3332" s="123" t="s">
        <v>15</v>
      </c>
      <c r="D3332" s="347" t="s">
        <v>54</v>
      </c>
      <c r="E3332" s="1461">
        <v>0</v>
      </c>
      <c r="F3332" s="327">
        <v>0</v>
      </c>
      <c r="G3332" s="327">
        <v>0</v>
      </c>
      <c r="H3332" s="3303">
        <v>0</v>
      </c>
      <c r="I3332" s="327">
        <v>0</v>
      </c>
      <c r="J3332" s="327">
        <v>0</v>
      </c>
      <c r="K3332" s="327">
        <v>0</v>
      </c>
      <c r="L3332" s="327">
        <v>0</v>
      </c>
      <c r="M3332" s="327">
        <v>0</v>
      </c>
      <c r="N3332" s="3303">
        <v>0</v>
      </c>
      <c r="O3332" s="327">
        <v>0</v>
      </c>
      <c r="P3332" s="327">
        <v>0</v>
      </c>
      <c r="Q3332" s="327">
        <v>0</v>
      </c>
      <c r="R3332" s="327">
        <v>0</v>
      </c>
      <c r="S3332" s="327">
        <v>0</v>
      </c>
      <c r="T3332" s="327">
        <v>0</v>
      </c>
      <c r="U3332" s="327">
        <v>0</v>
      </c>
      <c r="V3332" s="3303">
        <v>0</v>
      </c>
      <c r="W3332" s="327">
        <v>0</v>
      </c>
      <c r="X3332" s="327">
        <v>0</v>
      </c>
      <c r="Y3332" s="327">
        <v>0</v>
      </c>
      <c r="Z3332" s="327">
        <v>0</v>
      </c>
      <c r="AA3332" s="327">
        <v>0</v>
      </c>
      <c r="AB3332" s="1447">
        <v>0</v>
      </c>
      <c r="AC3332" s="107">
        <f>AVERAGE(E3332:AB3332)</f>
        <v>0</v>
      </c>
      <c r="AD3332" s="76">
        <f>SQRT(MAX((E3330*E3330+E3331*E3331),(F3330*F3330+F3331*F3331),(G3330*G3330+G3331*G3331),(H3330*H3330+H3331*H3331),(I3330*I3330+I3331*I3331),(J3330*J3330+J3331*J3331),(K3330*K3330+K3331*K3331),(L3330*L3330+L3331*L3331),(M3330*M3330+M3331*M3331),(N3330*N3330+N3331*N3331),(O3330*O3330+O3331*O3331),(P3330*P3330+P3331*P3331),(R3330*R3330+R3331*R3331),(S3330*S3330+S3331*S3331),(T3330*T3330+T3331*T3331),(U3330*U3330+U3331*U3331),(V3330*V3330+V3331*V3331),(W3330*W3330+W3331*W3331),(X3330*X3330+X3331*X3331),(V3330*V3330+V3331*V3331),(Z3330*Z3330+Z3331*Z3331),(AA3330*AA3330+AA3331*AA3331),(AB3330*AB3330+AB3331*AB3331)))/AD3330</f>
        <v>0</v>
      </c>
      <c r="AE3332" s="76">
        <f>SQRT(MAX((E3330*E3330+E3331*E3331),(F3330*F3330+F3331*F3331),(G3330*G3330+G3331*G3331),(H3330*H3330+H3331*H3331),(I3330*I3330+I3331*I3331),(J3330*J3330+J3331*J3331),(K3330*K3330+K3331*K3331),(L3330*L3330+L3331*L3331),(M3330*M3330+M3331*M3331),(N3330*N3330+N3331*N3331),(O3330*O3330+O3331*O3331),(P3330*P3330+P3331*P3331),(R3330*R3330+R3331*R3331),(S3330*S3330+S3331*S3331),(T3330*T3330+T3331*T3331),(U3330*U3330+U3331*U3331),(V3330*V3330+V3331*V3331),(W3330*W3330+W3331*W3331),(X3330*X3330+X3331*X3331),(V3330*V3330+V3331*V3331),(Z3330*Z3330+Z3331*Z3331),(AA3330*AA3330+AA3331*AA3331),(AB3330*AB3330+AB3331*AB3331)))/AD3330</f>
        <v>0</v>
      </c>
      <c r="AF3332" s="77"/>
      <c r="AL3332" s="2"/>
      <c r="AM3332" s="14"/>
      <c r="AN3332" s="15"/>
      <c r="AO3332" s="14"/>
      <c r="AP3332" s="396"/>
    </row>
    <row r="3333" spans="1:42" ht="16.5" thickBot="1" x14ac:dyDescent="0.3">
      <c r="A3333" s="3726"/>
      <c r="B3333" s="3585"/>
      <c r="C3333" s="123" t="s">
        <v>17</v>
      </c>
      <c r="D3333" s="347"/>
      <c r="E3333" s="500" t="e">
        <f t="shared" ref="E3333:AB3333" si="1163">E3331/E3330</f>
        <v>#DIV/0!</v>
      </c>
      <c r="F3333" s="314" t="e">
        <f t="shared" si="1163"/>
        <v>#DIV/0!</v>
      </c>
      <c r="G3333" s="314" t="e">
        <f t="shared" si="1163"/>
        <v>#DIV/0!</v>
      </c>
      <c r="H3333" s="3310" t="e">
        <f t="shared" si="1163"/>
        <v>#DIV/0!</v>
      </c>
      <c r="I3333" s="314" t="e">
        <f t="shared" si="1163"/>
        <v>#DIV/0!</v>
      </c>
      <c r="J3333" s="314" t="e">
        <f t="shared" si="1163"/>
        <v>#DIV/0!</v>
      </c>
      <c r="K3333" s="314" t="e">
        <f t="shared" si="1163"/>
        <v>#DIV/0!</v>
      </c>
      <c r="L3333" s="314" t="e">
        <f t="shared" si="1163"/>
        <v>#DIV/0!</v>
      </c>
      <c r="M3333" s="314" t="e">
        <f t="shared" si="1163"/>
        <v>#DIV/0!</v>
      </c>
      <c r="N3333" s="3310" t="e">
        <f t="shared" si="1163"/>
        <v>#DIV/0!</v>
      </c>
      <c r="O3333" s="314" t="e">
        <f t="shared" si="1163"/>
        <v>#DIV/0!</v>
      </c>
      <c r="P3333" s="314" t="e">
        <f t="shared" si="1163"/>
        <v>#DIV/0!</v>
      </c>
      <c r="Q3333" s="314" t="e">
        <f t="shared" si="1163"/>
        <v>#DIV/0!</v>
      </c>
      <c r="R3333" s="314" t="e">
        <f t="shared" si="1163"/>
        <v>#DIV/0!</v>
      </c>
      <c r="S3333" s="314" t="e">
        <f t="shared" si="1163"/>
        <v>#DIV/0!</v>
      </c>
      <c r="T3333" s="314" t="e">
        <f t="shared" si="1163"/>
        <v>#DIV/0!</v>
      </c>
      <c r="U3333" s="314" t="e">
        <f t="shared" si="1163"/>
        <v>#DIV/0!</v>
      </c>
      <c r="V3333" s="3310" t="e">
        <f t="shared" si="1163"/>
        <v>#DIV/0!</v>
      </c>
      <c r="W3333" s="314" t="e">
        <f t="shared" si="1163"/>
        <v>#DIV/0!</v>
      </c>
      <c r="X3333" s="314" t="e">
        <f t="shared" si="1163"/>
        <v>#DIV/0!</v>
      </c>
      <c r="Y3333" s="314" t="e">
        <f>Y3331/Y3330</f>
        <v>#DIV/0!</v>
      </c>
      <c r="Z3333" s="314" t="e">
        <f t="shared" si="1163"/>
        <v>#DIV/0!</v>
      </c>
      <c r="AA3333" s="314" t="e">
        <f t="shared" si="1163"/>
        <v>#DIV/0!</v>
      </c>
      <c r="AB3333" s="336" t="e">
        <f t="shared" si="1163"/>
        <v>#DIV/0!</v>
      </c>
      <c r="AC3333" s="433" t="e">
        <f>MAX(E3333:AB3333)</f>
        <v>#DIV/0!</v>
      </c>
      <c r="AD3333" s="73"/>
      <c r="AE3333" s="155"/>
      <c r="AF3333" s="74"/>
      <c r="AL3333" s="2"/>
      <c r="AM3333" s="14"/>
      <c r="AN3333" s="15"/>
      <c r="AO3333" s="14"/>
      <c r="AP3333" s="396"/>
    </row>
    <row r="3334" spans="1:42" hidden="1" x14ac:dyDescent="0.25">
      <c r="A3334" s="2024"/>
      <c r="B3334" s="2027"/>
      <c r="C3334" s="124" t="s">
        <v>116</v>
      </c>
      <c r="D3334" s="347"/>
      <c r="E3334" s="73"/>
      <c r="F3334" s="155"/>
      <c r="G3334" s="155"/>
      <c r="H3334" s="3306"/>
      <c r="I3334" s="155"/>
      <c r="J3334" s="155"/>
      <c r="K3334" s="155"/>
      <c r="L3334" s="155"/>
      <c r="M3334" s="155"/>
      <c r="N3334" s="3306"/>
      <c r="O3334" s="155"/>
      <c r="P3334" s="155"/>
      <c r="Q3334" s="155"/>
      <c r="R3334" s="155"/>
      <c r="S3334" s="155"/>
      <c r="T3334" s="155"/>
      <c r="U3334" s="155"/>
      <c r="V3334" s="3306"/>
      <c r="W3334" s="155"/>
      <c r="X3334" s="155"/>
      <c r="Y3334" s="155"/>
      <c r="Z3334" s="155"/>
      <c r="AA3334" s="155"/>
      <c r="AB3334" s="316"/>
      <c r="AC3334" s="108"/>
      <c r="AD3334" s="73"/>
      <c r="AE3334" s="155"/>
      <c r="AF3334" s="74"/>
      <c r="AL3334" s="2"/>
      <c r="AM3334" s="14"/>
      <c r="AN3334" s="15"/>
      <c r="AO3334" s="14"/>
      <c r="AP3334" s="396"/>
    </row>
    <row r="3335" spans="1:42" hidden="1" x14ac:dyDescent="0.25">
      <c r="A3335" s="2024"/>
      <c r="B3335" s="2027"/>
      <c r="C3335" s="124" t="s">
        <v>117</v>
      </c>
      <c r="D3335" s="347"/>
      <c r="E3335" s="73"/>
      <c r="F3335" s="155"/>
      <c r="G3335" s="155"/>
      <c r="H3335" s="3306"/>
      <c r="I3335" s="155"/>
      <c r="J3335" s="155"/>
      <c r="K3335" s="155"/>
      <c r="L3335" s="155"/>
      <c r="M3335" s="155"/>
      <c r="N3335" s="3306"/>
      <c r="O3335" s="155"/>
      <c r="P3335" s="155"/>
      <c r="Q3335" s="155"/>
      <c r="R3335" s="155"/>
      <c r="S3335" s="155"/>
      <c r="T3335" s="155"/>
      <c r="U3335" s="155"/>
      <c r="V3335" s="3306"/>
      <c r="W3335" s="155"/>
      <c r="X3335" s="155"/>
      <c r="Y3335" s="155"/>
      <c r="Z3335" s="155"/>
      <c r="AA3335" s="155"/>
      <c r="AB3335" s="316"/>
      <c r="AC3335" s="108"/>
      <c r="AD3335" s="73"/>
      <c r="AE3335" s="155"/>
      <c r="AF3335" s="74"/>
      <c r="AL3335" s="2"/>
      <c r="AM3335" s="14"/>
      <c r="AN3335" s="15"/>
      <c r="AO3335" s="14"/>
      <c r="AP3335" s="396"/>
    </row>
    <row r="3336" spans="1:42" ht="16.5" hidden="1" thickBot="1" x14ac:dyDescent="0.3">
      <c r="A3336" s="3535" t="s">
        <v>42</v>
      </c>
      <c r="B3336" s="3536"/>
      <c r="C3336" s="2653"/>
      <c r="D3336" s="346"/>
      <c r="E3336" s="2657">
        <f>SQRT(E3330*E3330+E3331*E3331)/E3379/1.73</f>
        <v>0</v>
      </c>
      <c r="F3336" s="79">
        <f t="shared" ref="F3336:AB3336" si="1164">SQRT(F3330*F3330+F3331*F3331)/F3379/1.73</f>
        <v>0</v>
      </c>
      <c r="G3336" s="79">
        <f t="shared" si="1164"/>
        <v>0</v>
      </c>
      <c r="H3336" s="3307">
        <f t="shared" si="1164"/>
        <v>0</v>
      </c>
      <c r="I3336" s="79">
        <f t="shared" si="1164"/>
        <v>0</v>
      </c>
      <c r="J3336" s="79">
        <f t="shared" si="1164"/>
        <v>0</v>
      </c>
      <c r="K3336" s="79">
        <f t="shared" si="1164"/>
        <v>0</v>
      </c>
      <c r="L3336" s="79">
        <f t="shared" si="1164"/>
        <v>0</v>
      </c>
      <c r="M3336" s="79">
        <f t="shared" si="1164"/>
        <v>0</v>
      </c>
      <c r="N3336" s="3307">
        <f t="shared" si="1164"/>
        <v>0</v>
      </c>
      <c r="O3336" s="79">
        <f t="shared" si="1164"/>
        <v>0</v>
      </c>
      <c r="P3336" s="79">
        <f t="shared" si="1164"/>
        <v>0</v>
      </c>
      <c r="Q3336" s="79">
        <f t="shared" si="1164"/>
        <v>0</v>
      </c>
      <c r="R3336" s="79">
        <f t="shared" si="1164"/>
        <v>0</v>
      </c>
      <c r="S3336" s="79">
        <f t="shared" si="1164"/>
        <v>0</v>
      </c>
      <c r="T3336" s="79">
        <f t="shared" si="1164"/>
        <v>0</v>
      </c>
      <c r="U3336" s="79">
        <f t="shared" si="1164"/>
        <v>0</v>
      </c>
      <c r="V3336" s="3307">
        <f t="shared" si="1164"/>
        <v>0</v>
      </c>
      <c r="W3336" s="79">
        <f t="shared" si="1164"/>
        <v>0</v>
      </c>
      <c r="X3336" s="79">
        <f t="shared" si="1164"/>
        <v>0</v>
      </c>
      <c r="Y3336" s="79">
        <f>SQRT(Y3330*Y3330+Y3331*Y3331)/Y3379/1.73</f>
        <v>0</v>
      </c>
      <c r="Z3336" s="79">
        <f t="shared" si="1164"/>
        <v>0</v>
      </c>
      <c r="AA3336" s="79">
        <f t="shared" si="1164"/>
        <v>0</v>
      </c>
      <c r="AB3336" s="1717">
        <f t="shared" si="1164"/>
        <v>0</v>
      </c>
      <c r="AC3336" s="109">
        <f>AVERAGE(E3336:AB3336)</f>
        <v>0</v>
      </c>
      <c r="AD3336" s="78" t="e">
        <f>(AC3332-AC3336)/AC3332</f>
        <v>#DIV/0!</v>
      </c>
      <c r="AE3336" s="79"/>
      <c r="AF3336" s="80"/>
      <c r="AL3336" s="2"/>
      <c r="AM3336" s="14"/>
      <c r="AN3336" s="15"/>
      <c r="AO3336" s="14"/>
      <c r="AP3336" s="396"/>
    </row>
    <row r="3337" spans="1:42" x14ac:dyDescent="0.25">
      <c r="A3337" s="3763" t="s">
        <v>974</v>
      </c>
      <c r="B3337" s="3583" t="s">
        <v>20</v>
      </c>
      <c r="C3337" s="121" t="s">
        <v>13</v>
      </c>
      <c r="D3337" s="2160" t="s">
        <v>811</v>
      </c>
      <c r="E3337" s="70">
        <v>0</v>
      </c>
      <c r="F3337" s="71">
        <v>0</v>
      </c>
      <c r="G3337" s="71">
        <v>0</v>
      </c>
      <c r="H3337" s="3301">
        <v>0</v>
      </c>
      <c r="I3337" s="71">
        <v>0</v>
      </c>
      <c r="J3337" s="71">
        <v>0</v>
      </c>
      <c r="K3337" s="71">
        <v>0</v>
      </c>
      <c r="L3337" s="71">
        <v>0</v>
      </c>
      <c r="M3337" s="71">
        <v>0</v>
      </c>
      <c r="N3337" s="3301">
        <v>0</v>
      </c>
      <c r="O3337" s="71">
        <v>0</v>
      </c>
      <c r="P3337" s="71">
        <v>0</v>
      </c>
      <c r="Q3337" s="71">
        <v>0</v>
      </c>
      <c r="R3337" s="71">
        <v>0</v>
      </c>
      <c r="S3337" s="71">
        <v>0</v>
      </c>
      <c r="T3337" s="71">
        <v>0</v>
      </c>
      <c r="U3337" s="71">
        <v>0</v>
      </c>
      <c r="V3337" s="3301">
        <v>0</v>
      </c>
      <c r="W3337" s="71">
        <v>0</v>
      </c>
      <c r="X3337" s="71">
        <v>0</v>
      </c>
      <c r="Y3337" s="71">
        <v>0</v>
      </c>
      <c r="Z3337" s="71">
        <v>0</v>
      </c>
      <c r="AA3337" s="71">
        <v>0</v>
      </c>
      <c r="AB3337" s="393">
        <v>0</v>
      </c>
      <c r="AC3337" s="106">
        <f>SUM(E3337:AB3337)</f>
        <v>0</v>
      </c>
      <c r="AD3337" s="70">
        <v>25000</v>
      </c>
      <c r="AE3337" s="71">
        <v>100</v>
      </c>
      <c r="AF3337" s="72">
        <v>300</v>
      </c>
      <c r="AL3337" s="2"/>
      <c r="AM3337" s="14"/>
      <c r="AN3337" s="15"/>
      <c r="AO3337" s="14"/>
      <c r="AP3337" s="396"/>
    </row>
    <row r="3338" spans="1:42" x14ac:dyDescent="0.25">
      <c r="A3338" s="3764"/>
      <c r="B3338" s="3584"/>
      <c r="C3338" s="123" t="s">
        <v>14</v>
      </c>
      <c r="D3338" s="347" t="s">
        <v>811</v>
      </c>
      <c r="E3338" s="392">
        <v>0</v>
      </c>
      <c r="F3338" s="308">
        <v>0</v>
      </c>
      <c r="G3338" s="308">
        <v>0</v>
      </c>
      <c r="H3338" s="3302">
        <v>0</v>
      </c>
      <c r="I3338" s="308">
        <v>0</v>
      </c>
      <c r="J3338" s="308">
        <v>0</v>
      </c>
      <c r="K3338" s="308">
        <v>0</v>
      </c>
      <c r="L3338" s="308">
        <v>0</v>
      </c>
      <c r="M3338" s="308">
        <v>0</v>
      </c>
      <c r="N3338" s="3302">
        <v>0</v>
      </c>
      <c r="O3338" s="308">
        <v>0</v>
      </c>
      <c r="P3338" s="308">
        <v>0</v>
      </c>
      <c r="Q3338" s="308">
        <v>0</v>
      </c>
      <c r="R3338" s="308">
        <v>0</v>
      </c>
      <c r="S3338" s="308">
        <v>0</v>
      </c>
      <c r="T3338" s="308">
        <v>0</v>
      </c>
      <c r="U3338" s="308">
        <v>0</v>
      </c>
      <c r="V3338" s="3302">
        <v>0</v>
      </c>
      <c r="W3338" s="308">
        <v>0</v>
      </c>
      <c r="X3338" s="308">
        <v>0</v>
      </c>
      <c r="Y3338" s="308">
        <v>0</v>
      </c>
      <c r="Z3338" s="308">
        <v>0</v>
      </c>
      <c r="AA3338" s="308">
        <v>0</v>
      </c>
      <c r="AB3338" s="394">
        <v>0</v>
      </c>
      <c r="AC3338" s="107">
        <f>SUM(E3338:AB3338)</f>
        <v>0</v>
      </c>
      <c r="AD3338" s="73"/>
      <c r="AE3338" s="155"/>
      <c r="AF3338" s="74"/>
      <c r="AL3338" s="2"/>
      <c r="AM3338" s="14"/>
      <c r="AN3338" s="15"/>
      <c r="AO3338" s="14"/>
      <c r="AP3338" s="396"/>
    </row>
    <row r="3339" spans="1:42" x14ac:dyDescent="0.25">
      <c r="A3339" s="3764"/>
      <c r="B3339" s="3584"/>
      <c r="C3339" s="123" t="s">
        <v>15</v>
      </c>
      <c r="D3339" s="347" t="s">
        <v>54</v>
      </c>
      <c r="E3339" s="1461">
        <v>0</v>
      </c>
      <c r="F3339" s="327">
        <v>0</v>
      </c>
      <c r="G3339" s="327">
        <v>0</v>
      </c>
      <c r="H3339" s="3303">
        <v>0</v>
      </c>
      <c r="I3339" s="327">
        <v>0</v>
      </c>
      <c r="J3339" s="327">
        <v>0</v>
      </c>
      <c r="K3339" s="327">
        <v>0</v>
      </c>
      <c r="L3339" s="327">
        <v>0</v>
      </c>
      <c r="M3339" s="327">
        <v>0</v>
      </c>
      <c r="N3339" s="3303">
        <v>0</v>
      </c>
      <c r="O3339" s="327">
        <v>0</v>
      </c>
      <c r="P3339" s="327">
        <v>0</v>
      </c>
      <c r="Q3339" s="327">
        <v>0</v>
      </c>
      <c r="R3339" s="327">
        <v>0</v>
      </c>
      <c r="S3339" s="327">
        <v>0</v>
      </c>
      <c r="T3339" s="327">
        <v>0</v>
      </c>
      <c r="U3339" s="327">
        <v>0</v>
      </c>
      <c r="V3339" s="3303">
        <v>0</v>
      </c>
      <c r="W3339" s="327">
        <v>0</v>
      </c>
      <c r="X3339" s="327">
        <v>0</v>
      </c>
      <c r="Y3339" s="327">
        <v>0</v>
      </c>
      <c r="Z3339" s="327">
        <v>0</v>
      </c>
      <c r="AA3339" s="327">
        <v>0</v>
      </c>
      <c r="AB3339" s="1447">
        <v>0</v>
      </c>
      <c r="AC3339" s="107"/>
      <c r="AD3339" s="76">
        <f>SQRT(MAX((E3337*E3337+E3338*E3338),(F3337*F3337+F3338*F3338),(G3337*G3337+G3338*G3338),(H3337*H3337+H3338*H3338),(I3337*I3337+I3338*I3338),(J3337*J3337+J3338*J3338),(K3337*K3337+K3338*K3338),(L3337*L3337+L3338*L3338),(M3337*M3337+M3338*M3338),(N3337*N3337+N3338*N3338),(O3337*O3337+O3338*O3338),(P3337*P3337+P3338*P3338),(R3337*R3337+R3338*R3338),(S3337*S3337+S3338*S3338),(T3337*T3337+T3338*T3338),(U3337*U3337+U3338*U3338),(V3337*V3337+V3338*V3338),(W3337*W3337+W3338*W3338),(X3337*X3337+X3338*X3338),(V3337*V3337+V3338*V3338),(Z3337*Z3337+Z3338*Z3338),(AA3337*AA3337+AA3338*AA3338),(AB3337*AB3337+AB3338*AB3338)))/AD3337</f>
        <v>0</v>
      </c>
      <c r="AE3339" s="76">
        <f>SQRT(MAX((E3337*E3337+E3338*E3338),(F3337*F3337+F3338*F3338),(G3337*G3337+G3338*G3338),(H3337*H3337+H3338*H3338),(I3337*I3337+I3338*I3338),(J3337*J3337+J3338*J3338),(K3337*K3337+K3338*K3338),(L3337*L3337+L3338*L3338),(M3337*M3337+M3338*M3338),(N3337*N3337+N3338*N3338),(O3337*O3337+O3338*O3338),(P3337*P3337+P3338*P3338),(R3337*R3337+R3338*R3338),(S3337*S3337+S3338*S3338),(T3337*T3337+T3338*T3338),(U3337*U3337+U3338*U3338),(V3337*V3337+V3338*V3338),(W3337*W3337+W3338*W3338),(X3337*X3337+X3338*X3338),(V3337*V3337+V3338*V3338),(Z3337*Z3337+Z3338*Z3338),(AA3337*AA3337+AA3338*AA3338),(AB3337*AB3337+AB3338*AB3338)))/AD3337</f>
        <v>0</v>
      </c>
      <c r="AF3339" s="77"/>
      <c r="AL3339" s="2"/>
      <c r="AM3339" s="14"/>
      <c r="AN3339" s="15"/>
      <c r="AO3339" s="14"/>
      <c r="AP3339" s="396"/>
    </row>
    <row r="3340" spans="1:42" ht="16.5" thickBot="1" x14ac:dyDescent="0.3">
      <c r="A3340" s="3726"/>
      <c r="B3340" s="3585"/>
      <c r="C3340" s="123" t="s">
        <v>17</v>
      </c>
      <c r="D3340" s="347"/>
      <c r="E3340" s="500" t="e">
        <f t="shared" ref="E3340:AB3340" si="1165">E3338/E3337</f>
        <v>#DIV/0!</v>
      </c>
      <c r="F3340" s="314" t="e">
        <f t="shared" si="1165"/>
        <v>#DIV/0!</v>
      </c>
      <c r="G3340" s="314" t="e">
        <f t="shared" si="1165"/>
        <v>#DIV/0!</v>
      </c>
      <c r="H3340" s="3310" t="e">
        <f t="shared" si="1165"/>
        <v>#DIV/0!</v>
      </c>
      <c r="I3340" s="314" t="e">
        <f t="shared" si="1165"/>
        <v>#DIV/0!</v>
      </c>
      <c r="J3340" s="314" t="e">
        <f t="shared" si="1165"/>
        <v>#DIV/0!</v>
      </c>
      <c r="K3340" s="314" t="e">
        <f t="shared" si="1165"/>
        <v>#DIV/0!</v>
      </c>
      <c r="L3340" s="314" t="e">
        <f t="shared" si="1165"/>
        <v>#DIV/0!</v>
      </c>
      <c r="M3340" s="314" t="e">
        <f t="shared" si="1165"/>
        <v>#DIV/0!</v>
      </c>
      <c r="N3340" s="3310" t="e">
        <f t="shared" si="1165"/>
        <v>#DIV/0!</v>
      </c>
      <c r="O3340" s="314" t="e">
        <f t="shared" si="1165"/>
        <v>#DIV/0!</v>
      </c>
      <c r="P3340" s="314" t="e">
        <f t="shared" si="1165"/>
        <v>#DIV/0!</v>
      </c>
      <c r="Q3340" s="314" t="e">
        <f t="shared" si="1165"/>
        <v>#DIV/0!</v>
      </c>
      <c r="R3340" s="314" t="e">
        <f t="shared" si="1165"/>
        <v>#DIV/0!</v>
      </c>
      <c r="S3340" s="314" t="e">
        <f t="shared" si="1165"/>
        <v>#DIV/0!</v>
      </c>
      <c r="T3340" s="314" t="e">
        <f t="shared" si="1165"/>
        <v>#DIV/0!</v>
      </c>
      <c r="U3340" s="314" t="e">
        <f t="shared" si="1165"/>
        <v>#DIV/0!</v>
      </c>
      <c r="V3340" s="3310" t="e">
        <f t="shared" si="1165"/>
        <v>#DIV/0!</v>
      </c>
      <c r="W3340" s="314" t="e">
        <f t="shared" si="1165"/>
        <v>#DIV/0!</v>
      </c>
      <c r="X3340" s="314" t="e">
        <f t="shared" si="1165"/>
        <v>#DIV/0!</v>
      </c>
      <c r="Y3340" s="314" t="e">
        <f>Y3338/Y3337</f>
        <v>#DIV/0!</v>
      </c>
      <c r="Z3340" s="314" t="e">
        <f t="shared" si="1165"/>
        <v>#DIV/0!</v>
      </c>
      <c r="AA3340" s="314" t="e">
        <f t="shared" si="1165"/>
        <v>#DIV/0!</v>
      </c>
      <c r="AB3340" s="336" t="e">
        <f t="shared" si="1165"/>
        <v>#DIV/0!</v>
      </c>
      <c r="AC3340" s="433" t="e">
        <f>MAX(E3340:AB3340)</f>
        <v>#DIV/0!</v>
      </c>
      <c r="AD3340" s="73"/>
      <c r="AE3340" s="155"/>
      <c r="AF3340" s="74"/>
      <c r="AL3340" s="2"/>
      <c r="AM3340" s="14"/>
      <c r="AN3340" s="15"/>
      <c r="AO3340" s="14"/>
      <c r="AP3340" s="396"/>
    </row>
    <row r="3341" spans="1:42" hidden="1" x14ac:dyDescent="0.25">
      <c r="A3341" s="2024"/>
      <c r="B3341" s="2027"/>
      <c r="C3341" s="124" t="s">
        <v>116</v>
      </c>
      <c r="D3341" s="347"/>
      <c r="E3341" s="73"/>
      <c r="F3341" s="155"/>
      <c r="G3341" s="155"/>
      <c r="H3341" s="3306"/>
      <c r="I3341" s="155"/>
      <c r="J3341" s="155"/>
      <c r="K3341" s="155"/>
      <c r="L3341" s="155"/>
      <c r="M3341" s="155"/>
      <c r="N3341" s="3306"/>
      <c r="O3341" s="155"/>
      <c r="P3341" s="155"/>
      <c r="Q3341" s="155"/>
      <c r="R3341" s="155"/>
      <c r="S3341" s="155"/>
      <c r="T3341" s="155"/>
      <c r="U3341" s="155"/>
      <c r="V3341" s="3306"/>
      <c r="W3341" s="155"/>
      <c r="X3341" s="155"/>
      <c r="Y3341" s="155"/>
      <c r="Z3341" s="155"/>
      <c r="AA3341" s="155"/>
      <c r="AB3341" s="316"/>
      <c r="AC3341" s="108"/>
      <c r="AD3341" s="73"/>
      <c r="AE3341" s="155"/>
      <c r="AF3341" s="74"/>
      <c r="AL3341" s="2"/>
      <c r="AM3341" s="14"/>
      <c r="AN3341" s="15"/>
      <c r="AO3341" s="14"/>
      <c r="AP3341" s="396"/>
    </row>
    <row r="3342" spans="1:42" hidden="1" x14ac:dyDescent="0.25">
      <c r="A3342" s="2024"/>
      <c r="B3342" s="2027"/>
      <c r="C3342" s="124" t="s">
        <v>117</v>
      </c>
      <c r="D3342" s="347"/>
      <c r="E3342" s="73"/>
      <c r="F3342" s="155"/>
      <c r="G3342" s="155"/>
      <c r="H3342" s="3306"/>
      <c r="I3342" s="155"/>
      <c r="J3342" s="155"/>
      <c r="K3342" s="155"/>
      <c r="L3342" s="155"/>
      <c r="M3342" s="155"/>
      <c r="N3342" s="3306"/>
      <c r="O3342" s="155"/>
      <c r="P3342" s="155"/>
      <c r="Q3342" s="155"/>
      <c r="R3342" s="155"/>
      <c r="S3342" s="155"/>
      <c r="T3342" s="155"/>
      <c r="U3342" s="155"/>
      <c r="V3342" s="3306"/>
      <c r="W3342" s="155"/>
      <c r="X3342" s="155"/>
      <c r="Y3342" s="155"/>
      <c r="Z3342" s="155"/>
      <c r="AA3342" s="155"/>
      <c r="AB3342" s="316"/>
      <c r="AC3342" s="108"/>
      <c r="AD3342" s="73"/>
      <c r="AE3342" s="155"/>
      <c r="AF3342" s="74"/>
      <c r="AL3342" s="2"/>
      <c r="AM3342" s="14"/>
      <c r="AN3342" s="15"/>
      <c r="AO3342" s="14"/>
      <c r="AP3342" s="396"/>
    </row>
    <row r="3343" spans="1:42" ht="16.5" hidden="1" thickBot="1" x14ac:dyDescent="0.3">
      <c r="A3343" s="3535" t="s">
        <v>42</v>
      </c>
      <c r="B3343" s="3536"/>
      <c r="C3343" s="2654"/>
      <c r="D3343" s="628"/>
      <c r="E3343" s="2658">
        <f>SQRT(E3337*E3337+E3338*E3338)/E3381/1.73</f>
        <v>0</v>
      </c>
      <c r="F3343" s="461">
        <f t="shared" ref="F3343:AB3343" si="1166">SQRT(F3337*F3337+F3338*F3338)/F3381/1.73</f>
        <v>0</v>
      </c>
      <c r="G3343" s="461">
        <f>SQRT(G3337*G3337+G3338*G3338)/G3381/1.73</f>
        <v>0</v>
      </c>
      <c r="H3343" s="3311">
        <f t="shared" si="1166"/>
        <v>0</v>
      </c>
      <c r="I3343" s="461">
        <f t="shared" si="1166"/>
        <v>0</v>
      </c>
      <c r="J3343" s="461">
        <f t="shared" si="1166"/>
        <v>0</v>
      </c>
      <c r="K3343" s="461">
        <f t="shared" si="1166"/>
        <v>0</v>
      </c>
      <c r="L3343" s="461">
        <f t="shared" si="1166"/>
        <v>0</v>
      </c>
      <c r="M3343" s="461">
        <f t="shared" si="1166"/>
        <v>0</v>
      </c>
      <c r="N3343" s="3311">
        <f t="shared" si="1166"/>
        <v>0</v>
      </c>
      <c r="O3343" s="461">
        <f t="shared" si="1166"/>
        <v>0</v>
      </c>
      <c r="P3343" s="461">
        <f t="shared" si="1166"/>
        <v>0</v>
      </c>
      <c r="Q3343" s="461">
        <f t="shared" si="1166"/>
        <v>0</v>
      </c>
      <c r="R3343" s="461">
        <f t="shared" si="1166"/>
        <v>0</v>
      </c>
      <c r="S3343" s="461">
        <f t="shared" si="1166"/>
        <v>0</v>
      </c>
      <c r="T3343" s="461">
        <f t="shared" si="1166"/>
        <v>0</v>
      </c>
      <c r="U3343" s="461">
        <f t="shared" si="1166"/>
        <v>0</v>
      </c>
      <c r="V3343" s="3311">
        <f t="shared" si="1166"/>
        <v>0</v>
      </c>
      <c r="W3343" s="461">
        <f t="shared" si="1166"/>
        <v>0</v>
      </c>
      <c r="X3343" s="461">
        <f t="shared" si="1166"/>
        <v>0</v>
      </c>
      <c r="Y3343" s="461">
        <f>SQRT(Y3337*Y3337+Y3338*Y3338)/Y3381/1.73</f>
        <v>0</v>
      </c>
      <c r="Z3343" s="461">
        <f t="shared" si="1166"/>
        <v>0</v>
      </c>
      <c r="AA3343" s="461">
        <f t="shared" si="1166"/>
        <v>0</v>
      </c>
      <c r="AB3343" s="1655">
        <f t="shared" si="1166"/>
        <v>0</v>
      </c>
      <c r="AC3343" s="535">
        <f>AVERAGE(E3343:AB3343)</f>
        <v>0</v>
      </c>
      <c r="AD3343" s="780" t="e">
        <f>(AC3339-AC3343)/AC3339</f>
        <v>#DIV/0!</v>
      </c>
      <c r="AE3343" s="461"/>
      <c r="AF3343" s="462"/>
      <c r="AL3343" s="2"/>
      <c r="AM3343" s="14"/>
      <c r="AN3343" s="15"/>
      <c r="AO3343" s="14"/>
      <c r="AP3343" s="396"/>
    </row>
    <row r="3344" spans="1:42" x14ac:dyDescent="0.25">
      <c r="A3344" s="3763" t="s">
        <v>885</v>
      </c>
      <c r="B3344" s="3583" t="s">
        <v>20</v>
      </c>
      <c r="C3344" s="121" t="s">
        <v>13</v>
      </c>
      <c r="D3344" s="2619" t="s">
        <v>811</v>
      </c>
      <c r="E3344" s="70">
        <v>0</v>
      </c>
      <c r="F3344" s="71">
        <v>0</v>
      </c>
      <c r="G3344" s="71">
        <v>0</v>
      </c>
      <c r="H3344" s="3301">
        <v>0</v>
      </c>
      <c r="I3344" s="71">
        <v>0</v>
      </c>
      <c r="J3344" s="71">
        <v>0</v>
      </c>
      <c r="K3344" s="71">
        <v>0</v>
      </c>
      <c r="L3344" s="71">
        <v>0</v>
      </c>
      <c r="M3344" s="71">
        <v>0</v>
      </c>
      <c r="N3344" s="3301">
        <v>0</v>
      </c>
      <c r="O3344" s="71">
        <v>0</v>
      </c>
      <c r="P3344" s="71">
        <v>0</v>
      </c>
      <c r="Q3344" s="71">
        <v>0</v>
      </c>
      <c r="R3344" s="71">
        <v>0</v>
      </c>
      <c r="S3344" s="71">
        <v>0</v>
      </c>
      <c r="T3344" s="71">
        <v>0</v>
      </c>
      <c r="U3344" s="71">
        <v>0</v>
      </c>
      <c r="V3344" s="3301">
        <v>0</v>
      </c>
      <c r="W3344" s="71">
        <v>0</v>
      </c>
      <c r="X3344" s="71">
        <v>0</v>
      </c>
      <c r="Y3344" s="71">
        <v>0</v>
      </c>
      <c r="Z3344" s="71">
        <v>0</v>
      </c>
      <c r="AA3344" s="71">
        <v>0</v>
      </c>
      <c r="AB3344" s="72">
        <v>0</v>
      </c>
      <c r="AC3344" s="131">
        <f>SUM(E3344:AB3344)</f>
        <v>0</v>
      </c>
      <c r="AD3344" s="70">
        <v>25000</v>
      </c>
      <c r="AE3344" s="71">
        <v>100</v>
      </c>
      <c r="AF3344" s="72">
        <v>400</v>
      </c>
      <c r="AL3344" s="2"/>
      <c r="AM3344" s="14"/>
      <c r="AN3344" s="15"/>
      <c r="AO3344" s="14"/>
      <c r="AP3344" s="396"/>
    </row>
    <row r="3345" spans="1:42" x14ac:dyDescent="0.25">
      <c r="A3345" s="3764"/>
      <c r="B3345" s="3584"/>
      <c r="C3345" s="123" t="s">
        <v>14</v>
      </c>
      <c r="D3345" s="347" t="s">
        <v>811</v>
      </c>
      <c r="E3345" s="392">
        <v>0</v>
      </c>
      <c r="F3345" s="308">
        <v>0</v>
      </c>
      <c r="G3345" s="308">
        <v>0</v>
      </c>
      <c r="H3345" s="3302">
        <v>0</v>
      </c>
      <c r="I3345" s="308">
        <v>0</v>
      </c>
      <c r="J3345" s="308">
        <v>0</v>
      </c>
      <c r="K3345" s="308">
        <v>0</v>
      </c>
      <c r="L3345" s="308">
        <v>0</v>
      </c>
      <c r="M3345" s="308">
        <v>0</v>
      </c>
      <c r="N3345" s="3302">
        <v>0</v>
      </c>
      <c r="O3345" s="308">
        <v>0</v>
      </c>
      <c r="P3345" s="308">
        <v>0</v>
      </c>
      <c r="Q3345" s="308">
        <v>0</v>
      </c>
      <c r="R3345" s="308">
        <v>0</v>
      </c>
      <c r="S3345" s="308">
        <v>0</v>
      </c>
      <c r="T3345" s="308">
        <v>0</v>
      </c>
      <c r="U3345" s="308">
        <v>0</v>
      </c>
      <c r="V3345" s="3302">
        <v>0</v>
      </c>
      <c r="W3345" s="308">
        <v>0</v>
      </c>
      <c r="X3345" s="308">
        <v>0</v>
      </c>
      <c r="Y3345" s="308">
        <v>0</v>
      </c>
      <c r="Z3345" s="308">
        <v>0</v>
      </c>
      <c r="AA3345" s="308">
        <v>0</v>
      </c>
      <c r="AB3345" s="309">
        <v>0</v>
      </c>
      <c r="AC3345" s="133">
        <f>SUM(E3345:AB3345)</f>
        <v>0</v>
      </c>
      <c r="AD3345" s="73"/>
      <c r="AE3345" s="155"/>
      <c r="AF3345" s="74"/>
      <c r="AL3345" s="2"/>
      <c r="AM3345" s="14"/>
      <c r="AN3345" s="15"/>
      <c r="AO3345" s="14"/>
      <c r="AP3345" s="396"/>
    </row>
    <row r="3346" spans="1:42" x14ac:dyDescent="0.25">
      <c r="A3346" s="3764"/>
      <c r="B3346" s="3584"/>
      <c r="C3346" s="123" t="s">
        <v>15</v>
      </c>
      <c r="D3346" s="347" t="s">
        <v>54</v>
      </c>
      <c r="E3346" s="1460">
        <v>0</v>
      </c>
      <c r="F3346" s="1445">
        <v>0</v>
      </c>
      <c r="G3346" s="1445">
        <v>0</v>
      </c>
      <c r="H3346" s="3303">
        <v>0</v>
      </c>
      <c r="I3346" s="327">
        <v>0</v>
      </c>
      <c r="J3346" s="327">
        <v>0</v>
      </c>
      <c r="K3346" s="327">
        <v>0</v>
      </c>
      <c r="L3346" s="327">
        <v>0</v>
      </c>
      <c r="M3346" s="327">
        <v>0</v>
      </c>
      <c r="N3346" s="3303">
        <v>0</v>
      </c>
      <c r="O3346" s="327">
        <v>0</v>
      </c>
      <c r="P3346" s="327">
        <v>0</v>
      </c>
      <c r="Q3346" s="327">
        <v>0</v>
      </c>
      <c r="R3346" s="327">
        <v>0</v>
      </c>
      <c r="S3346" s="327">
        <v>0</v>
      </c>
      <c r="T3346" s="327">
        <v>0</v>
      </c>
      <c r="U3346" s="327">
        <v>0</v>
      </c>
      <c r="V3346" s="3303">
        <v>0</v>
      </c>
      <c r="W3346" s="327">
        <v>0</v>
      </c>
      <c r="X3346" s="327">
        <v>0</v>
      </c>
      <c r="Y3346" s="327">
        <v>0</v>
      </c>
      <c r="Z3346" s="1445">
        <v>0</v>
      </c>
      <c r="AA3346" s="1445">
        <v>0</v>
      </c>
      <c r="AB3346" s="1446">
        <v>0</v>
      </c>
      <c r="AC3346" s="133">
        <f>AVERAGE(E3346:AB3346)</f>
        <v>0</v>
      </c>
      <c r="AD3346" s="76">
        <f>SQRT(MAX((E3344*E3344+E3345*E3345),(F3344*F3344+F3345*F3345),(G3344*G3344+G3345*G3345),(H3344*H3344+H3345*H3345),(I3344*I3344+I3345*I3345),(J3344*J3344+J3345*J3345),(K3344*K3344+K3345*K3345),(L3344*L3344+L3345*L3345),(M3344*M3344+M3345*M3345),(N3344*N3344+N3345*N3345),(O3344*O3344+O3345*O3345),(P3344*P3344+P3345*P3345),(R3344*R3344+R3345*R3345),(S3344*S3344+S3345*S3345),(T3344*T3344+T3345*T3345),(U3344*U3344+U3345*U3345),(V3344*V3344+V3345*V3345),(W3344*W3344+W3345*W3345),(X3344*X3344+X3345*X3345),(V3344*V3344+V3345*V3345),(Z3344*Z3344+Z3345*Z3345),(AA3344*AA3344+AA3345*AA3345),(AB3344*AB3344+AB3345*AB3345)))/AD3344</f>
        <v>0</v>
      </c>
      <c r="AE3346" s="76">
        <f>SQRT(MAX((E3344*E3344+E3345*E3345),(F3344*F3344+F3345*F3345),(G3344*G3344+G3345*G3345),(H3344*H3344+H3345*H3345),(I3344*I3344+I3345*I3345),(J3344*J3344+J3345*J3345),(K3344*K3344+K3345*K3345),(L3344*L3344+L3345*L3345),(M3344*M3344+M3345*M3345),(N3344*N3344+N3345*N3345),(O3344*O3344+O3345*O3345),(P3344*P3344+P3345*P3345),(R3344*R3344+R3345*R3345),(S3344*S3344+S3345*S3345),(T3344*T3344+T3345*T3345),(U3344*U3344+U3345*U3345),(V3344*V3344+V3345*V3345),(W3344*W3344+W3345*W3345),(X3344*X3344+X3345*X3345),(V3344*V3344+V3345*V3345),(Z3344*Z3344+Z3345*Z3345),(AA3344*AA3344+AA3345*AA3345),(AB3344*AB3344+AB3345*AB3345)))/AD3344</f>
        <v>0</v>
      </c>
      <c r="AF3346" s="77"/>
      <c r="AL3346" s="2"/>
      <c r="AM3346" s="14"/>
      <c r="AN3346" s="15"/>
      <c r="AO3346" s="14"/>
      <c r="AP3346" s="396"/>
    </row>
    <row r="3347" spans="1:42" ht="16.5" thickBot="1" x14ac:dyDescent="0.3">
      <c r="A3347" s="3726"/>
      <c r="B3347" s="3585"/>
      <c r="C3347" s="123" t="s">
        <v>17</v>
      </c>
      <c r="D3347" s="347"/>
      <c r="E3347" s="573" t="e">
        <f t="shared" ref="E3347:AB3347" si="1167">E3345/E3344</f>
        <v>#DIV/0!</v>
      </c>
      <c r="F3347" s="318" t="e">
        <f t="shared" si="1167"/>
        <v>#DIV/0!</v>
      </c>
      <c r="G3347" s="318" t="e">
        <f t="shared" si="1167"/>
        <v>#DIV/0!</v>
      </c>
      <c r="H3347" s="3304" t="e">
        <f t="shared" si="1167"/>
        <v>#DIV/0!</v>
      </c>
      <c r="I3347" s="318" t="e">
        <f t="shared" si="1167"/>
        <v>#DIV/0!</v>
      </c>
      <c r="J3347" s="318" t="e">
        <f t="shared" si="1167"/>
        <v>#DIV/0!</v>
      </c>
      <c r="K3347" s="318" t="e">
        <f t="shared" si="1167"/>
        <v>#DIV/0!</v>
      </c>
      <c r="L3347" s="318" t="e">
        <f t="shared" si="1167"/>
        <v>#DIV/0!</v>
      </c>
      <c r="M3347" s="318" t="e">
        <f t="shared" si="1167"/>
        <v>#DIV/0!</v>
      </c>
      <c r="N3347" s="3304" t="e">
        <f t="shared" si="1167"/>
        <v>#DIV/0!</v>
      </c>
      <c r="O3347" s="318" t="e">
        <f t="shared" si="1167"/>
        <v>#DIV/0!</v>
      </c>
      <c r="P3347" s="318" t="e">
        <f t="shared" si="1167"/>
        <v>#DIV/0!</v>
      </c>
      <c r="Q3347" s="318" t="e">
        <f t="shared" si="1167"/>
        <v>#DIV/0!</v>
      </c>
      <c r="R3347" s="318" t="e">
        <f t="shared" si="1167"/>
        <v>#DIV/0!</v>
      </c>
      <c r="S3347" s="318" t="e">
        <f t="shared" si="1167"/>
        <v>#DIV/0!</v>
      </c>
      <c r="T3347" s="318" t="e">
        <f t="shared" si="1167"/>
        <v>#DIV/0!</v>
      </c>
      <c r="U3347" s="318" t="e">
        <f t="shared" si="1167"/>
        <v>#DIV/0!</v>
      </c>
      <c r="V3347" s="3304" t="e">
        <f t="shared" si="1167"/>
        <v>#DIV/0!</v>
      </c>
      <c r="W3347" s="318" t="e">
        <f t="shared" si="1167"/>
        <v>#DIV/0!</v>
      </c>
      <c r="X3347" s="318" t="e">
        <f t="shared" si="1167"/>
        <v>#DIV/0!</v>
      </c>
      <c r="Y3347" s="318" t="e">
        <f>Y3345/Y3344</f>
        <v>#DIV/0!</v>
      </c>
      <c r="Z3347" s="318" t="e">
        <f t="shared" si="1167"/>
        <v>#DIV/0!</v>
      </c>
      <c r="AA3347" s="318" t="e">
        <f t="shared" si="1167"/>
        <v>#DIV/0!</v>
      </c>
      <c r="AB3347" s="370" t="e">
        <f t="shared" si="1167"/>
        <v>#DIV/0!</v>
      </c>
      <c r="AC3347" s="432" t="e">
        <f>MAX(E3347:AB3347)</f>
        <v>#DIV/0!</v>
      </c>
      <c r="AD3347" s="73"/>
      <c r="AE3347" s="155"/>
      <c r="AF3347" s="74"/>
      <c r="AL3347" s="2"/>
      <c r="AM3347" s="14"/>
      <c r="AN3347" s="15"/>
      <c r="AO3347" s="14"/>
      <c r="AP3347" s="396"/>
    </row>
    <row r="3348" spans="1:42" hidden="1" x14ac:dyDescent="0.25">
      <c r="A3348" s="2024"/>
      <c r="B3348" s="2027"/>
      <c r="C3348" s="124" t="s">
        <v>116</v>
      </c>
      <c r="D3348" s="347"/>
      <c r="E3348" s="358"/>
      <c r="F3348" s="91"/>
      <c r="G3348" s="91"/>
      <c r="H3348" s="3305"/>
      <c r="I3348" s="91"/>
      <c r="J3348" s="91"/>
      <c r="K3348" s="91"/>
      <c r="L3348" s="91"/>
      <c r="M3348" s="91"/>
      <c r="N3348" s="3305"/>
      <c r="O3348" s="91"/>
      <c r="P3348" s="91"/>
      <c r="Q3348" s="91"/>
      <c r="R3348" s="91"/>
      <c r="S3348" s="91"/>
      <c r="T3348" s="91"/>
      <c r="U3348" s="91"/>
      <c r="V3348" s="3305"/>
      <c r="W3348" s="91"/>
      <c r="X3348" s="91"/>
      <c r="Y3348" s="91"/>
      <c r="Z3348" s="91"/>
      <c r="AA3348" s="91"/>
      <c r="AB3348" s="382"/>
      <c r="AC3348" s="108"/>
      <c r="AD3348" s="73"/>
      <c r="AE3348" s="155"/>
      <c r="AF3348" s="74"/>
      <c r="AL3348" s="2"/>
      <c r="AM3348" s="14"/>
      <c r="AN3348" s="15"/>
      <c r="AO3348" s="14"/>
      <c r="AP3348" s="396"/>
    </row>
    <row r="3349" spans="1:42" ht="16.5" hidden="1" thickBot="1" x14ac:dyDescent="0.3">
      <c r="A3349" s="2024"/>
      <c r="B3349" s="2027"/>
      <c r="C3349" s="124" t="s">
        <v>117</v>
      </c>
      <c r="D3349" s="347"/>
      <c r="E3349" s="807"/>
      <c r="F3349" s="94"/>
      <c r="G3349" s="94"/>
      <c r="H3349" s="3337"/>
      <c r="I3349" s="94"/>
      <c r="J3349" s="94"/>
      <c r="K3349" s="94"/>
      <c r="L3349" s="94"/>
      <c r="M3349" s="94"/>
      <c r="N3349" s="3337"/>
      <c r="O3349" s="94"/>
      <c r="P3349" s="94"/>
      <c r="Q3349" s="94"/>
      <c r="R3349" s="94"/>
      <c r="S3349" s="94"/>
      <c r="T3349" s="94"/>
      <c r="U3349" s="94"/>
      <c r="V3349" s="3337"/>
      <c r="W3349" s="94"/>
      <c r="X3349" s="94"/>
      <c r="Y3349" s="94"/>
      <c r="Z3349" s="94"/>
      <c r="AA3349" s="94"/>
      <c r="AB3349" s="451"/>
      <c r="AC3349" s="108"/>
      <c r="AD3349" s="73"/>
      <c r="AE3349" s="155"/>
      <c r="AF3349" s="74"/>
      <c r="AL3349" s="2"/>
      <c r="AM3349" s="14"/>
      <c r="AN3349" s="15"/>
      <c r="AO3349" s="14"/>
      <c r="AP3349" s="396"/>
    </row>
    <row r="3350" spans="1:42" ht="16.5" hidden="1" thickBot="1" x14ac:dyDescent="0.3">
      <c r="A3350" s="3535" t="s">
        <v>42</v>
      </c>
      <c r="B3350" s="3536"/>
      <c r="C3350" s="2314"/>
      <c r="D3350" s="346"/>
      <c r="E3350" s="2781">
        <f>SQRT(E3344*E3344+E3345*E3345)/E3380/1.73</f>
        <v>0</v>
      </c>
      <c r="F3350" s="2782">
        <f t="shared" ref="F3350:AB3350" si="1168">SQRT(F3344*F3344+F3345*F3345)/F3380/1.73</f>
        <v>0</v>
      </c>
      <c r="G3350" s="2782">
        <f t="shared" si="1168"/>
        <v>0</v>
      </c>
      <c r="H3350" s="3395">
        <f t="shared" si="1168"/>
        <v>0</v>
      </c>
      <c r="I3350" s="3066">
        <f t="shared" si="1168"/>
        <v>0</v>
      </c>
      <c r="J3350" s="3066">
        <f t="shared" si="1168"/>
        <v>0</v>
      </c>
      <c r="K3350" s="3066">
        <f t="shared" si="1168"/>
        <v>0</v>
      </c>
      <c r="L3350" s="3066">
        <f t="shared" si="1168"/>
        <v>0</v>
      </c>
      <c r="M3350" s="3066">
        <f t="shared" si="1168"/>
        <v>0</v>
      </c>
      <c r="N3350" s="3395">
        <f t="shared" si="1168"/>
        <v>0</v>
      </c>
      <c r="O3350" s="3066">
        <f t="shared" si="1168"/>
        <v>0</v>
      </c>
      <c r="P3350" s="3066">
        <f t="shared" si="1168"/>
        <v>0</v>
      </c>
      <c r="Q3350" s="3066">
        <f t="shared" si="1168"/>
        <v>0</v>
      </c>
      <c r="R3350" s="3066">
        <f t="shared" si="1168"/>
        <v>0</v>
      </c>
      <c r="S3350" s="3066">
        <f t="shared" si="1168"/>
        <v>0</v>
      </c>
      <c r="T3350" s="3066">
        <f t="shared" si="1168"/>
        <v>0</v>
      </c>
      <c r="U3350" s="3066">
        <f t="shared" si="1168"/>
        <v>0</v>
      </c>
      <c r="V3350" s="3395">
        <f t="shared" si="1168"/>
        <v>0</v>
      </c>
      <c r="W3350" s="3066">
        <f t="shared" si="1168"/>
        <v>0</v>
      </c>
      <c r="X3350" s="3066">
        <f t="shared" si="1168"/>
        <v>0</v>
      </c>
      <c r="Y3350" s="3066">
        <f>SQRT(Y3344*Y3344+Y3345*Y3345)/Y3380/1.73</f>
        <v>0</v>
      </c>
      <c r="Z3350" s="2782">
        <f t="shared" si="1168"/>
        <v>0</v>
      </c>
      <c r="AA3350" s="2782">
        <f t="shared" si="1168"/>
        <v>0</v>
      </c>
      <c r="AB3350" s="2783">
        <f t="shared" si="1168"/>
        <v>0</v>
      </c>
      <c r="AC3350" s="199">
        <f>AVERAGE(E3350:AB3350)</f>
        <v>0</v>
      </c>
      <c r="AD3350" s="78" t="e">
        <f>(AC3346-AC3350)/AC3346</f>
        <v>#DIV/0!</v>
      </c>
      <c r="AE3350" s="79"/>
      <c r="AF3350" s="80"/>
      <c r="AL3350" s="2"/>
      <c r="AM3350" s="14"/>
      <c r="AN3350" s="15"/>
      <c r="AO3350" s="14"/>
      <c r="AP3350" s="396"/>
    </row>
    <row r="3351" spans="1:42" x14ac:dyDescent="0.25">
      <c r="A3351" s="3763" t="s">
        <v>886</v>
      </c>
      <c r="B3351" s="3583" t="s">
        <v>20</v>
      </c>
      <c r="C3351" s="121" t="s">
        <v>13</v>
      </c>
      <c r="D3351" s="2619" t="s">
        <v>811</v>
      </c>
      <c r="E3351" s="429">
        <v>0</v>
      </c>
      <c r="F3351" s="321">
        <v>0</v>
      </c>
      <c r="G3351" s="321">
        <v>0</v>
      </c>
      <c r="H3351" s="3308">
        <v>0</v>
      </c>
      <c r="I3351" s="321">
        <v>0</v>
      </c>
      <c r="J3351" s="321">
        <v>0</v>
      </c>
      <c r="K3351" s="321">
        <v>0</v>
      </c>
      <c r="L3351" s="321">
        <v>0</v>
      </c>
      <c r="M3351" s="321">
        <v>0</v>
      </c>
      <c r="N3351" s="3308">
        <v>0</v>
      </c>
      <c r="O3351" s="321">
        <v>0</v>
      </c>
      <c r="P3351" s="321">
        <v>0</v>
      </c>
      <c r="Q3351" s="321">
        <v>0</v>
      </c>
      <c r="R3351" s="321">
        <v>0</v>
      </c>
      <c r="S3351" s="321">
        <v>0</v>
      </c>
      <c r="T3351" s="321">
        <v>0</v>
      </c>
      <c r="U3351" s="321">
        <v>0</v>
      </c>
      <c r="V3351" s="3308">
        <v>0</v>
      </c>
      <c r="W3351" s="321">
        <v>0</v>
      </c>
      <c r="X3351" s="321">
        <v>0</v>
      </c>
      <c r="Y3351" s="321">
        <v>0</v>
      </c>
      <c r="Z3351" s="321">
        <v>0</v>
      </c>
      <c r="AA3351" s="321">
        <v>0</v>
      </c>
      <c r="AB3351" s="531">
        <v>0</v>
      </c>
      <c r="AC3351" s="106">
        <f>SUM(E3351:AB3351)</f>
        <v>0</v>
      </c>
      <c r="AD3351" s="70">
        <v>25000</v>
      </c>
      <c r="AE3351" s="71">
        <v>100</v>
      </c>
      <c r="AF3351" s="72">
        <v>400</v>
      </c>
      <c r="AL3351" s="2"/>
      <c r="AM3351" s="14"/>
      <c r="AN3351" s="15"/>
      <c r="AO3351" s="14"/>
      <c r="AP3351" s="396"/>
    </row>
    <row r="3352" spans="1:42" x14ac:dyDescent="0.25">
      <c r="A3352" s="3764"/>
      <c r="B3352" s="3584"/>
      <c r="C3352" s="123" t="s">
        <v>14</v>
      </c>
      <c r="D3352" s="347" t="s">
        <v>811</v>
      </c>
      <c r="E3352" s="392">
        <v>0</v>
      </c>
      <c r="F3352" s="308">
        <v>0</v>
      </c>
      <c r="G3352" s="308">
        <v>0</v>
      </c>
      <c r="H3352" s="3302">
        <v>0</v>
      </c>
      <c r="I3352" s="308">
        <v>0</v>
      </c>
      <c r="J3352" s="308">
        <v>0</v>
      </c>
      <c r="K3352" s="308">
        <v>0</v>
      </c>
      <c r="L3352" s="308">
        <v>0</v>
      </c>
      <c r="M3352" s="308">
        <v>0</v>
      </c>
      <c r="N3352" s="3302">
        <v>0</v>
      </c>
      <c r="O3352" s="308">
        <v>0</v>
      </c>
      <c r="P3352" s="308">
        <v>0</v>
      </c>
      <c r="Q3352" s="308">
        <v>0</v>
      </c>
      <c r="R3352" s="308">
        <v>0</v>
      </c>
      <c r="S3352" s="308">
        <v>0</v>
      </c>
      <c r="T3352" s="308">
        <v>0</v>
      </c>
      <c r="U3352" s="308">
        <v>0</v>
      </c>
      <c r="V3352" s="3302">
        <v>0</v>
      </c>
      <c r="W3352" s="308">
        <v>0</v>
      </c>
      <c r="X3352" s="308">
        <v>0</v>
      </c>
      <c r="Y3352" s="308">
        <v>0</v>
      </c>
      <c r="Z3352" s="308">
        <v>0</v>
      </c>
      <c r="AA3352" s="308">
        <v>0</v>
      </c>
      <c r="AB3352" s="394">
        <v>0</v>
      </c>
      <c r="AC3352" s="107">
        <f>SUM(E3352:AB3352)</f>
        <v>0</v>
      </c>
      <c r="AD3352" s="73"/>
      <c r="AE3352" s="155"/>
      <c r="AF3352" s="74"/>
      <c r="AL3352" s="2"/>
      <c r="AM3352" s="14"/>
      <c r="AN3352" s="15"/>
      <c r="AO3352" s="14"/>
      <c r="AP3352" s="396"/>
    </row>
    <row r="3353" spans="1:42" x14ac:dyDescent="0.25">
      <c r="A3353" s="3764"/>
      <c r="B3353" s="3584"/>
      <c r="C3353" s="123" t="s">
        <v>15</v>
      </c>
      <c r="D3353" s="347" t="s">
        <v>54</v>
      </c>
      <c r="E3353" s="1460">
        <v>0</v>
      </c>
      <c r="F3353" s="1445">
        <v>0</v>
      </c>
      <c r="G3353" s="1445">
        <v>0</v>
      </c>
      <c r="H3353" s="3303">
        <v>0</v>
      </c>
      <c r="I3353" s="327">
        <v>0</v>
      </c>
      <c r="J3353" s="327">
        <v>0</v>
      </c>
      <c r="K3353" s="327">
        <v>0</v>
      </c>
      <c r="L3353" s="327">
        <v>0</v>
      </c>
      <c r="M3353" s="327">
        <v>0</v>
      </c>
      <c r="N3353" s="3303">
        <v>0</v>
      </c>
      <c r="O3353" s="327">
        <v>0</v>
      </c>
      <c r="P3353" s="327">
        <v>0</v>
      </c>
      <c r="Q3353" s="327">
        <v>0</v>
      </c>
      <c r="R3353" s="327">
        <v>0</v>
      </c>
      <c r="S3353" s="327">
        <v>0</v>
      </c>
      <c r="T3353" s="327">
        <v>0</v>
      </c>
      <c r="U3353" s="327">
        <v>0</v>
      </c>
      <c r="V3353" s="3303">
        <v>0</v>
      </c>
      <c r="W3353" s="327">
        <v>0</v>
      </c>
      <c r="X3353" s="327">
        <v>0</v>
      </c>
      <c r="Y3353" s="327">
        <v>0</v>
      </c>
      <c r="Z3353" s="1445">
        <v>0</v>
      </c>
      <c r="AA3353" s="1445">
        <v>0</v>
      </c>
      <c r="AB3353" s="1473">
        <v>0</v>
      </c>
      <c r="AC3353" s="107">
        <f>AVERAGE(E3353:AB3353)</f>
        <v>0</v>
      </c>
      <c r="AD3353" s="76">
        <f>SQRT(MAX((E3351*E3351+E3352*E3352),(F3351*F3351+F3352*F3352),(G3351*G3351+G3352*G3352),(H3351*H3351+H3352*H3352),(I3351*I3351+I3352*I3352),(J3351*J3351+J3352*J3352),(K3351*K3351+K3352*K3352),(L3351*L3351+L3352*L3352),(M3351*M3351+M3352*M3352),(N3351*N3351+N3352*N3352),(O3351*O3351+O3352*O3352),(P3351*P3351+P3352*P3352),(R3351*R3351+R3352*R3352),(S3351*S3351+S3352*S3352),(T3351*T3351+T3352*T3352),(U3351*U3351+U3352*U3352),(V3351*V3351+V3352*V3352),(W3351*W3351+W3352*W3352),(X3351*X3351+X3352*X3352),(V3351*V3351+V3352*V3352),(Z3351*Z3351+Z3352*Z3352),(AA3351*AA3351+AA3352*AA3352),(AB3351*AB3351+AB3352*AB3352)))/AD3351</f>
        <v>0</v>
      </c>
      <c r="AE3353" s="76">
        <f>SQRT(MAX((E3351*E3351+E3352*E3352),(F3351*F3351+F3352*F3352),(G3351*G3351+G3352*G3352),(H3351*H3351+H3352*H3352),(I3351*I3351+I3352*I3352),(J3351*J3351+J3352*J3352),(K3351*K3351+K3352*K3352),(L3351*L3351+L3352*L3352),(M3351*M3351+M3352*M3352),(N3351*N3351+N3352*N3352),(O3351*O3351+O3352*O3352),(P3351*P3351+P3352*P3352),(R3351*R3351+R3352*R3352),(S3351*S3351+S3352*S3352),(T3351*T3351+T3352*T3352),(U3351*U3351+U3352*U3352),(V3351*V3351+V3352*V3352),(W3351*W3351+W3352*W3352),(X3351*X3351+X3352*X3352),(V3351*V3351+V3352*V3352),(Z3351*Z3351+Z3352*Z3352),(AA3351*AA3351+AA3352*AA3352),(AB3351*AB3351+AB3352*AB3352)))/AD3351</f>
        <v>0</v>
      </c>
      <c r="AF3353" s="77"/>
      <c r="AL3353" s="2"/>
      <c r="AM3353" s="14"/>
      <c r="AN3353" s="15"/>
      <c r="AO3353" s="14"/>
      <c r="AP3353" s="396"/>
    </row>
    <row r="3354" spans="1:42" ht="16.5" thickBot="1" x14ac:dyDescent="0.3">
      <c r="A3354" s="3726"/>
      <c r="B3354" s="3585"/>
      <c r="C3354" s="123" t="s">
        <v>17</v>
      </c>
      <c r="D3354" s="347"/>
      <c r="E3354" s="500" t="e">
        <f t="shared" ref="E3354:AB3354" si="1169">E3352/E3351</f>
        <v>#DIV/0!</v>
      </c>
      <c r="F3354" s="314" t="e">
        <f t="shared" si="1169"/>
        <v>#DIV/0!</v>
      </c>
      <c r="G3354" s="314" t="e">
        <f t="shared" si="1169"/>
        <v>#DIV/0!</v>
      </c>
      <c r="H3354" s="3310" t="e">
        <f t="shared" si="1169"/>
        <v>#DIV/0!</v>
      </c>
      <c r="I3354" s="314" t="e">
        <f t="shared" si="1169"/>
        <v>#DIV/0!</v>
      </c>
      <c r="J3354" s="314" t="e">
        <f t="shared" si="1169"/>
        <v>#DIV/0!</v>
      </c>
      <c r="K3354" s="314" t="e">
        <f t="shared" si="1169"/>
        <v>#DIV/0!</v>
      </c>
      <c r="L3354" s="314" t="e">
        <f t="shared" si="1169"/>
        <v>#DIV/0!</v>
      </c>
      <c r="M3354" s="314" t="e">
        <f t="shared" si="1169"/>
        <v>#DIV/0!</v>
      </c>
      <c r="N3354" s="3310" t="e">
        <f t="shared" si="1169"/>
        <v>#DIV/0!</v>
      </c>
      <c r="O3354" s="314" t="e">
        <f t="shared" si="1169"/>
        <v>#DIV/0!</v>
      </c>
      <c r="P3354" s="314" t="e">
        <f t="shared" si="1169"/>
        <v>#DIV/0!</v>
      </c>
      <c r="Q3354" s="314" t="e">
        <f t="shared" si="1169"/>
        <v>#DIV/0!</v>
      </c>
      <c r="R3354" s="314" t="e">
        <f t="shared" si="1169"/>
        <v>#DIV/0!</v>
      </c>
      <c r="S3354" s="314" t="e">
        <f t="shared" si="1169"/>
        <v>#DIV/0!</v>
      </c>
      <c r="T3354" s="314" t="e">
        <f t="shared" si="1169"/>
        <v>#DIV/0!</v>
      </c>
      <c r="U3354" s="314" t="e">
        <f t="shared" si="1169"/>
        <v>#DIV/0!</v>
      </c>
      <c r="V3354" s="3310" t="e">
        <f t="shared" si="1169"/>
        <v>#DIV/0!</v>
      </c>
      <c r="W3354" s="314" t="e">
        <f t="shared" si="1169"/>
        <v>#DIV/0!</v>
      </c>
      <c r="X3354" s="314" t="e">
        <f t="shared" si="1169"/>
        <v>#DIV/0!</v>
      </c>
      <c r="Y3354" s="314" t="e">
        <f>Y3352/Y3351</f>
        <v>#DIV/0!</v>
      </c>
      <c r="Z3354" s="314" t="e">
        <f t="shared" si="1169"/>
        <v>#DIV/0!</v>
      </c>
      <c r="AA3354" s="314" t="e">
        <f t="shared" si="1169"/>
        <v>#DIV/0!</v>
      </c>
      <c r="AB3354" s="336" t="e">
        <f t="shared" si="1169"/>
        <v>#DIV/0!</v>
      </c>
      <c r="AC3354" s="433" t="e">
        <f>MAX(E3354:AB3354)</f>
        <v>#DIV/0!</v>
      </c>
      <c r="AD3354" s="73"/>
      <c r="AE3354" s="155"/>
      <c r="AF3354" s="74"/>
      <c r="AL3354" s="2"/>
      <c r="AM3354" s="14"/>
      <c r="AN3354" s="15"/>
      <c r="AO3354" s="14"/>
      <c r="AP3354" s="396"/>
    </row>
    <row r="3355" spans="1:42" hidden="1" x14ac:dyDescent="0.25">
      <c r="A3355" s="2024"/>
      <c r="B3355" s="2027"/>
      <c r="C3355" s="124" t="s">
        <v>116</v>
      </c>
      <c r="D3355" s="347"/>
      <c r="E3355" s="73"/>
      <c r="F3355" s="155"/>
      <c r="G3355" s="155"/>
      <c r="H3355" s="3306"/>
      <c r="I3355" s="155"/>
      <c r="J3355" s="155"/>
      <c r="K3355" s="155"/>
      <c r="L3355" s="155"/>
      <c r="M3355" s="155"/>
      <c r="N3355" s="3306"/>
      <c r="O3355" s="155"/>
      <c r="P3355" s="155"/>
      <c r="Q3355" s="155"/>
      <c r="R3355" s="155"/>
      <c r="S3355" s="155"/>
      <c r="T3355" s="155"/>
      <c r="U3355" s="155"/>
      <c r="V3355" s="3306"/>
      <c r="W3355" s="155"/>
      <c r="X3355" s="155"/>
      <c r="Y3355" s="155"/>
      <c r="Z3355" s="155"/>
      <c r="AA3355" s="155"/>
      <c r="AB3355" s="316"/>
      <c r="AC3355" s="108"/>
      <c r="AD3355" s="73"/>
      <c r="AE3355" s="155"/>
      <c r="AF3355" s="74"/>
      <c r="AL3355" s="2"/>
      <c r="AM3355" s="14"/>
      <c r="AN3355" s="15"/>
      <c r="AO3355" s="14"/>
      <c r="AP3355" s="396"/>
    </row>
    <row r="3356" spans="1:42" hidden="1" x14ac:dyDescent="0.25">
      <c r="A3356" s="2024"/>
      <c r="B3356" s="2027"/>
      <c r="C3356" s="124" t="s">
        <v>117</v>
      </c>
      <c r="D3356" s="347"/>
      <c r="E3356" s="73"/>
      <c r="F3356" s="155"/>
      <c r="G3356" s="155"/>
      <c r="H3356" s="3306"/>
      <c r="I3356" s="155"/>
      <c r="J3356" s="155"/>
      <c r="K3356" s="155"/>
      <c r="L3356" s="155"/>
      <c r="M3356" s="155"/>
      <c r="N3356" s="3306"/>
      <c r="O3356" s="155"/>
      <c r="P3356" s="155"/>
      <c r="Q3356" s="155"/>
      <c r="R3356" s="155"/>
      <c r="S3356" s="155"/>
      <c r="T3356" s="155"/>
      <c r="U3356" s="155"/>
      <c r="V3356" s="3306"/>
      <c r="W3356" s="155"/>
      <c r="X3356" s="155"/>
      <c r="Y3356" s="155"/>
      <c r="Z3356" s="155"/>
      <c r="AA3356" s="155"/>
      <c r="AB3356" s="316"/>
      <c r="AC3356" s="108"/>
      <c r="AD3356" s="73"/>
      <c r="AE3356" s="155"/>
      <c r="AF3356" s="74"/>
      <c r="AL3356" s="2"/>
      <c r="AM3356" s="14"/>
      <c r="AN3356" s="15"/>
      <c r="AO3356" s="14"/>
      <c r="AP3356" s="396"/>
    </row>
    <row r="3357" spans="1:42" ht="16.5" hidden="1" thickBot="1" x14ac:dyDescent="0.3">
      <c r="A3357" s="3535" t="s">
        <v>42</v>
      </c>
      <c r="B3357" s="3536"/>
      <c r="C3357" s="2314"/>
      <c r="D3357" s="346"/>
      <c r="E3357" s="458">
        <f>SQRT(E3351*E3351+E3352*E3352)/E3378/1.73</f>
        <v>0</v>
      </c>
      <c r="F3357" s="179">
        <f t="shared" ref="F3357:AB3357" si="1170">SQRT(F3351*F3351+F3352*F3352)/F3378/1.73</f>
        <v>0</v>
      </c>
      <c r="G3357" s="179">
        <f t="shared" si="1170"/>
        <v>0</v>
      </c>
      <c r="H3357" s="3307">
        <f t="shared" si="1170"/>
        <v>0</v>
      </c>
      <c r="I3357" s="79">
        <f t="shared" si="1170"/>
        <v>0</v>
      </c>
      <c r="J3357" s="79">
        <f t="shared" si="1170"/>
        <v>0</v>
      </c>
      <c r="K3357" s="79">
        <f t="shared" si="1170"/>
        <v>0</v>
      </c>
      <c r="L3357" s="79">
        <f t="shared" si="1170"/>
        <v>0</v>
      </c>
      <c r="M3357" s="79">
        <f t="shared" si="1170"/>
        <v>0</v>
      </c>
      <c r="N3357" s="3307">
        <f t="shared" si="1170"/>
        <v>0</v>
      </c>
      <c r="O3357" s="79">
        <f t="shared" si="1170"/>
        <v>0</v>
      </c>
      <c r="P3357" s="79">
        <f t="shared" si="1170"/>
        <v>0</v>
      </c>
      <c r="Q3357" s="79">
        <f t="shared" si="1170"/>
        <v>0</v>
      </c>
      <c r="R3357" s="79">
        <f t="shared" si="1170"/>
        <v>0</v>
      </c>
      <c r="S3357" s="79">
        <f t="shared" si="1170"/>
        <v>0</v>
      </c>
      <c r="T3357" s="79">
        <f t="shared" si="1170"/>
        <v>0</v>
      </c>
      <c r="U3357" s="79">
        <f t="shared" si="1170"/>
        <v>0</v>
      </c>
      <c r="V3357" s="3307">
        <f t="shared" si="1170"/>
        <v>0</v>
      </c>
      <c r="W3357" s="79">
        <f t="shared" si="1170"/>
        <v>0</v>
      </c>
      <c r="X3357" s="79">
        <f t="shared" si="1170"/>
        <v>0</v>
      </c>
      <c r="Y3357" s="79">
        <f>SQRT(Y3351*Y3351+Y3352*Y3352)/Y3378/1.73</f>
        <v>0</v>
      </c>
      <c r="Z3357" s="179">
        <f t="shared" si="1170"/>
        <v>0</v>
      </c>
      <c r="AA3357" s="179">
        <f t="shared" si="1170"/>
        <v>0</v>
      </c>
      <c r="AB3357" s="395">
        <f t="shared" si="1170"/>
        <v>0</v>
      </c>
      <c r="AC3357" s="109">
        <f>AVERAGE(E3357:AB3357)</f>
        <v>0</v>
      </c>
      <c r="AD3357" s="78" t="e">
        <f>(AC3353-AC3357)/AC3353</f>
        <v>#DIV/0!</v>
      </c>
      <c r="AE3357" s="79"/>
      <c r="AF3357" s="80"/>
      <c r="AL3357" s="2"/>
      <c r="AM3357" s="14"/>
      <c r="AN3357" s="15"/>
      <c r="AO3357" s="14"/>
      <c r="AP3357" s="396"/>
    </row>
    <row r="3358" spans="1:42" x14ac:dyDescent="0.25">
      <c r="A3358" s="3609" t="s">
        <v>976</v>
      </c>
      <c r="B3358" s="3583" t="s">
        <v>327</v>
      </c>
      <c r="C3358" s="125" t="s">
        <v>13</v>
      </c>
      <c r="D3358" s="2160" t="s">
        <v>811</v>
      </c>
      <c r="E3358" s="429">
        <v>3448</v>
      </c>
      <c r="F3358" s="321">
        <v>3252</v>
      </c>
      <c r="G3358" s="321">
        <v>3168</v>
      </c>
      <c r="H3358" s="3308">
        <v>3108</v>
      </c>
      <c r="I3358" s="321">
        <v>3168</v>
      </c>
      <c r="J3358" s="321">
        <v>3308</v>
      </c>
      <c r="K3358" s="321">
        <v>3772</v>
      </c>
      <c r="L3358" s="321">
        <v>4500</v>
      </c>
      <c r="M3358" s="321">
        <v>4832</v>
      </c>
      <c r="N3358" s="3308">
        <v>5024</v>
      </c>
      <c r="O3358" s="321">
        <v>5172</v>
      </c>
      <c r="P3358" s="321">
        <v>5228</v>
      </c>
      <c r="Q3358" s="321">
        <v>5320</v>
      </c>
      <c r="R3358" s="321">
        <v>5376</v>
      </c>
      <c r="S3358" s="321">
        <v>5392</v>
      </c>
      <c r="T3358" s="321">
        <v>5520</v>
      </c>
      <c r="U3358" s="321">
        <v>5480</v>
      </c>
      <c r="V3358" s="3308">
        <v>5444</v>
      </c>
      <c r="W3358" s="321">
        <v>5408</v>
      </c>
      <c r="X3358" s="321">
        <v>5348</v>
      </c>
      <c r="Y3358" s="321">
        <v>5176</v>
      </c>
      <c r="Z3358" s="321">
        <v>4912</v>
      </c>
      <c r="AA3358" s="321">
        <v>4304</v>
      </c>
      <c r="AB3358" s="531">
        <v>3816</v>
      </c>
      <c r="AC3358" s="134">
        <f>SUM(E3358:AB3358)</f>
        <v>109476</v>
      </c>
      <c r="AD3358" s="429">
        <v>25000</v>
      </c>
      <c r="AE3358" s="321">
        <v>100</v>
      </c>
      <c r="AF3358" s="428">
        <v>400</v>
      </c>
      <c r="AL3358" s="1173"/>
      <c r="AM3358" s="431"/>
      <c r="AN3358" s="430"/>
      <c r="AO3358" s="15"/>
      <c r="AP3358" s="396"/>
    </row>
    <row r="3359" spans="1:42" x14ac:dyDescent="0.25">
      <c r="A3359" s="3610"/>
      <c r="B3359" s="3584"/>
      <c r="C3359" s="123" t="s">
        <v>14</v>
      </c>
      <c r="D3359" s="347" t="s">
        <v>811</v>
      </c>
      <c r="E3359" s="392">
        <v>548</v>
      </c>
      <c r="F3359" s="308">
        <v>548</v>
      </c>
      <c r="G3359" s="308">
        <v>552</v>
      </c>
      <c r="H3359" s="3302">
        <v>552</v>
      </c>
      <c r="I3359" s="308">
        <v>552</v>
      </c>
      <c r="J3359" s="308">
        <v>560</v>
      </c>
      <c r="K3359" s="308">
        <v>572</v>
      </c>
      <c r="L3359" s="308">
        <v>636</v>
      </c>
      <c r="M3359" s="308">
        <v>628</v>
      </c>
      <c r="N3359" s="3302">
        <v>576</v>
      </c>
      <c r="O3359" s="308">
        <v>600</v>
      </c>
      <c r="P3359" s="308">
        <v>588</v>
      </c>
      <c r="Q3359" s="308">
        <v>620</v>
      </c>
      <c r="R3359" s="308">
        <v>644</v>
      </c>
      <c r="S3359" s="308">
        <v>652</v>
      </c>
      <c r="T3359" s="308">
        <v>692</v>
      </c>
      <c r="U3359" s="308">
        <v>676</v>
      </c>
      <c r="V3359" s="3302">
        <v>704</v>
      </c>
      <c r="W3359" s="308">
        <v>696</v>
      </c>
      <c r="X3359" s="308">
        <v>676</v>
      </c>
      <c r="Y3359" s="308">
        <v>640</v>
      </c>
      <c r="Z3359" s="308">
        <v>608</v>
      </c>
      <c r="AA3359" s="308">
        <v>552</v>
      </c>
      <c r="AB3359" s="394">
        <v>540</v>
      </c>
      <c r="AC3359" s="107">
        <f>SUM(E3359:AB3359)</f>
        <v>14612</v>
      </c>
      <c r="AD3359" s="73"/>
      <c r="AE3359" s="155"/>
      <c r="AF3359" s="74"/>
      <c r="AL3359" s="1"/>
      <c r="AM3359" s="15"/>
      <c r="AN3359" s="15"/>
      <c r="AO3359" s="15"/>
      <c r="AP3359" s="396"/>
    </row>
    <row r="3360" spans="1:42" x14ac:dyDescent="0.25">
      <c r="A3360" s="3610"/>
      <c r="B3360" s="3584"/>
      <c r="C3360" s="123" t="s">
        <v>15</v>
      </c>
      <c r="D3360" s="347" t="s">
        <v>54</v>
      </c>
      <c r="E3360" s="1460">
        <v>186</v>
      </c>
      <c r="F3360" s="1445">
        <v>185</v>
      </c>
      <c r="G3360" s="1445">
        <v>176</v>
      </c>
      <c r="H3360" s="3303">
        <v>174</v>
      </c>
      <c r="I3360" s="327">
        <v>175</v>
      </c>
      <c r="J3360" s="327">
        <v>196</v>
      </c>
      <c r="K3360" s="327">
        <v>240</v>
      </c>
      <c r="L3360" s="327">
        <v>270</v>
      </c>
      <c r="M3360" s="327">
        <v>269</v>
      </c>
      <c r="N3360" s="3303">
        <v>286</v>
      </c>
      <c r="O3360" s="327">
        <v>293</v>
      </c>
      <c r="P3360" s="327">
        <v>301</v>
      </c>
      <c r="Q3360" s="327">
        <v>295</v>
      </c>
      <c r="R3360" s="327">
        <v>297</v>
      </c>
      <c r="S3360" s="327">
        <v>306</v>
      </c>
      <c r="T3360" s="327">
        <v>314</v>
      </c>
      <c r="U3360" s="327">
        <v>308</v>
      </c>
      <c r="V3360" s="3303">
        <v>305</v>
      </c>
      <c r="W3360" s="327">
        <v>296</v>
      </c>
      <c r="X3360" s="327">
        <v>300</v>
      </c>
      <c r="Y3360" s="327">
        <v>282</v>
      </c>
      <c r="Z3360" s="1445">
        <v>267</v>
      </c>
      <c r="AA3360" s="1445">
        <v>224</v>
      </c>
      <c r="AB3360" s="1473">
        <v>201</v>
      </c>
      <c r="AC3360" s="107">
        <f>AVERAGE(E3360:AB3360)</f>
        <v>256.08333333333331</v>
      </c>
      <c r="AD3360" s="76">
        <f>SQRT(MAX((E3358*E3358+E3359*E3359),(F3358*F3358+F3359*F3359),(G3358*G3358+G3359*G3359),(H3358*H3358+H3359*H3359),(I3358*I3358+I3359*I3359),(J3358*J3358+J3359*J3359),(K3358*K3358+K3359*K3359),(L3358*L3358+L3359*L3359),(M3358*M3358+M3359*M3359),(N3358*N3358+N3359*N3359),(O3358*O3358+O3359*O3359),(P3358*P3358+P3359*P3359),(R3358*R3358+R3359*R3359),(S3358*S3358+S3359*S3359),(T3358*T3358+T3359*T3359),(U3358*U3358+U3359*U3359),(V3358*V3358+V3359*V3359),(W3358*W3358+W3359*W3359),(X3358*X3358+X3359*X3359),(V3358*V3358+V3359*V3359),(Z3358*Z3358+Z3359*Z3359),(AA3358*AA3358+AA3359*AA3359),(AB3358*AB3358+AB3359*AB3359)))/AD3358</f>
        <v>0.2225282507907704</v>
      </c>
      <c r="AE3360" s="76">
        <f>SQRT(MAX((E3358*E3358+E3359*E3359),(F3358*F3358+F3359*F3359),(G3358*G3358+G3359*G3359),(H3358*H3358+H3359*H3359),(I3358*I3358+I3359*I3359),(J3358*J3358+J3359*J3359),(K3358*K3358+K3359*K3359),(L3358*L3358+L3359*L3359),(M3358*M3358+M3359*M3359),(N3358*N3358+N3359*N3359),(O3358*O3358+O3359*O3359),(P3358*P3358+P3359*P3359),(R3358*R3358+R3359*R3359),(S3358*S3358+S3359*S3359),(T3358*T3358+T3359*T3359),(U3358*U3358+U3359*U3359),(V3358*V3358+V3359*V3359),(W3358*W3358+W3359*W3359),(X3358*X3358+X3359*X3359),(V3358*V3358+V3359*V3359),(Z3358*Z3358+Z3359*Z3359),(AA3358*AA3358+AA3359*AA3359),(AB3358*AB3358+AB3359*AB3359)))/AD3358</f>
        <v>0.2225282507907704</v>
      </c>
      <c r="AF3360" s="77"/>
      <c r="AL3360" s="1"/>
      <c r="AM3360" s="15"/>
      <c r="AN3360" s="15"/>
      <c r="AO3360" s="15"/>
      <c r="AP3360" s="396"/>
    </row>
    <row r="3361" spans="1:42" ht="16.5" thickBot="1" x14ac:dyDescent="0.3">
      <c r="A3361" s="3547"/>
      <c r="B3361" s="3585"/>
      <c r="C3361" s="123" t="s">
        <v>17</v>
      </c>
      <c r="D3361" s="347"/>
      <c r="E3361" s="500">
        <f>E3359/E3358</f>
        <v>0.15893271461716937</v>
      </c>
      <c r="F3361" s="314">
        <f t="shared" ref="F3361:AB3361" si="1171">F3359/F3358</f>
        <v>0.16851168511685116</v>
      </c>
      <c r="G3361" s="314">
        <f t="shared" si="1171"/>
        <v>0.17424242424242425</v>
      </c>
      <c r="H3361" s="3310">
        <f t="shared" si="1171"/>
        <v>0.17760617760617761</v>
      </c>
      <c r="I3361" s="314">
        <f t="shared" si="1171"/>
        <v>0.17424242424242425</v>
      </c>
      <c r="J3361" s="314">
        <f t="shared" si="1171"/>
        <v>0.16928657799274485</v>
      </c>
      <c r="K3361" s="314">
        <f t="shared" si="1171"/>
        <v>0.15164369034994699</v>
      </c>
      <c r="L3361" s="314">
        <f t="shared" si="1171"/>
        <v>0.14133333333333334</v>
      </c>
      <c r="M3361" s="314">
        <f t="shared" si="1171"/>
        <v>0.12996688741721854</v>
      </c>
      <c r="N3361" s="3310">
        <f t="shared" si="1171"/>
        <v>0.11464968152866242</v>
      </c>
      <c r="O3361" s="314">
        <f t="shared" si="1171"/>
        <v>0.11600928074245939</v>
      </c>
      <c r="P3361" s="314">
        <f t="shared" si="1171"/>
        <v>0.11247130833970925</v>
      </c>
      <c r="Q3361" s="314">
        <f t="shared" si="1171"/>
        <v>0.11654135338345864</v>
      </c>
      <c r="R3361" s="314">
        <f t="shared" si="1171"/>
        <v>0.11979166666666667</v>
      </c>
      <c r="S3361" s="314">
        <f t="shared" si="1171"/>
        <v>0.12091988130563798</v>
      </c>
      <c r="T3361" s="314">
        <f t="shared" si="1171"/>
        <v>0.12536231884057972</v>
      </c>
      <c r="U3361" s="314">
        <f t="shared" si="1171"/>
        <v>0.12335766423357664</v>
      </c>
      <c r="V3361" s="3310">
        <f t="shared" si="1171"/>
        <v>0.12931667891256429</v>
      </c>
      <c r="W3361" s="314">
        <f t="shared" si="1171"/>
        <v>0.128698224852071</v>
      </c>
      <c r="X3361" s="314">
        <f t="shared" si="1171"/>
        <v>0.12640239341810022</v>
      </c>
      <c r="Y3361" s="314">
        <f>Y3359/Y3358</f>
        <v>0.12364760432766615</v>
      </c>
      <c r="Z3361" s="314">
        <f t="shared" si="1171"/>
        <v>0.12377850162866449</v>
      </c>
      <c r="AA3361" s="314">
        <f t="shared" si="1171"/>
        <v>0.12825278810408922</v>
      </c>
      <c r="AB3361" s="336">
        <f t="shared" si="1171"/>
        <v>0.14150943396226415</v>
      </c>
      <c r="AC3361" s="433">
        <f>MAX(E3361:AB3361)</f>
        <v>0.17760617760617761</v>
      </c>
      <c r="AD3361" s="73"/>
      <c r="AE3361" s="155"/>
      <c r="AF3361" s="74"/>
      <c r="AL3361" s="1"/>
      <c r="AM3361" s="15"/>
      <c r="AN3361" s="15"/>
      <c r="AO3361" s="15"/>
      <c r="AP3361" s="396"/>
    </row>
    <row r="3362" spans="1:42" hidden="1" x14ac:dyDescent="0.25">
      <c r="A3362" s="2024"/>
      <c r="B3362" s="2027"/>
      <c r="C3362" s="124" t="s">
        <v>116</v>
      </c>
      <c r="D3362" s="347"/>
      <c r="E3362" s="73"/>
      <c r="F3362" s="155"/>
      <c r="G3362" s="155"/>
      <c r="H3362" s="3306"/>
      <c r="I3362" s="155"/>
      <c r="J3362" s="155"/>
      <c r="K3362" s="155"/>
      <c r="L3362" s="155"/>
      <c r="M3362" s="155"/>
      <c r="N3362" s="3306"/>
      <c r="O3362" s="155"/>
      <c r="P3362" s="155"/>
      <c r="Q3362" s="155"/>
      <c r="R3362" s="155"/>
      <c r="S3362" s="155"/>
      <c r="T3362" s="155"/>
      <c r="U3362" s="155"/>
      <c r="V3362" s="3306"/>
      <c r="W3362" s="155"/>
      <c r="X3362" s="155"/>
      <c r="Y3362" s="155"/>
      <c r="Z3362" s="155"/>
      <c r="AA3362" s="155"/>
      <c r="AB3362" s="316"/>
      <c r="AC3362" s="108"/>
      <c r="AD3362" s="73"/>
      <c r="AE3362" s="155"/>
      <c r="AF3362" s="74"/>
      <c r="AL3362" s="1"/>
      <c r="AM3362" s="15"/>
      <c r="AN3362" s="15"/>
      <c r="AO3362" s="15"/>
      <c r="AP3362" s="396"/>
    </row>
    <row r="3363" spans="1:42" s="181" customFormat="1" hidden="1" x14ac:dyDescent="0.25">
      <c r="A3363" s="2024"/>
      <c r="B3363" s="2027"/>
      <c r="C3363" s="124" t="s">
        <v>117</v>
      </c>
      <c r="D3363" s="347"/>
      <c r="E3363" s="73"/>
      <c r="F3363" s="155"/>
      <c r="G3363" s="155"/>
      <c r="H3363" s="3306"/>
      <c r="I3363" s="155"/>
      <c r="J3363" s="155"/>
      <c r="K3363" s="155"/>
      <c r="L3363" s="155"/>
      <c r="M3363" s="155"/>
      <c r="N3363" s="3306"/>
      <c r="O3363" s="155"/>
      <c r="P3363" s="155"/>
      <c r="Q3363" s="155"/>
      <c r="R3363" s="155"/>
      <c r="S3363" s="155"/>
      <c r="T3363" s="155"/>
      <c r="U3363" s="155"/>
      <c r="V3363" s="3306"/>
      <c r="W3363" s="155"/>
      <c r="X3363" s="155"/>
      <c r="Y3363" s="155"/>
      <c r="Z3363" s="155"/>
      <c r="AA3363" s="155"/>
      <c r="AB3363" s="316"/>
      <c r="AC3363" s="108"/>
      <c r="AD3363" s="73"/>
      <c r="AE3363" s="155"/>
      <c r="AF3363" s="74"/>
      <c r="AH3363" s="781"/>
      <c r="AI3363" s="782"/>
      <c r="AJ3363" s="782"/>
      <c r="AK3363" s="782"/>
      <c r="AL3363" s="783"/>
      <c r="AM3363" s="783"/>
      <c r="AN3363" s="189"/>
      <c r="AO3363" s="189"/>
      <c r="AP3363" s="189"/>
    </row>
    <row r="3364" spans="1:42" ht="16.5" hidden="1" thickBot="1" x14ac:dyDescent="0.3">
      <c r="A3364" s="3535" t="s">
        <v>42</v>
      </c>
      <c r="B3364" s="3536"/>
      <c r="C3364" s="3537"/>
      <c r="D3364" s="346"/>
      <c r="E3364" s="458">
        <f>SQRT(E3358*E3358+E3359*E3359)/E3379/1.73</f>
        <v>193.85961611543314</v>
      </c>
      <c r="F3364" s="179">
        <f t="shared" ref="F3364:AB3364" si="1172">SQRT(F3358*F3358+F3359*F3359)/F3379/1.73</f>
        <v>182.76808206300157</v>
      </c>
      <c r="G3364" s="179">
        <f t="shared" si="1172"/>
        <v>178.04638296797469</v>
      </c>
      <c r="H3364" s="3307">
        <f t="shared" si="1172"/>
        <v>174.27379734210481</v>
      </c>
      <c r="I3364" s="79">
        <f t="shared" si="1172"/>
        <v>177.87600365412973</v>
      </c>
      <c r="J3364" s="79">
        <f t="shared" si="1172"/>
        <v>186.11748328033542</v>
      </c>
      <c r="K3364" s="79">
        <f t="shared" si="1172"/>
        <v>212.04555297276244</v>
      </c>
      <c r="L3364" s="79">
        <f t="shared" si="1172"/>
        <v>253.81708266523015</v>
      </c>
      <c r="M3364" s="79">
        <f t="shared" si="1172"/>
        <v>272.92191547842918</v>
      </c>
      <c r="N3364" s="3307">
        <f t="shared" si="1172"/>
        <v>282.96903403165282</v>
      </c>
      <c r="O3364" s="79">
        <f t="shared" si="1172"/>
        <v>291.34998630732156</v>
      </c>
      <c r="P3364" s="79">
        <f t="shared" si="1172"/>
        <v>294.67237137349252</v>
      </c>
      <c r="Q3364" s="79">
        <f t="shared" si="1172"/>
        <v>298.83756860560766</v>
      </c>
      <c r="R3364" s="79">
        <f t="shared" si="1172"/>
        <v>302.97497719633884</v>
      </c>
      <c r="S3364" s="79">
        <f t="shared" si="1172"/>
        <v>305.3955618195177</v>
      </c>
      <c r="T3364" s="79">
        <f t="shared" si="1172"/>
        <v>314.03575854459785</v>
      </c>
      <c r="U3364" s="79">
        <f t="shared" si="1172"/>
        <v>311.37952725485161</v>
      </c>
      <c r="V3364" s="3307">
        <f t="shared" si="1172"/>
        <v>308.96042361721345</v>
      </c>
      <c r="W3364" s="79">
        <f t="shared" si="1172"/>
        <v>305.99938538000441</v>
      </c>
      <c r="X3364" s="79">
        <f t="shared" si="1172"/>
        <v>301.93096644039218</v>
      </c>
      <c r="Y3364" s="79">
        <f>SQRT(Y3358*Y3358+Y3359*Y3359)/Y3379/1.73</f>
        <v>292.40465485268635</v>
      </c>
      <c r="Z3364" s="179">
        <f t="shared" si="1172"/>
        <v>276.95782696119062</v>
      </c>
      <c r="AA3364" s="179">
        <f t="shared" si="1172"/>
        <v>242.34192801105249</v>
      </c>
      <c r="AB3364" s="395">
        <f t="shared" si="1172"/>
        <v>215.24214140374681</v>
      </c>
      <c r="AC3364" s="109">
        <f>AVERAGE(E3364:AB3364)</f>
        <v>257.38241784746117</v>
      </c>
      <c r="AD3364" s="78">
        <f>(AC3360-AC3364)/AC3360</f>
        <v>-5.0728975494742168E-3</v>
      </c>
      <c r="AE3364" s="79"/>
      <c r="AF3364" s="80"/>
      <c r="AL3364" s="2"/>
      <c r="AM3364" s="14"/>
      <c r="AN3364" s="15"/>
      <c r="AO3364" s="14"/>
      <c r="AP3364" s="396"/>
    </row>
    <row r="3365" spans="1:42" x14ac:dyDescent="0.25">
      <c r="A3365" s="3609" t="s">
        <v>977</v>
      </c>
      <c r="B3365" s="3583" t="s">
        <v>327</v>
      </c>
      <c r="C3365" s="121" t="s">
        <v>13</v>
      </c>
      <c r="D3365" s="2160" t="s">
        <v>811</v>
      </c>
      <c r="E3365" s="70">
        <v>2820</v>
      </c>
      <c r="F3365" s="71">
        <v>2720</v>
      </c>
      <c r="G3365" s="71">
        <v>2716</v>
      </c>
      <c r="H3365" s="3301">
        <v>2856</v>
      </c>
      <c r="I3365" s="71">
        <v>2920</v>
      </c>
      <c r="J3365" s="71">
        <v>3132</v>
      </c>
      <c r="K3365" s="71">
        <v>3396</v>
      </c>
      <c r="L3365" s="71">
        <v>3656</v>
      </c>
      <c r="M3365" s="71">
        <v>3836</v>
      </c>
      <c r="N3365" s="3301">
        <v>3924</v>
      </c>
      <c r="O3365" s="71">
        <v>3964</v>
      </c>
      <c r="P3365" s="71">
        <v>4108</v>
      </c>
      <c r="Q3365" s="71">
        <v>3996</v>
      </c>
      <c r="R3365" s="71">
        <v>3940</v>
      </c>
      <c r="S3365" s="71">
        <v>4120</v>
      </c>
      <c r="T3365" s="71">
        <v>4228</v>
      </c>
      <c r="U3365" s="71">
        <v>4176</v>
      </c>
      <c r="V3365" s="3301">
        <v>4152</v>
      </c>
      <c r="W3365" s="71">
        <v>4080</v>
      </c>
      <c r="X3365" s="71">
        <v>3908</v>
      </c>
      <c r="Y3365" s="71">
        <v>3724</v>
      </c>
      <c r="Z3365" s="71">
        <v>3460</v>
      </c>
      <c r="AA3365" s="71">
        <v>3148</v>
      </c>
      <c r="AB3365" s="393">
        <v>2936</v>
      </c>
      <c r="AC3365" s="106">
        <f>SUM(E3365:AB3365)</f>
        <v>85916</v>
      </c>
      <c r="AD3365" s="70">
        <v>25000</v>
      </c>
      <c r="AE3365" s="71">
        <v>100</v>
      </c>
      <c r="AF3365" s="72">
        <v>400</v>
      </c>
      <c r="AL3365" s="1173"/>
      <c r="AM3365" s="431"/>
      <c r="AN3365" s="430"/>
      <c r="AO3365" s="15"/>
      <c r="AP3365" s="396"/>
    </row>
    <row r="3366" spans="1:42" x14ac:dyDescent="0.25">
      <c r="A3366" s="3610"/>
      <c r="B3366" s="3584"/>
      <c r="C3366" s="123" t="s">
        <v>14</v>
      </c>
      <c r="D3366" s="347" t="s">
        <v>811</v>
      </c>
      <c r="E3366" s="392">
        <v>884</v>
      </c>
      <c r="F3366" s="308">
        <v>908</v>
      </c>
      <c r="G3366" s="308">
        <v>888</v>
      </c>
      <c r="H3366" s="3302">
        <v>888</v>
      </c>
      <c r="I3366" s="308">
        <v>904</v>
      </c>
      <c r="J3366" s="308">
        <v>960</v>
      </c>
      <c r="K3366" s="308">
        <v>968</v>
      </c>
      <c r="L3366" s="308">
        <v>1028</v>
      </c>
      <c r="M3366" s="308">
        <v>1080</v>
      </c>
      <c r="N3366" s="3302">
        <v>1036</v>
      </c>
      <c r="O3366" s="308">
        <v>1044</v>
      </c>
      <c r="P3366" s="308">
        <v>1112</v>
      </c>
      <c r="Q3366" s="308">
        <v>1028</v>
      </c>
      <c r="R3366" s="308">
        <v>1016</v>
      </c>
      <c r="S3366" s="308">
        <v>1128</v>
      </c>
      <c r="T3366" s="308">
        <v>1120</v>
      </c>
      <c r="U3366" s="308">
        <v>1072</v>
      </c>
      <c r="V3366" s="3302">
        <v>1040</v>
      </c>
      <c r="W3366" s="308">
        <v>980</v>
      </c>
      <c r="X3366" s="308">
        <v>972</v>
      </c>
      <c r="Y3366" s="308">
        <v>924</v>
      </c>
      <c r="Z3366" s="308">
        <v>944</v>
      </c>
      <c r="AA3366" s="308">
        <v>928</v>
      </c>
      <c r="AB3366" s="394">
        <v>900</v>
      </c>
      <c r="AC3366" s="107">
        <f>SUM(E3366:AB3366)</f>
        <v>23752</v>
      </c>
      <c r="AD3366" s="73"/>
      <c r="AE3366" s="155"/>
      <c r="AF3366" s="74"/>
      <c r="AL3366" s="1"/>
      <c r="AM3366" s="15"/>
      <c r="AN3366" s="15"/>
      <c r="AO3366" s="15"/>
      <c r="AP3366" s="396"/>
    </row>
    <row r="3367" spans="1:42" x14ac:dyDescent="0.25">
      <c r="A3367" s="3610"/>
      <c r="B3367" s="3584"/>
      <c r="C3367" s="123" t="s">
        <v>15</v>
      </c>
      <c r="D3367" s="347" t="s">
        <v>54</v>
      </c>
      <c r="E3367" s="1460">
        <v>167</v>
      </c>
      <c r="F3367" s="1445">
        <v>160</v>
      </c>
      <c r="G3367" s="1445">
        <v>163</v>
      </c>
      <c r="H3367" s="3303">
        <v>175</v>
      </c>
      <c r="I3367" s="327">
        <v>178</v>
      </c>
      <c r="J3367" s="327">
        <v>190</v>
      </c>
      <c r="K3367" s="327">
        <v>208</v>
      </c>
      <c r="L3367" s="327">
        <v>212</v>
      </c>
      <c r="M3367" s="327">
        <v>232</v>
      </c>
      <c r="N3367" s="3303">
        <v>226</v>
      </c>
      <c r="O3367" s="327">
        <v>234</v>
      </c>
      <c r="P3367" s="327">
        <v>242</v>
      </c>
      <c r="Q3367" s="327">
        <v>231</v>
      </c>
      <c r="R3367" s="327">
        <v>220</v>
      </c>
      <c r="S3367" s="327">
        <v>249</v>
      </c>
      <c r="T3367" s="327">
        <v>250</v>
      </c>
      <c r="U3367" s="327">
        <v>241</v>
      </c>
      <c r="V3367" s="3303">
        <v>229</v>
      </c>
      <c r="W3367" s="327">
        <v>233</v>
      </c>
      <c r="X3367" s="327">
        <v>227</v>
      </c>
      <c r="Y3367" s="327">
        <v>210</v>
      </c>
      <c r="Z3367" s="1445">
        <v>191</v>
      </c>
      <c r="AA3367" s="1445">
        <v>190</v>
      </c>
      <c r="AB3367" s="1473">
        <v>165</v>
      </c>
      <c r="AC3367" s="107">
        <f>AVERAGE(E3367:AB3367)</f>
        <v>209.29166666666666</v>
      </c>
      <c r="AD3367" s="76">
        <f>SQRT(MAX((E3365*E3365+E3366*E3366),(F3365*F3365+F3366*F3366),(G3365*G3365+G3366*G3366),(H3365*H3365+H3366*H3366),(I3365*I3365+I3366*I3366),(J3365*J3365+J3366*J3366),(K3365*K3365+K3366*K3366),(L3365*L3365+L3366*L3366),(M3365*M3365+M3366*M3366),(N3365*N3365+N3366*N3366),(O3365*O3365+O3366*O3366),(P3365*P3365+P3366*P3366),(R3365*R3365+R3366*R3366),(S3365*S3365+S3366*S3366),(T3365*T3365+T3366*T3366),(U3365*U3365+U3366*U3366),(V3365*V3365+V3366*V3366),(W3365*W3365+W3366*W3366),(X3365*X3365+X3366*X3366),(V3365*V3365+V3366*V3366),(Z3365*Z3365+Z3366*Z3366),(AA3365*AA3365+AA3366*AA3366),(AB3365*AB3365+AB3366*AB3366)))/AD3365</f>
        <v>0.17495317773621605</v>
      </c>
      <c r="AE3367" s="76">
        <f>SQRT(MAX((E3365*E3365+E3366*E3366),(F3365*F3365+F3366*F3366),(G3365*G3365+G3366*G3366),(H3365*H3365+H3366*H3366),(I3365*I3365+I3366*I3366),(J3365*J3365+J3366*J3366),(K3365*K3365+K3366*K3366),(L3365*L3365+L3366*L3366),(M3365*M3365+M3366*M3366),(N3365*N3365+N3366*N3366),(O3365*O3365+O3366*O3366),(P3365*P3365+P3366*P3366),(R3365*R3365+R3366*R3366),(S3365*S3365+S3366*S3366),(T3365*T3365+T3366*T3366),(U3365*U3365+U3366*U3366),(V3365*V3365+V3366*V3366),(W3365*W3365+W3366*W3366),(X3365*X3365+X3366*X3366),(V3365*V3365+V3366*V3366),(Z3365*Z3365+Z3366*Z3366),(AA3365*AA3365+AA3366*AA3366),(AB3365*AB3365+AB3366*AB3366)))/AD3365</f>
        <v>0.17495317773621605</v>
      </c>
      <c r="AF3367" s="77"/>
      <c r="AG3367" s="1"/>
    </row>
    <row r="3368" spans="1:42" ht="16.5" thickBot="1" x14ac:dyDescent="0.3">
      <c r="A3368" s="3547"/>
      <c r="B3368" s="3585"/>
      <c r="C3368" s="123" t="s">
        <v>17</v>
      </c>
      <c r="D3368" s="347"/>
      <c r="E3368" s="500">
        <f t="shared" ref="E3368:AB3368" si="1173">E3366/E3365</f>
        <v>0.31347517730496455</v>
      </c>
      <c r="F3368" s="314">
        <f t="shared" si="1173"/>
        <v>0.33382352941176469</v>
      </c>
      <c r="G3368" s="314">
        <f t="shared" si="1173"/>
        <v>0.32695139911634757</v>
      </c>
      <c r="H3368" s="3310">
        <f t="shared" si="1173"/>
        <v>0.31092436974789917</v>
      </c>
      <c r="I3368" s="314">
        <f t="shared" si="1173"/>
        <v>0.30958904109589042</v>
      </c>
      <c r="J3368" s="314">
        <f t="shared" si="1173"/>
        <v>0.3065134099616858</v>
      </c>
      <c r="K3368" s="314">
        <f t="shared" si="1173"/>
        <v>0.28504122497055362</v>
      </c>
      <c r="L3368" s="314">
        <f t="shared" si="1173"/>
        <v>0.28118161925601748</v>
      </c>
      <c r="M3368" s="314">
        <f t="shared" si="1173"/>
        <v>0.28154327424400416</v>
      </c>
      <c r="N3368" s="3310">
        <f t="shared" si="1173"/>
        <v>0.2640163098878695</v>
      </c>
      <c r="O3368" s="314">
        <f t="shared" si="1173"/>
        <v>0.26337033299697277</v>
      </c>
      <c r="P3368" s="314">
        <f t="shared" si="1173"/>
        <v>0.27069133398247325</v>
      </c>
      <c r="Q3368" s="314">
        <f t="shared" si="1173"/>
        <v>0.25725725725725723</v>
      </c>
      <c r="R3368" s="314">
        <f t="shared" si="1173"/>
        <v>0.25786802030456851</v>
      </c>
      <c r="S3368" s="314">
        <f t="shared" si="1173"/>
        <v>0.27378640776699031</v>
      </c>
      <c r="T3368" s="314">
        <f t="shared" si="1173"/>
        <v>0.26490066225165565</v>
      </c>
      <c r="U3368" s="314">
        <f t="shared" si="1173"/>
        <v>0.25670498084291188</v>
      </c>
      <c r="V3368" s="3310">
        <f t="shared" si="1173"/>
        <v>0.25048169556840078</v>
      </c>
      <c r="W3368" s="314">
        <f t="shared" si="1173"/>
        <v>0.24019607843137256</v>
      </c>
      <c r="X3368" s="314">
        <f t="shared" si="1173"/>
        <v>0.24872057318321392</v>
      </c>
      <c r="Y3368" s="314">
        <f>Y3366/Y3365</f>
        <v>0.24812030075187969</v>
      </c>
      <c r="Z3368" s="314">
        <f t="shared" si="1173"/>
        <v>0.27283236994219651</v>
      </c>
      <c r="AA3368" s="314">
        <f t="shared" si="1173"/>
        <v>0.29479034307496821</v>
      </c>
      <c r="AB3368" s="336">
        <f t="shared" si="1173"/>
        <v>0.30653950953678472</v>
      </c>
      <c r="AC3368" s="433">
        <f>MAX(E3368:AB3368)</f>
        <v>0.33382352941176469</v>
      </c>
      <c r="AD3368" s="73"/>
      <c r="AE3368" s="155"/>
      <c r="AF3368" s="74"/>
      <c r="AG3368" s="1"/>
    </row>
    <row r="3369" spans="1:42" hidden="1" x14ac:dyDescent="0.25">
      <c r="A3369" s="2024"/>
      <c r="B3369" s="2027"/>
      <c r="C3369" s="124" t="s">
        <v>116</v>
      </c>
      <c r="D3369" s="347"/>
      <c r="E3369" s="73"/>
      <c r="F3369" s="155"/>
      <c r="G3369" s="155"/>
      <c r="H3369" s="155"/>
      <c r="I3369" s="155"/>
      <c r="J3369" s="155"/>
      <c r="K3369" s="155"/>
      <c r="L3369" s="155"/>
      <c r="M3369" s="155"/>
      <c r="N3369" s="155"/>
      <c r="O3369" s="155"/>
      <c r="P3369" s="155"/>
      <c r="Q3369" s="155"/>
      <c r="R3369" s="155"/>
      <c r="S3369" s="155"/>
      <c r="T3369" s="155"/>
      <c r="U3369" s="155"/>
      <c r="V3369" s="155"/>
      <c r="W3369" s="155"/>
      <c r="X3369" s="155"/>
      <c r="Y3369" s="155"/>
      <c r="Z3369" s="155"/>
      <c r="AA3369" s="155"/>
      <c r="AB3369" s="316"/>
      <c r="AC3369" s="108"/>
      <c r="AD3369" s="73"/>
      <c r="AE3369" s="155"/>
      <c r="AF3369" s="74"/>
      <c r="AG3369" s="1"/>
    </row>
    <row r="3370" spans="1:42" s="181" customFormat="1" hidden="1" x14ac:dyDescent="0.25">
      <c r="A3370" s="2024"/>
      <c r="B3370" s="2027"/>
      <c r="C3370" s="124" t="s">
        <v>117</v>
      </c>
      <c r="D3370" s="347"/>
      <c r="E3370" s="73"/>
      <c r="F3370" s="155"/>
      <c r="G3370" s="155"/>
      <c r="H3370" s="155"/>
      <c r="I3370" s="155"/>
      <c r="J3370" s="155"/>
      <c r="K3370" s="155"/>
      <c r="L3370" s="155"/>
      <c r="M3370" s="155"/>
      <c r="N3370" s="155"/>
      <c r="O3370" s="155"/>
      <c r="P3370" s="155"/>
      <c r="Q3370" s="155"/>
      <c r="R3370" s="155"/>
      <c r="S3370" s="155"/>
      <c r="T3370" s="155"/>
      <c r="U3370" s="155"/>
      <c r="V3370" s="155"/>
      <c r="W3370" s="155"/>
      <c r="X3370" s="155"/>
      <c r="Y3370" s="155"/>
      <c r="Z3370" s="155"/>
      <c r="AA3370" s="155"/>
      <c r="AB3370" s="316"/>
      <c r="AC3370" s="108"/>
      <c r="AD3370" s="73"/>
      <c r="AE3370" s="155"/>
      <c r="AF3370" s="74"/>
      <c r="AH3370" s="781"/>
      <c r="AI3370" s="782"/>
      <c r="AJ3370" s="782"/>
      <c r="AK3370" s="782"/>
      <c r="AL3370" s="783"/>
      <c r="AM3370" s="783"/>
      <c r="AN3370" s="189"/>
      <c r="AO3370" s="189"/>
      <c r="AP3370" s="189"/>
    </row>
    <row r="3371" spans="1:42" ht="16.5" hidden="1" thickBot="1" x14ac:dyDescent="0.3">
      <c r="A3371" s="3535" t="s">
        <v>42</v>
      </c>
      <c r="B3371" s="3536"/>
      <c r="C3371" s="3537"/>
      <c r="D3371" s="628"/>
      <c r="E3371" s="788">
        <f>SQRT(E3365*E3365+E3366*E3366)/E3381/1.73</f>
        <v>164.7320693661371</v>
      </c>
      <c r="F3371" s="533">
        <f t="shared" ref="F3371:AB3371" si="1174">SQRT(F3365*F3365+F3366*F3366)/F3381/1.73</f>
        <v>159.37937201112413</v>
      </c>
      <c r="G3371" s="533">
        <f t="shared" si="1174"/>
        <v>158.66698919521846</v>
      </c>
      <c r="H3371" s="461">
        <f t="shared" si="1174"/>
        <v>165.75496956298147</v>
      </c>
      <c r="I3371" s="461">
        <f t="shared" si="1174"/>
        <v>169.73079999837901</v>
      </c>
      <c r="J3371" s="461">
        <f t="shared" si="1174"/>
        <v>182.24638915284524</v>
      </c>
      <c r="K3371" s="461">
        <f t="shared" si="1174"/>
        <v>196.83647593438022</v>
      </c>
      <c r="L3371" s="461">
        <f t="shared" si="1174"/>
        <v>212.71778789151602</v>
      </c>
      <c r="M3371" s="461">
        <f t="shared" si="1174"/>
        <v>224.0803387606735</v>
      </c>
      <c r="N3371" s="461">
        <f t="shared" si="1174"/>
        <v>227.98142029086958</v>
      </c>
      <c r="O3371" s="461">
        <f t="shared" si="1174"/>
        <v>230.26871315958201</v>
      </c>
      <c r="P3371" s="461">
        <f t="shared" si="1174"/>
        <v>239.30208396700075</v>
      </c>
      <c r="Q3371" s="461">
        <f t="shared" si="1174"/>
        <v>231.1081222462544</v>
      </c>
      <c r="R3371" s="461">
        <f t="shared" si="1174"/>
        <v>228.12403871854687</v>
      </c>
      <c r="S3371" s="461">
        <f t="shared" si="1174"/>
        <v>240.89245463107324</v>
      </c>
      <c r="T3371" s="461">
        <f t="shared" si="1174"/>
        <v>247.62243994074726</v>
      </c>
      <c r="U3371" s="461">
        <f t="shared" si="1174"/>
        <v>243.84912530811215</v>
      </c>
      <c r="V3371" s="461">
        <f t="shared" si="1174"/>
        <v>241.37990415427382</v>
      </c>
      <c r="W3371" s="461">
        <f t="shared" si="1174"/>
        <v>236.16942312561636</v>
      </c>
      <c r="X3371" s="461">
        <f t="shared" si="1174"/>
        <v>226.21797016656964</v>
      </c>
      <c r="Y3371" s="461">
        <f>SQRT(Y3365*Y3365+Y3366*Y3366)/Y3381/1.73</f>
        <v>215.53669581008464</v>
      </c>
      <c r="Z3371" s="533">
        <f t="shared" si="1174"/>
        <v>201.07677431467451</v>
      </c>
      <c r="AA3371" s="533">
        <f t="shared" si="1174"/>
        <v>183.82475110985888</v>
      </c>
      <c r="AB3371" s="534">
        <f t="shared" si="1174"/>
        <v>172.00150879753397</v>
      </c>
      <c r="AC3371" s="535">
        <f>AVERAGE(E3371:AB3371)</f>
        <v>208.31252573391893</v>
      </c>
      <c r="AD3371" s="78">
        <f>(AC3367-AC3371)/AC3367</f>
        <v>4.6783560394078058E-3</v>
      </c>
      <c r="AE3371" s="79"/>
      <c r="AF3371" s="80"/>
      <c r="AG3371" s="1"/>
    </row>
    <row r="3372" spans="1:42" x14ac:dyDescent="0.25">
      <c r="A3372" s="2931" t="s">
        <v>1025</v>
      </c>
      <c r="B3372" s="2932" t="s">
        <v>1026</v>
      </c>
      <c r="C3372" s="2933"/>
      <c r="D3372" s="2934" t="s">
        <v>54</v>
      </c>
      <c r="E3372" s="2935">
        <v>0</v>
      </c>
      <c r="F3372" s="2935">
        <v>0</v>
      </c>
      <c r="G3372" s="2935">
        <v>0</v>
      </c>
      <c r="H3372" s="2935">
        <v>0</v>
      </c>
      <c r="I3372" s="2935">
        <v>0</v>
      </c>
      <c r="J3372" s="2935">
        <v>0</v>
      </c>
      <c r="K3372" s="2935">
        <v>0</v>
      </c>
      <c r="L3372" s="2935">
        <v>0</v>
      </c>
      <c r="M3372" s="2935">
        <v>0</v>
      </c>
      <c r="N3372" s="2935">
        <v>0</v>
      </c>
      <c r="O3372" s="2935">
        <v>0</v>
      </c>
      <c r="P3372" s="2935">
        <v>0</v>
      </c>
      <c r="Q3372" s="2935">
        <v>0</v>
      </c>
      <c r="R3372" s="2935">
        <v>0</v>
      </c>
      <c r="S3372" s="2935">
        <v>0</v>
      </c>
      <c r="T3372" s="2935">
        <v>0</v>
      </c>
      <c r="U3372" s="2935">
        <v>0</v>
      </c>
      <c r="V3372" s="2935">
        <v>0</v>
      </c>
      <c r="W3372" s="2935">
        <v>0</v>
      </c>
      <c r="X3372" s="2935">
        <v>0</v>
      </c>
      <c r="Y3372" s="2935">
        <v>0</v>
      </c>
      <c r="Z3372" s="2935">
        <v>0</v>
      </c>
      <c r="AA3372" s="2935">
        <v>0</v>
      </c>
      <c r="AB3372" s="2964">
        <v>0</v>
      </c>
      <c r="AC3372" s="2938"/>
      <c r="AD3372" s="252"/>
      <c r="AE3372" s="253"/>
      <c r="AF3372" s="254"/>
      <c r="AG3372" s="1"/>
    </row>
    <row r="3373" spans="1:42" ht="16.5" thickBot="1" x14ac:dyDescent="0.3">
      <c r="A3373" s="2965" t="s">
        <v>1028</v>
      </c>
      <c r="B3373" s="2949" t="s">
        <v>1027</v>
      </c>
      <c r="C3373" s="2966"/>
      <c r="D3373" s="2951" t="s">
        <v>54</v>
      </c>
      <c r="E3373" s="2952">
        <v>0</v>
      </c>
      <c r="F3373" s="2952">
        <v>0</v>
      </c>
      <c r="G3373" s="2952">
        <v>0</v>
      </c>
      <c r="H3373" s="2952">
        <v>0</v>
      </c>
      <c r="I3373" s="2952">
        <v>0</v>
      </c>
      <c r="J3373" s="2952">
        <v>0</v>
      </c>
      <c r="K3373" s="2952">
        <v>0</v>
      </c>
      <c r="L3373" s="2952">
        <v>0</v>
      </c>
      <c r="M3373" s="2952">
        <v>0</v>
      </c>
      <c r="N3373" s="2952">
        <v>0</v>
      </c>
      <c r="O3373" s="2952">
        <v>0</v>
      </c>
      <c r="P3373" s="2952">
        <v>0</v>
      </c>
      <c r="Q3373" s="2952">
        <v>0</v>
      </c>
      <c r="R3373" s="2952">
        <v>0</v>
      </c>
      <c r="S3373" s="2952">
        <v>0</v>
      </c>
      <c r="T3373" s="2952">
        <v>0</v>
      </c>
      <c r="U3373" s="2952">
        <v>0</v>
      </c>
      <c r="V3373" s="2952">
        <v>0</v>
      </c>
      <c r="W3373" s="2952">
        <v>0</v>
      </c>
      <c r="X3373" s="2952">
        <v>0</v>
      </c>
      <c r="Y3373" s="2952">
        <v>0</v>
      </c>
      <c r="Z3373" s="2952">
        <v>0</v>
      </c>
      <c r="AA3373" s="2952">
        <v>0</v>
      </c>
      <c r="AB3373" s="2967">
        <v>0</v>
      </c>
      <c r="AC3373" s="2955"/>
      <c r="AD3373" s="252"/>
      <c r="AE3373" s="253"/>
      <c r="AF3373" s="254"/>
      <c r="AG3373" s="1"/>
    </row>
    <row r="3374" spans="1:42" x14ac:dyDescent="0.25">
      <c r="A3374" s="149" t="s">
        <v>51</v>
      </c>
      <c r="B3374" s="1215"/>
      <c r="C3374" s="194"/>
      <c r="D3374" s="162"/>
      <c r="E3374" s="115">
        <f>E3316+E3323+E3330+E3337+E3344+E3351+E3358+E3365</f>
        <v>14158</v>
      </c>
      <c r="F3374" s="115">
        <f t="shared" ref="F3374:AB3375" si="1175">F3316+F3323+F3330+F3337+F3344+F3351+F3358+F3365</f>
        <v>13418</v>
      </c>
      <c r="G3374" s="115">
        <f t="shared" si="1175"/>
        <v>13068</v>
      </c>
      <c r="H3374" s="691">
        <f t="shared" si="1175"/>
        <v>13318</v>
      </c>
      <c r="I3374" s="691">
        <f t="shared" si="1175"/>
        <v>13508</v>
      </c>
      <c r="J3374" s="691">
        <f t="shared" si="1175"/>
        <v>14328</v>
      </c>
      <c r="K3374" s="691">
        <f t="shared" si="1175"/>
        <v>16148</v>
      </c>
      <c r="L3374" s="691">
        <f t="shared" si="1175"/>
        <v>18570</v>
      </c>
      <c r="M3374" s="691">
        <f t="shared" si="1175"/>
        <v>19862</v>
      </c>
      <c r="N3374" s="691">
        <f t="shared" si="1175"/>
        <v>20712</v>
      </c>
      <c r="O3374" s="691">
        <f t="shared" si="1175"/>
        <v>21476</v>
      </c>
      <c r="P3374" s="691">
        <f t="shared" si="1175"/>
        <v>21664</v>
      </c>
      <c r="Q3374" s="691">
        <f t="shared" si="1175"/>
        <v>21680</v>
      </c>
      <c r="R3374" s="691">
        <f t="shared" si="1175"/>
        <v>21746</v>
      </c>
      <c r="S3374" s="691">
        <f t="shared" si="1175"/>
        <v>22180</v>
      </c>
      <c r="T3374" s="691">
        <f t="shared" si="1175"/>
        <v>22736</v>
      </c>
      <c r="U3374" s="691">
        <f t="shared" si="1175"/>
        <v>22660</v>
      </c>
      <c r="V3374" s="691">
        <f t="shared" si="1175"/>
        <v>22482</v>
      </c>
      <c r="W3374" s="691">
        <f t="shared" si="1175"/>
        <v>22372</v>
      </c>
      <c r="X3374" s="691">
        <f t="shared" si="1175"/>
        <v>22022</v>
      </c>
      <c r="Y3374" s="691">
        <f>Y3316+Y3323+Y3330+Y3337+Y3344+Y3351+Y3358+Y3365</f>
        <v>21200</v>
      </c>
      <c r="Z3374" s="115">
        <f t="shared" si="1175"/>
        <v>19738</v>
      </c>
      <c r="AA3374" s="115">
        <f t="shared" si="1175"/>
        <v>17408</v>
      </c>
      <c r="AB3374" s="115">
        <f t="shared" si="1175"/>
        <v>15432</v>
      </c>
      <c r="AC3374" s="84"/>
      <c r="AD3374" s="437">
        <f>MAX(E3374:AB3374)</f>
        <v>22736</v>
      </c>
      <c r="AE3374" s="83"/>
      <c r="AF3374" s="84"/>
      <c r="AG3374" s="1"/>
    </row>
    <row r="3375" spans="1:42" x14ac:dyDescent="0.25">
      <c r="A3375" s="151" t="s">
        <v>53</v>
      </c>
      <c r="B3375" s="1216"/>
      <c r="C3375" s="185"/>
      <c r="D3375" s="164"/>
      <c r="E3375" s="117">
        <f>E3317+E3324+E3331+E3338+E3345+E3352+E3359+E3366</f>
        <v>3458</v>
      </c>
      <c r="F3375" s="117">
        <f t="shared" si="1175"/>
        <v>3494</v>
      </c>
      <c r="G3375" s="117">
        <f t="shared" si="1175"/>
        <v>3452</v>
      </c>
      <c r="H3375" s="697">
        <f t="shared" si="1175"/>
        <v>3500</v>
      </c>
      <c r="I3375" s="697">
        <f t="shared" si="1175"/>
        <v>3530</v>
      </c>
      <c r="J3375" s="697">
        <f t="shared" si="1175"/>
        <v>3592</v>
      </c>
      <c r="K3375" s="697">
        <f t="shared" si="1175"/>
        <v>3666</v>
      </c>
      <c r="L3375" s="697">
        <f t="shared" si="1175"/>
        <v>4086</v>
      </c>
      <c r="M3375" s="697">
        <f t="shared" si="1175"/>
        <v>4142</v>
      </c>
      <c r="N3375" s="697">
        <f t="shared" si="1175"/>
        <v>3906</v>
      </c>
      <c r="O3375" s="697">
        <f t="shared" si="1175"/>
        <v>4004</v>
      </c>
      <c r="P3375" s="697">
        <f t="shared" si="1175"/>
        <v>4044</v>
      </c>
      <c r="Q3375" s="697">
        <f t="shared" si="1175"/>
        <v>4022</v>
      </c>
      <c r="R3375" s="697">
        <f t="shared" si="1175"/>
        <v>4036</v>
      </c>
      <c r="S3375" s="697">
        <f t="shared" si="1175"/>
        <v>4178</v>
      </c>
      <c r="T3375" s="697">
        <f t="shared" si="1175"/>
        <v>4286</v>
      </c>
      <c r="U3375" s="697">
        <f t="shared" si="1175"/>
        <v>4180</v>
      </c>
      <c r="V3375" s="697">
        <f t="shared" si="1175"/>
        <v>4304</v>
      </c>
      <c r="W3375" s="697">
        <f t="shared" si="1175"/>
        <v>4174</v>
      </c>
      <c r="X3375" s="697">
        <f t="shared" si="1175"/>
        <v>4108</v>
      </c>
      <c r="Y3375" s="697">
        <f>Y3317+Y3324+Y3331+Y3338+Y3345+Y3352+Y3359+Y3366</f>
        <v>3926</v>
      </c>
      <c r="Z3375" s="117">
        <f t="shared" si="1175"/>
        <v>3888</v>
      </c>
      <c r="AA3375" s="117">
        <f t="shared" si="1175"/>
        <v>3734</v>
      </c>
      <c r="AB3375" s="117">
        <f t="shared" si="1175"/>
        <v>3646</v>
      </c>
      <c r="AC3375" s="87"/>
      <c r="AD3375" s="439">
        <f>MAX(E3375:AB3375)</f>
        <v>4304</v>
      </c>
      <c r="AE3375" s="86"/>
      <c r="AF3375" s="87"/>
      <c r="AG3375" s="1"/>
    </row>
    <row r="3376" spans="1:42" ht="16.5" thickBot="1" x14ac:dyDescent="0.3">
      <c r="A3376" s="153" t="s">
        <v>52</v>
      </c>
      <c r="B3376" s="1217"/>
      <c r="C3376" s="195"/>
      <c r="D3376" s="190"/>
      <c r="E3376" s="119">
        <f t="shared" ref="E3376:AB3376" si="1176">SQRT(E3375*E3375+E3374*E3374)</f>
        <v>14574.18018277529</v>
      </c>
      <c r="F3376" s="119">
        <f t="shared" si="1176"/>
        <v>13865.45203013591</v>
      </c>
      <c r="G3376" s="119">
        <f t="shared" si="1176"/>
        <v>13516.246816331817</v>
      </c>
      <c r="H3376" s="703">
        <f t="shared" si="1176"/>
        <v>13770.225996693011</v>
      </c>
      <c r="I3376" s="703">
        <f t="shared" si="1176"/>
        <v>13961.624690558045</v>
      </c>
      <c r="J3376" s="703">
        <f t="shared" si="1176"/>
        <v>14771.392893021295</v>
      </c>
      <c r="K3376" s="703">
        <f t="shared" si="1176"/>
        <v>16558.908780472222</v>
      </c>
      <c r="L3376" s="703">
        <f t="shared" si="1176"/>
        <v>19014.212999753632</v>
      </c>
      <c r="M3376" s="703">
        <f t="shared" si="1176"/>
        <v>20289.288011164906</v>
      </c>
      <c r="N3376" s="703">
        <f t="shared" si="1176"/>
        <v>21077.091355308017</v>
      </c>
      <c r="O3376" s="703">
        <f t="shared" si="1176"/>
        <v>21846.065824308047</v>
      </c>
      <c r="P3376" s="703">
        <f t="shared" si="1176"/>
        <v>22038.212994705355</v>
      </c>
      <c r="Q3376" s="703">
        <f t="shared" si="1176"/>
        <v>22049.918004382693</v>
      </c>
      <c r="R3376" s="703">
        <f t="shared" si="1176"/>
        <v>22117.364490372718</v>
      </c>
      <c r="S3376" s="703">
        <f t="shared" si="1176"/>
        <v>22570.070535999661</v>
      </c>
      <c r="T3376" s="703">
        <f t="shared" si="1176"/>
        <v>23136.453747279422</v>
      </c>
      <c r="U3376" s="703">
        <f t="shared" si="1176"/>
        <v>23042.308912086046</v>
      </c>
      <c r="V3376" s="703">
        <f t="shared" si="1176"/>
        <v>22890.276101436611</v>
      </c>
      <c r="W3376" s="703">
        <f t="shared" si="1176"/>
        <v>22758.04604969416</v>
      </c>
      <c r="X3376" s="703">
        <f t="shared" si="1176"/>
        <v>22401.878224827487</v>
      </c>
      <c r="Y3376" s="703">
        <f>SQRT(Y3375*Y3375+Y3374*Y3374)</f>
        <v>21560.460941269321</v>
      </c>
      <c r="Z3376" s="119">
        <f t="shared" si="1176"/>
        <v>20117.285801021964</v>
      </c>
      <c r="AA3376" s="119">
        <f t="shared" si="1176"/>
        <v>17803.966412010555</v>
      </c>
      <c r="AB3376" s="119">
        <f t="shared" si="1176"/>
        <v>15856.857822406051</v>
      </c>
      <c r="AC3376" s="1044"/>
      <c r="AD3376" s="441">
        <f>MAX(E3376:AB3376)</f>
        <v>23136.453747279422</v>
      </c>
      <c r="AE3376" s="89"/>
      <c r="AF3376" s="90"/>
      <c r="AG3376" s="2"/>
    </row>
    <row r="3377" spans="1:42" ht="16.5" thickBot="1" x14ac:dyDescent="0.3">
      <c r="A3377" s="508" t="s">
        <v>21</v>
      </c>
      <c r="B3377" s="1218"/>
      <c r="C3377" s="509"/>
      <c r="D3377" s="510"/>
      <c r="E3377" s="511">
        <v>1</v>
      </c>
      <c r="F3377" s="512">
        <v>2</v>
      </c>
      <c r="G3377" s="512">
        <v>3</v>
      </c>
      <c r="H3377" s="513">
        <v>4</v>
      </c>
      <c r="I3377" s="512">
        <v>5</v>
      </c>
      <c r="J3377" s="512">
        <v>6</v>
      </c>
      <c r="K3377" s="512">
        <v>7</v>
      </c>
      <c r="L3377" s="512">
        <v>8</v>
      </c>
      <c r="M3377" s="512">
        <v>9</v>
      </c>
      <c r="N3377" s="513">
        <v>10</v>
      </c>
      <c r="O3377" s="512">
        <v>11</v>
      </c>
      <c r="P3377" s="512">
        <v>12</v>
      </c>
      <c r="Q3377" s="512">
        <v>13</v>
      </c>
      <c r="R3377" s="512">
        <v>14</v>
      </c>
      <c r="S3377" s="512">
        <v>15</v>
      </c>
      <c r="T3377" s="512">
        <v>16</v>
      </c>
      <c r="U3377" s="512">
        <v>17</v>
      </c>
      <c r="V3377" s="512">
        <v>18</v>
      </c>
      <c r="W3377" s="512">
        <v>19</v>
      </c>
      <c r="X3377" s="512">
        <v>20</v>
      </c>
      <c r="Y3377" s="513">
        <v>21</v>
      </c>
      <c r="Z3377" s="512">
        <v>22</v>
      </c>
      <c r="AA3377" s="512">
        <v>23</v>
      </c>
      <c r="AB3377" s="514">
        <v>24</v>
      </c>
      <c r="AC3377" s="510"/>
      <c r="AD3377" s="2"/>
      <c r="AE3377" s="2"/>
      <c r="AF3377" s="2"/>
      <c r="AG3377" s="10"/>
    </row>
    <row r="3378" spans="1:42" x14ac:dyDescent="0.25">
      <c r="A3378" s="442" t="s">
        <v>911</v>
      </c>
      <c r="B3378" s="1219"/>
      <c r="C3378" s="1491" t="s">
        <v>22</v>
      </c>
      <c r="D3378" s="552" t="s">
        <v>54</v>
      </c>
      <c r="E3378" s="187">
        <v>10.39</v>
      </c>
      <c r="F3378" s="145">
        <v>10.39</v>
      </c>
      <c r="G3378" s="445">
        <v>10.41</v>
      </c>
      <c r="H3378" s="445">
        <v>10.44</v>
      </c>
      <c r="I3378" s="445">
        <v>10.41</v>
      </c>
      <c r="J3378" s="445">
        <v>10.4</v>
      </c>
      <c r="K3378" s="445">
        <v>10.39</v>
      </c>
      <c r="L3378" s="445">
        <v>10.3</v>
      </c>
      <c r="M3378" s="445">
        <v>10.27</v>
      </c>
      <c r="N3378" s="445">
        <v>10.3</v>
      </c>
      <c r="O3378" s="445">
        <v>10.31</v>
      </c>
      <c r="P3378" s="445">
        <v>10.28</v>
      </c>
      <c r="Q3378" s="445">
        <v>10.34</v>
      </c>
      <c r="R3378" s="445">
        <v>10.3</v>
      </c>
      <c r="S3378" s="445">
        <v>10.25</v>
      </c>
      <c r="T3378" s="445">
        <v>10.220000000000001</v>
      </c>
      <c r="U3378" s="445">
        <v>10.39</v>
      </c>
      <c r="V3378" s="445">
        <v>10.42</v>
      </c>
      <c r="W3378" s="445">
        <v>10.46</v>
      </c>
      <c r="X3378" s="445">
        <v>10.47</v>
      </c>
      <c r="Y3378" s="445">
        <v>10.46</v>
      </c>
      <c r="Z3378" s="445">
        <v>10.5</v>
      </c>
      <c r="AA3378" s="445">
        <v>10.51</v>
      </c>
      <c r="AB3378" s="1247">
        <v>10.5</v>
      </c>
      <c r="AC3378" s="715">
        <f>AVERAGE(E3378:AB3378)</f>
        <v>10.379583333333334</v>
      </c>
      <c r="AD3378" s="10"/>
      <c r="AE3378" s="10"/>
      <c r="AF3378" s="10"/>
      <c r="AG3378" s="10"/>
    </row>
    <row r="3379" spans="1:42" x14ac:dyDescent="0.25">
      <c r="A3379" s="518" t="s">
        <v>913</v>
      </c>
      <c r="B3379" s="1220"/>
      <c r="C3379" s="343" t="s">
        <v>22</v>
      </c>
      <c r="D3379" s="632" t="s">
        <v>54</v>
      </c>
      <c r="E3379" s="344">
        <v>10.41</v>
      </c>
      <c r="F3379" s="297">
        <v>10.43</v>
      </c>
      <c r="G3379" s="521">
        <v>10.44</v>
      </c>
      <c r="H3379" s="521">
        <v>10.47</v>
      </c>
      <c r="I3379" s="521">
        <v>10.45</v>
      </c>
      <c r="J3379" s="521">
        <v>10.42</v>
      </c>
      <c r="K3379" s="521">
        <v>10.4</v>
      </c>
      <c r="L3379" s="521">
        <v>10.35</v>
      </c>
      <c r="M3379" s="521">
        <v>10.32</v>
      </c>
      <c r="N3379" s="521">
        <v>10.33</v>
      </c>
      <c r="O3379" s="521">
        <v>10.33</v>
      </c>
      <c r="P3379" s="521">
        <v>10.32</v>
      </c>
      <c r="Q3379" s="521">
        <v>10.36</v>
      </c>
      <c r="R3379" s="521">
        <v>10.33</v>
      </c>
      <c r="S3379" s="521">
        <v>10.28</v>
      </c>
      <c r="T3379" s="521">
        <v>10.24</v>
      </c>
      <c r="U3379" s="521">
        <v>10.25</v>
      </c>
      <c r="V3379" s="521">
        <v>10.27</v>
      </c>
      <c r="W3379" s="521">
        <v>10.3</v>
      </c>
      <c r="X3379" s="521">
        <v>10.32</v>
      </c>
      <c r="Y3379" s="521">
        <v>10.31</v>
      </c>
      <c r="Z3379" s="521">
        <v>10.33</v>
      </c>
      <c r="AA3379" s="521">
        <v>10.35</v>
      </c>
      <c r="AB3379" s="1248">
        <v>10.35</v>
      </c>
      <c r="AC3379" s="1437">
        <f>AVERAGE(E3379:AB3379)</f>
        <v>10.348333333333334</v>
      </c>
      <c r="AD3379" s="10"/>
      <c r="AE3379" s="10"/>
      <c r="AF3379" s="10"/>
      <c r="AG3379" s="10"/>
    </row>
    <row r="3380" spans="1:42" x14ac:dyDescent="0.25">
      <c r="A3380" s="518" t="s">
        <v>924</v>
      </c>
      <c r="B3380" s="1220"/>
      <c r="C3380" s="343" t="s">
        <v>22</v>
      </c>
      <c r="D3380" s="632" t="s">
        <v>54</v>
      </c>
      <c r="E3380" s="344">
        <v>10.49</v>
      </c>
      <c r="F3380" s="297">
        <v>10.51</v>
      </c>
      <c r="G3380" s="521">
        <v>10.52</v>
      </c>
      <c r="H3380" s="521">
        <v>10.55</v>
      </c>
      <c r="I3380" s="521">
        <v>10.53</v>
      </c>
      <c r="J3380" s="521">
        <v>10.51</v>
      </c>
      <c r="K3380" s="521">
        <v>10.49</v>
      </c>
      <c r="L3380" s="521">
        <v>10.4</v>
      </c>
      <c r="M3380" s="521">
        <v>10.38</v>
      </c>
      <c r="N3380" s="521">
        <v>10.4</v>
      </c>
      <c r="O3380" s="521">
        <v>10.41</v>
      </c>
      <c r="P3380" s="521">
        <v>10.39</v>
      </c>
      <c r="Q3380" s="521">
        <v>10.44</v>
      </c>
      <c r="R3380" s="521">
        <v>10.41</v>
      </c>
      <c r="S3380" s="521">
        <v>10.37</v>
      </c>
      <c r="T3380" s="521">
        <v>10.34</v>
      </c>
      <c r="U3380" s="521">
        <v>10.5</v>
      </c>
      <c r="V3380" s="521">
        <v>10.54</v>
      </c>
      <c r="W3380" s="521">
        <v>10.56</v>
      </c>
      <c r="X3380" s="521">
        <v>10.58</v>
      </c>
      <c r="Y3380" s="521">
        <v>10.58</v>
      </c>
      <c r="Z3380" s="521">
        <v>10.6</v>
      </c>
      <c r="AA3380" s="521">
        <v>10.62</v>
      </c>
      <c r="AB3380" s="1248">
        <v>10.6</v>
      </c>
      <c r="AC3380" s="1437">
        <f>AVERAGE(E3380:AB3380)</f>
        <v>10.488333333333335</v>
      </c>
      <c r="AD3380" s="10"/>
      <c r="AE3380" s="10"/>
      <c r="AF3380" s="10"/>
      <c r="AG3380" s="10"/>
      <c r="AK3380" s="396"/>
      <c r="AL3380" s="396"/>
      <c r="AM3380" s="396"/>
      <c r="AN3380" s="396"/>
    </row>
    <row r="3381" spans="1:42" ht="16.5" thickBot="1" x14ac:dyDescent="0.3">
      <c r="A3381" s="524" t="s">
        <v>925</v>
      </c>
      <c r="B3381" s="1223"/>
      <c r="C3381" s="843" t="s">
        <v>22</v>
      </c>
      <c r="D3381" s="388" t="s">
        <v>54</v>
      </c>
      <c r="E3381" s="188">
        <v>10.37</v>
      </c>
      <c r="F3381" s="146">
        <v>10.4</v>
      </c>
      <c r="G3381" s="528">
        <v>10.41</v>
      </c>
      <c r="H3381" s="528">
        <v>10.43</v>
      </c>
      <c r="I3381" s="528">
        <v>10.41</v>
      </c>
      <c r="J3381" s="528">
        <v>10.39</v>
      </c>
      <c r="K3381" s="528">
        <v>10.37</v>
      </c>
      <c r="L3381" s="528">
        <v>10.32</v>
      </c>
      <c r="M3381" s="528">
        <v>10.28</v>
      </c>
      <c r="N3381" s="528">
        <v>10.29</v>
      </c>
      <c r="O3381" s="528">
        <v>10.29</v>
      </c>
      <c r="P3381" s="528">
        <v>10.28</v>
      </c>
      <c r="Q3381" s="528">
        <v>10.32</v>
      </c>
      <c r="R3381" s="528">
        <v>10.31</v>
      </c>
      <c r="S3381" s="528">
        <v>10.25</v>
      </c>
      <c r="T3381" s="528">
        <v>10.210000000000001</v>
      </c>
      <c r="U3381" s="528">
        <v>10.220000000000001</v>
      </c>
      <c r="V3381" s="528">
        <v>10.25</v>
      </c>
      <c r="W3381" s="528">
        <v>10.27</v>
      </c>
      <c r="X3381" s="528">
        <v>10.29</v>
      </c>
      <c r="Y3381" s="528">
        <v>10.29</v>
      </c>
      <c r="Z3381" s="528">
        <v>10.31</v>
      </c>
      <c r="AA3381" s="528">
        <v>10.32</v>
      </c>
      <c r="AB3381" s="1249">
        <v>10.32</v>
      </c>
      <c r="AC3381" s="719">
        <f>AVERAGE(E3381:AB3381)</f>
        <v>10.316666666666665</v>
      </c>
      <c r="AD3381" s="10"/>
      <c r="AE3381" s="10"/>
      <c r="AF3381" s="10"/>
      <c r="AK3381" s="14"/>
      <c r="AL3381" s="14"/>
      <c r="AM3381" s="15"/>
      <c r="AN3381" s="14"/>
    </row>
    <row r="3382" spans="1:42" x14ac:dyDescent="0.25">
      <c r="A3382" s="3609" t="s">
        <v>1064</v>
      </c>
      <c r="B3382" s="3596" t="s">
        <v>1065</v>
      </c>
      <c r="C3382" s="121" t="s">
        <v>13</v>
      </c>
      <c r="D3382" s="113" t="s">
        <v>811</v>
      </c>
      <c r="E3382" s="306">
        <v>1537.2</v>
      </c>
      <c r="F3382" s="71">
        <v>1446</v>
      </c>
      <c r="G3382" s="71">
        <v>1440</v>
      </c>
      <c r="H3382" s="3301">
        <v>1618.8</v>
      </c>
      <c r="I3382" s="71">
        <v>1687.2</v>
      </c>
      <c r="J3382" s="71">
        <v>1771.2</v>
      </c>
      <c r="K3382" s="71">
        <v>2010</v>
      </c>
      <c r="L3382" s="71">
        <v>2248.8000000000002</v>
      </c>
      <c r="M3382" s="71">
        <v>2251.1999999999998</v>
      </c>
      <c r="N3382" s="3301">
        <v>2185.1999999999998</v>
      </c>
      <c r="O3382" s="71">
        <v>2215.1999999999998</v>
      </c>
      <c r="P3382" s="71">
        <v>2262</v>
      </c>
      <c r="Q3382" s="71">
        <v>2289.6</v>
      </c>
      <c r="R3382" s="71">
        <v>2301.6</v>
      </c>
      <c r="S3382" s="71">
        <v>2330.4</v>
      </c>
      <c r="T3382" s="71">
        <v>2428.8000000000002</v>
      </c>
      <c r="U3382" s="71">
        <v>2466</v>
      </c>
      <c r="V3382" s="3301">
        <v>2540.4</v>
      </c>
      <c r="W3382" s="71">
        <v>2607.6</v>
      </c>
      <c r="X3382" s="71">
        <v>2643.6</v>
      </c>
      <c r="Y3382" s="71">
        <v>2534.4</v>
      </c>
      <c r="Z3382" s="71">
        <v>2348.4</v>
      </c>
      <c r="AA3382" s="71">
        <v>1981.2</v>
      </c>
      <c r="AB3382" s="393">
        <v>1714.8</v>
      </c>
      <c r="AC3382" s="106">
        <f>SUM(E3382:AB3382)</f>
        <v>50859.6</v>
      </c>
      <c r="AD3382" s="70"/>
      <c r="AE3382" s="71">
        <v>100</v>
      </c>
      <c r="AF3382" s="72">
        <v>120</v>
      </c>
      <c r="AK3382" s="430"/>
      <c r="AL3382" s="431"/>
      <c r="AM3382" s="430"/>
      <c r="AN3382" s="15"/>
    </row>
    <row r="3383" spans="1:42" x14ac:dyDescent="0.25">
      <c r="A3383" s="3610"/>
      <c r="B3383" s="3597"/>
      <c r="C3383" s="123" t="s">
        <v>14</v>
      </c>
      <c r="D3383" s="108" t="s">
        <v>811</v>
      </c>
      <c r="E3383" s="307">
        <v>411.6</v>
      </c>
      <c r="F3383" s="308">
        <v>424.8</v>
      </c>
      <c r="G3383" s="308">
        <v>429.6</v>
      </c>
      <c r="H3383" s="3302">
        <v>452.4</v>
      </c>
      <c r="I3383" s="308">
        <v>463.2</v>
      </c>
      <c r="J3383" s="308">
        <v>466.8</v>
      </c>
      <c r="K3383" s="308">
        <v>486</v>
      </c>
      <c r="L3383" s="308">
        <v>558</v>
      </c>
      <c r="M3383" s="308">
        <v>535.20000000000005</v>
      </c>
      <c r="N3383" s="3302">
        <v>478.8</v>
      </c>
      <c r="O3383" s="308">
        <v>502.8</v>
      </c>
      <c r="P3383" s="308">
        <v>505.2</v>
      </c>
      <c r="Q3383" s="308">
        <v>511.2</v>
      </c>
      <c r="R3383" s="308">
        <v>512.4</v>
      </c>
      <c r="S3383" s="308">
        <v>516</v>
      </c>
      <c r="T3383" s="308">
        <v>538.79999999999995</v>
      </c>
      <c r="U3383" s="308">
        <v>522</v>
      </c>
      <c r="V3383" s="3302">
        <v>572.4</v>
      </c>
      <c r="W3383" s="308">
        <v>547.20000000000005</v>
      </c>
      <c r="X3383" s="308">
        <v>548.4</v>
      </c>
      <c r="Y3383" s="308">
        <v>513.6</v>
      </c>
      <c r="Z3383" s="308">
        <v>508.8</v>
      </c>
      <c r="AA3383" s="308">
        <v>477.6</v>
      </c>
      <c r="AB3383" s="394">
        <v>464.4</v>
      </c>
      <c r="AC3383" s="107">
        <f>SUM(E3383:AB3383)</f>
        <v>11947.199999999999</v>
      </c>
      <c r="AD3383" s="73"/>
      <c r="AE3383" s="155"/>
      <c r="AF3383" s="74"/>
      <c r="AK3383" s="15"/>
      <c r="AL3383" s="15"/>
      <c r="AM3383" s="15"/>
      <c r="AN3383" s="15"/>
    </row>
    <row r="3384" spans="1:42" x14ac:dyDescent="0.25">
      <c r="A3384" s="3610"/>
      <c r="B3384" s="3597"/>
      <c r="C3384" s="123" t="s">
        <v>15</v>
      </c>
      <c r="D3384" s="108" t="s">
        <v>54</v>
      </c>
      <c r="E3384" s="326">
        <v>85</v>
      </c>
      <c r="F3384" s="327">
        <v>83</v>
      </c>
      <c r="G3384" s="327">
        <v>86</v>
      </c>
      <c r="H3384" s="3303">
        <v>94</v>
      </c>
      <c r="I3384" s="327">
        <v>96</v>
      </c>
      <c r="J3384" s="327">
        <v>104</v>
      </c>
      <c r="K3384" s="327">
        <v>121</v>
      </c>
      <c r="L3384" s="327">
        <v>126</v>
      </c>
      <c r="M3384" s="327">
        <v>127</v>
      </c>
      <c r="N3384" s="3303">
        <v>117</v>
      </c>
      <c r="O3384" s="327">
        <v>122</v>
      </c>
      <c r="P3384" s="327">
        <v>129</v>
      </c>
      <c r="Q3384" s="327">
        <v>131</v>
      </c>
      <c r="R3384" s="327">
        <v>131</v>
      </c>
      <c r="S3384" s="327">
        <v>132</v>
      </c>
      <c r="T3384" s="327">
        <v>138</v>
      </c>
      <c r="U3384" s="327">
        <v>138</v>
      </c>
      <c r="V3384" s="3303">
        <v>142</v>
      </c>
      <c r="W3384" s="327">
        <v>143</v>
      </c>
      <c r="X3384" s="327">
        <v>146</v>
      </c>
      <c r="Y3384" s="327">
        <v>134</v>
      </c>
      <c r="Z3384" s="327">
        <v>117</v>
      </c>
      <c r="AA3384" s="327">
        <v>102</v>
      </c>
      <c r="AB3384" s="1447">
        <v>87</v>
      </c>
      <c r="AC3384" s="107">
        <f>AVERAGE(E3384:AB3384)</f>
        <v>117.95833333333333</v>
      </c>
      <c r="AD3384" s="76"/>
      <c r="AE3384" s="76"/>
      <c r="AF3384" s="77"/>
      <c r="AK3384" s="15"/>
      <c r="AL3384" s="15"/>
      <c r="AM3384" s="15"/>
      <c r="AN3384" s="15"/>
    </row>
    <row r="3385" spans="1:42" ht="16.5" thickBot="1" x14ac:dyDescent="0.3">
      <c r="A3385" s="3753"/>
      <c r="B3385" s="3669"/>
      <c r="C3385" s="126" t="s">
        <v>17</v>
      </c>
      <c r="D3385" s="114"/>
      <c r="E3385" s="317">
        <f t="shared" ref="E3385:X3385" si="1177">E3383/E3382</f>
        <v>0.26775956284153007</v>
      </c>
      <c r="F3385" s="318">
        <f t="shared" si="1177"/>
        <v>0.29377593360995852</v>
      </c>
      <c r="G3385" s="318">
        <f t="shared" si="1177"/>
        <v>0.29833333333333334</v>
      </c>
      <c r="H3385" s="3304">
        <f t="shared" si="1177"/>
        <v>0.27946627131208301</v>
      </c>
      <c r="I3385" s="318">
        <f t="shared" si="1177"/>
        <v>0.27453769559032715</v>
      </c>
      <c r="J3385" s="318">
        <f t="shared" si="1177"/>
        <v>0.26355013550135503</v>
      </c>
      <c r="K3385" s="318">
        <f t="shared" si="1177"/>
        <v>0.2417910447761194</v>
      </c>
      <c r="L3385" s="318">
        <f t="shared" si="1177"/>
        <v>0.24813233724653147</v>
      </c>
      <c r="M3385" s="318">
        <f t="shared" si="1177"/>
        <v>0.23773987206823033</v>
      </c>
      <c r="N3385" s="3304">
        <f t="shared" si="1177"/>
        <v>0.21911037891268537</v>
      </c>
      <c r="O3385" s="318">
        <f t="shared" si="1177"/>
        <v>0.22697724810400868</v>
      </c>
      <c r="P3385" s="318">
        <f t="shared" si="1177"/>
        <v>0.22334217506631299</v>
      </c>
      <c r="Q3385" s="318">
        <f t="shared" si="1177"/>
        <v>0.22327044025157233</v>
      </c>
      <c r="R3385" s="318">
        <f t="shared" si="1177"/>
        <v>0.22262773722627738</v>
      </c>
      <c r="S3385" s="318">
        <f t="shared" si="1177"/>
        <v>0.22142121524201852</v>
      </c>
      <c r="T3385" s="318">
        <f t="shared" si="1177"/>
        <v>0.22183794466403159</v>
      </c>
      <c r="U3385" s="318">
        <f t="shared" si="1177"/>
        <v>0.21167883211678831</v>
      </c>
      <c r="V3385" s="3304">
        <f t="shared" si="1177"/>
        <v>0.22531884742560224</v>
      </c>
      <c r="W3385" s="318">
        <f t="shared" si="1177"/>
        <v>0.20984813621721124</v>
      </c>
      <c r="X3385" s="318">
        <f t="shared" si="1177"/>
        <v>0.20744439400817066</v>
      </c>
      <c r="Y3385" s="318">
        <f>Y3383/Y3382</f>
        <v>0.20265151515151517</v>
      </c>
      <c r="Z3385" s="318">
        <f t="shared" ref="Z3385:AB3385" si="1178">Z3383/Z3382</f>
        <v>0.21665815022994378</v>
      </c>
      <c r="AA3385" s="318">
        <f t="shared" si="1178"/>
        <v>0.24106602059357965</v>
      </c>
      <c r="AB3385" s="806">
        <f t="shared" si="1178"/>
        <v>0.27081875437368791</v>
      </c>
      <c r="AC3385" s="454">
        <f>MAX(E3385:AB3385)</f>
        <v>0.29833333333333334</v>
      </c>
      <c r="AD3385" s="73"/>
      <c r="AE3385" s="155"/>
      <c r="AF3385" s="74"/>
      <c r="AK3385" s="15"/>
      <c r="AL3385" s="15"/>
      <c r="AM3385" s="15"/>
      <c r="AN3385" s="15"/>
    </row>
    <row r="3386" spans="1:42" hidden="1" x14ac:dyDescent="0.25">
      <c r="A3386" s="2014"/>
      <c r="B3386" s="2017"/>
      <c r="C3386" s="357" t="s">
        <v>116</v>
      </c>
      <c r="D3386" s="122"/>
      <c r="E3386" s="2161"/>
      <c r="F3386" s="91"/>
      <c r="G3386" s="91"/>
      <c r="H3386" s="3305"/>
      <c r="I3386" s="91"/>
      <c r="J3386" s="91"/>
      <c r="K3386" s="91"/>
      <c r="L3386" s="91"/>
      <c r="M3386" s="91"/>
      <c r="N3386" s="3305"/>
      <c r="O3386" s="91"/>
      <c r="P3386" s="91"/>
      <c r="Q3386" s="91"/>
      <c r="R3386" s="91"/>
      <c r="S3386" s="91"/>
      <c r="T3386" s="91"/>
      <c r="U3386" s="91"/>
      <c r="V3386" s="3305"/>
      <c r="W3386" s="91"/>
      <c r="X3386" s="91"/>
      <c r="Y3386" s="91"/>
      <c r="Z3386" s="91"/>
      <c r="AA3386" s="91"/>
      <c r="AB3386" s="382"/>
      <c r="AC3386" s="122"/>
      <c r="AD3386" s="73"/>
      <c r="AE3386" s="155"/>
      <c r="AF3386" s="74"/>
      <c r="AK3386" s="15"/>
      <c r="AL3386" s="15"/>
      <c r="AM3386" s="15"/>
      <c r="AN3386" s="15"/>
    </row>
    <row r="3387" spans="1:42" s="181" customFormat="1" hidden="1" x14ac:dyDescent="0.25">
      <c r="A3387" s="2024"/>
      <c r="B3387" s="2027"/>
      <c r="C3387" s="124" t="s">
        <v>117</v>
      </c>
      <c r="D3387" s="108"/>
      <c r="E3387" s="81"/>
      <c r="F3387" s="155"/>
      <c r="G3387" s="155"/>
      <c r="H3387" s="3306"/>
      <c r="I3387" s="155"/>
      <c r="J3387" s="155"/>
      <c r="K3387" s="155"/>
      <c r="L3387" s="155"/>
      <c r="M3387" s="155"/>
      <c r="N3387" s="3306"/>
      <c r="O3387" s="155"/>
      <c r="P3387" s="155"/>
      <c r="Q3387" s="155"/>
      <c r="R3387" s="155"/>
      <c r="S3387" s="155"/>
      <c r="T3387" s="155"/>
      <c r="U3387" s="155"/>
      <c r="V3387" s="3306"/>
      <c r="W3387" s="155"/>
      <c r="X3387" s="155"/>
      <c r="Y3387" s="155"/>
      <c r="Z3387" s="155"/>
      <c r="AA3387" s="155"/>
      <c r="AB3387" s="316"/>
      <c r="AC3387" s="108"/>
      <c r="AD3387" s="73"/>
      <c r="AE3387" s="155"/>
      <c r="AF3387" s="74"/>
      <c r="AH3387" s="781"/>
      <c r="AI3387" s="782"/>
      <c r="AJ3387" s="782"/>
      <c r="AK3387" s="782"/>
      <c r="AL3387" s="783"/>
      <c r="AM3387" s="783"/>
      <c r="AN3387" s="189"/>
      <c r="AO3387" s="189"/>
      <c r="AP3387" s="189"/>
    </row>
    <row r="3388" spans="1:42" ht="16.5" hidden="1" thickBot="1" x14ac:dyDescent="0.3">
      <c r="A3388" s="3535" t="s">
        <v>42</v>
      </c>
      <c r="B3388" s="3536"/>
      <c r="C3388" s="3537"/>
      <c r="D3388" s="114"/>
      <c r="E3388" s="643">
        <f>SQRT(E3382*E3382+E3383*E3383)/E3378/1.73</f>
        <v>88.532833596400764</v>
      </c>
      <c r="F3388" s="79">
        <f t="shared" ref="F3388:AB3388" si="1179">SQRT(F3382*F3382+F3383*F3383)/F3378/1.73</f>
        <v>83.846008236850238</v>
      </c>
      <c r="G3388" s="79">
        <f t="shared" si="1179"/>
        <v>83.441125454221279</v>
      </c>
      <c r="H3388" s="3307">
        <f t="shared" si="1179"/>
        <v>93.062860681278451</v>
      </c>
      <c r="I3388" s="79">
        <f t="shared" si="1179"/>
        <v>97.151359759419307</v>
      </c>
      <c r="J3388" s="79">
        <f t="shared" si="1179"/>
        <v>101.80524765024846</v>
      </c>
      <c r="K3388" s="79">
        <f t="shared" si="1179"/>
        <v>115.04618685175966</v>
      </c>
      <c r="L3388" s="79">
        <f t="shared" si="1179"/>
        <v>130.02945820943202</v>
      </c>
      <c r="M3388" s="79">
        <f t="shared" si="1179"/>
        <v>130.23761827123019</v>
      </c>
      <c r="N3388" s="3307">
        <f t="shared" si="1179"/>
        <v>125.54240506579454</v>
      </c>
      <c r="O3388" s="79">
        <f t="shared" si="1179"/>
        <v>127.35519601630112</v>
      </c>
      <c r="P3388" s="79">
        <f t="shared" si="1179"/>
        <v>130.32375097109102</v>
      </c>
      <c r="Q3388" s="79">
        <f t="shared" si="1179"/>
        <v>131.14644921783278</v>
      </c>
      <c r="R3388" s="79">
        <f t="shared" si="1179"/>
        <v>132.32771088900307</v>
      </c>
      <c r="S3388" s="79">
        <f t="shared" si="1179"/>
        <v>134.60274280925384</v>
      </c>
      <c r="T3388" s="79">
        <f t="shared" si="1179"/>
        <v>140.71046397080036</v>
      </c>
      <c r="U3388" s="79">
        <f t="shared" si="1179"/>
        <v>140.23281474331606</v>
      </c>
      <c r="V3388" s="3307">
        <f t="shared" si="1179"/>
        <v>144.45807444459183</v>
      </c>
      <c r="W3388" s="79">
        <f t="shared" si="1179"/>
        <v>147.23836009051382</v>
      </c>
      <c r="X3388" s="79">
        <f t="shared" si="1179"/>
        <v>149.05687766094852</v>
      </c>
      <c r="Y3388" s="79">
        <f t="shared" si="1179"/>
        <v>142.9015189857619</v>
      </c>
      <c r="Z3388" s="79">
        <f t="shared" si="1179"/>
        <v>132.28107707541898</v>
      </c>
      <c r="AA3388" s="79">
        <f t="shared" si="1179"/>
        <v>112.08448213658966</v>
      </c>
      <c r="AB3388" s="1717">
        <f t="shared" si="1179"/>
        <v>97.801900889646575</v>
      </c>
      <c r="AC3388" s="109">
        <f>AVERAGE(E3388:AB3388)</f>
        <v>121.300688486571</v>
      </c>
      <c r="AD3388" s="78">
        <f>(AC3384-AC3388)/AC3384</f>
        <v>-2.833504898541301E-2</v>
      </c>
      <c r="AE3388" s="79"/>
      <c r="AF3388" s="80"/>
      <c r="AK3388" s="14"/>
      <c r="AL3388" s="14"/>
      <c r="AM3388" s="15"/>
      <c r="AN3388" s="14"/>
    </row>
    <row r="3389" spans="1:42" x14ac:dyDescent="0.25">
      <c r="A3389" s="3763" t="s">
        <v>510</v>
      </c>
      <c r="B3389" s="3596" t="s">
        <v>26</v>
      </c>
      <c r="C3389" s="121" t="s">
        <v>13</v>
      </c>
      <c r="D3389" s="113" t="s">
        <v>115</v>
      </c>
      <c r="E3389" s="306">
        <f t="shared" ref="E3389:AB3389" si="1180">(E3393-D3393)*$AE3389*$AF3389</f>
        <v>0</v>
      </c>
      <c r="F3389" s="71">
        <f t="shared" si="1180"/>
        <v>0</v>
      </c>
      <c r="G3389" s="71">
        <f t="shared" si="1180"/>
        <v>0</v>
      </c>
      <c r="H3389" s="3301">
        <f t="shared" si="1180"/>
        <v>0</v>
      </c>
      <c r="I3389" s="71">
        <f t="shared" si="1180"/>
        <v>0</v>
      </c>
      <c r="J3389" s="71">
        <f t="shared" si="1180"/>
        <v>0</v>
      </c>
      <c r="K3389" s="71">
        <f t="shared" si="1180"/>
        <v>0</v>
      </c>
      <c r="L3389" s="71">
        <f t="shared" si="1180"/>
        <v>0</v>
      </c>
      <c r="M3389" s="71">
        <f t="shared" si="1180"/>
        <v>0</v>
      </c>
      <c r="N3389" s="3301">
        <f t="shared" si="1180"/>
        <v>0</v>
      </c>
      <c r="O3389" s="71">
        <f t="shared" si="1180"/>
        <v>0</v>
      </c>
      <c r="P3389" s="71">
        <f t="shared" si="1180"/>
        <v>0</v>
      </c>
      <c r="Q3389" s="71">
        <f t="shared" si="1180"/>
        <v>0</v>
      </c>
      <c r="R3389" s="71">
        <f t="shared" si="1180"/>
        <v>0</v>
      </c>
      <c r="S3389" s="71">
        <f t="shared" si="1180"/>
        <v>0</v>
      </c>
      <c r="T3389" s="71">
        <f t="shared" si="1180"/>
        <v>0</v>
      </c>
      <c r="U3389" s="71">
        <f t="shared" si="1180"/>
        <v>0</v>
      </c>
      <c r="V3389" s="3301">
        <f t="shared" si="1180"/>
        <v>0</v>
      </c>
      <c r="W3389" s="71">
        <f t="shared" si="1180"/>
        <v>0</v>
      </c>
      <c r="X3389" s="71">
        <f t="shared" si="1180"/>
        <v>0</v>
      </c>
      <c r="Y3389" s="71">
        <f>(Y3393-X3393)*$AE3389*$AF3389</f>
        <v>0</v>
      </c>
      <c r="Z3389" s="71">
        <f>(Z3393-Y3393)*$AE3389*$AF3389</f>
        <v>0</v>
      </c>
      <c r="AA3389" s="71">
        <f t="shared" si="1180"/>
        <v>0</v>
      </c>
      <c r="AB3389" s="393">
        <f t="shared" si="1180"/>
        <v>0</v>
      </c>
      <c r="AC3389" s="106">
        <f>SUM(E3389:AB3389)</f>
        <v>0</v>
      </c>
      <c r="AD3389" s="70"/>
      <c r="AE3389" s="71">
        <v>0</v>
      </c>
      <c r="AF3389" s="72">
        <v>0</v>
      </c>
      <c r="AK3389" s="430"/>
      <c r="AL3389" s="431"/>
      <c r="AM3389" s="430"/>
      <c r="AN3389" s="15"/>
    </row>
    <row r="3390" spans="1:42" x14ac:dyDescent="0.25">
      <c r="A3390" s="3764"/>
      <c r="B3390" s="3597"/>
      <c r="C3390" s="123" t="s">
        <v>14</v>
      </c>
      <c r="D3390" s="108" t="s">
        <v>115</v>
      </c>
      <c r="E3390" s="307">
        <f t="shared" ref="E3390:AB3390" si="1181">(E3394-D3394)*$AE3389*$AF3389</f>
        <v>0</v>
      </c>
      <c r="F3390" s="308">
        <f t="shared" si="1181"/>
        <v>0</v>
      </c>
      <c r="G3390" s="308">
        <f t="shared" si="1181"/>
        <v>0</v>
      </c>
      <c r="H3390" s="3302">
        <f t="shared" si="1181"/>
        <v>0</v>
      </c>
      <c r="I3390" s="308">
        <f t="shared" si="1181"/>
        <v>0</v>
      </c>
      <c r="J3390" s="308">
        <f t="shared" si="1181"/>
        <v>0</v>
      </c>
      <c r="K3390" s="308">
        <f t="shared" si="1181"/>
        <v>0</v>
      </c>
      <c r="L3390" s="308">
        <f t="shared" si="1181"/>
        <v>0</v>
      </c>
      <c r="M3390" s="308">
        <f t="shared" si="1181"/>
        <v>0</v>
      </c>
      <c r="N3390" s="3302">
        <f t="shared" si="1181"/>
        <v>0</v>
      </c>
      <c r="O3390" s="308">
        <f t="shared" si="1181"/>
        <v>0</v>
      </c>
      <c r="P3390" s="308">
        <f t="shared" si="1181"/>
        <v>0</v>
      </c>
      <c r="Q3390" s="308">
        <f t="shared" si="1181"/>
        <v>0</v>
      </c>
      <c r="R3390" s="308">
        <f t="shared" si="1181"/>
        <v>0</v>
      </c>
      <c r="S3390" s="308">
        <f t="shared" si="1181"/>
        <v>0</v>
      </c>
      <c r="T3390" s="308">
        <f t="shared" si="1181"/>
        <v>0</v>
      </c>
      <c r="U3390" s="308">
        <f t="shared" si="1181"/>
        <v>0</v>
      </c>
      <c r="V3390" s="3302">
        <f t="shared" si="1181"/>
        <v>0</v>
      </c>
      <c r="W3390" s="308">
        <f t="shared" si="1181"/>
        <v>0</v>
      </c>
      <c r="X3390" s="308">
        <f t="shared" si="1181"/>
        <v>0</v>
      </c>
      <c r="Y3390" s="308">
        <f>(Y3394-X3394)*$AE3389*$AF3389</f>
        <v>0</v>
      </c>
      <c r="Z3390" s="308">
        <f>(Z3394-Y3394)*$AE3389*$AF3389</f>
        <v>0</v>
      </c>
      <c r="AA3390" s="308">
        <f t="shared" si="1181"/>
        <v>0</v>
      </c>
      <c r="AB3390" s="394">
        <f t="shared" si="1181"/>
        <v>0</v>
      </c>
      <c r="AC3390" s="107">
        <f>SUM(E3390:AB3390)</f>
        <v>0</v>
      </c>
      <c r="AD3390" s="73"/>
      <c r="AE3390" s="155"/>
      <c r="AF3390" s="74"/>
      <c r="AK3390" s="15"/>
      <c r="AL3390" s="15"/>
      <c r="AM3390" s="15"/>
      <c r="AN3390" s="15"/>
    </row>
    <row r="3391" spans="1:42" x14ac:dyDescent="0.25">
      <c r="A3391" s="3764"/>
      <c r="B3391" s="3597"/>
      <c r="C3391" s="123" t="s">
        <v>15</v>
      </c>
      <c r="D3391" s="108" t="s">
        <v>16</v>
      </c>
      <c r="E3391" s="1450"/>
      <c r="F3391" s="1445"/>
      <c r="G3391" s="1445"/>
      <c r="H3391" s="3303"/>
      <c r="I3391" s="327"/>
      <c r="J3391" s="327"/>
      <c r="K3391" s="327"/>
      <c r="L3391" s="327"/>
      <c r="M3391" s="327"/>
      <c r="N3391" s="3303"/>
      <c r="O3391" s="327"/>
      <c r="P3391" s="327"/>
      <c r="Q3391" s="327"/>
      <c r="R3391" s="327"/>
      <c r="S3391" s="327"/>
      <c r="T3391" s="327"/>
      <c r="U3391" s="327"/>
      <c r="V3391" s="3303"/>
      <c r="W3391" s="327"/>
      <c r="X3391" s="327"/>
      <c r="Y3391" s="327"/>
      <c r="Z3391" s="1445"/>
      <c r="AA3391" s="1445"/>
      <c r="AB3391" s="1473"/>
      <c r="AC3391" s="107"/>
      <c r="AD3391" s="76"/>
      <c r="AE3391" s="76"/>
      <c r="AF3391" s="77"/>
      <c r="AK3391" s="15"/>
      <c r="AL3391" s="15"/>
      <c r="AM3391" s="15"/>
      <c r="AN3391" s="15"/>
    </row>
    <row r="3392" spans="1:42" ht="16.5" thickBot="1" x14ac:dyDescent="0.3">
      <c r="A3392" s="3765"/>
      <c r="B3392" s="3669"/>
      <c r="C3392" s="126" t="s">
        <v>17</v>
      </c>
      <c r="D3392" s="114"/>
      <c r="E3392" s="317" t="e">
        <f t="shared" ref="E3392:AB3392" si="1182">E3390/E3389</f>
        <v>#DIV/0!</v>
      </c>
      <c r="F3392" s="318" t="e">
        <f t="shared" si="1182"/>
        <v>#DIV/0!</v>
      </c>
      <c r="G3392" s="318" t="e">
        <f t="shared" si="1182"/>
        <v>#DIV/0!</v>
      </c>
      <c r="H3392" s="3304" t="e">
        <f t="shared" si="1182"/>
        <v>#DIV/0!</v>
      </c>
      <c r="I3392" s="318" t="e">
        <f t="shared" si="1182"/>
        <v>#DIV/0!</v>
      </c>
      <c r="J3392" s="318" t="e">
        <f t="shared" si="1182"/>
        <v>#DIV/0!</v>
      </c>
      <c r="K3392" s="318" t="e">
        <f t="shared" si="1182"/>
        <v>#DIV/0!</v>
      </c>
      <c r="L3392" s="318" t="e">
        <f t="shared" si="1182"/>
        <v>#DIV/0!</v>
      </c>
      <c r="M3392" s="318" t="e">
        <f t="shared" si="1182"/>
        <v>#DIV/0!</v>
      </c>
      <c r="N3392" s="3304" t="e">
        <f t="shared" si="1182"/>
        <v>#DIV/0!</v>
      </c>
      <c r="O3392" s="318" t="e">
        <f t="shared" si="1182"/>
        <v>#DIV/0!</v>
      </c>
      <c r="P3392" s="318" t="e">
        <f t="shared" si="1182"/>
        <v>#DIV/0!</v>
      </c>
      <c r="Q3392" s="318" t="e">
        <f t="shared" si="1182"/>
        <v>#DIV/0!</v>
      </c>
      <c r="R3392" s="318" t="e">
        <f t="shared" si="1182"/>
        <v>#DIV/0!</v>
      </c>
      <c r="S3392" s="318" t="e">
        <f t="shared" si="1182"/>
        <v>#DIV/0!</v>
      </c>
      <c r="T3392" s="318" t="e">
        <f t="shared" si="1182"/>
        <v>#DIV/0!</v>
      </c>
      <c r="U3392" s="318" t="e">
        <f t="shared" si="1182"/>
        <v>#DIV/0!</v>
      </c>
      <c r="V3392" s="3304" t="e">
        <f t="shared" si="1182"/>
        <v>#DIV/0!</v>
      </c>
      <c r="W3392" s="318" t="e">
        <f t="shared" si="1182"/>
        <v>#DIV/0!</v>
      </c>
      <c r="X3392" s="318" t="e">
        <f t="shared" si="1182"/>
        <v>#DIV/0!</v>
      </c>
      <c r="Y3392" s="318" t="e">
        <f>Y3390/Y3389</f>
        <v>#DIV/0!</v>
      </c>
      <c r="Z3392" s="318" t="e">
        <f t="shared" si="1182"/>
        <v>#DIV/0!</v>
      </c>
      <c r="AA3392" s="318" t="e">
        <f t="shared" si="1182"/>
        <v>#DIV/0!</v>
      </c>
      <c r="AB3392" s="806" t="e">
        <f t="shared" si="1182"/>
        <v>#DIV/0!</v>
      </c>
      <c r="AC3392" s="454" t="e">
        <f>MAX(E3392:AB3392)</f>
        <v>#DIV/0!</v>
      </c>
      <c r="AD3392" s="73"/>
      <c r="AE3392" s="155"/>
      <c r="AF3392" s="74"/>
      <c r="AK3392" s="15"/>
      <c r="AL3392" s="15"/>
      <c r="AM3392" s="15"/>
      <c r="AN3392" s="15"/>
    </row>
    <row r="3393" spans="1:42" hidden="1" x14ac:dyDescent="0.25">
      <c r="A3393" s="2014"/>
      <c r="B3393" s="2017"/>
      <c r="C3393" s="357" t="s">
        <v>116</v>
      </c>
      <c r="D3393" s="122"/>
      <c r="E3393" s="138"/>
      <c r="F3393" s="136"/>
      <c r="G3393" s="136"/>
      <c r="H3393" s="3305"/>
      <c r="I3393" s="91"/>
      <c r="J3393" s="91"/>
      <c r="K3393" s="91"/>
      <c r="L3393" s="91"/>
      <c r="M3393" s="91"/>
      <c r="N3393" s="3305"/>
      <c r="O3393" s="91"/>
      <c r="P3393" s="91"/>
      <c r="Q3393" s="91"/>
      <c r="R3393" s="91"/>
      <c r="S3393" s="91"/>
      <c r="T3393" s="91"/>
      <c r="U3393" s="91"/>
      <c r="V3393" s="3305"/>
      <c r="W3393" s="91"/>
      <c r="X3393" s="91"/>
      <c r="Y3393" s="91"/>
      <c r="Z3393" s="136"/>
      <c r="AA3393" s="136"/>
      <c r="AB3393" s="474"/>
      <c r="AC3393" s="122"/>
      <c r="AD3393" s="73"/>
      <c r="AE3393" s="155"/>
      <c r="AF3393" s="74"/>
      <c r="AK3393" s="15"/>
      <c r="AL3393" s="15"/>
      <c r="AM3393" s="15"/>
      <c r="AN3393" s="15"/>
    </row>
    <row r="3394" spans="1:42" s="181" customFormat="1" hidden="1" x14ac:dyDescent="0.25">
      <c r="A3394" s="2024"/>
      <c r="B3394" s="2027"/>
      <c r="C3394" s="124" t="s">
        <v>117</v>
      </c>
      <c r="D3394" s="108"/>
      <c r="E3394" s="310"/>
      <c r="F3394" s="311"/>
      <c r="G3394" s="311"/>
      <c r="H3394" s="3306"/>
      <c r="I3394" s="155"/>
      <c r="J3394" s="155"/>
      <c r="K3394" s="155"/>
      <c r="L3394" s="155"/>
      <c r="M3394" s="155"/>
      <c r="N3394" s="3306"/>
      <c r="O3394" s="155"/>
      <c r="P3394" s="155"/>
      <c r="Q3394" s="155"/>
      <c r="R3394" s="155"/>
      <c r="S3394" s="155"/>
      <c r="T3394" s="155"/>
      <c r="U3394" s="155"/>
      <c r="V3394" s="3306"/>
      <c r="W3394" s="155"/>
      <c r="X3394" s="155"/>
      <c r="Y3394" s="155"/>
      <c r="Z3394" s="311"/>
      <c r="AA3394" s="311"/>
      <c r="AB3394" s="867"/>
      <c r="AC3394" s="108"/>
      <c r="AD3394" s="73"/>
      <c r="AE3394" s="155"/>
      <c r="AF3394" s="74"/>
      <c r="AH3394" s="781"/>
      <c r="AI3394" s="782"/>
      <c r="AJ3394" s="782"/>
      <c r="AK3394" s="782"/>
      <c r="AL3394" s="783"/>
      <c r="AM3394" s="783"/>
      <c r="AN3394" s="189"/>
      <c r="AO3394" s="189"/>
      <c r="AP3394" s="189"/>
    </row>
    <row r="3395" spans="1:42" ht="16.5" hidden="1" thickBot="1" x14ac:dyDescent="0.3">
      <c r="A3395" s="3535" t="s">
        <v>42</v>
      </c>
      <c r="B3395" s="3536"/>
      <c r="C3395" s="3537"/>
      <c r="D3395" s="114"/>
      <c r="E3395" s="178">
        <f>SQRT(E3389*E3389+E3390*E3390)/E3378/1.73</f>
        <v>0</v>
      </c>
      <c r="F3395" s="179">
        <f t="shared" ref="F3395:AB3395" si="1183">SQRT(F3389*F3389+F3390*F3390)/F3378/1.73</f>
        <v>0</v>
      </c>
      <c r="G3395" s="179">
        <f t="shared" si="1183"/>
        <v>0</v>
      </c>
      <c r="H3395" s="3307">
        <f t="shared" si="1183"/>
        <v>0</v>
      </c>
      <c r="I3395" s="79">
        <f t="shared" si="1183"/>
        <v>0</v>
      </c>
      <c r="J3395" s="79">
        <f t="shared" si="1183"/>
        <v>0</v>
      </c>
      <c r="K3395" s="79">
        <f t="shared" si="1183"/>
        <v>0</v>
      </c>
      <c r="L3395" s="79">
        <f t="shared" si="1183"/>
        <v>0</v>
      </c>
      <c r="M3395" s="79">
        <f t="shared" si="1183"/>
        <v>0</v>
      </c>
      <c r="N3395" s="3307">
        <f t="shared" si="1183"/>
        <v>0</v>
      </c>
      <c r="O3395" s="79">
        <f t="shared" si="1183"/>
        <v>0</v>
      </c>
      <c r="P3395" s="79">
        <f t="shared" si="1183"/>
        <v>0</v>
      </c>
      <c r="Q3395" s="79">
        <f t="shared" si="1183"/>
        <v>0</v>
      </c>
      <c r="R3395" s="79">
        <f t="shared" si="1183"/>
        <v>0</v>
      </c>
      <c r="S3395" s="79">
        <f t="shared" si="1183"/>
        <v>0</v>
      </c>
      <c r="T3395" s="79">
        <f t="shared" si="1183"/>
        <v>0</v>
      </c>
      <c r="U3395" s="79">
        <f t="shared" si="1183"/>
        <v>0</v>
      </c>
      <c r="V3395" s="3307">
        <f t="shared" si="1183"/>
        <v>0</v>
      </c>
      <c r="W3395" s="79">
        <f t="shared" si="1183"/>
        <v>0</v>
      </c>
      <c r="X3395" s="79">
        <f t="shared" si="1183"/>
        <v>0</v>
      </c>
      <c r="Y3395" s="79">
        <f>SQRT(Y3389*Y3389+Y3390*Y3390)/Y3378/1.73</f>
        <v>0</v>
      </c>
      <c r="Z3395" s="179">
        <f t="shared" si="1183"/>
        <v>0</v>
      </c>
      <c r="AA3395" s="179">
        <f t="shared" si="1183"/>
        <v>0</v>
      </c>
      <c r="AB3395" s="395">
        <f t="shared" si="1183"/>
        <v>0</v>
      </c>
      <c r="AC3395" s="109">
        <f>AVERAGE(E3395:AB3395)</f>
        <v>0</v>
      </c>
      <c r="AD3395" s="78" t="e">
        <f>(AC3391-AC3395)/AC3391</f>
        <v>#DIV/0!</v>
      </c>
      <c r="AE3395" s="79"/>
      <c r="AF3395" s="80"/>
      <c r="AK3395" s="14"/>
      <c r="AL3395" s="14"/>
      <c r="AM3395" s="15"/>
      <c r="AN3395" s="14"/>
    </row>
    <row r="3396" spans="1:42" x14ac:dyDescent="0.25">
      <c r="A3396" s="3609" t="s">
        <v>511</v>
      </c>
      <c r="B3396" s="3596" t="s">
        <v>512</v>
      </c>
      <c r="C3396" s="121" t="s">
        <v>13</v>
      </c>
      <c r="D3396" s="113" t="s">
        <v>811</v>
      </c>
      <c r="E3396" s="306">
        <v>313.2</v>
      </c>
      <c r="F3396" s="71">
        <v>274.8</v>
      </c>
      <c r="G3396" s="71">
        <v>265.2</v>
      </c>
      <c r="H3396" s="3301">
        <v>265.2</v>
      </c>
      <c r="I3396" s="71">
        <v>261.60000000000002</v>
      </c>
      <c r="J3396" s="71">
        <v>290.39999999999998</v>
      </c>
      <c r="K3396" s="71">
        <v>323.39999999999998</v>
      </c>
      <c r="L3396" s="71">
        <v>314.39999999999998</v>
      </c>
      <c r="M3396" s="71">
        <v>402</v>
      </c>
      <c r="N3396" s="3301">
        <v>548.4</v>
      </c>
      <c r="O3396" s="71">
        <v>755.4</v>
      </c>
      <c r="P3396" s="71">
        <v>769.8</v>
      </c>
      <c r="Q3396" s="71">
        <v>789</v>
      </c>
      <c r="R3396" s="71">
        <v>804</v>
      </c>
      <c r="S3396" s="71">
        <v>813.6</v>
      </c>
      <c r="T3396" s="71">
        <v>829.8</v>
      </c>
      <c r="U3396" s="71">
        <v>800.4</v>
      </c>
      <c r="V3396" s="3301">
        <v>768.6</v>
      </c>
      <c r="W3396" s="71">
        <v>740.4</v>
      </c>
      <c r="X3396" s="71">
        <v>723.6</v>
      </c>
      <c r="Y3396" s="71">
        <v>705</v>
      </c>
      <c r="Z3396" s="71">
        <v>466.2</v>
      </c>
      <c r="AA3396" s="71">
        <v>383.4</v>
      </c>
      <c r="AB3396" s="393">
        <v>375</v>
      </c>
      <c r="AC3396" s="106">
        <f>SUM(E3396:AB3396)</f>
        <v>12982.800000000001</v>
      </c>
      <c r="AD3396" s="70"/>
      <c r="AE3396" s="71">
        <v>100</v>
      </c>
      <c r="AF3396" s="72">
        <v>40</v>
      </c>
      <c r="AK3396" s="430"/>
      <c r="AL3396" s="431"/>
      <c r="AM3396" s="430"/>
      <c r="AN3396" s="15"/>
    </row>
    <row r="3397" spans="1:42" x14ac:dyDescent="0.25">
      <c r="A3397" s="3610"/>
      <c r="B3397" s="3597"/>
      <c r="C3397" s="123" t="s">
        <v>14</v>
      </c>
      <c r="D3397" s="108" t="s">
        <v>811</v>
      </c>
      <c r="E3397" s="307">
        <v>17.399999999999999</v>
      </c>
      <c r="F3397" s="308">
        <v>21.6</v>
      </c>
      <c r="G3397" s="308">
        <v>36.6</v>
      </c>
      <c r="H3397" s="3302">
        <v>40.200000000000003</v>
      </c>
      <c r="I3397" s="308">
        <v>38.4</v>
      </c>
      <c r="J3397" s="308">
        <v>40.799999999999997</v>
      </c>
      <c r="K3397" s="308">
        <v>43.2</v>
      </c>
      <c r="L3397" s="308">
        <v>42.6</v>
      </c>
      <c r="M3397" s="308">
        <v>35.4</v>
      </c>
      <c r="N3397" s="3302">
        <v>11.4</v>
      </c>
      <c r="O3397" s="308">
        <v>19.8</v>
      </c>
      <c r="P3397" s="308">
        <v>18.600000000000001</v>
      </c>
      <c r="Q3397" s="308">
        <v>15</v>
      </c>
      <c r="R3397" s="308">
        <v>22.8</v>
      </c>
      <c r="S3397" s="308">
        <v>42</v>
      </c>
      <c r="T3397" s="308">
        <v>53.4</v>
      </c>
      <c r="U3397" s="308">
        <v>43.8</v>
      </c>
      <c r="V3397" s="3302">
        <v>33.6</v>
      </c>
      <c r="W3397" s="308">
        <v>20.399999999999999</v>
      </c>
      <c r="X3397" s="308">
        <v>28.8</v>
      </c>
      <c r="Y3397" s="308">
        <v>9</v>
      </c>
      <c r="Z3397" s="308">
        <v>36.6</v>
      </c>
      <c r="AA3397" s="308">
        <v>45.6</v>
      </c>
      <c r="AB3397" s="394">
        <v>48</v>
      </c>
      <c r="AC3397" s="107">
        <f>SUM(E3397:AB3397)</f>
        <v>765</v>
      </c>
      <c r="AD3397" s="73"/>
      <c r="AE3397" s="155"/>
      <c r="AF3397" s="74"/>
      <c r="AK3397" s="15"/>
      <c r="AL3397" s="15"/>
      <c r="AM3397" s="15"/>
      <c r="AN3397" s="15"/>
    </row>
    <row r="3398" spans="1:42" x14ac:dyDescent="0.25">
      <c r="A3398" s="3610"/>
      <c r="B3398" s="3597"/>
      <c r="C3398" s="123" t="s">
        <v>15</v>
      </c>
      <c r="D3398" s="108" t="s">
        <v>54</v>
      </c>
      <c r="E3398" s="1450">
        <v>15</v>
      </c>
      <c r="F3398" s="1445">
        <v>15</v>
      </c>
      <c r="G3398" s="1445">
        <v>15</v>
      </c>
      <c r="H3398" s="3303">
        <v>16</v>
      </c>
      <c r="I3398" s="327">
        <v>14</v>
      </c>
      <c r="J3398" s="327">
        <v>21</v>
      </c>
      <c r="K3398" s="327">
        <v>21</v>
      </c>
      <c r="L3398" s="327">
        <v>19</v>
      </c>
      <c r="M3398" s="327">
        <v>24</v>
      </c>
      <c r="N3398" s="3303">
        <v>40</v>
      </c>
      <c r="O3398" s="327">
        <v>41</v>
      </c>
      <c r="P3398" s="327">
        <v>46</v>
      </c>
      <c r="Q3398" s="327">
        <v>44</v>
      </c>
      <c r="R3398" s="327">
        <v>44</v>
      </c>
      <c r="S3398" s="327">
        <v>46</v>
      </c>
      <c r="T3398" s="327">
        <v>45</v>
      </c>
      <c r="U3398" s="327">
        <v>43</v>
      </c>
      <c r="V3398" s="3303">
        <v>41</v>
      </c>
      <c r="W3398" s="327">
        <v>41</v>
      </c>
      <c r="X3398" s="327">
        <v>39</v>
      </c>
      <c r="Y3398" s="327">
        <v>36</v>
      </c>
      <c r="Z3398" s="1445">
        <v>22</v>
      </c>
      <c r="AA3398" s="1445">
        <v>22</v>
      </c>
      <c r="AB3398" s="1473">
        <v>20</v>
      </c>
      <c r="AC3398" s="107">
        <f>AVERAGE(E3398:AB3398)</f>
        <v>30.416666666666668</v>
      </c>
      <c r="AD3398" s="76"/>
      <c r="AE3398" s="76"/>
      <c r="AF3398" s="77"/>
      <c r="AK3398" s="15"/>
      <c r="AL3398" s="15"/>
      <c r="AM3398" s="15"/>
      <c r="AN3398" s="15"/>
    </row>
    <row r="3399" spans="1:42" ht="16.5" thickBot="1" x14ac:dyDescent="0.3">
      <c r="A3399" s="3753"/>
      <c r="B3399" s="3669"/>
      <c r="C3399" s="126" t="s">
        <v>17</v>
      </c>
      <c r="D3399" s="114"/>
      <c r="E3399" s="317">
        <f t="shared" ref="E3399:AB3399" si="1184">E3397/E3396</f>
        <v>5.5555555555555552E-2</v>
      </c>
      <c r="F3399" s="318">
        <f t="shared" si="1184"/>
        <v>7.8602620087336247E-2</v>
      </c>
      <c r="G3399" s="318">
        <f t="shared" si="1184"/>
        <v>0.13800904977375567</v>
      </c>
      <c r="H3399" s="3304">
        <f t="shared" si="1184"/>
        <v>0.15158371040723984</v>
      </c>
      <c r="I3399" s="318">
        <f t="shared" si="1184"/>
        <v>0.14678899082568805</v>
      </c>
      <c r="J3399" s="318">
        <f t="shared" si="1184"/>
        <v>0.14049586776859505</v>
      </c>
      <c r="K3399" s="318">
        <f t="shared" si="1184"/>
        <v>0.13358070500927646</v>
      </c>
      <c r="L3399" s="318">
        <f t="shared" si="1184"/>
        <v>0.13549618320610687</v>
      </c>
      <c r="M3399" s="318">
        <f t="shared" si="1184"/>
        <v>8.8059701492537307E-2</v>
      </c>
      <c r="N3399" s="3304">
        <f t="shared" si="1184"/>
        <v>2.0787746170678339E-2</v>
      </c>
      <c r="O3399" s="318">
        <f t="shared" si="1184"/>
        <v>2.6211278792692614E-2</v>
      </c>
      <c r="P3399" s="318">
        <f t="shared" si="1184"/>
        <v>2.4162120031176931E-2</v>
      </c>
      <c r="Q3399" s="318">
        <f t="shared" si="1184"/>
        <v>1.9011406844106463E-2</v>
      </c>
      <c r="R3399" s="318">
        <f t="shared" si="1184"/>
        <v>2.8358208955223882E-2</v>
      </c>
      <c r="S3399" s="318">
        <f t="shared" si="1184"/>
        <v>5.1622418879056046E-2</v>
      </c>
      <c r="T3399" s="318">
        <f t="shared" si="1184"/>
        <v>6.4352856109906001E-2</v>
      </c>
      <c r="U3399" s="318">
        <f t="shared" si="1184"/>
        <v>5.4722638680659672E-2</v>
      </c>
      <c r="V3399" s="3304">
        <f t="shared" si="1184"/>
        <v>4.3715846994535519E-2</v>
      </c>
      <c r="W3399" s="318">
        <f t="shared" si="1184"/>
        <v>2.7552674230145867E-2</v>
      </c>
      <c r="X3399" s="318">
        <f t="shared" si="1184"/>
        <v>3.9800995024875621E-2</v>
      </c>
      <c r="Y3399" s="318">
        <f>Y3397/Y3396</f>
        <v>1.276595744680851E-2</v>
      </c>
      <c r="Z3399" s="318">
        <f t="shared" si="1184"/>
        <v>7.8507078507078512E-2</v>
      </c>
      <c r="AA3399" s="318">
        <f t="shared" si="1184"/>
        <v>0.11893583724569641</v>
      </c>
      <c r="AB3399" s="806">
        <f t="shared" si="1184"/>
        <v>0.128</v>
      </c>
      <c r="AC3399" s="454">
        <f>MAX(E3399:AB3399)</f>
        <v>0.15158371040723984</v>
      </c>
      <c r="AD3399" s="73"/>
      <c r="AE3399" s="155"/>
      <c r="AF3399" s="74"/>
      <c r="AK3399" s="15"/>
      <c r="AL3399" s="15"/>
      <c r="AM3399" s="15"/>
      <c r="AN3399" s="15"/>
    </row>
    <row r="3400" spans="1:42" hidden="1" x14ac:dyDescent="0.25">
      <c r="A3400" s="2014"/>
      <c r="B3400" s="2017"/>
      <c r="C3400" s="357" t="s">
        <v>116</v>
      </c>
      <c r="D3400" s="122"/>
      <c r="E3400" s="138"/>
      <c r="F3400" s="136"/>
      <c r="G3400" s="136"/>
      <c r="H3400" s="3305"/>
      <c r="I3400" s="91"/>
      <c r="J3400" s="91"/>
      <c r="K3400" s="91"/>
      <c r="L3400" s="91"/>
      <c r="M3400" s="91"/>
      <c r="N3400" s="3305"/>
      <c r="O3400" s="91"/>
      <c r="P3400" s="91"/>
      <c r="Q3400" s="91"/>
      <c r="R3400" s="91"/>
      <c r="S3400" s="91"/>
      <c r="T3400" s="91"/>
      <c r="U3400" s="91"/>
      <c r="V3400" s="3305"/>
      <c r="W3400" s="91"/>
      <c r="X3400" s="91"/>
      <c r="Y3400" s="91"/>
      <c r="Z3400" s="136"/>
      <c r="AA3400" s="136"/>
      <c r="AB3400" s="474"/>
      <c r="AC3400" s="122"/>
      <c r="AD3400" s="73"/>
      <c r="AE3400" s="155"/>
      <c r="AF3400" s="74"/>
      <c r="AK3400" s="15"/>
      <c r="AL3400" s="15"/>
      <c r="AM3400" s="15"/>
      <c r="AN3400" s="15"/>
    </row>
    <row r="3401" spans="1:42" s="181" customFormat="1" hidden="1" x14ac:dyDescent="0.25">
      <c r="A3401" s="2024"/>
      <c r="B3401" s="2027"/>
      <c r="C3401" s="124" t="s">
        <v>117</v>
      </c>
      <c r="D3401" s="108"/>
      <c r="E3401" s="310"/>
      <c r="F3401" s="311"/>
      <c r="G3401" s="311"/>
      <c r="H3401" s="3306"/>
      <c r="I3401" s="155"/>
      <c r="J3401" s="155"/>
      <c r="K3401" s="155"/>
      <c r="L3401" s="155"/>
      <c r="M3401" s="155"/>
      <c r="N3401" s="3306"/>
      <c r="O3401" s="155"/>
      <c r="P3401" s="155"/>
      <c r="Q3401" s="155"/>
      <c r="R3401" s="155"/>
      <c r="S3401" s="155"/>
      <c r="T3401" s="155"/>
      <c r="U3401" s="155"/>
      <c r="V3401" s="3306"/>
      <c r="W3401" s="155"/>
      <c r="X3401" s="155"/>
      <c r="Y3401" s="155"/>
      <c r="Z3401" s="311"/>
      <c r="AA3401" s="311"/>
      <c r="AB3401" s="867"/>
      <c r="AC3401" s="108"/>
      <c r="AD3401" s="73"/>
      <c r="AE3401" s="155"/>
      <c r="AF3401" s="74"/>
      <c r="AH3401" s="781"/>
      <c r="AI3401" s="782"/>
      <c r="AJ3401" s="782"/>
      <c r="AK3401" s="782"/>
      <c r="AL3401" s="783"/>
      <c r="AM3401" s="783"/>
      <c r="AN3401" s="189"/>
      <c r="AO3401" s="189"/>
      <c r="AP3401" s="189"/>
    </row>
    <row r="3402" spans="1:42" ht="16.5" hidden="1" thickBot="1" x14ac:dyDescent="0.3">
      <c r="A3402" s="3535" t="s">
        <v>42</v>
      </c>
      <c r="B3402" s="3536"/>
      <c r="C3402" s="3537"/>
      <c r="D3402" s="114"/>
      <c r="E3402" s="178">
        <f>SQRT(E3396*E3396+E3397*E3397)/E3378/1.73</f>
        <v>17.451360020771808</v>
      </c>
      <c r="F3402" s="179">
        <f t="shared" ref="F3402:AB3402" si="1185">SQRT(F3396*F3396+F3397*F3397)/F3378/1.73</f>
        <v>15.335310247969435</v>
      </c>
      <c r="G3402" s="179">
        <f t="shared" si="1185"/>
        <v>14.865300316788316</v>
      </c>
      <c r="H3402" s="3307">
        <f t="shared" si="1185"/>
        <v>14.851146578068322</v>
      </c>
      <c r="I3402" s="79">
        <f t="shared" si="1185"/>
        <v>14.681488357099989</v>
      </c>
      <c r="J3402" s="79">
        <f t="shared" si="1185"/>
        <v>16.299027899446077</v>
      </c>
      <c r="K3402" s="79">
        <f t="shared" si="1185"/>
        <v>18.151768064286575</v>
      </c>
      <c r="L3402" s="79">
        <f t="shared" si="1185"/>
        <v>17.80531693320906</v>
      </c>
      <c r="M3402" s="79">
        <f t="shared" si="1185"/>
        <v>22.713647512565291</v>
      </c>
      <c r="N3402" s="3307">
        <f t="shared" si="1185"/>
        <v>30.782786764416571</v>
      </c>
      <c r="O3402" s="79">
        <f t="shared" si="1185"/>
        <v>42.366379075572787</v>
      </c>
      <c r="P3402" s="79">
        <f t="shared" si="1185"/>
        <v>43.29775954934194</v>
      </c>
      <c r="Q3402" s="79">
        <f t="shared" si="1185"/>
        <v>44.115258811387214</v>
      </c>
      <c r="R3402" s="79">
        <f t="shared" si="1185"/>
        <v>45.138516112745663</v>
      </c>
      <c r="S3402" s="79">
        <f t="shared" si="1185"/>
        <v>45.942949360165144</v>
      </c>
      <c r="T3402" s="79">
        <f t="shared" si="1185"/>
        <v>47.029877154562556</v>
      </c>
      <c r="U3402" s="79">
        <f t="shared" si="1185"/>
        <v>44.595878091779774</v>
      </c>
      <c r="V3402" s="3307">
        <f t="shared" si="1185"/>
        <v>42.677713805068088</v>
      </c>
      <c r="W3402" s="79">
        <f t="shared" si="1185"/>
        <v>40.931099147870285</v>
      </c>
      <c r="X3402" s="79">
        <f t="shared" si="1185"/>
        <v>39.980616654779496</v>
      </c>
      <c r="Y3402" s="79">
        <f>SQRT(Y3396*Y3396+Y3397*Y3397)/Y3378/1.73</f>
        <v>38.962490990626527</v>
      </c>
      <c r="Z3402" s="179">
        <f t="shared" si="1185"/>
        <v>25.743708925880526</v>
      </c>
      <c r="AA3402" s="179">
        <f t="shared" si="1185"/>
        <v>21.235059065457285</v>
      </c>
      <c r="AB3402" s="395">
        <f t="shared" si="1185"/>
        <v>20.812525137552587</v>
      </c>
      <c r="AC3402" s="109">
        <f>AVERAGE(E3402:AB3402)</f>
        <v>30.240291024058806</v>
      </c>
      <c r="AD3402" s="78">
        <f>(AC3398-AC3402)/AC3398</f>
        <v>5.7986512638201274E-3</v>
      </c>
      <c r="AE3402" s="79"/>
      <c r="AF3402" s="80"/>
      <c r="AK3402" s="14"/>
      <c r="AL3402" s="14"/>
      <c r="AM3402" s="15"/>
      <c r="AN3402" s="14"/>
    </row>
    <row r="3403" spans="1:42" x14ac:dyDescent="0.25">
      <c r="A3403" s="3609" t="s">
        <v>513</v>
      </c>
      <c r="B3403" s="3596" t="s">
        <v>810</v>
      </c>
      <c r="C3403" s="125" t="s">
        <v>13</v>
      </c>
      <c r="D3403" s="113" t="s">
        <v>811</v>
      </c>
      <c r="E3403" s="306">
        <v>976.2</v>
      </c>
      <c r="F3403" s="71">
        <v>909</v>
      </c>
      <c r="G3403" s="71">
        <v>870.6</v>
      </c>
      <c r="H3403" s="3301">
        <v>882.6</v>
      </c>
      <c r="I3403" s="71">
        <v>901.2</v>
      </c>
      <c r="J3403" s="71">
        <v>996.6</v>
      </c>
      <c r="K3403" s="71">
        <v>1167.5999999999999</v>
      </c>
      <c r="L3403" s="71">
        <v>1411.2</v>
      </c>
      <c r="M3403" s="71">
        <v>1587.6</v>
      </c>
      <c r="N3403" s="3301">
        <v>1734.6</v>
      </c>
      <c r="O3403" s="71">
        <v>1841.4</v>
      </c>
      <c r="P3403" s="71">
        <v>1819.2</v>
      </c>
      <c r="Q3403" s="71">
        <v>1786.8</v>
      </c>
      <c r="R3403" s="71">
        <v>1801.2</v>
      </c>
      <c r="S3403" s="71">
        <v>1847.4</v>
      </c>
      <c r="T3403" s="71">
        <v>1905</v>
      </c>
      <c r="U3403" s="71">
        <v>1894.2</v>
      </c>
      <c r="V3403" s="3301">
        <v>1777.8</v>
      </c>
      <c r="W3403" s="71">
        <v>1696.2</v>
      </c>
      <c r="X3403" s="71">
        <v>1613.4</v>
      </c>
      <c r="Y3403" s="71">
        <v>1524</v>
      </c>
      <c r="Z3403" s="71">
        <v>1417.2</v>
      </c>
      <c r="AA3403" s="71">
        <v>1270.2</v>
      </c>
      <c r="AB3403" s="393">
        <v>1121.4000000000001</v>
      </c>
      <c r="AC3403" s="134">
        <f>SUM(E3403:AB3403)</f>
        <v>34752.600000000006</v>
      </c>
      <c r="AD3403" s="70"/>
      <c r="AE3403" s="71">
        <v>100</v>
      </c>
      <c r="AF3403" s="72">
        <v>60</v>
      </c>
      <c r="AK3403" s="430"/>
      <c r="AL3403" s="431"/>
      <c r="AM3403" s="430"/>
      <c r="AN3403" s="15"/>
    </row>
    <row r="3404" spans="1:42" x14ac:dyDescent="0.25">
      <c r="A3404" s="3610"/>
      <c r="B3404" s="3597"/>
      <c r="C3404" s="123" t="s">
        <v>14</v>
      </c>
      <c r="D3404" s="108" t="s">
        <v>811</v>
      </c>
      <c r="E3404" s="307">
        <v>442.2</v>
      </c>
      <c r="F3404" s="308">
        <v>436.2</v>
      </c>
      <c r="G3404" s="308">
        <v>424.2</v>
      </c>
      <c r="H3404" s="3302">
        <v>441.6</v>
      </c>
      <c r="I3404" s="308">
        <v>445.8</v>
      </c>
      <c r="J3404" s="308">
        <v>438</v>
      </c>
      <c r="K3404" s="308">
        <v>442.2</v>
      </c>
      <c r="L3404" s="308">
        <v>478.8</v>
      </c>
      <c r="M3404" s="308">
        <v>491.4</v>
      </c>
      <c r="N3404" s="3302">
        <v>516.6</v>
      </c>
      <c r="O3404" s="308">
        <v>528.6</v>
      </c>
      <c r="P3404" s="308">
        <v>525.6</v>
      </c>
      <c r="Q3404" s="308">
        <v>519</v>
      </c>
      <c r="R3404" s="308">
        <v>519</v>
      </c>
      <c r="S3404" s="308">
        <v>519.6</v>
      </c>
      <c r="T3404" s="308">
        <v>539.4</v>
      </c>
      <c r="U3404" s="308">
        <v>537</v>
      </c>
      <c r="V3404" s="3302">
        <v>548.4</v>
      </c>
      <c r="W3404" s="308">
        <v>529.20000000000005</v>
      </c>
      <c r="X3404" s="308">
        <v>531.6</v>
      </c>
      <c r="Y3404" s="308">
        <v>514.79999999999995</v>
      </c>
      <c r="Z3404" s="308">
        <v>516.6</v>
      </c>
      <c r="AA3404" s="308">
        <v>500.4</v>
      </c>
      <c r="AB3404" s="394">
        <v>486.6</v>
      </c>
      <c r="AC3404" s="107">
        <f>SUM(E3404:AB3404)</f>
        <v>11872.800000000001</v>
      </c>
      <c r="AD3404" s="73"/>
      <c r="AE3404" s="155"/>
      <c r="AF3404" s="74"/>
      <c r="AK3404" s="15"/>
      <c r="AL3404" s="15"/>
      <c r="AM3404" s="15"/>
      <c r="AN3404" s="15"/>
    </row>
    <row r="3405" spans="1:42" x14ac:dyDescent="0.25">
      <c r="A3405" s="3610"/>
      <c r="B3405" s="3597"/>
      <c r="C3405" s="123" t="s">
        <v>15</v>
      </c>
      <c r="D3405" s="108" t="s">
        <v>54</v>
      </c>
      <c r="E3405" s="1450">
        <v>57</v>
      </c>
      <c r="F3405" s="1445">
        <v>55</v>
      </c>
      <c r="G3405" s="1445">
        <v>54</v>
      </c>
      <c r="H3405" s="3303">
        <v>57</v>
      </c>
      <c r="I3405" s="327">
        <v>58</v>
      </c>
      <c r="J3405" s="327">
        <v>63</v>
      </c>
      <c r="K3405" s="327">
        <v>76</v>
      </c>
      <c r="L3405" s="327">
        <v>87</v>
      </c>
      <c r="M3405" s="327">
        <v>98</v>
      </c>
      <c r="N3405" s="3303">
        <v>109</v>
      </c>
      <c r="O3405" s="327">
        <v>104</v>
      </c>
      <c r="P3405" s="327">
        <v>104</v>
      </c>
      <c r="Q3405" s="327">
        <v>105</v>
      </c>
      <c r="R3405" s="327">
        <v>108</v>
      </c>
      <c r="S3405" s="327">
        <v>112</v>
      </c>
      <c r="T3405" s="327">
        <v>115</v>
      </c>
      <c r="U3405" s="327">
        <v>103</v>
      </c>
      <c r="V3405" s="3303">
        <v>97</v>
      </c>
      <c r="W3405" s="327">
        <v>98</v>
      </c>
      <c r="X3405" s="327">
        <v>91</v>
      </c>
      <c r="Y3405" s="327">
        <v>84</v>
      </c>
      <c r="Z3405" s="1445">
        <v>80</v>
      </c>
      <c r="AA3405" s="1445">
        <v>74</v>
      </c>
      <c r="AB3405" s="1447">
        <v>63</v>
      </c>
      <c r="AC3405" s="107">
        <f>AVERAGE(E3405:AB3405)</f>
        <v>85.5</v>
      </c>
      <c r="AD3405" s="76"/>
      <c r="AE3405" s="76"/>
      <c r="AF3405" s="77"/>
      <c r="AK3405" s="15"/>
      <c r="AL3405" s="15"/>
      <c r="AM3405" s="15"/>
      <c r="AN3405" s="15"/>
    </row>
    <row r="3406" spans="1:42" ht="16.5" thickBot="1" x14ac:dyDescent="0.3">
      <c r="A3406" s="3547"/>
      <c r="B3406" s="3550"/>
      <c r="C3406" s="123" t="s">
        <v>17</v>
      </c>
      <c r="D3406" s="108"/>
      <c r="E3406" s="313">
        <f t="shared" ref="E3406:AB3406" si="1186">E3404/E3403</f>
        <v>0.45298094652735094</v>
      </c>
      <c r="F3406" s="314">
        <f t="shared" si="1186"/>
        <v>0.47986798679867987</v>
      </c>
      <c r="G3406" s="314">
        <f t="shared" si="1186"/>
        <v>0.48725017229496898</v>
      </c>
      <c r="H3406" s="3310">
        <f t="shared" si="1186"/>
        <v>0.50033990482664858</v>
      </c>
      <c r="I3406" s="314">
        <f t="shared" si="1186"/>
        <v>0.4946737683089214</v>
      </c>
      <c r="J3406" s="314">
        <f t="shared" si="1186"/>
        <v>0.43949428055388318</v>
      </c>
      <c r="K3406" s="314">
        <f t="shared" si="1186"/>
        <v>0.37872559095580682</v>
      </c>
      <c r="L3406" s="314">
        <f t="shared" si="1186"/>
        <v>0.3392857142857143</v>
      </c>
      <c r="M3406" s="314">
        <f t="shared" si="1186"/>
        <v>0.30952380952380953</v>
      </c>
      <c r="N3406" s="3310">
        <f t="shared" si="1186"/>
        <v>0.29782082324455211</v>
      </c>
      <c r="O3406" s="314">
        <f t="shared" si="1186"/>
        <v>0.28706419028999675</v>
      </c>
      <c r="P3406" s="314">
        <f t="shared" si="1186"/>
        <v>0.28891820580474936</v>
      </c>
      <c r="Q3406" s="314">
        <f t="shared" si="1186"/>
        <v>0.29046339825386164</v>
      </c>
      <c r="R3406" s="314">
        <f t="shared" si="1186"/>
        <v>0.28814123917388407</v>
      </c>
      <c r="S3406" s="314">
        <f t="shared" si="1186"/>
        <v>0.28126014939915556</v>
      </c>
      <c r="T3406" s="314">
        <f t="shared" si="1186"/>
        <v>0.2831496062992126</v>
      </c>
      <c r="U3406" s="314">
        <f t="shared" si="1186"/>
        <v>0.28349699081406399</v>
      </c>
      <c r="V3406" s="3310">
        <f t="shared" si="1186"/>
        <v>0.30847114411069859</v>
      </c>
      <c r="W3406" s="314">
        <f t="shared" si="1186"/>
        <v>0.31199151043509021</v>
      </c>
      <c r="X3406" s="314">
        <f t="shared" si="1186"/>
        <v>0.3294905169207884</v>
      </c>
      <c r="Y3406" s="314">
        <f>Y3404/Y3403</f>
        <v>0.33779527559055117</v>
      </c>
      <c r="Z3406" s="314">
        <f t="shared" si="1186"/>
        <v>0.36452159187129551</v>
      </c>
      <c r="AA3406" s="314">
        <f t="shared" si="1186"/>
        <v>0.3939537080774681</v>
      </c>
      <c r="AB3406" s="336">
        <f t="shared" si="1186"/>
        <v>0.43392188336008558</v>
      </c>
      <c r="AC3406" s="433">
        <f>MAX(E3406:AB3406)</f>
        <v>0.50033990482664858</v>
      </c>
      <c r="AD3406" s="73"/>
      <c r="AE3406" s="155"/>
      <c r="AF3406" s="74"/>
      <c r="AK3406" s="15"/>
      <c r="AL3406" s="15"/>
      <c r="AM3406" s="15"/>
      <c r="AN3406" s="15"/>
    </row>
    <row r="3407" spans="1:42" hidden="1" x14ac:dyDescent="0.25">
      <c r="A3407" s="2024"/>
      <c r="B3407" s="2027"/>
      <c r="C3407" s="124" t="s">
        <v>116</v>
      </c>
      <c r="D3407" s="108"/>
      <c r="E3407" s="310"/>
      <c r="F3407" s="311"/>
      <c r="G3407" s="311"/>
      <c r="H3407" s="3306"/>
      <c r="I3407" s="155"/>
      <c r="J3407" s="155"/>
      <c r="K3407" s="155"/>
      <c r="L3407" s="155"/>
      <c r="M3407" s="155"/>
      <c r="N3407" s="3306"/>
      <c r="O3407" s="155"/>
      <c r="P3407" s="155"/>
      <c r="Q3407" s="155"/>
      <c r="R3407" s="155"/>
      <c r="S3407" s="155"/>
      <c r="T3407" s="155"/>
      <c r="U3407" s="155"/>
      <c r="V3407" s="3306"/>
      <c r="W3407" s="155"/>
      <c r="X3407" s="155"/>
      <c r="Y3407" s="155"/>
      <c r="Z3407" s="311"/>
      <c r="AA3407" s="311"/>
      <c r="AB3407" s="316"/>
      <c r="AC3407" s="108"/>
      <c r="AD3407" s="73"/>
      <c r="AE3407" s="155"/>
      <c r="AF3407" s="74"/>
      <c r="AK3407" s="15"/>
      <c r="AL3407" s="15"/>
      <c r="AM3407" s="15"/>
      <c r="AN3407" s="15"/>
    </row>
    <row r="3408" spans="1:42" s="181" customFormat="1" hidden="1" x14ac:dyDescent="0.25">
      <c r="A3408" s="2024"/>
      <c r="B3408" s="2027"/>
      <c r="C3408" s="124" t="s">
        <v>117</v>
      </c>
      <c r="D3408" s="108"/>
      <c r="E3408" s="310"/>
      <c r="F3408" s="311"/>
      <c r="G3408" s="311"/>
      <c r="H3408" s="3306"/>
      <c r="I3408" s="155"/>
      <c r="J3408" s="155"/>
      <c r="K3408" s="155"/>
      <c r="L3408" s="155"/>
      <c r="M3408" s="155"/>
      <c r="N3408" s="3306"/>
      <c r="O3408" s="155"/>
      <c r="P3408" s="155"/>
      <c r="Q3408" s="155"/>
      <c r="R3408" s="155"/>
      <c r="S3408" s="155"/>
      <c r="T3408" s="155"/>
      <c r="U3408" s="155"/>
      <c r="V3408" s="3306"/>
      <c r="W3408" s="155"/>
      <c r="X3408" s="155"/>
      <c r="Y3408" s="155"/>
      <c r="Z3408" s="311"/>
      <c r="AA3408" s="311"/>
      <c r="AB3408" s="316"/>
      <c r="AC3408" s="108"/>
      <c r="AD3408" s="73"/>
      <c r="AE3408" s="155"/>
      <c r="AF3408" s="74"/>
      <c r="AH3408" s="781"/>
      <c r="AI3408" s="782"/>
      <c r="AJ3408" s="782"/>
      <c r="AK3408" s="782"/>
      <c r="AL3408" s="783"/>
      <c r="AM3408" s="783"/>
      <c r="AN3408" s="189"/>
      <c r="AO3408" s="189"/>
      <c r="AP3408" s="189"/>
    </row>
    <row r="3409" spans="1:42" ht="16.5" hidden="1" thickBot="1" x14ac:dyDescent="0.3">
      <c r="A3409" s="3535" t="s">
        <v>42</v>
      </c>
      <c r="B3409" s="3536"/>
      <c r="C3409" s="3537"/>
      <c r="D3409" s="114"/>
      <c r="E3409" s="178">
        <f>SQRT(E3403*E3403+E3404*E3404)/E3378/1.73</f>
        <v>59.621819512484613</v>
      </c>
      <c r="F3409" s="179">
        <f t="shared" ref="F3409:AB3409" si="1187">SQRT(F3403*F3403+F3404*F3404)/F3378/1.73</f>
        <v>56.092271733217189</v>
      </c>
      <c r="G3409" s="179">
        <f t="shared" si="1187"/>
        <v>53.774839152277906</v>
      </c>
      <c r="H3409" s="3307">
        <f t="shared" si="1187"/>
        <v>54.642603981283713</v>
      </c>
      <c r="I3409" s="79">
        <f t="shared" si="1187"/>
        <v>55.828642514071738</v>
      </c>
      <c r="J3409" s="79">
        <f t="shared" si="1187"/>
        <v>60.504811700085014</v>
      </c>
      <c r="K3409" s="79">
        <f t="shared" si="1187"/>
        <v>69.460484862551112</v>
      </c>
      <c r="L3409" s="79">
        <f t="shared" si="1187"/>
        <v>83.630564664169128</v>
      </c>
      <c r="M3409" s="79">
        <f t="shared" si="1187"/>
        <v>93.538667764335997</v>
      </c>
      <c r="N3409" s="3307">
        <f t="shared" si="1187"/>
        <v>101.57096433092043</v>
      </c>
      <c r="O3409" s="79">
        <f t="shared" si="1187"/>
        <v>107.40844661146529</v>
      </c>
      <c r="P3409" s="79">
        <f t="shared" si="1187"/>
        <v>106.4756800139683</v>
      </c>
      <c r="Q3409" s="79">
        <f t="shared" si="1187"/>
        <v>104.01544844019605</v>
      </c>
      <c r="R3409" s="79">
        <f t="shared" si="1187"/>
        <v>105.19568507900199</v>
      </c>
      <c r="S3409" s="79">
        <f t="shared" si="1187"/>
        <v>108.22392492270892</v>
      </c>
      <c r="T3409" s="79">
        <f t="shared" si="1187"/>
        <v>111.98111318907024</v>
      </c>
      <c r="U3409" s="79">
        <f t="shared" si="1187"/>
        <v>109.53440385580961</v>
      </c>
      <c r="V3409" s="3307">
        <f t="shared" si="1187"/>
        <v>103.20643226593694</v>
      </c>
      <c r="W3409" s="79">
        <f t="shared" si="1187"/>
        <v>98.190533484068283</v>
      </c>
      <c r="X3409" s="79">
        <f t="shared" si="1187"/>
        <v>93.784194669388143</v>
      </c>
      <c r="Y3409" s="79">
        <f>SQRT(Y3403*Y3403+Y3404*Y3404)/Y3378/1.73</f>
        <v>88.893573961670711</v>
      </c>
      <c r="Z3409" s="179">
        <f t="shared" si="1187"/>
        <v>83.039921108154473</v>
      </c>
      <c r="AA3409" s="179">
        <f t="shared" si="1187"/>
        <v>75.08475878517433</v>
      </c>
      <c r="AB3409" s="1717">
        <f t="shared" si="1187"/>
        <v>67.295502745876931</v>
      </c>
      <c r="AC3409" s="109">
        <f>AVERAGE(E3409:AB3409)</f>
        <v>85.458137056161945</v>
      </c>
      <c r="AD3409" s="78">
        <f>(AC3405-AC3409)/AC3405</f>
        <v>4.8962507412929693E-4</v>
      </c>
      <c r="AE3409" s="79"/>
      <c r="AF3409" s="80"/>
      <c r="AK3409" s="14"/>
      <c r="AL3409" s="14"/>
      <c r="AM3409" s="15"/>
      <c r="AN3409" s="14"/>
    </row>
    <row r="3410" spans="1:42" x14ac:dyDescent="0.25">
      <c r="A3410" s="3609" t="s">
        <v>514</v>
      </c>
      <c r="B3410" s="3596" t="s">
        <v>515</v>
      </c>
      <c r="C3410" s="121" t="s">
        <v>13</v>
      </c>
      <c r="D3410" s="113" t="s">
        <v>811</v>
      </c>
      <c r="E3410" s="306">
        <v>253.2</v>
      </c>
      <c r="F3410" s="71">
        <v>254.4</v>
      </c>
      <c r="G3410" s="71">
        <v>201</v>
      </c>
      <c r="H3410" s="3301">
        <v>189.6</v>
      </c>
      <c r="I3410" s="71">
        <v>186</v>
      </c>
      <c r="J3410" s="71">
        <v>180</v>
      </c>
      <c r="K3410" s="71">
        <v>196.8</v>
      </c>
      <c r="L3410" s="71">
        <v>351</v>
      </c>
      <c r="M3410" s="71">
        <v>360</v>
      </c>
      <c r="N3410" s="3301">
        <v>504.6</v>
      </c>
      <c r="O3410" s="71">
        <v>582.6</v>
      </c>
      <c r="P3410" s="71">
        <v>570.6</v>
      </c>
      <c r="Q3410" s="71">
        <v>575.4</v>
      </c>
      <c r="R3410" s="71">
        <v>579.6</v>
      </c>
      <c r="S3410" s="71">
        <v>582.6</v>
      </c>
      <c r="T3410" s="71">
        <v>607.20000000000005</v>
      </c>
      <c r="U3410" s="71">
        <v>611.4</v>
      </c>
      <c r="V3410" s="3301">
        <v>594.6</v>
      </c>
      <c r="W3410" s="71">
        <v>596.4</v>
      </c>
      <c r="X3410" s="71">
        <v>606.6</v>
      </c>
      <c r="Y3410" s="71">
        <v>598.20000000000005</v>
      </c>
      <c r="Z3410" s="71">
        <v>588.6</v>
      </c>
      <c r="AA3410" s="71">
        <v>460.8</v>
      </c>
      <c r="AB3410" s="393">
        <v>268.8</v>
      </c>
      <c r="AC3410" s="106">
        <f>SUM(E3410:AB3410)</f>
        <v>10500</v>
      </c>
      <c r="AD3410" s="70"/>
      <c r="AE3410" s="71">
        <v>100</v>
      </c>
      <c r="AF3410" s="72">
        <v>60</v>
      </c>
      <c r="AK3410" s="430"/>
      <c r="AL3410" s="431"/>
      <c r="AM3410" s="430"/>
      <c r="AN3410" s="15"/>
    </row>
    <row r="3411" spans="1:42" x14ac:dyDescent="0.25">
      <c r="A3411" s="3610"/>
      <c r="B3411" s="3597"/>
      <c r="C3411" s="123" t="s">
        <v>14</v>
      </c>
      <c r="D3411" s="108" t="s">
        <v>811</v>
      </c>
      <c r="E3411" s="307">
        <v>25.8</v>
      </c>
      <c r="F3411" s="308">
        <v>24.6</v>
      </c>
      <c r="G3411" s="308">
        <v>21</v>
      </c>
      <c r="H3411" s="3302">
        <v>8.4</v>
      </c>
      <c r="I3411" s="308">
        <v>5.4</v>
      </c>
      <c r="J3411" s="308">
        <v>4.8</v>
      </c>
      <c r="K3411" s="308">
        <v>4.8</v>
      </c>
      <c r="L3411" s="308">
        <v>4.8</v>
      </c>
      <c r="M3411" s="308">
        <v>11.4</v>
      </c>
      <c r="N3411" s="3302">
        <v>14.4</v>
      </c>
      <c r="O3411" s="308">
        <v>9</v>
      </c>
      <c r="P3411" s="308">
        <v>7.2</v>
      </c>
      <c r="Q3411" s="308">
        <v>7.2</v>
      </c>
      <c r="R3411" s="308">
        <v>5.4</v>
      </c>
      <c r="S3411" s="308">
        <v>9</v>
      </c>
      <c r="T3411" s="308">
        <v>7.2</v>
      </c>
      <c r="U3411" s="308">
        <v>12</v>
      </c>
      <c r="V3411" s="3302">
        <v>8.4</v>
      </c>
      <c r="W3411" s="308">
        <v>10.8</v>
      </c>
      <c r="X3411" s="308">
        <v>13.2</v>
      </c>
      <c r="Y3411" s="308">
        <v>11.4</v>
      </c>
      <c r="Z3411" s="308">
        <v>14.4</v>
      </c>
      <c r="AA3411" s="308">
        <v>27</v>
      </c>
      <c r="AB3411" s="394">
        <v>30</v>
      </c>
      <c r="AC3411" s="107">
        <f>SUM(E3411:AB3411)</f>
        <v>297.60000000000002</v>
      </c>
      <c r="AD3411" s="73"/>
      <c r="AE3411" s="155"/>
      <c r="AF3411" s="74"/>
      <c r="AK3411" s="15"/>
      <c r="AL3411" s="15"/>
      <c r="AM3411" s="15"/>
      <c r="AN3411" s="15"/>
    </row>
    <row r="3412" spans="1:42" x14ac:dyDescent="0.25">
      <c r="A3412" s="3610"/>
      <c r="B3412" s="3597"/>
      <c r="C3412" s="123" t="s">
        <v>15</v>
      </c>
      <c r="D3412" s="108" t="s">
        <v>54</v>
      </c>
      <c r="E3412" s="1450">
        <v>15</v>
      </c>
      <c r="F3412" s="1445">
        <v>12</v>
      </c>
      <c r="G3412" s="1445">
        <v>11</v>
      </c>
      <c r="H3412" s="3303">
        <v>11</v>
      </c>
      <c r="I3412" s="327">
        <v>10</v>
      </c>
      <c r="J3412" s="327">
        <v>11</v>
      </c>
      <c r="K3412" s="327">
        <v>20</v>
      </c>
      <c r="L3412" s="327">
        <v>20</v>
      </c>
      <c r="M3412" s="327">
        <v>22</v>
      </c>
      <c r="N3412" s="3303">
        <v>31</v>
      </c>
      <c r="O3412" s="327">
        <v>32</v>
      </c>
      <c r="P3412" s="327">
        <v>34</v>
      </c>
      <c r="Q3412" s="327">
        <v>32</v>
      </c>
      <c r="R3412" s="327">
        <v>31</v>
      </c>
      <c r="S3412" s="327">
        <v>35</v>
      </c>
      <c r="T3412" s="327">
        <v>33</v>
      </c>
      <c r="U3412" s="327">
        <v>34</v>
      </c>
      <c r="V3412" s="3303">
        <v>34</v>
      </c>
      <c r="W3412" s="327">
        <v>34</v>
      </c>
      <c r="X3412" s="327">
        <v>34</v>
      </c>
      <c r="Y3412" s="327">
        <v>32</v>
      </c>
      <c r="Z3412" s="1445">
        <v>33</v>
      </c>
      <c r="AA3412" s="1445">
        <v>23</v>
      </c>
      <c r="AB3412" s="1473">
        <v>14</v>
      </c>
      <c r="AC3412" s="107">
        <f>AVERAGE(E3412:AB3412)</f>
        <v>24.916666666666668</v>
      </c>
      <c r="AD3412" s="76"/>
      <c r="AE3412" s="76"/>
      <c r="AF3412" s="77"/>
      <c r="AK3412" s="15"/>
      <c r="AL3412" s="15"/>
      <c r="AM3412" s="15"/>
      <c r="AN3412" s="15"/>
    </row>
    <row r="3413" spans="1:42" ht="16.5" thickBot="1" x14ac:dyDescent="0.3">
      <c r="A3413" s="3753"/>
      <c r="B3413" s="3669"/>
      <c r="C3413" s="126" t="s">
        <v>17</v>
      </c>
      <c r="D3413" s="114"/>
      <c r="E3413" s="317">
        <f t="shared" ref="E3413:AB3413" si="1188">E3411/E3410</f>
        <v>0.10189573459715641</v>
      </c>
      <c r="F3413" s="318">
        <f t="shared" si="1188"/>
        <v>9.6698113207547176E-2</v>
      </c>
      <c r="G3413" s="318">
        <f t="shared" si="1188"/>
        <v>0.1044776119402985</v>
      </c>
      <c r="H3413" s="3304">
        <f t="shared" si="1188"/>
        <v>4.4303797468354431E-2</v>
      </c>
      <c r="I3413" s="318">
        <f t="shared" si="1188"/>
        <v>2.903225806451613E-2</v>
      </c>
      <c r="J3413" s="318">
        <f t="shared" si="1188"/>
        <v>2.6666666666666665E-2</v>
      </c>
      <c r="K3413" s="318">
        <f t="shared" si="1188"/>
        <v>2.4390243902439022E-2</v>
      </c>
      <c r="L3413" s="318">
        <f t="shared" si="1188"/>
        <v>1.3675213675213675E-2</v>
      </c>
      <c r="M3413" s="318">
        <f t="shared" si="1188"/>
        <v>3.1666666666666669E-2</v>
      </c>
      <c r="N3413" s="3304">
        <f t="shared" si="1188"/>
        <v>2.8537455410225922E-2</v>
      </c>
      <c r="O3413" s="318">
        <f t="shared" si="1188"/>
        <v>1.544799176107106E-2</v>
      </c>
      <c r="P3413" s="318">
        <f t="shared" si="1188"/>
        <v>1.2618296529968454E-2</v>
      </c>
      <c r="Q3413" s="318">
        <f t="shared" si="1188"/>
        <v>1.251303441084463E-2</v>
      </c>
      <c r="R3413" s="318">
        <f t="shared" si="1188"/>
        <v>9.316770186335404E-3</v>
      </c>
      <c r="S3413" s="318">
        <f t="shared" si="1188"/>
        <v>1.544799176107106E-2</v>
      </c>
      <c r="T3413" s="318">
        <f t="shared" si="1188"/>
        <v>1.1857707509881422E-2</v>
      </c>
      <c r="U3413" s="318">
        <f t="shared" si="1188"/>
        <v>1.9627085377821395E-2</v>
      </c>
      <c r="V3413" s="3304">
        <f t="shared" si="1188"/>
        <v>1.4127144298688193E-2</v>
      </c>
      <c r="W3413" s="318">
        <f t="shared" si="1188"/>
        <v>1.8108651911468814E-2</v>
      </c>
      <c r="X3413" s="318">
        <f t="shared" si="1188"/>
        <v>2.1760633036597428E-2</v>
      </c>
      <c r="Y3413" s="318">
        <f>Y3411/Y3410</f>
        <v>1.9057171514543631E-2</v>
      </c>
      <c r="Z3413" s="318">
        <f t="shared" si="1188"/>
        <v>2.4464831804281346E-2</v>
      </c>
      <c r="AA3413" s="318">
        <f t="shared" si="1188"/>
        <v>5.859375E-2</v>
      </c>
      <c r="AB3413" s="806">
        <f t="shared" si="1188"/>
        <v>0.11160714285714285</v>
      </c>
      <c r="AC3413" s="454">
        <f>MAX(E3413:AB3413)</f>
        <v>0.11160714285714285</v>
      </c>
      <c r="AD3413" s="73"/>
      <c r="AE3413" s="155"/>
      <c r="AF3413" s="74"/>
      <c r="AK3413" s="15"/>
      <c r="AL3413" s="15"/>
      <c r="AM3413" s="15"/>
      <c r="AN3413" s="15"/>
    </row>
    <row r="3414" spans="1:42" hidden="1" x14ac:dyDescent="0.25">
      <c r="A3414" s="2014"/>
      <c r="B3414" s="2017"/>
      <c r="C3414" s="357" t="s">
        <v>116</v>
      </c>
      <c r="D3414" s="122"/>
      <c r="E3414" s="138"/>
      <c r="F3414" s="136"/>
      <c r="G3414" s="136"/>
      <c r="H3414" s="3305"/>
      <c r="I3414" s="91"/>
      <c r="J3414" s="91"/>
      <c r="K3414" s="91"/>
      <c r="L3414" s="91"/>
      <c r="M3414" s="91"/>
      <c r="N3414" s="3305"/>
      <c r="O3414" s="91"/>
      <c r="P3414" s="91"/>
      <c r="Q3414" s="91"/>
      <c r="R3414" s="91"/>
      <c r="S3414" s="91"/>
      <c r="T3414" s="91"/>
      <c r="U3414" s="91"/>
      <c r="V3414" s="3305"/>
      <c r="W3414" s="91"/>
      <c r="X3414" s="91"/>
      <c r="Y3414" s="91"/>
      <c r="Z3414" s="136"/>
      <c r="AA3414" s="136"/>
      <c r="AB3414" s="474"/>
      <c r="AC3414" s="122"/>
      <c r="AD3414" s="73"/>
      <c r="AE3414" s="155"/>
      <c r="AF3414" s="74"/>
      <c r="AK3414" s="15"/>
      <c r="AL3414" s="15"/>
      <c r="AM3414" s="15"/>
      <c r="AN3414" s="15"/>
    </row>
    <row r="3415" spans="1:42" s="181" customFormat="1" hidden="1" x14ac:dyDescent="0.25">
      <c r="A3415" s="2024"/>
      <c r="B3415" s="2027"/>
      <c r="C3415" s="124" t="s">
        <v>117</v>
      </c>
      <c r="D3415" s="108"/>
      <c r="E3415" s="310"/>
      <c r="F3415" s="311"/>
      <c r="G3415" s="311"/>
      <c r="H3415" s="3306"/>
      <c r="I3415" s="155"/>
      <c r="J3415" s="155"/>
      <c r="K3415" s="155"/>
      <c r="L3415" s="155"/>
      <c r="M3415" s="155"/>
      <c r="N3415" s="3306"/>
      <c r="O3415" s="155"/>
      <c r="P3415" s="155"/>
      <c r="Q3415" s="155"/>
      <c r="R3415" s="155"/>
      <c r="S3415" s="155"/>
      <c r="T3415" s="155"/>
      <c r="U3415" s="155"/>
      <c r="V3415" s="3306"/>
      <c r="W3415" s="155"/>
      <c r="X3415" s="155"/>
      <c r="Y3415" s="155"/>
      <c r="Z3415" s="311"/>
      <c r="AA3415" s="311"/>
      <c r="AB3415" s="867"/>
      <c r="AC3415" s="108"/>
      <c r="AD3415" s="73"/>
      <c r="AE3415" s="155"/>
      <c r="AF3415" s="74"/>
      <c r="AH3415" s="781"/>
      <c r="AI3415" s="782"/>
      <c r="AJ3415" s="782"/>
      <c r="AK3415" s="782"/>
      <c r="AL3415" s="783"/>
      <c r="AM3415" s="783"/>
      <c r="AN3415" s="189"/>
      <c r="AO3415" s="189"/>
      <c r="AP3415" s="189"/>
    </row>
    <row r="3416" spans="1:42" ht="16.5" hidden="1" thickBot="1" x14ac:dyDescent="0.3">
      <c r="A3416" s="3535" t="s">
        <v>42</v>
      </c>
      <c r="B3416" s="3536"/>
      <c r="C3416" s="3537"/>
      <c r="D3416" s="114"/>
      <c r="E3416" s="178">
        <f>SQRT(E3410*E3410+E3411*E3411)/E3378/1.73</f>
        <v>14.159405200831308</v>
      </c>
      <c r="F3416" s="179">
        <f t="shared" ref="F3416:AB3416" si="1189">SQRT(F3410*F3410+F3411*F3411)/F3378/1.73</f>
        <v>14.219242566945347</v>
      </c>
      <c r="G3416" s="179">
        <f t="shared" si="1189"/>
        <v>11.221648676916454</v>
      </c>
      <c r="H3416" s="3307">
        <f t="shared" si="1189"/>
        <v>10.507938826333197</v>
      </c>
      <c r="I3416" s="79">
        <f t="shared" si="1189"/>
        <v>10.332348874534782</v>
      </c>
      <c r="J3416" s="79">
        <f t="shared" si="1189"/>
        <v>10.008002924981428</v>
      </c>
      <c r="K3416" s="79">
        <f t="shared" si="1189"/>
        <v>10.951978496572117</v>
      </c>
      <c r="L3416" s="79">
        <f t="shared" si="1189"/>
        <v>19.699916885263534</v>
      </c>
      <c r="M3416" s="79">
        <f t="shared" si="1189"/>
        <v>20.272326647135806</v>
      </c>
      <c r="N3416" s="3307">
        <f t="shared" si="1189"/>
        <v>28.329616020150006</v>
      </c>
      <c r="O3416" s="79">
        <f t="shared" si="1189"/>
        <v>32.66762231046178</v>
      </c>
      <c r="P3416" s="79">
        <f t="shared" si="1189"/>
        <v>32.086852750694952</v>
      </c>
      <c r="Q3416" s="79">
        <f t="shared" si="1189"/>
        <v>32.168974248985364</v>
      </c>
      <c r="R3416" s="79">
        <f t="shared" si="1189"/>
        <v>32.528489518695963</v>
      </c>
      <c r="S3416" s="79">
        <f t="shared" si="1189"/>
        <v>32.858847416669363</v>
      </c>
      <c r="T3416" s="79">
        <f t="shared" si="1189"/>
        <v>34.34514022412197</v>
      </c>
      <c r="U3416" s="79">
        <f t="shared" si="1189"/>
        <v>34.021026841797585</v>
      </c>
      <c r="V3416" s="3307">
        <f t="shared" si="1189"/>
        <v>32.987880745450383</v>
      </c>
      <c r="W3416" s="79">
        <f t="shared" si="1189"/>
        <v>32.963327330375037</v>
      </c>
      <c r="X3416" s="79">
        <f t="shared" si="1189"/>
        <v>33.497501983654047</v>
      </c>
      <c r="Y3416" s="79">
        <f>SQRT(Y3410*Y3410+Y3411*Y3411)/Y3378/1.73</f>
        <v>33.0633968112408</v>
      </c>
      <c r="Z3416" s="179">
        <f t="shared" si="1189"/>
        <v>32.412668342399094</v>
      </c>
      <c r="AA3416" s="179">
        <f t="shared" si="1189"/>
        <v>25.386795831870337</v>
      </c>
      <c r="AB3416" s="395">
        <f t="shared" si="1189"/>
        <v>14.889563783454946</v>
      </c>
      <c r="AC3416" s="109">
        <f>AVERAGE(E3416:AB3416)</f>
        <v>24.39918805248065</v>
      </c>
      <c r="AD3416" s="78">
        <f>(AC3412-AC3416)/AC3412</f>
        <v>2.0768372475693034E-2</v>
      </c>
      <c r="AE3416" s="79"/>
      <c r="AF3416" s="80"/>
      <c r="AK3416" s="14"/>
      <c r="AL3416" s="14"/>
      <c r="AM3416" s="15"/>
      <c r="AN3416" s="14"/>
    </row>
    <row r="3417" spans="1:42" x14ac:dyDescent="0.25">
      <c r="A3417" s="3609" t="s">
        <v>516</v>
      </c>
      <c r="B3417" s="3596" t="s">
        <v>517</v>
      </c>
      <c r="C3417" s="125" t="s">
        <v>13</v>
      </c>
      <c r="D3417" s="108" t="s">
        <v>811</v>
      </c>
      <c r="E3417" s="306">
        <v>1552.2</v>
      </c>
      <c r="F3417" s="71">
        <v>1549.8</v>
      </c>
      <c r="G3417" s="71">
        <v>1553.4</v>
      </c>
      <c r="H3417" s="3301">
        <v>1554.6</v>
      </c>
      <c r="I3417" s="71">
        <v>1551.6</v>
      </c>
      <c r="J3417" s="71">
        <v>1552.8</v>
      </c>
      <c r="K3417" s="71">
        <v>1557</v>
      </c>
      <c r="L3417" s="71">
        <v>1566.6</v>
      </c>
      <c r="M3417" s="71">
        <v>1546.8</v>
      </c>
      <c r="N3417" s="3301">
        <v>1537.8</v>
      </c>
      <c r="O3417" s="71">
        <v>1534.2</v>
      </c>
      <c r="P3417" s="71">
        <v>1533</v>
      </c>
      <c r="Q3417" s="71">
        <v>1528.8</v>
      </c>
      <c r="R3417" s="71">
        <v>1527</v>
      </c>
      <c r="S3417" s="71">
        <v>1524</v>
      </c>
      <c r="T3417" s="71">
        <v>1524</v>
      </c>
      <c r="U3417" s="71">
        <v>1518.6</v>
      </c>
      <c r="V3417" s="3301">
        <v>1516.2</v>
      </c>
      <c r="W3417" s="71">
        <v>1516.2</v>
      </c>
      <c r="X3417" s="71">
        <v>1516.8</v>
      </c>
      <c r="Y3417" s="71">
        <v>1504.2</v>
      </c>
      <c r="Z3417" s="71">
        <v>1504.2</v>
      </c>
      <c r="AA3417" s="71">
        <v>1492.8</v>
      </c>
      <c r="AB3417" s="393">
        <v>1482.6</v>
      </c>
      <c r="AC3417" s="134">
        <f>SUM(E3417:AB3417)</f>
        <v>36745.199999999997</v>
      </c>
      <c r="AD3417" s="70"/>
      <c r="AE3417" s="71">
        <v>100</v>
      </c>
      <c r="AF3417" s="72">
        <v>60</v>
      </c>
      <c r="AK3417" s="430"/>
      <c r="AL3417" s="431"/>
      <c r="AM3417" s="430"/>
      <c r="AN3417" s="15"/>
    </row>
    <row r="3418" spans="1:42" x14ac:dyDescent="0.25">
      <c r="A3418" s="3610"/>
      <c r="B3418" s="3597"/>
      <c r="C3418" s="123" t="s">
        <v>14</v>
      </c>
      <c r="D3418" s="108" t="s">
        <v>811</v>
      </c>
      <c r="E3418" s="307">
        <v>582</v>
      </c>
      <c r="F3418" s="308">
        <v>583.20000000000005</v>
      </c>
      <c r="G3418" s="308">
        <v>585</v>
      </c>
      <c r="H3418" s="3302">
        <v>586.20000000000005</v>
      </c>
      <c r="I3418" s="308">
        <v>585.6</v>
      </c>
      <c r="J3418" s="308">
        <v>585</v>
      </c>
      <c r="K3418" s="308">
        <v>584.4</v>
      </c>
      <c r="L3418" s="308">
        <v>584.4</v>
      </c>
      <c r="M3418" s="308">
        <v>570.6</v>
      </c>
      <c r="N3418" s="3302">
        <v>566.4</v>
      </c>
      <c r="O3418" s="308">
        <v>565.20000000000005</v>
      </c>
      <c r="P3418" s="308">
        <v>565.20000000000005</v>
      </c>
      <c r="Q3418" s="308">
        <v>565.79999999999995</v>
      </c>
      <c r="R3418" s="308">
        <v>565.79999999999995</v>
      </c>
      <c r="S3418" s="308">
        <v>565.20000000000005</v>
      </c>
      <c r="T3418" s="308">
        <v>566.4</v>
      </c>
      <c r="U3418" s="308">
        <v>564</v>
      </c>
      <c r="V3418" s="3302">
        <v>573</v>
      </c>
      <c r="W3418" s="308">
        <v>573</v>
      </c>
      <c r="X3418" s="308">
        <v>576</v>
      </c>
      <c r="Y3418" s="308">
        <v>573.6</v>
      </c>
      <c r="Z3418" s="308">
        <v>575.4</v>
      </c>
      <c r="AA3418" s="308">
        <v>573</v>
      </c>
      <c r="AB3418" s="394">
        <v>570</v>
      </c>
      <c r="AC3418" s="107">
        <f>SUM(E3418:AB3418)</f>
        <v>13784.4</v>
      </c>
      <c r="AD3418" s="73"/>
      <c r="AE3418" s="155"/>
      <c r="AF3418" s="74"/>
      <c r="AK3418" s="15"/>
      <c r="AL3418" s="15"/>
      <c r="AM3418" s="15"/>
      <c r="AN3418" s="15"/>
    </row>
    <row r="3419" spans="1:42" x14ac:dyDescent="0.25">
      <c r="A3419" s="3610"/>
      <c r="B3419" s="3597"/>
      <c r="C3419" s="123" t="s">
        <v>15</v>
      </c>
      <c r="D3419" s="108" t="s">
        <v>54</v>
      </c>
      <c r="E3419" s="1696">
        <v>91</v>
      </c>
      <c r="F3419" s="1696">
        <v>92</v>
      </c>
      <c r="G3419" s="1696">
        <v>91</v>
      </c>
      <c r="H3419" s="3313">
        <v>92</v>
      </c>
      <c r="I3419" s="1697">
        <v>91</v>
      </c>
      <c r="J3419" s="1697">
        <v>91</v>
      </c>
      <c r="K3419" s="1697">
        <v>92</v>
      </c>
      <c r="L3419" s="1697">
        <v>93</v>
      </c>
      <c r="M3419" s="1697">
        <v>91</v>
      </c>
      <c r="N3419" s="3313">
        <v>91</v>
      </c>
      <c r="O3419" s="1697">
        <v>91</v>
      </c>
      <c r="P3419" s="1697">
        <v>92</v>
      </c>
      <c r="Q3419" s="1697">
        <v>91</v>
      </c>
      <c r="R3419" s="1697">
        <v>90</v>
      </c>
      <c r="S3419" s="1697">
        <v>91</v>
      </c>
      <c r="T3419" s="1697">
        <v>90</v>
      </c>
      <c r="U3419" s="1697">
        <v>89</v>
      </c>
      <c r="V3419" s="3313">
        <v>90</v>
      </c>
      <c r="W3419" s="1697">
        <v>89</v>
      </c>
      <c r="X3419" s="1697">
        <v>89</v>
      </c>
      <c r="Y3419" s="1697">
        <v>88</v>
      </c>
      <c r="Z3419" s="1696">
        <v>88</v>
      </c>
      <c r="AA3419" s="1696">
        <v>87</v>
      </c>
      <c r="AB3419" s="1698">
        <v>86</v>
      </c>
      <c r="AC3419" s="107">
        <f>AVERAGE(E3419:AB3419)</f>
        <v>90.25</v>
      </c>
      <c r="AD3419" s="76"/>
      <c r="AE3419" s="76"/>
      <c r="AF3419" s="77"/>
      <c r="AK3419" s="15"/>
      <c r="AL3419" s="15"/>
      <c r="AM3419" s="15"/>
      <c r="AN3419" s="15"/>
    </row>
    <row r="3420" spans="1:42" ht="16.5" thickBot="1" x14ac:dyDescent="0.3">
      <c r="A3420" s="3547"/>
      <c r="B3420" s="3550"/>
      <c r="C3420" s="123" t="s">
        <v>17</v>
      </c>
      <c r="D3420" s="108"/>
      <c r="E3420" s="313">
        <f t="shared" ref="E3420:AB3420" si="1190">E3418/E3417</f>
        <v>0.37495168148434477</v>
      </c>
      <c r="F3420" s="314">
        <f t="shared" si="1190"/>
        <v>0.37630662020905925</v>
      </c>
      <c r="G3420" s="314">
        <f t="shared" si="1190"/>
        <v>0.37659327925840091</v>
      </c>
      <c r="H3420" s="3310">
        <f t="shared" si="1190"/>
        <v>0.37707448861443466</v>
      </c>
      <c r="I3420" s="314">
        <f t="shared" si="1190"/>
        <v>0.37741686001546793</v>
      </c>
      <c r="J3420" s="314">
        <f t="shared" si="1190"/>
        <v>0.37673879443585784</v>
      </c>
      <c r="K3420" s="314">
        <f t="shared" si="1190"/>
        <v>0.37533718689788054</v>
      </c>
      <c r="L3420" s="314">
        <f t="shared" si="1190"/>
        <v>0.37303715051704328</v>
      </c>
      <c r="M3420" s="314">
        <f t="shared" si="1190"/>
        <v>0.36889061287820019</v>
      </c>
      <c r="N3420" s="3310">
        <f t="shared" si="1190"/>
        <v>0.36831837690206787</v>
      </c>
      <c r="O3420" s="314">
        <f t="shared" si="1190"/>
        <v>0.3684004692999609</v>
      </c>
      <c r="P3420" s="314">
        <f t="shared" si="1190"/>
        <v>0.36868884540117419</v>
      </c>
      <c r="Q3420" s="314">
        <f t="shared" si="1190"/>
        <v>0.37009419152276291</v>
      </c>
      <c r="R3420" s="314">
        <f t="shared" si="1190"/>
        <v>0.37053045186640471</v>
      </c>
      <c r="S3420" s="314">
        <f t="shared" si="1190"/>
        <v>0.37086614173228349</v>
      </c>
      <c r="T3420" s="314">
        <f t="shared" si="1190"/>
        <v>0.37165354330708661</v>
      </c>
      <c r="U3420" s="314">
        <f t="shared" si="1190"/>
        <v>0.37139470564994076</v>
      </c>
      <c r="V3420" s="3310">
        <f t="shared" si="1190"/>
        <v>0.37791848041155518</v>
      </c>
      <c r="W3420" s="314">
        <f t="shared" si="1190"/>
        <v>0.37791848041155518</v>
      </c>
      <c r="X3420" s="314">
        <f t="shared" si="1190"/>
        <v>0.379746835443038</v>
      </c>
      <c r="Y3420" s="314">
        <f>Y3418/Y3417</f>
        <v>0.381332269644994</v>
      </c>
      <c r="Z3420" s="314">
        <f t="shared" si="1190"/>
        <v>0.38252891902672514</v>
      </c>
      <c r="AA3420" s="314">
        <f t="shared" si="1190"/>
        <v>0.38384244372990356</v>
      </c>
      <c r="AB3420" s="336">
        <f t="shared" si="1190"/>
        <v>0.38445973290165925</v>
      </c>
      <c r="AC3420" s="433">
        <f>MAX(E3420:AB3420)</f>
        <v>0.38445973290165925</v>
      </c>
      <c r="AD3420" s="73"/>
      <c r="AE3420" s="155"/>
      <c r="AF3420" s="74"/>
      <c r="AK3420" s="15"/>
      <c r="AL3420" s="15"/>
      <c r="AM3420" s="15"/>
      <c r="AN3420" s="15"/>
    </row>
    <row r="3421" spans="1:42" hidden="1" x14ac:dyDescent="0.25">
      <c r="A3421" s="2024"/>
      <c r="B3421" s="2027"/>
      <c r="C3421" s="124" t="s">
        <v>116</v>
      </c>
      <c r="D3421" s="108"/>
      <c r="E3421" s="2146"/>
      <c r="F3421" s="2147"/>
      <c r="G3421" s="2147"/>
      <c r="H3421" s="3388"/>
      <c r="I3421" s="3095"/>
      <c r="J3421" s="3095"/>
      <c r="K3421" s="3095"/>
      <c r="L3421" s="3095"/>
      <c r="M3421" s="3095"/>
      <c r="N3421" s="3388"/>
      <c r="O3421" s="3095"/>
      <c r="P3421" s="3095"/>
      <c r="Q3421" s="3095"/>
      <c r="R3421" s="3095"/>
      <c r="S3421" s="3095"/>
      <c r="T3421" s="3095"/>
      <c r="U3421" s="3095"/>
      <c r="V3421" s="3388"/>
      <c r="W3421" s="3095"/>
      <c r="X3421" s="3095"/>
      <c r="Y3421" s="3095"/>
      <c r="Z3421" s="2147"/>
      <c r="AA3421" s="2147"/>
      <c r="AB3421" s="2148"/>
      <c r="AC3421" s="108"/>
      <c r="AD3421" s="73"/>
      <c r="AE3421" s="155"/>
      <c r="AF3421" s="74"/>
      <c r="AK3421" s="15"/>
      <c r="AL3421" s="15"/>
      <c r="AM3421" s="15"/>
      <c r="AN3421" s="15"/>
    </row>
    <row r="3422" spans="1:42" s="181" customFormat="1" hidden="1" x14ac:dyDescent="0.25">
      <c r="A3422" s="2024"/>
      <c r="B3422" s="2027"/>
      <c r="C3422" s="124" t="s">
        <v>117</v>
      </c>
      <c r="D3422" s="108"/>
      <c r="E3422" s="2146"/>
      <c r="F3422" s="2147"/>
      <c r="G3422" s="2147"/>
      <c r="H3422" s="3388"/>
      <c r="I3422" s="3095"/>
      <c r="J3422" s="3095"/>
      <c r="K3422" s="3095"/>
      <c r="L3422" s="3095"/>
      <c r="M3422" s="3095"/>
      <c r="N3422" s="3388"/>
      <c r="O3422" s="3095"/>
      <c r="P3422" s="3095"/>
      <c r="Q3422" s="3095"/>
      <c r="R3422" s="3095"/>
      <c r="S3422" s="3095"/>
      <c r="T3422" s="3095"/>
      <c r="U3422" s="3095"/>
      <c r="V3422" s="3388"/>
      <c r="W3422" s="3095"/>
      <c r="X3422" s="3095"/>
      <c r="Y3422" s="3095"/>
      <c r="Z3422" s="2147"/>
      <c r="AA3422" s="2147"/>
      <c r="AB3422" s="2148"/>
      <c r="AC3422" s="108"/>
      <c r="AD3422" s="73"/>
      <c r="AE3422" s="155"/>
      <c r="AF3422" s="74"/>
      <c r="AH3422" s="781"/>
      <c r="AI3422" s="782"/>
      <c r="AJ3422" s="782"/>
      <c r="AK3422" s="782"/>
      <c r="AL3422" s="783"/>
      <c r="AM3422" s="783"/>
      <c r="AN3422" s="189"/>
      <c r="AO3422" s="189"/>
      <c r="AP3422" s="189"/>
    </row>
    <row r="3423" spans="1:42" ht="16.5" hidden="1" thickBot="1" x14ac:dyDescent="0.3">
      <c r="A3423" s="3535" t="s">
        <v>42</v>
      </c>
      <c r="B3423" s="3536"/>
      <c r="C3423" s="3537"/>
      <c r="D3423" s="114"/>
      <c r="E3423" s="178">
        <f>SQRT(E3417*E3417+E3418*E3418)/E3378/1.73</f>
        <v>92.225405370579082</v>
      </c>
      <c r="F3423" s="179">
        <f t="shared" ref="F3423:AB3423" si="1191">SQRT(F3417*F3417+F3418*F3418)/F3378/1.73</f>
        <v>92.123887245116947</v>
      </c>
      <c r="G3423" s="179">
        <f t="shared" si="1191"/>
        <v>92.169188999814239</v>
      </c>
      <c r="H3423" s="3307">
        <f t="shared" si="1191"/>
        <v>91.989936715629369</v>
      </c>
      <c r="I3423" s="79">
        <f t="shared" si="1191"/>
        <v>92.087419073151281</v>
      </c>
      <c r="J3423" s="79">
        <f t="shared" si="1191"/>
        <v>92.226605496560467</v>
      </c>
      <c r="K3423" s="79">
        <f t="shared" si="1191"/>
        <v>92.522330908976286</v>
      </c>
      <c r="L3423" s="79">
        <f t="shared" si="1191"/>
        <v>93.835361568787619</v>
      </c>
      <c r="M3423" s="79">
        <f t="shared" si="1191"/>
        <v>92.794476966158072</v>
      </c>
      <c r="N3423" s="3307">
        <f t="shared" si="1191"/>
        <v>91.968773050033477</v>
      </c>
      <c r="O3423" s="79">
        <f t="shared" si="1191"/>
        <v>91.666919646930623</v>
      </c>
      <c r="P3423" s="79">
        <f t="shared" si="1191"/>
        <v>91.871118075416732</v>
      </c>
      <c r="Q3423" s="79">
        <f t="shared" si="1191"/>
        <v>91.129393455089357</v>
      </c>
      <c r="R3423" s="79">
        <f t="shared" si="1191"/>
        <v>91.388564806306121</v>
      </c>
      <c r="S3423" s="79">
        <f t="shared" si="1191"/>
        <v>91.663969529153718</v>
      </c>
      <c r="T3423" s="79">
        <f t="shared" si="1191"/>
        <v>91.956664178724182</v>
      </c>
      <c r="U3423" s="79">
        <f t="shared" si="1191"/>
        <v>90.123964321399342</v>
      </c>
      <c r="V3423" s="3307">
        <f t="shared" si="1191"/>
        <v>89.914977121541185</v>
      </c>
      <c r="W3423" s="79">
        <f t="shared" si="1191"/>
        <v>89.571133996793392</v>
      </c>
      <c r="X3423" s="79">
        <f t="shared" si="1191"/>
        <v>89.575235871452492</v>
      </c>
      <c r="Y3423" s="79">
        <f>SQRT(Y3417*Y3417+Y3418*Y3418)/Y3378/1.73</f>
        <v>88.96293390456961</v>
      </c>
      <c r="Z3423" s="179">
        <f t="shared" si="1191"/>
        <v>88.659382716875811</v>
      </c>
      <c r="AA3423" s="179">
        <f t="shared" si="1191"/>
        <v>87.942322811064116</v>
      </c>
      <c r="AB3423" s="395">
        <f t="shared" si="1191"/>
        <v>87.442680185303729</v>
      </c>
      <c r="AC3423" s="109">
        <f>AVERAGE(E3423:AB3423)</f>
        <v>91.07552691730946</v>
      </c>
      <c r="AD3423" s="78">
        <f>(AC3419-AC3423)/AC3419</f>
        <v>-9.1471126571685355E-3</v>
      </c>
      <c r="AE3423" s="79"/>
      <c r="AF3423" s="80"/>
      <c r="AK3423" s="14"/>
      <c r="AL3423" s="14"/>
      <c r="AM3423" s="15"/>
      <c r="AN3423" s="14"/>
    </row>
    <row r="3424" spans="1:42" x14ac:dyDescent="0.25">
      <c r="A3424" s="3609" t="s">
        <v>518</v>
      </c>
      <c r="B3424" s="3596" t="s">
        <v>452</v>
      </c>
      <c r="C3424" s="121" t="s">
        <v>13</v>
      </c>
      <c r="D3424" s="113" t="s">
        <v>811</v>
      </c>
      <c r="E3424" s="306">
        <v>0</v>
      </c>
      <c r="F3424" s="71">
        <v>0.6</v>
      </c>
      <c r="G3424" s="71">
        <v>0</v>
      </c>
      <c r="H3424" s="3301">
        <v>0.6</v>
      </c>
      <c r="I3424" s="71">
        <v>0</v>
      </c>
      <c r="J3424" s="71">
        <v>0</v>
      </c>
      <c r="K3424" s="71">
        <v>0.6</v>
      </c>
      <c r="L3424" s="71">
        <v>0.6</v>
      </c>
      <c r="M3424" s="71">
        <v>0</v>
      </c>
      <c r="N3424" s="3301">
        <v>0.6</v>
      </c>
      <c r="O3424" s="71">
        <v>0</v>
      </c>
      <c r="P3424" s="71">
        <v>0.6</v>
      </c>
      <c r="Q3424" s="71">
        <v>0.6</v>
      </c>
      <c r="R3424" s="71">
        <v>0</v>
      </c>
      <c r="S3424" s="71">
        <v>0.6</v>
      </c>
      <c r="T3424" s="71">
        <v>0.6</v>
      </c>
      <c r="U3424" s="71">
        <v>0</v>
      </c>
      <c r="V3424" s="3301">
        <v>0.6</v>
      </c>
      <c r="W3424" s="71">
        <v>0</v>
      </c>
      <c r="X3424" s="71">
        <v>0.6</v>
      </c>
      <c r="Y3424" s="71">
        <v>0.6</v>
      </c>
      <c r="Z3424" s="71">
        <v>0</v>
      </c>
      <c r="AA3424" s="71">
        <v>0.6</v>
      </c>
      <c r="AB3424" s="393">
        <v>0</v>
      </c>
      <c r="AC3424" s="106">
        <f>SUM(E3424:AB3424)</f>
        <v>7.799999999999998</v>
      </c>
      <c r="AD3424" s="70"/>
      <c r="AE3424" s="71">
        <v>0</v>
      </c>
      <c r="AF3424" s="72">
        <v>0</v>
      </c>
      <c r="AK3424" s="430"/>
      <c r="AL3424" s="431"/>
      <c r="AM3424" s="430"/>
      <c r="AN3424" s="15"/>
    </row>
    <row r="3425" spans="1:42" x14ac:dyDescent="0.25">
      <c r="A3425" s="3610"/>
      <c r="B3425" s="3597"/>
      <c r="C3425" s="123" t="s">
        <v>826</v>
      </c>
      <c r="D3425" s="108" t="s">
        <v>811</v>
      </c>
      <c r="E3425" s="307">
        <v>0</v>
      </c>
      <c r="F3425" s="308">
        <v>0.6</v>
      </c>
      <c r="G3425" s="308">
        <v>0.6</v>
      </c>
      <c r="H3425" s="3302">
        <v>0</v>
      </c>
      <c r="I3425" s="308">
        <v>0.6</v>
      </c>
      <c r="J3425" s="308">
        <v>0</v>
      </c>
      <c r="K3425" s="308">
        <v>0.6</v>
      </c>
      <c r="L3425" s="308">
        <v>0.6</v>
      </c>
      <c r="M3425" s="308">
        <v>0</v>
      </c>
      <c r="N3425" s="3302">
        <v>0.6</v>
      </c>
      <c r="O3425" s="308">
        <v>0</v>
      </c>
      <c r="P3425" s="308">
        <v>0.6</v>
      </c>
      <c r="Q3425" s="308">
        <v>0.6</v>
      </c>
      <c r="R3425" s="308">
        <v>0</v>
      </c>
      <c r="S3425" s="308">
        <v>0.6</v>
      </c>
      <c r="T3425" s="308">
        <v>0</v>
      </c>
      <c r="U3425" s="308">
        <v>0.6</v>
      </c>
      <c r="V3425" s="3302">
        <v>0</v>
      </c>
      <c r="W3425" s="308">
        <v>0.6</v>
      </c>
      <c r="X3425" s="308">
        <v>0.6</v>
      </c>
      <c r="Y3425" s="308">
        <v>0</v>
      </c>
      <c r="Z3425" s="308">
        <v>0.6</v>
      </c>
      <c r="AA3425" s="308">
        <v>0</v>
      </c>
      <c r="AB3425" s="394">
        <v>0.6</v>
      </c>
      <c r="AC3425" s="107">
        <f>SUM(E3425:AB3425)</f>
        <v>8.3999999999999986</v>
      </c>
      <c r="AD3425" s="73"/>
      <c r="AE3425" s="155"/>
      <c r="AF3425" s="74"/>
      <c r="AK3425" s="15"/>
      <c r="AL3425" s="15"/>
      <c r="AM3425" s="15"/>
      <c r="AN3425" s="15"/>
    </row>
    <row r="3426" spans="1:42" x14ac:dyDescent="0.25">
      <c r="A3426" s="3610"/>
      <c r="B3426" s="3597"/>
      <c r="C3426" s="123" t="s">
        <v>15</v>
      </c>
      <c r="D3426" s="108" t="s">
        <v>16</v>
      </c>
      <c r="E3426" s="1450">
        <v>0</v>
      </c>
      <c r="F3426" s="1450">
        <v>0</v>
      </c>
      <c r="G3426" s="1450">
        <v>0</v>
      </c>
      <c r="H3426" s="3309">
        <v>0</v>
      </c>
      <c r="I3426" s="326">
        <v>0</v>
      </c>
      <c r="J3426" s="326">
        <v>0</v>
      </c>
      <c r="K3426" s="326">
        <v>0</v>
      </c>
      <c r="L3426" s="326">
        <v>0</v>
      </c>
      <c r="M3426" s="326">
        <v>0</v>
      </c>
      <c r="N3426" s="3309">
        <v>0</v>
      </c>
      <c r="O3426" s="326">
        <v>0</v>
      </c>
      <c r="P3426" s="326">
        <v>0</v>
      </c>
      <c r="Q3426" s="326">
        <v>0</v>
      </c>
      <c r="R3426" s="326">
        <v>0</v>
      </c>
      <c r="S3426" s="326">
        <v>0</v>
      </c>
      <c r="T3426" s="326">
        <v>0</v>
      </c>
      <c r="U3426" s="326">
        <v>0</v>
      </c>
      <c r="V3426" s="3309">
        <v>0</v>
      </c>
      <c r="W3426" s="326">
        <v>0</v>
      </c>
      <c r="X3426" s="326">
        <v>0</v>
      </c>
      <c r="Y3426" s="326">
        <v>0</v>
      </c>
      <c r="Z3426" s="1450">
        <v>0</v>
      </c>
      <c r="AA3426" s="1450">
        <v>0</v>
      </c>
      <c r="AB3426" s="1450">
        <v>0</v>
      </c>
      <c r="AC3426" s="107"/>
      <c r="AD3426" s="76"/>
      <c r="AE3426" s="76"/>
      <c r="AF3426" s="77"/>
      <c r="AK3426" s="15"/>
      <c r="AL3426" s="15"/>
      <c r="AM3426" s="15"/>
      <c r="AN3426" s="15"/>
    </row>
    <row r="3427" spans="1:42" ht="16.5" thickBot="1" x14ac:dyDescent="0.3">
      <c r="A3427" s="3753"/>
      <c r="B3427" s="3669"/>
      <c r="C3427" s="126" t="s">
        <v>17</v>
      </c>
      <c r="D3427" s="114"/>
      <c r="E3427" s="317" t="e">
        <f t="shared" ref="E3427:AB3427" si="1192">E3425/E3424</f>
        <v>#DIV/0!</v>
      </c>
      <c r="F3427" s="318">
        <f t="shared" si="1192"/>
        <v>1</v>
      </c>
      <c r="G3427" s="318" t="e">
        <f t="shared" si="1192"/>
        <v>#DIV/0!</v>
      </c>
      <c r="H3427" s="3304">
        <f t="shared" si="1192"/>
        <v>0</v>
      </c>
      <c r="I3427" s="318" t="e">
        <f t="shared" si="1192"/>
        <v>#DIV/0!</v>
      </c>
      <c r="J3427" s="318" t="e">
        <f t="shared" si="1192"/>
        <v>#DIV/0!</v>
      </c>
      <c r="K3427" s="318">
        <f t="shared" si="1192"/>
        <v>1</v>
      </c>
      <c r="L3427" s="318">
        <f t="shared" si="1192"/>
        <v>1</v>
      </c>
      <c r="M3427" s="318" t="e">
        <f t="shared" si="1192"/>
        <v>#DIV/0!</v>
      </c>
      <c r="N3427" s="3304">
        <f t="shared" si="1192"/>
        <v>1</v>
      </c>
      <c r="O3427" s="318" t="e">
        <f t="shared" si="1192"/>
        <v>#DIV/0!</v>
      </c>
      <c r="P3427" s="318">
        <f t="shared" si="1192"/>
        <v>1</v>
      </c>
      <c r="Q3427" s="318">
        <f t="shared" si="1192"/>
        <v>1</v>
      </c>
      <c r="R3427" s="318" t="e">
        <f t="shared" si="1192"/>
        <v>#DIV/0!</v>
      </c>
      <c r="S3427" s="318">
        <f t="shared" si="1192"/>
        <v>1</v>
      </c>
      <c r="T3427" s="318">
        <f t="shared" si="1192"/>
        <v>0</v>
      </c>
      <c r="U3427" s="318" t="e">
        <f t="shared" si="1192"/>
        <v>#DIV/0!</v>
      </c>
      <c r="V3427" s="3304">
        <f t="shared" si="1192"/>
        <v>0</v>
      </c>
      <c r="W3427" s="318" t="e">
        <f t="shared" si="1192"/>
        <v>#DIV/0!</v>
      </c>
      <c r="X3427" s="318">
        <f t="shared" si="1192"/>
        <v>1</v>
      </c>
      <c r="Y3427" s="318">
        <f>Y3425/Y3424</f>
        <v>0</v>
      </c>
      <c r="Z3427" s="318" t="e">
        <f t="shared" si="1192"/>
        <v>#DIV/0!</v>
      </c>
      <c r="AA3427" s="318">
        <f t="shared" si="1192"/>
        <v>0</v>
      </c>
      <c r="AB3427" s="806" t="e">
        <f t="shared" si="1192"/>
        <v>#DIV/0!</v>
      </c>
      <c r="AC3427" s="454" t="e">
        <f>MAX(E3427:AB3427)</f>
        <v>#DIV/0!</v>
      </c>
      <c r="AD3427" s="73"/>
      <c r="AE3427" s="155"/>
      <c r="AF3427" s="74"/>
      <c r="AK3427" s="15"/>
      <c r="AL3427" s="15"/>
      <c r="AM3427" s="15"/>
      <c r="AN3427" s="15"/>
    </row>
    <row r="3428" spans="1:42" hidden="1" x14ac:dyDescent="0.25">
      <c r="A3428" s="2014"/>
      <c r="B3428" s="2017"/>
      <c r="C3428" s="357" t="s">
        <v>116</v>
      </c>
      <c r="D3428" s="122"/>
      <c r="E3428" s="138"/>
      <c r="F3428" s="136"/>
      <c r="G3428" s="136"/>
      <c r="H3428" s="3305"/>
      <c r="I3428" s="91"/>
      <c r="J3428" s="91"/>
      <c r="K3428" s="91"/>
      <c r="L3428" s="91"/>
      <c r="M3428" s="91"/>
      <c r="N3428" s="3305"/>
      <c r="O3428" s="91"/>
      <c r="P3428" s="91"/>
      <c r="Q3428" s="91"/>
      <c r="R3428" s="91"/>
      <c r="S3428" s="91"/>
      <c r="T3428" s="91"/>
      <c r="U3428" s="91"/>
      <c r="V3428" s="3305"/>
      <c r="W3428" s="91"/>
      <c r="X3428" s="91"/>
      <c r="Y3428" s="91"/>
      <c r="Z3428" s="136"/>
      <c r="AA3428" s="136"/>
      <c r="AB3428" s="474"/>
      <c r="AC3428" s="122"/>
      <c r="AD3428" s="73"/>
      <c r="AE3428" s="155"/>
      <c r="AF3428" s="74"/>
      <c r="AK3428" s="15"/>
      <c r="AL3428" s="15"/>
      <c r="AM3428" s="15"/>
      <c r="AN3428" s="15"/>
    </row>
    <row r="3429" spans="1:42" s="181" customFormat="1" hidden="1" x14ac:dyDescent="0.25">
      <c r="A3429" s="2024"/>
      <c r="B3429" s="2027"/>
      <c r="C3429" s="124" t="s">
        <v>117</v>
      </c>
      <c r="D3429" s="108"/>
      <c r="E3429" s="310"/>
      <c r="F3429" s="311"/>
      <c r="G3429" s="311"/>
      <c r="H3429" s="3306"/>
      <c r="I3429" s="155"/>
      <c r="J3429" s="155"/>
      <c r="K3429" s="155"/>
      <c r="L3429" s="155"/>
      <c r="M3429" s="155"/>
      <c r="N3429" s="3306"/>
      <c r="O3429" s="155"/>
      <c r="P3429" s="155"/>
      <c r="Q3429" s="155"/>
      <c r="R3429" s="155"/>
      <c r="S3429" s="155"/>
      <c r="T3429" s="155"/>
      <c r="U3429" s="155"/>
      <c r="V3429" s="3306"/>
      <c r="W3429" s="155"/>
      <c r="X3429" s="155"/>
      <c r="Y3429" s="155"/>
      <c r="Z3429" s="311"/>
      <c r="AA3429" s="311"/>
      <c r="AB3429" s="867"/>
      <c r="AC3429" s="108"/>
      <c r="AD3429" s="73"/>
      <c r="AE3429" s="155"/>
      <c r="AF3429" s="74"/>
      <c r="AH3429" s="781"/>
      <c r="AI3429" s="782"/>
      <c r="AJ3429" s="782"/>
      <c r="AK3429" s="782"/>
      <c r="AL3429" s="783"/>
      <c r="AM3429" s="783"/>
      <c r="AN3429" s="189"/>
      <c r="AO3429" s="189"/>
      <c r="AP3429" s="189"/>
    </row>
    <row r="3430" spans="1:42" ht="16.5" hidden="1" thickBot="1" x14ac:dyDescent="0.3">
      <c r="A3430" s="3535" t="s">
        <v>42</v>
      </c>
      <c r="B3430" s="3536"/>
      <c r="C3430" s="3537"/>
      <c r="D3430" s="114"/>
      <c r="E3430" s="178">
        <f>SQRT(E3424*E3424+E3425*E3425)/E3378/1.73</f>
        <v>0</v>
      </c>
      <c r="F3430" s="179">
        <f t="shared" ref="F3430:AB3430" si="1193">SQRT(F3424*F3424+F3425*F3425)/F3378/1.73</f>
        <v>4.7206803864534984E-2</v>
      </c>
      <c r="G3430" s="179">
        <f t="shared" si="1193"/>
        <v>3.3316120004664253E-2</v>
      </c>
      <c r="H3430" s="3307">
        <f t="shared" si="1193"/>
        <v>3.3220384027639362E-2</v>
      </c>
      <c r="I3430" s="79">
        <f t="shared" si="1193"/>
        <v>3.3316120004664253E-2</v>
      </c>
      <c r="J3430" s="79">
        <f t="shared" si="1193"/>
        <v>0</v>
      </c>
      <c r="K3430" s="79">
        <f t="shared" si="1193"/>
        <v>4.7206803864534984E-2</v>
      </c>
      <c r="L3430" s="79">
        <f t="shared" si="1193"/>
        <v>4.7619290500244514E-2</v>
      </c>
      <c r="M3430" s="79">
        <f t="shared" si="1193"/>
        <v>0</v>
      </c>
      <c r="N3430" s="3307">
        <f t="shared" si="1193"/>
        <v>4.7619290500244514E-2</v>
      </c>
      <c r="O3430" s="79">
        <f t="shared" si="1193"/>
        <v>0</v>
      </c>
      <c r="P3430" s="79">
        <f t="shared" si="1193"/>
        <v>4.7711935034291685E-2</v>
      </c>
      <c r="Q3430" s="79">
        <f t="shared" si="1193"/>
        <v>4.7435076610495015E-2</v>
      </c>
      <c r="R3430" s="79">
        <f t="shared" si="1193"/>
        <v>0</v>
      </c>
      <c r="S3430" s="79">
        <f t="shared" si="1193"/>
        <v>4.7851579722196926E-2</v>
      </c>
      <c r="T3430" s="79">
        <f t="shared" si="1193"/>
        <v>3.393549992647308E-2</v>
      </c>
      <c r="U3430" s="79">
        <f t="shared" si="1193"/>
        <v>3.3380251130756003E-2</v>
      </c>
      <c r="V3430" s="3307">
        <f t="shared" si="1193"/>
        <v>3.3284146760897783E-2</v>
      </c>
      <c r="W3430" s="79">
        <f t="shared" si="1193"/>
        <v>3.3156865128924941E-2</v>
      </c>
      <c r="X3430" s="79">
        <f t="shared" si="1193"/>
        <v>4.6846102402341785E-2</v>
      </c>
      <c r="Y3430" s="79">
        <f>SQRT(Y3424*Y3424+Y3425*Y3425)/Y3378/1.73</f>
        <v>3.3156865128924941E-2</v>
      </c>
      <c r="Z3430" s="179">
        <f t="shared" si="1193"/>
        <v>3.3030553261767133E-2</v>
      </c>
      <c r="AA3430" s="179">
        <f t="shared" si="1193"/>
        <v>3.2999125523173641E-2</v>
      </c>
      <c r="AB3430" s="395">
        <f t="shared" si="1193"/>
        <v>3.3030553261767133E-2</v>
      </c>
      <c r="AC3430" s="109">
        <f>AVERAGE(E3430:AB3430)</f>
        <v>3.1055140277439039E-2</v>
      </c>
      <c r="AD3430" s="78" t="e">
        <f>(AC3426-AC3430)/AC3426</f>
        <v>#DIV/0!</v>
      </c>
      <c r="AE3430" s="79"/>
      <c r="AF3430" s="80"/>
      <c r="AK3430" s="14"/>
      <c r="AL3430" s="14"/>
      <c r="AM3430" s="15"/>
      <c r="AN3430" s="14"/>
    </row>
    <row r="3431" spans="1:42" x14ac:dyDescent="0.25">
      <c r="A3431" s="3754" t="s">
        <v>519</v>
      </c>
      <c r="B3431" s="3757" t="s">
        <v>951</v>
      </c>
      <c r="C3431" s="125" t="s">
        <v>13</v>
      </c>
      <c r="D3431" s="108" t="s">
        <v>811</v>
      </c>
      <c r="E3431" s="306">
        <v>33.6</v>
      </c>
      <c r="F3431" s="71">
        <v>31.6</v>
      </c>
      <c r="G3431" s="71">
        <v>32</v>
      </c>
      <c r="H3431" s="3301">
        <v>30</v>
      </c>
      <c r="I3431" s="71">
        <v>30.4</v>
      </c>
      <c r="J3431" s="71">
        <v>30</v>
      </c>
      <c r="K3431" s="71">
        <v>39.6</v>
      </c>
      <c r="L3431" s="71">
        <v>38.799999999999997</v>
      </c>
      <c r="M3431" s="71">
        <v>37.200000000000003</v>
      </c>
      <c r="N3431" s="3301">
        <v>34</v>
      </c>
      <c r="O3431" s="71">
        <v>37.200000000000003</v>
      </c>
      <c r="P3431" s="71">
        <v>34.4</v>
      </c>
      <c r="Q3431" s="71">
        <v>33.6</v>
      </c>
      <c r="R3431" s="71">
        <v>34</v>
      </c>
      <c r="S3431" s="71">
        <v>34.4</v>
      </c>
      <c r="T3431" s="71">
        <v>35.6</v>
      </c>
      <c r="U3431" s="71">
        <v>38.4</v>
      </c>
      <c r="V3431" s="3301">
        <v>42</v>
      </c>
      <c r="W3431" s="71">
        <v>47.2</v>
      </c>
      <c r="X3431" s="71">
        <v>51.6</v>
      </c>
      <c r="Y3431" s="71">
        <v>50</v>
      </c>
      <c r="Z3431" s="71">
        <v>49.6</v>
      </c>
      <c r="AA3431" s="71">
        <v>43.2</v>
      </c>
      <c r="AB3431" s="393">
        <v>35.6</v>
      </c>
      <c r="AC3431" s="134">
        <f>SUM(E3431:AB3431)</f>
        <v>904.00000000000011</v>
      </c>
      <c r="AD3431" s="70"/>
      <c r="AE3431" s="71">
        <v>100</v>
      </c>
      <c r="AF3431" s="72">
        <v>40</v>
      </c>
      <c r="AK3431" s="430"/>
      <c r="AL3431" s="431"/>
      <c r="AM3431" s="430"/>
      <c r="AN3431" s="15"/>
    </row>
    <row r="3432" spans="1:42" x14ac:dyDescent="0.25">
      <c r="A3432" s="3755"/>
      <c r="B3432" s="3758"/>
      <c r="C3432" s="123" t="s">
        <v>14</v>
      </c>
      <c r="D3432" s="108" t="s">
        <v>811</v>
      </c>
      <c r="E3432" s="307">
        <v>0</v>
      </c>
      <c r="F3432" s="308">
        <v>0</v>
      </c>
      <c r="G3432" s="308">
        <v>0</v>
      </c>
      <c r="H3432" s="3302">
        <v>0</v>
      </c>
      <c r="I3432" s="308">
        <v>0</v>
      </c>
      <c r="J3432" s="308">
        <v>0</v>
      </c>
      <c r="K3432" s="308">
        <v>0</v>
      </c>
      <c r="L3432" s="308">
        <v>0</v>
      </c>
      <c r="M3432" s="308">
        <v>0</v>
      </c>
      <c r="N3432" s="3302">
        <v>0</v>
      </c>
      <c r="O3432" s="308">
        <v>0</v>
      </c>
      <c r="P3432" s="308">
        <v>0</v>
      </c>
      <c r="Q3432" s="308">
        <v>0</v>
      </c>
      <c r="R3432" s="308">
        <v>0</v>
      </c>
      <c r="S3432" s="308">
        <v>0</v>
      </c>
      <c r="T3432" s="308">
        <v>0</v>
      </c>
      <c r="U3432" s="308">
        <v>0</v>
      </c>
      <c r="V3432" s="3302">
        <v>0</v>
      </c>
      <c r="W3432" s="308">
        <v>0</v>
      </c>
      <c r="X3432" s="308">
        <v>0</v>
      </c>
      <c r="Y3432" s="308">
        <v>0</v>
      </c>
      <c r="Z3432" s="308">
        <v>0</v>
      </c>
      <c r="AA3432" s="308">
        <v>0</v>
      </c>
      <c r="AB3432" s="394">
        <v>0</v>
      </c>
      <c r="AC3432" s="107">
        <f>SUM(E3432:AB3432)</f>
        <v>0</v>
      </c>
      <c r="AD3432" s="73"/>
      <c r="AE3432" s="155"/>
      <c r="AF3432" s="74"/>
      <c r="AK3432" s="15"/>
      <c r="AL3432" s="15"/>
      <c r="AM3432" s="15"/>
      <c r="AN3432" s="15"/>
    </row>
    <row r="3433" spans="1:42" x14ac:dyDescent="0.25">
      <c r="A3433" s="3755"/>
      <c r="B3433" s="3758"/>
      <c r="C3433" s="123" t="s">
        <v>15</v>
      </c>
      <c r="D3433" s="108" t="s">
        <v>54</v>
      </c>
      <c r="E3433" s="1450">
        <v>0</v>
      </c>
      <c r="F3433" s="1445">
        <v>2</v>
      </c>
      <c r="G3433" s="1445">
        <v>2</v>
      </c>
      <c r="H3433" s="3303">
        <v>2</v>
      </c>
      <c r="I3433" s="327">
        <v>2</v>
      </c>
      <c r="J3433" s="327">
        <v>2</v>
      </c>
      <c r="K3433" s="327">
        <v>2</v>
      </c>
      <c r="L3433" s="327">
        <v>2</v>
      </c>
      <c r="M3433" s="327">
        <v>2</v>
      </c>
      <c r="N3433" s="3303">
        <v>2</v>
      </c>
      <c r="O3433" s="327">
        <v>2</v>
      </c>
      <c r="P3433" s="327">
        <v>2</v>
      </c>
      <c r="Q3433" s="327">
        <v>2</v>
      </c>
      <c r="R3433" s="327">
        <v>1</v>
      </c>
      <c r="S3433" s="327">
        <v>2</v>
      </c>
      <c r="T3433" s="327">
        <v>2</v>
      </c>
      <c r="U3433" s="327">
        <v>2</v>
      </c>
      <c r="V3433" s="3303">
        <v>2</v>
      </c>
      <c r="W3433" s="327">
        <v>4</v>
      </c>
      <c r="X3433" s="327">
        <v>3</v>
      </c>
      <c r="Y3433" s="327">
        <v>2</v>
      </c>
      <c r="Z3433" s="1445">
        <v>3</v>
      </c>
      <c r="AA3433" s="1445">
        <v>2</v>
      </c>
      <c r="AB3433" s="1473">
        <v>2</v>
      </c>
      <c r="AC3433" s="107">
        <f>AVERAGE(E3433:AB3433)</f>
        <v>2.0416666666666665</v>
      </c>
      <c r="AD3433" s="76"/>
      <c r="AE3433" s="76"/>
      <c r="AF3433" s="77"/>
      <c r="AK3433" s="15"/>
      <c r="AL3433" s="15"/>
      <c r="AM3433" s="15"/>
      <c r="AN3433" s="15"/>
    </row>
    <row r="3434" spans="1:42" ht="16.5" thickBot="1" x14ac:dyDescent="0.3">
      <c r="A3434" s="3756"/>
      <c r="B3434" s="3759"/>
      <c r="C3434" s="123" t="s">
        <v>17</v>
      </c>
      <c r="D3434" s="108"/>
      <c r="E3434" s="313">
        <f t="shared" ref="E3434:AB3434" si="1194">E3432/E3431</f>
        <v>0</v>
      </c>
      <c r="F3434" s="314">
        <f t="shared" si="1194"/>
        <v>0</v>
      </c>
      <c r="G3434" s="314">
        <f t="shared" si="1194"/>
        <v>0</v>
      </c>
      <c r="H3434" s="3310">
        <f t="shared" si="1194"/>
        <v>0</v>
      </c>
      <c r="I3434" s="314">
        <f t="shared" si="1194"/>
        <v>0</v>
      </c>
      <c r="J3434" s="314">
        <f t="shared" si="1194"/>
        <v>0</v>
      </c>
      <c r="K3434" s="314">
        <f t="shared" si="1194"/>
        <v>0</v>
      </c>
      <c r="L3434" s="314">
        <f t="shared" si="1194"/>
        <v>0</v>
      </c>
      <c r="M3434" s="314">
        <f t="shared" si="1194"/>
        <v>0</v>
      </c>
      <c r="N3434" s="3310">
        <f t="shared" si="1194"/>
        <v>0</v>
      </c>
      <c r="O3434" s="314">
        <f t="shared" si="1194"/>
        <v>0</v>
      </c>
      <c r="P3434" s="314">
        <f t="shared" si="1194"/>
        <v>0</v>
      </c>
      <c r="Q3434" s="314">
        <f t="shared" si="1194"/>
        <v>0</v>
      </c>
      <c r="R3434" s="314">
        <f t="shared" si="1194"/>
        <v>0</v>
      </c>
      <c r="S3434" s="314">
        <f t="shared" si="1194"/>
        <v>0</v>
      </c>
      <c r="T3434" s="314">
        <f t="shared" si="1194"/>
        <v>0</v>
      </c>
      <c r="U3434" s="314">
        <f t="shared" si="1194"/>
        <v>0</v>
      </c>
      <c r="V3434" s="3310">
        <f t="shared" si="1194"/>
        <v>0</v>
      </c>
      <c r="W3434" s="314">
        <f t="shared" si="1194"/>
        <v>0</v>
      </c>
      <c r="X3434" s="314">
        <f t="shared" si="1194"/>
        <v>0</v>
      </c>
      <c r="Y3434" s="314">
        <f>Y3432/Y3431</f>
        <v>0</v>
      </c>
      <c r="Z3434" s="314">
        <f t="shared" si="1194"/>
        <v>0</v>
      </c>
      <c r="AA3434" s="314">
        <f t="shared" si="1194"/>
        <v>0</v>
      </c>
      <c r="AB3434" s="336">
        <f t="shared" si="1194"/>
        <v>0</v>
      </c>
      <c r="AC3434" s="433">
        <f>MAX(E3434:AB3434)</f>
        <v>0</v>
      </c>
      <c r="AD3434" s="73"/>
      <c r="AE3434" s="155"/>
      <c r="AF3434" s="74"/>
      <c r="AK3434" s="15"/>
      <c r="AL3434" s="15"/>
      <c r="AM3434" s="15"/>
      <c r="AN3434" s="15"/>
    </row>
    <row r="3435" spans="1:42" hidden="1" x14ac:dyDescent="0.25">
      <c r="A3435" s="2024"/>
      <c r="B3435" s="2027"/>
      <c r="C3435" s="124" t="s">
        <v>116</v>
      </c>
      <c r="D3435" s="108"/>
      <c r="E3435" s="310"/>
      <c r="F3435" s="311"/>
      <c r="G3435" s="311"/>
      <c r="H3435" s="3306"/>
      <c r="I3435" s="155"/>
      <c r="J3435" s="155"/>
      <c r="K3435" s="155"/>
      <c r="L3435" s="155"/>
      <c r="M3435" s="155"/>
      <c r="N3435" s="3306"/>
      <c r="O3435" s="155"/>
      <c r="P3435" s="155"/>
      <c r="Q3435" s="155"/>
      <c r="R3435" s="155"/>
      <c r="S3435" s="155"/>
      <c r="T3435" s="155"/>
      <c r="U3435" s="155"/>
      <c r="V3435" s="3306"/>
      <c r="W3435" s="155"/>
      <c r="X3435" s="155"/>
      <c r="Y3435" s="155"/>
      <c r="Z3435" s="311"/>
      <c r="AA3435" s="311"/>
      <c r="AB3435" s="867"/>
      <c r="AC3435" s="108"/>
      <c r="AD3435" s="73"/>
      <c r="AE3435" s="155"/>
      <c r="AF3435" s="74"/>
      <c r="AK3435" s="15"/>
      <c r="AL3435" s="15"/>
      <c r="AM3435" s="15"/>
      <c r="AN3435" s="15"/>
    </row>
    <row r="3436" spans="1:42" s="181" customFormat="1" hidden="1" x14ac:dyDescent="0.25">
      <c r="A3436" s="2024"/>
      <c r="B3436" s="2027"/>
      <c r="C3436" s="124" t="s">
        <v>117</v>
      </c>
      <c r="D3436" s="108"/>
      <c r="E3436" s="310"/>
      <c r="F3436" s="311"/>
      <c r="G3436" s="311"/>
      <c r="H3436" s="3306"/>
      <c r="I3436" s="155"/>
      <c r="J3436" s="155"/>
      <c r="K3436" s="155"/>
      <c r="L3436" s="155"/>
      <c r="M3436" s="155"/>
      <c r="N3436" s="3306"/>
      <c r="O3436" s="155"/>
      <c r="P3436" s="155"/>
      <c r="Q3436" s="155"/>
      <c r="R3436" s="155"/>
      <c r="S3436" s="155"/>
      <c r="T3436" s="155"/>
      <c r="U3436" s="155"/>
      <c r="V3436" s="3306"/>
      <c r="W3436" s="155"/>
      <c r="X3436" s="155"/>
      <c r="Y3436" s="155"/>
      <c r="Z3436" s="311"/>
      <c r="AA3436" s="311"/>
      <c r="AB3436" s="867"/>
      <c r="AC3436" s="108"/>
      <c r="AD3436" s="73"/>
      <c r="AE3436" s="155"/>
      <c r="AF3436" s="74"/>
      <c r="AH3436" s="781"/>
      <c r="AI3436" s="782"/>
      <c r="AJ3436" s="782"/>
      <c r="AK3436" s="782"/>
      <c r="AL3436" s="783"/>
      <c r="AM3436" s="783"/>
      <c r="AN3436" s="189"/>
      <c r="AO3436" s="189"/>
      <c r="AP3436" s="189"/>
    </row>
    <row r="3437" spans="1:42" ht="16.5" hidden="1" thickBot="1" x14ac:dyDescent="0.3">
      <c r="A3437" s="3535" t="s">
        <v>42</v>
      </c>
      <c r="B3437" s="3536"/>
      <c r="C3437" s="3537"/>
      <c r="D3437" s="114"/>
      <c r="E3437" s="178">
        <f>SQRT(E3431*E3431+E3432*E3432)/E3378/1.73</f>
        <v>1.8692940633223365</v>
      </c>
      <c r="F3437" s="179">
        <f t="shared" ref="F3437:AB3437" si="1195">SQRT(F3431*F3431+F3432*F3432)/F3378/1.73</f>
        <v>1.7580265595531497</v>
      </c>
      <c r="G3437" s="179">
        <f t="shared" si="1195"/>
        <v>1.7768597335820937</v>
      </c>
      <c r="H3437" s="3307">
        <f t="shared" si="1195"/>
        <v>1.6610192013819682</v>
      </c>
      <c r="I3437" s="79">
        <f t="shared" si="1195"/>
        <v>1.688016746902989</v>
      </c>
      <c r="J3437" s="79">
        <f t="shared" si="1195"/>
        <v>1.6674077367718987</v>
      </c>
      <c r="K3437" s="79">
        <f t="shared" si="1195"/>
        <v>2.2030965746298965</v>
      </c>
      <c r="L3437" s="79">
        <f t="shared" si="1195"/>
        <v>2.177451035411639</v>
      </c>
      <c r="M3437" s="79">
        <f t="shared" si="1195"/>
        <v>2.093757563136359</v>
      </c>
      <c r="N3437" s="3307">
        <f t="shared" si="1195"/>
        <v>1.9080756495875189</v>
      </c>
      <c r="O3437" s="79">
        <f t="shared" si="1195"/>
        <v>2.08563435241614</v>
      </c>
      <c r="P3437" s="79">
        <f t="shared" si="1195"/>
        <v>1.9342794808933672</v>
      </c>
      <c r="Q3437" s="79">
        <f t="shared" si="1195"/>
        <v>1.8783332028935276</v>
      </c>
      <c r="R3437" s="79">
        <f t="shared" si="1195"/>
        <v>1.9080756495875189</v>
      </c>
      <c r="S3437" s="79">
        <f t="shared" si="1195"/>
        <v>1.9399407866911038</v>
      </c>
      <c r="T3437" s="79">
        <f t="shared" si="1195"/>
        <v>2.0135063289707364</v>
      </c>
      <c r="U3437" s="79">
        <f t="shared" si="1195"/>
        <v>2.1363360723683842</v>
      </c>
      <c r="V3437" s="3307">
        <f t="shared" si="1195"/>
        <v>2.329890273262845</v>
      </c>
      <c r="W3437" s="79">
        <f t="shared" si="1195"/>
        <v>2.6083400568087622</v>
      </c>
      <c r="X3437" s="79">
        <f t="shared" si="1195"/>
        <v>2.848766914553555</v>
      </c>
      <c r="Y3437" s="79">
        <f>SQRT(Y3431*Y3431+Y3432*Y3432)/Y3378/1.73</f>
        <v>2.7630720940770783</v>
      </c>
      <c r="Z3437" s="179">
        <f t="shared" si="1195"/>
        <v>2.7305257363060833</v>
      </c>
      <c r="AA3437" s="179">
        <f t="shared" si="1195"/>
        <v>2.3759370376685021</v>
      </c>
      <c r="AB3437" s="395">
        <f t="shared" si="1195"/>
        <v>1.95981282686485</v>
      </c>
      <c r="AC3437" s="109">
        <f>AVERAGE(E3437:AB3437)</f>
        <v>2.0964773199017634</v>
      </c>
      <c r="AD3437" s="78">
        <f>(AC3433-AC3437)/AC3433</f>
        <v>-2.6846034237598498E-2</v>
      </c>
      <c r="AE3437" s="79"/>
      <c r="AF3437" s="80"/>
      <c r="AK3437" s="14"/>
      <c r="AL3437" s="14"/>
      <c r="AM3437" s="15"/>
      <c r="AN3437" s="14"/>
    </row>
    <row r="3438" spans="1:42" x14ac:dyDescent="0.25">
      <c r="A3438" s="3609" t="s">
        <v>520</v>
      </c>
      <c r="B3438" s="3596" t="s">
        <v>521</v>
      </c>
      <c r="C3438" s="121" t="s">
        <v>13</v>
      </c>
      <c r="D3438" s="113" t="s">
        <v>811</v>
      </c>
      <c r="E3438" s="306">
        <v>1808.8</v>
      </c>
      <c r="F3438" s="71">
        <v>1655.2</v>
      </c>
      <c r="G3438" s="71">
        <v>1570.4</v>
      </c>
      <c r="H3438" s="3301">
        <v>1540</v>
      </c>
      <c r="I3438" s="71">
        <v>1524.8</v>
      </c>
      <c r="J3438" s="71">
        <v>1693.6</v>
      </c>
      <c r="K3438" s="71">
        <v>2034.4</v>
      </c>
      <c r="L3438" s="71">
        <v>2487.1999999999998</v>
      </c>
      <c r="M3438" s="71">
        <v>2777.6</v>
      </c>
      <c r="N3438" s="3301">
        <v>2956</v>
      </c>
      <c r="O3438" s="71">
        <v>3093.6</v>
      </c>
      <c r="P3438" s="71">
        <v>3116.8</v>
      </c>
      <c r="Q3438" s="71">
        <v>3123.2</v>
      </c>
      <c r="R3438" s="71">
        <v>3128</v>
      </c>
      <c r="S3438" s="71">
        <v>3184.8</v>
      </c>
      <c r="T3438" s="71">
        <v>3246.4</v>
      </c>
      <c r="U3438" s="71">
        <v>3281.6</v>
      </c>
      <c r="V3438" s="3301">
        <v>3256</v>
      </c>
      <c r="W3438" s="71">
        <v>3247.2</v>
      </c>
      <c r="X3438" s="71">
        <v>3119.2</v>
      </c>
      <c r="Y3438" s="71">
        <v>2963.2</v>
      </c>
      <c r="Z3438" s="71">
        <v>2736.8</v>
      </c>
      <c r="AA3438" s="71">
        <v>2404.8000000000002</v>
      </c>
      <c r="AB3438" s="393">
        <v>2061.6</v>
      </c>
      <c r="AC3438" s="106">
        <f>SUM(E3438:AB3438)</f>
        <v>62011.19999999999</v>
      </c>
      <c r="AD3438" s="70"/>
      <c r="AE3438" s="71">
        <v>100</v>
      </c>
      <c r="AF3438" s="72">
        <v>80</v>
      </c>
      <c r="AK3438" s="430"/>
      <c r="AL3438" s="431"/>
      <c r="AM3438" s="430"/>
      <c r="AN3438" s="15"/>
    </row>
    <row r="3439" spans="1:42" x14ac:dyDescent="0.25">
      <c r="A3439" s="3610"/>
      <c r="B3439" s="3597"/>
      <c r="C3439" s="123" t="s">
        <v>14</v>
      </c>
      <c r="D3439" s="108" t="s">
        <v>811</v>
      </c>
      <c r="E3439" s="307">
        <v>276.8</v>
      </c>
      <c r="F3439" s="308">
        <v>272</v>
      </c>
      <c r="G3439" s="308">
        <v>264</v>
      </c>
      <c r="H3439" s="3302">
        <v>272</v>
      </c>
      <c r="I3439" s="308">
        <v>272</v>
      </c>
      <c r="J3439" s="308">
        <v>276</v>
      </c>
      <c r="K3439" s="308">
        <v>288.8</v>
      </c>
      <c r="L3439" s="308">
        <v>363.2</v>
      </c>
      <c r="M3439" s="308">
        <v>407.2</v>
      </c>
      <c r="N3439" s="3302">
        <v>366.4</v>
      </c>
      <c r="O3439" s="308">
        <v>368.8</v>
      </c>
      <c r="P3439" s="308">
        <v>371.2</v>
      </c>
      <c r="Q3439" s="308">
        <v>382.4</v>
      </c>
      <c r="R3439" s="308">
        <v>380.8</v>
      </c>
      <c r="S3439" s="308">
        <v>376</v>
      </c>
      <c r="T3439" s="308">
        <v>394.4</v>
      </c>
      <c r="U3439" s="308">
        <v>394.4</v>
      </c>
      <c r="V3439" s="3302">
        <v>427.2</v>
      </c>
      <c r="W3439" s="308">
        <v>428.8</v>
      </c>
      <c r="X3439" s="308">
        <v>398.4</v>
      </c>
      <c r="Y3439" s="308">
        <v>374.4</v>
      </c>
      <c r="Z3439" s="308">
        <v>347.2</v>
      </c>
      <c r="AA3439" s="308">
        <v>323.2</v>
      </c>
      <c r="AB3439" s="394">
        <v>310.39999999999998</v>
      </c>
      <c r="AC3439" s="107">
        <f>SUM(E3439:AB3439)</f>
        <v>8335.9999999999982</v>
      </c>
      <c r="AD3439" s="73"/>
      <c r="AE3439" s="155"/>
      <c r="AF3439" s="74"/>
      <c r="AK3439" s="15"/>
      <c r="AL3439" s="15"/>
      <c r="AM3439" s="15"/>
      <c r="AN3439" s="15"/>
    </row>
    <row r="3440" spans="1:42" x14ac:dyDescent="0.25">
      <c r="A3440" s="3610"/>
      <c r="B3440" s="3597"/>
      <c r="C3440" s="123" t="s">
        <v>15</v>
      </c>
      <c r="D3440" s="108" t="s">
        <v>54</v>
      </c>
      <c r="E3440" s="1450">
        <v>96</v>
      </c>
      <c r="F3440" s="1445">
        <v>89</v>
      </c>
      <c r="G3440" s="1445">
        <v>87</v>
      </c>
      <c r="H3440" s="3303">
        <v>85</v>
      </c>
      <c r="I3440" s="327">
        <v>85</v>
      </c>
      <c r="J3440" s="327">
        <v>104</v>
      </c>
      <c r="K3440" s="327">
        <v>127</v>
      </c>
      <c r="L3440" s="327">
        <v>157</v>
      </c>
      <c r="M3440" s="327">
        <v>162</v>
      </c>
      <c r="N3440" s="3303">
        <v>171</v>
      </c>
      <c r="O3440" s="327">
        <v>173</v>
      </c>
      <c r="P3440" s="327">
        <v>182</v>
      </c>
      <c r="Q3440" s="327">
        <v>177</v>
      </c>
      <c r="R3440" s="327">
        <v>175</v>
      </c>
      <c r="S3440" s="327">
        <v>178</v>
      </c>
      <c r="T3440" s="327">
        <v>189</v>
      </c>
      <c r="U3440" s="327">
        <v>187</v>
      </c>
      <c r="V3440" s="3303">
        <v>181</v>
      </c>
      <c r="W3440" s="327">
        <v>181</v>
      </c>
      <c r="X3440" s="327">
        <v>168</v>
      </c>
      <c r="Y3440" s="327">
        <v>161</v>
      </c>
      <c r="Z3440" s="1445">
        <v>143</v>
      </c>
      <c r="AA3440" s="1445">
        <v>124</v>
      </c>
      <c r="AB3440" s="1473">
        <v>109</v>
      </c>
      <c r="AC3440" s="107">
        <f>AVERAGE(E3440:AB3440)</f>
        <v>145.45833333333334</v>
      </c>
      <c r="AD3440" s="76"/>
      <c r="AE3440" s="76"/>
      <c r="AF3440" s="77"/>
      <c r="AK3440" s="15"/>
      <c r="AL3440" s="15"/>
      <c r="AM3440" s="15"/>
      <c r="AN3440" s="15"/>
    </row>
    <row r="3441" spans="1:42" ht="16.5" thickBot="1" x14ac:dyDescent="0.3">
      <c r="A3441" s="3753"/>
      <c r="B3441" s="3669"/>
      <c r="C3441" s="126" t="s">
        <v>17</v>
      </c>
      <c r="D3441" s="114"/>
      <c r="E3441" s="317">
        <f t="shared" ref="E3441:AB3441" si="1196">E3439/E3438</f>
        <v>0.15302963290579391</v>
      </c>
      <c r="F3441" s="318">
        <f t="shared" si="1196"/>
        <v>0.16433059449009182</v>
      </c>
      <c r="G3441" s="318">
        <f t="shared" si="1196"/>
        <v>0.16811003565970453</v>
      </c>
      <c r="H3441" s="3304">
        <f t="shared" si="1196"/>
        <v>0.17662337662337663</v>
      </c>
      <c r="I3441" s="318">
        <f t="shared" si="1196"/>
        <v>0.17838405036726129</v>
      </c>
      <c r="J3441" s="318">
        <f t="shared" si="1196"/>
        <v>0.16296646197449222</v>
      </c>
      <c r="K3441" s="318">
        <f t="shared" si="1196"/>
        <v>0.14195831694848604</v>
      </c>
      <c r="L3441" s="318">
        <f t="shared" si="1196"/>
        <v>0.14602766162753297</v>
      </c>
      <c r="M3441" s="318">
        <f t="shared" si="1196"/>
        <v>0.14660138248847926</v>
      </c>
      <c r="N3441" s="3304">
        <f t="shared" si="1196"/>
        <v>0.12395128552097429</v>
      </c>
      <c r="O3441" s="318">
        <f t="shared" si="1196"/>
        <v>0.11921386087406259</v>
      </c>
      <c r="P3441" s="318">
        <f t="shared" si="1196"/>
        <v>0.1190965092402464</v>
      </c>
      <c r="Q3441" s="318">
        <f t="shared" si="1196"/>
        <v>0.12243852459016394</v>
      </c>
      <c r="R3441" s="318">
        <f t="shared" si="1196"/>
        <v>0.12173913043478261</v>
      </c>
      <c r="S3441" s="318">
        <f t="shared" si="1196"/>
        <v>0.11806078874654609</v>
      </c>
      <c r="T3441" s="318">
        <f t="shared" si="1196"/>
        <v>0.12148841793987185</v>
      </c>
      <c r="U3441" s="318">
        <f t="shared" si="1196"/>
        <v>0.12018527547537786</v>
      </c>
      <c r="V3441" s="3304">
        <f t="shared" si="1196"/>
        <v>0.1312039312039312</v>
      </c>
      <c r="W3441" s="318">
        <f t="shared" si="1196"/>
        <v>0.13205222961320523</v>
      </c>
      <c r="X3441" s="318">
        <f t="shared" si="1196"/>
        <v>0.12772505770710438</v>
      </c>
      <c r="Y3441" s="318">
        <f>Y3439/Y3438</f>
        <v>0.1263498920086393</v>
      </c>
      <c r="Z3441" s="318">
        <f t="shared" si="1196"/>
        <v>0.12686349020754165</v>
      </c>
      <c r="AA3441" s="318">
        <f t="shared" si="1196"/>
        <v>0.13439787092481703</v>
      </c>
      <c r="AB3441" s="806">
        <f t="shared" si="1196"/>
        <v>0.15056266977105159</v>
      </c>
      <c r="AC3441" s="454">
        <f>MAX(E3441:AB3441)</f>
        <v>0.17838405036726129</v>
      </c>
      <c r="AD3441" s="73"/>
      <c r="AE3441" s="155"/>
      <c r="AF3441" s="74"/>
      <c r="AK3441" s="15"/>
      <c r="AL3441" s="15"/>
      <c r="AM3441" s="15"/>
      <c r="AN3441" s="15"/>
    </row>
    <row r="3442" spans="1:42" hidden="1" x14ac:dyDescent="0.25">
      <c r="A3442" s="2014"/>
      <c r="B3442" s="2017"/>
      <c r="C3442" s="357" t="s">
        <v>116</v>
      </c>
      <c r="D3442" s="122"/>
      <c r="E3442" s="138"/>
      <c r="F3442" s="136"/>
      <c r="G3442" s="136"/>
      <c r="H3442" s="3305"/>
      <c r="I3442" s="91"/>
      <c r="J3442" s="91"/>
      <c r="K3442" s="91"/>
      <c r="L3442" s="91"/>
      <c r="M3442" s="91"/>
      <c r="N3442" s="3305"/>
      <c r="O3442" s="91"/>
      <c r="P3442" s="91"/>
      <c r="Q3442" s="91"/>
      <c r="R3442" s="91"/>
      <c r="S3442" s="91"/>
      <c r="T3442" s="91"/>
      <c r="U3442" s="91"/>
      <c r="V3442" s="3305"/>
      <c r="W3442" s="91"/>
      <c r="X3442" s="91"/>
      <c r="Y3442" s="91"/>
      <c r="Z3442" s="136"/>
      <c r="AA3442" s="136"/>
      <c r="AB3442" s="474"/>
      <c r="AC3442" s="122"/>
      <c r="AD3442" s="73"/>
      <c r="AE3442" s="155"/>
      <c r="AF3442" s="74"/>
      <c r="AK3442" s="15"/>
      <c r="AL3442" s="15"/>
      <c r="AM3442" s="15"/>
      <c r="AN3442" s="15"/>
    </row>
    <row r="3443" spans="1:42" s="181" customFormat="1" hidden="1" x14ac:dyDescent="0.25">
      <c r="A3443" s="2024"/>
      <c r="B3443" s="2027"/>
      <c r="C3443" s="124" t="s">
        <v>117</v>
      </c>
      <c r="D3443" s="108"/>
      <c r="E3443" s="310"/>
      <c r="F3443" s="311"/>
      <c r="G3443" s="311"/>
      <c r="H3443" s="3306"/>
      <c r="I3443" s="155"/>
      <c r="J3443" s="155"/>
      <c r="K3443" s="155"/>
      <c r="L3443" s="155"/>
      <c r="M3443" s="155"/>
      <c r="N3443" s="3306"/>
      <c r="O3443" s="155"/>
      <c r="P3443" s="155"/>
      <c r="Q3443" s="155"/>
      <c r="R3443" s="155"/>
      <c r="S3443" s="155"/>
      <c r="T3443" s="155"/>
      <c r="U3443" s="155"/>
      <c r="V3443" s="3306"/>
      <c r="W3443" s="155"/>
      <c r="X3443" s="155"/>
      <c r="Y3443" s="155"/>
      <c r="Z3443" s="311"/>
      <c r="AA3443" s="311"/>
      <c r="AB3443" s="867"/>
      <c r="AC3443" s="108"/>
      <c r="AD3443" s="73"/>
      <c r="AE3443" s="155"/>
      <c r="AF3443" s="74"/>
      <c r="AH3443" s="781"/>
      <c r="AI3443" s="782"/>
      <c r="AJ3443" s="782"/>
      <c r="AK3443" s="782"/>
      <c r="AL3443" s="783"/>
      <c r="AM3443" s="783"/>
      <c r="AN3443" s="189"/>
      <c r="AO3443" s="189"/>
      <c r="AP3443" s="189"/>
    </row>
    <row r="3444" spans="1:42" ht="16.5" hidden="1" thickBot="1" x14ac:dyDescent="0.3">
      <c r="A3444" s="3535" t="s">
        <v>42</v>
      </c>
      <c r="B3444" s="3536"/>
      <c r="C3444" s="3537"/>
      <c r="D3444" s="114"/>
      <c r="E3444" s="178">
        <f>SQRT(E3438*E3438+E3439*E3439)/E3380/1.73</f>
        <v>100.83133055768577</v>
      </c>
      <c r="F3444" s="179">
        <f t="shared" ref="F3444:AB3444" si="1197">SQRT(F3438*F3438+F3439*F3439)/F3380/1.73</f>
        <v>92.254559844601587</v>
      </c>
      <c r="G3444" s="179">
        <f t="shared" si="1197"/>
        <v>87.498402174653719</v>
      </c>
      <c r="H3444" s="3307">
        <f t="shared" si="1197"/>
        <v>85.682618336542774</v>
      </c>
      <c r="I3444" s="79">
        <f t="shared" si="1197"/>
        <v>85.023810107145636</v>
      </c>
      <c r="J3444" s="79">
        <f t="shared" si="1197"/>
        <v>94.374309283310836</v>
      </c>
      <c r="K3444" s="79">
        <f t="shared" si="1197"/>
        <v>113.22627853334869</v>
      </c>
      <c r="L3444" s="79">
        <f t="shared" si="1197"/>
        <v>139.70535457794341</v>
      </c>
      <c r="M3444" s="79">
        <f t="shared" si="1197"/>
        <v>156.33050267680093</v>
      </c>
      <c r="N3444" s="3307">
        <f t="shared" si="1197"/>
        <v>165.55254105513873</v>
      </c>
      <c r="O3444" s="79">
        <f t="shared" si="1197"/>
        <v>172.99425744789576</v>
      </c>
      <c r="P3444" s="79">
        <f t="shared" si="1197"/>
        <v>174.62469367200416</v>
      </c>
      <c r="Q3444" s="79">
        <f t="shared" si="1197"/>
        <v>174.21451290996478</v>
      </c>
      <c r="R3444" s="79">
        <f t="shared" si="1197"/>
        <v>174.97036974835265</v>
      </c>
      <c r="S3444" s="79">
        <f t="shared" si="1197"/>
        <v>178.75700919907746</v>
      </c>
      <c r="T3444" s="79">
        <f t="shared" si="1197"/>
        <v>182.81715111487529</v>
      </c>
      <c r="U3444" s="79">
        <f t="shared" si="1197"/>
        <v>181.95516450966539</v>
      </c>
      <c r="V3444" s="3307">
        <f t="shared" si="1197"/>
        <v>180.09595031343787</v>
      </c>
      <c r="W3444" s="79">
        <f t="shared" si="1197"/>
        <v>179.28871288154826</v>
      </c>
      <c r="X3444" s="79">
        <f t="shared" si="1197"/>
        <v>171.8008622852623</v>
      </c>
      <c r="Y3444" s="79">
        <f>SQRT(Y3438*Y3438+Y3439*Y3439)/Y3380/1.73</f>
        <v>163.1805591414911</v>
      </c>
      <c r="Z3444" s="179">
        <f t="shared" si="1197"/>
        <v>150.43819361078218</v>
      </c>
      <c r="AA3444" s="179">
        <f t="shared" si="1197"/>
        <v>132.06739910369583</v>
      </c>
      <c r="AB3444" s="395">
        <f t="shared" si="1197"/>
        <v>113.68940872902208</v>
      </c>
      <c r="AC3444" s="109">
        <f>AVERAGE(E3444:AB3444)</f>
        <v>143.80724799226027</v>
      </c>
      <c r="AD3444" s="78">
        <f>(AC3440-AC3444)/AC3440</f>
        <v>1.1350916123103318E-2</v>
      </c>
      <c r="AE3444" s="79"/>
      <c r="AF3444" s="80"/>
      <c r="AK3444" s="14"/>
      <c r="AL3444" s="14"/>
      <c r="AM3444" s="15"/>
      <c r="AN3444" s="14"/>
    </row>
    <row r="3445" spans="1:42" x14ac:dyDescent="0.25">
      <c r="A3445" s="3763" t="s">
        <v>522</v>
      </c>
      <c r="B3445" s="3596" t="s">
        <v>26</v>
      </c>
      <c r="C3445" s="125" t="s">
        <v>13</v>
      </c>
      <c r="D3445" s="108" t="s">
        <v>811</v>
      </c>
      <c r="E3445" s="306">
        <v>0</v>
      </c>
      <c r="F3445" s="71">
        <v>0</v>
      </c>
      <c r="G3445" s="71">
        <v>0</v>
      </c>
      <c r="H3445" s="3301">
        <v>0</v>
      </c>
      <c r="I3445" s="71">
        <v>0</v>
      </c>
      <c r="J3445" s="71">
        <v>0</v>
      </c>
      <c r="K3445" s="71">
        <v>0</v>
      </c>
      <c r="L3445" s="71">
        <v>0</v>
      </c>
      <c r="M3445" s="71">
        <v>0</v>
      </c>
      <c r="N3445" s="3301">
        <v>0</v>
      </c>
      <c r="O3445" s="71">
        <v>0</v>
      </c>
      <c r="P3445" s="71">
        <v>0</v>
      </c>
      <c r="Q3445" s="71">
        <v>0</v>
      </c>
      <c r="R3445" s="71">
        <v>0</v>
      </c>
      <c r="S3445" s="71">
        <v>0</v>
      </c>
      <c r="T3445" s="71">
        <v>0</v>
      </c>
      <c r="U3445" s="71">
        <v>0</v>
      </c>
      <c r="V3445" s="3301">
        <v>0</v>
      </c>
      <c r="W3445" s="71">
        <v>0</v>
      </c>
      <c r="X3445" s="71">
        <v>0</v>
      </c>
      <c r="Y3445" s="71">
        <v>0</v>
      </c>
      <c r="Z3445" s="71">
        <v>0</v>
      </c>
      <c r="AA3445" s="71">
        <v>0</v>
      </c>
      <c r="AB3445" s="393">
        <v>0</v>
      </c>
      <c r="AC3445" s="134">
        <f>SUM(E3445:AB3445)</f>
        <v>0</v>
      </c>
      <c r="AD3445" s="70"/>
      <c r="AE3445" s="71">
        <v>0</v>
      </c>
      <c r="AF3445" s="72">
        <v>0</v>
      </c>
      <c r="AK3445" s="430"/>
      <c r="AL3445" s="431"/>
      <c r="AM3445" s="430"/>
      <c r="AN3445" s="15"/>
    </row>
    <row r="3446" spans="1:42" x14ac:dyDescent="0.25">
      <c r="A3446" s="3764"/>
      <c r="B3446" s="3597"/>
      <c r="C3446" s="123" t="s">
        <v>14</v>
      </c>
      <c r="D3446" s="108" t="s">
        <v>811</v>
      </c>
      <c r="E3446" s="307">
        <v>0</v>
      </c>
      <c r="F3446" s="308">
        <v>0</v>
      </c>
      <c r="G3446" s="308">
        <v>0</v>
      </c>
      <c r="H3446" s="3302">
        <v>0</v>
      </c>
      <c r="I3446" s="308">
        <v>0</v>
      </c>
      <c r="J3446" s="308">
        <v>0</v>
      </c>
      <c r="K3446" s="308">
        <v>0</v>
      </c>
      <c r="L3446" s="308">
        <v>0</v>
      </c>
      <c r="M3446" s="308">
        <v>0</v>
      </c>
      <c r="N3446" s="3302">
        <v>0</v>
      </c>
      <c r="O3446" s="308">
        <v>0</v>
      </c>
      <c r="P3446" s="308">
        <v>0</v>
      </c>
      <c r="Q3446" s="308">
        <v>0</v>
      </c>
      <c r="R3446" s="308">
        <v>0</v>
      </c>
      <c r="S3446" s="308">
        <v>0</v>
      </c>
      <c r="T3446" s="308">
        <v>0</v>
      </c>
      <c r="U3446" s="308">
        <v>0</v>
      </c>
      <c r="V3446" s="3302">
        <v>0</v>
      </c>
      <c r="W3446" s="308">
        <v>0</v>
      </c>
      <c r="X3446" s="308">
        <v>0</v>
      </c>
      <c r="Y3446" s="308">
        <v>0</v>
      </c>
      <c r="Z3446" s="308">
        <v>0</v>
      </c>
      <c r="AA3446" s="308">
        <v>0</v>
      </c>
      <c r="AB3446" s="394">
        <v>0</v>
      </c>
      <c r="AC3446" s="107">
        <f>SUM(E3446:AB3446)</f>
        <v>0</v>
      </c>
      <c r="AD3446" s="73"/>
      <c r="AE3446" s="155"/>
      <c r="AF3446" s="74"/>
      <c r="AK3446" s="15"/>
      <c r="AL3446" s="15"/>
      <c r="AM3446" s="15"/>
      <c r="AN3446" s="15"/>
    </row>
    <row r="3447" spans="1:42" x14ac:dyDescent="0.25">
      <c r="A3447" s="3764"/>
      <c r="B3447" s="3597"/>
      <c r="C3447" s="123" t="s">
        <v>15</v>
      </c>
      <c r="D3447" s="108" t="s">
        <v>54</v>
      </c>
      <c r="E3447" s="1450">
        <v>0</v>
      </c>
      <c r="F3447" s="1445">
        <v>0</v>
      </c>
      <c r="G3447" s="1445">
        <v>0</v>
      </c>
      <c r="H3447" s="3303">
        <v>0</v>
      </c>
      <c r="I3447" s="327">
        <v>0</v>
      </c>
      <c r="J3447" s="327">
        <v>0</v>
      </c>
      <c r="K3447" s="327">
        <v>0</v>
      </c>
      <c r="L3447" s="327">
        <v>0</v>
      </c>
      <c r="M3447" s="327">
        <v>0</v>
      </c>
      <c r="N3447" s="3303">
        <v>0</v>
      </c>
      <c r="O3447" s="327">
        <v>0</v>
      </c>
      <c r="P3447" s="327">
        <v>0</v>
      </c>
      <c r="Q3447" s="327">
        <v>0</v>
      </c>
      <c r="R3447" s="327">
        <v>0</v>
      </c>
      <c r="S3447" s="327">
        <v>0</v>
      </c>
      <c r="T3447" s="327">
        <v>0</v>
      </c>
      <c r="U3447" s="327">
        <v>0</v>
      </c>
      <c r="V3447" s="3303">
        <v>0</v>
      </c>
      <c r="W3447" s="327">
        <v>0</v>
      </c>
      <c r="X3447" s="327">
        <v>0</v>
      </c>
      <c r="Y3447" s="327">
        <v>0</v>
      </c>
      <c r="Z3447" s="1445">
        <v>0</v>
      </c>
      <c r="AA3447" s="1445">
        <v>0</v>
      </c>
      <c r="AB3447" s="1473">
        <v>0</v>
      </c>
      <c r="AC3447" s="107"/>
      <c r="AD3447" s="76"/>
      <c r="AE3447" s="76"/>
      <c r="AF3447" s="77"/>
      <c r="AK3447" s="15"/>
      <c r="AL3447" s="15"/>
      <c r="AM3447" s="15"/>
      <c r="AN3447" s="15"/>
    </row>
    <row r="3448" spans="1:42" ht="16.5" thickBot="1" x14ac:dyDescent="0.3">
      <c r="A3448" s="3726"/>
      <c r="B3448" s="3550"/>
      <c r="C3448" s="123" t="s">
        <v>17</v>
      </c>
      <c r="D3448" s="108"/>
      <c r="E3448" s="313" t="e">
        <f t="shared" ref="E3448:AB3448" si="1198">E3446/E3445</f>
        <v>#DIV/0!</v>
      </c>
      <c r="F3448" s="314" t="e">
        <f t="shared" si="1198"/>
        <v>#DIV/0!</v>
      </c>
      <c r="G3448" s="314" t="e">
        <f t="shared" si="1198"/>
        <v>#DIV/0!</v>
      </c>
      <c r="H3448" s="3310" t="e">
        <f t="shared" si="1198"/>
        <v>#DIV/0!</v>
      </c>
      <c r="I3448" s="314" t="e">
        <f t="shared" si="1198"/>
        <v>#DIV/0!</v>
      </c>
      <c r="J3448" s="314" t="e">
        <f t="shared" si="1198"/>
        <v>#DIV/0!</v>
      </c>
      <c r="K3448" s="314" t="e">
        <f t="shared" si="1198"/>
        <v>#DIV/0!</v>
      </c>
      <c r="L3448" s="314" t="e">
        <f t="shared" si="1198"/>
        <v>#DIV/0!</v>
      </c>
      <c r="M3448" s="314" t="e">
        <f t="shared" si="1198"/>
        <v>#DIV/0!</v>
      </c>
      <c r="N3448" s="3310" t="e">
        <f t="shared" si="1198"/>
        <v>#DIV/0!</v>
      </c>
      <c r="O3448" s="314" t="e">
        <f t="shared" si="1198"/>
        <v>#DIV/0!</v>
      </c>
      <c r="P3448" s="314" t="e">
        <f t="shared" si="1198"/>
        <v>#DIV/0!</v>
      </c>
      <c r="Q3448" s="314" t="e">
        <f t="shared" si="1198"/>
        <v>#DIV/0!</v>
      </c>
      <c r="R3448" s="314" t="e">
        <f t="shared" si="1198"/>
        <v>#DIV/0!</v>
      </c>
      <c r="S3448" s="314" t="e">
        <f t="shared" si="1198"/>
        <v>#DIV/0!</v>
      </c>
      <c r="T3448" s="314" t="e">
        <f t="shared" si="1198"/>
        <v>#DIV/0!</v>
      </c>
      <c r="U3448" s="314" t="e">
        <f t="shared" si="1198"/>
        <v>#DIV/0!</v>
      </c>
      <c r="V3448" s="3310" t="e">
        <f t="shared" si="1198"/>
        <v>#DIV/0!</v>
      </c>
      <c r="W3448" s="314" t="e">
        <f t="shared" si="1198"/>
        <v>#DIV/0!</v>
      </c>
      <c r="X3448" s="314" t="e">
        <f t="shared" si="1198"/>
        <v>#DIV/0!</v>
      </c>
      <c r="Y3448" s="314" t="e">
        <f>Y3446/Y3445</f>
        <v>#DIV/0!</v>
      </c>
      <c r="Z3448" s="314" t="e">
        <f t="shared" si="1198"/>
        <v>#DIV/0!</v>
      </c>
      <c r="AA3448" s="314" t="e">
        <f t="shared" si="1198"/>
        <v>#DIV/0!</v>
      </c>
      <c r="AB3448" s="336" t="e">
        <f t="shared" si="1198"/>
        <v>#DIV/0!</v>
      </c>
      <c r="AC3448" s="108"/>
      <c r="AD3448" s="73"/>
      <c r="AE3448" s="155"/>
      <c r="AF3448" s="74"/>
      <c r="AK3448" s="15"/>
      <c r="AL3448" s="15"/>
      <c r="AM3448" s="15"/>
      <c r="AN3448" s="15"/>
    </row>
    <row r="3449" spans="1:42" hidden="1" x14ac:dyDescent="0.25">
      <c r="A3449" s="2024"/>
      <c r="B3449" s="2027"/>
      <c r="C3449" s="124" t="s">
        <v>116</v>
      </c>
      <c r="D3449" s="108"/>
      <c r="E3449" s="310"/>
      <c r="F3449" s="311"/>
      <c r="G3449" s="311"/>
      <c r="H3449" s="3306"/>
      <c r="I3449" s="155"/>
      <c r="J3449" s="155"/>
      <c r="K3449" s="155"/>
      <c r="L3449" s="155"/>
      <c r="M3449" s="155"/>
      <c r="N3449" s="3306"/>
      <c r="O3449" s="155"/>
      <c r="P3449" s="155"/>
      <c r="Q3449" s="155"/>
      <c r="R3449" s="155"/>
      <c r="S3449" s="155"/>
      <c r="T3449" s="155"/>
      <c r="U3449" s="155"/>
      <c r="V3449" s="3306"/>
      <c r="W3449" s="155"/>
      <c r="X3449" s="155"/>
      <c r="Y3449" s="155"/>
      <c r="Z3449" s="311"/>
      <c r="AA3449" s="311"/>
      <c r="AB3449" s="867"/>
      <c r="AC3449" s="108"/>
      <c r="AD3449" s="73"/>
      <c r="AE3449" s="155"/>
      <c r="AF3449" s="74"/>
      <c r="AK3449" s="15"/>
      <c r="AL3449" s="15"/>
      <c r="AM3449" s="15"/>
      <c r="AN3449" s="15"/>
    </row>
    <row r="3450" spans="1:42" s="181" customFormat="1" hidden="1" x14ac:dyDescent="0.25">
      <c r="A3450" s="2024"/>
      <c r="B3450" s="2027"/>
      <c r="C3450" s="124" t="s">
        <v>117</v>
      </c>
      <c r="D3450" s="108"/>
      <c r="E3450" s="310"/>
      <c r="F3450" s="311"/>
      <c r="G3450" s="311"/>
      <c r="H3450" s="3306"/>
      <c r="I3450" s="155"/>
      <c r="J3450" s="155"/>
      <c r="K3450" s="155"/>
      <c r="L3450" s="155"/>
      <c r="M3450" s="155"/>
      <c r="N3450" s="3306"/>
      <c r="O3450" s="155"/>
      <c r="P3450" s="155"/>
      <c r="Q3450" s="155"/>
      <c r="R3450" s="155"/>
      <c r="S3450" s="155"/>
      <c r="T3450" s="155"/>
      <c r="U3450" s="155"/>
      <c r="V3450" s="3306"/>
      <c r="W3450" s="155"/>
      <c r="X3450" s="155"/>
      <c r="Y3450" s="155"/>
      <c r="Z3450" s="311"/>
      <c r="AA3450" s="311"/>
      <c r="AB3450" s="867"/>
      <c r="AC3450" s="108"/>
      <c r="AD3450" s="73"/>
      <c r="AE3450" s="155"/>
      <c r="AF3450" s="74"/>
      <c r="AH3450" s="781"/>
      <c r="AI3450" s="782"/>
      <c r="AJ3450" s="782"/>
      <c r="AK3450" s="782"/>
      <c r="AL3450" s="783"/>
      <c r="AM3450" s="783"/>
      <c r="AN3450" s="189"/>
      <c r="AO3450" s="189"/>
      <c r="AP3450" s="189"/>
    </row>
    <row r="3451" spans="1:42" ht="16.5" hidden="1" thickBot="1" x14ac:dyDescent="0.3">
      <c r="A3451" s="3535" t="s">
        <v>42</v>
      </c>
      <c r="B3451" s="3536"/>
      <c r="C3451" s="3537"/>
      <c r="D3451" s="114"/>
      <c r="E3451" s="178">
        <f>SQRT(E3445*E3445+E3446*E3446)/E3380/1.73</f>
        <v>0</v>
      </c>
      <c r="F3451" s="179">
        <f t="shared" ref="F3451:AB3451" si="1199">SQRT(F3445*F3445+F3446*F3446)/F3380/1.73</f>
        <v>0</v>
      </c>
      <c r="G3451" s="179">
        <f t="shared" si="1199"/>
        <v>0</v>
      </c>
      <c r="H3451" s="3307">
        <f t="shared" si="1199"/>
        <v>0</v>
      </c>
      <c r="I3451" s="79">
        <f t="shared" si="1199"/>
        <v>0</v>
      </c>
      <c r="J3451" s="79">
        <f t="shared" si="1199"/>
        <v>0</v>
      </c>
      <c r="K3451" s="79">
        <f t="shared" si="1199"/>
        <v>0</v>
      </c>
      <c r="L3451" s="79">
        <f t="shared" si="1199"/>
        <v>0</v>
      </c>
      <c r="M3451" s="79">
        <f t="shared" si="1199"/>
        <v>0</v>
      </c>
      <c r="N3451" s="3307">
        <f t="shared" si="1199"/>
        <v>0</v>
      </c>
      <c r="O3451" s="79">
        <f t="shared" si="1199"/>
        <v>0</v>
      </c>
      <c r="P3451" s="79">
        <f t="shared" si="1199"/>
        <v>0</v>
      </c>
      <c r="Q3451" s="79">
        <f t="shared" si="1199"/>
        <v>0</v>
      </c>
      <c r="R3451" s="79">
        <f t="shared" si="1199"/>
        <v>0</v>
      </c>
      <c r="S3451" s="79">
        <f t="shared" si="1199"/>
        <v>0</v>
      </c>
      <c r="T3451" s="79">
        <f t="shared" si="1199"/>
        <v>0</v>
      </c>
      <c r="U3451" s="79">
        <f t="shared" si="1199"/>
        <v>0</v>
      </c>
      <c r="V3451" s="3307">
        <f t="shared" si="1199"/>
        <v>0</v>
      </c>
      <c r="W3451" s="79">
        <f t="shared" si="1199"/>
        <v>0</v>
      </c>
      <c r="X3451" s="79">
        <f t="shared" si="1199"/>
        <v>0</v>
      </c>
      <c r="Y3451" s="79">
        <f>SQRT(Y3445*Y3445+Y3446*Y3446)/Y3380/1.73</f>
        <v>0</v>
      </c>
      <c r="Z3451" s="179">
        <f t="shared" si="1199"/>
        <v>0</v>
      </c>
      <c r="AA3451" s="179">
        <f t="shared" si="1199"/>
        <v>0</v>
      </c>
      <c r="AB3451" s="395">
        <f t="shared" si="1199"/>
        <v>0</v>
      </c>
      <c r="AC3451" s="109">
        <f>AVERAGE(E3451:AB3451)</f>
        <v>0</v>
      </c>
      <c r="AD3451" s="78" t="e">
        <f>(AC3447-AC3451)/AC3447</f>
        <v>#DIV/0!</v>
      </c>
      <c r="AE3451" s="79"/>
      <c r="AF3451" s="80"/>
      <c r="AK3451" s="14"/>
      <c r="AL3451" s="14"/>
      <c r="AM3451" s="15"/>
      <c r="AN3451" s="14"/>
    </row>
    <row r="3452" spans="1:42" x14ac:dyDescent="0.25">
      <c r="A3452" s="3609" t="s">
        <v>523</v>
      </c>
      <c r="B3452" s="3596" t="s">
        <v>524</v>
      </c>
      <c r="C3452" s="125" t="s">
        <v>13</v>
      </c>
      <c r="D3452" s="113" t="s">
        <v>811</v>
      </c>
      <c r="E3452" s="306">
        <v>186.8</v>
      </c>
      <c r="F3452" s="71">
        <v>182.4</v>
      </c>
      <c r="G3452" s="71">
        <v>163.19999999999999</v>
      </c>
      <c r="H3452" s="3301">
        <v>158.4</v>
      </c>
      <c r="I3452" s="71">
        <v>160.4</v>
      </c>
      <c r="J3452" s="71">
        <v>165.2</v>
      </c>
      <c r="K3452" s="71">
        <v>223.2</v>
      </c>
      <c r="L3452" s="71">
        <v>254.8</v>
      </c>
      <c r="M3452" s="71">
        <v>246.4</v>
      </c>
      <c r="N3452" s="3301">
        <v>259.2</v>
      </c>
      <c r="O3452" s="71">
        <v>263.2</v>
      </c>
      <c r="P3452" s="71">
        <v>261.60000000000002</v>
      </c>
      <c r="Q3452" s="71">
        <v>264.8</v>
      </c>
      <c r="R3452" s="71">
        <v>265.2</v>
      </c>
      <c r="S3452" s="71">
        <v>274</v>
      </c>
      <c r="T3452" s="71">
        <v>290</v>
      </c>
      <c r="U3452" s="71">
        <v>297.60000000000002</v>
      </c>
      <c r="V3452" s="3301">
        <v>299.60000000000002</v>
      </c>
      <c r="W3452" s="71">
        <v>331.2</v>
      </c>
      <c r="X3452" s="71">
        <v>376</v>
      </c>
      <c r="Y3452" s="71">
        <v>356.4</v>
      </c>
      <c r="Z3452" s="71">
        <v>330</v>
      </c>
      <c r="AA3452" s="71">
        <v>278</v>
      </c>
      <c r="AB3452" s="393">
        <v>223.6</v>
      </c>
      <c r="AC3452" s="134">
        <f>SUM(E3452:AB3452)</f>
        <v>6111.2</v>
      </c>
      <c r="AD3452" s="70"/>
      <c r="AE3452" s="71">
        <v>100</v>
      </c>
      <c r="AF3452" s="72">
        <v>40</v>
      </c>
      <c r="AK3452" s="430"/>
      <c r="AL3452" s="431"/>
      <c r="AM3452" s="430"/>
      <c r="AN3452" s="15"/>
    </row>
    <row r="3453" spans="1:42" x14ac:dyDescent="0.25">
      <c r="A3453" s="3610"/>
      <c r="B3453" s="3597"/>
      <c r="C3453" s="123" t="s">
        <v>14</v>
      </c>
      <c r="D3453" s="108" t="s">
        <v>811</v>
      </c>
      <c r="E3453" s="307">
        <v>12.8</v>
      </c>
      <c r="F3453" s="308">
        <v>13.6</v>
      </c>
      <c r="G3453" s="308">
        <v>12</v>
      </c>
      <c r="H3453" s="3302">
        <v>12.8</v>
      </c>
      <c r="I3453" s="308">
        <v>12.8</v>
      </c>
      <c r="J3453" s="308">
        <v>10.8</v>
      </c>
      <c r="K3453" s="308">
        <v>10</v>
      </c>
      <c r="L3453" s="308">
        <v>12.8</v>
      </c>
      <c r="M3453" s="308">
        <v>11.2</v>
      </c>
      <c r="N3453" s="3302">
        <v>7.2</v>
      </c>
      <c r="O3453" s="308">
        <v>10.8</v>
      </c>
      <c r="P3453" s="308">
        <v>12</v>
      </c>
      <c r="Q3453" s="308">
        <v>10.8</v>
      </c>
      <c r="R3453" s="308">
        <v>13.6</v>
      </c>
      <c r="S3453" s="308">
        <v>8.8000000000000007</v>
      </c>
      <c r="T3453" s="308">
        <v>10</v>
      </c>
      <c r="U3453" s="308">
        <v>8.8000000000000007</v>
      </c>
      <c r="V3453" s="3302">
        <v>16.8</v>
      </c>
      <c r="W3453" s="308">
        <v>15.2</v>
      </c>
      <c r="X3453" s="308">
        <v>15.6</v>
      </c>
      <c r="Y3453" s="308">
        <v>13.2</v>
      </c>
      <c r="Z3453" s="308">
        <v>14.4</v>
      </c>
      <c r="AA3453" s="308">
        <v>16.399999999999999</v>
      </c>
      <c r="AB3453" s="394">
        <v>16.399999999999999</v>
      </c>
      <c r="AC3453" s="107">
        <f>SUM(E3453:AB3453)</f>
        <v>298.79999999999995</v>
      </c>
      <c r="AD3453" s="73"/>
      <c r="AE3453" s="155"/>
      <c r="AF3453" s="74"/>
      <c r="AK3453" s="15"/>
      <c r="AL3453" s="15"/>
      <c r="AM3453" s="15"/>
      <c r="AN3453" s="15"/>
    </row>
    <row r="3454" spans="1:42" x14ac:dyDescent="0.25">
      <c r="A3454" s="3610"/>
      <c r="B3454" s="3597"/>
      <c r="C3454" s="123" t="s">
        <v>15</v>
      </c>
      <c r="D3454" s="108" t="s">
        <v>54</v>
      </c>
      <c r="E3454" s="1696">
        <v>10</v>
      </c>
      <c r="F3454" s="1696">
        <v>9</v>
      </c>
      <c r="G3454" s="1696">
        <v>9</v>
      </c>
      <c r="H3454" s="3313">
        <v>9</v>
      </c>
      <c r="I3454" s="1697">
        <v>10</v>
      </c>
      <c r="J3454" s="1697">
        <v>11</v>
      </c>
      <c r="K3454" s="1697">
        <v>15</v>
      </c>
      <c r="L3454" s="1697">
        <v>13</v>
      </c>
      <c r="M3454" s="1697">
        <v>13</v>
      </c>
      <c r="N3454" s="3313">
        <v>16</v>
      </c>
      <c r="O3454" s="1697">
        <v>15</v>
      </c>
      <c r="P3454" s="1697">
        <v>15</v>
      </c>
      <c r="Q3454" s="1697">
        <v>17</v>
      </c>
      <c r="R3454" s="1697">
        <v>16</v>
      </c>
      <c r="S3454" s="1697">
        <v>15</v>
      </c>
      <c r="T3454" s="1697">
        <v>16</v>
      </c>
      <c r="U3454" s="1697">
        <v>18</v>
      </c>
      <c r="V3454" s="3313">
        <v>17</v>
      </c>
      <c r="W3454" s="1697">
        <v>20</v>
      </c>
      <c r="X3454" s="1697">
        <v>21</v>
      </c>
      <c r="Y3454" s="1697">
        <v>20</v>
      </c>
      <c r="Z3454" s="1696">
        <v>16</v>
      </c>
      <c r="AA3454" s="1696">
        <v>15</v>
      </c>
      <c r="AB3454" s="1698">
        <v>12</v>
      </c>
      <c r="AC3454" s="107">
        <f>AVERAGE(E3454:AB3454)</f>
        <v>14.5</v>
      </c>
      <c r="AD3454" s="76"/>
      <c r="AE3454" s="76"/>
      <c r="AF3454" s="77"/>
      <c r="AK3454" s="15"/>
      <c r="AL3454" s="15"/>
      <c r="AM3454" s="15"/>
      <c r="AN3454" s="15"/>
    </row>
    <row r="3455" spans="1:42" ht="16.5" thickBot="1" x14ac:dyDescent="0.3">
      <c r="A3455" s="3547"/>
      <c r="B3455" s="3550"/>
      <c r="C3455" s="123" t="s">
        <v>17</v>
      </c>
      <c r="D3455" s="108"/>
      <c r="E3455" s="313">
        <f t="shared" ref="E3455:AB3455" si="1200">E3453/E3452</f>
        <v>6.852248394004283E-2</v>
      </c>
      <c r="F3455" s="314">
        <f t="shared" si="1200"/>
        <v>7.4561403508771926E-2</v>
      </c>
      <c r="G3455" s="314">
        <f t="shared" si="1200"/>
        <v>7.3529411764705885E-2</v>
      </c>
      <c r="H3455" s="3310">
        <f t="shared" si="1200"/>
        <v>8.0808080808080815E-2</v>
      </c>
      <c r="I3455" s="314">
        <f t="shared" si="1200"/>
        <v>7.9800498753117205E-2</v>
      </c>
      <c r="J3455" s="314">
        <f t="shared" si="1200"/>
        <v>6.5375302663438259E-2</v>
      </c>
      <c r="K3455" s="314">
        <f t="shared" si="1200"/>
        <v>4.4802867383512544E-2</v>
      </c>
      <c r="L3455" s="314">
        <f t="shared" si="1200"/>
        <v>5.0235478806907381E-2</v>
      </c>
      <c r="M3455" s="314">
        <f t="shared" si="1200"/>
        <v>4.5454545454545449E-2</v>
      </c>
      <c r="N3455" s="3310">
        <f t="shared" si="1200"/>
        <v>2.777777777777778E-2</v>
      </c>
      <c r="O3455" s="314">
        <f t="shared" si="1200"/>
        <v>4.1033434650455933E-2</v>
      </c>
      <c r="P3455" s="314">
        <f t="shared" si="1200"/>
        <v>4.5871559633027519E-2</v>
      </c>
      <c r="Q3455" s="314">
        <f t="shared" si="1200"/>
        <v>4.0785498489425982E-2</v>
      </c>
      <c r="R3455" s="314">
        <f t="shared" si="1200"/>
        <v>5.128205128205128E-2</v>
      </c>
      <c r="S3455" s="314">
        <f t="shared" si="1200"/>
        <v>3.2116788321167884E-2</v>
      </c>
      <c r="T3455" s="314">
        <f t="shared" si="1200"/>
        <v>3.4482758620689655E-2</v>
      </c>
      <c r="U3455" s="314">
        <f t="shared" si="1200"/>
        <v>2.9569892473118281E-2</v>
      </c>
      <c r="V3455" s="3310">
        <f t="shared" si="1200"/>
        <v>5.6074766355140186E-2</v>
      </c>
      <c r="W3455" s="314">
        <f t="shared" si="1200"/>
        <v>4.5893719806763288E-2</v>
      </c>
      <c r="X3455" s="314">
        <f t="shared" si="1200"/>
        <v>4.1489361702127657E-2</v>
      </c>
      <c r="Y3455" s="314">
        <f>Y3453/Y3452</f>
        <v>3.7037037037037035E-2</v>
      </c>
      <c r="Z3455" s="314">
        <f t="shared" si="1200"/>
        <v>4.363636363636364E-2</v>
      </c>
      <c r="AA3455" s="314">
        <f t="shared" si="1200"/>
        <v>5.8992805755395679E-2</v>
      </c>
      <c r="AB3455" s="336">
        <f t="shared" si="1200"/>
        <v>7.3345259391771014E-2</v>
      </c>
      <c r="AC3455" s="433">
        <f>MAX(E3455:AB3455)</f>
        <v>8.0808080808080815E-2</v>
      </c>
      <c r="AD3455" s="73"/>
      <c r="AE3455" s="155"/>
      <c r="AF3455" s="74"/>
      <c r="AK3455" s="15"/>
      <c r="AL3455" s="15"/>
      <c r="AM3455" s="15"/>
      <c r="AN3455" s="15"/>
    </row>
    <row r="3456" spans="1:42" hidden="1" x14ac:dyDescent="0.25">
      <c r="A3456" s="2024"/>
      <c r="B3456" s="2027"/>
      <c r="C3456" s="124" t="s">
        <v>116</v>
      </c>
      <c r="D3456" s="108"/>
      <c r="E3456" s="310"/>
      <c r="F3456" s="311"/>
      <c r="G3456" s="311"/>
      <c r="H3456" s="3306"/>
      <c r="I3456" s="155"/>
      <c r="J3456" s="155"/>
      <c r="K3456" s="155"/>
      <c r="L3456" s="155"/>
      <c r="M3456" s="155"/>
      <c r="N3456" s="3306"/>
      <c r="O3456" s="155"/>
      <c r="P3456" s="155"/>
      <c r="Q3456" s="155"/>
      <c r="R3456" s="155"/>
      <c r="S3456" s="155"/>
      <c r="T3456" s="155"/>
      <c r="U3456" s="155"/>
      <c r="V3456" s="3306"/>
      <c r="W3456" s="155"/>
      <c r="X3456" s="155"/>
      <c r="Y3456" s="155"/>
      <c r="Z3456" s="311"/>
      <c r="AA3456" s="311"/>
      <c r="AB3456" s="867"/>
      <c r="AC3456" s="108"/>
      <c r="AD3456" s="73"/>
      <c r="AE3456" s="155"/>
      <c r="AF3456" s="74"/>
      <c r="AK3456" s="15"/>
      <c r="AL3456" s="15"/>
      <c r="AM3456" s="15"/>
      <c r="AN3456" s="15"/>
    </row>
    <row r="3457" spans="1:42" s="181" customFormat="1" hidden="1" x14ac:dyDescent="0.25">
      <c r="A3457" s="2024"/>
      <c r="B3457" s="2027"/>
      <c r="C3457" s="124" t="s">
        <v>117</v>
      </c>
      <c r="D3457" s="108"/>
      <c r="E3457" s="310"/>
      <c r="F3457" s="311"/>
      <c r="G3457" s="311"/>
      <c r="H3457" s="3306"/>
      <c r="I3457" s="155"/>
      <c r="J3457" s="155"/>
      <c r="K3457" s="155"/>
      <c r="L3457" s="155"/>
      <c r="M3457" s="155"/>
      <c r="N3457" s="3306"/>
      <c r="O3457" s="155"/>
      <c r="P3457" s="155"/>
      <c r="Q3457" s="155"/>
      <c r="R3457" s="155"/>
      <c r="S3457" s="155"/>
      <c r="T3457" s="155"/>
      <c r="U3457" s="155"/>
      <c r="V3457" s="3306"/>
      <c r="W3457" s="155"/>
      <c r="X3457" s="155"/>
      <c r="Y3457" s="155"/>
      <c r="Z3457" s="311"/>
      <c r="AA3457" s="311"/>
      <c r="AB3457" s="867"/>
      <c r="AC3457" s="108"/>
      <c r="AD3457" s="73"/>
      <c r="AE3457" s="155"/>
      <c r="AF3457" s="74"/>
      <c r="AH3457" s="781"/>
      <c r="AI3457" s="782"/>
      <c r="AJ3457" s="782"/>
      <c r="AK3457" s="782"/>
      <c r="AL3457" s="783"/>
      <c r="AM3457" s="783"/>
      <c r="AN3457" s="189"/>
      <c r="AO3457" s="189"/>
      <c r="AP3457" s="189"/>
    </row>
    <row r="3458" spans="1:42" ht="16.5" hidden="1" thickBot="1" x14ac:dyDescent="0.3">
      <c r="A3458" s="3535" t="s">
        <v>42</v>
      </c>
      <c r="B3458" s="3536"/>
      <c r="C3458" s="3537"/>
      <c r="D3458" s="114"/>
      <c r="E3458" s="532">
        <f>SQRT(E3452*E3452+E3453*E3453)/E3380/1.73</f>
        <v>10.317452367244247</v>
      </c>
      <c r="F3458" s="533">
        <f t="shared" ref="F3458:AB3458" si="1201">SQRT(F3452*F3452+F3453*F3453)/F3380/1.73</f>
        <v>10.059580736055191</v>
      </c>
      <c r="G3458" s="533">
        <f t="shared" si="1201"/>
        <v>8.9914383702837171</v>
      </c>
      <c r="H3458" s="3311">
        <f t="shared" si="1201"/>
        <v>8.707028473641838</v>
      </c>
      <c r="I3458" s="461">
        <f t="shared" si="1201"/>
        <v>8.8330019204192514</v>
      </c>
      <c r="J3458" s="461">
        <f t="shared" si="1201"/>
        <v>9.1051544763592425</v>
      </c>
      <c r="K3458" s="461">
        <f t="shared" si="1201"/>
        <v>12.311416985831798</v>
      </c>
      <c r="L3458" s="461">
        <f t="shared" si="1201"/>
        <v>14.179707896889132</v>
      </c>
      <c r="M3458" s="461">
        <f t="shared" si="1201"/>
        <v>13.73553042813028</v>
      </c>
      <c r="N3458" s="3311">
        <f t="shared" si="1201"/>
        <v>14.411959799761846</v>
      </c>
      <c r="O3458" s="461">
        <f t="shared" si="1201"/>
        <v>14.626969807510109</v>
      </c>
      <c r="P3458" s="461">
        <f t="shared" si="1201"/>
        <v>14.569093488376625</v>
      </c>
      <c r="Q3458" s="461">
        <f t="shared" si="1201"/>
        <v>14.673451939921078</v>
      </c>
      <c r="R3458" s="461">
        <f t="shared" si="1201"/>
        <v>14.745075543237451</v>
      </c>
      <c r="S3458" s="461">
        <f t="shared" si="1201"/>
        <v>15.280922483514701</v>
      </c>
      <c r="T3458" s="461">
        <f t="shared" si="1201"/>
        <v>16.22143997556703</v>
      </c>
      <c r="U3458" s="461">
        <f t="shared" si="1201"/>
        <v>16.39031539215533</v>
      </c>
      <c r="V3458" s="3311">
        <f t="shared" si="1201"/>
        <v>16.456475104236201</v>
      </c>
      <c r="W3458" s="461">
        <f t="shared" si="1201"/>
        <v>18.148351769366315</v>
      </c>
      <c r="X3458" s="461">
        <f t="shared" si="1201"/>
        <v>20.560304526759268</v>
      </c>
      <c r="Y3458" s="461">
        <f>SQRT(Y3452*Y3452+Y3453*Y3453)/Y3380/1.73</f>
        <v>19.485142687872536</v>
      </c>
      <c r="Z3458" s="533">
        <f t="shared" si="1201"/>
        <v>18.012544028763926</v>
      </c>
      <c r="AA3458" s="533">
        <f t="shared" si="1201"/>
        <v>15.157534636632954</v>
      </c>
      <c r="AB3458" s="534">
        <f t="shared" si="1201"/>
        <v>12.226012893532145</v>
      </c>
      <c r="AC3458" s="109">
        <f>AVERAGE(E3458:AB3458)</f>
        <v>14.050246072169259</v>
      </c>
      <c r="AD3458" s="78">
        <f>(AC3454-AC3458)/AC3454</f>
        <v>3.1017512264189064E-2</v>
      </c>
      <c r="AE3458" s="79"/>
      <c r="AF3458" s="80"/>
      <c r="AK3458" s="14"/>
      <c r="AL3458" s="14"/>
      <c r="AM3458" s="15"/>
      <c r="AN3458" s="14"/>
    </row>
    <row r="3459" spans="1:42" x14ac:dyDescent="0.25">
      <c r="A3459" s="3609" t="s">
        <v>891</v>
      </c>
      <c r="B3459" s="3596" t="s">
        <v>525</v>
      </c>
      <c r="C3459" s="121" t="s">
        <v>990</v>
      </c>
      <c r="D3459" s="3020" t="s">
        <v>811</v>
      </c>
      <c r="E3459" s="70">
        <v>89</v>
      </c>
      <c r="F3459" s="71">
        <v>89</v>
      </c>
      <c r="G3459" s="71">
        <v>88.8</v>
      </c>
      <c r="H3459" s="3301">
        <v>88.8</v>
      </c>
      <c r="I3459" s="71">
        <v>88.2</v>
      </c>
      <c r="J3459" s="71">
        <v>88.8</v>
      </c>
      <c r="K3459" s="71">
        <v>98.2</v>
      </c>
      <c r="L3459" s="71">
        <v>129.6</v>
      </c>
      <c r="M3459" s="71">
        <v>149.4</v>
      </c>
      <c r="N3459" s="3301">
        <v>158.6</v>
      </c>
      <c r="O3459" s="71">
        <v>179</v>
      </c>
      <c r="P3459" s="71">
        <v>162.4</v>
      </c>
      <c r="Q3459" s="71">
        <v>161.19999999999999</v>
      </c>
      <c r="R3459" s="71">
        <v>179.4</v>
      </c>
      <c r="S3459" s="71">
        <v>194</v>
      </c>
      <c r="T3459" s="71">
        <v>173.6</v>
      </c>
      <c r="U3459" s="71">
        <v>146.4</v>
      </c>
      <c r="V3459" s="3301">
        <v>98.4</v>
      </c>
      <c r="W3459" s="71">
        <v>95.6</v>
      </c>
      <c r="X3459" s="71">
        <v>91</v>
      </c>
      <c r="Y3459" s="71">
        <v>92</v>
      </c>
      <c r="Z3459" s="71">
        <v>90.4</v>
      </c>
      <c r="AA3459" s="71">
        <v>88.8</v>
      </c>
      <c r="AB3459" s="393">
        <v>87</v>
      </c>
      <c r="AC3459" s="106">
        <f>SUM(E3459:AB3459)</f>
        <v>2907.6000000000008</v>
      </c>
      <c r="AD3459" s="70"/>
      <c r="AE3459" s="71">
        <v>100</v>
      </c>
      <c r="AF3459" s="72">
        <v>20</v>
      </c>
      <c r="AK3459" s="430"/>
      <c r="AL3459" s="431"/>
      <c r="AM3459" s="430"/>
      <c r="AN3459" s="15"/>
    </row>
    <row r="3460" spans="1:42" x14ac:dyDescent="0.25">
      <c r="A3460" s="3610"/>
      <c r="B3460" s="3597"/>
      <c r="C3460" s="123" t="s">
        <v>826</v>
      </c>
      <c r="D3460" s="347" t="s">
        <v>811</v>
      </c>
      <c r="E3460" s="392">
        <v>67</v>
      </c>
      <c r="F3460" s="308">
        <v>68</v>
      </c>
      <c r="G3460" s="308">
        <v>68</v>
      </c>
      <c r="H3460" s="3302">
        <v>68.400000000000006</v>
      </c>
      <c r="I3460" s="308">
        <v>68.2</v>
      </c>
      <c r="J3460" s="308">
        <v>67.8</v>
      </c>
      <c r="K3460" s="308">
        <v>72.599999999999994</v>
      </c>
      <c r="L3460" s="308">
        <v>103.8</v>
      </c>
      <c r="M3460" s="308">
        <v>118</v>
      </c>
      <c r="N3460" s="3302">
        <v>122.4</v>
      </c>
      <c r="O3460" s="308">
        <v>137.19999999999999</v>
      </c>
      <c r="P3460" s="308">
        <v>116.6</v>
      </c>
      <c r="Q3460" s="308">
        <v>126.8</v>
      </c>
      <c r="R3460" s="308">
        <v>141</v>
      </c>
      <c r="S3460" s="308">
        <v>153.19999999999999</v>
      </c>
      <c r="T3460" s="308">
        <v>124.4</v>
      </c>
      <c r="U3460" s="308">
        <v>109.4</v>
      </c>
      <c r="V3460" s="3302">
        <v>71.8</v>
      </c>
      <c r="W3460" s="308">
        <v>70.599999999999994</v>
      </c>
      <c r="X3460" s="308">
        <v>71.2</v>
      </c>
      <c r="Y3460" s="308">
        <v>71.599999999999994</v>
      </c>
      <c r="Z3460" s="308">
        <v>72.400000000000006</v>
      </c>
      <c r="AA3460" s="308">
        <v>73.2</v>
      </c>
      <c r="AB3460" s="394">
        <v>72.400000000000006</v>
      </c>
      <c r="AC3460" s="107">
        <f>SUM(E3460:AB3460)</f>
        <v>2235.9999999999995</v>
      </c>
      <c r="AD3460" s="73"/>
      <c r="AE3460" s="155"/>
      <c r="AF3460" s="74"/>
      <c r="AK3460" s="15"/>
      <c r="AL3460" s="15"/>
      <c r="AM3460" s="15"/>
      <c r="AN3460" s="15"/>
    </row>
    <row r="3461" spans="1:42" x14ac:dyDescent="0.25">
      <c r="A3461" s="3610"/>
      <c r="B3461" s="3597"/>
      <c r="C3461" s="123" t="s">
        <v>15</v>
      </c>
      <c r="D3461" s="347" t="s">
        <v>54</v>
      </c>
      <c r="E3461" s="1460">
        <v>6</v>
      </c>
      <c r="F3461" s="1445">
        <v>6</v>
      </c>
      <c r="G3461" s="1445">
        <v>6</v>
      </c>
      <c r="H3461" s="3303">
        <v>6</v>
      </c>
      <c r="I3461" s="327">
        <v>6</v>
      </c>
      <c r="J3461" s="327">
        <v>6</v>
      </c>
      <c r="K3461" s="327">
        <v>8</v>
      </c>
      <c r="L3461" s="327">
        <v>10</v>
      </c>
      <c r="M3461" s="327">
        <v>11</v>
      </c>
      <c r="N3461" s="3303">
        <v>11</v>
      </c>
      <c r="O3461" s="327">
        <v>13</v>
      </c>
      <c r="P3461" s="327">
        <v>11</v>
      </c>
      <c r="Q3461" s="327">
        <v>11</v>
      </c>
      <c r="R3461" s="327">
        <v>15</v>
      </c>
      <c r="S3461" s="327">
        <v>11</v>
      </c>
      <c r="T3461" s="327">
        <v>12</v>
      </c>
      <c r="U3461" s="327">
        <v>8</v>
      </c>
      <c r="V3461" s="3303">
        <v>7</v>
      </c>
      <c r="W3461" s="327">
        <v>7</v>
      </c>
      <c r="X3461" s="327">
        <v>6</v>
      </c>
      <c r="Y3461" s="327">
        <v>6</v>
      </c>
      <c r="Z3461" s="1445">
        <v>6</v>
      </c>
      <c r="AA3461" s="1445">
        <v>6</v>
      </c>
      <c r="AB3461" s="1473">
        <v>6</v>
      </c>
      <c r="AC3461" s="107">
        <f>AVERAGE(E3461:AB3461)</f>
        <v>8.375</v>
      </c>
      <c r="AD3461" s="76"/>
      <c r="AE3461" s="76"/>
      <c r="AF3461" s="77"/>
      <c r="AK3461" s="15"/>
      <c r="AL3461" s="15"/>
      <c r="AM3461" s="15"/>
      <c r="AN3461" s="15"/>
    </row>
    <row r="3462" spans="1:42" ht="16.5" thickBot="1" x14ac:dyDescent="0.3">
      <c r="A3462" s="3753"/>
      <c r="B3462" s="3669"/>
      <c r="C3462" s="126" t="s">
        <v>17</v>
      </c>
      <c r="D3462" s="346"/>
      <c r="E3462" s="573">
        <f t="shared" ref="E3462:AB3462" si="1202">E3460/E3459</f>
        <v>0.7528089887640449</v>
      </c>
      <c r="F3462" s="318">
        <f t="shared" si="1202"/>
        <v>0.7640449438202247</v>
      </c>
      <c r="G3462" s="318">
        <f t="shared" si="1202"/>
        <v>0.76576576576576583</v>
      </c>
      <c r="H3462" s="3304">
        <f t="shared" si="1202"/>
        <v>0.7702702702702704</v>
      </c>
      <c r="I3462" s="318">
        <f t="shared" si="1202"/>
        <v>0.77324263038548757</v>
      </c>
      <c r="J3462" s="318">
        <f t="shared" si="1202"/>
        <v>0.76351351351351349</v>
      </c>
      <c r="K3462" s="318">
        <f t="shared" si="1202"/>
        <v>0.73930753564154783</v>
      </c>
      <c r="L3462" s="318">
        <f t="shared" si="1202"/>
        <v>0.80092592592592593</v>
      </c>
      <c r="M3462" s="318">
        <f t="shared" si="1202"/>
        <v>0.78982597054886206</v>
      </c>
      <c r="N3462" s="3304">
        <f t="shared" si="1202"/>
        <v>0.77175283732660793</v>
      </c>
      <c r="O3462" s="318">
        <f t="shared" si="1202"/>
        <v>0.76648044692737427</v>
      </c>
      <c r="P3462" s="318">
        <f t="shared" si="1202"/>
        <v>0.71798029556650245</v>
      </c>
      <c r="Q3462" s="318">
        <f t="shared" si="1202"/>
        <v>0.78660049627791562</v>
      </c>
      <c r="R3462" s="318">
        <f t="shared" si="1202"/>
        <v>0.785953177257525</v>
      </c>
      <c r="S3462" s="318">
        <f t="shared" si="1202"/>
        <v>0.78969072164948451</v>
      </c>
      <c r="T3462" s="318">
        <f t="shared" si="1202"/>
        <v>0.71658986175115214</v>
      </c>
      <c r="U3462" s="318">
        <f t="shared" si="1202"/>
        <v>0.74726775956284153</v>
      </c>
      <c r="V3462" s="3304">
        <f t="shared" si="1202"/>
        <v>0.72967479674796742</v>
      </c>
      <c r="W3462" s="318">
        <f t="shared" si="1202"/>
        <v>0.7384937238493724</v>
      </c>
      <c r="X3462" s="318">
        <f t="shared" si="1202"/>
        <v>0.78241758241758241</v>
      </c>
      <c r="Y3462" s="318">
        <f>Y3460/Y3459</f>
        <v>0.77826086956521734</v>
      </c>
      <c r="Z3462" s="318">
        <f t="shared" si="1202"/>
        <v>0.80088495575221241</v>
      </c>
      <c r="AA3462" s="318">
        <f t="shared" si="1202"/>
        <v>0.82432432432432434</v>
      </c>
      <c r="AB3462" s="806">
        <f t="shared" si="1202"/>
        <v>0.83218390804597708</v>
      </c>
      <c r="AC3462" s="454">
        <f>MAX(E3462:AB3462)</f>
        <v>0.83218390804597708</v>
      </c>
      <c r="AD3462" s="148"/>
      <c r="AE3462" s="127"/>
      <c r="AF3462" s="175"/>
      <c r="AK3462" s="15"/>
      <c r="AL3462" s="15"/>
      <c r="AM3462" s="15"/>
      <c r="AN3462" s="15"/>
    </row>
    <row r="3463" spans="1:42" hidden="1" x14ac:dyDescent="0.25">
      <c r="A3463" s="2014"/>
      <c r="B3463" s="2017"/>
      <c r="C3463" s="357" t="s">
        <v>116</v>
      </c>
      <c r="D3463" s="2160"/>
      <c r="E3463" s="358"/>
      <c r="F3463" s="91"/>
      <c r="G3463" s="91"/>
      <c r="H3463" s="3305"/>
      <c r="I3463" s="91"/>
      <c r="J3463" s="91"/>
      <c r="K3463" s="91"/>
      <c r="L3463" s="91"/>
      <c r="M3463" s="91"/>
      <c r="N3463" s="3305"/>
      <c r="O3463" s="91"/>
      <c r="P3463" s="91"/>
      <c r="Q3463" s="91"/>
      <c r="R3463" s="91"/>
      <c r="S3463" s="91"/>
      <c r="T3463" s="91"/>
      <c r="U3463" s="91"/>
      <c r="V3463" s="3305"/>
      <c r="W3463" s="91"/>
      <c r="X3463" s="91"/>
      <c r="Y3463" s="91"/>
      <c r="Z3463" s="91"/>
      <c r="AA3463" s="91"/>
      <c r="AB3463" s="382"/>
      <c r="AC3463" s="122"/>
      <c r="AD3463" s="358"/>
      <c r="AE3463" s="91"/>
      <c r="AF3463" s="92"/>
      <c r="AK3463" s="15"/>
      <c r="AL3463" s="15"/>
      <c r="AM3463" s="15"/>
      <c r="AN3463" s="15"/>
    </row>
    <row r="3464" spans="1:42" s="181" customFormat="1" hidden="1" x14ac:dyDescent="0.25">
      <c r="A3464" s="2024"/>
      <c r="B3464" s="2027"/>
      <c r="C3464" s="124" t="s">
        <v>117</v>
      </c>
      <c r="D3464" s="347"/>
      <c r="E3464" s="73"/>
      <c r="F3464" s="155"/>
      <c r="G3464" s="155"/>
      <c r="H3464" s="3306"/>
      <c r="I3464" s="155"/>
      <c r="J3464" s="155"/>
      <c r="K3464" s="155"/>
      <c r="L3464" s="155"/>
      <c r="M3464" s="155"/>
      <c r="N3464" s="3306"/>
      <c r="O3464" s="155"/>
      <c r="P3464" s="155"/>
      <c r="Q3464" s="155"/>
      <c r="R3464" s="155"/>
      <c r="S3464" s="155"/>
      <c r="T3464" s="155"/>
      <c r="U3464" s="155"/>
      <c r="V3464" s="3306"/>
      <c r="W3464" s="155"/>
      <c r="X3464" s="155"/>
      <c r="Y3464" s="155"/>
      <c r="Z3464" s="155"/>
      <c r="AA3464" s="155"/>
      <c r="AB3464" s="316"/>
      <c r="AC3464" s="108"/>
      <c r="AD3464" s="73"/>
      <c r="AE3464" s="155"/>
      <c r="AF3464" s="74"/>
      <c r="AH3464" s="781"/>
      <c r="AI3464" s="782"/>
      <c r="AJ3464" s="782"/>
      <c r="AK3464" s="782"/>
      <c r="AL3464" s="783"/>
      <c r="AM3464" s="783"/>
      <c r="AN3464" s="189"/>
      <c r="AO3464" s="189"/>
      <c r="AP3464" s="189"/>
    </row>
    <row r="3465" spans="1:42" ht="16.5" hidden="1" thickBot="1" x14ac:dyDescent="0.3">
      <c r="A3465" s="3535" t="s">
        <v>42</v>
      </c>
      <c r="B3465" s="3536"/>
      <c r="C3465" s="3537"/>
      <c r="D3465" s="346"/>
      <c r="E3465" s="458">
        <f>SQRT(E3459*E3459+E3460*E3460)/E3380/1.73</f>
        <v>6.1385288236563849</v>
      </c>
      <c r="F3465" s="179">
        <f t="shared" ref="F3465:AB3465" si="1203">SQRT(F3459*F3459+F3460*F3460)/F3380/1.73</f>
        <v>6.1600822886403428</v>
      </c>
      <c r="G3465" s="179">
        <f t="shared" si="1203"/>
        <v>6.1454981357200298</v>
      </c>
      <c r="H3465" s="3307">
        <f t="shared" si="1203"/>
        <v>6.141371950448808</v>
      </c>
      <c r="I3465" s="79">
        <f t="shared" si="1203"/>
        <v>6.120254406498371</v>
      </c>
      <c r="J3465" s="79">
        <f t="shared" si="1203"/>
        <v>6.1446640150625607</v>
      </c>
      <c r="K3465" s="79">
        <f t="shared" si="1203"/>
        <v>6.7293865849394772</v>
      </c>
      <c r="L3465" s="79">
        <f t="shared" si="1203"/>
        <v>9.22876667853585</v>
      </c>
      <c r="M3465" s="79">
        <f t="shared" si="1203"/>
        <v>10.601730523617853</v>
      </c>
      <c r="N3465" s="3307">
        <f t="shared" si="1203"/>
        <v>11.134893990440961</v>
      </c>
      <c r="O3465" s="79">
        <f t="shared" si="1203"/>
        <v>12.523104618859721</v>
      </c>
      <c r="P3465" s="79">
        <f t="shared" si="1203"/>
        <v>11.122482449617078</v>
      </c>
      <c r="Q3465" s="79">
        <f t="shared" si="1203"/>
        <v>11.35552010748575</v>
      </c>
      <c r="R3465" s="79">
        <f t="shared" si="1203"/>
        <v>12.67002889038706</v>
      </c>
      <c r="S3465" s="79">
        <f t="shared" si="1203"/>
        <v>13.779007014055731</v>
      </c>
      <c r="T3465" s="79">
        <f t="shared" si="1203"/>
        <v>11.939178337421261</v>
      </c>
      <c r="U3465" s="79">
        <f t="shared" si="1203"/>
        <v>10.061121945973815</v>
      </c>
      <c r="V3465" s="3307">
        <f t="shared" si="1203"/>
        <v>6.6803319354768904</v>
      </c>
      <c r="W3465" s="79">
        <f t="shared" si="1203"/>
        <v>6.5052580419935975</v>
      </c>
      <c r="X3465" s="79">
        <f t="shared" si="1203"/>
        <v>6.3127126180624016</v>
      </c>
      <c r="Y3465" s="79">
        <f>SQRT(Y3459*Y3459+Y3460*Y3460)/Y3380/1.73</f>
        <v>6.3692296078871866</v>
      </c>
      <c r="Z3465" s="179">
        <f t="shared" si="1203"/>
        <v>6.3157639144842701</v>
      </c>
      <c r="AA3465" s="179">
        <f t="shared" si="1203"/>
        <v>6.2637399568993759</v>
      </c>
      <c r="AB3465" s="395">
        <f t="shared" si="1203"/>
        <v>6.1721358889483557</v>
      </c>
      <c r="AC3465" s="109">
        <f>AVERAGE(E3465:AB3465)</f>
        <v>8.442283030213046</v>
      </c>
      <c r="AD3465" s="78">
        <f>(AC3461-AC3465)/AC3461</f>
        <v>-8.0337946523040063E-3</v>
      </c>
      <c r="AE3465" s="79"/>
      <c r="AF3465" s="80"/>
      <c r="AK3465" s="14"/>
      <c r="AL3465" s="14"/>
      <c r="AM3465" s="15"/>
      <c r="AN3465" s="14"/>
    </row>
    <row r="3466" spans="1:42" x14ac:dyDescent="0.25">
      <c r="A3466" s="3609" t="s">
        <v>526</v>
      </c>
      <c r="B3466" s="3596" t="s">
        <v>527</v>
      </c>
      <c r="C3466" s="125" t="s">
        <v>13</v>
      </c>
      <c r="D3466" s="113" t="s">
        <v>811</v>
      </c>
      <c r="E3466" s="325">
        <v>1134</v>
      </c>
      <c r="F3466" s="321">
        <v>1048.8</v>
      </c>
      <c r="G3466" s="321">
        <v>995.4</v>
      </c>
      <c r="H3466" s="3308">
        <v>1021.2</v>
      </c>
      <c r="I3466" s="321">
        <v>1023.6</v>
      </c>
      <c r="J3466" s="321">
        <v>1114.8</v>
      </c>
      <c r="K3466" s="321">
        <v>1329.6</v>
      </c>
      <c r="L3466" s="321">
        <v>1606.8</v>
      </c>
      <c r="M3466" s="321">
        <v>1832.4</v>
      </c>
      <c r="N3466" s="3308">
        <v>1841.4</v>
      </c>
      <c r="O3466" s="321">
        <v>1831.8</v>
      </c>
      <c r="P3466" s="321">
        <v>1798.2</v>
      </c>
      <c r="Q3466" s="321">
        <v>1809.6</v>
      </c>
      <c r="R3466" s="321">
        <v>1805.4</v>
      </c>
      <c r="S3466" s="321">
        <v>1879.2</v>
      </c>
      <c r="T3466" s="321">
        <v>1944.6</v>
      </c>
      <c r="U3466" s="321">
        <v>1950</v>
      </c>
      <c r="V3466" s="3308">
        <v>1990.8</v>
      </c>
      <c r="W3466" s="321">
        <v>2005.2</v>
      </c>
      <c r="X3466" s="321">
        <v>2022</v>
      </c>
      <c r="Y3466" s="321">
        <v>1972.2</v>
      </c>
      <c r="Z3466" s="321">
        <v>1835.4</v>
      </c>
      <c r="AA3466" s="321">
        <v>1548.6</v>
      </c>
      <c r="AB3466" s="531">
        <v>1304.4000000000001</v>
      </c>
      <c r="AC3466" s="134">
        <f>SUM(E3466:AB3466)</f>
        <v>38645.4</v>
      </c>
      <c r="AD3466" s="70"/>
      <c r="AE3466" s="71">
        <v>100</v>
      </c>
      <c r="AF3466" s="72">
        <v>60</v>
      </c>
      <c r="AK3466" s="430"/>
      <c r="AL3466" s="431"/>
      <c r="AM3466" s="430"/>
      <c r="AN3466" s="15"/>
    </row>
    <row r="3467" spans="1:42" x14ac:dyDescent="0.25">
      <c r="A3467" s="3610"/>
      <c r="B3467" s="3597"/>
      <c r="C3467" s="123" t="s">
        <v>14</v>
      </c>
      <c r="D3467" s="108" t="s">
        <v>811</v>
      </c>
      <c r="E3467" s="307">
        <v>220.8</v>
      </c>
      <c r="F3467" s="308">
        <v>219</v>
      </c>
      <c r="G3467" s="308">
        <v>210.6</v>
      </c>
      <c r="H3467" s="3302">
        <v>214.2</v>
      </c>
      <c r="I3467" s="308">
        <v>214.2</v>
      </c>
      <c r="J3467" s="308">
        <v>221.4</v>
      </c>
      <c r="K3467" s="308">
        <v>227.4</v>
      </c>
      <c r="L3467" s="308">
        <v>307.2</v>
      </c>
      <c r="M3467" s="308">
        <v>288.60000000000002</v>
      </c>
      <c r="N3467" s="3302">
        <v>240</v>
      </c>
      <c r="O3467" s="308">
        <v>237.6</v>
      </c>
      <c r="P3467" s="308">
        <v>242.4</v>
      </c>
      <c r="Q3467" s="308">
        <v>253.8</v>
      </c>
      <c r="R3467" s="308">
        <v>242.4</v>
      </c>
      <c r="S3467" s="308">
        <v>247.8</v>
      </c>
      <c r="T3467" s="308">
        <v>282</v>
      </c>
      <c r="U3467" s="308">
        <v>283.2</v>
      </c>
      <c r="V3467" s="3302">
        <v>331.8</v>
      </c>
      <c r="W3467" s="308">
        <v>319.2</v>
      </c>
      <c r="X3467" s="308">
        <v>308.39999999999998</v>
      </c>
      <c r="Y3467" s="308">
        <v>289.8</v>
      </c>
      <c r="Z3467" s="308">
        <v>288.60000000000002</v>
      </c>
      <c r="AA3467" s="308">
        <v>261</v>
      </c>
      <c r="AB3467" s="394">
        <v>247.8</v>
      </c>
      <c r="AC3467" s="107">
        <f>SUM(E3467:AB3467)</f>
        <v>6199.2000000000007</v>
      </c>
      <c r="AD3467" s="73"/>
      <c r="AE3467" s="155"/>
      <c r="AF3467" s="74"/>
      <c r="AK3467" s="15"/>
      <c r="AL3467" s="15"/>
      <c r="AM3467" s="15"/>
      <c r="AN3467" s="15"/>
    </row>
    <row r="3468" spans="1:42" x14ac:dyDescent="0.25">
      <c r="A3468" s="3610"/>
      <c r="B3468" s="3597"/>
      <c r="C3468" s="123" t="s">
        <v>15</v>
      </c>
      <c r="D3468" s="108" t="s">
        <v>54</v>
      </c>
      <c r="E3468" s="1450">
        <v>59</v>
      </c>
      <c r="F3468" s="1445">
        <v>57</v>
      </c>
      <c r="G3468" s="1445">
        <v>56</v>
      </c>
      <c r="H3468" s="3303">
        <v>55</v>
      </c>
      <c r="I3468" s="327">
        <v>59</v>
      </c>
      <c r="J3468" s="327">
        <v>66</v>
      </c>
      <c r="K3468" s="327">
        <v>81</v>
      </c>
      <c r="L3468" s="327">
        <v>95</v>
      </c>
      <c r="M3468" s="327">
        <v>104</v>
      </c>
      <c r="N3468" s="3303">
        <v>103</v>
      </c>
      <c r="O3468" s="327">
        <v>101</v>
      </c>
      <c r="P3468" s="327">
        <v>102</v>
      </c>
      <c r="Q3468" s="327">
        <v>100</v>
      </c>
      <c r="R3468" s="327">
        <v>98</v>
      </c>
      <c r="S3468" s="327">
        <v>107</v>
      </c>
      <c r="T3468" s="327">
        <v>111</v>
      </c>
      <c r="U3468" s="327">
        <v>109</v>
      </c>
      <c r="V3468" s="3303">
        <v>109</v>
      </c>
      <c r="W3468" s="327">
        <v>109</v>
      </c>
      <c r="X3468" s="327">
        <v>108</v>
      </c>
      <c r="Y3468" s="327">
        <v>109</v>
      </c>
      <c r="Z3468" s="1445">
        <v>95</v>
      </c>
      <c r="AA3468" s="1445">
        <v>76</v>
      </c>
      <c r="AB3468" s="1473">
        <v>68</v>
      </c>
      <c r="AC3468" s="107">
        <f>AVERAGE(E3468:AB3468)</f>
        <v>89.041666666666671</v>
      </c>
      <c r="AD3468" s="76"/>
      <c r="AE3468" s="76"/>
      <c r="AF3468" s="77"/>
      <c r="AK3468" s="15"/>
      <c r="AL3468" s="15"/>
      <c r="AM3468" s="15"/>
      <c r="AN3468" s="15"/>
    </row>
    <row r="3469" spans="1:42" ht="16.5" thickBot="1" x14ac:dyDescent="0.3">
      <c r="A3469" s="3547"/>
      <c r="B3469" s="3550"/>
      <c r="C3469" s="123" t="s">
        <v>17</v>
      </c>
      <c r="D3469" s="108"/>
      <c r="E3469" s="313">
        <f t="shared" ref="E3469:AB3469" si="1204">E3467/E3466</f>
        <v>0.19470899470899472</v>
      </c>
      <c r="F3469" s="314">
        <f t="shared" si="1204"/>
        <v>0.20881006864988561</v>
      </c>
      <c r="G3469" s="314">
        <f t="shared" si="1204"/>
        <v>0.2115732368896926</v>
      </c>
      <c r="H3469" s="3310">
        <f t="shared" si="1204"/>
        <v>0.20975323149236191</v>
      </c>
      <c r="I3469" s="314">
        <f t="shared" si="1204"/>
        <v>0.2092614302461899</v>
      </c>
      <c r="J3469" s="314">
        <f t="shared" si="1204"/>
        <v>0.1986006458557589</v>
      </c>
      <c r="K3469" s="314">
        <f t="shared" si="1204"/>
        <v>0.17102888086642601</v>
      </c>
      <c r="L3469" s="314">
        <f t="shared" si="1204"/>
        <v>0.19118745332337564</v>
      </c>
      <c r="M3469" s="314">
        <f t="shared" si="1204"/>
        <v>0.15749836280288146</v>
      </c>
      <c r="N3469" s="3310">
        <f t="shared" si="1204"/>
        <v>0.13033561420658193</v>
      </c>
      <c r="O3469" s="314">
        <f t="shared" si="1204"/>
        <v>0.12970848345889288</v>
      </c>
      <c r="P3469" s="314">
        <f t="shared" si="1204"/>
        <v>0.13480146813480146</v>
      </c>
      <c r="Q3469" s="314">
        <f t="shared" si="1204"/>
        <v>0.14025198938992045</v>
      </c>
      <c r="R3469" s="314">
        <f t="shared" si="1204"/>
        <v>0.13426387504154202</v>
      </c>
      <c r="S3469" s="314">
        <f t="shared" si="1204"/>
        <v>0.13186462324393358</v>
      </c>
      <c r="T3469" s="314">
        <f t="shared" si="1204"/>
        <v>0.14501697007096576</v>
      </c>
      <c r="U3469" s="314">
        <f t="shared" si="1204"/>
        <v>0.14523076923076922</v>
      </c>
      <c r="V3469" s="3310">
        <f t="shared" si="1204"/>
        <v>0.16666666666666669</v>
      </c>
      <c r="W3469" s="314">
        <f t="shared" si="1204"/>
        <v>0.15918611609814481</v>
      </c>
      <c r="X3469" s="314">
        <f t="shared" si="1204"/>
        <v>0.15252225519287832</v>
      </c>
      <c r="Y3469" s="314">
        <f>Y3467/Y3466</f>
        <v>0.14694250076057194</v>
      </c>
      <c r="Z3469" s="314">
        <f t="shared" si="1204"/>
        <v>0.15724092840797646</v>
      </c>
      <c r="AA3469" s="314">
        <f t="shared" si="1204"/>
        <v>0.16853932584269665</v>
      </c>
      <c r="AB3469" s="336">
        <f t="shared" si="1204"/>
        <v>0.18997240110395583</v>
      </c>
      <c r="AC3469" s="433">
        <f>MAX(E3469:AB3469)</f>
        <v>0.2115732368896926</v>
      </c>
      <c r="AD3469" s="73"/>
      <c r="AE3469" s="155"/>
      <c r="AF3469" s="74"/>
      <c r="AK3469" s="15"/>
      <c r="AL3469" s="15"/>
      <c r="AM3469" s="15"/>
      <c r="AN3469" s="15"/>
    </row>
    <row r="3470" spans="1:42" hidden="1" x14ac:dyDescent="0.25">
      <c r="A3470" s="2024"/>
      <c r="B3470" s="2027"/>
      <c r="C3470" s="124" t="s">
        <v>116</v>
      </c>
      <c r="D3470" s="108"/>
      <c r="E3470" s="310"/>
      <c r="F3470" s="311"/>
      <c r="G3470" s="311"/>
      <c r="H3470" s="3306"/>
      <c r="I3470" s="155"/>
      <c r="J3470" s="155"/>
      <c r="K3470" s="155"/>
      <c r="L3470" s="155"/>
      <c r="M3470" s="155"/>
      <c r="N3470" s="3306"/>
      <c r="O3470" s="155"/>
      <c r="P3470" s="155"/>
      <c r="Q3470" s="155"/>
      <c r="R3470" s="155"/>
      <c r="S3470" s="155"/>
      <c r="T3470" s="155"/>
      <c r="U3470" s="155"/>
      <c r="V3470" s="3306"/>
      <c r="W3470" s="155"/>
      <c r="X3470" s="155"/>
      <c r="Y3470" s="155"/>
      <c r="Z3470" s="311"/>
      <c r="AA3470" s="311"/>
      <c r="AB3470" s="867"/>
      <c r="AC3470" s="108"/>
      <c r="AD3470" s="73"/>
      <c r="AE3470" s="155"/>
      <c r="AF3470" s="74"/>
      <c r="AK3470" s="15"/>
      <c r="AL3470" s="15"/>
      <c r="AM3470" s="15"/>
      <c r="AN3470" s="15"/>
    </row>
    <row r="3471" spans="1:42" s="181" customFormat="1" hidden="1" x14ac:dyDescent="0.25">
      <c r="A3471" s="2024"/>
      <c r="B3471" s="2027"/>
      <c r="C3471" s="124" t="s">
        <v>117</v>
      </c>
      <c r="D3471" s="108"/>
      <c r="E3471" s="310"/>
      <c r="F3471" s="311"/>
      <c r="G3471" s="311"/>
      <c r="H3471" s="3306"/>
      <c r="I3471" s="155"/>
      <c r="J3471" s="155"/>
      <c r="K3471" s="155"/>
      <c r="L3471" s="155"/>
      <c r="M3471" s="155"/>
      <c r="N3471" s="3306"/>
      <c r="O3471" s="155"/>
      <c r="P3471" s="155"/>
      <c r="Q3471" s="155"/>
      <c r="R3471" s="155"/>
      <c r="S3471" s="155"/>
      <c r="T3471" s="155"/>
      <c r="U3471" s="155"/>
      <c r="V3471" s="3306"/>
      <c r="W3471" s="155"/>
      <c r="X3471" s="155"/>
      <c r="Y3471" s="155"/>
      <c r="Z3471" s="311"/>
      <c r="AA3471" s="311"/>
      <c r="AB3471" s="867"/>
      <c r="AC3471" s="108"/>
      <c r="AD3471" s="73"/>
      <c r="AE3471" s="155"/>
      <c r="AF3471" s="74"/>
      <c r="AH3471" s="781"/>
      <c r="AI3471" s="782"/>
      <c r="AJ3471" s="782"/>
      <c r="AK3471" s="782"/>
      <c r="AL3471" s="783"/>
      <c r="AM3471" s="783"/>
      <c r="AN3471" s="189"/>
      <c r="AO3471" s="189"/>
      <c r="AP3471" s="189"/>
    </row>
    <row r="3472" spans="1:42" ht="16.5" hidden="1" thickBot="1" x14ac:dyDescent="0.3">
      <c r="A3472" s="3535" t="s">
        <v>42</v>
      </c>
      <c r="B3472" s="3536"/>
      <c r="C3472" s="3537"/>
      <c r="D3472" s="114"/>
      <c r="E3472" s="178">
        <f>SQRT(E3466*E3466+E3467*E3467)/E3380/1.73</f>
        <v>63.660734426178955</v>
      </c>
      <c r="F3472" s="179">
        <f t="shared" ref="F3472:AB3472" si="1205">SQRT(F3466*F3466+F3467*F3467)/F3380/1.73</f>
        <v>58.92658011834552</v>
      </c>
      <c r="G3472" s="179">
        <f t="shared" si="1205"/>
        <v>55.904238242717838</v>
      </c>
      <c r="H3472" s="3307">
        <f t="shared" si="1205"/>
        <v>57.169151656542894</v>
      </c>
      <c r="I3472" s="79">
        <f t="shared" si="1205"/>
        <v>57.406681291798137</v>
      </c>
      <c r="J3472" s="79">
        <f t="shared" si="1205"/>
        <v>62.509829834020522</v>
      </c>
      <c r="K3472" s="79">
        <f t="shared" si="1205"/>
        <v>74.329299208760901</v>
      </c>
      <c r="L3472" s="79">
        <f t="shared" si="1205"/>
        <v>90.923901361733854</v>
      </c>
      <c r="M3472" s="79">
        <f t="shared" si="1205"/>
        <v>103.29935264058813</v>
      </c>
      <c r="N3472" s="3307">
        <f t="shared" si="1205"/>
        <v>103.21111661643732</v>
      </c>
      <c r="O3472" s="79">
        <f t="shared" si="1205"/>
        <v>102.56617938861282</v>
      </c>
      <c r="P3472" s="79">
        <f t="shared" si="1205"/>
        <v>100.94546133055402</v>
      </c>
      <c r="Q3472" s="79">
        <f t="shared" si="1205"/>
        <v>101.17330540205923</v>
      </c>
      <c r="R3472" s="79">
        <f t="shared" si="1205"/>
        <v>101.14774582100507</v>
      </c>
      <c r="S3472" s="79">
        <f t="shared" si="1205"/>
        <v>105.65535393494221</v>
      </c>
      <c r="T3472" s="79">
        <f t="shared" si="1205"/>
        <v>109.84565281850827</v>
      </c>
      <c r="U3472" s="79">
        <f t="shared" si="1205"/>
        <v>108.475495085438</v>
      </c>
      <c r="V3472" s="3307">
        <f t="shared" si="1205"/>
        <v>110.68544863788647</v>
      </c>
      <c r="W3472" s="79">
        <f t="shared" si="1205"/>
        <v>111.14288637309599</v>
      </c>
      <c r="X3472" s="79">
        <f t="shared" si="1205"/>
        <v>111.74884007895048</v>
      </c>
      <c r="Y3472" s="79">
        <f>SQRT(Y3466*Y3466+Y3467*Y3467)/Y3380/1.73</f>
        <v>108.90753948084311</v>
      </c>
      <c r="Z3472" s="179">
        <f t="shared" si="1205"/>
        <v>101.31700967208424</v>
      </c>
      <c r="AA3472" s="179">
        <f t="shared" si="1205"/>
        <v>85.477307042054392</v>
      </c>
      <c r="AB3472" s="395">
        <f t="shared" si="1205"/>
        <v>72.403149923949627</v>
      </c>
      <c r="AC3472" s="109">
        <f>AVERAGE(E3472:AB3472)</f>
        <v>89.951344182796177</v>
      </c>
      <c r="AD3472" s="78">
        <f>(AC3468-AC3472)/AC3468</f>
        <v>-1.0216312768885415E-2</v>
      </c>
      <c r="AE3472" s="79"/>
      <c r="AF3472" s="80"/>
      <c r="AK3472" s="14"/>
      <c r="AL3472" s="14"/>
      <c r="AM3472" s="15"/>
      <c r="AN3472" s="14"/>
    </row>
    <row r="3473" spans="1:42" x14ac:dyDescent="0.25">
      <c r="A3473" s="3609" t="s">
        <v>528</v>
      </c>
      <c r="B3473" s="3596" t="s">
        <v>851</v>
      </c>
      <c r="C3473" s="121" t="s">
        <v>13</v>
      </c>
      <c r="D3473" s="113" t="s">
        <v>811</v>
      </c>
      <c r="E3473" s="306">
        <v>0</v>
      </c>
      <c r="F3473" s="71">
        <v>0</v>
      </c>
      <c r="G3473" s="71">
        <v>0</v>
      </c>
      <c r="H3473" s="3301">
        <v>0</v>
      </c>
      <c r="I3473" s="71">
        <v>0</v>
      </c>
      <c r="J3473" s="71">
        <v>0</v>
      </c>
      <c r="K3473" s="71">
        <v>0</v>
      </c>
      <c r="L3473" s="71">
        <v>0</v>
      </c>
      <c r="M3473" s="71">
        <v>1.2</v>
      </c>
      <c r="N3473" s="3301">
        <v>1.8</v>
      </c>
      <c r="O3473" s="71">
        <v>1.2</v>
      </c>
      <c r="P3473" s="71">
        <v>1.2</v>
      </c>
      <c r="Q3473" s="71">
        <v>1.8</v>
      </c>
      <c r="R3473" s="71">
        <v>1.2</v>
      </c>
      <c r="S3473" s="71">
        <v>1.2</v>
      </c>
      <c r="T3473" s="71">
        <v>1.8</v>
      </c>
      <c r="U3473" s="71">
        <v>1.2</v>
      </c>
      <c r="V3473" s="3301">
        <v>1.8</v>
      </c>
      <c r="W3473" s="71">
        <v>1.2</v>
      </c>
      <c r="X3473" s="71">
        <v>1.8</v>
      </c>
      <c r="Y3473" s="71">
        <v>1.2</v>
      </c>
      <c r="Z3473" s="71">
        <v>0.6</v>
      </c>
      <c r="AA3473" s="71">
        <v>0</v>
      </c>
      <c r="AB3473" s="393">
        <v>0</v>
      </c>
      <c r="AC3473" s="106">
        <f>SUM(E3473:AB3473)</f>
        <v>19.2</v>
      </c>
      <c r="AD3473" s="70"/>
      <c r="AE3473" s="71">
        <v>0</v>
      </c>
      <c r="AF3473" s="72">
        <v>0</v>
      </c>
      <c r="AK3473" s="430"/>
      <c r="AL3473" s="431"/>
      <c r="AM3473" s="430"/>
      <c r="AN3473" s="15"/>
    </row>
    <row r="3474" spans="1:42" x14ac:dyDescent="0.25">
      <c r="A3474" s="3610"/>
      <c r="B3474" s="3597"/>
      <c r="C3474" s="123" t="s">
        <v>14</v>
      </c>
      <c r="D3474" s="108" t="s">
        <v>811</v>
      </c>
      <c r="E3474" s="307">
        <v>0</v>
      </c>
      <c r="F3474" s="308">
        <v>0</v>
      </c>
      <c r="G3474" s="308">
        <v>0</v>
      </c>
      <c r="H3474" s="3302">
        <v>0</v>
      </c>
      <c r="I3474" s="308">
        <v>0</v>
      </c>
      <c r="J3474" s="308">
        <v>0</v>
      </c>
      <c r="K3474" s="308">
        <v>0</v>
      </c>
      <c r="L3474" s="308">
        <v>0</v>
      </c>
      <c r="M3474" s="308">
        <v>0</v>
      </c>
      <c r="N3474" s="3302">
        <v>0</v>
      </c>
      <c r="O3474" s="308">
        <v>0</v>
      </c>
      <c r="P3474" s="308">
        <v>0</v>
      </c>
      <c r="Q3474" s="308">
        <v>0</v>
      </c>
      <c r="R3474" s="308">
        <v>0</v>
      </c>
      <c r="S3474" s="308">
        <v>0</v>
      </c>
      <c r="T3474" s="308">
        <v>0</v>
      </c>
      <c r="U3474" s="308">
        <v>0</v>
      </c>
      <c r="V3474" s="3302">
        <v>0</v>
      </c>
      <c r="W3474" s="308">
        <v>0</v>
      </c>
      <c r="X3474" s="308">
        <v>0</v>
      </c>
      <c r="Y3474" s="308">
        <v>0</v>
      </c>
      <c r="Z3474" s="308">
        <v>0</v>
      </c>
      <c r="AA3474" s="308">
        <v>0</v>
      </c>
      <c r="AB3474" s="394">
        <v>0</v>
      </c>
      <c r="AC3474" s="107">
        <f>SUM(E3474:AB3474)</f>
        <v>0</v>
      </c>
      <c r="AD3474" s="73"/>
      <c r="AE3474" s="155"/>
      <c r="AF3474" s="74"/>
      <c r="AK3474" s="15"/>
      <c r="AL3474" s="15"/>
      <c r="AM3474" s="15"/>
      <c r="AN3474" s="15"/>
    </row>
    <row r="3475" spans="1:42" x14ac:dyDescent="0.25">
      <c r="A3475" s="3610"/>
      <c r="B3475" s="3597"/>
      <c r="C3475" s="123" t="s">
        <v>15</v>
      </c>
      <c r="D3475" s="108" t="s">
        <v>16</v>
      </c>
      <c r="E3475" s="1450">
        <v>0</v>
      </c>
      <c r="F3475" s="1450">
        <v>0</v>
      </c>
      <c r="G3475" s="1450">
        <v>0</v>
      </c>
      <c r="H3475" s="3309">
        <v>0</v>
      </c>
      <c r="I3475" s="326">
        <v>0</v>
      </c>
      <c r="J3475" s="326">
        <v>0</v>
      </c>
      <c r="K3475" s="326">
        <v>0</v>
      </c>
      <c r="L3475" s="326">
        <v>0</v>
      </c>
      <c r="M3475" s="326">
        <v>0</v>
      </c>
      <c r="N3475" s="3309">
        <v>0</v>
      </c>
      <c r="O3475" s="326">
        <v>0</v>
      </c>
      <c r="P3475" s="326">
        <v>0</v>
      </c>
      <c r="Q3475" s="326">
        <v>0</v>
      </c>
      <c r="R3475" s="326">
        <v>0</v>
      </c>
      <c r="S3475" s="326">
        <v>0</v>
      </c>
      <c r="T3475" s="326">
        <v>0</v>
      </c>
      <c r="U3475" s="326">
        <v>0</v>
      </c>
      <c r="V3475" s="3309">
        <v>0</v>
      </c>
      <c r="W3475" s="326">
        <v>0</v>
      </c>
      <c r="X3475" s="326">
        <v>0</v>
      </c>
      <c r="Y3475" s="326">
        <v>0</v>
      </c>
      <c r="Z3475" s="1450">
        <v>0</v>
      </c>
      <c r="AA3475" s="1450">
        <v>0</v>
      </c>
      <c r="AB3475" s="1450">
        <v>0</v>
      </c>
      <c r="AC3475" s="107"/>
      <c r="AD3475" s="76"/>
      <c r="AE3475" s="76"/>
      <c r="AF3475" s="77"/>
      <c r="AK3475" s="15"/>
      <c r="AL3475" s="15"/>
      <c r="AM3475" s="15"/>
      <c r="AN3475" s="15"/>
    </row>
    <row r="3476" spans="1:42" ht="16.5" thickBot="1" x14ac:dyDescent="0.3">
      <c r="A3476" s="3753"/>
      <c r="B3476" s="3669"/>
      <c r="C3476" s="126" t="s">
        <v>17</v>
      </c>
      <c r="D3476" s="114"/>
      <c r="E3476" s="317" t="e">
        <f t="shared" ref="E3476:AB3476" si="1206">E3474/E3473</f>
        <v>#DIV/0!</v>
      </c>
      <c r="F3476" s="318" t="e">
        <f t="shared" si="1206"/>
        <v>#DIV/0!</v>
      </c>
      <c r="G3476" s="318" t="e">
        <f t="shared" si="1206"/>
        <v>#DIV/0!</v>
      </c>
      <c r="H3476" s="3304" t="e">
        <f t="shared" si="1206"/>
        <v>#DIV/0!</v>
      </c>
      <c r="I3476" s="318" t="e">
        <f t="shared" si="1206"/>
        <v>#DIV/0!</v>
      </c>
      <c r="J3476" s="318" t="e">
        <f t="shared" si="1206"/>
        <v>#DIV/0!</v>
      </c>
      <c r="K3476" s="318" t="e">
        <f t="shared" si="1206"/>
        <v>#DIV/0!</v>
      </c>
      <c r="L3476" s="318" t="e">
        <f t="shared" si="1206"/>
        <v>#DIV/0!</v>
      </c>
      <c r="M3476" s="318">
        <f t="shared" si="1206"/>
        <v>0</v>
      </c>
      <c r="N3476" s="3304">
        <f t="shared" si="1206"/>
        <v>0</v>
      </c>
      <c r="O3476" s="318">
        <f t="shared" si="1206"/>
        <v>0</v>
      </c>
      <c r="P3476" s="318">
        <f t="shared" si="1206"/>
        <v>0</v>
      </c>
      <c r="Q3476" s="318">
        <f t="shared" si="1206"/>
        <v>0</v>
      </c>
      <c r="R3476" s="318">
        <f t="shared" si="1206"/>
        <v>0</v>
      </c>
      <c r="S3476" s="318">
        <f t="shared" si="1206"/>
        <v>0</v>
      </c>
      <c r="T3476" s="318">
        <f t="shared" si="1206"/>
        <v>0</v>
      </c>
      <c r="U3476" s="318">
        <f t="shared" si="1206"/>
        <v>0</v>
      </c>
      <c r="V3476" s="3304">
        <f t="shared" si="1206"/>
        <v>0</v>
      </c>
      <c r="W3476" s="318">
        <f t="shared" si="1206"/>
        <v>0</v>
      </c>
      <c r="X3476" s="318">
        <f t="shared" si="1206"/>
        <v>0</v>
      </c>
      <c r="Y3476" s="318">
        <f>Y3474/Y3473</f>
        <v>0</v>
      </c>
      <c r="Z3476" s="318">
        <f t="shared" si="1206"/>
        <v>0</v>
      </c>
      <c r="AA3476" s="318" t="e">
        <f t="shared" si="1206"/>
        <v>#DIV/0!</v>
      </c>
      <c r="AB3476" s="806" t="e">
        <f t="shared" si="1206"/>
        <v>#DIV/0!</v>
      </c>
      <c r="AC3476" s="114"/>
      <c r="AD3476" s="73"/>
      <c r="AE3476" s="155"/>
      <c r="AF3476" s="74"/>
      <c r="AK3476" s="15"/>
      <c r="AL3476" s="15"/>
      <c r="AM3476" s="15"/>
      <c r="AN3476" s="15"/>
    </row>
    <row r="3477" spans="1:42" hidden="1" x14ac:dyDescent="0.25">
      <c r="A3477" s="2014"/>
      <c r="B3477" s="2017"/>
      <c r="C3477" s="357" t="s">
        <v>116</v>
      </c>
      <c r="D3477" s="122"/>
      <c r="E3477" s="138"/>
      <c r="F3477" s="136"/>
      <c r="G3477" s="136"/>
      <c r="H3477" s="3305"/>
      <c r="I3477" s="91"/>
      <c r="J3477" s="91"/>
      <c r="K3477" s="91"/>
      <c r="L3477" s="91"/>
      <c r="M3477" s="91"/>
      <c r="N3477" s="3305"/>
      <c r="O3477" s="91"/>
      <c r="P3477" s="91"/>
      <c r="Q3477" s="91"/>
      <c r="R3477" s="91"/>
      <c r="S3477" s="91"/>
      <c r="T3477" s="91"/>
      <c r="U3477" s="91"/>
      <c r="V3477" s="3305"/>
      <c r="W3477" s="91"/>
      <c r="X3477" s="91"/>
      <c r="Y3477" s="91"/>
      <c r="Z3477" s="136"/>
      <c r="AA3477" s="136"/>
      <c r="AB3477" s="474"/>
      <c r="AC3477" s="122"/>
      <c r="AD3477" s="73"/>
      <c r="AE3477" s="155"/>
      <c r="AF3477" s="74"/>
      <c r="AK3477" s="15"/>
      <c r="AL3477" s="15"/>
      <c r="AM3477" s="15"/>
      <c r="AN3477" s="15"/>
    </row>
    <row r="3478" spans="1:42" s="181" customFormat="1" hidden="1" x14ac:dyDescent="0.25">
      <c r="A3478" s="2024"/>
      <c r="B3478" s="2027"/>
      <c r="C3478" s="124" t="s">
        <v>117</v>
      </c>
      <c r="D3478" s="108"/>
      <c r="E3478" s="310"/>
      <c r="F3478" s="311"/>
      <c r="G3478" s="311"/>
      <c r="H3478" s="3306"/>
      <c r="I3478" s="155"/>
      <c r="J3478" s="155"/>
      <c r="K3478" s="155"/>
      <c r="L3478" s="155"/>
      <c r="M3478" s="155"/>
      <c r="N3478" s="3306"/>
      <c r="O3478" s="155"/>
      <c r="P3478" s="155"/>
      <c r="Q3478" s="155"/>
      <c r="R3478" s="155"/>
      <c r="S3478" s="155"/>
      <c r="T3478" s="155"/>
      <c r="U3478" s="155"/>
      <c r="V3478" s="3306"/>
      <c r="W3478" s="155"/>
      <c r="X3478" s="155"/>
      <c r="Y3478" s="155"/>
      <c r="Z3478" s="311"/>
      <c r="AA3478" s="311"/>
      <c r="AB3478" s="867"/>
      <c r="AC3478" s="108"/>
      <c r="AD3478" s="73"/>
      <c r="AE3478" s="155"/>
      <c r="AF3478" s="74"/>
      <c r="AH3478" s="781"/>
      <c r="AI3478" s="782"/>
      <c r="AJ3478" s="782"/>
      <c r="AK3478" s="782"/>
      <c r="AL3478" s="783"/>
      <c r="AM3478" s="783"/>
      <c r="AN3478" s="189"/>
      <c r="AO3478" s="189"/>
      <c r="AP3478" s="189"/>
    </row>
    <row r="3479" spans="1:42" ht="16.5" hidden="1" thickBot="1" x14ac:dyDescent="0.3">
      <c r="A3479" s="3535" t="s">
        <v>42</v>
      </c>
      <c r="B3479" s="3536"/>
      <c r="C3479" s="3537"/>
      <c r="D3479" s="114"/>
      <c r="E3479" s="178">
        <f>SQRT(E3473*E3473+E3474*E3474)/E3380/1.73</f>
        <v>0</v>
      </c>
      <c r="F3479" s="179">
        <f t="shared" ref="F3479:AB3479" si="1207">SQRT(F3473*F3473+F3474*F3474)/F3380/1.73</f>
        <v>0</v>
      </c>
      <c r="G3479" s="179">
        <f t="shared" si="1207"/>
        <v>0</v>
      </c>
      <c r="H3479" s="3307">
        <f t="shared" si="1207"/>
        <v>0</v>
      </c>
      <c r="I3479" s="79">
        <f t="shared" si="1207"/>
        <v>0</v>
      </c>
      <c r="J3479" s="79">
        <f t="shared" si="1207"/>
        <v>0</v>
      </c>
      <c r="K3479" s="79">
        <f t="shared" si="1207"/>
        <v>0</v>
      </c>
      <c r="L3479" s="79">
        <f t="shared" si="1207"/>
        <v>0</v>
      </c>
      <c r="M3479" s="79">
        <f t="shared" si="1207"/>
        <v>6.6824818737679162E-2</v>
      </c>
      <c r="N3479" s="3307">
        <f t="shared" si="1207"/>
        <v>0.10004446420631391</v>
      </c>
      <c r="O3479" s="79">
        <f t="shared" si="1207"/>
        <v>6.6632240009328506E-2</v>
      </c>
      <c r="P3479" s="79">
        <f t="shared" si="1207"/>
        <v>6.6760502261512006E-2</v>
      </c>
      <c r="Q3479" s="79">
        <f t="shared" si="1207"/>
        <v>9.9661152082918092E-2</v>
      </c>
      <c r="R3479" s="79">
        <f t="shared" si="1207"/>
        <v>6.6632240009328506E-2</v>
      </c>
      <c r="S3479" s="79">
        <f t="shared" si="1207"/>
        <v>6.6889259257194772E-2</v>
      </c>
      <c r="T3479" s="79">
        <f t="shared" si="1207"/>
        <v>0.10062499301215326</v>
      </c>
      <c r="U3479" s="79">
        <f t="shared" si="1207"/>
        <v>6.6061106523534266E-2</v>
      </c>
      <c r="V3479" s="3307">
        <f t="shared" si="1207"/>
        <v>9.8715600355376174E-2</v>
      </c>
      <c r="W3479" s="79">
        <f t="shared" si="1207"/>
        <v>6.568575932737783E-2</v>
      </c>
      <c r="X3479" s="79">
        <f t="shared" si="1207"/>
        <v>9.8342384475015573E-2</v>
      </c>
      <c r="Y3479" s="79">
        <f>SQRT(Y3473*Y3473+Y3474*Y3474)/Y3380/1.73</f>
        <v>6.5561589650010382E-2</v>
      </c>
      <c r="Z3479" s="179">
        <f t="shared" si="1207"/>
        <v>3.2718944268731599E-2</v>
      </c>
      <c r="AA3479" s="179">
        <f t="shared" si="1207"/>
        <v>0</v>
      </c>
      <c r="AB3479" s="395">
        <f t="shared" si="1207"/>
        <v>0</v>
      </c>
      <c r="AC3479" s="109">
        <f>AVERAGE(E3479:AB3479)</f>
        <v>4.4214793924019752E-2</v>
      </c>
      <c r="AD3479" s="78" t="e">
        <f>(AC3475-AC3479)/AC3475</f>
        <v>#DIV/0!</v>
      </c>
      <c r="AE3479" s="79"/>
      <c r="AF3479" s="80"/>
      <c r="AK3479" s="14"/>
      <c r="AL3479" s="14"/>
      <c r="AM3479" s="15"/>
      <c r="AN3479" s="14"/>
    </row>
    <row r="3480" spans="1:42" x14ac:dyDescent="0.25">
      <c r="A3480" s="3763" t="s">
        <v>529</v>
      </c>
      <c r="B3480" s="3596" t="s">
        <v>26</v>
      </c>
      <c r="C3480" s="125" t="s">
        <v>13</v>
      </c>
      <c r="D3480" s="108" t="s">
        <v>115</v>
      </c>
      <c r="E3480" s="306">
        <f t="shared" ref="E3480:AB3480" si="1208">(E3484-D3484)*$AE3480*$AF3480</f>
        <v>0</v>
      </c>
      <c r="F3480" s="71">
        <f t="shared" si="1208"/>
        <v>0</v>
      </c>
      <c r="G3480" s="71">
        <f t="shared" si="1208"/>
        <v>0</v>
      </c>
      <c r="H3480" s="3301">
        <f t="shared" si="1208"/>
        <v>0</v>
      </c>
      <c r="I3480" s="71">
        <f t="shared" si="1208"/>
        <v>0</v>
      </c>
      <c r="J3480" s="71">
        <f t="shared" si="1208"/>
        <v>0</v>
      </c>
      <c r="K3480" s="71">
        <f t="shared" si="1208"/>
        <v>0</v>
      </c>
      <c r="L3480" s="71">
        <f t="shared" si="1208"/>
        <v>0</v>
      </c>
      <c r="M3480" s="71">
        <f t="shared" si="1208"/>
        <v>0</v>
      </c>
      <c r="N3480" s="3301">
        <f t="shared" si="1208"/>
        <v>0</v>
      </c>
      <c r="O3480" s="71">
        <f t="shared" si="1208"/>
        <v>0</v>
      </c>
      <c r="P3480" s="71">
        <f t="shared" si="1208"/>
        <v>0</v>
      </c>
      <c r="Q3480" s="71">
        <f t="shared" si="1208"/>
        <v>0</v>
      </c>
      <c r="R3480" s="71">
        <f t="shared" si="1208"/>
        <v>0</v>
      </c>
      <c r="S3480" s="71">
        <f t="shared" si="1208"/>
        <v>0</v>
      </c>
      <c r="T3480" s="71">
        <f t="shared" si="1208"/>
        <v>0</v>
      </c>
      <c r="U3480" s="71">
        <f t="shared" si="1208"/>
        <v>0</v>
      </c>
      <c r="V3480" s="3301">
        <f t="shared" si="1208"/>
        <v>0</v>
      </c>
      <c r="W3480" s="71">
        <f t="shared" si="1208"/>
        <v>0</v>
      </c>
      <c r="X3480" s="71">
        <f t="shared" si="1208"/>
        <v>0</v>
      </c>
      <c r="Y3480" s="71">
        <f>(Y3484-X3484)*$AE3480*$AF3480</f>
        <v>0</v>
      </c>
      <c r="Z3480" s="71">
        <f>(Z3484-Y3484)*$AE3480*$AF3480</f>
        <v>0</v>
      </c>
      <c r="AA3480" s="71">
        <f t="shared" si="1208"/>
        <v>0</v>
      </c>
      <c r="AB3480" s="393">
        <f t="shared" si="1208"/>
        <v>0</v>
      </c>
      <c r="AC3480" s="134">
        <f>SUM(E3480:AB3480)</f>
        <v>0</v>
      </c>
      <c r="AD3480" s="70"/>
      <c r="AE3480" s="71">
        <v>0</v>
      </c>
      <c r="AF3480" s="72">
        <v>0</v>
      </c>
      <c r="AK3480" s="430"/>
      <c r="AL3480" s="431"/>
      <c r="AM3480" s="430"/>
      <c r="AN3480" s="15"/>
    </row>
    <row r="3481" spans="1:42" x14ac:dyDescent="0.25">
      <c r="A3481" s="3764"/>
      <c r="B3481" s="3597"/>
      <c r="C3481" s="123" t="s">
        <v>14</v>
      </c>
      <c r="D3481" s="108" t="s">
        <v>115</v>
      </c>
      <c r="E3481" s="307">
        <f t="shared" ref="E3481:AB3481" si="1209">(E3485-D3485)*$AE3480*$AF3480</f>
        <v>0</v>
      </c>
      <c r="F3481" s="308">
        <f t="shared" si="1209"/>
        <v>0</v>
      </c>
      <c r="G3481" s="308">
        <f t="shared" si="1209"/>
        <v>0</v>
      </c>
      <c r="H3481" s="3302">
        <f t="shared" si="1209"/>
        <v>0</v>
      </c>
      <c r="I3481" s="308">
        <f t="shared" si="1209"/>
        <v>0</v>
      </c>
      <c r="J3481" s="308">
        <f t="shared" si="1209"/>
        <v>0</v>
      </c>
      <c r="K3481" s="308">
        <f t="shared" si="1209"/>
        <v>0</v>
      </c>
      <c r="L3481" s="308">
        <f t="shared" si="1209"/>
        <v>0</v>
      </c>
      <c r="M3481" s="308">
        <f t="shared" si="1209"/>
        <v>0</v>
      </c>
      <c r="N3481" s="3302">
        <f t="shared" si="1209"/>
        <v>0</v>
      </c>
      <c r="O3481" s="308">
        <f t="shared" si="1209"/>
        <v>0</v>
      </c>
      <c r="P3481" s="308">
        <f t="shared" si="1209"/>
        <v>0</v>
      </c>
      <c r="Q3481" s="308">
        <f t="shared" si="1209"/>
        <v>0</v>
      </c>
      <c r="R3481" s="308">
        <f t="shared" si="1209"/>
        <v>0</v>
      </c>
      <c r="S3481" s="308">
        <f t="shared" si="1209"/>
        <v>0</v>
      </c>
      <c r="T3481" s="308">
        <f t="shared" si="1209"/>
        <v>0</v>
      </c>
      <c r="U3481" s="308">
        <f t="shared" si="1209"/>
        <v>0</v>
      </c>
      <c r="V3481" s="3302">
        <f t="shared" si="1209"/>
        <v>0</v>
      </c>
      <c r="W3481" s="308">
        <f t="shared" si="1209"/>
        <v>0</v>
      </c>
      <c r="X3481" s="308">
        <f t="shared" si="1209"/>
        <v>0</v>
      </c>
      <c r="Y3481" s="308">
        <f>(Y3485-X3485)*$AE3480*$AF3480</f>
        <v>0</v>
      </c>
      <c r="Z3481" s="308">
        <f>(Z3485-Y3485)*$AE3480*$AF3480</f>
        <v>0</v>
      </c>
      <c r="AA3481" s="308">
        <f t="shared" si="1209"/>
        <v>0</v>
      </c>
      <c r="AB3481" s="394">
        <f t="shared" si="1209"/>
        <v>0</v>
      </c>
      <c r="AC3481" s="107">
        <f>SUM(E3481:AB3481)</f>
        <v>0</v>
      </c>
      <c r="AD3481" s="73"/>
      <c r="AE3481" s="155"/>
      <c r="AF3481" s="74"/>
      <c r="AK3481" s="15"/>
      <c r="AL3481" s="15"/>
      <c r="AM3481" s="15"/>
      <c r="AN3481" s="15"/>
    </row>
    <row r="3482" spans="1:42" x14ac:dyDescent="0.25">
      <c r="A3482" s="3764"/>
      <c r="B3482" s="3597"/>
      <c r="C3482" s="123" t="s">
        <v>15</v>
      </c>
      <c r="D3482" s="108" t="s">
        <v>54</v>
      </c>
      <c r="E3482" s="1450">
        <v>0</v>
      </c>
      <c r="F3482" s="1445">
        <v>0</v>
      </c>
      <c r="G3482" s="1445">
        <v>0</v>
      </c>
      <c r="H3482" s="3303">
        <v>0</v>
      </c>
      <c r="I3482" s="327">
        <v>0</v>
      </c>
      <c r="J3482" s="327">
        <v>0</v>
      </c>
      <c r="K3482" s="327">
        <v>0</v>
      </c>
      <c r="L3482" s="327">
        <v>0</v>
      </c>
      <c r="M3482" s="327">
        <v>0</v>
      </c>
      <c r="N3482" s="3303">
        <v>0</v>
      </c>
      <c r="O3482" s="327">
        <v>0</v>
      </c>
      <c r="P3482" s="327">
        <v>0</v>
      </c>
      <c r="Q3482" s="327">
        <v>0</v>
      </c>
      <c r="R3482" s="327">
        <v>0</v>
      </c>
      <c r="S3482" s="327">
        <v>0</v>
      </c>
      <c r="T3482" s="327">
        <v>0</v>
      </c>
      <c r="U3482" s="327">
        <v>0</v>
      </c>
      <c r="V3482" s="3303">
        <v>0</v>
      </c>
      <c r="W3482" s="327">
        <v>0</v>
      </c>
      <c r="X3482" s="327">
        <v>0</v>
      </c>
      <c r="Y3482" s="327">
        <v>0</v>
      </c>
      <c r="Z3482" s="1445">
        <v>0</v>
      </c>
      <c r="AA3482" s="1445">
        <v>0</v>
      </c>
      <c r="AB3482" s="1473">
        <v>0</v>
      </c>
      <c r="AC3482" s="107">
        <f>AVERAGE(E3482:AB3482)</f>
        <v>0</v>
      </c>
      <c r="AD3482" s="76"/>
      <c r="AE3482" s="76"/>
      <c r="AF3482" s="77"/>
      <c r="AK3482" s="15"/>
      <c r="AL3482" s="15"/>
      <c r="AM3482" s="15"/>
      <c r="AN3482" s="15"/>
    </row>
    <row r="3483" spans="1:42" ht="16.5" thickBot="1" x14ac:dyDescent="0.3">
      <c r="A3483" s="3726"/>
      <c r="B3483" s="3550"/>
      <c r="C3483" s="123" t="s">
        <v>17</v>
      </c>
      <c r="D3483" s="108"/>
      <c r="E3483" s="313" t="e">
        <f t="shared" ref="E3483:AB3483" si="1210">E3481/E3480</f>
        <v>#DIV/0!</v>
      </c>
      <c r="F3483" s="314" t="e">
        <f t="shared" si="1210"/>
        <v>#DIV/0!</v>
      </c>
      <c r="G3483" s="314" t="e">
        <f t="shared" si="1210"/>
        <v>#DIV/0!</v>
      </c>
      <c r="H3483" s="3310" t="e">
        <f t="shared" si="1210"/>
        <v>#DIV/0!</v>
      </c>
      <c r="I3483" s="314" t="e">
        <f t="shared" si="1210"/>
        <v>#DIV/0!</v>
      </c>
      <c r="J3483" s="314" t="e">
        <f t="shared" si="1210"/>
        <v>#DIV/0!</v>
      </c>
      <c r="K3483" s="314" t="e">
        <f t="shared" si="1210"/>
        <v>#DIV/0!</v>
      </c>
      <c r="L3483" s="314" t="e">
        <f t="shared" si="1210"/>
        <v>#DIV/0!</v>
      </c>
      <c r="M3483" s="314" t="e">
        <f t="shared" si="1210"/>
        <v>#DIV/0!</v>
      </c>
      <c r="N3483" s="3310" t="e">
        <f t="shared" si="1210"/>
        <v>#DIV/0!</v>
      </c>
      <c r="O3483" s="314" t="e">
        <f t="shared" si="1210"/>
        <v>#DIV/0!</v>
      </c>
      <c r="P3483" s="314" t="e">
        <f t="shared" si="1210"/>
        <v>#DIV/0!</v>
      </c>
      <c r="Q3483" s="314" t="e">
        <f t="shared" si="1210"/>
        <v>#DIV/0!</v>
      </c>
      <c r="R3483" s="314" t="e">
        <f t="shared" si="1210"/>
        <v>#DIV/0!</v>
      </c>
      <c r="S3483" s="314" t="e">
        <f t="shared" si="1210"/>
        <v>#DIV/0!</v>
      </c>
      <c r="T3483" s="314" t="e">
        <f t="shared" si="1210"/>
        <v>#DIV/0!</v>
      </c>
      <c r="U3483" s="314" t="e">
        <f t="shared" si="1210"/>
        <v>#DIV/0!</v>
      </c>
      <c r="V3483" s="3310" t="e">
        <f t="shared" si="1210"/>
        <v>#DIV/0!</v>
      </c>
      <c r="W3483" s="314" t="e">
        <f t="shared" si="1210"/>
        <v>#DIV/0!</v>
      </c>
      <c r="X3483" s="314" t="e">
        <f t="shared" si="1210"/>
        <v>#DIV/0!</v>
      </c>
      <c r="Y3483" s="314" t="e">
        <f>Y3481/Y3480</f>
        <v>#DIV/0!</v>
      </c>
      <c r="Z3483" s="314" t="e">
        <f t="shared" si="1210"/>
        <v>#DIV/0!</v>
      </c>
      <c r="AA3483" s="314" t="e">
        <f t="shared" si="1210"/>
        <v>#DIV/0!</v>
      </c>
      <c r="AB3483" s="336" t="e">
        <f t="shared" si="1210"/>
        <v>#DIV/0!</v>
      </c>
      <c r="AC3483" s="433" t="e">
        <f>MAX(E3483:AB3483)</f>
        <v>#DIV/0!</v>
      </c>
      <c r="AD3483" s="73"/>
      <c r="AE3483" s="155"/>
      <c r="AF3483" s="74"/>
      <c r="AK3483" s="15"/>
      <c r="AL3483" s="15"/>
      <c r="AM3483" s="15"/>
      <c r="AN3483" s="15"/>
    </row>
    <row r="3484" spans="1:42" hidden="1" x14ac:dyDescent="0.25">
      <c r="A3484" s="2024"/>
      <c r="B3484" s="2027"/>
      <c r="C3484" s="124" t="s">
        <v>116</v>
      </c>
      <c r="D3484" s="108"/>
      <c r="E3484" s="310"/>
      <c r="F3484" s="311"/>
      <c r="G3484" s="311"/>
      <c r="H3484" s="3306"/>
      <c r="I3484" s="155"/>
      <c r="J3484" s="155"/>
      <c r="K3484" s="155"/>
      <c r="L3484" s="155"/>
      <c r="M3484" s="155"/>
      <c r="N3484" s="3306"/>
      <c r="O3484" s="155"/>
      <c r="P3484" s="155"/>
      <c r="Q3484" s="155"/>
      <c r="R3484" s="155"/>
      <c r="S3484" s="155"/>
      <c r="T3484" s="155"/>
      <c r="U3484" s="155"/>
      <c r="V3484" s="3306"/>
      <c r="W3484" s="155"/>
      <c r="X3484" s="155"/>
      <c r="Y3484" s="155"/>
      <c r="Z3484" s="311"/>
      <c r="AA3484" s="311"/>
      <c r="AB3484" s="867"/>
      <c r="AC3484" s="108"/>
      <c r="AD3484" s="73"/>
      <c r="AE3484" s="155"/>
      <c r="AF3484" s="74"/>
      <c r="AK3484" s="15"/>
      <c r="AL3484" s="15"/>
      <c r="AM3484" s="15"/>
      <c r="AN3484" s="15"/>
    </row>
    <row r="3485" spans="1:42" s="181" customFormat="1" hidden="1" x14ac:dyDescent="0.25">
      <c r="A3485" s="2024"/>
      <c r="B3485" s="2027"/>
      <c r="C3485" s="124" t="s">
        <v>117</v>
      </c>
      <c r="D3485" s="108"/>
      <c r="E3485" s="310"/>
      <c r="F3485" s="311"/>
      <c r="G3485" s="311"/>
      <c r="H3485" s="3306"/>
      <c r="I3485" s="155"/>
      <c r="J3485" s="155"/>
      <c r="K3485" s="155"/>
      <c r="L3485" s="155"/>
      <c r="M3485" s="155"/>
      <c r="N3485" s="3306"/>
      <c r="O3485" s="155"/>
      <c r="P3485" s="155"/>
      <c r="Q3485" s="155"/>
      <c r="R3485" s="155"/>
      <c r="S3485" s="155"/>
      <c r="T3485" s="155"/>
      <c r="U3485" s="155"/>
      <c r="V3485" s="3306"/>
      <c r="W3485" s="155"/>
      <c r="X3485" s="155"/>
      <c r="Y3485" s="155"/>
      <c r="Z3485" s="311"/>
      <c r="AA3485" s="311"/>
      <c r="AB3485" s="867"/>
      <c r="AC3485" s="108"/>
      <c r="AD3485" s="73"/>
      <c r="AE3485" s="155"/>
      <c r="AF3485" s="74"/>
      <c r="AH3485" s="781"/>
      <c r="AI3485" s="782"/>
      <c r="AJ3485" s="782"/>
      <c r="AK3485" s="782"/>
      <c r="AL3485" s="783"/>
      <c r="AM3485" s="783"/>
      <c r="AN3485" s="189"/>
      <c r="AO3485" s="189"/>
      <c r="AP3485" s="189"/>
    </row>
    <row r="3486" spans="1:42" ht="16.5" hidden="1" thickBot="1" x14ac:dyDescent="0.3">
      <c r="A3486" s="3535" t="s">
        <v>42</v>
      </c>
      <c r="B3486" s="3536"/>
      <c r="C3486" s="3537"/>
      <c r="D3486" s="114"/>
      <c r="E3486" s="532">
        <f>SQRT(E3480*E3480+E3481*E3481)/E3379/1.73</f>
        <v>0</v>
      </c>
      <c r="F3486" s="533">
        <f t="shared" ref="F3486:AB3486" si="1211">SQRT(F3480*F3480+F3481*F3481)/F3379/1.73</f>
        <v>0</v>
      </c>
      <c r="G3486" s="533">
        <f t="shared" si="1211"/>
        <v>0</v>
      </c>
      <c r="H3486" s="3311">
        <f t="shared" si="1211"/>
        <v>0</v>
      </c>
      <c r="I3486" s="461">
        <f t="shared" si="1211"/>
        <v>0</v>
      </c>
      <c r="J3486" s="461">
        <f t="shared" si="1211"/>
        <v>0</v>
      </c>
      <c r="K3486" s="461">
        <f t="shared" si="1211"/>
        <v>0</v>
      </c>
      <c r="L3486" s="461">
        <f t="shared" si="1211"/>
        <v>0</v>
      </c>
      <c r="M3486" s="461">
        <f t="shared" si="1211"/>
        <v>0</v>
      </c>
      <c r="N3486" s="3311">
        <f t="shared" si="1211"/>
        <v>0</v>
      </c>
      <c r="O3486" s="461">
        <f t="shared" si="1211"/>
        <v>0</v>
      </c>
      <c r="P3486" s="461">
        <f t="shared" si="1211"/>
        <v>0</v>
      </c>
      <c r="Q3486" s="461">
        <f t="shared" si="1211"/>
        <v>0</v>
      </c>
      <c r="R3486" s="461">
        <f t="shared" si="1211"/>
        <v>0</v>
      </c>
      <c r="S3486" s="461">
        <f t="shared" si="1211"/>
        <v>0</v>
      </c>
      <c r="T3486" s="461">
        <f t="shared" si="1211"/>
        <v>0</v>
      </c>
      <c r="U3486" s="461">
        <f t="shared" si="1211"/>
        <v>0</v>
      </c>
      <c r="V3486" s="3311">
        <f t="shared" si="1211"/>
        <v>0</v>
      </c>
      <c r="W3486" s="461">
        <f t="shared" si="1211"/>
        <v>0</v>
      </c>
      <c r="X3486" s="461">
        <f t="shared" si="1211"/>
        <v>0</v>
      </c>
      <c r="Y3486" s="461">
        <f>SQRT(Y3480*Y3480+Y3481*Y3481)/Y3379/1.73</f>
        <v>0</v>
      </c>
      <c r="Z3486" s="533">
        <f t="shared" si="1211"/>
        <v>0</v>
      </c>
      <c r="AA3486" s="533">
        <f t="shared" si="1211"/>
        <v>0</v>
      </c>
      <c r="AB3486" s="534">
        <f t="shared" si="1211"/>
        <v>0</v>
      </c>
      <c r="AC3486" s="109">
        <f>AVERAGE(E3486:AB3486)</f>
        <v>0</v>
      </c>
      <c r="AD3486" s="78" t="e">
        <f>(AC3482-AC3486)/AC3482</f>
        <v>#DIV/0!</v>
      </c>
      <c r="AE3486" s="79"/>
      <c r="AF3486" s="80"/>
      <c r="AK3486" s="14"/>
      <c r="AL3486" s="14"/>
      <c r="AM3486" s="15"/>
      <c r="AN3486" s="14"/>
    </row>
    <row r="3487" spans="1:42" x14ac:dyDescent="0.25">
      <c r="A3487" s="3609" t="s">
        <v>530</v>
      </c>
      <c r="B3487" s="3596" t="s">
        <v>531</v>
      </c>
      <c r="C3487" s="121" t="s">
        <v>13</v>
      </c>
      <c r="D3487" s="2673" t="s">
        <v>811</v>
      </c>
      <c r="E3487" s="70">
        <v>820.2</v>
      </c>
      <c r="F3487" s="71">
        <v>820.2</v>
      </c>
      <c r="G3487" s="71">
        <v>820.8</v>
      </c>
      <c r="H3487" s="3301">
        <v>822</v>
      </c>
      <c r="I3487" s="71">
        <v>822</v>
      </c>
      <c r="J3487" s="71">
        <v>821.4</v>
      </c>
      <c r="K3487" s="71">
        <v>822.6</v>
      </c>
      <c r="L3487" s="71">
        <v>823.2</v>
      </c>
      <c r="M3487" s="71">
        <v>820.2</v>
      </c>
      <c r="N3487" s="3301">
        <v>821.4</v>
      </c>
      <c r="O3487" s="71">
        <v>821.4</v>
      </c>
      <c r="P3487" s="71">
        <v>820.2</v>
      </c>
      <c r="Q3487" s="71">
        <v>819.6</v>
      </c>
      <c r="R3487" s="71">
        <v>821.4</v>
      </c>
      <c r="S3487" s="71">
        <v>819.6</v>
      </c>
      <c r="T3487" s="71">
        <v>817.2</v>
      </c>
      <c r="U3487" s="71">
        <v>814.8</v>
      </c>
      <c r="V3487" s="3301">
        <v>814.2</v>
      </c>
      <c r="W3487" s="71">
        <v>814.8</v>
      </c>
      <c r="X3487" s="71">
        <v>814.2</v>
      </c>
      <c r="Y3487" s="71">
        <v>814.8</v>
      </c>
      <c r="Z3487" s="71">
        <v>816</v>
      </c>
      <c r="AA3487" s="71">
        <v>815.4</v>
      </c>
      <c r="AB3487" s="393">
        <v>813.6</v>
      </c>
      <c r="AC3487" s="106">
        <f>SUM(E3487:AB3487)</f>
        <v>19651.2</v>
      </c>
      <c r="AD3487" s="70"/>
      <c r="AE3487" s="71">
        <v>100</v>
      </c>
      <c r="AF3487" s="72">
        <v>60</v>
      </c>
      <c r="AK3487" s="430"/>
      <c r="AL3487" s="431"/>
      <c r="AM3487" s="430"/>
      <c r="AN3487" s="15"/>
    </row>
    <row r="3488" spans="1:42" x14ac:dyDescent="0.25">
      <c r="A3488" s="3610"/>
      <c r="B3488" s="3597"/>
      <c r="C3488" s="123" t="s">
        <v>14</v>
      </c>
      <c r="D3488" s="347" t="s">
        <v>811</v>
      </c>
      <c r="E3488" s="392">
        <v>82.2</v>
      </c>
      <c r="F3488" s="308">
        <v>82.8</v>
      </c>
      <c r="G3488" s="308">
        <v>83.4</v>
      </c>
      <c r="H3488" s="3302">
        <v>84.6</v>
      </c>
      <c r="I3488" s="308">
        <v>84.6</v>
      </c>
      <c r="J3488" s="308">
        <v>84</v>
      </c>
      <c r="K3488" s="308">
        <v>82.8</v>
      </c>
      <c r="L3488" s="308">
        <v>82.2</v>
      </c>
      <c r="M3488" s="308">
        <v>80.400000000000006</v>
      </c>
      <c r="N3488" s="3302">
        <v>83.4</v>
      </c>
      <c r="O3488" s="308">
        <v>82.8</v>
      </c>
      <c r="P3488" s="308">
        <v>81.599999999999994</v>
      </c>
      <c r="Q3488" s="308">
        <v>79.2</v>
      </c>
      <c r="R3488" s="308">
        <v>84</v>
      </c>
      <c r="S3488" s="308">
        <v>81</v>
      </c>
      <c r="T3488" s="308">
        <v>78</v>
      </c>
      <c r="U3488" s="308">
        <v>77.400000000000006</v>
      </c>
      <c r="V3488" s="3302">
        <v>77.400000000000006</v>
      </c>
      <c r="W3488" s="308">
        <v>76.8</v>
      </c>
      <c r="X3488" s="308">
        <v>78</v>
      </c>
      <c r="Y3488" s="308">
        <v>78</v>
      </c>
      <c r="Z3488" s="308">
        <v>79.8</v>
      </c>
      <c r="AA3488" s="308">
        <v>79.8</v>
      </c>
      <c r="AB3488" s="394">
        <v>79.8</v>
      </c>
      <c r="AC3488" s="107">
        <f>SUM(E3488:AB3488)</f>
        <v>1944</v>
      </c>
      <c r="AD3488" s="73"/>
      <c r="AE3488" s="155"/>
      <c r="AF3488" s="74"/>
      <c r="AK3488" s="15"/>
      <c r="AL3488" s="15"/>
      <c r="AM3488" s="15"/>
      <c r="AN3488" s="15"/>
    </row>
    <row r="3489" spans="1:42" x14ac:dyDescent="0.25">
      <c r="A3489" s="3610"/>
      <c r="B3489" s="3597"/>
      <c r="C3489" s="123" t="s">
        <v>15</v>
      </c>
      <c r="D3489" s="347" t="s">
        <v>54</v>
      </c>
      <c r="E3489" s="1460">
        <v>45</v>
      </c>
      <c r="F3489" s="1445">
        <v>45</v>
      </c>
      <c r="G3489" s="1445">
        <v>45</v>
      </c>
      <c r="H3489" s="3303">
        <v>45</v>
      </c>
      <c r="I3489" s="327">
        <v>45</v>
      </c>
      <c r="J3489" s="327">
        <v>45</v>
      </c>
      <c r="K3489" s="327">
        <v>45</v>
      </c>
      <c r="L3489" s="327">
        <v>45</v>
      </c>
      <c r="M3489" s="327">
        <v>45</v>
      </c>
      <c r="N3489" s="3303">
        <v>46</v>
      </c>
      <c r="O3489" s="327">
        <v>45</v>
      </c>
      <c r="P3489" s="327">
        <v>45</v>
      </c>
      <c r="Q3489" s="327">
        <v>45</v>
      </c>
      <c r="R3489" s="327">
        <v>45</v>
      </c>
      <c r="S3489" s="327">
        <v>45</v>
      </c>
      <c r="T3489" s="327">
        <v>45</v>
      </c>
      <c r="U3489" s="327">
        <v>45</v>
      </c>
      <c r="V3489" s="3303">
        <v>45</v>
      </c>
      <c r="W3489" s="327">
        <v>45</v>
      </c>
      <c r="X3489" s="327">
        <v>46</v>
      </c>
      <c r="Y3489" s="327">
        <v>45</v>
      </c>
      <c r="Z3489" s="1445">
        <v>45</v>
      </c>
      <c r="AA3489" s="1445">
        <v>45</v>
      </c>
      <c r="AB3489" s="1473">
        <v>45</v>
      </c>
      <c r="AC3489" s="107">
        <f>AVERAGE(E3489:AB3489)</f>
        <v>45.083333333333336</v>
      </c>
      <c r="AD3489" s="76"/>
      <c r="AE3489" s="76"/>
      <c r="AF3489" s="77"/>
      <c r="AK3489" s="15"/>
      <c r="AL3489" s="15"/>
      <c r="AM3489" s="15"/>
      <c r="AN3489" s="15"/>
    </row>
    <row r="3490" spans="1:42" ht="16.5" thickBot="1" x14ac:dyDescent="0.3">
      <c r="A3490" s="3753"/>
      <c r="B3490" s="3669"/>
      <c r="C3490" s="126" t="s">
        <v>17</v>
      </c>
      <c r="D3490" s="346"/>
      <c r="E3490" s="573">
        <f t="shared" ref="E3490:AB3490" si="1212">E3488/E3487</f>
        <v>0.10021945866861741</v>
      </c>
      <c r="F3490" s="318">
        <f t="shared" si="1212"/>
        <v>0.10095098756400878</v>
      </c>
      <c r="G3490" s="318">
        <f t="shared" si="1212"/>
        <v>0.10160818713450294</v>
      </c>
      <c r="H3490" s="3304">
        <f t="shared" si="1212"/>
        <v>0.10291970802919707</v>
      </c>
      <c r="I3490" s="318">
        <f t="shared" si="1212"/>
        <v>0.10291970802919707</v>
      </c>
      <c r="J3490" s="318">
        <f t="shared" si="1212"/>
        <v>0.10226442658875091</v>
      </c>
      <c r="K3490" s="318">
        <f t="shared" si="1212"/>
        <v>0.10065645514223194</v>
      </c>
      <c r="L3490" s="318">
        <f t="shared" si="1212"/>
        <v>9.9854227405247811E-2</v>
      </c>
      <c r="M3490" s="318">
        <f t="shared" si="1212"/>
        <v>9.8024871982443307E-2</v>
      </c>
      <c r="N3490" s="3304">
        <f t="shared" si="1212"/>
        <v>0.10153396639883128</v>
      </c>
      <c r="O3490" s="318">
        <f t="shared" si="1212"/>
        <v>0.10080350620891161</v>
      </c>
      <c r="P3490" s="318">
        <f t="shared" si="1212"/>
        <v>9.9487929773226028E-2</v>
      </c>
      <c r="Q3490" s="318">
        <f t="shared" si="1212"/>
        <v>9.6632503660322111E-2</v>
      </c>
      <c r="R3490" s="318">
        <f t="shared" si="1212"/>
        <v>0.10226442658875091</v>
      </c>
      <c r="S3490" s="318">
        <f t="shared" si="1212"/>
        <v>9.8828696925329432E-2</v>
      </c>
      <c r="T3490" s="318">
        <f t="shared" si="1212"/>
        <v>9.5447870778267246E-2</v>
      </c>
      <c r="U3490" s="318">
        <f t="shared" si="1212"/>
        <v>9.4992636229749641E-2</v>
      </c>
      <c r="V3490" s="3304">
        <f t="shared" si="1212"/>
        <v>9.5062638172439207E-2</v>
      </c>
      <c r="W3490" s="318">
        <f t="shared" si="1212"/>
        <v>9.4256259204712811E-2</v>
      </c>
      <c r="X3490" s="318">
        <f t="shared" si="1212"/>
        <v>9.5799557848194536E-2</v>
      </c>
      <c r="Y3490" s="318">
        <f>Y3488/Y3487</f>
        <v>9.5729013254786458E-2</v>
      </c>
      <c r="Z3490" s="318">
        <f t="shared" si="1212"/>
        <v>9.7794117647058823E-2</v>
      </c>
      <c r="AA3490" s="318">
        <f t="shared" si="1212"/>
        <v>9.7866077998528325E-2</v>
      </c>
      <c r="AB3490" s="806">
        <f t="shared" si="1212"/>
        <v>9.8082595870206485E-2</v>
      </c>
      <c r="AC3490" s="454">
        <f>MAX(E3490:AB3490)</f>
        <v>0.10291970802919707</v>
      </c>
      <c r="AD3490" s="73"/>
      <c r="AE3490" s="155"/>
      <c r="AF3490" s="74"/>
      <c r="AK3490" s="15"/>
      <c r="AL3490" s="15"/>
      <c r="AM3490" s="15"/>
      <c r="AN3490" s="15"/>
    </row>
    <row r="3491" spans="1:42" hidden="1" x14ac:dyDescent="0.25">
      <c r="A3491" s="2014"/>
      <c r="B3491" s="2017"/>
      <c r="C3491" s="357" t="s">
        <v>116</v>
      </c>
      <c r="D3491" s="2160"/>
      <c r="E3491" s="358"/>
      <c r="F3491" s="91"/>
      <c r="G3491" s="91"/>
      <c r="H3491" s="3305"/>
      <c r="I3491" s="91"/>
      <c r="J3491" s="91"/>
      <c r="K3491" s="91"/>
      <c r="L3491" s="91"/>
      <c r="M3491" s="91"/>
      <c r="N3491" s="3305"/>
      <c r="O3491" s="91"/>
      <c r="P3491" s="91"/>
      <c r="Q3491" s="91"/>
      <c r="R3491" s="91"/>
      <c r="S3491" s="91"/>
      <c r="T3491" s="91"/>
      <c r="U3491" s="91"/>
      <c r="V3491" s="3305"/>
      <c r="W3491" s="91"/>
      <c r="X3491" s="91"/>
      <c r="Y3491" s="91"/>
      <c r="Z3491" s="91"/>
      <c r="AA3491" s="91"/>
      <c r="AB3491" s="382"/>
      <c r="AC3491" s="122"/>
      <c r="AD3491" s="73"/>
      <c r="AE3491" s="155"/>
      <c r="AF3491" s="74"/>
      <c r="AK3491" s="15"/>
      <c r="AL3491" s="15"/>
      <c r="AM3491" s="15"/>
      <c r="AN3491" s="15"/>
    </row>
    <row r="3492" spans="1:42" s="181" customFormat="1" hidden="1" x14ac:dyDescent="0.25">
      <c r="A3492" s="2024"/>
      <c r="B3492" s="2027"/>
      <c r="C3492" s="124" t="s">
        <v>117</v>
      </c>
      <c r="D3492" s="347"/>
      <c r="E3492" s="73"/>
      <c r="F3492" s="155"/>
      <c r="G3492" s="155"/>
      <c r="H3492" s="3306"/>
      <c r="I3492" s="155"/>
      <c r="J3492" s="155"/>
      <c r="K3492" s="155"/>
      <c r="L3492" s="155"/>
      <c r="M3492" s="155"/>
      <c r="N3492" s="3306"/>
      <c r="O3492" s="155"/>
      <c r="P3492" s="155"/>
      <c r="Q3492" s="155"/>
      <c r="R3492" s="155"/>
      <c r="S3492" s="155"/>
      <c r="T3492" s="155"/>
      <c r="U3492" s="155"/>
      <c r="V3492" s="3306"/>
      <c r="W3492" s="155"/>
      <c r="X3492" s="155"/>
      <c r="Y3492" s="155"/>
      <c r="Z3492" s="155"/>
      <c r="AA3492" s="155"/>
      <c r="AB3492" s="316"/>
      <c r="AC3492" s="108"/>
      <c r="AD3492" s="73"/>
      <c r="AE3492" s="155"/>
      <c r="AF3492" s="74"/>
      <c r="AH3492" s="781"/>
      <c r="AI3492" s="782"/>
      <c r="AJ3492" s="782"/>
      <c r="AK3492" s="782"/>
      <c r="AL3492" s="783"/>
      <c r="AM3492" s="783"/>
      <c r="AN3492" s="189"/>
      <c r="AO3492" s="189"/>
      <c r="AP3492" s="189"/>
    </row>
    <row r="3493" spans="1:42" ht="16.5" hidden="1" thickBot="1" x14ac:dyDescent="0.3">
      <c r="A3493" s="3535" t="s">
        <v>42</v>
      </c>
      <c r="B3493" s="3536"/>
      <c r="C3493" s="3537"/>
      <c r="D3493" s="346"/>
      <c r="E3493" s="458">
        <f>SQRT(E3487*E3487+E3488*E3488)/E3379/1.73</f>
        <v>45.77128086999538</v>
      </c>
      <c r="F3493" s="179">
        <f t="shared" ref="F3493:AB3493" si="1213">SQRT(F3487*F3487+F3488*F3488)/F3379/1.73</f>
        <v>45.686840245251929</v>
      </c>
      <c r="G3493" s="179">
        <f t="shared" si="1213"/>
        <v>45.679477631760243</v>
      </c>
      <c r="H3493" s="3307">
        <f t="shared" si="1213"/>
        <v>45.621237431543278</v>
      </c>
      <c r="I3493" s="79">
        <f t="shared" si="1213"/>
        <v>45.708550804618007</v>
      </c>
      <c r="J3493" s="79">
        <f t="shared" si="1213"/>
        <v>45.803642100389162</v>
      </c>
      <c r="K3493" s="79">
        <f t="shared" si="1213"/>
        <v>45.951349222287874</v>
      </c>
      <c r="L3493" s="79">
        <f t="shared" si="1213"/>
        <v>46.203335807505788</v>
      </c>
      <c r="M3493" s="79">
        <f t="shared" si="1213"/>
        <v>46.160504261252775</v>
      </c>
      <c r="N3493" s="3307">
        <f t="shared" si="1213"/>
        <v>46.199302225498855</v>
      </c>
      <c r="O3493" s="79">
        <f t="shared" si="1213"/>
        <v>46.195922823217558</v>
      </c>
      <c r="P3493" s="79">
        <f t="shared" si="1213"/>
        <v>46.167109873043422</v>
      </c>
      <c r="Q3493" s="79">
        <f t="shared" si="1213"/>
        <v>45.942473020726702</v>
      </c>
      <c r="R3493" s="79">
        <f t="shared" si="1213"/>
        <v>46.202705777933694</v>
      </c>
      <c r="S3493" s="79">
        <f t="shared" si="1213"/>
        <v>46.309846623847854</v>
      </c>
      <c r="T3493" s="79">
        <f t="shared" si="1213"/>
        <v>46.339529170840805</v>
      </c>
      <c r="U3493" s="79">
        <f t="shared" si="1213"/>
        <v>46.15637722008794</v>
      </c>
      <c r="V3493" s="3307">
        <f t="shared" si="1213"/>
        <v>46.032872552057221</v>
      </c>
      <c r="W3493" s="79">
        <f t="shared" si="1213"/>
        <v>45.929145118706614</v>
      </c>
      <c r="X3493" s="79">
        <f t="shared" si="1213"/>
        <v>45.813037684955184</v>
      </c>
      <c r="Y3493" s="79">
        <f>SQRT(Y3487*Y3487+Y3488*Y3488)/Y3379/1.73</f>
        <v>45.890959288238086</v>
      </c>
      <c r="Z3493" s="179">
        <f t="shared" si="1213"/>
        <v>45.878646307506244</v>
      </c>
      <c r="AA3493" s="179">
        <f t="shared" si="1213"/>
        <v>45.75664187362046</v>
      </c>
      <c r="AB3493" s="395">
        <f t="shared" si="1213"/>
        <v>45.656593137859467</v>
      </c>
      <c r="AC3493" s="109">
        <f>AVERAGE(E3493:AB3493)</f>
        <v>45.960724211364358</v>
      </c>
      <c r="AD3493" s="78">
        <f>(AC3489-AC3493)/AC3489</f>
        <v>-1.946153518737942E-2</v>
      </c>
      <c r="AE3493" s="79"/>
      <c r="AF3493" s="80"/>
      <c r="AK3493" s="14"/>
      <c r="AL3493" s="14"/>
      <c r="AM3493" s="15"/>
      <c r="AN3493" s="14"/>
    </row>
    <row r="3494" spans="1:42" x14ac:dyDescent="0.25">
      <c r="A3494" s="3609" t="s">
        <v>532</v>
      </c>
      <c r="B3494" s="3596" t="s">
        <v>515</v>
      </c>
      <c r="C3494" s="125" t="s">
        <v>13</v>
      </c>
      <c r="D3494" s="108" t="s">
        <v>811</v>
      </c>
      <c r="E3494" s="325">
        <v>145.19999999999999</v>
      </c>
      <c r="F3494" s="321">
        <v>139.19999999999999</v>
      </c>
      <c r="G3494" s="321">
        <v>139.19999999999999</v>
      </c>
      <c r="H3494" s="3308">
        <v>132</v>
      </c>
      <c r="I3494" s="321">
        <v>126</v>
      </c>
      <c r="J3494" s="321">
        <v>133.19999999999999</v>
      </c>
      <c r="K3494" s="321">
        <v>159</v>
      </c>
      <c r="L3494" s="321">
        <v>267.60000000000002</v>
      </c>
      <c r="M3494" s="321">
        <v>339.6</v>
      </c>
      <c r="N3494" s="3308">
        <v>403.2</v>
      </c>
      <c r="O3494" s="321">
        <v>513.6</v>
      </c>
      <c r="P3494" s="321">
        <v>514.79999999999995</v>
      </c>
      <c r="Q3494" s="321">
        <v>510.6</v>
      </c>
      <c r="R3494" s="321">
        <v>511.2</v>
      </c>
      <c r="S3494" s="321">
        <v>506.4</v>
      </c>
      <c r="T3494" s="321">
        <v>501.6</v>
      </c>
      <c r="U3494" s="321">
        <v>501</v>
      </c>
      <c r="V3494" s="3308">
        <v>455.4</v>
      </c>
      <c r="W3494" s="321">
        <v>423</v>
      </c>
      <c r="X3494" s="321">
        <v>404.4</v>
      </c>
      <c r="Y3494" s="321">
        <v>405</v>
      </c>
      <c r="Z3494" s="321">
        <v>382.8</v>
      </c>
      <c r="AA3494" s="321">
        <v>249</v>
      </c>
      <c r="AB3494" s="531">
        <v>193.2</v>
      </c>
      <c r="AC3494" s="134">
        <f>SUM(E3494:AB3494)</f>
        <v>8056.2</v>
      </c>
      <c r="AD3494" s="70"/>
      <c r="AE3494" s="71">
        <v>0</v>
      </c>
      <c r="AF3494" s="72">
        <v>0</v>
      </c>
      <c r="AK3494" s="430"/>
      <c r="AL3494" s="431"/>
      <c r="AM3494" s="430"/>
      <c r="AN3494" s="15"/>
    </row>
    <row r="3495" spans="1:42" x14ac:dyDescent="0.25">
      <c r="A3495" s="3610"/>
      <c r="B3495" s="3597"/>
      <c r="C3495" s="123" t="s">
        <v>14</v>
      </c>
      <c r="D3495" s="108" t="s">
        <v>811</v>
      </c>
      <c r="E3495" s="307">
        <v>13.8</v>
      </c>
      <c r="F3495" s="308">
        <v>14.4</v>
      </c>
      <c r="G3495" s="308">
        <v>21</v>
      </c>
      <c r="H3495" s="3302">
        <v>10.8</v>
      </c>
      <c r="I3495" s="308">
        <v>4.8</v>
      </c>
      <c r="J3495" s="308">
        <v>9.6</v>
      </c>
      <c r="K3495" s="308">
        <v>10.199999999999999</v>
      </c>
      <c r="L3495" s="308">
        <v>21</v>
      </c>
      <c r="M3495" s="308">
        <v>18</v>
      </c>
      <c r="N3495" s="3302">
        <v>43.2</v>
      </c>
      <c r="O3495" s="308">
        <v>55.2</v>
      </c>
      <c r="P3495" s="308">
        <v>56.4</v>
      </c>
      <c r="Q3495" s="308">
        <v>64.2</v>
      </c>
      <c r="R3495" s="308">
        <v>63.6</v>
      </c>
      <c r="S3495" s="308">
        <v>60.6</v>
      </c>
      <c r="T3495" s="308">
        <v>57.6</v>
      </c>
      <c r="U3495" s="308">
        <v>55.2</v>
      </c>
      <c r="V3495" s="3302">
        <v>58.8</v>
      </c>
      <c r="W3495" s="308">
        <v>52.8</v>
      </c>
      <c r="X3495" s="308">
        <v>51</v>
      </c>
      <c r="Y3495" s="308">
        <v>51.6</v>
      </c>
      <c r="Z3495" s="308">
        <v>49.2</v>
      </c>
      <c r="AA3495" s="308">
        <v>18</v>
      </c>
      <c r="AB3495" s="394">
        <v>18.600000000000001</v>
      </c>
      <c r="AC3495" s="107">
        <f>SUM(E3495:AB3495)</f>
        <v>879.6</v>
      </c>
      <c r="AD3495" s="73"/>
      <c r="AE3495" s="155"/>
      <c r="AF3495" s="74"/>
      <c r="AK3495" s="15"/>
      <c r="AL3495" s="15"/>
      <c r="AM3495" s="15"/>
      <c r="AN3495" s="15"/>
    </row>
    <row r="3496" spans="1:42" x14ac:dyDescent="0.25">
      <c r="A3496" s="3610"/>
      <c r="B3496" s="3597"/>
      <c r="C3496" s="123" t="s">
        <v>15</v>
      </c>
      <c r="D3496" s="108" t="s">
        <v>54</v>
      </c>
      <c r="E3496" s="1450">
        <v>8</v>
      </c>
      <c r="F3496" s="1445">
        <v>8</v>
      </c>
      <c r="G3496" s="1445">
        <v>8</v>
      </c>
      <c r="H3496" s="3303">
        <v>7</v>
      </c>
      <c r="I3496" s="327">
        <v>7</v>
      </c>
      <c r="J3496" s="327">
        <v>8</v>
      </c>
      <c r="K3496" s="327">
        <v>19</v>
      </c>
      <c r="L3496" s="327">
        <v>20</v>
      </c>
      <c r="M3496" s="327">
        <v>18</v>
      </c>
      <c r="N3496" s="3303">
        <v>24</v>
      </c>
      <c r="O3496" s="327">
        <v>29</v>
      </c>
      <c r="P3496" s="327">
        <v>30</v>
      </c>
      <c r="Q3496" s="327">
        <v>33</v>
      </c>
      <c r="R3496" s="327">
        <v>30</v>
      </c>
      <c r="S3496" s="327">
        <v>30</v>
      </c>
      <c r="T3496" s="327">
        <v>28</v>
      </c>
      <c r="U3496" s="327">
        <v>28</v>
      </c>
      <c r="V3496" s="3303">
        <v>24</v>
      </c>
      <c r="W3496" s="327">
        <v>23</v>
      </c>
      <c r="X3496" s="327">
        <v>23</v>
      </c>
      <c r="Y3496" s="327">
        <v>22</v>
      </c>
      <c r="Z3496" s="1445">
        <v>19</v>
      </c>
      <c r="AA3496" s="1445">
        <v>13</v>
      </c>
      <c r="AB3496" s="1473">
        <v>10</v>
      </c>
      <c r="AC3496" s="107">
        <f>AVERAGE(E3496:AB3496)</f>
        <v>19.541666666666668</v>
      </c>
      <c r="AD3496" s="76"/>
      <c r="AE3496" s="76"/>
      <c r="AF3496" s="77"/>
      <c r="AK3496" s="15"/>
      <c r="AL3496" s="15"/>
      <c r="AM3496" s="15"/>
      <c r="AN3496" s="15"/>
    </row>
    <row r="3497" spans="1:42" ht="16.5" thickBot="1" x14ac:dyDescent="0.3">
      <c r="A3497" s="3547"/>
      <c r="B3497" s="3550"/>
      <c r="C3497" s="123" t="s">
        <v>17</v>
      </c>
      <c r="D3497" s="108"/>
      <c r="E3497" s="313">
        <f t="shared" ref="E3497:AB3497" si="1214">E3495/E3494</f>
        <v>9.5041322314049603E-2</v>
      </c>
      <c r="F3497" s="314">
        <f t="shared" si="1214"/>
        <v>0.10344827586206898</v>
      </c>
      <c r="G3497" s="314">
        <f t="shared" si="1214"/>
        <v>0.15086206896551727</v>
      </c>
      <c r="H3497" s="3310">
        <f t="shared" si="1214"/>
        <v>8.1818181818181818E-2</v>
      </c>
      <c r="I3497" s="314">
        <f t="shared" si="1214"/>
        <v>3.8095238095238092E-2</v>
      </c>
      <c r="J3497" s="314">
        <f t="shared" si="1214"/>
        <v>7.2072072072072071E-2</v>
      </c>
      <c r="K3497" s="314">
        <f t="shared" si="1214"/>
        <v>6.4150943396226415E-2</v>
      </c>
      <c r="L3497" s="314">
        <f t="shared" si="1214"/>
        <v>7.8475336322869946E-2</v>
      </c>
      <c r="M3497" s="314">
        <f t="shared" si="1214"/>
        <v>5.3003533568904589E-2</v>
      </c>
      <c r="N3497" s="3310">
        <f t="shared" si="1214"/>
        <v>0.10714285714285715</v>
      </c>
      <c r="O3497" s="314">
        <f t="shared" si="1214"/>
        <v>0.10747663551401869</v>
      </c>
      <c r="P3497" s="314">
        <f t="shared" si="1214"/>
        <v>0.10955710955710957</v>
      </c>
      <c r="Q3497" s="314">
        <f t="shared" si="1214"/>
        <v>0.12573443008225618</v>
      </c>
      <c r="R3497" s="314">
        <f t="shared" si="1214"/>
        <v>0.12441314553990611</v>
      </c>
      <c r="S3497" s="314">
        <f t="shared" si="1214"/>
        <v>0.11966824644549764</v>
      </c>
      <c r="T3497" s="314">
        <f t="shared" si="1214"/>
        <v>0.11483253588516747</v>
      </c>
      <c r="U3497" s="314">
        <f t="shared" si="1214"/>
        <v>0.11017964071856289</v>
      </c>
      <c r="V3497" s="3310">
        <f t="shared" si="1214"/>
        <v>0.12911725955204217</v>
      </c>
      <c r="W3497" s="314">
        <f t="shared" si="1214"/>
        <v>0.12482269503546099</v>
      </c>
      <c r="X3497" s="314">
        <f t="shared" si="1214"/>
        <v>0.12611275964391691</v>
      </c>
      <c r="Y3497" s="314">
        <f>Y3495/Y3494</f>
        <v>0.12740740740740741</v>
      </c>
      <c r="Z3497" s="314">
        <f t="shared" si="1214"/>
        <v>0.12852664576802508</v>
      </c>
      <c r="AA3497" s="314">
        <f t="shared" si="1214"/>
        <v>7.2289156626506021E-2</v>
      </c>
      <c r="AB3497" s="336">
        <f t="shared" si="1214"/>
        <v>9.6273291925465854E-2</v>
      </c>
      <c r="AC3497" s="433">
        <f>MAX(E3497:AB3497)</f>
        <v>0.15086206896551727</v>
      </c>
      <c r="AD3497" s="73"/>
      <c r="AE3497" s="155"/>
      <c r="AF3497" s="74"/>
      <c r="AK3497" s="15"/>
      <c r="AL3497" s="15"/>
      <c r="AM3497" s="15"/>
      <c r="AN3497" s="15"/>
    </row>
    <row r="3498" spans="1:42" hidden="1" x14ac:dyDescent="0.25">
      <c r="A3498" s="2024"/>
      <c r="B3498" s="2027"/>
      <c r="C3498" s="124" t="s">
        <v>116</v>
      </c>
      <c r="D3498" s="108"/>
      <c r="E3498" s="310"/>
      <c r="F3498" s="311"/>
      <c r="G3498" s="311"/>
      <c r="H3498" s="3306"/>
      <c r="I3498" s="155"/>
      <c r="J3498" s="155"/>
      <c r="K3498" s="155"/>
      <c r="L3498" s="155"/>
      <c r="M3498" s="155"/>
      <c r="N3498" s="3306"/>
      <c r="O3498" s="155"/>
      <c r="P3498" s="155"/>
      <c r="Q3498" s="155"/>
      <c r="R3498" s="155"/>
      <c r="S3498" s="155"/>
      <c r="T3498" s="155"/>
      <c r="U3498" s="155"/>
      <c r="V3498" s="3306"/>
      <c r="W3498" s="155"/>
      <c r="X3498" s="155"/>
      <c r="Y3498" s="155"/>
      <c r="Z3498" s="311"/>
      <c r="AA3498" s="311"/>
      <c r="AB3498" s="867"/>
      <c r="AC3498" s="108"/>
      <c r="AD3498" s="73"/>
      <c r="AE3498" s="155"/>
      <c r="AF3498" s="74"/>
      <c r="AK3498" s="15"/>
      <c r="AL3498" s="15"/>
      <c r="AM3498" s="15"/>
      <c r="AN3498" s="15"/>
    </row>
    <row r="3499" spans="1:42" s="181" customFormat="1" hidden="1" x14ac:dyDescent="0.25">
      <c r="A3499" s="2024"/>
      <c r="B3499" s="2027"/>
      <c r="C3499" s="124" t="s">
        <v>117</v>
      </c>
      <c r="D3499" s="108"/>
      <c r="E3499" s="310"/>
      <c r="F3499" s="311"/>
      <c r="G3499" s="311"/>
      <c r="H3499" s="3306"/>
      <c r="I3499" s="155"/>
      <c r="J3499" s="155"/>
      <c r="K3499" s="155"/>
      <c r="L3499" s="155"/>
      <c r="M3499" s="155"/>
      <c r="N3499" s="3306"/>
      <c r="O3499" s="155"/>
      <c r="P3499" s="155"/>
      <c r="Q3499" s="155"/>
      <c r="R3499" s="155"/>
      <c r="S3499" s="155"/>
      <c r="T3499" s="155"/>
      <c r="U3499" s="155"/>
      <c r="V3499" s="3306"/>
      <c r="W3499" s="155"/>
      <c r="X3499" s="155"/>
      <c r="Y3499" s="155"/>
      <c r="Z3499" s="311"/>
      <c r="AA3499" s="311"/>
      <c r="AB3499" s="867"/>
      <c r="AC3499" s="108"/>
      <c r="AD3499" s="73"/>
      <c r="AE3499" s="155"/>
      <c r="AF3499" s="74"/>
      <c r="AH3499" s="781"/>
      <c r="AI3499" s="782"/>
      <c r="AJ3499" s="782"/>
      <c r="AK3499" s="782"/>
      <c r="AL3499" s="783"/>
      <c r="AM3499" s="783"/>
      <c r="AN3499" s="189"/>
      <c r="AO3499" s="189"/>
      <c r="AP3499" s="189"/>
    </row>
    <row r="3500" spans="1:42" ht="16.5" hidden="1" thickBot="1" x14ac:dyDescent="0.3">
      <c r="A3500" s="3535" t="s">
        <v>42</v>
      </c>
      <c r="B3500" s="3536"/>
      <c r="C3500" s="3537"/>
      <c r="D3500" s="114"/>
      <c r="E3500" s="178">
        <f>SQRT(E3494*E3494+E3495*E3495)/E3379/1.73</f>
        <v>8.0988328736922046</v>
      </c>
      <c r="F3500" s="179">
        <f t="shared" ref="F3500:AB3500" si="1215">SQRT(F3494*F3494+F3495*F3495)/F3379/1.73</f>
        <v>7.7556872669593169</v>
      </c>
      <c r="G3500" s="179">
        <f t="shared" si="1215"/>
        <v>7.7943403456446037</v>
      </c>
      <c r="H3500" s="3307">
        <f t="shared" si="1215"/>
        <v>7.3118947744959968</v>
      </c>
      <c r="I3500" s="79">
        <f t="shared" si="1215"/>
        <v>6.9746602552265351</v>
      </c>
      <c r="J3500" s="79">
        <f t="shared" si="1215"/>
        <v>7.4082465836574762</v>
      </c>
      <c r="K3500" s="79">
        <f t="shared" si="1215"/>
        <v>8.8554265172367028</v>
      </c>
      <c r="L3500" s="79">
        <f t="shared" si="1215"/>
        <v>14.991076837316557</v>
      </c>
      <c r="M3500" s="79">
        <f t="shared" si="1215"/>
        <v>19.048074182891327</v>
      </c>
      <c r="N3500" s="3307">
        <f t="shared" si="1215"/>
        <v>22.690949073715771</v>
      </c>
      <c r="O3500" s="79">
        <f t="shared" si="1215"/>
        <v>28.904970538738464</v>
      </c>
      <c r="P3500" s="79">
        <f t="shared" si="1215"/>
        <v>29.007051521763788</v>
      </c>
      <c r="Q3500" s="79">
        <f t="shared" si="1215"/>
        <v>28.713161355286008</v>
      </c>
      <c r="R3500" s="79">
        <f t="shared" si="1215"/>
        <v>28.825696842726934</v>
      </c>
      <c r="S3500" s="79">
        <f t="shared" si="1215"/>
        <v>28.677552161239319</v>
      </c>
      <c r="T3500" s="79">
        <f t="shared" si="1215"/>
        <v>28.500742063190263</v>
      </c>
      <c r="U3500" s="79">
        <f t="shared" si="1215"/>
        <v>28.424180725336853</v>
      </c>
      <c r="V3500" s="3307">
        <f t="shared" si="1215"/>
        <v>25.844417869135381</v>
      </c>
      <c r="W3500" s="79">
        <f t="shared" si="1215"/>
        <v>23.922923976228976</v>
      </c>
      <c r="X3500" s="79">
        <f t="shared" si="1215"/>
        <v>22.830308138912919</v>
      </c>
      <c r="Y3500" s="79">
        <f>SQRT(Y3494*Y3494+Y3495*Y3495)/Y3379/1.73</f>
        <v>22.890054476814147</v>
      </c>
      <c r="Z3500" s="179">
        <f t="shared" si="1215"/>
        <v>21.596495134277347</v>
      </c>
      <c r="AA3500" s="179">
        <f t="shared" si="1215"/>
        <v>13.942629619748045</v>
      </c>
      <c r="AB3500" s="395">
        <f t="shared" si="1215"/>
        <v>10.839869120944256</v>
      </c>
      <c r="AC3500" s="109">
        <f>AVERAGE(E3500:AB3500)</f>
        <v>18.9103850939658</v>
      </c>
      <c r="AD3500" s="78">
        <f>(AC3496-AC3500)/AC3496</f>
        <v>3.2304387515609427E-2</v>
      </c>
      <c r="AE3500" s="79"/>
      <c r="AF3500" s="80"/>
      <c r="AK3500" s="14"/>
      <c r="AL3500" s="14"/>
      <c r="AM3500" s="15"/>
      <c r="AN3500" s="14"/>
    </row>
    <row r="3501" spans="1:42" x14ac:dyDescent="0.25">
      <c r="A3501" s="3609" t="s">
        <v>533</v>
      </c>
      <c r="B3501" s="3596" t="s">
        <v>810</v>
      </c>
      <c r="C3501" s="121" t="s">
        <v>13</v>
      </c>
      <c r="D3501" s="113" t="s">
        <v>811</v>
      </c>
      <c r="E3501" s="306">
        <v>1177.2</v>
      </c>
      <c r="F3501" s="71">
        <v>1084.2</v>
      </c>
      <c r="G3501" s="71">
        <v>1050.5999999999999</v>
      </c>
      <c r="H3501" s="3301">
        <v>1029</v>
      </c>
      <c r="I3501" s="71">
        <v>1097.4000000000001</v>
      </c>
      <c r="J3501" s="71">
        <v>1181.4000000000001</v>
      </c>
      <c r="K3501" s="71">
        <v>1397.4</v>
      </c>
      <c r="L3501" s="71">
        <v>1695</v>
      </c>
      <c r="M3501" s="71">
        <v>1813.2</v>
      </c>
      <c r="N3501" s="3301">
        <v>1894.8</v>
      </c>
      <c r="O3501" s="71">
        <v>1935.6</v>
      </c>
      <c r="P3501" s="71">
        <v>1951.8</v>
      </c>
      <c r="Q3501" s="71">
        <v>1966.8</v>
      </c>
      <c r="R3501" s="71">
        <v>1985.4</v>
      </c>
      <c r="S3501" s="71">
        <v>2017.8</v>
      </c>
      <c r="T3501" s="71">
        <v>2083.1999999999998</v>
      </c>
      <c r="U3501" s="71">
        <v>2087.4</v>
      </c>
      <c r="V3501" s="3301">
        <v>2113.1999999999998</v>
      </c>
      <c r="W3501" s="71">
        <v>2086.8000000000002</v>
      </c>
      <c r="X3501" s="71">
        <v>2052.6</v>
      </c>
      <c r="Y3501" s="71">
        <v>1979.4</v>
      </c>
      <c r="Z3501" s="71">
        <v>1813.8</v>
      </c>
      <c r="AA3501" s="71">
        <v>1563</v>
      </c>
      <c r="AB3501" s="393">
        <v>1339.8</v>
      </c>
      <c r="AC3501" s="106">
        <f>SUM(E3501:AB3501)</f>
        <v>40396.80000000001</v>
      </c>
      <c r="AD3501" s="70"/>
      <c r="AE3501" s="71">
        <v>100</v>
      </c>
      <c r="AF3501" s="72">
        <v>60</v>
      </c>
      <c r="AK3501" s="430"/>
      <c r="AL3501" s="431"/>
      <c r="AM3501" s="430"/>
      <c r="AN3501" s="15"/>
    </row>
    <row r="3502" spans="1:42" x14ac:dyDescent="0.25">
      <c r="A3502" s="3610"/>
      <c r="B3502" s="3597"/>
      <c r="C3502" s="123" t="s">
        <v>14</v>
      </c>
      <c r="D3502" s="108" t="s">
        <v>811</v>
      </c>
      <c r="E3502" s="307">
        <v>316.2</v>
      </c>
      <c r="F3502" s="308">
        <v>314.39999999999998</v>
      </c>
      <c r="G3502" s="308">
        <v>310.8</v>
      </c>
      <c r="H3502" s="3302">
        <v>318</v>
      </c>
      <c r="I3502" s="308">
        <v>319.8</v>
      </c>
      <c r="J3502" s="308">
        <v>324</v>
      </c>
      <c r="K3502" s="308">
        <v>346.2</v>
      </c>
      <c r="L3502" s="308">
        <v>379.2</v>
      </c>
      <c r="M3502" s="308">
        <v>363</v>
      </c>
      <c r="N3502" s="3302">
        <v>318.60000000000002</v>
      </c>
      <c r="O3502" s="308">
        <v>323.39999999999998</v>
      </c>
      <c r="P3502" s="308">
        <v>314.39999999999998</v>
      </c>
      <c r="Q3502" s="308">
        <v>324</v>
      </c>
      <c r="R3502" s="308">
        <v>337.2</v>
      </c>
      <c r="S3502" s="308">
        <v>347.4</v>
      </c>
      <c r="T3502" s="308">
        <v>381.6</v>
      </c>
      <c r="U3502" s="308">
        <v>381.6</v>
      </c>
      <c r="V3502" s="3302">
        <v>400.8</v>
      </c>
      <c r="W3502" s="308">
        <v>391.8</v>
      </c>
      <c r="X3502" s="308">
        <v>382.2</v>
      </c>
      <c r="Y3502" s="308">
        <v>357</v>
      </c>
      <c r="Z3502" s="308">
        <v>330</v>
      </c>
      <c r="AA3502" s="308">
        <v>316.2</v>
      </c>
      <c r="AB3502" s="394">
        <v>312.60000000000002</v>
      </c>
      <c r="AC3502" s="107">
        <f>SUM(E3502:AB3502)</f>
        <v>8210.4</v>
      </c>
      <c r="AD3502" s="73"/>
      <c r="AE3502" s="155"/>
      <c r="AF3502" s="74"/>
      <c r="AK3502" s="15"/>
      <c r="AL3502" s="15"/>
      <c r="AM3502" s="15"/>
      <c r="AN3502" s="15"/>
    </row>
    <row r="3503" spans="1:42" x14ac:dyDescent="0.25">
      <c r="A3503" s="3610"/>
      <c r="B3503" s="3597"/>
      <c r="C3503" s="123" t="s">
        <v>15</v>
      </c>
      <c r="D3503" s="108" t="s">
        <v>54</v>
      </c>
      <c r="E3503" s="1450">
        <v>66</v>
      </c>
      <c r="F3503" s="1445">
        <v>63</v>
      </c>
      <c r="G3503" s="1445">
        <v>60</v>
      </c>
      <c r="H3503" s="3303">
        <v>60</v>
      </c>
      <c r="I3503" s="327">
        <v>67</v>
      </c>
      <c r="J3503" s="327">
        <v>70</v>
      </c>
      <c r="K3503" s="327">
        <v>86</v>
      </c>
      <c r="L3503" s="327">
        <v>106</v>
      </c>
      <c r="M3503" s="327">
        <v>103</v>
      </c>
      <c r="N3503" s="3303">
        <v>111</v>
      </c>
      <c r="O3503" s="327">
        <v>113</v>
      </c>
      <c r="P3503" s="327">
        <v>113</v>
      </c>
      <c r="Q3503" s="327">
        <v>112</v>
      </c>
      <c r="R3503" s="327">
        <v>115</v>
      </c>
      <c r="S3503" s="327">
        <v>119</v>
      </c>
      <c r="T3503" s="327">
        <v>125</v>
      </c>
      <c r="U3503" s="327">
        <v>121</v>
      </c>
      <c r="V3503" s="3303">
        <v>122</v>
      </c>
      <c r="W3503" s="327">
        <v>118</v>
      </c>
      <c r="X3503" s="327">
        <v>114</v>
      </c>
      <c r="Y3503" s="327">
        <v>107</v>
      </c>
      <c r="Z3503" s="1445">
        <v>96</v>
      </c>
      <c r="AA3503" s="1445">
        <v>80</v>
      </c>
      <c r="AB3503" s="1473">
        <v>71</v>
      </c>
      <c r="AC3503" s="107">
        <f>AVERAGE(E3503:AB3503)</f>
        <v>96.583333333333329</v>
      </c>
      <c r="AD3503" s="76"/>
      <c r="AE3503" s="76"/>
      <c r="AF3503" s="77"/>
      <c r="AK3503" s="15"/>
      <c r="AL3503" s="15"/>
      <c r="AM3503" s="15"/>
      <c r="AN3503" s="15"/>
    </row>
    <row r="3504" spans="1:42" ht="16.5" thickBot="1" x14ac:dyDescent="0.3">
      <c r="A3504" s="3753"/>
      <c r="B3504" s="3669"/>
      <c r="C3504" s="126" t="s">
        <v>17</v>
      </c>
      <c r="D3504" s="114"/>
      <c r="E3504" s="317">
        <f t="shared" ref="E3504:AB3504" si="1216">E3502/E3501</f>
        <v>0.26860346585117223</v>
      </c>
      <c r="F3504" s="318">
        <f t="shared" si="1216"/>
        <v>0.28998339789706695</v>
      </c>
      <c r="G3504" s="318">
        <f t="shared" si="1216"/>
        <v>0.2958309537407196</v>
      </c>
      <c r="H3504" s="3304">
        <f t="shared" si="1216"/>
        <v>0.30903790087463556</v>
      </c>
      <c r="I3504" s="318">
        <f t="shared" si="1216"/>
        <v>0.29141607435757244</v>
      </c>
      <c r="J3504" s="318">
        <f t="shared" si="1216"/>
        <v>0.27425088877602843</v>
      </c>
      <c r="K3504" s="318">
        <f t="shared" si="1216"/>
        <v>0.2477458136539287</v>
      </c>
      <c r="L3504" s="318">
        <f t="shared" si="1216"/>
        <v>0.22371681415929204</v>
      </c>
      <c r="M3504" s="318">
        <f t="shared" si="1216"/>
        <v>0.20019854401058901</v>
      </c>
      <c r="N3504" s="3304">
        <f t="shared" si="1216"/>
        <v>0.16814439518682711</v>
      </c>
      <c r="O3504" s="318">
        <f t="shared" si="1216"/>
        <v>0.1670799752014879</v>
      </c>
      <c r="P3504" s="318">
        <f t="shared" si="1216"/>
        <v>0.16108207808177066</v>
      </c>
      <c r="Q3504" s="318">
        <f t="shared" si="1216"/>
        <v>0.16473459426479561</v>
      </c>
      <c r="R3504" s="318">
        <f t="shared" si="1216"/>
        <v>0.16983983076458142</v>
      </c>
      <c r="S3504" s="318">
        <f t="shared" si="1216"/>
        <v>0.17216770740410348</v>
      </c>
      <c r="T3504" s="318">
        <f t="shared" si="1216"/>
        <v>0.18317972350230419</v>
      </c>
      <c r="U3504" s="318">
        <f t="shared" si="1216"/>
        <v>0.18281115263006611</v>
      </c>
      <c r="V3504" s="3304">
        <f t="shared" si="1216"/>
        <v>0.1896649630891539</v>
      </c>
      <c r="W3504" s="318">
        <f t="shared" si="1216"/>
        <v>0.18775158136860262</v>
      </c>
      <c r="X3504" s="318">
        <f t="shared" si="1216"/>
        <v>0.18620286465945629</v>
      </c>
      <c r="Y3504" s="318">
        <f>Y3502/Y3501</f>
        <v>0.18035768414671111</v>
      </c>
      <c r="Z3504" s="318">
        <f t="shared" si="1216"/>
        <v>0.18193847171683758</v>
      </c>
      <c r="AA3504" s="318">
        <f t="shared" si="1216"/>
        <v>0.20230326295585413</v>
      </c>
      <c r="AB3504" s="806">
        <f t="shared" si="1216"/>
        <v>0.23331840573219886</v>
      </c>
      <c r="AC3504" s="114"/>
      <c r="AD3504" s="73"/>
      <c r="AE3504" s="155"/>
      <c r="AF3504" s="74"/>
      <c r="AK3504" s="15"/>
      <c r="AL3504" s="15"/>
      <c r="AM3504" s="15"/>
      <c r="AN3504" s="15"/>
    </row>
    <row r="3505" spans="1:42" hidden="1" x14ac:dyDescent="0.25">
      <c r="A3505" s="2014"/>
      <c r="B3505" s="2017"/>
      <c r="C3505" s="357" t="s">
        <v>116</v>
      </c>
      <c r="D3505" s="122"/>
      <c r="E3505" s="138"/>
      <c r="F3505" s="136"/>
      <c r="G3505" s="136"/>
      <c r="H3505" s="3305"/>
      <c r="I3505" s="91"/>
      <c r="J3505" s="91"/>
      <c r="K3505" s="91"/>
      <c r="L3505" s="91"/>
      <c r="M3505" s="91"/>
      <c r="N3505" s="3305"/>
      <c r="O3505" s="91"/>
      <c r="P3505" s="91"/>
      <c r="Q3505" s="91"/>
      <c r="R3505" s="91"/>
      <c r="S3505" s="91"/>
      <c r="T3505" s="91"/>
      <c r="U3505" s="91"/>
      <c r="V3505" s="3305"/>
      <c r="W3505" s="91"/>
      <c r="X3505" s="91"/>
      <c r="Y3505" s="91"/>
      <c r="Z3505" s="136"/>
      <c r="AA3505" s="136"/>
      <c r="AB3505" s="474"/>
      <c r="AC3505" s="122"/>
      <c r="AD3505" s="73"/>
      <c r="AE3505" s="155"/>
      <c r="AF3505" s="74"/>
      <c r="AK3505" s="15"/>
      <c r="AL3505" s="15"/>
      <c r="AM3505" s="15"/>
      <c r="AN3505" s="15"/>
    </row>
    <row r="3506" spans="1:42" s="181" customFormat="1" hidden="1" x14ac:dyDescent="0.25">
      <c r="A3506" s="2024"/>
      <c r="B3506" s="2027"/>
      <c r="C3506" s="124" t="s">
        <v>117</v>
      </c>
      <c r="D3506" s="108"/>
      <c r="E3506" s="310"/>
      <c r="F3506" s="311"/>
      <c r="G3506" s="311"/>
      <c r="H3506" s="3306"/>
      <c r="I3506" s="155"/>
      <c r="J3506" s="155"/>
      <c r="K3506" s="155"/>
      <c r="L3506" s="155"/>
      <c r="M3506" s="155"/>
      <c r="N3506" s="3306"/>
      <c r="O3506" s="155"/>
      <c r="P3506" s="155"/>
      <c r="Q3506" s="155"/>
      <c r="R3506" s="155"/>
      <c r="S3506" s="155"/>
      <c r="T3506" s="155"/>
      <c r="U3506" s="155"/>
      <c r="V3506" s="3306"/>
      <c r="W3506" s="155"/>
      <c r="X3506" s="155"/>
      <c r="Y3506" s="155"/>
      <c r="Z3506" s="311"/>
      <c r="AA3506" s="311"/>
      <c r="AB3506" s="867"/>
      <c r="AC3506" s="108"/>
      <c r="AD3506" s="73"/>
      <c r="AE3506" s="155"/>
      <c r="AF3506" s="74"/>
      <c r="AH3506" s="781"/>
      <c r="AI3506" s="782"/>
      <c r="AJ3506" s="782"/>
      <c r="AK3506" s="782"/>
      <c r="AL3506" s="783"/>
      <c r="AM3506" s="783"/>
      <c r="AN3506" s="189"/>
      <c r="AO3506" s="189"/>
      <c r="AP3506" s="189"/>
    </row>
    <row r="3507" spans="1:42" ht="16.5" hidden="1" thickBot="1" x14ac:dyDescent="0.3">
      <c r="A3507" s="3535" t="s">
        <v>42</v>
      </c>
      <c r="B3507" s="3536"/>
      <c r="C3507" s="3537"/>
      <c r="D3507" s="114"/>
      <c r="E3507" s="178">
        <f>SQRT(E3501*E3501+E3502*E3502)/E3379/1.73</f>
        <v>67.683179901894121</v>
      </c>
      <c r="F3507" s="179">
        <f t="shared" ref="F3507:AB3507" si="1217">SQRT(F3501*F3501+F3502*F3502)/F3379/1.73</f>
        <v>62.562160040432794</v>
      </c>
      <c r="G3507" s="179">
        <f t="shared" si="1217"/>
        <v>60.660866960876085</v>
      </c>
      <c r="H3507" s="3307">
        <f t="shared" si="1217"/>
        <v>59.460650742404418</v>
      </c>
      <c r="I3507" s="79">
        <f t="shared" si="1217"/>
        <v>63.226928699112676</v>
      </c>
      <c r="J3507" s="79">
        <f t="shared" si="1217"/>
        <v>67.956422662009345</v>
      </c>
      <c r="K3507" s="79">
        <f t="shared" si="1217"/>
        <v>80.015907433206948</v>
      </c>
      <c r="L3507" s="79">
        <f t="shared" si="1217"/>
        <v>97.003650116384961</v>
      </c>
      <c r="M3507" s="79">
        <f t="shared" si="1217"/>
        <v>103.57457722323359</v>
      </c>
      <c r="N3507" s="3307">
        <f t="shared" si="1217"/>
        <v>107.5154977798574</v>
      </c>
      <c r="O3507" s="79">
        <f t="shared" si="1217"/>
        <v>109.81152992406736</v>
      </c>
      <c r="P3507" s="79">
        <f t="shared" si="1217"/>
        <v>110.73172575256989</v>
      </c>
      <c r="Q3507" s="79">
        <f t="shared" si="1217"/>
        <v>111.21634819933007</v>
      </c>
      <c r="R3507" s="79">
        <f t="shared" si="1217"/>
        <v>112.68774504557123</v>
      </c>
      <c r="S3507" s="79">
        <f t="shared" si="1217"/>
        <v>115.12826650417078</v>
      </c>
      <c r="T3507" s="79">
        <f t="shared" si="1217"/>
        <v>119.55057343248458</v>
      </c>
      <c r="U3507" s="79">
        <f t="shared" si="1217"/>
        <v>119.66692307731788</v>
      </c>
      <c r="V3507" s="3307">
        <f t="shared" si="1217"/>
        <v>121.05932035318699</v>
      </c>
      <c r="W3507" s="79">
        <f t="shared" si="1217"/>
        <v>119.15719122447264</v>
      </c>
      <c r="X3507" s="79">
        <f t="shared" si="1217"/>
        <v>116.94449124967635</v>
      </c>
      <c r="Y3507" s="79">
        <f>SQRT(Y3501*Y3501+Y3502*Y3502)/Y3379/1.73</f>
        <v>112.76644890314333</v>
      </c>
      <c r="Z3507" s="179">
        <f t="shared" si="1217"/>
        <v>103.16075016046538</v>
      </c>
      <c r="AA3507" s="179">
        <f t="shared" si="1217"/>
        <v>89.059977398189574</v>
      </c>
      <c r="AB3507" s="395">
        <f t="shared" si="1217"/>
        <v>76.835856624416337</v>
      </c>
      <c r="AC3507" s="109">
        <f>AVERAGE(E3507:AB3507)</f>
        <v>96.143207892019788</v>
      </c>
      <c r="AD3507" s="78">
        <f>(AC3503-AC3507)/AC3503</f>
        <v>4.5569502120470116E-3</v>
      </c>
      <c r="AE3507" s="79"/>
      <c r="AF3507" s="80"/>
      <c r="AK3507" s="14"/>
      <c r="AL3507" s="14"/>
      <c r="AM3507" s="15"/>
      <c r="AN3507" s="14"/>
    </row>
    <row r="3508" spans="1:42" x14ac:dyDescent="0.25">
      <c r="A3508" s="3609" t="s">
        <v>534</v>
      </c>
      <c r="B3508" s="3596" t="s">
        <v>521</v>
      </c>
      <c r="C3508" s="125" t="s">
        <v>13</v>
      </c>
      <c r="D3508" s="108" t="s">
        <v>811</v>
      </c>
      <c r="E3508" s="306">
        <v>1275.5999999999999</v>
      </c>
      <c r="F3508" s="71">
        <v>1183.2</v>
      </c>
      <c r="G3508" s="71">
        <v>1130.4000000000001</v>
      </c>
      <c r="H3508" s="3301">
        <v>1100.4000000000001</v>
      </c>
      <c r="I3508" s="71">
        <v>1095.5999999999999</v>
      </c>
      <c r="J3508" s="71">
        <v>1148.4000000000001</v>
      </c>
      <c r="K3508" s="71">
        <v>1364.4</v>
      </c>
      <c r="L3508" s="71">
        <v>1687.2</v>
      </c>
      <c r="M3508" s="71">
        <v>1826.4</v>
      </c>
      <c r="N3508" s="3301">
        <v>1869.6</v>
      </c>
      <c r="O3508" s="71">
        <v>1864.8</v>
      </c>
      <c r="P3508" s="71">
        <v>1909.2</v>
      </c>
      <c r="Q3508" s="71">
        <v>1986</v>
      </c>
      <c r="R3508" s="71">
        <v>2024.4</v>
      </c>
      <c r="S3508" s="71">
        <v>2013.6</v>
      </c>
      <c r="T3508" s="71">
        <v>2082</v>
      </c>
      <c r="U3508" s="71">
        <v>2042.4</v>
      </c>
      <c r="V3508" s="3301">
        <v>2026.8</v>
      </c>
      <c r="W3508" s="71">
        <v>2047.2</v>
      </c>
      <c r="X3508" s="71">
        <v>2041.2</v>
      </c>
      <c r="Y3508" s="71">
        <v>1944</v>
      </c>
      <c r="Z3508" s="71">
        <v>1867.2</v>
      </c>
      <c r="AA3508" s="71">
        <v>1646.4</v>
      </c>
      <c r="AB3508" s="393">
        <v>1436.4</v>
      </c>
      <c r="AC3508" s="134">
        <f>SUM(E3508:AB3508)</f>
        <v>40612.800000000003</v>
      </c>
      <c r="AD3508" s="70"/>
      <c r="AE3508" s="71">
        <v>100</v>
      </c>
      <c r="AF3508" s="72">
        <v>120</v>
      </c>
      <c r="AK3508" s="430"/>
      <c r="AL3508" s="431"/>
      <c r="AM3508" s="430"/>
      <c r="AN3508" s="15"/>
    </row>
    <row r="3509" spans="1:42" x14ac:dyDescent="0.25">
      <c r="A3509" s="3610"/>
      <c r="B3509" s="3597"/>
      <c r="C3509" s="123" t="s">
        <v>14</v>
      </c>
      <c r="D3509" s="108" t="s">
        <v>811</v>
      </c>
      <c r="E3509" s="307">
        <v>140.4</v>
      </c>
      <c r="F3509" s="308">
        <v>139.19999999999999</v>
      </c>
      <c r="G3509" s="308">
        <v>139.19999999999999</v>
      </c>
      <c r="H3509" s="3302">
        <v>139.19999999999999</v>
      </c>
      <c r="I3509" s="308">
        <v>141.6</v>
      </c>
      <c r="J3509" s="308">
        <v>141.6</v>
      </c>
      <c r="K3509" s="308">
        <v>138</v>
      </c>
      <c r="L3509" s="308">
        <v>163.19999999999999</v>
      </c>
      <c r="M3509" s="308">
        <v>172.8</v>
      </c>
      <c r="N3509" s="3302">
        <v>157.19999999999999</v>
      </c>
      <c r="O3509" s="308">
        <v>160.80000000000001</v>
      </c>
      <c r="P3509" s="308">
        <v>162</v>
      </c>
      <c r="Q3509" s="308">
        <v>177.6</v>
      </c>
      <c r="R3509" s="308">
        <v>183.6</v>
      </c>
      <c r="S3509" s="308">
        <v>183.6</v>
      </c>
      <c r="T3509" s="308">
        <v>195.6</v>
      </c>
      <c r="U3509" s="308">
        <v>183.6</v>
      </c>
      <c r="V3509" s="3302">
        <v>188.4</v>
      </c>
      <c r="W3509" s="308">
        <v>193.2</v>
      </c>
      <c r="X3509" s="308">
        <v>186</v>
      </c>
      <c r="Y3509" s="308">
        <v>172.8</v>
      </c>
      <c r="Z3509" s="308">
        <v>168</v>
      </c>
      <c r="AA3509" s="308">
        <v>146.4</v>
      </c>
      <c r="AB3509" s="394">
        <v>139.19999999999999</v>
      </c>
      <c r="AC3509" s="107">
        <f>SUM(E3509:AB3509)</f>
        <v>3913.2</v>
      </c>
      <c r="AD3509" s="73"/>
      <c r="AE3509" s="155"/>
      <c r="AF3509" s="74"/>
      <c r="AK3509" s="15"/>
      <c r="AL3509" s="15"/>
      <c r="AM3509" s="15"/>
      <c r="AN3509" s="15"/>
    </row>
    <row r="3510" spans="1:42" x14ac:dyDescent="0.25">
      <c r="A3510" s="3610"/>
      <c r="B3510" s="3597"/>
      <c r="C3510" s="123" t="s">
        <v>15</v>
      </c>
      <c r="D3510" s="108" t="s">
        <v>54</v>
      </c>
      <c r="E3510" s="1450">
        <v>66</v>
      </c>
      <c r="F3510" s="1445">
        <v>62</v>
      </c>
      <c r="G3510" s="1445">
        <v>58</v>
      </c>
      <c r="H3510" s="3303">
        <v>57</v>
      </c>
      <c r="I3510" s="327">
        <v>55</v>
      </c>
      <c r="J3510" s="327">
        <v>66</v>
      </c>
      <c r="K3510" s="327">
        <v>86</v>
      </c>
      <c r="L3510" s="327">
        <v>95</v>
      </c>
      <c r="M3510" s="327">
        <v>103</v>
      </c>
      <c r="N3510" s="3303">
        <v>104</v>
      </c>
      <c r="O3510" s="327">
        <v>103</v>
      </c>
      <c r="P3510" s="327">
        <v>106</v>
      </c>
      <c r="Q3510" s="327">
        <v>107</v>
      </c>
      <c r="R3510" s="327">
        <v>107</v>
      </c>
      <c r="S3510" s="327">
        <v>112</v>
      </c>
      <c r="T3510" s="327">
        <v>112</v>
      </c>
      <c r="U3510" s="327">
        <v>111</v>
      </c>
      <c r="V3510" s="3303">
        <v>107</v>
      </c>
      <c r="W3510" s="327">
        <v>107</v>
      </c>
      <c r="X3510" s="327">
        <v>113</v>
      </c>
      <c r="Y3510" s="327">
        <v>104</v>
      </c>
      <c r="Z3510" s="1445">
        <v>98</v>
      </c>
      <c r="AA3510" s="1445">
        <v>85</v>
      </c>
      <c r="AB3510" s="1473">
        <v>74</v>
      </c>
      <c r="AC3510" s="107">
        <f>AVERAGE(E3510:AB3510)</f>
        <v>91.583333333333329</v>
      </c>
      <c r="AD3510" s="76"/>
      <c r="AE3510" s="76"/>
      <c r="AF3510" s="77"/>
      <c r="AK3510" s="15"/>
      <c r="AL3510" s="15"/>
      <c r="AM3510" s="15"/>
      <c r="AN3510" s="15"/>
    </row>
    <row r="3511" spans="1:42" ht="16.5" thickBot="1" x14ac:dyDescent="0.3">
      <c r="A3511" s="3547"/>
      <c r="B3511" s="3550"/>
      <c r="C3511" s="123" t="s">
        <v>17</v>
      </c>
      <c r="D3511" s="108"/>
      <c r="E3511" s="313">
        <f t="shared" ref="E3511:AB3511" si="1218">E3509/E3508</f>
        <v>0.11006585136406398</v>
      </c>
      <c r="F3511" s="314">
        <f t="shared" si="1218"/>
        <v>0.1176470588235294</v>
      </c>
      <c r="G3511" s="314">
        <f t="shared" si="1218"/>
        <v>0.12314225053078555</v>
      </c>
      <c r="H3511" s="3310">
        <f t="shared" si="1218"/>
        <v>0.12649945474372953</v>
      </c>
      <c r="I3511" s="314">
        <f t="shared" si="1218"/>
        <v>0.12924424972617743</v>
      </c>
      <c r="J3511" s="314">
        <f t="shared" si="1218"/>
        <v>0.12330198537095087</v>
      </c>
      <c r="K3511" s="314">
        <f t="shared" si="1218"/>
        <v>0.1011433597185576</v>
      </c>
      <c r="L3511" s="314">
        <f t="shared" si="1218"/>
        <v>9.672830725462303E-2</v>
      </c>
      <c r="M3511" s="314">
        <f t="shared" si="1218"/>
        <v>9.4612352168199743E-2</v>
      </c>
      <c r="N3511" s="3310">
        <f t="shared" si="1218"/>
        <v>8.4082156611039793E-2</v>
      </c>
      <c r="O3511" s="314">
        <f t="shared" si="1218"/>
        <v>8.6229086229086233E-2</v>
      </c>
      <c r="P3511" s="314">
        <f t="shared" si="1218"/>
        <v>8.4852294154619728E-2</v>
      </c>
      <c r="Q3511" s="314">
        <f t="shared" si="1218"/>
        <v>8.9425981873111779E-2</v>
      </c>
      <c r="R3511" s="314">
        <f t="shared" si="1218"/>
        <v>9.0693538826318906E-2</v>
      </c>
      <c r="S3511" s="314">
        <f t="shared" si="1218"/>
        <v>9.1179976162097734E-2</v>
      </c>
      <c r="T3511" s="314">
        <f t="shared" si="1218"/>
        <v>9.3948126801152734E-2</v>
      </c>
      <c r="U3511" s="314">
        <f t="shared" si="1218"/>
        <v>8.9894242068155106E-2</v>
      </c>
      <c r="V3511" s="3310">
        <f t="shared" si="1218"/>
        <v>9.2954410894020137E-2</v>
      </c>
      <c r="W3511" s="314">
        <f t="shared" si="1218"/>
        <v>9.4372801875732701E-2</v>
      </c>
      <c r="X3511" s="314">
        <f t="shared" si="1218"/>
        <v>9.1122868900646678E-2</v>
      </c>
      <c r="Y3511" s="314">
        <f>Y3509/Y3508</f>
        <v>8.8888888888888892E-2</v>
      </c>
      <c r="Z3511" s="314">
        <f t="shared" si="1218"/>
        <v>8.9974293059125965E-2</v>
      </c>
      <c r="AA3511" s="314">
        <f t="shared" si="1218"/>
        <v>8.8921282798833823E-2</v>
      </c>
      <c r="AB3511" s="336">
        <f t="shared" si="1218"/>
        <v>9.6908939014202153E-2</v>
      </c>
      <c r="AC3511" s="433">
        <f>MAX(E3511:AB3511)</f>
        <v>0.12924424972617743</v>
      </c>
      <c r="AD3511" s="73"/>
      <c r="AE3511" s="155"/>
      <c r="AF3511" s="74"/>
      <c r="AK3511" s="15"/>
      <c r="AL3511" s="15"/>
      <c r="AM3511" s="15"/>
      <c r="AN3511" s="15"/>
    </row>
    <row r="3512" spans="1:42" hidden="1" x14ac:dyDescent="0.25">
      <c r="A3512" s="2024"/>
      <c r="B3512" s="2027"/>
      <c r="C3512" s="124" t="s">
        <v>116</v>
      </c>
      <c r="D3512" s="108"/>
      <c r="E3512" s="310"/>
      <c r="F3512" s="311"/>
      <c r="G3512" s="311"/>
      <c r="H3512" s="3306"/>
      <c r="I3512" s="155"/>
      <c r="J3512" s="155"/>
      <c r="K3512" s="155"/>
      <c r="L3512" s="155"/>
      <c r="M3512" s="155"/>
      <c r="N3512" s="3306"/>
      <c r="O3512" s="155"/>
      <c r="P3512" s="155"/>
      <c r="Q3512" s="155"/>
      <c r="R3512" s="155"/>
      <c r="S3512" s="155"/>
      <c r="T3512" s="155"/>
      <c r="U3512" s="155"/>
      <c r="V3512" s="3306"/>
      <c r="W3512" s="155"/>
      <c r="X3512" s="155"/>
      <c r="Y3512" s="155"/>
      <c r="Z3512" s="311"/>
      <c r="AA3512" s="311"/>
      <c r="AB3512" s="867"/>
      <c r="AC3512" s="108"/>
      <c r="AD3512" s="73"/>
      <c r="AE3512" s="155"/>
      <c r="AF3512" s="74"/>
      <c r="AK3512" s="15"/>
      <c r="AL3512" s="15"/>
      <c r="AM3512" s="15"/>
      <c r="AN3512" s="15"/>
    </row>
    <row r="3513" spans="1:42" s="181" customFormat="1" hidden="1" x14ac:dyDescent="0.25">
      <c r="A3513" s="2024"/>
      <c r="B3513" s="2027"/>
      <c r="C3513" s="124" t="s">
        <v>117</v>
      </c>
      <c r="D3513" s="108"/>
      <c r="E3513" s="310"/>
      <c r="F3513" s="311"/>
      <c r="G3513" s="311"/>
      <c r="H3513" s="3306"/>
      <c r="I3513" s="155"/>
      <c r="J3513" s="155"/>
      <c r="K3513" s="155"/>
      <c r="L3513" s="155"/>
      <c r="M3513" s="155"/>
      <c r="N3513" s="3306"/>
      <c r="O3513" s="155"/>
      <c r="P3513" s="155"/>
      <c r="Q3513" s="155"/>
      <c r="R3513" s="155"/>
      <c r="S3513" s="155"/>
      <c r="T3513" s="155"/>
      <c r="U3513" s="155"/>
      <c r="V3513" s="3306"/>
      <c r="W3513" s="155"/>
      <c r="X3513" s="155"/>
      <c r="Y3513" s="155"/>
      <c r="Z3513" s="311"/>
      <c r="AA3513" s="311"/>
      <c r="AB3513" s="867"/>
      <c r="AC3513" s="108"/>
      <c r="AD3513" s="73"/>
      <c r="AE3513" s="155"/>
      <c r="AF3513" s="74"/>
      <c r="AH3513" s="781"/>
      <c r="AI3513" s="782"/>
      <c r="AJ3513" s="782"/>
      <c r="AK3513" s="782"/>
      <c r="AL3513" s="783"/>
      <c r="AM3513" s="783"/>
      <c r="AN3513" s="189"/>
      <c r="AO3513" s="189"/>
      <c r="AP3513" s="189"/>
    </row>
    <row r="3514" spans="1:42" ht="16.5" hidden="1" thickBot="1" x14ac:dyDescent="0.3">
      <c r="A3514" s="3535" t="s">
        <v>42</v>
      </c>
      <c r="B3514" s="3536"/>
      <c r="C3514" s="3537"/>
      <c r="D3514" s="114"/>
      <c r="E3514" s="178">
        <f>SQRT(E3508*E3508+E3509*E3509)/E3379/1.73</f>
        <v>71.257814707989368</v>
      </c>
      <c r="F3514" s="179">
        <f t="shared" ref="F3514:AB3514" si="1219">SQRT(F3508*F3508+F3509*F3509)/F3379/1.73</f>
        <v>66.025642831993579</v>
      </c>
      <c r="G3514" s="179">
        <f t="shared" si="1219"/>
        <v>63.05995466093222</v>
      </c>
      <c r="H3514" s="3307">
        <f t="shared" si="1219"/>
        <v>61.235758593493429</v>
      </c>
      <c r="I3514" s="79">
        <f t="shared" si="1219"/>
        <v>61.106430074848362</v>
      </c>
      <c r="J3514" s="79">
        <f t="shared" si="1219"/>
        <v>64.188302279910857</v>
      </c>
      <c r="K3514" s="79">
        <f t="shared" si="1219"/>
        <v>76.220605494454986</v>
      </c>
      <c r="L3514" s="79">
        <f t="shared" si="1219"/>
        <v>94.667820123608578</v>
      </c>
      <c r="M3514" s="79">
        <f t="shared" si="1219"/>
        <v>102.75553922624552</v>
      </c>
      <c r="N3514" s="3307">
        <f t="shared" si="1219"/>
        <v>104.98616285573516</v>
      </c>
      <c r="O3514" s="79">
        <f t="shared" si="1219"/>
        <v>104.73563049743977</v>
      </c>
      <c r="P3514" s="79">
        <f t="shared" si="1219"/>
        <v>107.32069212093485</v>
      </c>
      <c r="Q3514" s="79">
        <f t="shared" si="1219"/>
        <v>111.25076518426286</v>
      </c>
      <c r="R3514" s="79">
        <f t="shared" si="1219"/>
        <v>113.74405411031499</v>
      </c>
      <c r="S3514" s="79">
        <f t="shared" si="1219"/>
        <v>113.69250559402161</v>
      </c>
      <c r="T3514" s="79">
        <f t="shared" si="1219"/>
        <v>118.04371057655791</v>
      </c>
      <c r="U3514" s="79">
        <f t="shared" si="1219"/>
        <v>115.64278510111015</v>
      </c>
      <c r="V3514" s="3307">
        <f t="shared" si="1219"/>
        <v>114.56779508308033</v>
      </c>
      <c r="W3514" s="79">
        <f t="shared" si="1219"/>
        <v>115.39907987788942</v>
      </c>
      <c r="X3514" s="79">
        <f t="shared" si="1219"/>
        <v>114.80356386807544</v>
      </c>
      <c r="Y3514" s="79">
        <f>SQRT(Y3508*Y3508+Y3509*Y3509)/Y3379/1.73</f>
        <v>109.42094993174716</v>
      </c>
      <c r="Z3514" s="179">
        <f t="shared" si="1219"/>
        <v>104.90476732189948</v>
      </c>
      <c r="AA3514" s="179">
        <f t="shared" si="1219"/>
        <v>92.312206963652727</v>
      </c>
      <c r="AB3514" s="395">
        <f t="shared" si="1219"/>
        <v>80.596973011310936</v>
      </c>
      <c r="AC3514" s="109">
        <f>AVERAGE(E3514:AB3514)</f>
        <v>95.080812920479559</v>
      </c>
      <c r="AD3514" s="78">
        <f>(AC3510-AC3514)/AC3510</f>
        <v>-3.8189040078029819E-2</v>
      </c>
      <c r="AE3514" s="79"/>
      <c r="AF3514" s="80"/>
      <c r="AK3514" s="14"/>
      <c r="AL3514" s="14"/>
      <c r="AM3514" s="15"/>
      <c r="AN3514" s="14"/>
    </row>
    <row r="3515" spans="1:42" x14ac:dyDescent="0.25">
      <c r="A3515" s="3609" t="s">
        <v>535</v>
      </c>
      <c r="B3515" s="3596" t="s">
        <v>454</v>
      </c>
      <c r="C3515" s="121" t="s">
        <v>13</v>
      </c>
      <c r="D3515" s="113" t="s">
        <v>811</v>
      </c>
      <c r="E3515" s="306">
        <v>0</v>
      </c>
      <c r="F3515" s="71">
        <v>0</v>
      </c>
      <c r="G3515" s="71">
        <v>0</v>
      </c>
      <c r="H3515" s="3301">
        <v>0</v>
      </c>
      <c r="I3515" s="71">
        <v>0</v>
      </c>
      <c r="J3515" s="71">
        <v>0</v>
      </c>
      <c r="K3515" s="71">
        <v>0</v>
      </c>
      <c r="L3515" s="71">
        <v>0</v>
      </c>
      <c r="M3515" s="71">
        <v>0</v>
      </c>
      <c r="N3515" s="3301">
        <v>0</v>
      </c>
      <c r="O3515" s="71">
        <v>0</v>
      </c>
      <c r="P3515" s="71">
        <v>0</v>
      </c>
      <c r="Q3515" s="71">
        <v>0</v>
      </c>
      <c r="R3515" s="71">
        <v>0</v>
      </c>
      <c r="S3515" s="71">
        <v>0</v>
      </c>
      <c r="T3515" s="71">
        <v>0</v>
      </c>
      <c r="U3515" s="71">
        <v>0</v>
      </c>
      <c r="V3515" s="3301">
        <v>0</v>
      </c>
      <c r="W3515" s="71">
        <v>0</v>
      </c>
      <c r="X3515" s="71">
        <v>0</v>
      </c>
      <c r="Y3515" s="71">
        <v>0</v>
      </c>
      <c r="Z3515" s="71">
        <v>0</v>
      </c>
      <c r="AA3515" s="71">
        <v>0</v>
      </c>
      <c r="AB3515" s="393">
        <v>0</v>
      </c>
      <c r="AC3515" s="106">
        <f>SUM(E3515:AB3515)</f>
        <v>0</v>
      </c>
      <c r="AD3515" s="70"/>
      <c r="AE3515" s="71">
        <v>0</v>
      </c>
      <c r="AF3515" s="72">
        <v>0</v>
      </c>
      <c r="AK3515" s="430"/>
      <c r="AL3515" s="431"/>
      <c r="AM3515" s="430"/>
      <c r="AN3515" s="15"/>
    </row>
    <row r="3516" spans="1:42" x14ac:dyDescent="0.25">
      <c r="A3516" s="3610"/>
      <c r="B3516" s="3597"/>
      <c r="C3516" s="123" t="s">
        <v>14</v>
      </c>
      <c r="D3516" s="108" t="s">
        <v>811</v>
      </c>
      <c r="E3516" s="307">
        <v>7.8</v>
      </c>
      <c r="F3516" s="308">
        <v>7.2</v>
      </c>
      <c r="G3516" s="308">
        <v>7.2</v>
      </c>
      <c r="H3516" s="3302">
        <v>7.8</v>
      </c>
      <c r="I3516" s="308">
        <v>7.2</v>
      </c>
      <c r="J3516" s="308">
        <v>7.8</v>
      </c>
      <c r="K3516" s="308">
        <v>7.2</v>
      </c>
      <c r="L3516" s="308">
        <v>7.2</v>
      </c>
      <c r="M3516" s="308">
        <v>6.6</v>
      </c>
      <c r="N3516" s="3302">
        <v>6</v>
      </c>
      <c r="O3516" s="308">
        <v>6.6</v>
      </c>
      <c r="P3516" s="308">
        <v>6.6</v>
      </c>
      <c r="Q3516" s="308">
        <v>6.6</v>
      </c>
      <c r="R3516" s="308">
        <v>6.6</v>
      </c>
      <c r="S3516" s="308">
        <v>6.6</v>
      </c>
      <c r="T3516" s="308">
        <v>6.6</v>
      </c>
      <c r="U3516" s="308">
        <v>6.6</v>
      </c>
      <c r="V3516" s="3302">
        <v>6.6</v>
      </c>
      <c r="W3516" s="308">
        <v>7.2</v>
      </c>
      <c r="X3516" s="308">
        <v>7.2</v>
      </c>
      <c r="Y3516" s="308">
        <v>6.6</v>
      </c>
      <c r="Z3516" s="308">
        <v>7.2</v>
      </c>
      <c r="AA3516" s="308">
        <v>6.6</v>
      </c>
      <c r="AB3516" s="394">
        <v>7.2</v>
      </c>
      <c r="AC3516" s="107">
        <f>SUM(E3516:AB3516)</f>
        <v>166.7999999999999</v>
      </c>
      <c r="AD3516" s="73"/>
      <c r="AE3516" s="155"/>
      <c r="AF3516" s="74"/>
      <c r="AK3516" s="15"/>
      <c r="AL3516" s="15"/>
      <c r="AM3516" s="15"/>
      <c r="AN3516" s="15"/>
    </row>
    <row r="3517" spans="1:42" x14ac:dyDescent="0.25">
      <c r="A3517" s="3610"/>
      <c r="B3517" s="3597"/>
      <c r="C3517" s="123" t="s">
        <v>15</v>
      </c>
      <c r="D3517" s="108" t="s">
        <v>16</v>
      </c>
      <c r="E3517" s="1450">
        <v>0</v>
      </c>
      <c r="F3517" s="1450">
        <v>0</v>
      </c>
      <c r="G3517" s="1450">
        <v>0</v>
      </c>
      <c r="H3517" s="3309">
        <v>0</v>
      </c>
      <c r="I3517" s="326">
        <v>0</v>
      </c>
      <c r="J3517" s="326">
        <v>0</v>
      </c>
      <c r="K3517" s="326">
        <v>0</v>
      </c>
      <c r="L3517" s="326">
        <v>0</v>
      </c>
      <c r="M3517" s="326">
        <v>0</v>
      </c>
      <c r="N3517" s="3309">
        <v>0</v>
      </c>
      <c r="O3517" s="326">
        <v>0</v>
      </c>
      <c r="P3517" s="326">
        <v>0</v>
      </c>
      <c r="Q3517" s="326">
        <v>0</v>
      </c>
      <c r="R3517" s="326">
        <v>0</v>
      </c>
      <c r="S3517" s="326">
        <v>0</v>
      </c>
      <c r="T3517" s="326">
        <v>0</v>
      </c>
      <c r="U3517" s="326">
        <v>0</v>
      </c>
      <c r="V3517" s="3309">
        <v>0</v>
      </c>
      <c r="W3517" s="326">
        <v>0</v>
      </c>
      <c r="X3517" s="326">
        <v>0</v>
      </c>
      <c r="Y3517" s="326">
        <v>0</v>
      </c>
      <c r="Z3517" s="1450">
        <v>0</v>
      </c>
      <c r="AA3517" s="1450">
        <v>0</v>
      </c>
      <c r="AB3517" s="1450">
        <v>0</v>
      </c>
      <c r="AC3517" s="107"/>
      <c r="AD3517" s="76"/>
      <c r="AE3517" s="76"/>
      <c r="AF3517" s="77"/>
      <c r="AK3517" s="15"/>
      <c r="AL3517" s="15"/>
      <c r="AM3517" s="15"/>
      <c r="AN3517" s="15"/>
    </row>
    <row r="3518" spans="1:42" ht="16.5" thickBot="1" x14ac:dyDescent="0.3">
      <c r="A3518" s="3753"/>
      <c r="B3518" s="3669"/>
      <c r="C3518" s="126" t="s">
        <v>17</v>
      </c>
      <c r="D3518" s="114"/>
      <c r="E3518" s="317" t="e">
        <f t="shared" ref="E3518:AB3518" si="1220">E3516/E3515</f>
        <v>#DIV/0!</v>
      </c>
      <c r="F3518" s="318" t="e">
        <f t="shared" si="1220"/>
        <v>#DIV/0!</v>
      </c>
      <c r="G3518" s="318" t="e">
        <f t="shared" si="1220"/>
        <v>#DIV/0!</v>
      </c>
      <c r="H3518" s="3304" t="e">
        <f t="shared" si="1220"/>
        <v>#DIV/0!</v>
      </c>
      <c r="I3518" s="318" t="e">
        <f t="shared" si="1220"/>
        <v>#DIV/0!</v>
      </c>
      <c r="J3518" s="318" t="e">
        <f t="shared" si="1220"/>
        <v>#DIV/0!</v>
      </c>
      <c r="K3518" s="318" t="e">
        <f t="shared" si="1220"/>
        <v>#DIV/0!</v>
      </c>
      <c r="L3518" s="318" t="e">
        <f t="shared" si="1220"/>
        <v>#DIV/0!</v>
      </c>
      <c r="M3518" s="318" t="e">
        <f t="shared" si="1220"/>
        <v>#DIV/0!</v>
      </c>
      <c r="N3518" s="3304" t="e">
        <f t="shared" si="1220"/>
        <v>#DIV/0!</v>
      </c>
      <c r="O3518" s="318" t="e">
        <f t="shared" si="1220"/>
        <v>#DIV/0!</v>
      </c>
      <c r="P3518" s="318" t="e">
        <f t="shared" si="1220"/>
        <v>#DIV/0!</v>
      </c>
      <c r="Q3518" s="318" t="e">
        <f t="shared" si="1220"/>
        <v>#DIV/0!</v>
      </c>
      <c r="R3518" s="318" t="e">
        <f t="shared" si="1220"/>
        <v>#DIV/0!</v>
      </c>
      <c r="S3518" s="318" t="e">
        <f t="shared" si="1220"/>
        <v>#DIV/0!</v>
      </c>
      <c r="T3518" s="318" t="e">
        <f t="shared" si="1220"/>
        <v>#DIV/0!</v>
      </c>
      <c r="U3518" s="318" t="e">
        <f t="shared" si="1220"/>
        <v>#DIV/0!</v>
      </c>
      <c r="V3518" s="3304" t="e">
        <f t="shared" si="1220"/>
        <v>#DIV/0!</v>
      </c>
      <c r="W3518" s="318" t="e">
        <f t="shared" si="1220"/>
        <v>#DIV/0!</v>
      </c>
      <c r="X3518" s="318" t="e">
        <f t="shared" si="1220"/>
        <v>#DIV/0!</v>
      </c>
      <c r="Y3518" s="318" t="e">
        <f>Y3516/Y3515</f>
        <v>#DIV/0!</v>
      </c>
      <c r="Z3518" s="318" t="e">
        <f t="shared" si="1220"/>
        <v>#DIV/0!</v>
      </c>
      <c r="AA3518" s="318" t="e">
        <f t="shared" si="1220"/>
        <v>#DIV/0!</v>
      </c>
      <c r="AB3518" s="806" t="e">
        <f t="shared" si="1220"/>
        <v>#DIV/0!</v>
      </c>
      <c r="AC3518" s="454" t="e">
        <f>MAX(E3518:AB3518)</f>
        <v>#DIV/0!</v>
      </c>
      <c r="AD3518" s="73"/>
      <c r="AE3518" s="155"/>
      <c r="AF3518" s="74"/>
      <c r="AK3518" s="15"/>
      <c r="AL3518" s="15"/>
      <c r="AM3518" s="15"/>
      <c r="AN3518" s="15"/>
    </row>
    <row r="3519" spans="1:42" hidden="1" x14ac:dyDescent="0.25">
      <c r="A3519" s="2014"/>
      <c r="B3519" s="2017"/>
      <c r="C3519" s="357" t="s">
        <v>116</v>
      </c>
      <c r="D3519" s="122"/>
      <c r="E3519" s="138"/>
      <c r="F3519" s="136"/>
      <c r="G3519" s="136"/>
      <c r="H3519" s="3305"/>
      <c r="I3519" s="91"/>
      <c r="J3519" s="91"/>
      <c r="K3519" s="91"/>
      <c r="L3519" s="91"/>
      <c r="M3519" s="91"/>
      <c r="N3519" s="3305"/>
      <c r="O3519" s="91"/>
      <c r="P3519" s="91"/>
      <c r="Q3519" s="91"/>
      <c r="R3519" s="91"/>
      <c r="S3519" s="91"/>
      <c r="T3519" s="91"/>
      <c r="U3519" s="91"/>
      <c r="V3519" s="3305"/>
      <c r="W3519" s="91"/>
      <c r="X3519" s="91"/>
      <c r="Y3519" s="91"/>
      <c r="Z3519" s="136"/>
      <c r="AA3519" s="136"/>
      <c r="AB3519" s="474"/>
      <c r="AC3519" s="122"/>
      <c r="AD3519" s="73"/>
      <c r="AE3519" s="155"/>
      <c r="AF3519" s="74"/>
      <c r="AK3519" s="15"/>
      <c r="AL3519" s="15"/>
      <c r="AM3519" s="15"/>
      <c r="AN3519" s="15"/>
    </row>
    <row r="3520" spans="1:42" s="181" customFormat="1" hidden="1" x14ac:dyDescent="0.25">
      <c r="A3520" s="2024"/>
      <c r="B3520" s="2027"/>
      <c r="C3520" s="124" t="s">
        <v>117</v>
      </c>
      <c r="D3520" s="108"/>
      <c r="E3520" s="310"/>
      <c r="F3520" s="311"/>
      <c r="G3520" s="311"/>
      <c r="H3520" s="3306"/>
      <c r="I3520" s="155"/>
      <c r="J3520" s="155"/>
      <c r="K3520" s="155"/>
      <c r="L3520" s="155"/>
      <c r="M3520" s="155"/>
      <c r="N3520" s="3306"/>
      <c r="O3520" s="155"/>
      <c r="P3520" s="155"/>
      <c r="Q3520" s="155"/>
      <c r="R3520" s="155"/>
      <c r="S3520" s="155"/>
      <c r="T3520" s="155"/>
      <c r="U3520" s="155"/>
      <c r="V3520" s="3306"/>
      <c r="W3520" s="155"/>
      <c r="X3520" s="155"/>
      <c r="Y3520" s="155"/>
      <c r="Z3520" s="311"/>
      <c r="AA3520" s="311"/>
      <c r="AB3520" s="867"/>
      <c r="AC3520" s="108"/>
      <c r="AD3520" s="73"/>
      <c r="AE3520" s="155"/>
      <c r="AF3520" s="74"/>
      <c r="AH3520" s="781"/>
      <c r="AI3520" s="782"/>
      <c r="AJ3520" s="782"/>
      <c r="AK3520" s="782"/>
      <c r="AL3520" s="783"/>
      <c r="AM3520" s="783"/>
      <c r="AN3520" s="189"/>
      <c r="AO3520" s="189"/>
      <c r="AP3520" s="189"/>
    </row>
    <row r="3521" spans="1:42" ht="16.5" hidden="1" thickBot="1" x14ac:dyDescent="0.3">
      <c r="A3521" s="3535" t="s">
        <v>42</v>
      </c>
      <c r="B3521" s="3536"/>
      <c r="C3521" s="3537"/>
      <c r="D3521" s="114"/>
      <c r="E3521" s="178">
        <f>SQRT(E3515*E3515+E3516*E3516)/E3379/1.73</f>
        <v>0.43310956006063528</v>
      </c>
      <c r="F3521" s="179">
        <f t="shared" ref="F3521:AB3521" si="1221">SQRT(F3515*F3515+F3516*F3516)/F3379/1.73</f>
        <v>0.3990268179273882</v>
      </c>
      <c r="G3521" s="179">
        <f t="shared" si="1221"/>
        <v>0.39864460833167237</v>
      </c>
      <c r="H3521" s="3307">
        <f t="shared" si="1221"/>
        <v>0.43062755685111881</v>
      </c>
      <c r="I3521" s="79">
        <f t="shared" si="1221"/>
        <v>0.39826313023757504</v>
      </c>
      <c r="J3521" s="79">
        <f t="shared" si="1221"/>
        <v>0.43269390789167123</v>
      </c>
      <c r="K3521" s="79">
        <f t="shared" si="1221"/>
        <v>0.40017785682525564</v>
      </c>
      <c r="L3521" s="79">
        <f t="shared" si="1221"/>
        <v>0.40211108318673039</v>
      </c>
      <c r="M3521" s="79">
        <f t="shared" si="1221"/>
        <v>0.36967334319128908</v>
      </c>
      <c r="N3521" s="3307">
        <f t="shared" si="1221"/>
        <v>0.33574134486791374</v>
      </c>
      <c r="O3521" s="79">
        <f t="shared" si="1221"/>
        <v>0.3693154793547051</v>
      </c>
      <c r="P3521" s="79">
        <f t="shared" si="1221"/>
        <v>0.36967334319128908</v>
      </c>
      <c r="Q3521" s="79">
        <f t="shared" si="1221"/>
        <v>0.36824603298591735</v>
      </c>
      <c r="R3521" s="79">
        <f t="shared" si="1221"/>
        <v>0.3693154793547051</v>
      </c>
      <c r="S3521" s="79">
        <f t="shared" si="1221"/>
        <v>0.37111176086907632</v>
      </c>
      <c r="T3521" s="79">
        <f t="shared" si="1221"/>
        <v>0.37256141618497113</v>
      </c>
      <c r="U3521" s="79">
        <f t="shared" si="1221"/>
        <v>0.37219794163259551</v>
      </c>
      <c r="V3521" s="3307">
        <f t="shared" si="1221"/>
        <v>0.37147311604032174</v>
      </c>
      <c r="W3521" s="79">
        <f t="shared" si="1221"/>
        <v>0.40406307873618053</v>
      </c>
      <c r="X3521" s="79">
        <f t="shared" si="1221"/>
        <v>0.40328001075413361</v>
      </c>
      <c r="Y3521" s="79">
        <f>SQRT(Y3515*Y3515+Y3516*Y3516)/Y3379/1.73</f>
        <v>0.37003190123512164</v>
      </c>
      <c r="Z3521" s="179">
        <f t="shared" si="1221"/>
        <v>0.40288961384149652</v>
      </c>
      <c r="AA3521" s="179">
        <f t="shared" si="1221"/>
        <v>0.36860182625450277</v>
      </c>
      <c r="AB3521" s="395">
        <f t="shared" si="1221"/>
        <v>0.40211108318673039</v>
      </c>
      <c r="AC3521" s="109">
        <f>AVERAGE(E3521:AB3521)</f>
        <v>0.38812255387470823</v>
      </c>
      <c r="AD3521" s="78" t="e">
        <f>(AC3517-AC3521)/AC3517</f>
        <v>#DIV/0!</v>
      </c>
      <c r="AE3521" s="79"/>
      <c r="AF3521" s="80"/>
      <c r="AK3521" s="14"/>
      <c r="AL3521" s="14"/>
      <c r="AM3521" s="15"/>
      <c r="AN3521" s="14"/>
    </row>
    <row r="3522" spans="1:42" x14ac:dyDescent="0.25">
      <c r="A3522" s="3609" t="s">
        <v>536</v>
      </c>
      <c r="B3522" s="3596" t="s">
        <v>537</v>
      </c>
      <c r="C3522" s="125" t="s">
        <v>13</v>
      </c>
      <c r="D3522" s="113" t="s">
        <v>811</v>
      </c>
      <c r="E3522" s="306">
        <v>1619.2</v>
      </c>
      <c r="F3522" s="71">
        <v>1551.2</v>
      </c>
      <c r="G3522" s="71">
        <v>1577.6</v>
      </c>
      <c r="H3522" s="3301">
        <v>1565.6</v>
      </c>
      <c r="I3522" s="71">
        <v>1571.2</v>
      </c>
      <c r="J3522" s="71">
        <v>1666.4</v>
      </c>
      <c r="K3522" s="71">
        <v>1846.4</v>
      </c>
      <c r="L3522" s="71">
        <v>2023.2</v>
      </c>
      <c r="M3522" s="71">
        <v>2072.8000000000002</v>
      </c>
      <c r="N3522" s="3301">
        <v>2043.2</v>
      </c>
      <c r="O3522" s="71">
        <v>2036</v>
      </c>
      <c r="P3522" s="71">
        <v>2115.1999999999998</v>
      </c>
      <c r="Q3522" s="71">
        <v>2058.4</v>
      </c>
      <c r="R3522" s="71">
        <v>1964.8</v>
      </c>
      <c r="S3522" s="71">
        <v>2132</v>
      </c>
      <c r="T3522" s="71">
        <v>2215.1999999999998</v>
      </c>
      <c r="U3522" s="71">
        <v>2195.1999999999998</v>
      </c>
      <c r="V3522" s="3301">
        <v>2188.8000000000002</v>
      </c>
      <c r="W3522" s="71">
        <v>2154.4</v>
      </c>
      <c r="X3522" s="71">
        <v>2059.1999999999998</v>
      </c>
      <c r="Y3522" s="71">
        <v>1963.2</v>
      </c>
      <c r="Z3522" s="71">
        <v>1920</v>
      </c>
      <c r="AA3522" s="71">
        <v>1799.2</v>
      </c>
      <c r="AB3522" s="393">
        <v>1688.8</v>
      </c>
      <c r="AC3522" s="134">
        <f>SUM(E3522:AB3522)</f>
        <v>46027.200000000004</v>
      </c>
      <c r="AD3522" s="70"/>
      <c r="AE3522" s="71">
        <v>100</v>
      </c>
      <c r="AF3522" s="72">
        <v>80</v>
      </c>
      <c r="AK3522" s="430"/>
      <c r="AL3522" s="431"/>
      <c r="AM3522" s="430"/>
      <c r="AN3522" s="15"/>
    </row>
    <row r="3523" spans="1:42" x14ac:dyDescent="0.25">
      <c r="A3523" s="3610"/>
      <c r="B3523" s="3597"/>
      <c r="C3523" s="123" t="s">
        <v>14</v>
      </c>
      <c r="D3523" s="108" t="s">
        <v>811</v>
      </c>
      <c r="E3523" s="307">
        <v>401.6</v>
      </c>
      <c r="F3523" s="308">
        <v>412.8</v>
      </c>
      <c r="G3523" s="308">
        <v>412.8</v>
      </c>
      <c r="H3523" s="3302">
        <v>407.2</v>
      </c>
      <c r="I3523" s="308">
        <v>398.4</v>
      </c>
      <c r="J3523" s="308">
        <v>438.4</v>
      </c>
      <c r="K3523" s="308">
        <v>442.4</v>
      </c>
      <c r="L3523" s="308">
        <v>488.8</v>
      </c>
      <c r="M3523" s="308">
        <v>530.4</v>
      </c>
      <c r="N3523" s="3302">
        <v>499.2</v>
      </c>
      <c r="O3523" s="308">
        <v>506.4</v>
      </c>
      <c r="P3523" s="308">
        <v>548.79999999999995</v>
      </c>
      <c r="Q3523" s="308">
        <v>484.8</v>
      </c>
      <c r="R3523" s="308">
        <v>459.2</v>
      </c>
      <c r="S3523" s="308">
        <v>561.6</v>
      </c>
      <c r="T3523" s="308">
        <v>559.20000000000005</v>
      </c>
      <c r="U3523" s="308">
        <v>524</v>
      </c>
      <c r="V3523" s="3302">
        <v>508</v>
      </c>
      <c r="W3523" s="308">
        <v>470.4</v>
      </c>
      <c r="X3523" s="308">
        <v>456.8</v>
      </c>
      <c r="Y3523" s="308">
        <v>420</v>
      </c>
      <c r="Z3523" s="308">
        <v>422.4</v>
      </c>
      <c r="AA3523" s="308">
        <v>406.4</v>
      </c>
      <c r="AB3523" s="394">
        <v>404.8</v>
      </c>
      <c r="AC3523" s="107">
        <f>SUM(E3523:AB3523)</f>
        <v>11164.799999999997</v>
      </c>
      <c r="AD3523" s="73"/>
      <c r="AE3523" s="155"/>
      <c r="AF3523" s="74"/>
      <c r="AK3523" s="15"/>
      <c r="AL3523" s="15"/>
      <c r="AM3523" s="15"/>
      <c r="AN3523" s="15"/>
    </row>
    <row r="3524" spans="1:42" x14ac:dyDescent="0.25">
      <c r="A3524" s="3610"/>
      <c r="B3524" s="3597"/>
      <c r="C3524" s="123" t="s">
        <v>15</v>
      </c>
      <c r="D3524" s="108" t="s">
        <v>54</v>
      </c>
      <c r="E3524" s="1450">
        <v>96</v>
      </c>
      <c r="F3524" s="1445">
        <v>92</v>
      </c>
      <c r="G3524" s="1445">
        <v>92</v>
      </c>
      <c r="H3524" s="3303">
        <v>91</v>
      </c>
      <c r="I3524" s="327">
        <v>94</v>
      </c>
      <c r="J3524" s="327">
        <v>100</v>
      </c>
      <c r="K3524" s="327">
        <v>121</v>
      </c>
      <c r="L3524" s="327">
        <v>119</v>
      </c>
      <c r="M3524" s="327">
        <v>121</v>
      </c>
      <c r="N3524" s="3303">
        <v>123</v>
      </c>
      <c r="O3524" s="327">
        <v>119</v>
      </c>
      <c r="P3524" s="327">
        <v>126</v>
      </c>
      <c r="Q3524" s="327">
        <v>115</v>
      </c>
      <c r="R3524" s="327">
        <v>111</v>
      </c>
      <c r="S3524" s="327">
        <v>123</v>
      </c>
      <c r="T3524" s="327">
        <v>130</v>
      </c>
      <c r="U3524" s="327">
        <v>128</v>
      </c>
      <c r="V3524" s="3303">
        <v>123</v>
      </c>
      <c r="W3524" s="327">
        <v>122</v>
      </c>
      <c r="X3524" s="327">
        <v>119</v>
      </c>
      <c r="Y3524" s="327">
        <v>117</v>
      </c>
      <c r="Z3524" s="1445">
        <v>108</v>
      </c>
      <c r="AA3524" s="1445">
        <v>106</v>
      </c>
      <c r="AB3524" s="1473">
        <v>97</v>
      </c>
      <c r="AC3524" s="107">
        <f>AVERAGE(E3524:AB3524)</f>
        <v>112.20833333333333</v>
      </c>
      <c r="AD3524" s="76"/>
      <c r="AE3524" s="76"/>
      <c r="AF3524" s="77"/>
      <c r="AK3524" s="15"/>
      <c r="AL3524" s="15"/>
      <c r="AM3524" s="15"/>
      <c r="AN3524" s="15"/>
    </row>
    <row r="3525" spans="1:42" ht="16.5" thickBot="1" x14ac:dyDescent="0.3">
      <c r="A3525" s="3547"/>
      <c r="B3525" s="3550"/>
      <c r="C3525" s="123" t="s">
        <v>17</v>
      </c>
      <c r="D3525" s="108"/>
      <c r="E3525" s="313">
        <f t="shared" ref="E3525:AB3525" si="1222">E3523/E3522</f>
        <v>0.24802371541501977</v>
      </c>
      <c r="F3525" s="314">
        <f t="shared" si="1222"/>
        <v>0.26611655492521918</v>
      </c>
      <c r="G3525" s="314">
        <f t="shared" si="1222"/>
        <v>0.26166328600405681</v>
      </c>
      <c r="H3525" s="3310">
        <f t="shared" si="1222"/>
        <v>0.26009197751660706</v>
      </c>
      <c r="I3525" s="314">
        <f t="shared" si="1222"/>
        <v>0.25356415478615069</v>
      </c>
      <c r="J3525" s="314">
        <f t="shared" si="1222"/>
        <v>0.26308209313490155</v>
      </c>
      <c r="K3525" s="314">
        <f t="shared" si="1222"/>
        <v>0.2396013864818024</v>
      </c>
      <c r="L3525" s="314">
        <f t="shared" si="1222"/>
        <v>0.24159746935547646</v>
      </c>
      <c r="M3525" s="314">
        <f t="shared" si="1222"/>
        <v>0.25588575839444228</v>
      </c>
      <c r="N3525" s="3310">
        <f t="shared" si="1222"/>
        <v>0.24432263116679717</v>
      </c>
      <c r="O3525" s="314">
        <f t="shared" si="1222"/>
        <v>0.24872298624754419</v>
      </c>
      <c r="P3525" s="314">
        <f t="shared" si="1222"/>
        <v>0.25945537065052948</v>
      </c>
      <c r="Q3525" s="314">
        <f t="shared" si="1222"/>
        <v>0.23552273610571317</v>
      </c>
      <c r="R3525" s="314">
        <f t="shared" si="1222"/>
        <v>0.23371335504885993</v>
      </c>
      <c r="S3525" s="314">
        <f t="shared" si="1222"/>
        <v>0.26341463414634148</v>
      </c>
      <c r="T3525" s="314">
        <f t="shared" si="1222"/>
        <v>0.25243770314192854</v>
      </c>
      <c r="U3525" s="314">
        <f t="shared" si="1222"/>
        <v>0.23870262390670555</v>
      </c>
      <c r="V3525" s="3310">
        <f t="shared" si="1222"/>
        <v>0.23209064327485379</v>
      </c>
      <c r="W3525" s="314">
        <f t="shared" si="1222"/>
        <v>0.21834385443743035</v>
      </c>
      <c r="X3525" s="314">
        <f t="shared" si="1222"/>
        <v>0.22183372183372185</v>
      </c>
      <c r="Y3525" s="314">
        <f>Y3523/Y3522</f>
        <v>0.2139364303178484</v>
      </c>
      <c r="Z3525" s="314">
        <f t="shared" si="1222"/>
        <v>0.22</v>
      </c>
      <c r="AA3525" s="314">
        <f t="shared" si="1222"/>
        <v>0.22587816807469985</v>
      </c>
      <c r="AB3525" s="336">
        <f t="shared" si="1222"/>
        <v>0.23969682614874468</v>
      </c>
      <c r="AC3525" s="433">
        <f>MAX(E3525:AB3525)</f>
        <v>0.26611655492521918</v>
      </c>
      <c r="AD3525" s="73"/>
      <c r="AE3525" s="155"/>
      <c r="AF3525" s="74"/>
      <c r="AK3525" s="15"/>
      <c r="AL3525" s="15"/>
      <c r="AM3525" s="15"/>
      <c r="AN3525" s="15"/>
    </row>
    <row r="3526" spans="1:42" hidden="1" x14ac:dyDescent="0.25">
      <c r="A3526" s="2024"/>
      <c r="B3526" s="2027"/>
      <c r="C3526" s="124" t="s">
        <v>116</v>
      </c>
      <c r="D3526" s="108"/>
      <c r="E3526" s="310"/>
      <c r="F3526" s="311"/>
      <c r="G3526" s="311"/>
      <c r="H3526" s="3306"/>
      <c r="I3526" s="155"/>
      <c r="J3526" s="155"/>
      <c r="K3526" s="155"/>
      <c r="L3526" s="155"/>
      <c r="M3526" s="155"/>
      <c r="N3526" s="3306"/>
      <c r="O3526" s="155"/>
      <c r="P3526" s="155"/>
      <c r="Q3526" s="155"/>
      <c r="R3526" s="155"/>
      <c r="S3526" s="155"/>
      <c r="T3526" s="155"/>
      <c r="U3526" s="155"/>
      <c r="V3526" s="3306"/>
      <c r="W3526" s="155"/>
      <c r="X3526" s="155"/>
      <c r="Y3526" s="155"/>
      <c r="Z3526" s="311"/>
      <c r="AA3526" s="311"/>
      <c r="AB3526" s="867"/>
      <c r="AC3526" s="108"/>
      <c r="AD3526" s="73"/>
      <c r="AE3526" s="155"/>
      <c r="AF3526" s="74"/>
      <c r="AK3526" s="15"/>
      <c r="AL3526" s="15"/>
      <c r="AM3526" s="15"/>
      <c r="AN3526" s="15"/>
    </row>
    <row r="3527" spans="1:42" s="181" customFormat="1" hidden="1" x14ac:dyDescent="0.25">
      <c r="A3527" s="2024"/>
      <c r="B3527" s="2027"/>
      <c r="C3527" s="124" t="s">
        <v>117</v>
      </c>
      <c r="D3527" s="108"/>
      <c r="E3527" s="310"/>
      <c r="F3527" s="311"/>
      <c r="G3527" s="311"/>
      <c r="H3527" s="3306"/>
      <c r="I3527" s="155"/>
      <c r="J3527" s="155"/>
      <c r="K3527" s="155"/>
      <c r="L3527" s="155"/>
      <c r="M3527" s="155"/>
      <c r="N3527" s="3306"/>
      <c r="O3527" s="155"/>
      <c r="P3527" s="155"/>
      <c r="Q3527" s="155"/>
      <c r="R3527" s="155"/>
      <c r="S3527" s="155"/>
      <c r="T3527" s="155"/>
      <c r="U3527" s="155"/>
      <c r="V3527" s="3306"/>
      <c r="W3527" s="155"/>
      <c r="X3527" s="155"/>
      <c r="Y3527" s="155"/>
      <c r="Z3527" s="311"/>
      <c r="AA3527" s="311"/>
      <c r="AB3527" s="867"/>
      <c r="AC3527" s="108"/>
      <c r="AD3527" s="73"/>
      <c r="AE3527" s="155"/>
      <c r="AF3527" s="74"/>
      <c r="AH3527" s="781"/>
      <c r="AI3527" s="782"/>
      <c r="AJ3527" s="782"/>
      <c r="AK3527" s="782"/>
      <c r="AL3527" s="783"/>
      <c r="AM3527" s="783"/>
      <c r="AN3527" s="189"/>
      <c r="AO3527" s="189"/>
      <c r="AP3527" s="189"/>
    </row>
    <row r="3528" spans="1:42" ht="16.5" hidden="1" thickBot="1" x14ac:dyDescent="0.3">
      <c r="A3528" s="3535" t="s">
        <v>42</v>
      </c>
      <c r="B3528" s="3536"/>
      <c r="C3528" s="3537"/>
      <c r="D3528" s="114"/>
      <c r="E3528" s="178">
        <f>SQRT(E3522*E3522+E3523*E3523)/E3381/1.73</f>
        <v>92.990559237975944</v>
      </c>
      <c r="F3528" s="179">
        <f t="shared" ref="F3528:AB3528" si="1223">SQRT(F3522*F3522+F3523*F3523)/F3381/1.73</f>
        <v>89.216706993241516</v>
      </c>
      <c r="G3528" s="179">
        <f t="shared" si="1223"/>
        <v>90.548395451031354</v>
      </c>
      <c r="H3528" s="3307">
        <f t="shared" si="1223"/>
        <v>89.65291467308775</v>
      </c>
      <c r="I3528" s="79">
        <f t="shared" si="1223"/>
        <v>90.004786068235802</v>
      </c>
      <c r="J3528" s="79">
        <f t="shared" si="1223"/>
        <v>95.862677854358097</v>
      </c>
      <c r="K3528" s="79">
        <f t="shared" si="1223"/>
        <v>105.83331438703397</v>
      </c>
      <c r="L3528" s="79">
        <f t="shared" si="1223"/>
        <v>116.58203730278926</v>
      </c>
      <c r="M3528" s="79">
        <f t="shared" si="1223"/>
        <v>120.30684231634157</v>
      </c>
      <c r="N3528" s="3307">
        <f t="shared" si="1223"/>
        <v>118.15158365413785</v>
      </c>
      <c r="O3528" s="79">
        <f t="shared" si="1223"/>
        <v>117.85569283169396</v>
      </c>
      <c r="P3528" s="79">
        <f t="shared" si="1223"/>
        <v>122.87370440568577</v>
      </c>
      <c r="Q3528" s="79">
        <f t="shared" si="1223"/>
        <v>118.44783225238479</v>
      </c>
      <c r="R3528" s="79">
        <f t="shared" si="1223"/>
        <v>113.12588257686765</v>
      </c>
      <c r="S3528" s="79">
        <f t="shared" si="1223"/>
        <v>124.33252016728355</v>
      </c>
      <c r="T3528" s="79">
        <f t="shared" si="1223"/>
        <v>129.34681481189301</v>
      </c>
      <c r="U3528" s="79">
        <f t="shared" si="1223"/>
        <v>127.64689724977993</v>
      </c>
      <c r="V3528" s="3307">
        <f t="shared" si="1223"/>
        <v>126.71523168801345</v>
      </c>
      <c r="W3528" s="79">
        <f t="shared" si="1223"/>
        <v>124.11460367419267</v>
      </c>
      <c r="X3528" s="79">
        <f t="shared" si="1223"/>
        <v>118.48634523866048</v>
      </c>
      <c r="Y3528" s="79">
        <f>SQRT(Y3522*Y3522+Y3523*Y3523)/Y3381/1.73</f>
        <v>112.77709592607324</v>
      </c>
      <c r="Z3528" s="179">
        <f t="shared" si="1223"/>
        <v>110.21988826582549</v>
      </c>
      <c r="AA3528" s="179">
        <f t="shared" si="1223"/>
        <v>103.31403601321126</v>
      </c>
      <c r="AB3528" s="395">
        <f t="shared" si="1223"/>
        <v>97.270977176073544</v>
      </c>
      <c r="AC3528" s="109">
        <f>AVERAGE(E3528:AB3528)</f>
        <v>110.65322250899466</v>
      </c>
      <c r="AD3528" s="78">
        <f>(AC3524-AC3528)/AC3524</f>
        <v>1.3859138427080604E-2</v>
      </c>
      <c r="AE3528" s="79"/>
      <c r="AF3528" s="80"/>
      <c r="AK3528" s="14"/>
      <c r="AL3528" s="14"/>
      <c r="AM3528" s="15"/>
      <c r="AN3528" s="14"/>
    </row>
    <row r="3529" spans="1:42" ht="15.75" customHeight="1" x14ac:dyDescent="0.25">
      <c r="A3529" s="3609" t="s">
        <v>538</v>
      </c>
      <c r="B3529" s="3596" t="s">
        <v>952</v>
      </c>
      <c r="C3529" s="121" t="s">
        <v>13</v>
      </c>
      <c r="D3529" s="113" t="s">
        <v>811</v>
      </c>
      <c r="E3529" s="306">
        <v>22.6</v>
      </c>
      <c r="F3529" s="71">
        <v>23</v>
      </c>
      <c r="G3529" s="71">
        <v>16.8</v>
      </c>
      <c r="H3529" s="3301">
        <v>16</v>
      </c>
      <c r="I3529" s="71">
        <v>16.399999999999999</v>
      </c>
      <c r="J3529" s="71">
        <v>17</v>
      </c>
      <c r="K3529" s="71">
        <v>19.2</v>
      </c>
      <c r="L3529" s="71">
        <v>22.6</v>
      </c>
      <c r="M3529" s="71">
        <v>40.200000000000003</v>
      </c>
      <c r="N3529" s="3301">
        <v>56.6</v>
      </c>
      <c r="O3529" s="71">
        <v>59</v>
      </c>
      <c r="P3529" s="71">
        <v>72.400000000000006</v>
      </c>
      <c r="Q3529" s="71">
        <v>84.8</v>
      </c>
      <c r="R3529" s="71">
        <v>69</v>
      </c>
      <c r="S3529" s="71">
        <v>54.6</v>
      </c>
      <c r="T3529" s="71">
        <v>53</v>
      </c>
      <c r="U3529" s="71">
        <v>57.4</v>
      </c>
      <c r="V3529" s="3301">
        <v>49.6</v>
      </c>
      <c r="W3529" s="71">
        <v>37.4</v>
      </c>
      <c r="X3529" s="71">
        <v>34.200000000000003</v>
      </c>
      <c r="Y3529" s="71">
        <v>34.4</v>
      </c>
      <c r="Z3529" s="71">
        <v>30</v>
      </c>
      <c r="AA3529" s="71">
        <v>30.2</v>
      </c>
      <c r="AB3529" s="393">
        <v>20.2</v>
      </c>
      <c r="AC3529" s="106">
        <f>SUM(E3529:AB3529)</f>
        <v>936.6</v>
      </c>
      <c r="AD3529" s="70"/>
      <c r="AE3529" s="71">
        <v>100</v>
      </c>
      <c r="AF3529" s="72">
        <v>20</v>
      </c>
      <c r="AK3529" s="430"/>
      <c r="AL3529" s="431"/>
      <c r="AM3529" s="430"/>
      <c r="AN3529" s="15"/>
    </row>
    <row r="3530" spans="1:42" x14ac:dyDescent="0.25">
      <c r="A3530" s="3610"/>
      <c r="B3530" s="3597"/>
      <c r="C3530" s="123" t="s">
        <v>14</v>
      </c>
      <c r="D3530" s="108" t="s">
        <v>811</v>
      </c>
      <c r="E3530" s="307">
        <v>0.6</v>
      </c>
      <c r="F3530" s="308">
        <v>0.4</v>
      </c>
      <c r="G3530" s="308">
        <v>0.8</v>
      </c>
      <c r="H3530" s="3302">
        <v>0.6</v>
      </c>
      <c r="I3530" s="308">
        <v>0.6</v>
      </c>
      <c r="J3530" s="308">
        <v>0.4</v>
      </c>
      <c r="K3530" s="308">
        <v>0.8</v>
      </c>
      <c r="L3530" s="308">
        <v>3.6</v>
      </c>
      <c r="M3530" s="308">
        <v>11</v>
      </c>
      <c r="N3530" s="3302">
        <v>15</v>
      </c>
      <c r="O3530" s="308">
        <v>15.8</v>
      </c>
      <c r="P3530" s="308">
        <v>25.2</v>
      </c>
      <c r="Q3530" s="308">
        <v>27.4</v>
      </c>
      <c r="R3530" s="308">
        <v>16.399999999999999</v>
      </c>
      <c r="S3530" s="308">
        <v>15.2</v>
      </c>
      <c r="T3530" s="308">
        <v>17.8</v>
      </c>
      <c r="U3530" s="308">
        <v>24.8</v>
      </c>
      <c r="V3530" s="3302">
        <v>15</v>
      </c>
      <c r="W3530" s="308">
        <v>7</v>
      </c>
      <c r="X3530" s="308">
        <v>4.5999999999999996</v>
      </c>
      <c r="Y3530" s="308">
        <v>3.2</v>
      </c>
      <c r="Z3530" s="308">
        <v>1.4</v>
      </c>
      <c r="AA3530" s="308">
        <v>1.4</v>
      </c>
      <c r="AB3530" s="394">
        <v>1</v>
      </c>
      <c r="AC3530" s="107">
        <f>SUM(E3530:AB3530)</f>
        <v>210</v>
      </c>
      <c r="AD3530" s="73"/>
      <c r="AE3530" s="155"/>
      <c r="AF3530" s="74"/>
      <c r="AK3530" s="15"/>
      <c r="AL3530" s="15"/>
      <c r="AM3530" s="15"/>
      <c r="AN3530" s="15"/>
    </row>
    <row r="3531" spans="1:42" x14ac:dyDescent="0.25">
      <c r="A3531" s="3610"/>
      <c r="B3531" s="3597"/>
      <c r="C3531" s="123" t="s">
        <v>15</v>
      </c>
      <c r="D3531" s="108" t="s">
        <v>54</v>
      </c>
      <c r="E3531" s="1450">
        <v>1</v>
      </c>
      <c r="F3531" s="1450">
        <v>1</v>
      </c>
      <c r="G3531" s="1450">
        <v>0</v>
      </c>
      <c r="H3531" s="3309">
        <v>0</v>
      </c>
      <c r="I3531" s="326">
        <v>0</v>
      </c>
      <c r="J3531" s="326">
        <v>1</v>
      </c>
      <c r="K3531" s="326">
        <v>1</v>
      </c>
      <c r="L3531" s="326">
        <v>2</v>
      </c>
      <c r="M3531" s="326">
        <v>3</v>
      </c>
      <c r="N3531" s="3309">
        <v>4</v>
      </c>
      <c r="O3531" s="326">
        <v>4</v>
      </c>
      <c r="P3531" s="326">
        <v>5</v>
      </c>
      <c r="Q3531" s="326">
        <v>5</v>
      </c>
      <c r="R3531" s="326">
        <v>3</v>
      </c>
      <c r="S3531" s="326">
        <v>3</v>
      </c>
      <c r="T3531" s="326">
        <v>4</v>
      </c>
      <c r="U3531" s="326">
        <v>3</v>
      </c>
      <c r="V3531" s="3309">
        <v>2</v>
      </c>
      <c r="W3531" s="326">
        <v>2</v>
      </c>
      <c r="X3531" s="326">
        <v>2</v>
      </c>
      <c r="Y3531" s="326">
        <v>2</v>
      </c>
      <c r="Z3531" s="1450">
        <v>1</v>
      </c>
      <c r="AA3531" s="1450">
        <v>1</v>
      </c>
      <c r="AB3531" s="1477">
        <v>1</v>
      </c>
      <c r="AC3531" s="107">
        <f>AVERAGE(E3531:AB3531)</f>
        <v>2.125</v>
      </c>
      <c r="AD3531" s="76"/>
      <c r="AE3531" s="76"/>
      <c r="AF3531" s="77"/>
      <c r="AK3531" s="15"/>
      <c r="AL3531" s="15"/>
      <c r="AM3531" s="15"/>
      <c r="AN3531" s="15"/>
    </row>
    <row r="3532" spans="1:42" ht="16.5" thickBot="1" x14ac:dyDescent="0.3">
      <c r="A3532" s="3753"/>
      <c r="B3532" s="3669"/>
      <c r="C3532" s="126" t="s">
        <v>17</v>
      </c>
      <c r="D3532" s="114"/>
      <c r="E3532" s="317">
        <f t="shared" ref="E3532:AB3532" si="1224">E3530/E3529</f>
        <v>2.6548672566371678E-2</v>
      </c>
      <c r="F3532" s="318">
        <f t="shared" si="1224"/>
        <v>1.7391304347826087E-2</v>
      </c>
      <c r="G3532" s="318">
        <f t="shared" si="1224"/>
        <v>4.7619047619047616E-2</v>
      </c>
      <c r="H3532" s="3304">
        <f t="shared" si="1224"/>
        <v>3.7499999999999999E-2</v>
      </c>
      <c r="I3532" s="318">
        <f t="shared" si="1224"/>
        <v>3.6585365853658541E-2</v>
      </c>
      <c r="J3532" s="318">
        <f t="shared" si="1224"/>
        <v>2.3529411764705882E-2</v>
      </c>
      <c r="K3532" s="318">
        <f t="shared" si="1224"/>
        <v>4.1666666666666671E-2</v>
      </c>
      <c r="L3532" s="318">
        <f t="shared" si="1224"/>
        <v>0.15929203539823009</v>
      </c>
      <c r="M3532" s="318">
        <f t="shared" si="1224"/>
        <v>0.27363184079601988</v>
      </c>
      <c r="N3532" s="3304">
        <f t="shared" si="1224"/>
        <v>0.26501766784452296</v>
      </c>
      <c r="O3532" s="318">
        <f t="shared" si="1224"/>
        <v>0.26779661016949152</v>
      </c>
      <c r="P3532" s="318">
        <f t="shared" si="1224"/>
        <v>0.34806629834254138</v>
      </c>
      <c r="Q3532" s="318">
        <f t="shared" si="1224"/>
        <v>0.32311320754716982</v>
      </c>
      <c r="R3532" s="318">
        <f t="shared" si="1224"/>
        <v>0.23768115942028983</v>
      </c>
      <c r="S3532" s="318">
        <f t="shared" si="1224"/>
        <v>0.27838827838827834</v>
      </c>
      <c r="T3532" s="318">
        <f t="shared" si="1224"/>
        <v>0.33584905660377362</v>
      </c>
      <c r="U3532" s="318">
        <f t="shared" si="1224"/>
        <v>0.43205574912891986</v>
      </c>
      <c r="V3532" s="3304">
        <f t="shared" si="1224"/>
        <v>0.30241935483870969</v>
      </c>
      <c r="W3532" s="318">
        <f t="shared" si="1224"/>
        <v>0.18716577540106952</v>
      </c>
      <c r="X3532" s="318">
        <f t="shared" si="1224"/>
        <v>0.13450292397660815</v>
      </c>
      <c r="Y3532" s="318">
        <f>Y3530/Y3529</f>
        <v>9.3023255813953501E-2</v>
      </c>
      <c r="Z3532" s="318">
        <f t="shared" si="1224"/>
        <v>4.6666666666666662E-2</v>
      </c>
      <c r="AA3532" s="318">
        <f t="shared" si="1224"/>
        <v>4.6357615894039736E-2</v>
      </c>
      <c r="AB3532" s="806">
        <f t="shared" si="1224"/>
        <v>4.9504950495049507E-2</v>
      </c>
      <c r="AC3532" s="454">
        <f>MAX(E3532:AB3532)</f>
        <v>0.43205574912891986</v>
      </c>
      <c r="AD3532" s="73"/>
      <c r="AE3532" s="155"/>
      <c r="AF3532" s="74"/>
      <c r="AK3532" s="15"/>
      <c r="AL3532" s="15"/>
      <c r="AM3532" s="15"/>
      <c r="AN3532" s="15"/>
    </row>
    <row r="3533" spans="1:42" hidden="1" x14ac:dyDescent="0.25">
      <c r="A3533" s="2014"/>
      <c r="B3533" s="2017"/>
      <c r="C3533" s="357" t="s">
        <v>116</v>
      </c>
      <c r="D3533" s="122"/>
      <c r="E3533" s="138"/>
      <c r="F3533" s="136"/>
      <c r="G3533" s="136"/>
      <c r="H3533" s="3305"/>
      <c r="I3533" s="91"/>
      <c r="J3533" s="91"/>
      <c r="K3533" s="91"/>
      <c r="L3533" s="91"/>
      <c r="M3533" s="91"/>
      <c r="N3533" s="3305"/>
      <c r="O3533" s="91"/>
      <c r="P3533" s="91"/>
      <c r="Q3533" s="91"/>
      <c r="R3533" s="91"/>
      <c r="S3533" s="91"/>
      <c r="T3533" s="91"/>
      <c r="U3533" s="91"/>
      <c r="V3533" s="3305"/>
      <c r="W3533" s="91"/>
      <c r="X3533" s="91"/>
      <c r="Y3533" s="91"/>
      <c r="Z3533" s="136"/>
      <c r="AA3533" s="136"/>
      <c r="AB3533" s="474"/>
      <c r="AC3533" s="122"/>
      <c r="AD3533" s="73"/>
      <c r="AE3533" s="155"/>
      <c r="AF3533" s="74"/>
      <c r="AK3533" s="15"/>
      <c r="AL3533" s="15"/>
      <c r="AM3533" s="15"/>
      <c r="AN3533" s="15"/>
    </row>
    <row r="3534" spans="1:42" s="181" customFormat="1" hidden="1" x14ac:dyDescent="0.25">
      <c r="A3534" s="2024"/>
      <c r="B3534" s="2027"/>
      <c r="C3534" s="124" t="s">
        <v>117</v>
      </c>
      <c r="D3534" s="108"/>
      <c r="E3534" s="310"/>
      <c r="F3534" s="311"/>
      <c r="G3534" s="311"/>
      <c r="H3534" s="3306"/>
      <c r="I3534" s="155"/>
      <c r="J3534" s="155"/>
      <c r="K3534" s="155"/>
      <c r="L3534" s="155"/>
      <c r="M3534" s="155"/>
      <c r="N3534" s="3306"/>
      <c r="O3534" s="155"/>
      <c r="P3534" s="155"/>
      <c r="Q3534" s="155"/>
      <c r="R3534" s="155"/>
      <c r="S3534" s="155"/>
      <c r="T3534" s="155"/>
      <c r="U3534" s="155"/>
      <c r="V3534" s="3306"/>
      <c r="W3534" s="155"/>
      <c r="X3534" s="155"/>
      <c r="Y3534" s="155"/>
      <c r="Z3534" s="311"/>
      <c r="AA3534" s="311"/>
      <c r="AB3534" s="867"/>
      <c r="AC3534" s="108"/>
      <c r="AD3534" s="73"/>
      <c r="AE3534" s="155"/>
      <c r="AF3534" s="74"/>
      <c r="AH3534" s="781"/>
      <c r="AI3534" s="782"/>
      <c r="AJ3534" s="782"/>
      <c r="AK3534" s="782"/>
      <c r="AL3534" s="783"/>
      <c r="AM3534" s="783"/>
      <c r="AN3534" s="189"/>
      <c r="AO3534" s="189"/>
      <c r="AP3534" s="189"/>
    </row>
    <row r="3535" spans="1:42" ht="16.5" hidden="1" thickBot="1" x14ac:dyDescent="0.3">
      <c r="A3535" s="3535" t="s">
        <v>42</v>
      </c>
      <c r="B3535" s="3536"/>
      <c r="C3535" s="3537"/>
      <c r="D3535" s="114"/>
      <c r="E3535" s="178">
        <f>SQRT(E3529*E3529+E3530*E3530)/E3381/1.73</f>
        <v>1.2601915930701448</v>
      </c>
      <c r="F3535" s="179">
        <f t="shared" ref="F3535:AB3535" si="1225">SQRT(F3529*F3529+F3530*F3530)/F3381/1.73</f>
        <v>1.2785392395455111</v>
      </c>
      <c r="G3535" s="179">
        <f t="shared" si="1225"/>
        <v>0.93390841583531348</v>
      </c>
      <c r="H3535" s="3307">
        <f t="shared" si="1225"/>
        <v>0.88734952242588061</v>
      </c>
      <c r="I3535" s="79">
        <f t="shared" si="1225"/>
        <v>0.91124985088419597</v>
      </c>
      <c r="J3535" s="79">
        <f t="shared" si="1225"/>
        <v>0.94603555170322629</v>
      </c>
      <c r="K3535" s="79">
        <f t="shared" si="1225"/>
        <v>1.0711567627350407</v>
      </c>
      <c r="L3535" s="79">
        <f t="shared" si="1225"/>
        <v>1.2818103653543753</v>
      </c>
      <c r="M3535" s="79">
        <f t="shared" si="1225"/>
        <v>2.3435039609294628</v>
      </c>
      <c r="N3535" s="3307">
        <f t="shared" si="1225"/>
        <v>3.2892311850454377</v>
      </c>
      <c r="O3535" s="79">
        <f t="shared" si="1225"/>
        <v>3.4310748570449365</v>
      </c>
      <c r="P3535" s="79">
        <f t="shared" si="1225"/>
        <v>4.3105356149126317</v>
      </c>
      <c r="Q3535" s="79">
        <f t="shared" si="1225"/>
        <v>4.99152984947278</v>
      </c>
      <c r="R3535" s="79">
        <f t="shared" si="1225"/>
        <v>3.9762849305878585</v>
      </c>
      <c r="S3535" s="79">
        <f t="shared" si="1225"/>
        <v>3.1961806680071199</v>
      </c>
      <c r="T3535" s="79">
        <f t="shared" si="1225"/>
        <v>3.1652755782374031</v>
      </c>
      <c r="U3535" s="79">
        <f t="shared" si="1225"/>
        <v>3.5365538245563122</v>
      </c>
      <c r="V3535" s="3307">
        <f t="shared" si="1225"/>
        <v>2.922234851510825</v>
      </c>
      <c r="W3535" s="79">
        <f t="shared" si="1225"/>
        <v>2.1415673644101494</v>
      </c>
      <c r="X3535" s="79">
        <f t="shared" si="1225"/>
        <v>1.9384648709886314</v>
      </c>
      <c r="Y3535" s="79">
        <f>SQRT(Y3529*Y3529+Y3530*Y3530)/Y3381/1.73</f>
        <v>1.9407425476613298</v>
      </c>
      <c r="Z3535" s="179">
        <f t="shared" si="1225"/>
        <v>1.6837936624087537</v>
      </c>
      <c r="AA3535" s="179">
        <f t="shared" si="1225"/>
        <v>1.6933522043544129</v>
      </c>
      <c r="AB3535" s="395">
        <f t="shared" si="1225"/>
        <v>1.1328100398984722</v>
      </c>
      <c r="AC3535" s="109">
        <f>AVERAGE(E3535:AB3535)</f>
        <v>2.2609740546491754</v>
      </c>
      <c r="AD3535" s="78">
        <f>(AC3531-AC3535)/AC3531</f>
        <v>-6.3987790423141386E-2</v>
      </c>
      <c r="AE3535" s="79"/>
      <c r="AF3535" s="80"/>
      <c r="AK3535" s="14"/>
      <c r="AL3535" s="14"/>
      <c r="AM3535" s="15"/>
      <c r="AN3535" s="14"/>
    </row>
    <row r="3536" spans="1:42" ht="15.75" customHeight="1" x14ac:dyDescent="0.25">
      <c r="A3536" s="3609" t="s">
        <v>539</v>
      </c>
      <c r="B3536" s="3596" t="s">
        <v>540</v>
      </c>
      <c r="C3536" s="125" t="s">
        <v>13</v>
      </c>
      <c r="D3536" s="113" t="s">
        <v>811</v>
      </c>
      <c r="E3536" s="306">
        <v>71.400000000000006</v>
      </c>
      <c r="F3536" s="71">
        <v>66</v>
      </c>
      <c r="G3536" s="71">
        <v>62.4</v>
      </c>
      <c r="H3536" s="3301">
        <v>54</v>
      </c>
      <c r="I3536" s="71">
        <v>51.6</v>
      </c>
      <c r="J3536" s="71">
        <v>61.8</v>
      </c>
      <c r="K3536" s="71">
        <v>52.8</v>
      </c>
      <c r="L3536" s="71">
        <v>75.599999999999994</v>
      </c>
      <c r="M3536" s="71">
        <v>99.6</v>
      </c>
      <c r="N3536" s="3301">
        <v>84</v>
      </c>
      <c r="O3536" s="71">
        <v>85.2</v>
      </c>
      <c r="P3536" s="71">
        <v>90.6</v>
      </c>
      <c r="Q3536" s="71">
        <v>103.8</v>
      </c>
      <c r="R3536" s="71">
        <v>79.8</v>
      </c>
      <c r="S3536" s="71">
        <v>84.6</v>
      </c>
      <c r="T3536" s="71">
        <v>91.2</v>
      </c>
      <c r="U3536" s="71">
        <v>91.8</v>
      </c>
      <c r="V3536" s="3301">
        <v>84</v>
      </c>
      <c r="W3536" s="71">
        <v>86.4</v>
      </c>
      <c r="X3536" s="71">
        <v>93</v>
      </c>
      <c r="Y3536" s="71">
        <v>90.6</v>
      </c>
      <c r="Z3536" s="71">
        <v>103.8</v>
      </c>
      <c r="AA3536" s="71">
        <v>111</v>
      </c>
      <c r="AB3536" s="393">
        <v>88.8</v>
      </c>
      <c r="AC3536" s="134">
        <f>SUM(E3536:AB3536)</f>
        <v>1963.8</v>
      </c>
      <c r="AD3536" s="70"/>
      <c r="AE3536" s="71">
        <v>100</v>
      </c>
      <c r="AF3536" s="72">
        <v>60</v>
      </c>
      <c r="AK3536" s="430"/>
      <c r="AL3536" s="431"/>
      <c r="AM3536" s="430"/>
      <c r="AN3536" s="15"/>
    </row>
    <row r="3537" spans="1:42" x14ac:dyDescent="0.25">
      <c r="A3537" s="3610"/>
      <c r="B3537" s="3597"/>
      <c r="C3537" s="123" t="s">
        <v>14</v>
      </c>
      <c r="D3537" s="108" t="s">
        <v>811</v>
      </c>
      <c r="E3537" s="307">
        <v>43.2</v>
      </c>
      <c r="F3537" s="308">
        <v>40.200000000000003</v>
      </c>
      <c r="G3537" s="308">
        <v>37.799999999999997</v>
      </c>
      <c r="H3537" s="3302">
        <v>33.6</v>
      </c>
      <c r="I3537" s="308">
        <v>31.8</v>
      </c>
      <c r="J3537" s="308">
        <v>37.200000000000003</v>
      </c>
      <c r="K3537" s="308">
        <v>31.2</v>
      </c>
      <c r="L3537" s="308">
        <v>44.4</v>
      </c>
      <c r="M3537" s="308">
        <v>55.2</v>
      </c>
      <c r="N3537" s="3302">
        <v>45.6</v>
      </c>
      <c r="O3537" s="308">
        <v>46.8</v>
      </c>
      <c r="P3537" s="308">
        <v>54</v>
      </c>
      <c r="Q3537" s="308">
        <v>63.6</v>
      </c>
      <c r="R3537" s="308">
        <v>48</v>
      </c>
      <c r="S3537" s="308">
        <v>51</v>
      </c>
      <c r="T3537" s="308">
        <v>54</v>
      </c>
      <c r="U3537" s="308">
        <v>52.8</v>
      </c>
      <c r="V3537" s="3302">
        <v>49.2</v>
      </c>
      <c r="W3537" s="308">
        <v>49.8</v>
      </c>
      <c r="X3537" s="308">
        <v>53.4</v>
      </c>
      <c r="Y3537" s="308">
        <v>52.8</v>
      </c>
      <c r="Z3537" s="308">
        <v>62.4</v>
      </c>
      <c r="AA3537" s="308">
        <v>65.400000000000006</v>
      </c>
      <c r="AB3537" s="394">
        <v>52.8</v>
      </c>
      <c r="AC3537" s="107">
        <f>SUM(E3537:AB3537)</f>
        <v>1156.2</v>
      </c>
      <c r="AD3537" s="73"/>
      <c r="AE3537" s="155"/>
      <c r="AF3537" s="74"/>
      <c r="AK3537" s="15"/>
      <c r="AL3537" s="15"/>
      <c r="AM3537" s="15"/>
      <c r="AN3537" s="15"/>
    </row>
    <row r="3538" spans="1:42" x14ac:dyDescent="0.25">
      <c r="A3538" s="3610"/>
      <c r="B3538" s="3597"/>
      <c r="C3538" s="123" t="s">
        <v>15</v>
      </c>
      <c r="D3538" s="108" t="s">
        <v>54</v>
      </c>
      <c r="E3538" s="1696">
        <v>9</v>
      </c>
      <c r="F3538" s="1475">
        <v>9</v>
      </c>
      <c r="G3538" s="1475">
        <v>0</v>
      </c>
      <c r="H3538" s="3312">
        <v>9</v>
      </c>
      <c r="I3538" s="1699">
        <v>2</v>
      </c>
      <c r="J3538" s="1699">
        <v>2</v>
      </c>
      <c r="K3538" s="1699">
        <v>9</v>
      </c>
      <c r="L3538" s="1699">
        <v>0</v>
      </c>
      <c r="M3538" s="1699">
        <v>10</v>
      </c>
      <c r="N3538" s="3312">
        <v>0</v>
      </c>
      <c r="O3538" s="1699">
        <v>10</v>
      </c>
      <c r="P3538" s="1699">
        <v>8</v>
      </c>
      <c r="Q3538" s="1699">
        <v>8</v>
      </c>
      <c r="R3538" s="1699">
        <v>2</v>
      </c>
      <c r="S3538" s="1699">
        <v>9</v>
      </c>
      <c r="T3538" s="1699">
        <v>9</v>
      </c>
      <c r="U3538" s="1699">
        <v>8</v>
      </c>
      <c r="V3538" s="3312">
        <v>2</v>
      </c>
      <c r="W3538" s="1699">
        <v>9</v>
      </c>
      <c r="X3538" s="1699">
        <v>9</v>
      </c>
      <c r="Y3538" s="1699">
        <v>0</v>
      </c>
      <c r="Z3538" s="1699">
        <v>9</v>
      </c>
      <c r="AA3538" s="1699">
        <v>17</v>
      </c>
      <c r="AB3538" s="1700">
        <v>2</v>
      </c>
      <c r="AC3538" s="107">
        <f>AVERAGE(E3538:AB3538)</f>
        <v>6.333333333333333</v>
      </c>
      <c r="AD3538" s="76"/>
      <c r="AE3538" s="76"/>
      <c r="AF3538" s="77"/>
      <c r="AK3538" s="15"/>
      <c r="AL3538" s="15"/>
      <c r="AM3538" s="15"/>
      <c r="AN3538" s="15"/>
    </row>
    <row r="3539" spans="1:42" ht="16.5" thickBot="1" x14ac:dyDescent="0.3">
      <c r="A3539" s="3547"/>
      <c r="B3539" s="3550"/>
      <c r="C3539" s="123" t="s">
        <v>17</v>
      </c>
      <c r="D3539" s="108"/>
      <c r="E3539" s="313">
        <f t="shared" ref="E3539:AB3539" si="1226">E3537/E3536</f>
        <v>0.60504201680672265</v>
      </c>
      <c r="F3539" s="314">
        <f t="shared" si="1226"/>
        <v>0.60909090909090913</v>
      </c>
      <c r="G3539" s="314">
        <f t="shared" si="1226"/>
        <v>0.60576923076923073</v>
      </c>
      <c r="H3539" s="3310">
        <f t="shared" si="1226"/>
        <v>0.62222222222222223</v>
      </c>
      <c r="I3539" s="314">
        <f t="shared" si="1226"/>
        <v>0.61627906976744184</v>
      </c>
      <c r="J3539" s="314">
        <f t="shared" si="1226"/>
        <v>0.6019417475728156</v>
      </c>
      <c r="K3539" s="314">
        <f t="shared" si="1226"/>
        <v>0.59090909090909094</v>
      </c>
      <c r="L3539" s="314">
        <f t="shared" si="1226"/>
        <v>0.58730158730158732</v>
      </c>
      <c r="M3539" s="314">
        <f t="shared" si="1226"/>
        <v>0.55421686746987953</v>
      </c>
      <c r="N3539" s="3310">
        <f t="shared" si="1226"/>
        <v>0.54285714285714293</v>
      </c>
      <c r="O3539" s="314">
        <f t="shared" si="1226"/>
        <v>0.54929577464788726</v>
      </c>
      <c r="P3539" s="314">
        <f t="shared" si="1226"/>
        <v>0.59602649006622521</v>
      </c>
      <c r="Q3539" s="314">
        <f t="shared" si="1226"/>
        <v>0.61271676300578037</v>
      </c>
      <c r="R3539" s="314">
        <f t="shared" si="1226"/>
        <v>0.60150375939849621</v>
      </c>
      <c r="S3539" s="314">
        <f t="shared" si="1226"/>
        <v>0.60283687943262421</v>
      </c>
      <c r="T3539" s="314">
        <f t="shared" si="1226"/>
        <v>0.59210526315789469</v>
      </c>
      <c r="U3539" s="314">
        <f t="shared" si="1226"/>
        <v>0.57516339869281041</v>
      </c>
      <c r="V3539" s="3310">
        <f t="shared" si="1226"/>
        <v>0.58571428571428574</v>
      </c>
      <c r="W3539" s="314">
        <f t="shared" si="1226"/>
        <v>0.57638888888888884</v>
      </c>
      <c r="X3539" s="314">
        <f t="shared" si="1226"/>
        <v>0.5741935483870968</v>
      </c>
      <c r="Y3539" s="314">
        <f>Y3537/Y3536</f>
        <v>0.58278145695364236</v>
      </c>
      <c r="Z3539" s="314">
        <f t="shared" si="1226"/>
        <v>0.60115606936416188</v>
      </c>
      <c r="AA3539" s="314">
        <f t="shared" si="1226"/>
        <v>0.58918918918918928</v>
      </c>
      <c r="AB3539" s="336">
        <f t="shared" si="1226"/>
        <v>0.59459459459459463</v>
      </c>
      <c r="AC3539" s="433">
        <f>MAX(E3539:AB3539)</f>
        <v>0.62222222222222223</v>
      </c>
      <c r="AD3539" s="73"/>
      <c r="AE3539" s="155"/>
      <c r="AF3539" s="74"/>
      <c r="AK3539" s="15"/>
      <c r="AL3539" s="15"/>
      <c r="AM3539" s="15"/>
      <c r="AN3539" s="15"/>
    </row>
    <row r="3540" spans="1:42" hidden="1" x14ac:dyDescent="0.25">
      <c r="A3540" s="2024"/>
      <c r="B3540" s="2027"/>
      <c r="C3540" s="124" t="s">
        <v>116</v>
      </c>
      <c r="D3540" s="108"/>
      <c r="E3540" s="310"/>
      <c r="F3540" s="311"/>
      <c r="G3540" s="311"/>
      <c r="H3540" s="3306"/>
      <c r="I3540" s="155"/>
      <c r="J3540" s="155"/>
      <c r="K3540" s="155"/>
      <c r="L3540" s="155"/>
      <c r="M3540" s="155"/>
      <c r="N3540" s="3306"/>
      <c r="O3540" s="155"/>
      <c r="P3540" s="155"/>
      <c r="Q3540" s="155"/>
      <c r="R3540" s="155"/>
      <c r="S3540" s="155"/>
      <c r="T3540" s="155"/>
      <c r="U3540" s="155"/>
      <c r="V3540" s="3306"/>
      <c r="W3540" s="155"/>
      <c r="X3540" s="155"/>
      <c r="Y3540" s="155"/>
      <c r="Z3540" s="155"/>
      <c r="AA3540" s="155"/>
      <c r="AB3540" s="316"/>
      <c r="AC3540" s="108"/>
      <c r="AD3540" s="73"/>
      <c r="AE3540" s="155"/>
      <c r="AF3540" s="74"/>
      <c r="AK3540" s="15"/>
      <c r="AL3540" s="15"/>
      <c r="AM3540" s="15"/>
      <c r="AN3540" s="15"/>
    </row>
    <row r="3541" spans="1:42" s="181" customFormat="1" hidden="1" x14ac:dyDescent="0.25">
      <c r="A3541" s="2024"/>
      <c r="B3541" s="2027"/>
      <c r="C3541" s="124" t="s">
        <v>117</v>
      </c>
      <c r="D3541" s="108"/>
      <c r="E3541" s="310"/>
      <c r="F3541" s="311"/>
      <c r="G3541" s="311"/>
      <c r="H3541" s="3306"/>
      <c r="I3541" s="155"/>
      <c r="J3541" s="155"/>
      <c r="K3541" s="155"/>
      <c r="L3541" s="155"/>
      <c r="M3541" s="155"/>
      <c r="N3541" s="3306"/>
      <c r="O3541" s="155"/>
      <c r="P3541" s="155"/>
      <c r="Q3541" s="155"/>
      <c r="R3541" s="155"/>
      <c r="S3541" s="155"/>
      <c r="T3541" s="155"/>
      <c r="U3541" s="155"/>
      <c r="V3541" s="3306"/>
      <c r="W3541" s="155"/>
      <c r="X3541" s="155"/>
      <c r="Y3541" s="155"/>
      <c r="Z3541" s="155"/>
      <c r="AA3541" s="155"/>
      <c r="AB3541" s="316"/>
      <c r="AC3541" s="108"/>
      <c r="AD3541" s="73"/>
      <c r="AE3541" s="155"/>
      <c r="AF3541" s="74"/>
      <c r="AH3541" s="781"/>
      <c r="AI3541" s="782"/>
      <c r="AJ3541" s="782"/>
      <c r="AK3541" s="782"/>
      <c r="AL3541" s="783"/>
      <c r="AM3541" s="783"/>
      <c r="AN3541" s="189"/>
      <c r="AO3541" s="189"/>
      <c r="AP3541" s="189"/>
    </row>
    <row r="3542" spans="1:42" ht="16.5" hidden="1" thickBot="1" x14ac:dyDescent="0.3">
      <c r="A3542" s="3535" t="s">
        <v>42</v>
      </c>
      <c r="B3542" s="3536"/>
      <c r="C3542" s="3537"/>
      <c r="D3542" s="114"/>
      <c r="E3542" s="532">
        <f>SQRT(E3536*E3536+E3537*E3537)/E3381/1.73</f>
        <v>4.6516899284539575</v>
      </c>
      <c r="F3542" s="533">
        <f t="shared" ref="F3542:AB3542" si="1227">SQRT(F3536*F3536+F3537*F3537)/F3381/1.73</f>
        <v>4.2951853684128478</v>
      </c>
      <c r="G3542" s="533">
        <f t="shared" si="1227"/>
        <v>4.0510264815553017</v>
      </c>
      <c r="H3542" s="3311">
        <f t="shared" si="1227"/>
        <v>3.5247368916919295</v>
      </c>
      <c r="I3542" s="461">
        <f t="shared" si="1227"/>
        <v>3.3655877809597783</v>
      </c>
      <c r="J3542" s="461">
        <f t="shared" si="1227"/>
        <v>4.0129948374908162</v>
      </c>
      <c r="K3542" s="461">
        <f t="shared" si="1227"/>
        <v>3.4185581589883594</v>
      </c>
      <c r="L3542" s="461">
        <f t="shared" si="1227"/>
        <v>4.9107150040617897</v>
      </c>
      <c r="M3542" s="461">
        <f t="shared" si="1227"/>
        <v>6.4030056764260044</v>
      </c>
      <c r="N3542" s="3311">
        <f t="shared" si="1227"/>
        <v>5.3690983000697363</v>
      </c>
      <c r="O3542" s="461">
        <f t="shared" si="1227"/>
        <v>5.4605687729361501</v>
      </c>
      <c r="P3542" s="461">
        <f t="shared" si="1227"/>
        <v>5.9305954439872082</v>
      </c>
      <c r="Q3542" s="461">
        <f t="shared" si="1227"/>
        <v>6.8185104406412229</v>
      </c>
      <c r="R3542" s="461">
        <f t="shared" si="1227"/>
        <v>5.2210261423459272</v>
      </c>
      <c r="S3542" s="461">
        <f t="shared" si="1227"/>
        <v>5.5707542317825416</v>
      </c>
      <c r="T3542" s="461">
        <f t="shared" si="1227"/>
        <v>6.0004599276696542</v>
      </c>
      <c r="U3542" s="461">
        <f t="shared" si="1227"/>
        <v>5.9896878375090647</v>
      </c>
      <c r="V3542" s="3311">
        <f t="shared" si="1227"/>
        <v>5.4898088492493402</v>
      </c>
      <c r="W3542" s="461">
        <f t="shared" si="1227"/>
        <v>5.6128811585215361</v>
      </c>
      <c r="X3542" s="461">
        <f t="shared" si="1227"/>
        <v>6.0241810573885468</v>
      </c>
      <c r="Y3542" s="461">
        <f>SQRT(Y3536*Y3536+Y3537*Y3537)/Y3381/1.73</f>
        <v>5.8906041256174273</v>
      </c>
      <c r="Z3542" s="461">
        <f t="shared" si="1227"/>
        <v>6.790216835335829</v>
      </c>
      <c r="AA3542" s="461">
        <f t="shared" si="1227"/>
        <v>7.2161270827470183</v>
      </c>
      <c r="AB3542" s="1655">
        <f t="shared" si="1227"/>
        <v>5.7865958462241922</v>
      </c>
      <c r="AC3542" s="109">
        <f>AVERAGE(E3542:AB3542)</f>
        <v>5.3251923408360913</v>
      </c>
      <c r="AD3542" s="78">
        <f>(AC3538-AC3542)/AC3538</f>
        <v>0.15918015671009081</v>
      </c>
      <c r="AE3542" s="79"/>
      <c r="AF3542" s="80"/>
      <c r="AK3542" s="14"/>
      <c r="AL3542" s="14"/>
      <c r="AM3542" s="15"/>
      <c r="AN3542" s="14"/>
    </row>
    <row r="3543" spans="1:42" x14ac:dyDescent="0.25">
      <c r="A3543" s="3609" t="s">
        <v>541</v>
      </c>
      <c r="B3543" s="3596" t="s">
        <v>525</v>
      </c>
      <c r="C3543" s="121" t="s">
        <v>13</v>
      </c>
      <c r="D3543" s="3024" t="s">
        <v>811</v>
      </c>
      <c r="E3543" s="70">
        <v>0</v>
      </c>
      <c r="F3543" s="71">
        <v>0</v>
      </c>
      <c r="G3543" s="71">
        <v>0</v>
      </c>
      <c r="H3543" s="3301">
        <v>0</v>
      </c>
      <c r="I3543" s="71">
        <v>0</v>
      </c>
      <c r="J3543" s="71">
        <v>0</v>
      </c>
      <c r="K3543" s="71">
        <v>0</v>
      </c>
      <c r="L3543" s="71">
        <v>0</v>
      </c>
      <c r="M3543" s="71">
        <v>0</v>
      </c>
      <c r="N3543" s="3301">
        <v>0</v>
      </c>
      <c r="O3543" s="71">
        <v>0</v>
      </c>
      <c r="P3543" s="71">
        <v>0</v>
      </c>
      <c r="Q3543" s="71">
        <v>0</v>
      </c>
      <c r="R3543" s="71">
        <v>0</v>
      </c>
      <c r="S3543" s="71">
        <v>0</v>
      </c>
      <c r="T3543" s="71">
        <v>0</v>
      </c>
      <c r="U3543" s="71">
        <v>0</v>
      </c>
      <c r="V3543" s="3301">
        <v>0</v>
      </c>
      <c r="W3543" s="71">
        <v>0</v>
      </c>
      <c r="X3543" s="71">
        <v>0</v>
      </c>
      <c r="Y3543" s="71">
        <v>0</v>
      </c>
      <c r="Z3543" s="71">
        <v>0</v>
      </c>
      <c r="AA3543" s="71">
        <v>0</v>
      </c>
      <c r="AB3543" s="393">
        <v>0</v>
      </c>
      <c r="AC3543" s="106">
        <f>SUM(E3543:AB3543)</f>
        <v>0</v>
      </c>
      <c r="AD3543" s="70"/>
      <c r="AE3543" s="71">
        <v>100</v>
      </c>
      <c r="AF3543" s="72">
        <v>20</v>
      </c>
      <c r="AK3543" s="430"/>
      <c r="AL3543" s="431"/>
      <c r="AM3543" s="430"/>
      <c r="AN3543" s="15"/>
    </row>
    <row r="3544" spans="1:42" x14ac:dyDescent="0.25">
      <c r="A3544" s="3610"/>
      <c r="B3544" s="3597"/>
      <c r="C3544" s="123" t="s">
        <v>14</v>
      </c>
      <c r="D3544" s="347" t="s">
        <v>811</v>
      </c>
      <c r="E3544" s="392">
        <v>0</v>
      </c>
      <c r="F3544" s="308">
        <v>0</v>
      </c>
      <c r="G3544" s="308">
        <v>0</v>
      </c>
      <c r="H3544" s="3302">
        <v>0</v>
      </c>
      <c r="I3544" s="308">
        <v>0</v>
      </c>
      <c r="J3544" s="308">
        <v>0</v>
      </c>
      <c r="K3544" s="308">
        <v>0</v>
      </c>
      <c r="L3544" s="308">
        <v>0</v>
      </c>
      <c r="M3544" s="308">
        <v>0</v>
      </c>
      <c r="N3544" s="3302">
        <v>0</v>
      </c>
      <c r="O3544" s="308">
        <v>0</v>
      </c>
      <c r="P3544" s="308">
        <v>0</v>
      </c>
      <c r="Q3544" s="308">
        <v>0</v>
      </c>
      <c r="R3544" s="308">
        <v>0</v>
      </c>
      <c r="S3544" s="308">
        <v>0</v>
      </c>
      <c r="T3544" s="308">
        <v>0</v>
      </c>
      <c r="U3544" s="308">
        <v>0</v>
      </c>
      <c r="V3544" s="3302">
        <v>0</v>
      </c>
      <c r="W3544" s="308">
        <v>0</v>
      </c>
      <c r="X3544" s="308">
        <v>0</v>
      </c>
      <c r="Y3544" s="308">
        <v>0</v>
      </c>
      <c r="Z3544" s="308">
        <v>0</v>
      </c>
      <c r="AA3544" s="308">
        <v>0</v>
      </c>
      <c r="AB3544" s="394">
        <v>0</v>
      </c>
      <c r="AC3544" s="107">
        <f>SUM(E3544:AB3544)</f>
        <v>0</v>
      </c>
      <c r="AD3544" s="73"/>
      <c r="AE3544" s="155"/>
      <c r="AF3544" s="74"/>
      <c r="AK3544" s="15"/>
      <c r="AL3544" s="15"/>
      <c r="AM3544" s="15"/>
      <c r="AN3544" s="15"/>
    </row>
    <row r="3545" spans="1:42" x14ac:dyDescent="0.25">
      <c r="A3545" s="3610"/>
      <c r="B3545" s="3597"/>
      <c r="C3545" s="123" t="s">
        <v>15</v>
      </c>
      <c r="D3545" s="108" t="s">
        <v>54</v>
      </c>
      <c r="E3545" s="1475">
        <v>0</v>
      </c>
      <c r="F3545" s="1475">
        <v>0</v>
      </c>
      <c r="G3545" s="1475">
        <v>0</v>
      </c>
      <c r="H3545" s="3312">
        <v>0</v>
      </c>
      <c r="I3545" s="1699">
        <v>0</v>
      </c>
      <c r="J3545" s="1699">
        <v>0</v>
      </c>
      <c r="K3545" s="1699">
        <v>0</v>
      </c>
      <c r="L3545" s="1699">
        <v>0</v>
      </c>
      <c r="M3545" s="1699">
        <v>0</v>
      </c>
      <c r="N3545" s="3312">
        <v>0</v>
      </c>
      <c r="O3545" s="1699">
        <v>0</v>
      </c>
      <c r="P3545" s="1699">
        <v>0</v>
      </c>
      <c r="Q3545" s="1699">
        <v>0</v>
      </c>
      <c r="R3545" s="1699">
        <v>0</v>
      </c>
      <c r="S3545" s="1699">
        <v>0</v>
      </c>
      <c r="T3545" s="1699">
        <v>0</v>
      </c>
      <c r="U3545" s="1699">
        <v>0</v>
      </c>
      <c r="V3545" s="3312">
        <v>0</v>
      </c>
      <c r="W3545" s="1699">
        <v>0</v>
      </c>
      <c r="X3545" s="1699">
        <v>0</v>
      </c>
      <c r="Y3545" s="1699">
        <v>0</v>
      </c>
      <c r="Z3545" s="1699">
        <v>0</v>
      </c>
      <c r="AA3545" s="1699">
        <v>0</v>
      </c>
      <c r="AB3545" s="1699">
        <v>0</v>
      </c>
      <c r="AC3545" s="107">
        <f>AVERAGE(E3545:AB3545)</f>
        <v>0</v>
      </c>
      <c r="AD3545" s="76"/>
      <c r="AE3545" s="76"/>
      <c r="AF3545" s="77"/>
      <c r="AK3545" s="15"/>
      <c r="AL3545" s="15"/>
      <c r="AM3545" s="15"/>
      <c r="AN3545" s="15"/>
    </row>
    <row r="3546" spans="1:42" ht="16.5" thickBot="1" x14ac:dyDescent="0.3">
      <c r="A3546" s="3753"/>
      <c r="B3546" s="3669"/>
      <c r="C3546" s="126" t="s">
        <v>17</v>
      </c>
      <c r="D3546" s="346"/>
      <c r="E3546" s="573" t="e">
        <f t="shared" ref="E3546:AB3546" si="1228">E3544/E3543</f>
        <v>#DIV/0!</v>
      </c>
      <c r="F3546" s="318" t="e">
        <f t="shared" si="1228"/>
        <v>#DIV/0!</v>
      </c>
      <c r="G3546" s="318" t="e">
        <f t="shared" si="1228"/>
        <v>#DIV/0!</v>
      </c>
      <c r="H3546" s="3304" t="e">
        <f t="shared" si="1228"/>
        <v>#DIV/0!</v>
      </c>
      <c r="I3546" s="318" t="e">
        <f t="shared" si="1228"/>
        <v>#DIV/0!</v>
      </c>
      <c r="J3546" s="318" t="e">
        <f t="shared" si="1228"/>
        <v>#DIV/0!</v>
      </c>
      <c r="K3546" s="318" t="e">
        <f t="shared" si="1228"/>
        <v>#DIV/0!</v>
      </c>
      <c r="L3546" s="318" t="e">
        <f t="shared" si="1228"/>
        <v>#DIV/0!</v>
      </c>
      <c r="M3546" s="318" t="e">
        <f t="shared" si="1228"/>
        <v>#DIV/0!</v>
      </c>
      <c r="N3546" s="3304" t="e">
        <f t="shared" si="1228"/>
        <v>#DIV/0!</v>
      </c>
      <c r="O3546" s="318" t="e">
        <f t="shared" si="1228"/>
        <v>#DIV/0!</v>
      </c>
      <c r="P3546" s="318" t="e">
        <f t="shared" si="1228"/>
        <v>#DIV/0!</v>
      </c>
      <c r="Q3546" s="318" t="e">
        <f t="shared" si="1228"/>
        <v>#DIV/0!</v>
      </c>
      <c r="R3546" s="318" t="e">
        <f t="shared" si="1228"/>
        <v>#DIV/0!</v>
      </c>
      <c r="S3546" s="318" t="e">
        <f t="shared" si="1228"/>
        <v>#DIV/0!</v>
      </c>
      <c r="T3546" s="318" t="e">
        <f t="shared" si="1228"/>
        <v>#DIV/0!</v>
      </c>
      <c r="U3546" s="318" t="e">
        <f t="shared" si="1228"/>
        <v>#DIV/0!</v>
      </c>
      <c r="V3546" s="3304" t="e">
        <f t="shared" si="1228"/>
        <v>#DIV/0!</v>
      </c>
      <c r="W3546" s="318" t="e">
        <f t="shared" si="1228"/>
        <v>#DIV/0!</v>
      </c>
      <c r="X3546" s="318" t="e">
        <f t="shared" si="1228"/>
        <v>#DIV/0!</v>
      </c>
      <c r="Y3546" s="318" t="e">
        <f>Y3544/Y3543</f>
        <v>#DIV/0!</v>
      </c>
      <c r="Z3546" s="318" t="e">
        <f t="shared" si="1228"/>
        <v>#DIV/0!</v>
      </c>
      <c r="AA3546" s="318" t="e">
        <f t="shared" si="1228"/>
        <v>#DIV/0!</v>
      </c>
      <c r="AB3546" s="806" t="e">
        <f t="shared" si="1228"/>
        <v>#DIV/0!</v>
      </c>
      <c r="AC3546" s="454" t="e">
        <f>MAX(E3546:AB3546)</f>
        <v>#DIV/0!</v>
      </c>
      <c r="AD3546" s="73"/>
      <c r="AE3546" s="155"/>
      <c r="AF3546" s="74"/>
      <c r="AK3546" s="15"/>
      <c r="AL3546" s="15"/>
      <c r="AM3546" s="15"/>
      <c r="AN3546" s="15"/>
    </row>
    <row r="3547" spans="1:42" hidden="1" x14ac:dyDescent="0.25">
      <c r="A3547" s="2014"/>
      <c r="B3547" s="2017"/>
      <c r="C3547" s="357" t="s">
        <v>116</v>
      </c>
      <c r="D3547" s="1211"/>
      <c r="E3547" s="618"/>
      <c r="F3547" s="136"/>
      <c r="G3547" s="91"/>
      <c r="H3547" s="3305"/>
      <c r="I3547" s="91"/>
      <c r="J3547" s="91"/>
      <c r="K3547" s="91"/>
      <c r="L3547" s="91"/>
      <c r="M3547" s="91"/>
      <c r="N3547" s="3305"/>
      <c r="O3547" s="91"/>
      <c r="P3547" s="91"/>
      <c r="Q3547" s="91"/>
      <c r="R3547" s="91"/>
      <c r="S3547" s="91"/>
      <c r="T3547" s="91"/>
      <c r="U3547" s="91"/>
      <c r="V3547" s="3305"/>
      <c r="W3547" s="91"/>
      <c r="X3547" s="91"/>
      <c r="Y3547" s="91"/>
      <c r="Z3547" s="136"/>
      <c r="AA3547" s="136"/>
      <c r="AB3547" s="474"/>
      <c r="AC3547" s="122"/>
      <c r="AD3547" s="73"/>
      <c r="AE3547" s="155"/>
      <c r="AF3547" s="74"/>
      <c r="AK3547" s="15"/>
      <c r="AL3547" s="15"/>
      <c r="AM3547" s="15"/>
      <c r="AN3547" s="15"/>
    </row>
    <row r="3548" spans="1:42" s="181" customFormat="1" hidden="1" x14ac:dyDescent="0.25">
      <c r="A3548" s="2024"/>
      <c r="B3548" s="2027"/>
      <c r="C3548" s="124" t="s">
        <v>117</v>
      </c>
      <c r="D3548" s="108"/>
      <c r="E3548" s="499"/>
      <c r="F3548" s="311"/>
      <c r="G3548" s="311"/>
      <c r="H3548" s="3306"/>
      <c r="I3548" s="155"/>
      <c r="J3548" s="155"/>
      <c r="K3548" s="155"/>
      <c r="L3548" s="155"/>
      <c r="M3548" s="155"/>
      <c r="N3548" s="3306"/>
      <c r="O3548" s="155"/>
      <c r="P3548" s="155"/>
      <c r="Q3548" s="155"/>
      <c r="R3548" s="155"/>
      <c r="S3548" s="155"/>
      <c r="T3548" s="155"/>
      <c r="U3548" s="155"/>
      <c r="V3548" s="3306"/>
      <c r="W3548" s="155"/>
      <c r="X3548" s="155"/>
      <c r="Y3548" s="155"/>
      <c r="Z3548" s="311"/>
      <c r="AA3548" s="311"/>
      <c r="AB3548" s="867"/>
      <c r="AC3548" s="108"/>
      <c r="AD3548" s="73"/>
      <c r="AE3548" s="155"/>
      <c r="AF3548" s="74"/>
      <c r="AH3548" s="781"/>
      <c r="AI3548" s="782"/>
      <c r="AJ3548" s="782"/>
      <c r="AK3548" s="782"/>
      <c r="AL3548" s="783"/>
      <c r="AM3548" s="783"/>
      <c r="AN3548" s="189"/>
      <c r="AO3548" s="189"/>
      <c r="AP3548" s="189"/>
    </row>
    <row r="3549" spans="1:42" ht="16.5" hidden="1" thickBot="1" x14ac:dyDescent="0.3">
      <c r="A3549" s="3535" t="s">
        <v>42</v>
      </c>
      <c r="B3549" s="3536"/>
      <c r="C3549" s="3536"/>
      <c r="D3549" s="114"/>
      <c r="E3549" s="458">
        <f>SQRT(E3543*E3543+E3544*E3544)/E3381/1.73</f>
        <v>0</v>
      </c>
      <c r="F3549" s="179">
        <f t="shared" ref="F3549:AB3549" si="1229">SQRT(F3543*F3543+F3544*F3544)/F3381/1.73</f>
        <v>0</v>
      </c>
      <c r="G3549" s="179">
        <f t="shared" si="1229"/>
        <v>0</v>
      </c>
      <c r="H3549" s="3307">
        <f t="shared" si="1229"/>
        <v>0</v>
      </c>
      <c r="I3549" s="79">
        <f t="shared" si="1229"/>
        <v>0</v>
      </c>
      <c r="J3549" s="79">
        <f t="shared" si="1229"/>
        <v>0</v>
      </c>
      <c r="K3549" s="79">
        <f t="shared" si="1229"/>
        <v>0</v>
      </c>
      <c r="L3549" s="79">
        <f t="shared" si="1229"/>
        <v>0</v>
      </c>
      <c r="M3549" s="79">
        <f t="shared" si="1229"/>
        <v>0</v>
      </c>
      <c r="N3549" s="3307">
        <f t="shared" si="1229"/>
        <v>0</v>
      </c>
      <c r="O3549" s="79">
        <f t="shared" si="1229"/>
        <v>0</v>
      </c>
      <c r="P3549" s="79">
        <f t="shared" si="1229"/>
        <v>0</v>
      </c>
      <c r="Q3549" s="79">
        <f t="shared" si="1229"/>
        <v>0</v>
      </c>
      <c r="R3549" s="79">
        <f t="shared" si="1229"/>
        <v>0</v>
      </c>
      <c r="S3549" s="79">
        <f t="shared" si="1229"/>
        <v>0</v>
      </c>
      <c r="T3549" s="79">
        <f t="shared" si="1229"/>
        <v>0</v>
      </c>
      <c r="U3549" s="79">
        <f t="shared" si="1229"/>
        <v>0</v>
      </c>
      <c r="V3549" s="3307">
        <f t="shared" si="1229"/>
        <v>0</v>
      </c>
      <c r="W3549" s="79">
        <f t="shared" si="1229"/>
        <v>0</v>
      </c>
      <c r="X3549" s="79">
        <f t="shared" si="1229"/>
        <v>0</v>
      </c>
      <c r="Y3549" s="79">
        <f>SQRT(Y3543*Y3543+Y3544*Y3544)/Y3381/1.73</f>
        <v>0</v>
      </c>
      <c r="Z3549" s="179">
        <f t="shared" si="1229"/>
        <v>0</v>
      </c>
      <c r="AA3549" s="179">
        <f t="shared" si="1229"/>
        <v>0</v>
      </c>
      <c r="AB3549" s="395">
        <f t="shared" si="1229"/>
        <v>0</v>
      </c>
      <c r="AC3549" s="109">
        <f>AVERAGE(E3549:AB3549)</f>
        <v>0</v>
      </c>
      <c r="AD3549" s="78" t="e">
        <f>(AC3545-AC3549)/AC3545</f>
        <v>#DIV/0!</v>
      </c>
      <c r="AE3549" s="79"/>
      <c r="AF3549" s="80"/>
      <c r="AK3549" s="14"/>
      <c r="AL3549" s="14"/>
      <c r="AM3549" s="15"/>
      <c r="AN3549" s="14"/>
    </row>
    <row r="3550" spans="1:42" x14ac:dyDescent="0.25">
      <c r="A3550" s="3609" t="s">
        <v>542</v>
      </c>
      <c r="B3550" s="3596" t="s">
        <v>543</v>
      </c>
      <c r="C3550" s="125" t="s">
        <v>13</v>
      </c>
      <c r="D3550" s="113" t="s">
        <v>811</v>
      </c>
      <c r="E3550" s="325">
        <v>759.6</v>
      </c>
      <c r="F3550" s="321">
        <v>751.2</v>
      </c>
      <c r="G3550" s="321">
        <v>774</v>
      </c>
      <c r="H3550" s="3308">
        <v>944.4</v>
      </c>
      <c r="I3550" s="321">
        <v>990</v>
      </c>
      <c r="J3550" s="321">
        <v>1071.5999999999999</v>
      </c>
      <c r="K3550" s="321">
        <v>1147.2</v>
      </c>
      <c r="L3550" s="321">
        <v>1176</v>
      </c>
      <c r="M3550" s="321">
        <v>1154.4000000000001</v>
      </c>
      <c r="N3550" s="3308">
        <v>1137.5999999999999</v>
      </c>
      <c r="O3550" s="321">
        <v>1095.5999999999999</v>
      </c>
      <c r="P3550" s="321">
        <v>1113.5999999999999</v>
      </c>
      <c r="Q3550" s="321">
        <v>1089.5999999999999</v>
      </c>
      <c r="R3550" s="321">
        <v>1123.2</v>
      </c>
      <c r="S3550" s="321">
        <v>1149.5999999999999</v>
      </c>
      <c r="T3550" s="321">
        <v>1174.8</v>
      </c>
      <c r="U3550" s="321">
        <v>1158</v>
      </c>
      <c r="V3550" s="3308">
        <v>1144.8</v>
      </c>
      <c r="W3550" s="321">
        <v>1150.8</v>
      </c>
      <c r="X3550" s="321">
        <v>1075.2</v>
      </c>
      <c r="Y3550" s="321">
        <v>1033.2</v>
      </c>
      <c r="Z3550" s="321">
        <v>955.2</v>
      </c>
      <c r="AA3550" s="321">
        <v>817.2</v>
      </c>
      <c r="AB3550" s="531">
        <v>768</v>
      </c>
      <c r="AC3550" s="134">
        <f>SUM(E3550:AB3550)</f>
        <v>24754.800000000007</v>
      </c>
      <c r="AD3550" s="70"/>
      <c r="AE3550" s="71">
        <v>100</v>
      </c>
      <c r="AF3550" s="72">
        <v>120</v>
      </c>
      <c r="AK3550" s="430"/>
      <c r="AL3550" s="431"/>
      <c r="AM3550" s="430"/>
      <c r="AN3550" s="15"/>
    </row>
    <row r="3551" spans="1:42" x14ac:dyDescent="0.25">
      <c r="A3551" s="3610"/>
      <c r="B3551" s="3597"/>
      <c r="C3551" s="123" t="s">
        <v>14</v>
      </c>
      <c r="D3551" s="108" t="s">
        <v>811</v>
      </c>
      <c r="E3551" s="307">
        <v>369.6</v>
      </c>
      <c r="F3551" s="308">
        <v>374.4</v>
      </c>
      <c r="G3551" s="308">
        <v>369.6</v>
      </c>
      <c r="H3551" s="3302">
        <v>382.8</v>
      </c>
      <c r="I3551" s="308">
        <v>400.8</v>
      </c>
      <c r="J3551" s="308">
        <v>408</v>
      </c>
      <c r="K3551" s="308">
        <v>417.6</v>
      </c>
      <c r="L3551" s="308">
        <v>418.8</v>
      </c>
      <c r="M3551" s="308">
        <v>397.2</v>
      </c>
      <c r="N3551" s="3302">
        <v>388.8</v>
      </c>
      <c r="O3551" s="308">
        <v>390</v>
      </c>
      <c r="P3551" s="308">
        <v>391.2</v>
      </c>
      <c r="Q3551" s="308">
        <v>378</v>
      </c>
      <c r="R3551" s="308">
        <v>398.4</v>
      </c>
      <c r="S3551" s="308">
        <v>414</v>
      </c>
      <c r="T3551" s="308">
        <v>408</v>
      </c>
      <c r="U3551" s="308">
        <v>392.4</v>
      </c>
      <c r="V3551" s="3302">
        <v>381.6</v>
      </c>
      <c r="W3551" s="308">
        <v>376.8</v>
      </c>
      <c r="X3551" s="308">
        <v>368.4</v>
      </c>
      <c r="Y3551" s="308">
        <v>380.4</v>
      </c>
      <c r="Z3551" s="308">
        <v>376.8</v>
      </c>
      <c r="AA3551" s="308">
        <v>376.8</v>
      </c>
      <c r="AB3551" s="394">
        <v>375.6</v>
      </c>
      <c r="AC3551" s="107">
        <f>SUM(E3551:AB3551)</f>
        <v>9335.9999999999982</v>
      </c>
      <c r="AD3551" s="73"/>
      <c r="AE3551" s="155"/>
      <c r="AF3551" s="74"/>
      <c r="AK3551" s="15"/>
      <c r="AL3551" s="15"/>
      <c r="AM3551" s="15"/>
      <c r="AN3551" s="15"/>
    </row>
    <row r="3552" spans="1:42" x14ac:dyDescent="0.25">
      <c r="A3552" s="3610"/>
      <c r="B3552" s="3597"/>
      <c r="C3552" s="123" t="s">
        <v>15</v>
      </c>
      <c r="D3552" s="108" t="s">
        <v>54</v>
      </c>
      <c r="E3552" s="326">
        <v>48</v>
      </c>
      <c r="F3552" s="327">
        <v>48</v>
      </c>
      <c r="G3552" s="327">
        <v>54</v>
      </c>
      <c r="H3552" s="3303">
        <v>61</v>
      </c>
      <c r="I3552" s="327">
        <v>62</v>
      </c>
      <c r="J3552" s="327">
        <v>71</v>
      </c>
      <c r="K3552" s="327">
        <v>74</v>
      </c>
      <c r="L3552" s="327">
        <v>74</v>
      </c>
      <c r="M3552" s="327">
        <v>69</v>
      </c>
      <c r="N3552" s="3303">
        <v>67</v>
      </c>
      <c r="O3552" s="327">
        <v>68</v>
      </c>
      <c r="P3552" s="327">
        <v>67</v>
      </c>
      <c r="Q3552" s="327">
        <v>68</v>
      </c>
      <c r="R3552" s="327">
        <v>70</v>
      </c>
      <c r="S3552" s="327">
        <v>73</v>
      </c>
      <c r="T3552" s="327">
        <v>72</v>
      </c>
      <c r="U3552" s="327">
        <v>72</v>
      </c>
      <c r="V3552" s="3303">
        <v>70</v>
      </c>
      <c r="W3552" s="327">
        <v>68</v>
      </c>
      <c r="X3552" s="327">
        <v>66</v>
      </c>
      <c r="Y3552" s="327">
        <v>62</v>
      </c>
      <c r="Z3552" s="327">
        <v>55</v>
      </c>
      <c r="AA3552" s="327">
        <v>49</v>
      </c>
      <c r="AB3552" s="1447">
        <v>48</v>
      </c>
      <c r="AC3552" s="107">
        <f>AVERAGE(E3552:AB3552)</f>
        <v>64</v>
      </c>
      <c r="AD3552" s="76"/>
      <c r="AE3552" s="76"/>
      <c r="AF3552" s="77"/>
      <c r="AK3552" s="15"/>
      <c r="AL3552" s="15"/>
      <c r="AM3552" s="15"/>
      <c r="AN3552" s="15"/>
    </row>
    <row r="3553" spans="1:42" ht="16.5" thickBot="1" x14ac:dyDescent="0.3">
      <c r="A3553" s="3547"/>
      <c r="B3553" s="3550"/>
      <c r="C3553" s="123" t="s">
        <v>17</v>
      </c>
      <c r="D3553" s="108"/>
      <c r="E3553" s="313">
        <f t="shared" ref="E3553:AB3553" si="1230">E3551/E3550</f>
        <v>0.48657187993680884</v>
      </c>
      <c r="F3553" s="314">
        <f t="shared" si="1230"/>
        <v>0.49840255591054305</v>
      </c>
      <c r="G3553" s="314">
        <f t="shared" si="1230"/>
        <v>0.47751937984496129</v>
      </c>
      <c r="H3553" s="3310">
        <f t="shared" si="1230"/>
        <v>0.40533672172808133</v>
      </c>
      <c r="I3553" s="314">
        <f t="shared" si="1230"/>
        <v>0.40484848484848485</v>
      </c>
      <c r="J3553" s="314">
        <f t="shared" si="1230"/>
        <v>0.3807390817469205</v>
      </c>
      <c r="K3553" s="314">
        <f t="shared" si="1230"/>
        <v>0.36401673640167365</v>
      </c>
      <c r="L3553" s="314">
        <f t="shared" si="1230"/>
        <v>0.35612244897959183</v>
      </c>
      <c r="M3553" s="314">
        <f t="shared" si="1230"/>
        <v>0.34407484407484401</v>
      </c>
      <c r="N3553" s="3310">
        <f t="shared" si="1230"/>
        <v>0.34177215189873422</v>
      </c>
      <c r="O3553" s="314">
        <f t="shared" si="1230"/>
        <v>0.35596933187294638</v>
      </c>
      <c r="P3553" s="314">
        <f t="shared" si="1230"/>
        <v>0.35129310344827586</v>
      </c>
      <c r="Q3553" s="314">
        <f t="shared" si="1230"/>
        <v>0.3469162995594714</v>
      </c>
      <c r="R3553" s="314">
        <f t="shared" si="1230"/>
        <v>0.35470085470085466</v>
      </c>
      <c r="S3553" s="314">
        <f t="shared" si="1230"/>
        <v>0.36012526096033404</v>
      </c>
      <c r="T3553" s="314">
        <f t="shared" si="1230"/>
        <v>0.34729315628192037</v>
      </c>
      <c r="U3553" s="314">
        <f t="shared" si="1230"/>
        <v>0.33886010362694297</v>
      </c>
      <c r="V3553" s="3310">
        <f t="shared" si="1230"/>
        <v>0.33333333333333337</v>
      </c>
      <c r="W3553" s="314">
        <f t="shared" si="1230"/>
        <v>0.32742440041710119</v>
      </c>
      <c r="X3553" s="314">
        <f t="shared" si="1230"/>
        <v>0.34263392857142855</v>
      </c>
      <c r="Y3553" s="314">
        <f>Y3551/Y3550</f>
        <v>0.3681765389082462</v>
      </c>
      <c r="Z3553" s="314">
        <f t="shared" si="1230"/>
        <v>0.39447236180904521</v>
      </c>
      <c r="AA3553" s="314">
        <f t="shared" si="1230"/>
        <v>0.46108663729809102</v>
      </c>
      <c r="AB3553" s="336">
        <f t="shared" si="1230"/>
        <v>0.48906250000000001</v>
      </c>
      <c r="AC3553" s="433">
        <f>MAX(E3553:AB3553)</f>
        <v>0.49840255591054305</v>
      </c>
      <c r="AD3553" s="73"/>
      <c r="AE3553" s="155"/>
      <c r="AF3553" s="74"/>
      <c r="AK3553" s="15"/>
      <c r="AL3553" s="15"/>
      <c r="AM3553" s="15"/>
      <c r="AN3553" s="15"/>
    </row>
    <row r="3554" spans="1:42" hidden="1" x14ac:dyDescent="0.25">
      <c r="A3554" s="2024"/>
      <c r="B3554" s="2027"/>
      <c r="C3554" s="124" t="s">
        <v>116</v>
      </c>
      <c r="D3554" s="108"/>
      <c r="E3554" s="81"/>
      <c r="F3554" s="155"/>
      <c r="G3554" s="155"/>
      <c r="H3554" s="3306"/>
      <c r="I3554" s="155"/>
      <c r="J3554" s="155"/>
      <c r="K3554" s="155"/>
      <c r="L3554" s="155"/>
      <c r="M3554" s="155"/>
      <c r="N3554" s="3306"/>
      <c r="O3554" s="155"/>
      <c r="P3554" s="155"/>
      <c r="Q3554" s="155"/>
      <c r="R3554" s="155"/>
      <c r="S3554" s="155"/>
      <c r="T3554" s="155"/>
      <c r="U3554" s="155"/>
      <c r="V3554" s="3306"/>
      <c r="W3554" s="155"/>
      <c r="X3554" s="155"/>
      <c r="Y3554" s="155"/>
      <c r="Z3554" s="155"/>
      <c r="AA3554" s="155"/>
      <c r="AB3554" s="316"/>
      <c r="AC3554" s="108"/>
      <c r="AD3554" s="73"/>
      <c r="AE3554" s="155"/>
      <c r="AF3554" s="74"/>
      <c r="AK3554" s="15"/>
      <c r="AL3554" s="15"/>
      <c r="AM3554" s="15"/>
      <c r="AN3554" s="15"/>
    </row>
    <row r="3555" spans="1:42" s="181" customFormat="1" hidden="1" x14ac:dyDescent="0.25">
      <c r="A3555" s="2024"/>
      <c r="B3555" s="2027"/>
      <c r="C3555" s="124" t="s">
        <v>117</v>
      </c>
      <c r="D3555" s="108"/>
      <c r="E3555" s="81"/>
      <c r="F3555" s="155"/>
      <c r="G3555" s="155"/>
      <c r="H3555" s="3306"/>
      <c r="I3555" s="155"/>
      <c r="J3555" s="155"/>
      <c r="K3555" s="155"/>
      <c r="L3555" s="155"/>
      <c r="M3555" s="155"/>
      <c r="N3555" s="3306"/>
      <c r="O3555" s="155"/>
      <c r="P3555" s="155"/>
      <c r="Q3555" s="155"/>
      <c r="R3555" s="155"/>
      <c r="S3555" s="155"/>
      <c r="T3555" s="155"/>
      <c r="U3555" s="155"/>
      <c r="V3555" s="3306"/>
      <c r="W3555" s="155"/>
      <c r="X3555" s="155"/>
      <c r="Y3555" s="155"/>
      <c r="Z3555" s="155"/>
      <c r="AA3555" s="155"/>
      <c r="AB3555" s="316"/>
      <c r="AC3555" s="108"/>
      <c r="AD3555" s="73"/>
      <c r="AE3555" s="155"/>
      <c r="AF3555" s="74"/>
      <c r="AH3555" s="781"/>
      <c r="AI3555" s="782"/>
      <c r="AJ3555" s="782"/>
      <c r="AK3555" s="782"/>
      <c r="AL3555" s="783"/>
      <c r="AM3555" s="783"/>
      <c r="AN3555" s="189"/>
      <c r="AO3555" s="189"/>
      <c r="AP3555" s="189"/>
    </row>
    <row r="3556" spans="1:42" ht="16.5" hidden="1" thickBot="1" x14ac:dyDescent="0.3">
      <c r="A3556" s="3535" t="s">
        <v>42</v>
      </c>
      <c r="B3556" s="3536"/>
      <c r="C3556" s="3537"/>
      <c r="D3556" s="114"/>
      <c r="E3556" s="643">
        <f>SQRT(E3550*E3550+E3551*E3551)/E3381/1.73</f>
        <v>47.087045507649201</v>
      </c>
      <c r="F3556" s="79">
        <f t="shared" ref="F3556:AB3556" si="1231">SQRT(F3550*F3550+F3551*F3551)/F3381/1.73</f>
        <v>46.650242457498472</v>
      </c>
      <c r="G3556" s="79">
        <f t="shared" si="1231"/>
        <v>47.626392786723699</v>
      </c>
      <c r="H3556" s="3307">
        <f t="shared" si="1231"/>
        <v>56.475178997255945</v>
      </c>
      <c r="I3556" s="79">
        <f t="shared" si="1231"/>
        <v>59.305725672048638</v>
      </c>
      <c r="J3556" s="79">
        <f t="shared" si="1231"/>
        <v>63.792061636739604</v>
      </c>
      <c r="K3556" s="79">
        <f t="shared" si="1231"/>
        <v>68.051069249759365</v>
      </c>
      <c r="L3556" s="79">
        <f t="shared" si="1231"/>
        <v>69.921286609795885</v>
      </c>
      <c r="M3556" s="79">
        <f t="shared" si="1231"/>
        <v>68.645686432947414</v>
      </c>
      <c r="N3556" s="3307">
        <f t="shared" si="1231"/>
        <v>67.533211567947319</v>
      </c>
      <c r="O3556" s="79">
        <f t="shared" si="1231"/>
        <v>65.327708224312886</v>
      </c>
      <c r="P3556" s="79">
        <f t="shared" si="1231"/>
        <v>66.367970488231691</v>
      </c>
      <c r="Q3556" s="79">
        <f t="shared" si="1231"/>
        <v>64.597889835608157</v>
      </c>
      <c r="R3556" s="79">
        <f t="shared" si="1231"/>
        <v>66.816757678125214</v>
      </c>
      <c r="S3556" s="79">
        <f t="shared" si="1231"/>
        <v>68.90590926609336</v>
      </c>
      <c r="T3556" s="79">
        <f t="shared" si="1231"/>
        <v>70.407647061113238</v>
      </c>
      <c r="U3556" s="79">
        <f t="shared" si="1231"/>
        <v>69.153654837772137</v>
      </c>
      <c r="V3556" s="3307">
        <f t="shared" si="1231"/>
        <v>68.051608916974686</v>
      </c>
      <c r="W3556" s="79">
        <f t="shared" si="1231"/>
        <v>68.154991272160331</v>
      </c>
      <c r="X3556" s="79">
        <f t="shared" si="1231"/>
        <v>63.845710512836419</v>
      </c>
      <c r="Y3556" s="79">
        <f>SQRT(Y3550*Y3550+Y3551*Y3551)/Y3381/1.73</f>
        <v>61.848163507605754</v>
      </c>
      <c r="Z3556" s="79">
        <f t="shared" si="1231"/>
        <v>57.569823595257816</v>
      </c>
      <c r="AA3556" s="79">
        <f t="shared" si="1231"/>
        <v>50.403593265689835</v>
      </c>
      <c r="AB3556" s="1717">
        <f t="shared" si="1231"/>
        <v>47.885385757414163</v>
      </c>
      <c r="AC3556" s="109">
        <f>AVERAGE(E3556:AB3556)</f>
        <v>61.851029797398361</v>
      </c>
      <c r="AD3556" s="78">
        <f>(AC3552-AC3556)/AC3552</f>
        <v>3.3577659415650607E-2</v>
      </c>
      <c r="AE3556" s="79"/>
      <c r="AF3556" s="80"/>
      <c r="AK3556" s="14"/>
      <c r="AL3556" s="14"/>
      <c r="AM3556" s="15"/>
      <c r="AN3556" s="14"/>
    </row>
    <row r="3557" spans="1:42" x14ac:dyDescent="0.25">
      <c r="A3557" s="3609" t="s">
        <v>544</v>
      </c>
      <c r="B3557" s="3596" t="s">
        <v>435</v>
      </c>
      <c r="C3557" s="121" t="s">
        <v>13</v>
      </c>
      <c r="D3557" s="113" t="s">
        <v>811</v>
      </c>
      <c r="E3557" s="306">
        <v>1.8</v>
      </c>
      <c r="F3557" s="71">
        <v>3.6</v>
      </c>
      <c r="G3557" s="71">
        <v>3</v>
      </c>
      <c r="H3557" s="3301">
        <v>3.6</v>
      </c>
      <c r="I3557" s="71">
        <v>3</v>
      </c>
      <c r="J3557" s="71">
        <v>3.6</v>
      </c>
      <c r="K3557" s="71">
        <v>3.6</v>
      </c>
      <c r="L3557" s="71">
        <v>3</v>
      </c>
      <c r="M3557" s="71">
        <v>3.6</v>
      </c>
      <c r="N3557" s="3301">
        <v>3</v>
      </c>
      <c r="O3557" s="71">
        <v>3.6</v>
      </c>
      <c r="P3557" s="71">
        <v>3.6</v>
      </c>
      <c r="Q3557" s="71">
        <v>3.6</v>
      </c>
      <c r="R3557" s="71">
        <v>3</v>
      </c>
      <c r="S3557" s="71">
        <v>3.6</v>
      </c>
      <c r="T3557" s="71">
        <v>3.6</v>
      </c>
      <c r="U3557" s="71">
        <v>3.6</v>
      </c>
      <c r="V3557" s="3301">
        <v>3</v>
      </c>
      <c r="W3557" s="71">
        <v>3.6</v>
      </c>
      <c r="X3557" s="71">
        <v>3.6</v>
      </c>
      <c r="Y3557" s="71">
        <v>3.6</v>
      </c>
      <c r="Z3557" s="71">
        <v>3</v>
      </c>
      <c r="AA3557" s="71">
        <v>3.6</v>
      </c>
      <c r="AB3557" s="393">
        <v>3.6</v>
      </c>
      <c r="AC3557" s="106">
        <f>SUM(E3557:AB3557)</f>
        <v>80.399999999999991</v>
      </c>
      <c r="AD3557" s="70"/>
      <c r="AE3557" s="71">
        <v>0</v>
      </c>
      <c r="AF3557" s="72">
        <v>0</v>
      </c>
      <c r="AK3557" s="430"/>
      <c r="AL3557" s="431"/>
      <c r="AM3557" s="430"/>
      <c r="AN3557" s="15"/>
    </row>
    <row r="3558" spans="1:42" x14ac:dyDescent="0.25">
      <c r="A3558" s="3610"/>
      <c r="B3558" s="3597"/>
      <c r="C3558" s="123" t="s">
        <v>826</v>
      </c>
      <c r="D3558" s="108" t="s">
        <v>811</v>
      </c>
      <c r="E3558" s="307">
        <v>0.6</v>
      </c>
      <c r="F3558" s="308">
        <v>0</v>
      </c>
      <c r="G3558" s="308">
        <v>0.6</v>
      </c>
      <c r="H3558" s="3302">
        <v>0</v>
      </c>
      <c r="I3558" s="308">
        <v>0</v>
      </c>
      <c r="J3558" s="308">
        <v>0.6</v>
      </c>
      <c r="K3558" s="308">
        <v>0</v>
      </c>
      <c r="L3558" s="308">
        <v>0</v>
      </c>
      <c r="M3558" s="308">
        <v>0.6</v>
      </c>
      <c r="N3558" s="3302">
        <v>0</v>
      </c>
      <c r="O3558" s="308">
        <v>0.6</v>
      </c>
      <c r="P3558" s="308">
        <v>0</v>
      </c>
      <c r="Q3558" s="308">
        <v>0</v>
      </c>
      <c r="R3558" s="308">
        <v>0.6</v>
      </c>
      <c r="S3558" s="308">
        <v>0</v>
      </c>
      <c r="T3558" s="308">
        <v>0</v>
      </c>
      <c r="U3558" s="308">
        <v>0</v>
      </c>
      <c r="V3558" s="3302">
        <v>0.6</v>
      </c>
      <c r="W3558" s="308">
        <v>0</v>
      </c>
      <c r="X3558" s="308">
        <v>0</v>
      </c>
      <c r="Y3558" s="308">
        <v>0.6</v>
      </c>
      <c r="Z3558" s="308">
        <v>0</v>
      </c>
      <c r="AA3558" s="308">
        <v>0</v>
      </c>
      <c r="AB3558" s="394">
        <v>0.6</v>
      </c>
      <c r="AC3558" s="107">
        <f>SUM(E3558:AB3558)</f>
        <v>5.3999999999999995</v>
      </c>
      <c r="AD3558" s="73"/>
      <c r="AE3558" s="155"/>
      <c r="AF3558" s="74"/>
      <c r="AK3558" s="15"/>
      <c r="AL3558" s="15"/>
      <c r="AM3558" s="15"/>
      <c r="AN3558" s="15"/>
    </row>
    <row r="3559" spans="1:42" x14ac:dyDescent="0.25">
      <c r="A3559" s="3610"/>
      <c r="B3559" s="3597"/>
      <c r="C3559" s="123" t="s">
        <v>15</v>
      </c>
      <c r="D3559" s="108" t="s">
        <v>16</v>
      </c>
      <c r="E3559" s="326">
        <v>0</v>
      </c>
      <c r="F3559" s="326">
        <v>0</v>
      </c>
      <c r="G3559" s="326">
        <v>0</v>
      </c>
      <c r="H3559" s="3309">
        <v>0</v>
      </c>
      <c r="I3559" s="326">
        <v>0</v>
      </c>
      <c r="J3559" s="326">
        <v>0</v>
      </c>
      <c r="K3559" s="326">
        <v>0</v>
      </c>
      <c r="L3559" s="326">
        <v>0</v>
      </c>
      <c r="M3559" s="326">
        <v>0</v>
      </c>
      <c r="N3559" s="3309">
        <v>0</v>
      </c>
      <c r="O3559" s="326">
        <v>0</v>
      </c>
      <c r="P3559" s="326">
        <v>0</v>
      </c>
      <c r="Q3559" s="326">
        <v>0</v>
      </c>
      <c r="R3559" s="326">
        <v>0</v>
      </c>
      <c r="S3559" s="326">
        <v>0</v>
      </c>
      <c r="T3559" s="326">
        <v>0</v>
      </c>
      <c r="U3559" s="326">
        <v>0</v>
      </c>
      <c r="V3559" s="3309">
        <v>0</v>
      </c>
      <c r="W3559" s="326">
        <v>0</v>
      </c>
      <c r="X3559" s="326">
        <v>0</v>
      </c>
      <c r="Y3559" s="326">
        <v>0</v>
      </c>
      <c r="Z3559" s="326">
        <v>0</v>
      </c>
      <c r="AA3559" s="326">
        <v>0</v>
      </c>
      <c r="AB3559" s="326">
        <v>0</v>
      </c>
      <c r="AC3559" s="107"/>
      <c r="AD3559" s="76"/>
      <c r="AE3559" s="76"/>
      <c r="AF3559" s="77"/>
      <c r="AK3559" s="15"/>
      <c r="AL3559" s="15"/>
      <c r="AM3559" s="15"/>
      <c r="AN3559" s="15"/>
    </row>
    <row r="3560" spans="1:42" ht="16.5" thickBot="1" x14ac:dyDescent="0.3">
      <c r="A3560" s="3753"/>
      <c r="B3560" s="3669"/>
      <c r="C3560" s="126" t="s">
        <v>17</v>
      </c>
      <c r="D3560" s="114"/>
      <c r="E3560" s="317">
        <f t="shared" ref="E3560:AB3560" si="1232">E3558/E3557</f>
        <v>0.33333333333333331</v>
      </c>
      <c r="F3560" s="318">
        <f t="shared" si="1232"/>
        <v>0</v>
      </c>
      <c r="G3560" s="318">
        <f t="shared" si="1232"/>
        <v>0.19999999999999998</v>
      </c>
      <c r="H3560" s="3304">
        <f t="shared" si="1232"/>
        <v>0</v>
      </c>
      <c r="I3560" s="318">
        <f t="shared" si="1232"/>
        <v>0</v>
      </c>
      <c r="J3560" s="318">
        <f t="shared" si="1232"/>
        <v>0.16666666666666666</v>
      </c>
      <c r="K3560" s="318">
        <f t="shared" si="1232"/>
        <v>0</v>
      </c>
      <c r="L3560" s="318">
        <f t="shared" si="1232"/>
        <v>0</v>
      </c>
      <c r="M3560" s="318">
        <f t="shared" si="1232"/>
        <v>0.16666666666666666</v>
      </c>
      <c r="N3560" s="3304">
        <f t="shared" si="1232"/>
        <v>0</v>
      </c>
      <c r="O3560" s="318">
        <f t="shared" si="1232"/>
        <v>0.16666666666666666</v>
      </c>
      <c r="P3560" s="318">
        <f t="shared" si="1232"/>
        <v>0</v>
      </c>
      <c r="Q3560" s="318">
        <f t="shared" si="1232"/>
        <v>0</v>
      </c>
      <c r="R3560" s="318">
        <f t="shared" si="1232"/>
        <v>0.19999999999999998</v>
      </c>
      <c r="S3560" s="318">
        <f t="shared" si="1232"/>
        <v>0</v>
      </c>
      <c r="T3560" s="318">
        <f t="shared" si="1232"/>
        <v>0</v>
      </c>
      <c r="U3560" s="318">
        <f t="shared" si="1232"/>
        <v>0</v>
      </c>
      <c r="V3560" s="3304">
        <f t="shared" si="1232"/>
        <v>0.19999999999999998</v>
      </c>
      <c r="W3560" s="318">
        <f t="shared" si="1232"/>
        <v>0</v>
      </c>
      <c r="X3560" s="318">
        <f t="shared" si="1232"/>
        <v>0</v>
      </c>
      <c r="Y3560" s="318">
        <f>Y3558/Y3557</f>
        <v>0.16666666666666666</v>
      </c>
      <c r="Z3560" s="318">
        <f t="shared" si="1232"/>
        <v>0</v>
      </c>
      <c r="AA3560" s="318">
        <f t="shared" si="1232"/>
        <v>0</v>
      </c>
      <c r="AB3560" s="806">
        <f t="shared" si="1232"/>
        <v>0.16666666666666666</v>
      </c>
      <c r="AC3560" s="454">
        <f>MAX(E3560:AB3560)</f>
        <v>0.33333333333333331</v>
      </c>
      <c r="AD3560" s="73"/>
      <c r="AE3560" s="155"/>
      <c r="AF3560" s="74"/>
      <c r="AK3560" s="15"/>
      <c r="AL3560" s="15"/>
      <c r="AM3560" s="15"/>
      <c r="AN3560" s="15"/>
    </row>
    <row r="3561" spans="1:42" hidden="1" x14ac:dyDescent="0.25">
      <c r="A3561" s="2014"/>
      <c r="B3561" s="2017"/>
      <c r="C3561" s="357" t="s">
        <v>116</v>
      </c>
      <c r="D3561" s="122"/>
      <c r="E3561" s="138"/>
      <c r="F3561" s="136"/>
      <c r="G3561" s="136"/>
      <c r="H3561" s="3305"/>
      <c r="I3561" s="91"/>
      <c r="J3561" s="91"/>
      <c r="K3561" s="91"/>
      <c r="L3561" s="91"/>
      <c r="M3561" s="91"/>
      <c r="N3561" s="3305"/>
      <c r="O3561" s="91"/>
      <c r="P3561" s="91"/>
      <c r="Q3561" s="91"/>
      <c r="R3561" s="91"/>
      <c r="S3561" s="91"/>
      <c r="T3561" s="91"/>
      <c r="U3561" s="91"/>
      <c r="V3561" s="3305"/>
      <c r="W3561" s="91"/>
      <c r="X3561" s="91"/>
      <c r="Y3561" s="91"/>
      <c r="Z3561" s="136"/>
      <c r="AA3561" s="136"/>
      <c r="AB3561" s="474"/>
      <c r="AC3561" s="122"/>
      <c r="AD3561" s="73"/>
      <c r="AE3561" s="155"/>
      <c r="AF3561" s="74"/>
      <c r="AK3561" s="15"/>
      <c r="AL3561" s="15"/>
      <c r="AM3561" s="15"/>
      <c r="AN3561" s="15"/>
    </row>
    <row r="3562" spans="1:42" s="181" customFormat="1" hidden="1" x14ac:dyDescent="0.25">
      <c r="A3562" s="2024"/>
      <c r="B3562" s="2027"/>
      <c r="C3562" s="124" t="s">
        <v>117</v>
      </c>
      <c r="D3562" s="108"/>
      <c r="E3562" s="310"/>
      <c r="F3562" s="311"/>
      <c r="G3562" s="311"/>
      <c r="H3562" s="3306"/>
      <c r="I3562" s="155"/>
      <c r="J3562" s="155"/>
      <c r="K3562" s="155"/>
      <c r="L3562" s="155"/>
      <c r="M3562" s="155"/>
      <c r="N3562" s="3306"/>
      <c r="O3562" s="155"/>
      <c r="P3562" s="155"/>
      <c r="Q3562" s="155"/>
      <c r="R3562" s="155"/>
      <c r="S3562" s="155"/>
      <c r="T3562" s="155"/>
      <c r="U3562" s="155"/>
      <c r="V3562" s="3306"/>
      <c r="W3562" s="155"/>
      <c r="X3562" s="155"/>
      <c r="Y3562" s="155"/>
      <c r="Z3562" s="311"/>
      <c r="AA3562" s="311"/>
      <c r="AB3562" s="867"/>
      <c r="AC3562" s="108"/>
      <c r="AD3562" s="73"/>
      <c r="AE3562" s="155"/>
      <c r="AF3562" s="74"/>
      <c r="AH3562" s="781"/>
      <c r="AI3562" s="782"/>
      <c r="AJ3562" s="782"/>
      <c r="AK3562" s="782"/>
      <c r="AL3562" s="783"/>
      <c r="AM3562" s="783"/>
      <c r="AN3562" s="189"/>
      <c r="AO3562" s="189"/>
      <c r="AP3562" s="189"/>
    </row>
    <row r="3563" spans="1:42" ht="16.5" hidden="1" thickBot="1" x14ac:dyDescent="0.3">
      <c r="A3563" s="3535" t="s">
        <v>42</v>
      </c>
      <c r="B3563" s="3536"/>
      <c r="C3563" s="3537"/>
      <c r="D3563" s="114"/>
      <c r="E3563" s="178">
        <f>SQRT(E3557*E3557+E3558*E3558)/E3381/1.73</f>
        <v>0.10576120512711901</v>
      </c>
      <c r="F3563" s="179">
        <f t="shared" ref="F3563:AB3563" si="1233">SQRT(F3557*F3557+F3558*F3558)/F3381/1.73</f>
        <v>0.20008892841262782</v>
      </c>
      <c r="G3563" s="179">
        <f t="shared" si="1233"/>
        <v>0.16987954602098199</v>
      </c>
      <c r="H3563" s="3307">
        <f t="shared" si="1233"/>
        <v>0.1995134089636941</v>
      </c>
      <c r="I3563" s="79">
        <f t="shared" si="1233"/>
        <v>0.16658060002332128</v>
      </c>
      <c r="J3563" s="79">
        <f t="shared" si="1233"/>
        <v>0.20304414083010741</v>
      </c>
      <c r="K3563" s="79">
        <f t="shared" si="1233"/>
        <v>0.20066777777158437</v>
      </c>
      <c r="L3563" s="79">
        <f t="shared" si="1233"/>
        <v>0.16803333781422236</v>
      </c>
      <c r="M3563" s="79">
        <f t="shared" si="1233"/>
        <v>0.20521679214249183</v>
      </c>
      <c r="N3563" s="3307">
        <f t="shared" si="1233"/>
        <v>0.16852323092738336</v>
      </c>
      <c r="O3563" s="79">
        <f t="shared" si="1233"/>
        <v>0.20501735891397629</v>
      </c>
      <c r="P3563" s="79">
        <f t="shared" si="1233"/>
        <v>0.20242459683767799</v>
      </c>
      <c r="Q3563" s="79">
        <f t="shared" si="1233"/>
        <v>0.20164000537706681</v>
      </c>
      <c r="R3563" s="79">
        <f t="shared" si="1233"/>
        <v>0.17152726227724757</v>
      </c>
      <c r="S3563" s="79">
        <f t="shared" si="1233"/>
        <v>0.20301705907232484</v>
      </c>
      <c r="T3563" s="79">
        <f t="shared" si="1233"/>
        <v>0.2038124246318638</v>
      </c>
      <c r="U3563" s="79">
        <f t="shared" si="1233"/>
        <v>0.20361299955883849</v>
      </c>
      <c r="V3563" s="3307">
        <f t="shared" si="1233"/>
        <v>0.17253132430033391</v>
      </c>
      <c r="W3563" s="79">
        <f t="shared" si="1233"/>
        <v>0.20262169965835733</v>
      </c>
      <c r="X3563" s="79">
        <f t="shared" si="1233"/>
        <v>0.20222787711286003</v>
      </c>
      <c r="Y3563" s="79">
        <f>SQRT(Y3557*Y3557+Y3558*Y3558)/Y3381/1.73</f>
        <v>0.20501735891397629</v>
      </c>
      <c r="Z3563" s="179">
        <f t="shared" si="1233"/>
        <v>0.16819631874323709</v>
      </c>
      <c r="AA3563" s="179">
        <f t="shared" si="1233"/>
        <v>0.20164000537706681</v>
      </c>
      <c r="AB3563" s="395">
        <f t="shared" si="1233"/>
        <v>0.20442137821945891</v>
      </c>
      <c r="AC3563" s="109">
        <f>AVERAGE(E3563:AB3563)</f>
        <v>0.18895902654282584</v>
      </c>
      <c r="AD3563" s="78" t="e">
        <f>(AC3559-AC3563)/AC3559</f>
        <v>#DIV/0!</v>
      </c>
      <c r="AE3563" s="79"/>
      <c r="AF3563" s="80"/>
      <c r="AK3563" s="14"/>
      <c r="AL3563" s="14"/>
      <c r="AM3563" s="15"/>
      <c r="AN3563" s="14"/>
    </row>
    <row r="3564" spans="1:42" x14ac:dyDescent="0.25">
      <c r="A3564" s="3609" t="s">
        <v>545</v>
      </c>
      <c r="B3564" s="3596" t="s">
        <v>512</v>
      </c>
      <c r="C3564" s="125" t="s">
        <v>13</v>
      </c>
      <c r="D3564" s="108" t="s">
        <v>811</v>
      </c>
      <c r="E3564" s="306">
        <v>348</v>
      </c>
      <c r="F3564" s="71">
        <v>326.39999999999998</v>
      </c>
      <c r="G3564" s="71">
        <v>294.60000000000002</v>
      </c>
      <c r="H3564" s="3301">
        <v>275.39999999999998</v>
      </c>
      <c r="I3564" s="71">
        <v>287.39999999999998</v>
      </c>
      <c r="J3564" s="71">
        <v>316.2</v>
      </c>
      <c r="K3564" s="71">
        <v>333.6</v>
      </c>
      <c r="L3564" s="71">
        <v>355.2</v>
      </c>
      <c r="M3564" s="71">
        <v>468</v>
      </c>
      <c r="N3564" s="3301">
        <v>600</v>
      </c>
      <c r="O3564" s="71">
        <v>688.8</v>
      </c>
      <c r="P3564" s="71">
        <v>716.4</v>
      </c>
      <c r="Q3564" s="71">
        <v>660.6</v>
      </c>
      <c r="R3564" s="71">
        <v>702</v>
      </c>
      <c r="S3564" s="71">
        <v>698.4</v>
      </c>
      <c r="T3564" s="71">
        <v>696</v>
      </c>
      <c r="U3564" s="71">
        <v>672</v>
      </c>
      <c r="V3564" s="3301">
        <v>685.2</v>
      </c>
      <c r="W3564" s="71">
        <v>648.6</v>
      </c>
      <c r="X3564" s="71">
        <v>645</v>
      </c>
      <c r="Y3564" s="71">
        <v>603</v>
      </c>
      <c r="Z3564" s="71">
        <v>450</v>
      </c>
      <c r="AA3564" s="71">
        <v>388.2</v>
      </c>
      <c r="AB3564" s="393">
        <v>368.4</v>
      </c>
      <c r="AC3564" s="134">
        <f>SUM(E3564:AB3564)</f>
        <v>12227.400000000001</v>
      </c>
      <c r="AD3564" s="70"/>
      <c r="AE3564" s="71">
        <v>100</v>
      </c>
      <c r="AF3564" s="72">
        <v>40</v>
      </c>
      <c r="AK3564" s="430"/>
      <c r="AL3564" s="431"/>
      <c r="AM3564" s="430"/>
      <c r="AN3564" s="15"/>
    </row>
    <row r="3565" spans="1:42" x14ac:dyDescent="0.25">
      <c r="A3565" s="3610"/>
      <c r="B3565" s="3597"/>
      <c r="C3565" s="123" t="s">
        <v>826</v>
      </c>
      <c r="D3565" s="108" t="s">
        <v>811</v>
      </c>
      <c r="E3565" s="307">
        <v>87</v>
      </c>
      <c r="F3565" s="308">
        <v>93.6</v>
      </c>
      <c r="G3565" s="308">
        <v>84.6</v>
      </c>
      <c r="H3565" s="3302">
        <v>77.400000000000006</v>
      </c>
      <c r="I3565" s="308">
        <v>87.6</v>
      </c>
      <c r="J3565" s="308">
        <v>91.8</v>
      </c>
      <c r="K3565" s="308">
        <v>90.6</v>
      </c>
      <c r="L3565" s="308">
        <v>87.6</v>
      </c>
      <c r="M3565" s="308">
        <v>106.8</v>
      </c>
      <c r="N3565" s="3302">
        <v>110.4</v>
      </c>
      <c r="O3565" s="308">
        <v>114</v>
      </c>
      <c r="P3565" s="308">
        <v>120.6</v>
      </c>
      <c r="Q3565" s="308">
        <v>105</v>
      </c>
      <c r="R3565" s="308">
        <v>122.4</v>
      </c>
      <c r="S3565" s="308">
        <v>114</v>
      </c>
      <c r="T3565" s="308">
        <v>110.4</v>
      </c>
      <c r="U3565" s="308">
        <v>106.2</v>
      </c>
      <c r="V3565" s="3302">
        <v>113.4</v>
      </c>
      <c r="W3565" s="308">
        <v>105.6</v>
      </c>
      <c r="X3565" s="308">
        <v>111.6</v>
      </c>
      <c r="Y3565" s="308">
        <v>93.6</v>
      </c>
      <c r="Z3565" s="308">
        <v>97.8</v>
      </c>
      <c r="AA3565" s="308">
        <v>93.6</v>
      </c>
      <c r="AB3565" s="394">
        <v>82.2</v>
      </c>
      <c r="AC3565" s="107">
        <f>SUM(E3565:AB3565)</f>
        <v>2407.8000000000002</v>
      </c>
      <c r="AD3565" s="73"/>
      <c r="AE3565" s="155"/>
      <c r="AF3565" s="74"/>
      <c r="AK3565" s="15"/>
      <c r="AL3565" s="15"/>
      <c r="AM3565" s="15"/>
      <c r="AN3565" s="15"/>
    </row>
    <row r="3566" spans="1:42" x14ac:dyDescent="0.25">
      <c r="A3566" s="3610"/>
      <c r="B3566" s="3597"/>
      <c r="C3566" s="123" t="s">
        <v>15</v>
      </c>
      <c r="D3566" s="108" t="s">
        <v>54</v>
      </c>
      <c r="E3566" s="1450">
        <v>20</v>
      </c>
      <c r="F3566" s="1445">
        <v>18</v>
      </c>
      <c r="G3566" s="1445">
        <v>17</v>
      </c>
      <c r="H3566" s="3303">
        <v>15</v>
      </c>
      <c r="I3566" s="327">
        <v>17</v>
      </c>
      <c r="J3566" s="327">
        <v>22</v>
      </c>
      <c r="K3566" s="327">
        <v>18</v>
      </c>
      <c r="L3566" s="327">
        <v>23</v>
      </c>
      <c r="M3566" s="327">
        <v>29</v>
      </c>
      <c r="N3566" s="3303">
        <v>38</v>
      </c>
      <c r="O3566" s="327">
        <v>40</v>
      </c>
      <c r="P3566" s="327">
        <v>43</v>
      </c>
      <c r="Q3566" s="327">
        <v>41</v>
      </c>
      <c r="R3566" s="327">
        <v>39</v>
      </c>
      <c r="S3566" s="327">
        <v>41</v>
      </c>
      <c r="T3566" s="327">
        <v>39</v>
      </c>
      <c r="U3566" s="327">
        <v>40</v>
      </c>
      <c r="V3566" s="3303">
        <v>37</v>
      </c>
      <c r="W3566" s="327">
        <v>37</v>
      </c>
      <c r="X3566" s="327">
        <v>37</v>
      </c>
      <c r="Y3566" s="327">
        <v>34</v>
      </c>
      <c r="Z3566" s="1445">
        <v>23</v>
      </c>
      <c r="AA3566" s="1445">
        <v>22</v>
      </c>
      <c r="AB3566" s="1473">
        <v>21</v>
      </c>
      <c r="AC3566" s="107">
        <f>AVERAGE(E3566:AB3566)</f>
        <v>29.625</v>
      </c>
      <c r="AD3566" s="76"/>
      <c r="AE3566" s="76"/>
      <c r="AF3566" s="77"/>
      <c r="AK3566" s="15"/>
      <c r="AL3566" s="15"/>
      <c r="AM3566" s="15"/>
      <c r="AN3566" s="15"/>
    </row>
    <row r="3567" spans="1:42" ht="16.5" thickBot="1" x14ac:dyDescent="0.3">
      <c r="A3567" s="3547"/>
      <c r="B3567" s="3550"/>
      <c r="C3567" s="123" t="s">
        <v>17</v>
      </c>
      <c r="D3567" s="108"/>
      <c r="E3567" s="313">
        <f t="shared" ref="E3567:AB3567" si="1234">E3565/E3564</f>
        <v>0.25</v>
      </c>
      <c r="F3567" s="314">
        <f t="shared" si="1234"/>
        <v>0.28676470588235292</v>
      </c>
      <c r="G3567" s="314">
        <f t="shared" si="1234"/>
        <v>0.28716904276985739</v>
      </c>
      <c r="H3567" s="3310">
        <f t="shared" si="1234"/>
        <v>0.28104575163398698</v>
      </c>
      <c r="I3567" s="314">
        <f t="shared" si="1234"/>
        <v>0.30480167014613779</v>
      </c>
      <c r="J3567" s="314">
        <f t="shared" si="1234"/>
        <v>0.29032258064516131</v>
      </c>
      <c r="K3567" s="314">
        <f t="shared" si="1234"/>
        <v>0.27158273381294962</v>
      </c>
      <c r="L3567" s="314">
        <f t="shared" si="1234"/>
        <v>0.2466216216216216</v>
      </c>
      <c r="M3567" s="314">
        <f t="shared" si="1234"/>
        <v>0.2282051282051282</v>
      </c>
      <c r="N3567" s="3310">
        <f t="shared" si="1234"/>
        <v>0.184</v>
      </c>
      <c r="O3567" s="314">
        <f t="shared" si="1234"/>
        <v>0.16550522648083624</v>
      </c>
      <c r="P3567" s="314">
        <f t="shared" si="1234"/>
        <v>0.16834170854271358</v>
      </c>
      <c r="Q3567" s="314">
        <f t="shared" si="1234"/>
        <v>0.15894641235240689</v>
      </c>
      <c r="R3567" s="314">
        <f t="shared" si="1234"/>
        <v>0.17435897435897438</v>
      </c>
      <c r="S3567" s="314">
        <f t="shared" si="1234"/>
        <v>0.16323024054982818</v>
      </c>
      <c r="T3567" s="314">
        <f t="shared" si="1234"/>
        <v>0.15862068965517243</v>
      </c>
      <c r="U3567" s="314">
        <f t="shared" si="1234"/>
        <v>0.15803571428571428</v>
      </c>
      <c r="V3567" s="3310">
        <f t="shared" si="1234"/>
        <v>0.16549912434325745</v>
      </c>
      <c r="W3567" s="314">
        <f t="shared" si="1234"/>
        <v>0.16281221091581868</v>
      </c>
      <c r="X3567" s="314">
        <f t="shared" si="1234"/>
        <v>0.17302325581395347</v>
      </c>
      <c r="Y3567" s="314">
        <f>Y3565/Y3564</f>
        <v>0.15522388059701492</v>
      </c>
      <c r="Z3567" s="314">
        <f t="shared" si="1234"/>
        <v>0.21733333333333332</v>
      </c>
      <c r="AA3567" s="314">
        <f t="shared" si="1234"/>
        <v>0.24111282843894899</v>
      </c>
      <c r="AB3567" s="336">
        <f t="shared" si="1234"/>
        <v>0.22312703583061891</v>
      </c>
      <c r="AC3567" s="433">
        <f>MAX(E3567:AB3567)</f>
        <v>0.30480167014613779</v>
      </c>
      <c r="AD3567" s="73"/>
      <c r="AE3567" s="155"/>
      <c r="AF3567" s="74"/>
      <c r="AK3567" s="15"/>
      <c r="AL3567" s="15"/>
      <c r="AM3567" s="15"/>
      <c r="AN3567" s="15"/>
    </row>
    <row r="3568" spans="1:42" hidden="1" x14ac:dyDescent="0.25">
      <c r="A3568" s="2024"/>
      <c r="B3568" s="2027"/>
      <c r="C3568" s="124" t="s">
        <v>116</v>
      </c>
      <c r="D3568" s="108"/>
      <c r="E3568" s="310"/>
      <c r="F3568" s="311"/>
      <c r="G3568" s="311"/>
      <c r="H3568" s="3306"/>
      <c r="I3568" s="155"/>
      <c r="J3568" s="155"/>
      <c r="K3568" s="155"/>
      <c r="L3568" s="155"/>
      <c r="M3568" s="155"/>
      <c r="N3568" s="3306"/>
      <c r="O3568" s="155"/>
      <c r="P3568" s="155"/>
      <c r="Q3568" s="155"/>
      <c r="R3568" s="155"/>
      <c r="S3568" s="155"/>
      <c r="T3568" s="155"/>
      <c r="U3568" s="155"/>
      <c r="V3568" s="3306"/>
      <c r="W3568" s="155"/>
      <c r="X3568" s="155"/>
      <c r="Y3568" s="155"/>
      <c r="Z3568" s="311"/>
      <c r="AA3568" s="311"/>
      <c r="AB3568" s="867"/>
      <c r="AC3568" s="108"/>
      <c r="AD3568" s="73"/>
      <c r="AE3568" s="155"/>
      <c r="AF3568" s="74"/>
      <c r="AK3568" s="15"/>
      <c r="AL3568" s="15"/>
      <c r="AM3568" s="15"/>
      <c r="AN3568" s="15"/>
    </row>
    <row r="3569" spans="1:42" s="181" customFormat="1" hidden="1" x14ac:dyDescent="0.25">
      <c r="A3569" s="2024"/>
      <c r="B3569" s="2027"/>
      <c r="C3569" s="124" t="s">
        <v>117</v>
      </c>
      <c r="D3569" s="108"/>
      <c r="E3569" s="310"/>
      <c r="F3569" s="311"/>
      <c r="G3569" s="311"/>
      <c r="H3569" s="3306"/>
      <c r="I3569" s="155"/>
      <c r="J3569" s="155"/>
      <c r="K3569" s="155"/>
      <c r="L3569" s="155"/>
      <c r="M3569" s="155"/>
      <c r="N3569" s="3306"/>
      <c r="O3569" s="155"/>
      <c r="P3569" s="155"/>
      <c r="Q3569" s="155"/>
      <c r="R3569" s="155"/>
      <c r="S3569" s="155"/>
      <c r="T3569" s="155"/>
      <c r="U3569" s="155"/>
      <c r="V3569" s="3306"/>
      <c r="W3569" s="155"/>
      <c r="X3569" s="155"/>
      <c r="Y3569" s="155"/>
      <c r="Z3569" s="311"/>
      <c r="AA3569" s="311"/>
      <c r="AB3569" s="867"/>
      <c r="AC3569" s="108"/>
      <c r="AD3569" s="73"/>
      <c r="AE3569" s="155"/>
      <c r="AF3569" s="74"/>
      <c r="AH3569" s="781"/>
      <c r="AI3569" s="782"/>
      <c r="AJ3569" s="782"/>
      <c r="AK3569" s="782"/>
      <c r="AL3569" s="783"/>
      <c r="AM3569" s="783"/>
      <c r="AN3569" s="189"/>
      <c r="AO3569" s="189"/>
      <c r="AP3569" s="189"/>
    </row>
    <row r="3570" spans="1:42" ht="16.5" hidden="1" thickBot="1" x14ac:dyDescent="0.3">
      <c r="A3570" s="3538" t="s">
        <v>42</v>
      </c>
      <c r="B3570" s="3539"/>
      <c r="C3570" s="3540"/>
      <c r="D3570" s="128"/>
      <c r="E3570" s="532">
        <f>SQRT(E3564*E3564+E3565*E3565)/E3381/1.73</f>
        <v>19.994882382413504</v>
      </c>
      <c r="F3570" s="533">
        <f t="shared" ref="F3570:AB3570" si="1235">SQRT(F3564*F3564+F3565*F3565)/F3381/1.73</f>
        <v>18.872580819967013</v>
      </c>
      <c r="G3570" s="533">
        <f t="shared" si="1235"/>
        <v>17.0193533011314</v>
      </c>
      <c r="H3570" s="3311">
        <f t="shared" si="1235"/>
        <v>15.854099263280343</v>
      </c>
      <c r="I3570" s="461">
        <f t="shared" si="1235"/>
        <v>16.683261242256755</v>
      </c>
      <c r="J3570" s="461">
        <f t="shared" si="1235"/>
        <v>18.317760674058928</v>
      </c>
      <c r="K3570" s="461">
        <f t="shared" si="1235"/>
        <v>19.268780218405457</v>
      </c>
      <c r="L3570" s="461">
        <f t="shared" si="1235"/>
        <v>20.491250453736598</v>
      </c>
      <c r="M3570" s="461">
        <f t="shared" si="1235"/>
        <v>26.991717402131876</v>
      </c>
      <c r="N3570" s="3311">
        <f t="shared" si="1235"/>
        <v>34.270449339972743</v>
      </c>
      <c r="O3570" s="461">
        <f t="shared" si="1235"/>
        <v>39.219291710453874</v>
      </c>
      <c r="P3570" s="461">
        <f t="shared" si="1235"/>
        <v>40.849288657318752</v>
      </c>
      <c r="Q3570" s="461">
        <f t="shared" si="1235"/>
        <v>37.465420818488838</v>
      </c>
      <c r="R3570" s="461">
        <f t="shared" si="1235"/>
        <v>39.951720839793936</v>
      </c>
      <c r="S3570" s="461">
        <f t="shared" si="1235"/>
        <v>39.906553549772745</v>
      </c>
      <c r="T3570" s="461">
        <f t="shared" si="1235"/>
        <v>39.89636527197969</v>
      </c>
      <c r="U3570" s="461">
        <f t="shared" si="1235"/>
        <v>38.479460224174666</v>
      </c>
      <c r="V3570" s="3311">
        <f t="shared" si="1235"/>
        <v>39.166525310433585</v>
      </c>
      <c r="W3570" s="461">
        <f t="shared" si="1235"/>
        <v>36.98635449798082</v>
      </c>
      <c r="X3570" s="461">
        <f t="shared" si="1235"/>
        <v>36.77084217613843</v>
      </c>
      <c r="Y3570" s="461">
        <f>SQRT(Y3564*Y3564+Y3565*Y3565)/Y3381/1.73</f>
        <v>34.278818234687662</v>
      </c>
      <c r="Z3570" s="533">
        <f t="shared" si="1235"/>
        <v>25.818414339654947</v>
      </c>
      <c r="AA3570" s="533">
        <f t="shared" si="1235"/>
        <v>22.366619613327355</v>
      </c>
      <c r="AB3570" s="534">
        <f t="shared" si="1235"/>
        <v>21.141906218420775</v>
      </c>
      <c r="AC3570" s="535">
        <f>AVERAGE(E3570:AB3570)</f>
        <v>29.169238189999202</v>
      </c>
      <c r="AD3570" s="780">
        <f>(AC3566-AC3570)/AC3566</f>
        <v>1.53843648945417E-2</v>
      </c>
      <c r="AE3570" s="461"/>
      <c r="AF3570" s="462"/>
      <c r="AK3570" s="14"/>
      <c r="AL3570" s="14"/>
      <c r="AM3570" s="15"/>
      <c r="AN3570" s="14"/>
    </row>
    <row r="3571" spans="1:42" ht="16.5" thickBot="1" x14ac:dyDescent="0.3">
      <c r="A3571" s="2840" t="s">
        <v>546</v>
      </c>
      <c r="B3571" s="592" t="s">
        <v>547</v>
      </c>
      <c r="C3571" s="2629" t="s">
        <v>13</v>
      </c>
      <c r="D3571" s="594" t="s">
        <v>115</v>
      </c>
      <c r="E3571" s="591">
        <f t="shared" ref="E3571:AB3571" si="1236">(E3572-D3572)*$AE3571*$AF3571</f>
        <v>8.000000000001819</v>
      </c>
      <c r="F3571" s="596">
        <f t="shared" si="1236"/>
        <v>0</v>
      </c>
      <c r="G3571" s="596">
        <f t="shared" si="1236"/>
        <v>8.000000000001819</v>
      </c>
      <c r="H3571" s="3322">
        <f t="shared" si="1236"/>
        <v>0</v>
      </c>
      <c r="I3571" s="596">
        <f t="shared" si="1236"/>
        <v>7.9999999999972715</v>
      </c>
      <c r="J3571" s="596">
        <f t="shared" si="1236"/>
        <v>0</v>
      </c>
      <c r="K3571" s="596">
        <f t="shared" si="1236"/>
        <v>8.000000000001819</v>
      </c>
      <c r="L3571" s="596">
        <f t="shared" si="1236"/>
        <v>0</v>
      </c>
      <c r="M3571" s="596">
        <f t="shared" si="1236"/>
        <v>7.9999999999972715</v>
      </c>
      <c r="N3571" s="3322">
        <f t="shared" si="1236"/>
        <v>0</v>
      </c>
      <c r="O3571" s="596">
        <f t="shared" si="1236"/>
        <v>8.000000000001819</v>
      </c>
      <c r="P3571" s="596">
        <f t="shared" si="1236"/>
        <v>8.000000000001819</v>
      </c>
      <c r="Q3571" s="596">
        <f t="shared" si="1236"/>
        <v>0</v>
      </c>
      <c r="R3571" s="596">
        <f t="shared" si="1236"/>
        <v>7.9999999999972715</v>
      </c>
      <c r="S3571" s="596">
        <f t="shared" si="1236"/>
        <v>8.000000000001819</v>
      </c>
      <c r="T3571" s="596">
        <f t="shared" si="1236"/>
        <v>0</v>
      </c>
      <c r="U3571" s="596">
        <f t="shared" si="1236"/>
        <v>7.9999999999972715</v>
      </c>
      <c r="V3571" s="3322">
        <f t="shared" si="1236"/>
        <v>8.000000000001819</v>
      </c>
      <c r="W3571" s="596">
        <f t="shared" si="1236"/>
        <v>8.000000000001819</v>
      </c>
      <c r="X3571" s="596">
        <f t="shared" si="1236"/>
        <v>0</v>
      </c>
      <c r="Y3571" s="596">
        <f>(Y3572-X3572)*$AE3571*$AF3571</f>
        <v>7.9999999999972715</v>
      </c>
      <c r="Z3571" s="596">
        <f>(Z3572-Y3572)*$AE3571*$AF3571</f>
        <v>8.000000000001819</v>
      </c>
      <c r="AA3571" s="596">
        <f t="shared" si="1236"/>
        <v>0</v>
      </c>
      <c r="AB3571" s="1683">
        <f t="shared" si="1236"/>
        <v>7.9999999999972715</v>
      </c>
      <c r="AC3571" s="2630">
        <f>SUM(E3571:AB3571)</f>
        <v>120</v>
      </c>
      <c r="AD3571" s="1485"/>
      <c r="AE3571" s="1149">
        <v>1</v>
      </c>
      <c r="AF3571" s="1150">
        <v>80</v>
      </c>
      <c r="AK3571" s="430"/>
      <c r="AL3571" s="431"/>
      <c r="AM3571" s="430"/>
      <c r="AN3571" s="15"/>
    </row>
    <row r="3572" spans="1:42" ht="16.5" hidden="1" thickBot="1" x14ac:dyDescent="0.3">
      <c r="A3572" s="1688"/>
      <c r="B3572" s="1500"/>
      <c r="C3572" s="2631" t="s">
        <v>116</v>
      </c>
      <c r="D3572" s="495">
        <v>474.4</v>
      </c>
      <c r="E3572" s="826">
        <v>474.5</v>
      </c>
      <c r="F3572" s="142">
        <v>474.5</v>
      </c>
      <c r="G3572" s="142">
        <v>474.6</v>
      </c>
      <c r="H3572" s="3323">
        <v>474.6</v>
      </c>
      <c r="I3572" s="142">
        <v>474.7</v>
      </c>
      <c r="J3572" s="142">
        <v>474.7</v>
      </c>
      <c r="K3572" s="142">
        <v>474.8</v>
      </c>
      <c r="L3572" s="142">
        <v>474.8</v>
      </c>
      <c r="M3572" s="142">
        <v>474.9</v>
      </c>
      <c r="N3572" s="3323">
        <v>474.9</v>
      </c>
      <c r="O3572" s="142">
        <v>475</v>
      </c>
      <c r="P3572" s="142">
        <v>475.1</v>
      </c>
      <c r="Q3572" s="142">
        <v>475.1</v>
      </c>
      <c r="R3572" s="142">
        <v>475.2</v>
      </c>
      <c r="S3572" s="142">
        <v>475.3</v>
      </c>
      <c r="T3572" s="142">
        <v>475.3</v>
      </c>
      <c r="U3572" s="142">
        <v>475.4</v>
      </c>
      <c r="V3572" s="3323">
        <v>475.5</v>
      </c>
      <c r="W3572" s="142">
        <v>475.6</v>
      </c>
      <c r="X3572" s="142">
        <v>475.6</v>
      </c>
      <c r="Y3572" s="142">
        <v>475.7</v>
      </c>
      <c r="Z3572" s="142">
        <v>475.8</v>
      </c>
      <c r="AA3572" s="142">
        <v>475.8</v>
      </c>
      <c r="AB3572" s="2632">
        <v>475.9</v>
      </c>
      <c r="AC3572" s="2633"/>
      <c r="AD3572" s="2837"/>
      <c r="AE3572" s="2828"/>
      <c r="AF3572" s="2829"/>
      <c r="AK3572" s="14"/>
      <c r="AL3572" s="14"/>
      <c r="AM3572" s="15"/>
      <c r="AN3572" s="14"/>
    </row>
    <row r="3573" spans="1:42" ht="16.5" thickBot="1" x14ac:dyDescent="0.3">
      <c r="A3573" s="2840" t="s">
        <v>548</v>
      </c>
      <c r="B3573" s="592" t="s">
        <v>549</v>
      </c>
      <c r="C3573" s="2629" t="s">
        <v>13</v>
      </c>
      <c r="D3573" s="594" t="s">
        <v>115</v>
      </c>
      <c r="E3573" s="591">
        <f t="shared" ref="E3573:AB3573" si="1237">(E3574-D3574)*$AE3573*$AF3573</f>
        <v>7.999999999992724</v>
      </c>
      <c r="F3573" s="596">
        <f t="shared" si="1237"/>
        <v>8.000000000001819</v>
      </c>
      <c r="G3573" s="596">
        <f t="shared" si="1237"/>
        <v>8.000000000001819</v>
      </c>
      <c r="H3573" s="3322">
        <f t="shared" si="1237"/>
        <v>8.000000000001819</v>
      </c>
      <c r="I3573" s="596">
        <f t="shared" si="1237"/>
        <v>8.000000000001819</v>
      </c>
      <c r="J3573" s="596">
        <f t="shared" si="1237"/>
        <v>7.999999999992724</v>
      </c>
      <c r="K3573" s="596">
        <f t="shared" si="1237"/>
        <v>8.000000000001819</v>
      </c>
      <c r="L3573" s="596">
        <f t="shared" si="1237"/>
        <v>8.000000000001819</v>
      </c>
      <c r="M3573" s="596">
        <f t="shared" si="1237"/>
        <v>16.000000000003638</v>
      </c>
      <c r="N3573" s="3322">
        <f t="shared" si="1237"/>
        <v>7.999999999992724</v>
      </c>
      <c r="O3573" s="596">
        <f t="shared" si="1237"/>
        <v>8.000000000001819</v>
      </c>
      <c r="P3573" s="596">
        <f t="shared" si="1237"/>
        <v>16.000000000003638</v>
      </c>
      <c r="Q3573" s="596">
        <f t="shared" si="1237"/>
        <v>8.000000000001819</v>
      </c>
      <c r="R3573" s="596">
        <f t="shared" si="1237"/>
        <v>7.999999999992724</v>
      </c>
      <c r="S3573" s="596">
        <f t="shared" si="1237"/>
        <v>16.000000000003638</v>
      </c>
      <c r="T3573" s="596">
        <f t="shared" si="1237"/>
        <v>8.000000000001819</v>
      </c>
      <c r="U3573" s="596">
        <f t="shared" si="1237"/>
        <v>15.999999999994543</v>
      </c>
      <c r="V3573" s="3322">
        <f t="shared" si="1237"/>
        <v>8.000000000001819</v>
      </c>
      <c r="W3573" s="596">
        <f t="shared" si="1237"/>
        <v>16.000000000003638</v>
      </c>
      <c r="X3573" s="596">
        <f t="shared" si="1237"/>
        <v>8.000000000001819</v>
      </c>
      <c r="Y3573" s="596">
        <f>(Y3574-X3574)*$AE3573*$AF3573</f>
        <v>15.999999999994543</v>
      </c>
      <c r="Z3573" s="596">
        <f>(Z3574-Y3574)*$AE3573*$AF3573</f>
        <v>8.000000000001819</v>
      </c>
      <c r="AA3573" s="596">
        <f t="shared" si="1237"/>
        <v>16.000000000003638</v>
      </c>
      <c r="AB3573" s="1683">
        <f t="shared" si="1237"/>
        <v>7.999999999992724</v>
      </c>
      <c r="AC3573" s="2630">
        <f>SUM(E3573:AB3573)</f>
        <v>247.99999999999272</v>
      </c>
      <c r="AD3573" s="1485"/>
      <c r="AE3573" s="1149">
        <v>1</v>
      </c>
      <c r="AF3573" s="1150">
        <v>80</v>
      </c>
      <c r="AG3573" s="15"/>
      <c r="AK3573" s="396"/>
      <c r="AL3573" s="396"/>
      <c r="AM3573" s="396"/>
      <c r="AN3573" s="396"/>
    </row>
    <row r="3574" spans="1:42" ht="16.5" hidden="1" thickBot="1" x14ac:dyDescent="0.3">
      <c r="A3574" s="1503"/>
      <c r="B3574" s="600"/>
      <c r="C3574" s="2623" t="s">
        <v>116</v>
      </c>
      <c r="D3574" s="182">
        <v>891.2</v>
      </c>
      <c r="E3574" s="599">
        <v>891.3</v>
      </c>
      <c r="F3574" s="227">
        <v>891.4</v>
      </c>
      <c r="G3574" s="227">
        <v>891.5</v>
      </c>
      <c r="H3574" s="3324">
        <v>891.6</v>
      </c>
      <c r="I3574" s="227">
        <v>891.7</v>
      </c>
      <c r="J3574" s="227">
        <v>891.8</v>
      </c>
      <c r="K3574" s="227">
        <v>891.9</v>
      </c>
      <c r="L3574" s="227">
        <v>892</v>
      </c>
      <c r="M3574" s="227">
        <v>892.2</v>
      </c>
      <c r="N3574" s="3324">
        <v>892.3</v>
      </c>
      <c r="O3574" s="227">
        <v>892.4</v>
      </c>
      <c r="P3574" s="227">
        <v>892.6</v>
      </c>
      <c r="Q3574" s="227">
        <v>892.7</v>
      </c>
      <c r="R3574" s="227">
        <v>892.8</v>
      </c>
      <c r="S3574" s="227">
        <v>893</v>
      </c>
      <c r="T3574" s="227">
        <v>893.1</v>
      </c>
      <c r="U3574" s="227">
        <v>893.3</v>
      </c>
      <c r="V3574" s="3324">
        <v>893.4</v>
      </c>
      <c r="W3574" s="227">
        <v>893.6</v>
      </c>
      <c r="X3574" s="227">
        <v>893.7</v>
      </c>
      <c r="Y3574" s="227">
        <v>893.9</v>
      </c>
      <c r="Z3574" s="227">
        <v>894</v>
      </c>
      <c r="AA3574" s="227">
        <v>894.2</v>
      </c>
      <c r="AB3574" s="1124">
        <v>894.3</v>
      </c>
      <c r="AC3574" s="2628"/>
      <c r="AD3574" s="1482"/>
      <c r="AE3574" s="1483"/>
      <c r="AF3574" s="1484"/>
      <c r="AG3574" s="1"/>
      <c r="AK3574" s="396"/>
      <c r="AL3574" s="396"/>
      <c r="AM3574" s="396"/>
      <c r="AN3574" s="396"/>
    </row>
    <row r="3575" spans="1:42" ht="15.75" customHeight="1" x14ac:dyDescent="0.25">
      <c r="A3575" s="3729" t="s">
        <v>32</v>
      </c>
      <c r="B3575" s="3730"/>
      <c r="C3575" s="125" t="s">
        <v>13</v>
      </c>
      <c r="D3575" s="122"/>
      <c r="E3575" s="319">
        <f t="shared" ref="E3575:AC3575" si="1238">SUM(E3382,E3389,E3396,E3403,E3410,E3417,E3424,E3431,E3438,E3445,E3452,E3459,E3466,E3473,E3480,E3487,E3494,E3501,E3508,E3515,E3522,E3529,E3536,E3543,E3550,E3557,E3564,E3571,E3573)</f>
        <v>14140.999999999998</v>
      </c>
      <c r="F3575" s="136">
        <f t="shared" si="1238"/>
        <v>13397.800000000007</v>
      </c>
      <c r="G3575" s="136">
        <f t="shared" si="1238"/>
        <v>13065.400000000003</v>
      </c>
      <c r="H3575" s="3305">
        <f t="shared" si="1238"/>
        <v>13300.2</v>
      </c>
      <c r="I3575" s="91">
        <f t="shared" si="1238"/>
        <v>13491.6</v>
      </c>
      <c r="J3575" s="91">
        <f t="shared" si="1238"/>
        <v>14312.399999999994</v>
      </c>
      <c r="K3575" s="91">
        <f t="shared" si="1238"/>
        <v>16142.600000000006</v>
      </c>
      <c r="L3575" s="91">
        <f t="shared" si="1238"/>
        <v>18546.400000000001</v>
      </c>
      <c r="M3575" s="91">
        <f t="shared" si="1238"/>
        <v>19853.8</v>
      </c>
      <c r="N3575" s="3305">
        <f t="shared" si="1238"/>
        <v>20683.599999999991</v>
      </c>
      <c r="O3575" s="91">
        <f t="shared" si="1238"/>
        <v>21454.400000000001</v>
      </c>
      <c r="P3575" s="91">
        <f t="shared" si="1238"/>
        <v>21661.600000000009</v>
      </c>
      <c r="Q3575" s="91">
        <f t="shared" si="1238"/>
        <v>21656.199999999997</v>
      </c>
      <c r="R3575" s="91">
        <f t="shared" si="1238"/>
        <v>21726.799999999992</v>
      </c>
      <c r="S3575" s="91">
        <f t="shared" si="1238"/>
        <v>22170.399999999998</v>
      </c>
      <c r="T3575" s="91">
        <f t="shared" si="1238"/>
        <v>22713.200000000004</v>
      </c>
      <c r="U3575" s="91">
        <f t="shared" si="1238"/>
        <v>22653.399999999994</v>
      </c>
      <c r="V3575" s="3305">
        <f t="shared" si="1238"/>
        <v>22467.799999999996</v>
      </c>
      <c r="W3575" s="91">
        <f t="shared" si="1238"/>
        <v>22361.400000000005</v>
      </c>
      <c r="X3575" s="91">
        <f t="shared" si="1238"/>
        <v>21996.800000000003</v>
      </c>
      <c r="Y3575" s="321">
        <f t="shared" si="1238"/>
        <v>21196.599999999991</v>
      </c>
      <c r="Z3575" s="136">
        <f t="shared" si="1238"/>
        <v>19725.199999999997</v>
      </c>
      <c r="AA3575" s="136">
        <f t="shared" si="1238"/>
        <v>17391.600000000002</v>
      </c>
      <c r="AB3575" s="474">
        <f t="shared" si="1238"/>
        <v>15411.599999999991</v>
      </c>
      <c r="AC3575" s="475">
        <f t="shared" si="1238"/>
        <v>451521.8</v>
      </c>
      <c r="AD3575" s="1"/>
      <c r="AE3575" s="1"/>
      <c r="AF3575" s="1"/>
      <c r="AG3575" s="1"/>
    </row>
    <row r="3576" spans="1:42" ht="16.5" thickBot="1" x14ac:dyDescent="0.3">
      <c r="A3576" s="3643"/>
      <c r="B3576" s="3644"/>
      <c r="C3576" s="452" t="s">
        <v>14</v>
      </c>
      <c r="D3576" s="128"/>
      <c r="E3576" s="532">
        <f t="shared" ref="E3576:AC3576" si="1239">SUM(E3383,E3390,E3397,E3404,E3411,E3418,E3425,E3432,E3439,E3446,E3453,E3460,E3467,E3474,E3481,E3488,E3495,E3502,E3509,E3516,E3523,E3530,E3537,E3544,E3551,E3558,E3565)</f>
        <v>3519.3999999999996</v>
      </c>
      <c r="F3576" s="795">
        <f t="shared" si="1239"/>
        <v>3543</v>
      </c>
      <c r="G3576" s="795">
        <f t="shared" si="1239"/>
        <v>3519.4</v>
      </c>
      <c r="H3576" s="3337">
        <f t="shared" si="1239"/>
        <v>3558.2000000000003</v>
      </c>
      <c r="I3576" s="94">
        <f t="shared" si="1239"/>
        <v>3583.4</v>
      </c>
      <c r="J3576" s="94">
        <f t="shared" si="1239"/>
        <v>3654.8</v>
      </c>
      <c r="K3576" s="94">
        <f t="shared" si="1239"/>
        <v>3726.9999999999991</v>
      </c>
      <c r="L3576" s="94">
        <f t="shared" si="1239"/>
        <v>4152.2</v>
      </c>
      <c r="M3576" s="94">
        <f t="shared" si="1239"/>
        <v>4211</v>
      </c>
      <c r="N3576" s="3337">
        <f t="shared" si="1239"/>
        <v>3991.5999999999995</v>
      </c>
      <c r="O3576" s="94">
        <f t="shared" si="1239"/>
        <v>4082.2000000000003</v>
      </c>
      <c r="P3576" s="94">
        <f t="shared" si="1239"/>
        <v>4125.4000000000005</v>
      </c>
      <c r="Q3576" s="94">
        <f t="shared" si="1239"/>
        <v>4103</v>
      </c>
      <c r="R3576" s="94">
        <f t="shared" si="1239"/>
        <v>4123.1999999999989</v>
      </c>
      <c r="S3576" s="94">
        <f t="shared" si="1239"/>
        <v>4273.1999999999989</v>
      </c>
      <c r="T3576" s="94">
        <f t="shared" si="1239"/>
        <v>4384.7999999999993</v>
      </c>
      <c r="U3576" s="94">
        <f t="shared" si="1239"/>
        <v>4279.7999999999993</v>
      </c>
      <c r="V3576" s="3337">
        <f t="shared" si="1239"/>
        <v>4383.2000000000007</v>
      </c>
      <c r="W3576" s="94">
        <f t="shared" si="1239"/>
        <v>4246.4000000000005</v>
      </c>
      <c r="X3576" s="94">
        <f t="shared" si="1239"/>
        <v>4191.3999999999996</v>
      </c>
      <c r="Y3576" s="461">
        <f t="shared" si="1239"/>
        <v>3988.0000000000005</v>
      </c>
      <c r="Z3576" s="795">
        <f t="shared" si="1239"/>
        <v>3970.0000000000005</v>
      </c>
      <c r="AA3576" s="795">
        <f t="shared" si="1239"/>
        <v>3808.0000000000005</v>
      </c>
      <c r="AB3576" s="796">
        <f t="shared" si="1239"/>
        <v>3721</v>
      </c>
      <c r="AC3576" s="797">
        <f t="shared" si="1239"/>
        <v>95139.6</v>
      </c>
      <c r="AD3576" s="1"/>
      <c r="AE3576" s="1"/>
      <c r="AF3576" s="1"/>
      <c r="AG3576" s="1"/>
    </row>
    <row r="3577" spans="1:42" ht="15.75" customHeight="1" x14ac:dyDescent="0.25">
      <c r="A3577" s="3729" t="s">
        <v>397</v>
      </c>
      <c r="B3577" s="3730"/>
      <c r="C3577" s="121" t="s">
        <v>34</v>
      </c>
      <c r="D3577" s="113"/>
      <c r="E3577" s="2218">
        <f t="shared" ref="E3577:AC3577" si="1240">(E3316+E3323+E3330+E3337+E3344+E3351+E3358+E3365-E3382-E3389-E3396-E3403-E3410-E3417-E3424-E3431-E3438-E3445-E3452-E3459-E3466-E3473-E3480-E3487-E3494-E3501-E3508-E3515-E3522-E3529-E3536-E3543-E3550-E3557-E3564)/(E3316+E3323+E3330+E3337+E3344+E3351+E3358+E3365)</f>
        <v>2.3308376889388466E-3</v>
      </c>
      <c r="F3577" s="2219">
        <f t="shared" si="1240"/>
        <v>2.1016544939634887E-3</v>
      </c>
      <c r="G3577" s="2219">
        <f t="shared" si="1240"/>
        <v>1.4233241505968797E-3</v>
      </c>
      <c r="H3577" s="3389">
        <f t="shared" si="1240"/>
        <v>1.9372278119837011E-3</v>
      </c>
      <c r="I3577" s="3096">
        <f t="shared" si="1240"/>
        <v>2.398578620076855E-3</v>
      </c>
      <c r="J3577" s="3096">
        <f t="shared" si="1240"/>
        <v>1.6471245114461409E-3</v>
      </c>
      <c r="K3577" s="3096">
        <f t="shared" si="1240"/>
        <v>1.3252415159771037E-3</v>
      </c>
      <c r="L3577" s="3096">
        <f t="shared" si="1240"/>
        <v>1.7016693591815717E-3</v>
      </c>
      <c r="M3577" s="3096">
        <f t="shared" si="1240"/>
        <v>1.6211861846741802E-3</v>
      </c>
      <c r="N3577" s="3389">
        <f t="shared" si="1240"/>
        <v>1.7574353032057766E-3</v>
      </c>
      <c r="O3577" s="3096">
        <f t="shared" si="1240"/>
        <v>1.7507915812997286E-3</v>
      </c>
      <c r="P3577" s="3096">
        <f t="shared" si="1240"/>
        <v>1.2186115214178569E-3</v>
      </c>
      <c r="Q3577" s="3096">
        <f t="shared" si="1240"/>
        <v>1.4667896678968236E-3</v>
      </c>
      <c r="R3577" s="3096">
        <f t="shared" si="1240"/>
        <v>1.6186884944357394E-3</v>
      </c>
      <c r="S3577" s="3096">
        <f t="shared" si="1240"/>
        <v>1.5148782687105459E-3</v>
      </c>
      <c r="T3577" s="3096">
        <f t="shared" si="1240"/>
        <v>1.3546798029556481E-3</v>
      </c>
      <c r="U3577" s="3096">
        <f t="shared" si="1240"/>
        <v>1.3503971756397546E-3</v>
      </c>
      <c r="V3577" s="3389">
        <f t="shared" si="1240"/>
        <v>1.3432968597100832E-3</v>
      </c>
      <c r="W3577" s="3096">
        <f t="shared" si="1240"/>
        <v>1.5465760772391177E-3</v>
      </c>
      <c r="X3577" s="3096">
        <f t="shared" si="1240"/>
        <v>1.5075833257652545E-3</v>
      </c>
      <c r="Y3577" s="3096">
        <f t="shared" si="1240"/>
        <v>1.2924528301884852E-3</v>
      </c>
      <c r="Z3577" s="2219">
        <f t="shared" si="1240"/>
        <v>1.4591143986217724E-3</v>
      </c>
      <c r="AA3577" s="2219">
        <f t="shared" si="1240"/>
        <v>1.8612132352941457E-3</v>
      </c>
      <c r="AB3577" s="2220">
        <f t="shared" si="1240"/>
        <v>2.3587350959046343E-3</v>
      </c>
      <c r="AC3577" s="2221">
        <f t="shared" si="1240"/>
        <v>1.6203201692460865E-3</v>
      </c>
      <c r="AD3577" s="1"/>
      <c r="AE3577" s="1"/>
      <c r="AF3577" s="1"/>
      <c r="AG3577" s="1"/>
    </row>
    <row r="3578" spans="1:42" ht="16.5" thickBot="1" x14ac:dyDescent="0.3">
      <c r="A3578" s="3643"/>
      <c r="B3578" s="3644"/>
      <c r="C3578" s="126" t="s">
        <v>35</v>
      </c>
      <c r="D3578" s="114"/>
      <c r="E3578" s="542">
        <f t="shared" ref="E3578:AC3578" si="1241">(E3317+E3324+E3331+E3338+E3345+E3352+E3359+E3366-E3383-E3390-E3397-E3404-E3411-E3418-E3425-E3432-E3439-E3446-E3453-E3460-E3467-E3474-E3481-E3488-E3495-E3502-E3509-E3516-E3523-E3530-E3537-E3544-E3551-E3558-E3565)/(E3317+E3324+E3331+E3338+E3345+E3352+E3359+E3366)</f>
        <v>-1.7755928282244041E-2</v>
      </c>
      <c r="F3578" s="543">
        <f t="shared" si="1241"/>
        <v>-1.4024041213508767E-2</v>
      </c>
      <c r="G3578" s="543">
        <f t="shared" si="1241"/>
        <v>-1.9524913093858526E-2</v>
      </c>
      <c r="H3578" s="3390">
        <f t="shared" si="1241"/>
        <v>-1.6628571428571416E-2</v>
      </c>
      <c r="I3578" s="3097">
        <f t="shared" si="1241"/>
        <v>-1.5127478753541063E-2</v>
      </c>
      <c r="J3578" s="3097">
        <f t="shared" si="1241"/>
        <v>-1.7483296213808567E-2</v>
      </c>
      <c r="K3578" s="3097">
        <f t="shared" si="1241"/>
        <v>-1.6639388979814474E-2</v>
      </c>
      <c r="L3578" s="3097">
        <f t="shared" si="1241"/>
        <v>-1.6201664219285424E-2</v>
      </c>
      <c r="M3578" s="3097">
        <f t="shared" si="1241"/>
        <v>-1.6658619024625655E-2</v>
      </c>
      <c r="N3578" s="3390">
        <f t="shared" si="1241"/>
        <v>-2.1915002560164008E-2</v>
      </c>
      <c r="O3578" s="3097">
        <f t="shared" si="1241"/>
        <v>-1.953046953046959E-2</v>
      </c>
      <c r="P3578" s="3097">
        <f t="shared" si="1241"/>
        <v>-2.0128585558852354E-2</v>
      </c>
      <c r="Q3578" s="3097">
        <f t="shared" si="1241"/>
        <v>-2.0139234211834865E-2</v>
      </c>
      <c r="R3578" s="3097">
        <f t="shared" si="1241"/>
        <v>-2.1605550049554122E-2</v>
      </c>
      <c r="S3578" s="3097">
        <f t="shared" si="1241"/>
        <v>-2.2786022020105337E-2</v>
      </c>
      <c r="T3578" s="3097">
        <f t="shared" si="1241"/>
        <v>-2.3051796546896909E-2</v>
      </c>
      <c r="U3578" s="3097">
        <f t="shared" si="1241"/>
        <v>-2.3875598086124543E-2</v>
      </c>
      <c r="V3578" s="3390">
        <f t="shared" si="1241"/>
        <v>-1.8401486988847662E-2</v>
      </c>
      <c r="W3578" s="3097">
        <f t="shared" si="1241"/>
        <v>-1.7345471969334014E-2</v>
      </c>
      <c r="X3578" s="3097">
        <f t="shared" si="1241"/>
        <v>-2.0301850048685465E-2</v>
      </c>
      <c r="Y3578" s="3097">
        <f t="shared" si="1241"/>
        <v>-1.579215486500242E-2</v>
      </c>
      <c r="Z3578" s="543">
        <f t="shared" si="1241"/>
        <v>-2.109053497942398E-2</v>
      </c>
      <c r="AA3578" s="543">
        <f t="shared" si="1241"/>
        <v>-1.9817889662560265E-2</v>
      </c>
      <c r="AB3578" s="544">
        <f t="shared" si="1241"/>
        <v>-2.0570488206253439E-2</v>
      </c>
      <c r="AC3578" s="2222">
        <f t="shared" si="1241"/>
        <v>-1.9105360126826398E-2</v>
      </c>
      <c r="AD3578" s="1"/>
      <c r="AE3578" s="1"/>
      <c r="AF3578" s="1"/>
      <c r="AG3578" s="24"/>
      <c r="AJ3578" s="105"/>
      <c r="AK3578" s="105"/>
      <c r="AL3578" s="105"/>
      <c r="AM3578" s="105"/>
    </row>
    <row r="3579" spans="1:42" x14ac:dyDescent="0.25">
      <c r="A3579" s="3598"/>
      <c r="B3579" s="3599"/>
      <c r="C3579" s="228"/>
      <c r="D3579" s="407" t="s">
        <v>111</v>
      </c>
      <c r="E3579" s="408">
        <f t="shared" ref="E3579:AC3579" si="1242">(E3318+E3325+E3332+E3339+E3346+E3353+E3360+E3367-E3384-E3391-E3398-E3405-E3412-E3419-E3426-E3433-E3440-E3447-E3454-E3461-E3468-E3475-E3482-E3489-E3496-E3503-E3510-E3517-E3524-E3531-E3538-E3545-E3552-E3559-E3566)/(E3318+E3325+E3332+E3339+E3346+E3353+E3360+E3367)</f>
        <v>-1.2626262626262627E-3</v>
      </c>
      <c r="F3579" s="408">
        <f t="shared" si="1242"/>
        <v>0</v>
      </c>
      <c r="G3579" s="408">
        <f t="shared" si="1242"/>
        <v>5.2980132450331126E-3</v>
      </c>
      <c r="H3579" s="744">
        <f t="shared" si="1242"/>
        <v>6.4350064350064346E-3</v>
      </c>
      <c r="I3579" s="744">
        <f t="shared" si="1242"/>
        <v>7.6335877862595417E-3</v>
      </c>
      <c r="J3579" s="744">
        <f t="shared" si="1242"/>
        <v>8.0367393800229621E-3</v>
      </c>
      <c r="K3579" s="744">
        <f t="shared" si="1242"/>
        <v>-8.8845014807502464E-3</v>
      </c>
      <c r="L3579" s="744">
        <f t="shared" si="1242"/>
        <v>3.6036036036036037E-3</v>
      </c>
      <c r="M3579" s="744">
        <f t="shared" si="1242"/>
        <v>-2.6041666666666665E-3</v>
      </c>
      <c r="N3579" s="744">
        <f t="shared" si="1242"/>
        <v>-4.1562759767248547E-3</v>
      </c>
      <c r="O3579" s="744">
        <f t="shared" si="1242"/>
        <v>-3.2760032760032762E-3</v>
      </c>
      <c r="P3579" s="744">
        <f t="shared" si="1242"/>
        <v>7.9302141157811261E-4</v>
      </c>
      <c r="Q3579" s="744">
        <f t="shared" si="1242"/>
        <v>-1.3029315960912053E-2</v>
      </c>
      <c r="R3579" s="744">
        <f t="shared" si="1242"/>
        <v>-3.2599837000814994E-3</v>
      </c>
      <c r="S3579" s="744">
        <f t="shared" si="1242"/>
        <v>7.7279752704791345E-3</v>
      </c>
      <c r="T3579" s="744">
        <f t="shared" si="1242"/>
        <v>-7.6103500761035003E-4</v>
      </c>
      <c r="U3579" s="744">
        <f t="shared" si="1242"/>
        <v>-4.6838407494145199E-3</v>
      </c>
      <c r="V3579" s="744">
        <f t="shared" si="1242"/>
        <v>1.594896331738437E-3</v>
      </c>
      <c r="W3579" s="744">
        <f t="shared" si="1242"/>
        <v>6.3241106719367588E-3</v>
      </c>
      <c r="X3579" s="744">
        <f t="shared" si="1242"/>
        <v>5.6406124093473006E-3</v>
      </c>
      <c r="Y3579" s="744">
        <f t="shared" si="1242"/>
        <v>-5.1768766177739426E-3</v>
      </c>
      <c r="Z3579" s="408">
        <f t="shared" si="1242"/>
        <v>7.5117370892018778E-3</v>
      </c>
      <c r="AA3579" s="408">
        <f t="shared" si="1242"/>
        <v>-5.2966101694915252E-3</v>
      </c>
      <c r="AB3579" s="409">
        <f t="shared" si="1242"/>
        <v>-4.807692307692308E-3</v>
      </c>
      <c r="AC3579" s="410">
        <f t="shared" si="1242"/>
        <v>-7.7486343032049417E-5</v>
      </c>
      <c r="AD3579" s="1"/>
      <c r="AE3579" s="24"/>
      <c r="AF3579" s="1"/>
      <c r="AG3579" s="24"/>
      <c r="AJ3579" s="105"/>
      <c r="AK3579" s="105"/>
      <c r="AL3579" s="105"/>
      <c r="AM3579" s="105"/>
    </row>
    <row r="3580" spans="1:42" ht="15.75" customHeight="1" thickBot="1" x14ac:dyDescent="0.3">
      <c r="A3580" s="3600"/>
      <c r="B3580" s="3601"/>
      <c r="C3580" s="229"/>
      <c r="D3580" s="141" t="s">
        <v>112</v>
      </c>
      <c r="E3580" s="411">
        <f t="shared" ref="E3580:AC3580" si="1243">(E3322+E3329+E3336+E3343+E3350+E3357+E3364+E3371-E3388-E3395-E3402-E3409-E3416-E3423-E3430-E3437-E3444-E3451-E3458-E3465-E3472-E3479-E3486-E3493-E3500-E3507-E3514-E3521-E3528-E3535-E3542-E3549-E3556-E3563-E3570)/(E3322+E3329+E3336+E3343+E3350+E3357+E3364+E3371)</f>
        <v>-3.9877102767816794E-3</v>
      </c>
      <c r="F3580" s="411">
        <f t="shared" si="1243"/>
        <v>-4.1779610941987278E-3</v>
      </c>
      <c r="G3580" s="411">
        <f t="shared" si="1243"/>
        <v>-4.8435893225392355E-3</v>
      </c>
      <c r="H3580" s="745">
        <f t="shared" si="1243"/>
        <v>-4.1694021372121193E-3</v>
      </c>
      <c r="I3580" s="745">
        <f t="shared" si="1243"/>
        <v>-3.5798736447296363E-3</v>
      </c>
      <c r="J3580" s="745">
        <f t="shared" si="1243"/>
        <v>-3.6574124494323764E-3</v>
      </c>
      <c r="K3580" s="745">
        <f t="shared" si="1243"/>
        <v>-3.3388469014348551E-3</v>
      </c>
      <c r="L3580" s="745">
        <f t="shared" si="1243"/>
        <v>-2.9338420360390345E-3</v>
      </c>
      <c r="M3580" s="745">
        <f t="shared" si="1243"/>
        <v>-2.7212114320311685E-3</v>
      </c>
      <c r="N3580" s="745">
        <f t="shared" si="1243"/>
        <v>-3.0517636044382866E-3</v>
      </c>
      <c r="O3580" s="745">
        <f t="shared" si="1243"/>
        <v>-3.351557011154532E-3</v>
      </c>
      <c r="P3580" s="745">
        <f t="shared" si="1243"/>
        <v>-3.6123514321329511E-3</v>
      </c>
      <c r="Q3580" s="745">
        <f t="shared" si="1243"/>
        <v>-3.7402076174683097E-3</v>
      </c>
      <c r="R3580" s="745">
        <f t="shared" si="1243"/>
        <v>-3.6700816460340808E-3</v>
      </c>
      <c r="S3580" s="745">
        <f t="shared" si="1243"/>
        <v>-3.7725933066185698E-3</v>
      </c>
      <c r="T3580" s="745">
        <f t="shared" si="1243"/>
        <v>-3.4616988604865202E-3</v>
      </c>
      <c r="U3580" s="745">
        <f t="shared" si="1243"/>
        <v>-3.4301694879132791E-3</v>
      </c>
      <c r="V3580" s="745">
        <f t="shared" si="1243"/>
        <v>-3.0465310268987266E-3</v>
      </c>
      <c r="W3580" s="745">
        <f t="shared" si="1243"/>
        <v>-2.9594350338361221E-3</v>
      </c>
      <c r="X3580" s="745">
        <f t="shared" si="1243"/>
        <v>-3.2545332403461661E-3</v>
      </c>
      <c r="Y3580" s="745">
        <f t="shared" si="1243"/>
        <v>-3.7719788281222726E-3</v>
      </c>
      <c r="Z3580" s="411">
        <f t="shared" si="1243"/>
        <v>-3.7288862458309882E-3</v>
      </c>
      <c r="AA3580" s="411">
        <f t="shared" si="1243"/>
        <v>-3.7064261640360136E-3</v>
      </c>
      <c r="AB3580" s="412">
        <f t="shared" si="1243"/>
        <v>-3.5744769048412467E-3</v>
      </c>
      <c r="AC3580" s="413">
        <f t="shared" si="1243"/>
        <v>-3.5159557328341045E-3</v>
      </c>
      <c r="AD3580" s="1"/>
      <c r="AE3580" s="24"/>
      <c r="AF3580" s="1"/>
    </row>
    <row r="3581" spans="1:42" ht="16.5" thickBot="1" x14ac:dyDescent="0.3">
      <c r="D3581" s="1207"/>
      <c r="E3581" s="1207"/>
      <c r="F3581" s="1207"/>
      <c r="G3581" s="1207"/>
      <c r="H3581" s="2132"/>
      <c r="I3581" s="1207"/>
      <c r="J3581" s="1207"/>
      <c r="K3581" s="1207"/>
      <c r="L3581" s="1207"/>
      <c r="M3581" s="1207"/>
      <c r="N3581" s="2132"/>
      <c r="O3581" s="1207"/>
      <c r="P3581" s="1207"/>
      <c r="Q3581" s="1207"/>
      <c r="R3581" s="1207"/>
      <c r="S3581" s="1207"/>
      <c r="T3581" s="1207"/>
      <c r="U3581" s="1207"/>
      <c r="V3581" s="2132"/>
      <c r="W3581" s="1207"/>
      <c r="X3581" s="1207"/>
      <c r="Y3581" s="2132"/>
      <c r="Z3581" s="1207"/>
      <c r="AA3581" s="1207"/>
      <c r="AB3581" s="1207"/>
      <c r="AC3581" s="1208"/>
      <c r="AG3581" s="15"/>
      <c r="AJ3581" s="396"/>
      <c r="AK3581" s="396"/>
      <c r="AL3581" s="396"/>
      <c r="AM3581" s="396"/>
      <c r="AN3581" s="396"/>
    </row>
    <row r="3582" spans="1:42" ht="16.5" thickBot="1" x14ac:dyDescent="0.3">
      <c r="A3582" s="3586" t="s">
        <v>550</v>
      </c>
      <c r="B3582" s="3662"/>
      <c r="C3582" s="1723"/>
      <c r="D3582" s="485">
        <v>0</v>
      </c>
      <c r="E3582" s="416">
        <v>1</v>
      </c>
      <c r="F3582" s="417">
        <v>2</v>
      </c>
      <c r="G3582" s="417">
        <v>3</v>
      </c>
      <c r="H3582" s="746">
        <v>4</v>
      </c>
      <c r="I3582" s="746">
        <v>5</v>
      </c>
      <c r="J3582" s="746">
        <v>6</v>
      </c>
      <c r="K3582" s="746">
        <v>7</v>
      </c>
      <c r="L3582" s="746">
        <v>8</v>
      </c>
      <c r="M3582" s="746">
        <v>9</v>
      </c>
      <c r="N3582" s="746">
        <v>10</v>
      </c>
      <c r="O3582" s="746">
        <v>11</v>
      </c>
      <c r="P3582" s="746">
        <v>12</v>
      </c>
      <c r="Q3582" s="746">
        <v>13</v>
      </c>
      <c r="R3582" s="746">
        <v>14</v>
      </c>
      <c r="S3582" s="746">
        <v>15</v>
      </c>
      <c r="T3582" s="746">
        <v>16</v>
      </c>
      <c r="U3582" s="746">
        <v>17</v>
      </c>
      <c r="V3582" s="746">
        <v>18</v>
      </c>
      <c r="W3582" s="746">
        <v>19</v>
      </c>
      <c r="X3582" s="746">
        <v>20</v>
      </c>
      <c r="Y3582" s="746">
        <v>21</v>
      </c>
      <c r="Z3582" s="417">
        <v>22</v>
      </c>
      <c r="AA3582" s="417">
        <v>23</v>
      </c>
      <c r="AB3582" s="420">
        <v>24</v>
      </c>
      <c r="AC3582" s="1027"/>
      <c r="AD3582" s="15"/>
      <c r="AE3582" s="15"/>
      <c r="AF3582" s="15"/>
      <c r="AG3582" s="15"/>
      <c r="AJ3582" s="396"/>
      <c r="AK3582" s="396"/>
      <c r="AL3582" s="396"/>
      <c r="AM3582" s="396"/>
      <c r="AN3582" s="396"/>
    </row>
    <row r="3583" spans="1:42" ht="18" x14ac:dyDescent="0.25">
      <c r="A3583" s="577" t="s">
        <v>10</v>
      </c>
      <c r="B3583" s="350"/>
      <c r="C3583" s="1727"/>
      <c r="D3583" s="1731"/>
      <c r="E3583" s="1729" t="s">
        <v>367</v>
      </c>
      <c r="F3583" s="1725" t="s">
        <v>367</v>
      </c>
      <c r="G3583" s="1725" t="s">
        <v>367</v>
      </c>
      <c r="H3583" s="3098" t="s">
        <v>367</v>
      </c>
      <c r="I3583" s="3098" t="s">
        <v>367</v>
      </c>
      <c r="J3583" s="3098" t="s">
        <v>367</v>
      </c>
      <c r="K3583" s="3098" t="s">
        <v>367</v>
      </c>
      <c r="L3583" s="3098" t="s">
        <v>368</v>
      </c>
      <c r="M3583" s="3098" t="s">
        <v>368</v>
      </c>
      <c r="N3583" s="3098" t="s">
        <v>369</v>
      </c>
      <c r="O3583" s="3098" t="s">
        <v>369</v>
      </c>
      <c r="P3583" s="3098" t="s">
        <v>369</v>
      </c>
      <c r="Q3583" s="3098" t="s">
        <v>369</v>
      </c>
      <c r="R3583" s="3098" t="s">
        <v>369</v>
      </c>
      <c r="S3583" s="3098" t="s">
        <v>369</v>
      </c>
      <c r="T3583" s="3098" t="s">
        <v>369</v>
      </c>
      <c r="U3583" s="3098" t="s">
        <v>369</v>
      </c>
      <c r="V3583" s="3098" t="s">
        <v>369</v>
      </c>
      <c r="W3583" s="3098" t="s">
        <v>369</v>
      </c>
      <c r="X3583" s="3098" t="s">
        <v>369</v>
      </c>
      <c r="Y3583" s="3098" t="s">
        <v>369</v>
      </c>
      <c r="Z3583" s="1725" t="s">
        <v>368</v>
      </c>
      <c r="AA3583" s="1725" t="s">
        <v>368</v>
      </c>
      <c r="AB3583" s="2621" t="s">
        <v>368</v>
      </c>
      <c r="AC3583" s="858"/>
      <c r="AD3583" s="15"/>
      <c r="AE3583" s="15"/>
      <c r="AF3583" s="15"/>
      <c r="AG3583" s="15"/>
      <c r="AJ3583" s="396"/>
      <c r="AK3583" s="396"/>
      <c r="AL3583" s="396"/>
      <c r="AM3583" s="396"/>
      <c r="AN3583" s="396"/>
    </row>
    <row r="3584" spans="1:42" ht="18.75" thickBot="1" x14ac:dyDescent="0.3">
      <c r="A3584" s="580" t="s">
        <v>11</v>
      </c>
      <c r="B3584" s="1668"/>
      <c r="C3584" s="1728"/>
      <c r="D3584" s="1732"/>
      <c r="E3584" s="1730" t="s">
        <v>367</v>
      </c>
      <c r="F3584" s="1726" t="s">
        <v>367</v>
      </c>
      <c r="G3584" s="1726" t="s">
        <v>367</v>
      </c>
      <c r="H3584" s="3099" t="s">
        <v>367</v>
      </c>
      <c r="I3584" s="3099" t="s">
        <v>367</v>
      </c>
      <c r="J3584" s="3099" t="s">
        <v>367</v>
      </c>
      <c r="K3584" s="3099" t="s">
        <v>367</v>
      </c>
      <c r="L3584" s="3099" t="s">
        <v>368</v>
      </c>
      <c r="M3584" s="3099" t="s">
        <v>368</v>
      </c>
      <c r="N3584" s="3099" t="s">
        <v>368</v>
      </c>
      <c r="O3584" s="3099" t="s">
        <v>369</v>
      </c>
      <c r="P3584" s="3099" t="s">
        <v>369</v>
      </c>
      <c r="Q3584" s="3099" t="s">
        <v>369</v>
      </c>
      <c r="R3584" s="3099" t="s">
        <v>369</v>
      </c>
      <c r="S3584" s="3099" t="s">
        <v>369</v>
      </c>
      <c r="T3584" s="3099" t="s">
        <v>369</v>
      </c>
      <c r="U3584" s="3099" t="s">
        <v>369</v>
      </c>
      <c r="V3584" s="3099" t="s">
        <v>369</v>
      </c>
      <c r="W3584" s="3099" t="s">
        <v>369</v>
      </c>
      <c r="X3584" s="3099" t="s">
        <v>369</v>
      </c>
      <c r="Y3584" s="3099" t="s">
        <v>368</v>
      </c>
      <c r="Z3584" s="1726" t="s">
        <v>368</v>
      </c>
      <c r="AA3584" s="1726" t="s">
        <v>368</v>
      </c>
      <c r="AB3584" s="2622" t="s">
        <v>368</v>
      </c>
      <c r="AC3584" s="862"/>
      <c r="AD3584" s="15"/>
      <c r="AE3584" s="15"/>
      <c r="AF3584" s="15"/>
      <c r="AJ3584" s="396"/>
      <c r="AK3584" s="14"/>
      <c r="AL3584" s="14"/>
      <c r="AM3584" s="15"/>
      <c r="AN3584" s="14"/>
    </row>
    <row r="3585" spans="1:40" x14ac:dyDescent="0.25">
      <c r="A3585" s="3609" t="s">
        <v>43</v>
      </c>
      <c r="B3585" s="3596" t="s">
        <v>44</v>
      </c>
      <c r="C3585" s="121" t="s">
        <v>13</v>
      </c>
      <c r="D3585" s="113" t="s">
        <v>139</v>
      </c>
      <c r="E3585" s="2398">
        <f t="shared" ref="E3585:AB3585" si="1244">(E3589-D3589)*$AL3585*$AN3585</f>
        <v>0</v>
      </c>
      <c r="F3585" s="203">
        <f t="shared" si="1244"/>
        <v>0</v>
      </c>
      <c r="G3585" s="203">
        <f t="shared" si="1244"/>
        <v>0</v>
      </c>
      <c r="H3585" s="203">
        <f t="shared" si="1244"/>
        <v>0</v>
      </c>
      <c r="I3585" s="203">
        <f t="shared" si="1244"/>
        <v>0</v>
      </c>
      <c r="J3585" s="203">
        <f t="shared" si="1244"/>
        <v>0</v>
      </c>
      <c r="K3585" s="203">
        <f t="shared" si="1244"/>
        <v>0</v>
      </c>
      <c r="L3585" s="203">
        <f t="shared" si="1244"/>
        <v>0</v>
      </c>
      <c r="M3585" s="203">
        <f t="shared" si="1244"/>
        <v>0</v>
      </c>
      <c r="N3585" s="203">
        <f t="shared" si="1244"/>
        <v>0</v>
      </c>
      <c r="O3585" s="203">
        <f t="shared" si="1244"/>
        <v>0</v>
      </c>
      <c r="P3585" s="203">
        <f t="shared" si="1244"/>
        <v>0</v>
      </c>
      <c r="Q3585" s="203">
        <f t="shared" si="1244"/>
        <v>0</v>
      </c>
      <c r="R3585" s="203">
        <f t="shared" si="1244"/>
        <v>0</v>
      </c>
      <c r="S3585" s="203">
        <f t="shared" si="1244"/>
        <v>0</v>
      </c>
      <c r="T3585" s="203">
        <f t="shared" si="1244"/>
        <v>0</v>
      </c>
      <c r="U3585" s="203">
        <f t="shared" si="1244"/>
        <v>0</v>
      </c>
      <c r="V3585" s="203">
        <f t="shared" si="1244"/>
        <v>0</v>
      </c>
      <c r="W3585" s="203">
        <f t="shared" si="1244"/>
        <v>0</v>
      </c>
      <c r="X3585" s="203">
        <f t="shared" si="1244"/>
        <v>0</v>
      </c>
      <c r="Y3585" s="203">
        <f>(Y3589-X3589)*$AL3585*$AN3585</f>
        <v>0</v>
      </c>
      <c r="Z3585" s="203">
        <f>(Z3589-Y3589)*$AL3585*$AN3585</f>
        <v>0</v>
      </c>
      <c r="AA3585" s="203">
        <f t="shared" si="1244"/>
        <v>0</v>
      </c>
      <c r="AB3585" s="329">
        <f t="shared" si="1244"/>
        <v>0</v>
      </c>
      <c r="AC3585" s="1211">
        <f>SUM(E3585:AB3585)</f>
        <v>0</v>
      </c>
      <c r="AJ3585" s="396"/>
      <c r="AK3585" s="430"/>
      <c r="AL3585" s="431"/>
      <c r="AM3585" s="430"/>
      <c r="AN3585" s="15"/>
    </row>
    <row r="3586" spans="1:40" x14ac:dyDescent="0.25">
      <c r="A3586" s="3610"/>
      <c r="B3586" s="3597"/>
      <c r="C3586" s="123" t="s">
        <v>14</v>
      </c>
      <c r="D3586" s="108"/>
      <c r="E3586" s="81"/>
      <c r="F3586" s="155">
        <f t="shared" ref="F3586:AB3586" si="1245">(F3592-E3592)*$AL3585*$AN3585</f>
        <v>0</v>
      </c>
      <c r="G3586" s="155">
        <f t="shared" si="1245"/>
        <v>0</v>
      </c>
      <c r="H3586" s="155">
        <f t="shared" si="1245"/>
        <v>0</v>
      </c>
      <c r="I3586" s="155">
        <f t="shared" si="1245"/>
        <v>0</v>
      </c>
      <c r="J3586" s="155">
        <f t="shared" si="1245"/>
        <v>0</v>
      </c>
      <c r="K3586" s="155">
        <f t="shared" si="1245"/>
        <v>0</v>
      </c>
      <c r="L3586" s="155">
        <f t="shared" si="1245"/>
        <v>0</v>
      </c>
      <c r="M3586" s="155">
        <f t="shared" si="1245"/>
        <v>0</v>
      </c>
      <c r="N3586" s="155">
        <f t="shared" si="1245"/>
        <v>0</v>
      </c>
      <c r="O3586" s="155">
        <f t="shared" si="1245"/>
        <v>0</v>
      </c>
      <c r="P3586" s="155">
        <f t="shared" si="1245"/>
        <v>0</v>
      </c>
      <c r="Q3586" s="155">
        <f t="shared" si="1245"/>
        <v>0</v>
      </c>
      <c r="R3586" s="155">
        <f t="shared" si="1245"/>
        <v>0</v>
      </c>
      <c r="S3586" s="155">
        <f t="shared" si="1245"/>
        <v>0</v>
      </c>
      <c r="T3586" s="155">
        <f t="shared" si="1245"/>
        <v>0</v>
      </c>
      <c r="U3586" s="155">
        <f t="shared" si="1245"/>
        <v>0</v>
      </c>
      <c r="V3586" s="155">
        <f t="shared" si="1245"/>
        <v>0</v>
      </c>
      <c r="W3586" s="155">
        <f t="shared" si="1245"/>
        <v>0</v>
      </c>
      <c r="X3586" s="155">
        <f t="shared" si="1245"/>
        <v>0</v>
      </c>
      <c r="Y3586" s="155">
        <f>(Y3592-X3592)*$AL3585*$AN3585</f>
        <v>0</v>
      </c>
      <c r="Z3586" s="155">
        <f>(Z3592-Y3592)*$AL3585*$AN3585</f>
        <v>0</v>
      </c>
      <c r="AA3586" s="155">
        <f t="shared" si="1245"/>
        <v>0</v>
      </c>
      <c r="AB3586" s="316">
        <f t="shared" si="1245"/>
        <v>0</v>
      </c>
      <c r="AC3586" s="642">
        <f>SUM(E3586:AB3586)</f>
        <v>0</v>
      </c>
      <c r="AJ3586" s="396"/>
      <c r="AK3586" s="15"/>
      <c r="AL3586" s="15"/>
      <c r="AM3586" s="15"/>
      <c r="AN3586" s="15"/>
    </row>
    <row r="3587" spans="1:40" x14ac:dyDescent="0.25">
      <c r="A3587" s="3610"/>
      <c r="B3587" s="3597"/>
      <c r="C3587" s="123" t="s">
        <v>15</v>
      </c>
      <c r="D3587" s="108"/>
      <c r="E3587" s="81"/>
      <c r="F3587" s="155"/>
      <c r="G3587" s="155"/>
      <c r="H3587" s="155"/>
      <c r="I3587" s="155"/>
      <c r="J3587" s="155"/>
      <c r="K3587" s="155"/>
      <c r="L3587" s="155"/>
      <c r="M3587" s="155"/>
      <c r="N3587" s="155"/>
      <c r="O3587" s="155"/>
      <c r="P3587" s="155"/>
      <c r="Q3587" s="155"/>
      <c r="R3587" s="155"/>
      <c r="S3587" s="155"/>
      <c r="T3587" s="155"/>
      <c r="U3587" s="155"/>
      <c r="V3587" s="155"/>
      <c r="W3587" s="155"/>
      <c r="X3587" s="155"/>
      <c r="Y3587" s="155"/>
      <c r="Z3587" s="155"/>
      <c r="AA3587" s="155"/>
      <c r="AB3587" s="316"/>
      <c r="AC3587" s="642"/>
      <c r="AJ3587" s="396"/>
      <c r="AK3587" s="15"/>
      <c r="AL3587" s="15"/>
      <c r="AM3587" s="15"/>
      <c r="AN3587" s="15"/>
    </row>
    <row r="3588" spans="1:40" x14ac:dyDescent="0.25">
      <c r="A3588" s="3610"/>
      <c r="B3588" s="3597"/>
      <c r="C3588" s="123" t="s">
        <v>17</v>
      </c>
      <c r="D3588" s="108"/>
      <c r="E3588" s="81" t="e">
        <f t="shared" ref="E3588:AC3588" si="1246">E3586/E3585</f>
        <v>#DIV/0!</v>
      </c>
      <c r="F3588" s="155" t="e">
        <f t="shared" si="1246"/>
        <v>#DIV/0!</v>
      </c>
      <c r="G3588" s="155" t="e">
        <f t="shared" si="1246"/>
        <v>#DIV/0!</v>
      </c>
      <c r="H3588" s="155" t="e">
        <f t="shared" si="1246"/>
        <v>#DIV/0!</v>
      </c>
      <c r="I3588" s="155" t="e">
        <f t="shared" si="1246"/>
        <v>#DIV/0!</v>
      </c>
      <c r="J3588" s="155" t="e">
        <f t="shared" si="1246"/>
        <v>#DIV/0!</v>
      </c>
      <c r="K3588" s="155" t="e">
        <f t="shared" si="1246"/>
        <v>#DIV/0!</v>
      </c>
      <c r="L3588" s="155" t="e">
        <f t="shared" si="1246"/>
        <v>#DIV/0!</v>
      </c>
      <c r="M3588" s="155" t="e">
        <f t="shared" si="1246"/>
        <v>#DIV/0!</v>
      </c>
      <c r="N3588" s="155" t="e">
        <f t="shared" si="1246"/>
        <v>#DIV/0!</v>
      </c>
      <c r="O3588" s="155" t="e">
        <f t="shared" si="1246"/>
        <v>#DIV/0!</v>
      </c>
      <c r="P3588" s="155" t="e">
        <f t="shared" si="1246"/>
        <v>#DIV/0!</v>
      </c>
      <c r="Q3588" s="155" t="e">
        <f t="shared" si="1246"/>
        <v>#DIV/0!</v>
      </c>
      <c r="R3588" s="155" t="e">
        <f t="shared" si="1246"/>
        <v>#DIV/0!</v>
      </c>
      <c r="S3588" s="155" t="e">
        <f t="shared" si="1246"/>
        <v>#DIV/0!</v>
      </c>
      <c r="T3588" s="155" t="e">
        <f t="shared" si="1246"/>
        <v>#DIV/0!</v>
      </c>
      <c r="U3588" s="155" t="e">
        <f t="shared" si="1246"/>
        <v>#DIV/0!</v>
      </c>
      <c r="V3588" s="155" t="e">
        <f t="shared" si="1246"/>
        <v>#DIV/0!</v>
      </c>
      <c r="W3588" s="155" t="e">
        <f t="shared" si="1246"/>
        <v>#DIV/0!</v>
      </c>
      <c r="X3588" s="155" t="e">
        <f t="shared" si="1246"/>
        <v>#DIV/0!</v>
      </c>
      <c r="Y3588" s="155" t="e">
        <f>Y3586/Y3585</f>
        <v>#DIV/0!</v>
      </c>
      <c r="Z3588" s="155" t="e">
        <f t="shared" si="1246"/>
        <v>#DIV/0!</v>
      </c>
      <c r="AA3588" s="155" t="e">
        <f t="shared" si="1246"/>
        <v>#DIV/0!</v>
      </c>
      <c r="AB3588" s="316" t="e">
        <f t="shared" si="1246"/>
        <v>#DIV/0!</v>
      </c>
      <c r="AC3588" s="642" t="e">
        <f t="shared" si="1246"/>
        <v>#DIV/0!</v>
      </c>
      <c r="AJ3588" s="396"/>
      <c r="AK3588" s="15"/>
      <c r="AL3588" s="15"/>
      <c r="AM3588" s="15"/>
      <c r="AN3588" s="15"/>
    </row>
    <row r="3589" spans="1:40" ht="16.5" thickBot="1" x14ac:dyDescent="0.3">
      <c r="A3589" s="3753"/>
      <c r="B3589" s="3669"/>
      <c r="C3589" s="126" t="s">
        <v>22</v>
      </c>
      <c r="D3589" s="114"/>
      <c r="E3589" s="476"/>
      <c r="F3589" s="328"/>
      <c r="G3589" s="328"/>
      <c r="H3589" s="127"/>
      <c r="I3589" s="127"/>
      <c r="J3589" s="127"/>
      <c r="K3589" s="127"/>
      <c r="L3589" s="127"/>
      <c r="M3589" s="127"/>
      <c r="N3589" s="127"/>
      <c r="O3589" s="127"/>
      <c r="P3589" s="127"/>
      <c r="Q3589" s="127"/>
      <c r="R3589" s="127"/>
      <c r="S3589" s="127"/>
      <c r="T3589" s="127"/>
      <c r="U3589" s="127"/>
      <c r="V3589" s="127"/>
      <c r="W3589" s="127"/>
      <c r="X3589" s="127"/>
      <c r="Y3589" s="127"/>
      <c r="Z3589" s="328"/>
      <c r="AA3589" s="328"/>
      <c r="AB3589" s="477"/>
      <c r="AC3589" s="1214"/>
      <c r="AJ3589" s="396"/>
      <c r="AK3589" s="15"/>
      <c r="AL3589" s="15"/>
      <c r="AM3589" s="15"/>
      <c r="AN3589" s="15"/>
    </row>
    <row r="3590" spans="1:40" hidden="1" x14ac:dyDescent="0.25">
      <c r="A3590" s="2317"/>
      <c r="B3590" s="2394"/>
      <c r="C3590" s="357" t="s">
        <v>116</v>
      </c>
      <c r="D3590" s="122"/>
      <c r="E3590" s="138"/>
      <c r="F3590" s="136"/>
      <c r="G3590" s="136"/>
      <c r="H3590" s="91"/>
      <c r="I3590" s="91"/>
      <c r="J3590" s="91"/>
      <c r="K3590" s="91"/>
      <c r="L3590" s="91"/>
      <c r="M3590" s="91"/>
      <c r="N3590" s="91"/>
      <c r="O3590" s="91"/>
      <c r="P3590" s="91"/>
      <c r="Q3590" s="91"/>
      <c r="R3590" s="91"/>
      <c r="S3590" s="91"/>
      <c r="T3590" s="91"/>
      <c r="U3590" s="91"/>
      <c r="V3590" s="91"/>
      <c r="W3590" s="91"/>
      <c r="X3590" s="91"/>
      <c r="Y3590" s="91"/>
      <c r="Z3590" s="136"/>
      <c r="AA3590" s="136"/>
      <c r="AB3590" s="474"/>
      <c r="AC3590" s="928"/>
      <c r="AJ3590" s="396"/>
      <c r="AK3590" s="15"/>
      <c r="AL3590" s="15"/>
      <c r="AM3590" s="15"/>
      <c r="AN3590" s="15"/>
    </row>
    <row r="3591" spans="1:40" ht="16.5" hidden="1" thickBot="1" x14ac:dyDescent="0.3">
      <c r="A3591" s="1709"/>
      <c r="B3591" s="2326"/>
      <c r="C3591" s="469" t="s">
        <v>117</v>
      </c>
      <c r="D3591" s="128"/>
      <c r="E3591" s="476"/>
      <c r="F3591" s="328"/>
      <c r="G3591" s="328"/>
      <c r="H3591" s="127"/>
      <c r="I3591" s="127"/>
      <c r="J3591" s="127"/>
      <c r="K3591" s="127"/>
      <c r="L3591" s="127"/>
      <c r="M3591" s="127"/>
      <c r="N3591" s="127"/>
      <c r="O3591" s="127"/>
      <c r="P3591" s="127"/>
      <c r="Q3591" s="127"/>
      <c r="R3591" s="127"/>
      <c r="S3591" s="127"/>
      <c r="T3591" s="127"/>
      <c r="U3591" s="127"/>
      <c r="V3591" s="127"/>
      <c r="W3591" s="127"/>
      <c r="X3591" s="127"/>
      <c r="Y3591" s="127"/>
      <c r="Z3591" s="328"/>
      <c r="AA3591" s="328"/>
      <c r="AB3591" s="477"/>
      <c r="AC3591" s="1214"/>
      <c r="AJ3591" s="396"/>
      <c r="AK3591" s="14"/>
      <c r="AL3591" s="14"/>
      <c r="AM3591" s="15"/>
      <c r="AN3591" s="14"/>
    </row>
    <row r="3592" spans="1:40" x14ac:dyDescent="0.25">
      <c r="A3592" s="3609" t="s">
        <v>43</v>
      </c>
      <c r="B3592" s="3596" t="s">
        <v>49</v>
      </c>
      <c r="C3592" s="121" t="s">
        <v>13</v>
      </c>
      <c r="D3592" s="113"/>
      <c r="E3592" s="2342">
        <f t="shared" ref="E3592:AC3592" si="1247">(E3597-D3597)*$AL3592*$AN3592</f>
        <v>0</v>
      </c>
      <c r="F3592" s="203">
        <f t="shared" si="1247"/>
        <v>0</v>
      </c>
      <c r="G3592" s="203">
        <f t="shared" si="1247"/>
        <v>0</v>
      </c>
      <c r="H3592" s="203">
        <f t="shared" si="1247"/>
        <v>0</v>
      </c>
      <c r="I3592" s="203">
        <f t="shared" si="1247"/>
        <v>0</v>
      </c>
      <c r="J3592" s="203">
        <f t="shared" si="1247"/>
        <v>0</v>
      </c>
      <c r="K3592" s="203">
        <f t="shared" si="1247"/>
        <v>0</v>
      </c>
      <c r="L3592" s="203">
        <f t="shared" si="1247"/>
        <v>0</v>
      </c>
      <c r="M3592" s="203">
        <f t="shared" si="1247"/>
        <v>0</v>
      </c>
      <c r="N3592" s="203">
        <f t="shared" si="1247"/>
        <v>0</v>
      </c>
      <c r="O3592" s="203">
        <f t="shared" si="1247"/>
        <v>0</v>
      </c>
      <c r="P3592" s="203">
        <f t="shared" si="1247"/>
        <v>0</v>
      </c>
      <c r="Q3592" s="203">
        <f t="shared" si="1247"/>
        <v>0</v>
      </c>
      <c r="R3592" s="203">
        <f t="shared" si="1247"/>
        <v>0</v>
      </c>
      <c r="S3592" s="203">
        <f t="shared" si="1247"/>
        <v>0</v>
      </c>
      <c r="T3592" s="203">
        <f t="shared" si="1247"/>
        <v>0</v>
      </c>
      <c r="U3592" s="203">
        <f t="shared" si="1247"/>
        <v>0</v>
      </c>
      <c r="V3592" s="203">
        <f t="shared" si="1247"/>
        <v>0</v>
      </c>
      <c r="W3592" s="203">
        <f t="shared" si="1247"/>
        <v>0</v>
      </c>
      <c r="X3592" s="203">
        <f t="shared" si="1247"/>
        <v>0</v>
      </c>
      <c r="Y3592" s="203">
        <f>(Y3597-X3597)*$AL3592*$AN3592</f>
        <v>0</v>
      </c>
      <c r="Z3592" s="203">
        <f>(Z3597-Y3597)*$AL3592*$AN3592</f>
        <v>0</v>
      </c>
      <c r="AA3592" s="203">
        <f t="shared" si="1247"/>
        <v>0</v>
      </c>
      <c r="AB3592" s="329">
        <f t="shared" si="1247"/>
        <v>0</v>
      </c>
      <c r="AC3592" s="113">
        <f t="shared" si="1247"/>
        <v>0</v>
      </c>
      <c r="AJ3592" s="396"/>
      <c r="AK3592" s="430"/>
      <c r="AL3592" s="431"/>
      <c r="AM3592" s="430"/>
      <c r="AN3592" s="15"/>
    </row>
    <row r="3593" spans="1:40" x14ac:dyDescent="0.25">
      <c r="A3593" s="3610"/>
      <c r="B3593" s="3597"/>
      <c r="C3593" s="123" t="s">
        <v>14</v>
      </c>
      <c r="D3593" s="108"/>
      <c r="E3593" s="81">
        <f t="shared" ref="E3593:AC3593" si="1248">(E3597-D3597)*$AL3593*$AN3593</f>
        <v>0</v>
      </c>
      <c r="F3593" s="155">
        <f t="shared" si="1248"/>
        <v>0</v>
      </c>
      <c r="G3593" s="155">
        <f t="shared" si="1248"/>
        <v>0</v>
      </c>
      <c r="H3593" s="155">
        <f t="shared" si="1248"/>
        <v>0</v>
      </c>
      <c r="I3593" s="155">
        <f t="shared" si="1248"/>
        <v>0</v>
      </c>
      <c r="J3593" s="155">
        <f t="shared" si="1248"/>
        <v>0</v>
      </c>
      <c r="K3593" s="155">
        <f t="shared" si="1248"/>
        <v>0</v>
      </c>
      <c r="L3593" s="155">
        <f t="shared" si="1248"/>
        <v>0</v>
      </c>
      <c r="M3593" s="155">
        <f t="shared" si="1248"/>
        <v>0</v>
      </c>
      <c r="N3593" s="155">
        <f t="shared" si="1248"/>
        <v>0</v>
      </c>
      <c r="O3593" s="155">
        <f t="shared" si="1248"/>
        <v>0</v>
      </c>
      <c r="P3593" s="155">
        <f t="shared" si="1248"/>
        <v>0</v>
      </c>
      <c r="Q3593" s="155">
        <f t="shared" si="1248"/>
        <v>0</v>
      </c>
      <c r="R3593" s="155">
        <f t="shared" si="1248"/>
        <v>0</v>
      </c>
      <c r="S3593" s="155">
        <f t="shared" si="1248"/>
        <v>0</v>
      </c>
      <c r="T3593" s="155">
        <f t="shared" si="1248"/>
        <v>0</v>
      </c>
      <c r="U3593" s="155">
        <f t="shared" si="1248"/>
        <v>0</v>
      </c>
      <c r="V3593" s="155">
        <f t="shared" si="1248"/>
        <v>0</v>
      </c>
      <c r="W3593" s="155">
        <f t="shared" si="1248"/>
        <v>0</v>
      </c>
      <c r="X3593" s="155">
        <f t="shared" si="1248"/>
        <v>0</v>
      </c>
      <c r="Y3593" s="155">
        <f>(Y3597-X3597)*$AL3593*$AN3593</f>
        <v>0</v>
      </c>
      <c r="Z3593" s="155">
        <f>(Z3597-Y3597)*$AL3593*$AN3593</f>
        <v>0</v>
      </c>
      <c r="AA3593" s="155">
        <f t="shared" si="1248"/>
        <v>0</v>
      </c>
      <c r="AB3593" s="316">
        <f t="shared" si="1248"/>
        <v>0</v>
      </c>
      <c r="AC3593" s="108">
        <f t="shared" si="1248"/>
        <v>0</v>
      </c>
      <c r="AJ3593" s="396"/>
      <c r="AK3593" s="15"/>
      <c r="AL3593" s="15"/>
      <c r="AM3593" s="15"/>
      <c r="AN3593" s="15"/>
    </row>
    <row r="3594" spans="1:40" x14ac:dyDescent="0.25">
      <c r="A3594" s="3610"/>
      <c r="B3594" s="3597"/>
      <c r="C3594" s="123" t="s">
        <v>15</v>
      </c>
      <c r="D3594" s="108"/>
      <c r="E3594" s="81"/>
      <c r="F3594" s="155"/>
      <c r="G3594" s="155"/>
      <c r="H3594" s="155"/>
      <c r="I3594" s="155"/>
      <c r="J3594" s="155"/>
      <c r="K3594" s="155"/>
      <c r="L3594" s="155"/>
      <c r="M3594" s="155"/>
      <c r="N3594" s="155"/>
      <c r="O3594" s="155"/>
      <c r="P3594" s="155"/>
      <c r="Q3594" s="155"/>
      <c r="R3594" s="155"/>
      <c r="S3594" s="155"/>
      <c r="T3594" s="155"/>
      <c r="U3594" s="155"/>
      <c r="V3594" s="155"/>
      <c r="W3594" s="155"/>
      <c r="X3594" s="155"/>
      <c r="Y3594" s="155"/>
      <c r="Z3594" s="155"/>
      <c r="AA3594" s="155"/>
      <c r="AB3594" s="316"/>
      <c r="AC3594" s="642"/>
      <c r="AJ3594" s="396"/>
      <c r="AK3594" s="15"/>
      <c r="AL3594" s="15"/>
      <c r="AM3594" s="15"/>
      <c r="AN3594" s="15"/>
    </row>
    <row r="3595" spans="1:40" x14ac:dyDescent="0.25">
      <c r="A3595" s="3610"/>
      <c r="B3595" s="3597"/>
      <c r="C3595" s="123" t="s">
        <v>17</v>
      </c>
      <c r="D3595" s="108"/>
      <c r="E3595" s="81" t="e">
        <f t="shared" ref="E3595:AC3595" si="1249">E3593/E3592</f>
        <v>#DIV/0!</v>
      </c>
      <c r="F3595" s="155" t="e">
        <f t="shared" si="1249"/>
        <v>#DIV/0!</v>
      </c>
      <c r="G3595" s="155" t="e">
        <f t="shared" si="1249"/>
        <v>#DIV/0!</v>
      </c>
      <c r="H3595" s="155" t="e">
        <f t="shared" si="1249"/>
        <v>#DIV/0!</v>
      </c>
      <c r="I3595" s="155" t="e">
        <f t="shared" si="1249"/>
        <v>#DIV/0!</v>
      </c>
      <c r="J3595" s="155" t="e">
        <f t="shared" si="1249"/>
        <v>#DIV/0!</v>
      </c>
      <c r="K3595" s="155" t="e">
        <f t="shared" si="1249"/>
        <v>#DIV/0!</v>
      </c>
      <c r="L3595" s="155" t="e">
        <f t="shared" si="1249"/>
        <v>#DIV/0!</v>
      </c>
      <c r="M3595" s="155" t="e">
        <f t="shared" si="1249"/>
        <v>#DIV/0!</v>
      </c>
      <c r="N3595" s="155" t="e">
        <f t="shared" si="1249"/>
        <v>#DIV/0!</v>
      </c>
      <c r="O3595" s="155" t="e">
        <f t="shared" si="1249"/>
        <v>#DIV/0!</v>
      </c>
      <c r="P3595" s="155" t="e">
        <f t="shared" si="1249"/>
        <v>#DIV/0!</v>
      </c>
      <c r="Q3595" s="155" t="e">
        <f t="shared" si="1249"/>
        <v>#DIV/0!</v>
      </c>
      <c r="R3595" s="155" t="e">
        <f t="shared" si="1249"/>
        <v>#DIV/0!</v>
      </c>
      <c r="S3595" s="155" t="e">
        <f t="shared" si="1249"/>
        <v>#DIV/0!</v>
      </c>
      <c r="T3595" s="155" t="e">
        <f t="shared" si="1249"/>
        <v>#DIV/0!</v>
      </c>
      <c r="U3595" s="155" t="e">
        <f t="shared" si="1249"/>
        <v>#DIV/0!</v>
      </c>
      <c r="V3595" s="155" t="e">
        <f t="shared" si="1249"/>
        <v>#DIV/0!</v>
      </c>
      <c r="W3595" s="155" t="e">
        <f t="shared" si="1249"/>
        <v>#DIV/0!</v>
      </c>
      <c r="X3595" s="155" t="e">
        <f t="shared" si="1249"/>
        <v>#DIV/0!</v>
      </c>
      <c r="Y3595" s="155" t="e">
        <f>Y3593/Y3592</f>
        <v>#DIV/0!</v>
      </c>
      <c r="Z3595" s="155" t="e">
        <f t="shared" si="1249"/>
        <v>#DIV/0!</v>
      </c>
      <c r="AA3595" s="155" t="e">
        <f t="shared" si="1249"/>
        <v>#DIV/0!</v>
      </c>
      <c r="AB3595" s="316" t="e">
        <f t="shared" si="1249"/>
        <v>#DIV/0!</v>
      </c>
      <c r="AC3595" s="642" t="e">
        <f t="shared" si="1249"/>
        <v>#DIV/0!</v>
      </c>
      <c r="AJ3595" s="396"/>
      <c r="AK3595" s="15"/>
      <c r="AL3595" s="15"/>
      <c r="AM3595" s="15"/>
      <c r="AN3595" s="15"/>
    </row>
    <row r="3596" spans="1:40" ht="16.5" thickBot="1" x14ac:dyDescent="0.3">
      <c r="A3596" s="3610"/>
      <c r="B3596" s="3550"/>
      <c r="C3596" s="123" t="s">
        <v>22</v>
      </c>
      <c r="D3596" s="108"/>
      <c r="E3596" s="310"/>
      <c r="F3596" s="311"/>
      <c r="G3596" s="311"/>
      <c r="H3596" s="155"/>
      <c r="I3596" s="155"/>
      <c r="J3596" s="155"/>
      <c r="K3596" s="155"/>
      <c r="L3596" s="155"/>
      <c r="M3596" s="155"/>
      <c r="N3596" s="155"/>
      <c r="O3596" s="155"/>
      <c r="P3596" s="155"/>
      <c r="Q3596" s="155"/>
      <c r="R3596" s="155"/>
      <c r="S3596" s="155"/>
      <c r="T3596" s="155"/>
      <c r="U3596" s="155"/>
      <c r="V3596" s="155"/>
      <c r="W3596" s="155"/>
      <c r="X3596" s="155"/>
      <c r="Y3596" s="155"/>
      <c r="Z3596" s="311"/>
      <c r="AA3596" s="311"/>
      <c r="AB3596" s="867"/>
      <c r="AC3596" s="642"/>
      <c r="AJ3596" s="396"/>
      <c r="AK3596" s="15"/>
      <c r="AL3596" s="15"/>
      <c r="AM3596" s="15"/>
      <c r="AN3596" s="15"/>
    </row>
    <row r="3597" spans="1:40" hidden="1" x14ac:dyDescent="0.25">
      <c r="A3597" s="2317"/>
      <c r="B3597" s="2350"/>
      <c r="C3597" s="124" t="s">
        <v>116</v>
      </c>
      <c r="D3597" s="108"/>
      <c r="E3597" s="310"/>
      <c r="F3597" s="311"/>
      <c r="G3597" s="311"/>
      <c r="H3597" s="155"/>
      <c r="I3597" s="155"/>
      <c r="J3597" s="155"/>
      <c r="K3597" s="155"/>
      <c r="L3597" s="155"/>
      <c r="M3597" s="155"/>
      <c r="N3597" s="155"/>
      <c r="O3597" s="155"/>
      <c r="P3597" s="155"/>
      <c r="Q3597" s="155"/>
      <c r="R3597" s="155"/>
      <c r="S3597" s="155"/>
      <c r="T3597" s="155"/>
      <c r="U3597" s="155"/>
      <c r="V3597" s="155"/>
      <c r="W3597" s="155"/>
      <c r="X3597" s="155"/>
      <c r="Y3597" s="155"/>
      <c r="Z3597" s="311"/>
      <c r="AA3597" s="311"/>
      <c r="AB3597" s="867"/>
      <c r="AC3597" s="642"/>
      <c r="AJ3597" s="396"/>
      <c r="AK3597" s="15"/>
      <c r="AL3597" s="15"/>
      <c r="AM3597" s="15"/>
      <c r="AN3597" s="15"/>
    </row>
    <row r="3598" spans="1:40" ht="16.5" hidden="1" thickBot="1" x14ac:dyDescent="0.3">
      <c r="A3598" s="1709"/>
      <c r="B3598" s="2326"/>
      <c r="C3598" s="469" t="s">
        <v>117</v>
      </c>
      <c r="D3598" s="114"/>
      <c r="E3598" s="476"/>
      <c r="F3598" s="328"/>
      <c r="G3598" s="328"/>
      <c r="H3598" s="127"/>
      <c r="I3598" s="127"/>
      <c r="J3598" s="127"/>
      <c r="K3598" s="127"/>
      <c r="L3598" s="127"/>
      <c r="M3598" s="127"/>
      <c r="N3598" s="127"/>
      <c r="O3598" s="127"/>
      <c r="P3598" s="127"/>
      <c r="Q3598" s="127"/>
      <c r="R3598" s="127"/>
      <c r="S3598" s="127"/>
      <c r="T3598" s="127"/>
      <c r="U3598" s="127"/>
      <c r="V3598" s="127"/>
      <c r="W3598" s="127"/>
      <c r="X3598" s="127"/>
      <c r="Y3598" s="127"/>
      <c r="Z3598" s="328"/>
      <c r="AA3598" s="328"/>
      <c r="AB3598" s="477"/>
      <c r="AC3598" s="1214"/>
      <c r="AJ3598" s="396"/>
      <c r="AK3598" s="14"/>
      <c r="AL3598" s="14"/>
      <c r="AM3598" s="15"/>
      <c r="AN3598" s="14"/>
    </row>
    <row r="3599" spans="1:40" x14ac:dyDescent="0.25">
      <c r="A3599" s="3609" t="s">
        <v>45</v>
      </c>
      <c r="B3599" s="3583" t="s">
        <v>12</v>
      </c>
      <c r="C3599" s="121" t="s">
        <v>13</v>
      </c>
      <c r="D3599" s="113" t="s">
        <v>811</v>
      </c>
      <c r="E3599" s="70">
        <v>4104</v>
      </c>
      <c r="F3599" s="71">
        <v>3936</v>
      </c>
      <c r="G3599" s="71">
        <v>3903</v>
      </c>
      <c r="H3599" s="71">
        <v>3912</v>
      </c>
      <c r="I3599" s="71">
        <v>3939</v>
      </c>
      <c r="J3599" s="71">
        <v>4182</v>
      </c>
      <c r="K3599" s="71">
        <v>4605</v>
      </c>
      <c r="L3599" s="71">
        <v>4887</v>
      </c>
      <c r="M3599" s="71">
        <v>5073</v>
      </c>
      <c r="N3599" s="71">
        <v>5145</v>
      </c>
      <c r="O3599" s="71">
        <v>5076</v>
      </c>
      <c r="P3599" s="71">
        <v>5082</v>
      </c>
      <c r="Q3599" s="71">
        <v>4986</v>
      </c>
      <c r="R3599" s="71">
        <v>4902</v>
      </c>
      <c r="S3599" s="71">
        <v>5037</v>
      </c>
      <c r="T3599" s="71">
        <v>5142</v>
      </c>
      <c r="U3599" s="71">
        <v>5001</v>
      </c>
      <c r="V3599" s="71">
        <v>4992</v>
      </c>
      <c r="W3599" s="71">
        <v>5046</v>
      </c>
      <c r="X3599" s="71">
        <v>5031</v>
      </c>
      <c r="Y3599" s="71">
        <v>4905</v>
      </c>
      <c r="Z3599" s="71">
        <v>4809</v>
      </c>
      <c r="AA3599" s="71">
        <v>4527</v>
      </c>
      <c r="AB3599" s="393">
        <v>4167</v>
      </c>
      <c r="AC3599" s="106">
        <f>SUM(E3599:AB3599)</f>
        <v>112389</v>
      </c>
      <c r="AD3599" s="306">
        <v>16000</v>
      </c>
      <c r="AE3599" s="71">
        <v>100</v>
      </c>
      <c r="AF3599" s="72">
        <v>300</v>
      </c>
      <c r="AJ3599" s="396"/>
      <c r="AK3599" s="430"/>
      <c r="AL3599" s="431"/>
      <c r="AM3599" s="430"/>
      <c r="AN3599" s="15"/>
    </row>
    <row r="3600" spans="1:40" x14ac:dyDescent="0.25">
      <c r="A3600" s="3610"/>
      <c r="B3600" s="3584"/>
      <c r="C3600" s="123" t="s">
        <v>14</v>
      </c>
      <c r="D3600" s="108" t="s">
        <v>811</v>
      </c>
      <c r="E3600" s="392">
        <v>1014</v>
      </c>
      <c r="F3600" s="308">
        <v>1014</v>
      </c>
      <c r="G3600" s="308">
        <v>1014</v>
      </c>
      <c r="H3600" s="308">
        <v>1017</v>
      </c>
      <c r="I3600" s="308">
        <v>1023</v>
      </c>
      <c r="J3600" s="308">
        <v>1017</v>
      </c>
      <c r="K3600" s="308">
        <v>1017</v>
      </c>
      <c r="L3600" s="308">
        <v>1026</v>
      </c>
      <c r="M3600" s="308">
        <v>1209</v>
      </c>
      <c r="N3600" s="308">
        <v>1239</v>
      </c>
      <c r="O3600" s="308">
        <v>1293</v>
      </c>
      <c r="P3600" s="308">
        <v>1335</v>
      </c>
      <c r="Q3600" s="308">
        <v>1281</v>
      </c>
      <c r="R3600" s="308">
        <v>1251</v>
      </c>
      <c r="S3600" s="308">
        <v>1287</v>
      </c>
      <c r="T3600" s="308">
        <v>1248</v>
      </c>
      <c r="U3600" s="308">
        <v>1122</v>
      </c>
      <c r="V3600" s="308">
        <v>1128</v>
      </c>
      <c r="W3600" s="308">
        <v>1020</v>
      </c>
      <c r="X3600" s="308">
        <v>1038</v>
      </c>
      <c r="Y3600" s="308">
        <v>1023</v>
      </c>
      <c r="Z3600" s="308">
        <v>1047</v>
      </c>
      <c r="AA3600" s="308">
        <v>1029</v>
      </c>
      <c r="AB3600" s="394">
        <v>1011</v>
      </c>
      <c r="AC3600" s="107">
        <f>SUM(E3600:AB3600)</f>
        <v>26703</v>
      </c>
      <c r="AD3600" s="81"/>
      <c r="AE3600" s="155"/>
      <c r="AF3600" s="74"/>
      <c r="AJ3600" s="396"/>
      <c r="AK3600" s="15"/>
      <c r="AL3600" s="15"/>
      <c r="AM3600" s="15"/>
      <c r="AN3600" s="15"/>
    </row>
    <row r="3601" spans="1:42" x14ac:dyDescent="0.25">
      <c r="A3601" s="3610"/>
      <c r="B3601" s="3584"/>
      <c r="C3601" s="123" t="s">
        <v>15</v>
      </c>
      <c r="D3601" s="108" t="s">
        <v>54</v>
      </c>
      <c r="E3601" s="1450">
        <v>220</v>
      </c>
      <c r="F3601" s="1445">
        <v>225</v>
      </c>
      <c r="G3601" s="1445">
        <v>212</v>
      </c>
      <c r="H3601" s="327">
        <v>221</v>
      </c>
      <c r="I3601" s="327">
        <v>225</v>
      </c>
      <c r="J3601" s="327">
        <v>237</v>
      </c>
      <c r="K3601" s="327">
        <v>263</v>
      </c>
      <c r="L3601" s="327">
        <v>270</v>
      </c>
      <c r="M3601" s="327">
        <v>285</v>
      </c>
      <c r="N3601" s="327">
        <v>292</v>
      </c>
      <c r="O3601" s="327">
        <v>298</v>
      </c>
      <c r="P3601" s="327">
        <v>284</v>
      </c>
      <c r="Q3601" s="327">
        <v>271</v>
      </c>
      <c r="R3601" s="327">
        <v>280</v>
      </c>
      <c r="S3601" s="327">
        <v>297</v>
      </c>
      <c r="T3601" s="327">
        <v>281</v>
      </c>
      <c r="U3601" s="327">
        <v>276</v>
      </c>
      <c r="V3601" s="327">
        <v>286</v>
      </c>
      <c r="W3601" s="327">
        <v>279</v>
      </c>
      <c r="X3601" s="327">
        <v>278</v>
      </c>
      <c r="Y3601" s="327">
        <v>275</v>
      </c>
      <c r="Z3601" s="1445">
        <v>270</v>
      </c>
      <c r="AA3601" s="1445">
        <v>246</v>
      </c>
      <c r="AB3601" s="1446">
        <v>231</v>
      </c>
      <c r="AC3601" s="107">
        <f>AVERAGE(E3601:AB3601)</f>
        <v>262.58333333333331</v>
      </c>
      <c r="AD3601" s="76">
        <f>SQRT(MAX((E3599*E3599+E3600*E3600),(F3599*F3599+F3600*F3600),(G3599*G3599+G3600*G3600),(H3599*H3599+H3600*H3600),(I3599*I3599+I3600*I3600),(J3599*J3599+J3600*J3600),(K3599*K3599+K3600*K3600),(L3599*L3599+L3600*L3600),(M3599*M3599+M3600*M3600),(N3599*N3599+N3600*N3600),(O3599*O3599+O3600*O3600),(P3599*P3599+P3600*P3600),(R3599*R3599+R3600*R3600),(S3599*S3599+S3600*S3600),(T3599*T3599+T3600*T3600),(U3599*U3599+U3600*U3600),(V3599*V3599+V3600*V3600),(W3599*W3599+W3600*W3600),(X3599*X3599+X3600*X3600),(V3599*V3599+V3600*V3600),(Z3599*Z3599+Z3600*Z3600),(AA3599*AA3599+AA3600*AA3600),(AB3599*AB3599+AB3600*AB3600)))/AD3599</f>
        <v>0.33075520829232608</v>
      </c>
      <c r="AE3601" s="76">
        <f>SQRT(MAX((E3599*E3599+E3600*E3600),(F3599*F3599+F3600*F3600),(G3599*G3599+G3600*G3600),(H3599*H3599+H3600*H3600),(I3599*I3599+I3600*I3600),(J3599*J3599+J3600*J3600),(K3599*K3599+K3600*K3600),(L3599*L3599+L3600*L3600),(M3599*M3599+M3600*M3600),(N3599*N3599+N3600*N3600),(O3599*O3599+O3600*O3600),(P3599*P3599+P3600*P3600),(R3599*R3599+R3600*R3600),(S3599*S3599+S3600*S3600),(T3599*T3599+T3600*T3600),(U3599*U3599+U3600*U3600),(V3599*V3599+V3600*V3600),(W3599*W3599+W3600*W3600),(X3599*X3599+X3600*X3600),(V3599*V3599+V3600*V3600),(Z3599*Z3599+Z3600*Z3600),(AA3599*AA3599+AA3600*AA3600),(AB3599*AB3599+AB3600*AB3600)))/AD3599</f>
        <v>0.33075520829232608</v>
      </c>
      <c r="AF3601" s="77"/>
      <c r="AJ3601" s="396"/>
      <c r="AK3601" s="15"/>
      <c r="AL3601" s="15"/>
      <c r="AM3601" s="15"/>
      <c r="AN3601" s="15"/>
    </row>
    <row r="3602" spans="1:42" ht="16.5" thickBot="1" x14ac:dyDescent="0.3">
      <c r="A3602" s="3547"/>
      <c r="B3602" s="3585"/>
      <c r="C3602" s="123" t="s">
        <v>17</v>
      </c>
      <c r="D3602" s="114"/>
      <c r="E3602" s="313">
        <f t="shared" ref="E3602:AB3602" si="1250">E3600/E3599</f>
        <v>0.24707602339181287</v>
      </c>
      <c r="F3602" s="314">
        <f t="shared" si="1250"/>
        <v>0.2576219512195122</v>
      </c>
      <c r="G3602" s="314">
        <f t="shared" si="1250"/>
        <v>0.25980015372790161</v>
      </c>
      <c r="H3602" s="314">
        <f t="shared" si="1250"/>
        <v>0.25996932515337423</v>
      </c>
      <c r="I3602" s="314">
        <f t="shared" si="1250"/>
        <v>0.25971058644325973</v>
      </c>
      <c r="J3602" s="314">
        <f t="shared" si="1250"/>
        <v>0.24318507890961263</v>
      </c>
      <c r="K3602" s="314">
        <f t="shared" si="1250"/>
        <v>0.22084690553745928</v>
      </c>
      <c r="L3602" s="314">
        <f t="shared" si="1250"/>
        <v>0.20994475138121546</v>
      </c>
      <c r="M3602" s="314">
        <f t="shared" si="1250"/>
        <v>0.23832052040212892</v>
      </c>
      <c r="N3602" s="314">
        <f t="shared" si="1250"/>
        <v>0.24081632653061225</v>
      </c>
      <c r="O3602" s="314">
        <f t="shared" si="1250"/>
        <v>0.25472813238770686</v>
      </c>
      <c r="P3602" s="314">
        <f t="shared" si="1250"/>
        <v>0.26269185360094449</v>
      </c>
      <c r="Q3602" s="314">
        <f t="shared" si="1250"/>
        <v>0.25691937424789413</v>
      </c>
      <c r="R3602" s="314">
        <f t="shared" si="1250"/>
        <v>0.25520195838433291</v>
      </c>
      <c r="S3602" s="314">
        <f t="shared" si="1250"/>
        <v>0.25550923168552708</v>
      </c>
      <c r="T3602" s="314">
        <f t="shared" si="1250"/>
        <v>0.2427071178529755</v>
      </c>
      <c r="U3602" s="314">
        <f t="shared" si="1250"/>
        <v>0.22435512897420515</v>
      </c>
      <c r="V3602" s="314">
        <f t="shared" si="1250"/>
        <v>0.22596153846153846</v>
      </c>
      <c r="W3602" s="314">
        <f t="shared" si="1250"/>
        <v>0.20214030915576695</v>
      </c>
      <c r="X3602" s="314">
        <f t="shared" si="1250"/>
        <v>0.20632081097197377</v>
      </c>
      <c r="Y3602" s="314">
        <f>Y3600/Y3599</f>
        <v>0.20856269113149847</v>
      </c>
      <c r="Z3602" s="314">
        <f t="shared" si="1250"/>
        <v>0.21771678103555833</v>
      </c>
      <c r="AA3602" s="314">
        <f t="shared" si="1250"/>
        <v>0.22730284956925115</v>
      </c>
      <c r="AB3602" s="315">
        <f t="shared" si="1250"/>
        <v>0.24262059035277178</v>
      </c>
      <c r="AC3602" s="433">
        <f>MAX(E3602:AB3602)</f>
        <v>0.26269185360094449</v>
      </c>
      <c r="AD3602" s="81"/>
      <c r="AE3602" s="155"/>
      <c r="AF3602" s="74"/>
      <c r="AJ3602" s="396"/>
      <c r="AK3602" s="15"/>
      <c r="AL3602" s="15"/>
      <c r="AM3602" s="15"/>
      <c r="AN3602" s="15"/>
    </row>
    <row r="3603" spans="1:42" hidden="1" x14ac:dyDescent="0.25">
      <c r="A3603" s="2024"/>
      <c r="B3603" s="2027"/>
      <c r="C3603" s="124" t="s">
        <v>116</v>
      </c>
      <c r="D3603" s="122"/>
      <c r="E3603" s="310"/>
      <c r="F3603" s="311"/>
      <c r="G3603" s="311"/>
      <c r="H3603" s="155"/>
      <c r="I3603" s="155"/>
      <c r="J3603" s="155"/>
      <c r="K3603" s="155"/>
      <c r="L3603" s="155"/>
      <c r="M3603" s="155"/>
      <c r="N3603" s="155"/>
      <c r="O3603" s="155"/>
      <c r="P3603" s="155"/>
      <c r="Q3603" s="155"/>
      <c r="R3603" s="155"/>
      <c r="S3603" s="155"/>
      <c r="T3603" s="155"/>
      <c r="U3603" s="155"/>
      <c r="V3603" s="155"/>
      <c r="W3603" s="155"/>
      <c r="X3603" s="155"/>
      <c r="Y3603" s="155"/>
      <c r="Z3603" s="311"/>
      <c r="AA3603" s="311"/>
      <c r="AB3603" s="312"/>
      <c r="AC3603" s="108"/>
      <c r="AD3603" s="81"/>
      <c r="AE3603" s="155"/>
      <c r="AF3603" s="74"/>
      <c r="AJ3603" s="396"/>
      <c r="AK3603" s="15"/>
      <c r="AL3603" s="15"/>
      <c r="AM3603" s="15"/>
      <c r="AN3603" s="15"/>
    </row>
    <row r="3604" spans="1:42" s="181" customFormat="1" hidden="1" x14ac:dyDescent="0.25">
      <c r="A3604" s="2024"/>
      <c r="B3604" s="2027"/>
      <c r="C3604" s="124" t="s">
        <v>117</v>
      </c>
      <c r="D3604" s="108"/>
      <c r="E3604" s="310"/>
      <c r="F3604" s="311"/>
      <c r="G3604" s="311"/>
      <c r="H3604" s="155"/>
      <c r="I3604" s="155"/>
      <c r="J3604" s="155"/>
      <c r="K3604" s="155"/>
      <c r="L3604" s="155"/>
      <c r="M3604" s="155"/>
      <c r="N3604" s="155"/>
      <c r="O3604" s="155"/>
      <c r="P3604" s="155"/>
      <c r="Q3604" s="155"/>
      <c r="R3604" s="155"/>
      <c r="S3604" s="155"/>
      <c r="T3604" s="155"/>
      <c r="U3604" s="155"/>
      <c r="V3604" s="155"/>
      <c r="W3604" s="155"/>
      <c r="X3604" s="155"/>
      <c r="Y3604" s="155"/>
      <c r="Z3604" s="311"/>
      <c r="AA3604" s="311"/>
      <c r="AB3604" s="312"/>
      <c r="AC3604" s="108"/>
      <c r="AD3604" s="81"/>
      <c r="AE3604" s="155"/>
      <c r="AF3604" s="74"/>
      <c r="AH3604" s="781"/>
      <c r="AI3604" s="782"/>
      <c r="AJ3604" s="782"/>
      <c r="AK3604" s="782"/>
      <c r="AL3604" s="783"/>
      <c r="AM3604" s="783"/>
      <c r="AN3604" s="189"/>
      <c r="AO3604" s="189"/>
      <c r="AP3604" s="189"/>
    </row>
    <row r="3605" spans="1:42" ht="16.5" hidden="1" thickBot="1" x14ac:dyDescent="0.3">
      <c r="A3605" s="3535" t="s">
        <v>42</v>
      </c>
      <c r="B3605" s="3536"/>
      <c r="C3605" s="3537"/>
      <c r="D3605" s="114"/>
      <c r="E3605" s="178">
        <f>SQRT(E3599*E3599+E3600*E3600)/E3617/1.73</f>
        <v>232.05989900840328</v>
      </c>
      <c r="F3605" s="179">
        <f t="shared" ref="F3605:AB3605" si="1251">SQRT(F3599*F3599+F3600*F3600)/F3617/1.73</f>
        <v>223.54246753014039</v>
      </c>
      <c r="G3605" s="179">
        <f t="shared" si="1251"/>
        <v>220.94447252793043</v>
      </c>
      <c r="H3605" s="79">
        <f t="shared" si="1251"/>
        <v>221.4630729238236</v>
      </c>
      <c r="I3605" s="79">
        <f t="shared" si="1251"/>
        <v>222.7663795188069</v>
      </c>
      <c r="J3605" s="79">
        <f t="shared" si="1251"/>
        <v>236.25773204584746</v>
      </c>
      <c r="K3605" s="79">
        <f t="shared" si="1251"/>
        <v>258.87849965244482</v>
      </c>
      <c r="L3605" s="79">
        <f t="shared" si="1251"/>
        <v>275.95023857816801</v>
      </c>
      <c r="M3605" s="79">
        <f t="shared" si="1251"/>
        <v>289.57678883240391</v>
      </c>
      <c r="N3605" s="79">
        <f t="shared" si="1251"/>
        <v>293.57079719288259</v>
      </c>
      <c r="O3605" s="79">
        <f t="shared" si="1251"/>
        <v>290.85492727505505</v>
      </c>
      <c r="P3605" s="79">
        <f t="shared" si="1251"/>
        <v>292.04212161608257</v>
      </c>
      <c r="Q3605" s="79">
        <f t="shared" si="1251"/>
        <v>283.93898904829388</v>
      </c>
      <c r="R3605" s="79">
        <f t="shared" si="1251"/>
        <v>280.64699321715648</v>
      </c>
      <c r="S3605" s="79">
        <f t="shared" si="1251"/>
        <v>289.50854955849047</v>
      </c>
      <c r="T3605" s="79">
        <f t="shared" si="1251"/>
        <v>294.94162598052162</v>
      </c>
      <c r="U3605" s="79">
        <f t="shared" si="1251"/>
        <v>285.96636903342767</v>
      </c>
      <c r="V3605" s="79">
        <f t="shared" si="1251"/>
        <v>284.72551981488823</v>
      </c>
      <c r="W3605" s="79">
        <f t="shared" si="1251"/>
        <v>285.58127656997351</v>
      </c>
      <c r="X3605" s="79">
        <f t="shared" si="1251"/>
        <v>284.96580445779949</v>
      </c>
      <c r="Y3605" s="79">
        <f>SQRT(Y3599*Y3599+Y3600*Y3600)/Y3617/1.73</f>
        <v>277.4203420488177</v>
      </c>
      <c r="Z3605" s="179">
        <f t="shared" si="1251"/>
        <v>272.49879351196176</v>
      </c>
      <c r="AA3605" s="179">
        <f t="shared" si="1251"/>
        <v>256.79534008160687</v>
      </c>
      <c r="AB3605" s="180">
        <f t="shared" si="1251"/>
        <v>236.95504426633914</v>
      </c>
      <c r="AC3605" s="109">
        <f>AVERAGE(E3605:AB3605)</f>
        <v>266.3271685121361</v>
      </c>
      <c r="AD3605" s="96">
        <f>(AC3601-AC3605)/AC3601</f>
        <v>-1.4257702997662139E-2</v>
      </c>
      <c r="AE3605" s="79"/>
      <c r="AF3605" s="80"/>
      <c r="AJ3605" s="396"/>
      <c r="AK3605" s="14"/>
      <c r="AL3605" s="14"/>
      <c r="AM3605" s="15"/>
      <c r="AN3605" s="14"/>
    </row>
    <row r="3606" spans="1:42" x14ac:dyDescent="0.25">
      <c r="A3606" s="3609" t="s">
        <v>50</v>
      </c>
      <c r="B3606" s="3583" t="s">
        <v>20</v>
      </c>
      <c r="C3606" s="121" t="s">
        <v>13</v>
      </c>
      <c r="D3606" s="113" t="s">
        <v>811</v>
      </c>
      <c r="E3606" s="70">
        <v>2511</v>
      </c>
      <c r="F3606" s="71">
        <v>2448</v>
      </c>
      <c r="G3606" s="71">
        <v>2382</v>
      </c>
      <c r="H3606" s="71">
        <v>2349</v>
      </c>
      <c r="I3606" s="71">
        <v>2391</v>
      </c>
      <c r="J3606" s="71">
        <v>2466</v>
      </c>
      <c r="K3606" s="71">
        <v>2718</v>
      </c>
      <c r="L3606" s="71">
        <v>2850</v>
      </c>
      <c r="M3606" s="71">
        <v>2823</v>
      </c>
      <c r="N3606" s="71">
        <v>2835</v>
      </c>
      <c r="O3606" s="71">
        <v>2727</v>
      </c>
      <c r="P3606" s="71">
        <v>2694</v>
      </c>
      <c r="Q3606" s="71">
        <v>2730</v>
      </c>
      <c r="R3606" s="71">
        <v>2721</v>
      </c>
      <c r="S3606" s="71">
        <v>2808</v>
      </c>
      <c r="T3606" s="71">
        <v>2901</v>
      </c>
      <c r="U3606" s="71">
        <v>2865</v>
      </c>
      <c r="V3606" s="71">
        <v>2892</v>
      </c>
      <c r="W3606" s="71">
        <v>2877</v>
      </c>
      <c r="X3606" s="71">
        <v>2799</v>
      </c>
      <c r="Y3606" s="71">
        <v>2793</v>
      </c>
      <c r="Z3606" s="71">
        <v>2760</v>
      </c>
      <c r="AA3606" s="71">
        <v>2601</v>
      </c>
      <c r="AB3606" s="393">
        <v>2475</v>
      </c>
      <c r="AC3606" s="106">
        <f>SUM(E3606:AB3606)</f>
        <v>64416</v>
      </c>
      <c r="AD3606" s="70">
        <v>16000</v>
      </c>
      <c r="AE3606" s="71">
        <v>100</v>
      </c>
      <c r="AF3606" s="72">
        <v>300</v>
      </c>
      <c r="AJ3606" s="396"/>
      <c r="AK3606" s="430"/>
      <c r="AL3606" s="431"/>
      <c r="AM3606" s="430"/>
      <c r="AN3606" s="15"/>
    </row>
    <row r="3607" spans="1:42" x14ac:dyDescent="0.25">
      <c r="A3607" s="3610"/>
      <c r="B3607" s="3584"/>
      <c r="C3607" s="123" t="s">
        <v>14</v>
      </c>
      <c r="D3607" s="108" t="s">
        <v>811</v>
      </c>
      <c r="E3607" s="392">
        <v>636</v>
      </c>
      <c r="F3607" s="308">
        <v>639</v>
      </c>
      <c r="G3607" s="308">
        <v>636</v>
      </c>
      <c r="H3607" s="308">
        <v>609</v>
      </c>
      <c r="I3607" s="308">
        <v>588</v>
      </c>
      <c r="J3607" s="308">
        <v>609</v>
      </c>
      <c r="K3607" s="308">
        <v>675</v>
      </c>
      <c r="L3607" s="308">
        <v>768</v>
      </c>
      <c r="M3607" s="308">
        <v>813</v>
      </c>
      <c r="N3607" s="308">
        <v>807</v>
      </c>
      <c r="O3607" s="308">
        <v>771</v>
      </c>
      <c r="P3607" s="308">
        <v>786</v>
      </c>
      <c r="Q3607" s="308">
        <v>771</v>
      </c>
      <c r="R3607" s="308">
        <v>759</v>
      </c>
      <c r="S3607" s="308">
        <v>726</v>
      </c>
      <c r="T3607" s="308">
        <v>729</v>
      </c>
      <c r="U3607" s="308">
        <v>681</v>
      </c>
      <c r="V3607" s="308">
        <v>672</v>
      </c>
      <c r="W3607" s="308">
        <v>654</v>
      </c>
      <c r="X3607" s="308">
        <v>639</v>
      </c>
      <c r="Y3607" s="308">
        <v>633</v>
      </c>
      <c r="Z3607" s="308">
        <v>636</v>
      </c>
      <c r="AA3607" s="308">
        <v>624</v>
      </c>
      <c r="AB3607" s="394">
        <v>621</v>
      </c>
      <c r="AC3607" s="107">
        <f>SUM(E3607:AB3607)</f>
        <v>16482</v>
      </c>
      <c r="AD3607" s="73"/>
      <c r="AE3607" s="155"/>
      <c r="AF3607" s="74"/>
      <c r="AJ3607" s="396"/>
      <c r="AK3607" s="15"/>
      <c r="AL3607" s="15"/>
      <c r="AM3607" s="15"/>
      <c r="AN3607" s="15"/>
    </row>
    <row r="3608" spans="1:42" x14ac:dyDescent="0.25">
      <c r="A3608" s="3610"/>
      <c r="B3608" s="3584"/>
      <c r="C3608" s="123" t="s">
        <v>15</v>
      </c>
      <c r="D3608" s="108" t="s">
        <v>54</v>
      </c>
      <c r="E3608" s="1450">
        <v>134</v>
      </c>
      <c r="F3608" s="1445">
        <v>128</v>
      </c>
      <c r="G3608" s="1445">
        <v>126</v>
      </c>
      <c r="H3608" s="327">
        <v>135</v>
      </c>
      <c r="I3608" s="327">
        <v>133</v>
      </c>
      <c r="J3608" s="327">
        <v>146</v>
      </c>
      <c r="K3608" s="327">
        <v>149</v>
      </c>
      <c r="L3608" s="327">
        <v>155</v>
      </c>
      <c r="M3608" s="327">
        <v>155</v>
      </c>
      <c r="N3608" s="327">
        <v>152</v>
      </c>
      <c r="O3608" s="327">
        <v>150</v>
      </c>
      <c r="P3608" s="327">
        <v>155</v>
      </c>
      <c r="Q3608" s="327">
        <v>156</v>
      </c>
      <c r="R3608" s="327">
        <v>152</v>
      </c>
      <c r="S3608" s="327">
        <v>158</v>
      </c>
      <c r="T3608" s="327">
        <v>156</v>
      </c>
      <c r="U3608" s="327">
        <v>159</v>
      </c>
      <c r="V3608" s="327">
        <v>160</v>
      </c>
      <c r="W3608" s="327">
        <v>161</v>
      </c>
      <c r="X3608" s="327">
        <v>155</v>
      </c>
      <c r="Y3608" s="327">
        <v>151</v>
      </c>
      <c r="Z3608" s="1445">
        <v>150</v>
      </c>
      <c r="AA3608" s="1445">
        <v>142</v>
      </c>
      <c r="AB3608" s="1473">
        <v>129</v>
      </c>
      <c r="AC3608" s="107">
        <f>AVERAGE(E3608:AB3608)</f>
        <v>147.79166666666666</v>
      </c>
      <c r="AD3608" s="76">
        <f>SQRT(MAX((E3606*E3606+E3607*E3607),(F3606*F3606+F3607*F3607),(G3606*G3606+G3607*G3607),(H3606*H3606+H3607*H3607),(I3606*I3606+I3607*I3607),(J3606*J3606+J3607*J3607),(K3606*K3606+K3607*K3607),(L3606*L3606+L3607*L3607),(M3606*M3606+M3607*M3607),(N3606*N3606+N3607*N3607),(O3606*O3606+O3607*O3607),(P3606*P3606+P3607*P3607),(R3606*R3606+R3607*R3607),(S3606*S3606+S3607*S3607),(T3606*T3606+T3607*T3607),(U3606*U3606+U3607*U3607),(V3606*V3606+V3607*V3607),(W3606*W3606+W3607*W3607),(X3606*X3606+X3607*X3607),(V3606*V3606+V3607*V3607),(Z3606*Z3606+Z3607*Z3607),(AA3606*AA3606+AA3607*AA3607),(AB3606*AB3606+AB3607*AB3607)))/AD3606</f>
        <v>0.186949629746892</v>
      </c>
      <c r="AE3608" s="76">
        <f>SQRT(MAX((E3606*E3606+E3607*E3607),(F3606*F3606+F3607*F3607),(G3606*G3606+G3607*G3607),(H3606*H3606+H3607*H3607),(I3606*I3606+I3607*I3607),(J3606*J3606+J3607*J3607),(K3606*K3606+K3607*K3607),(L3606*L3606+L3607*L3607),(M3606*M3606+M3607*M3607),(N3606*N3606+N3607*N3607),(O3606*O3606+O3607*O3607),(P3606*P3606+P3607*P3607),(R3606*R3606+R3607*R3607),(S3606*S3606+S3607*S3607),(T3606*T3606+T3607*T3607),(U3606*U3606+U3607*U3607),(V3606*V3606+V3607*V3607),(W3606*W3606+W3607*W3607),(X3606*X3606+X3607*X3607),(V3606*V3606+V3607*V3607),(Z3606*Z3606+Z3607*Z3607),(AA3606*AA3606+AA3607*AA3607),(AB3606*AB3606+AB3607*AB3607)))/AD3606</f>
        <v>0.186949629746892</v>
      </c>
      <c r="AF3608" s="77"/>
      <c r="AG3608" s="15"/>
      <c r="AJ3608" s="396"/>
      <c r="AK3608" s="396"/>
      <c r="AL3608" s="396"/>
      <c r="AM3608" s="396"/>
      <c r="AN3608" s="396"/>
    </row>
    <row r="3609" spans="1:42" ht="16.5" thickBot="1" x14ac:dyDescent="0.3">
      <c r="A3609" s="3547"/>
      <c r="B3609" s="3585"/>
      <c r="C3609" s="123" t="s">
        <v>17</v>
      </c>
      <c r="D3609" s="108"/>
      <c r="E3609" s="313">
        <f t="shared" ref="E3609:AB3609" si="1252">E3607/E3606</f>
        <v>0.25328554360812428</v>
      </c>
      <c r="F3609" s="314">
        <f t="shared" si="1252"/>
        <v>0.2610294117647059</v>
      </c>
      <c r="G3609" s="314">
        <f t="shared" si="1252"/>
        <v>0.26700251889168763</v>
      </c>
      <c r="H3609" s="314">
        <f t="shared" si="1252"/>
        <v>0.25925925925925924</v>
      </c>
      <c r="I3609" s="314">
        <f t="shared" si="1252"/>
        <v>0.24592220828105396</v>
      </c>
      <c r="J3609" s="314">
        <f t="shared" si="1252"/>
        <v>0.24695863746958638</v>
      </c>
      <c r="K3609" s="314">
        <f t="shared" si="1252"/>
        <v>0.24834437086092714</v>
      </c>
      <c r="L3609" s="314">
        <f t="shared" si="1252"/>
        <v>0.26947368421052631</v>
      </c>
      <c r="M3609" s="314">
        <f t="shared" si="1252"/>
        <v>0.28799149840595112</v>
      </c>
      <c r="N3609" s="314">
        <f t="shared" si="1252"/>
        <v>0.28465608465608466</v>
      </c>
      <c r="O3609" s="314">
        <f t="shared" si="1252"/>
        <v>0.28272827282728275</v>
      </c>
      <c r="P3609" s="314">
        <f t="shared" si="1252"/>
        <v>0.29175946547884185</v>
      </c>
      <c r="Q3609" s="314">
        <f t="shared" si="1252"/>
        <v>0.28241758241758241</v>
      </c>
      <c r="R3609" s="314">
        <f t="shared" si="1252"/>
        <v>0.27894156560088201</v>
      </c>
      <c r="S3609" s="314">
        <f t="shared" si="1252"/>
        <v>0.25854700854700857</v>
      </c>
      <c r="T3609" s="314">
        <f t="shared" si="1252"/>
        <v>0.25129265770423992</v>
      </c>
      <c r="U3609" s="314">
        <f t="shared" si="1252"/>
        <v>0.23769633507853402</v>
      </c>
      <c r="V3609" s="314">
        <f t="shared" si="1252"/>
        <v>0.23236514522821577</v>
      </c>
      <c r="W3609" s="314">
        <f t="shared" si="1252"/>
        <v>0.22732012513034411</v>
      </c>
      <c r="X3609" s="314">
        <f t="shared" si="1252"/>
        <v>0.22829581993569131</v>
      </c>
      <c r="Y3609" s="314">
        <f>Y3607/Y3606</f>
        <v>0.22663802363050484</v>
      </c>
      <c r="Z3609" s="314">
        <f t="shared" si="1252"/>
        <v>0.23043478260869565</v>
      </c>
      <c r="AA3609" s="314">
        <f t="shared" si="1252"/>
        <v>0.23990772779700115</v>
      </c>
      <c r="AB3609" s="336">
        <f t="shared" si="1252"/>
        <v>0.25090909090909091</v>
      </c>
      <c r="AC3609" s="433">
        <f>MAX(E3609:AB3609)</f>
        <v>0.29175946547884185</v>
      </c>
      <c r="AD3609" s="73"/>
      <c r="AE3609" s="155"/>
      <c r="AF3609" s="74"/>
      <c r="AG3609" s="15"/>
      <c r="AJ3609" s="396"/>
      <c r="AK3609" s="396"/>
      <c r="AL3609" s="396"/>
      <c r="AM3609" s="396"/>
      <c r="AN3609" s="396"/>
    </row>
    <row r="3610" spans="1:42" hidden="1" x14ac:dyDescent="0.25">
      <c r="A3610" s="2024"/>
      <c r="B3610" s="2027"/>
      <c r="C3610" s="124" t="s">
        <v>116</v>
      </c>
      <c r="D3610" s="108"/>
      <c r="E3610" s="310"/>
      <c r="F3610" s="311"/>
      <c r="G3610" s="311"/>
      <c r="H3610" s="155"/>
      <c r="I3610" s="155"/>
      <c r="J3610" s="155"/>
      <c r="K3610" s="155"/>
      <c r="L3610" s="155"/>
      <c r="M3610" s="155"/>
      <c r="N3610" s="155"/>
      <c r="O3610" s="155"/>
      <c r="P3610" s="155"/>
      <c r="Q3610" s="155"/>
      <c r="R3610" s="155"/>
      <c r="S3610" s="155"/>
      <c r="T3610" s="155"/>
      <c r="U3610" s="155"/>
      <c r="V3610" s="155"/>
      <c r="W3610" s="155"/>
      <c r="X3610" s="155"/>
      <c r="Y3610" s="155"/>
      <c r="Z3610" s="311"/>
      <c r="AA3610" s="311"/>
      <c r="AB3610" s="867"/>
      <c r="AC3610" s="108"/>
      <c r="AD3610" s="73"/>
      <c r="AE3610" s="155"/>
      <c r="AF3610" s="74"/>
      <c r="AG3610" s="1"/>
      <c r="AJ3610" s="396"/>
      <c r="AK3610" s="396"/>
      <c r="AL3610" s="396"/>
      <c r="AM3610" s="396"/>
      <c r="AN3610" s="396"/>
    </row>
    <row r="3611" spans="1:42" s="181" customFormat="1" hidden="1" x14ac:dyDescent="0.25">
      <c r="A3611" s="2024"/>
      <c r="B3611" s="2027"/>
      <c r="C3611" s="124" t="s">
        <v>117</v>
      </c>
      <c r="D3611" s="108"/>
      <c r="E3611" s="310"/>
      <c r="F3611" s="311"/>
      <c r="G3611" s="311"/>
      <c r="H3611" s="155"/>
      <c r="I3611" s="155"/>
      <c r="J3611" s="155"/>
      <c r="K3611" s="155"/>
      <c r="L3611" s="155"/>
      <c r="M3611" s="155"/>
      <c r="N3611" s="155"/>
      <c r="O3611" s="155"/>
      <c r="P3611" s="155"/>
      <c r="Q3611" s="155"/>
      <c r="R3611" s="155"/>
      <c r="S3611" s="155"/>
      <c r="T3611" s="155"/>
      <c r="U3611" s="155"/>
      <c r="V3611" s="155"/>
      <c r="W3611" s="155"/>
      <c r="X3611" s="155"/>
      <c r="Y3611" s="155"/>
      <c r="Z3611" s="311"/>
      <c r="AA3611" s="311"/>
      <c r="AB3611" s="867"/>
      <c r="AC3611" s="108"/>
      <c r="AD3611" s="73"/>
      <c r="AE3611" s="155"/>
      <c r="AF3611" s="74"/>
      <c r="AH3611" s="781"/>
      <c r="AI3611" s="782"/>
      <c r="AJ3611" s="782"/>
      <c r="AK3611" s="782"/>
      <c r="AL3611" s="783"/>
      <c r="AM3611" s="783"/>
      <c r="AN3611" s="189"/>
      <c r="AO3611" s="189"/>
      <c r="AP3611" s="189"/>
    </row>
    <row r="3612" spans="1:42" ht="16.5" hidden="1" thickBot="1" x14ac:dyDescent="0.3">
      <c r="A3612" s="3535" t="s">
        <v>42</v>
      </c>
      <c r="B3612" s="3536"/>
      <c r="C3612" s="3537"/>
      <c r="D3612" s="114"/>
      <c r="E3612" s="178">
        <f>SQRT(E3606*E3606+E3607*E3607)/E3618/1.73</f>
        <v>142.32691051384208</v>
      </c>
      <c r="F3612" s="179">
        <f t="shared" ref="F3612:AB3612" si="1253">SQRT(F3606*F3606+F3607*F3607)/F3618/1.73</f>
        <v>139.14767127573012</v>
      </c>
      <c r="G3612" s="179">
        <f t="shared" si="1253"/>
        <v>135.20994576474519</v>
      </c>
      <c r="H3612" s="79">
        <f t="shared" si="1253"/>
        <v>135.26461215326313</v>
      </c>
      <c r="I3612" s="79">
        <f t="shared" si="1253"/>
        <v>137.11560882824418</v>
      </c>
      <c r="J3612" s="79">
        <f t="shared" si="1253"/>
        <v>141.99785457258926</v>
      </c>
      <c r="K3612" s="79">
        <f t="shared" si="1253"/>
        <v>154.17353509356786</v>
      </c>
      <c r="L3612" s="79">
        <f t="shared" si="1253"/>
        <v>163.58240818749479</v>
      </c>
      <c r="M3612" s="79">
        <f t="shared" si="1253"/>
        <v>163.28017363637682</v>
      </c>
      <c r="N3612" s="79">
        <f t="shared" si="1253"/>
        <v>163.51512504912429</v>
      </c>
      <c r="O3612" s="79">
        <f t="shared" si="1253"/>
        <v>156.90522283546153</v>
      </c>
      <c r="P3612" s="79">
        <f t="shared" si="1253"/>
        <v>155.6766117993715</v>
      </c>
      <c r="Q3612" s="79">
        <f t="shared" si="1253"/>
        <v>156.46558078929559</v>
      </c>
      <c r="R3612" s="79">
        <f t="shared" si="1253"/>
        <v>156.40575224686208</v>
      </c>
      <c r="S3612" s="79">
        <f t="shared" si="1253"/>
        <v>161.35648792310366</v>
      </c>
      <c r="T3612" s="79">
        <f t="shared" si="1253"/>
        <v>167.05448470862427</v>
      </c>
      <c r="U3612" s="79">
        <f t="shared" si="1253"/>
        <v>164.46475072114771</v>
      </c>
      <c r="V3612" s="79">
        <f t="shared" si="1253"/>
        <v>165.33843052883913</v>
      </c>
      <c r="W3612" s="79">
        <f t="shared" si="1253"/>
        <v>164.14167862916847</v>
      </c>
      <c r="X3612" s="79">
        <f t="shared" si="1253"/>
        <v>159.41841751475161</v>
      </c>
      <c r="Y3612" s="79">
        <f>SQRT(Y3606*Y3606+Y3607*Y3607)/Y3618/1.73</f>
        <v>158.86704905600425</v>
      </c>
      <c r="Z3612" s="179">
        <f t="shared" si="1253"/>
        <v>156.96886422507529</v>
      </c>
      <c r="AA3612" s="179">
        <f t="shared" si="1253"/>
        <v>148.2386903594379</v>
      </c>
      <c r="AB3612" s="395">
        <f t="shared" si="1253"/>
        <v>141.28176669514693</v>
      </c>
      <c r="AC3612" s="109">
        <f>AVERAGE(E3612:AB3612)</f>
        <v>153.67490137946945</v>
      </c>
      <c r="AD3612" s="78">
        <f>(AC3608-AC3612)/AC3608</f>
        <v>-3.9807621400413572E-2</v>
      </c>
      <c r="AE3612" s="79"/>
      <c r="AF3612" s="80"/>
      <c r="AG3612" s="1"/>
      <c r="AJ3612" s="396"/>
      <c r="AK3612" s="396"/>
      <c r="AL3612" s="396"/>
      <c r="AM3612" s="396"/>
      <c r="AN3612" s="396"/>
    </row>
    <row r="3613" spans="1:42" ht="16.5" thickBot="1" x14ac:dyDescent="0.3">
      <c r="A3613" s="2928" t="s">
        <v>59</v>
      </c>
      <c r="B3613" s="2930" t="s">
        <v>1010</v>
      </c>
      <c r="C3613" s="2929"/>
      <c r="D3613" s="2916" t="s">
        <v>54</v>
      </c>
      <c r="E3613" s="2917">
        <v>0</v>
      </c>
      <c r="F3613" s="2918">
        <v>0</v>
      </c>
      <c r="G3613" s="2918">
        <v>0</v>
      </c>
      <c r="H3613" s="2918">
        <v>0</v>
      </c>
      <c r="I3613" s="2918">
        <v>0</v>
      </c>
      <c r="J3613" s="2918">
        <v>0</v>
      </c>
      <c r="K3613" s="2918">
        <v>0</v>
      </c>
      <c r="L3613" s="2918">
        <v>0</v>
      </c>
      <c r="M3613" s="2918">
        <v>0</v>
      </c>
      <c r="N3613" s="2918">
        <v>0</v>
      </c>
      <c r="O3613" s="2918">
        <v>0</v>
      </c>
      <c r="P3613" s="2918">
        <v>0</v>
      </c>
      <c r="Q3613" s="2918">
        <v>0</v>
      </c>
      <c r="R3613" s="2918">
        <v>0</v>
      </c>
      <c r="S3613" s="2918">
        <v>0</v>
      </c>
      <c r="T3613" s="2918">
        <v>0</v>
      </c>
      <c r="U3613" s="2918">
        <v>0</v>
      </c>
      <c r="V3613" s="2918">
        <v>0</v>
      </c>
      <c r="W3613" s="2918">
        <v>0</v>
      </c>
      <c r="X3613" s="2918">
        <v>0</v>
      </c>
      <c r="Y3613" s="2918">
        <v>0</v>
      </c>
      <c r="Z3613" s="2918">
        <v>0</v>
      </c>
      <c r="AA3613" s="2918">
        <v>0</v>
      </c>
      <c r="AB3613" s="2919">
        <v>0</v>
      </c>
      <c r="AC3613" s="2920"/>
      <c r="AD3613" s="252"/>
      <c r="AE3613" s="253"/>
      <c r="AF3613" s="254"/>
      <c r="AG3613" s="1"/>
      <c r="AJ3613" s="396"/>
      <c r="AK3613" s="396"/>
      <c r="AL3613" s="396"/>
      <c r="AM3613" s="396"/>
      <c r="AN3613" s="396"/>
    </row>
    <row r="3614" spans="1:42" x14ac:dyDescent="0.25">
      <c r="A3614" s="149" t="s">
        <v>551</v>
      </c>
      <c r="B3614" s="1215"/>
      <c r="C3614" s="194"/>
      <c r="D3614" s="162"/>
      <c r="E3614" s="161">
        <f t="shared" ref="E3614:AB3615" si="1254">E3599+E3606</f>
        <v>6615</v>
      </c>
      <c r="F3614" s="83">
        <f t="shared" si="1254"/>
        <v>6384</v>
      </c>
      <c r="G3614" s="83">
        <f t="shared" si="1254"/>
        <v>6285</v>
      </c>
      <c r="H3614" s="436">
        <f t="shared" si="1254"/>
        <v>6261</v>
      </c>
      <c r="I3614" s="436">
        <f t="shared" si="1254"/>
        <v>6330</v>
      </c>
      <c r="J3614" s="436">
        <f t="shared" si="1254"/>
        <v>6648</v>
      </c>
      <c r="K3614" s="436">
        <f t="shared" si="1254"/>
        <v>7323</v>
      </c>
      <c r="L3614" s="436">
        <f t="shared" si="1254"/>
        <v>7737</v>
      </c>
      <c r="M3614" s="436">
        <f t="shared" si="1254"/>
        <v>7896</v>
      </c>
      <c r="N3614" s="436">
        <f t="shared" si="1254"/>
        <v>7980</v>
      </c>
      <c r="O3614" s="436">
        <f t="shared" si="1254"/>
        <v>7803</v>
      </c>
      <c r="P3614" s="436">
        <f t="shared" si="1254"/>
        <v>7776</v>
      </c>
      <c r="Q3614" s="436">
        <f t="shared" si="1254"/>
        <v>7716</v>
      </c>
      <c r="R3614" s="436">
        <f t="shared" si="1254"/>
        <v>7623</v>
      </c>
      <c r="S3614" s="436">
        <f t="shared" si="1254"/>
        <v>7845</v>
      </c>
      <c r="T3614" s="436">
        <f t="shared" si="1254"/>
        <v>8043</v>
      </c>
      <c r="U3614" s="436">
        <f t="shared" si="1254"/>
        <v>7866</v>
      </c>
      <c r="V3614" s="436">
        <f t="shared" si="1254"/>
        <v>7884</v>
      </c>
      <c r="W3614" s="436">
        <f t="shared" si="1254"/>
        <v>7923</v>
      </c>
      <c r="X3614" s="436">
        <f t="shared" si="1254"/>
        <v>7830</v>
      </c>
      <c r="Y3614" s="501">
        <f>Y3599+Y3606</f>
        <v>7698</v>
      </c>
      <c r="Z3614" s="83">
        <f t="shared" si="1254"/>
        <v>7569</v>
      </c>
      <c r="AA3614" s="83">
        <f t="shared" si="1254"/>
        <v>7128</v>
      </c>
      <c r="AB3614" s="1250">
        <f t="shared" si="1254"/>
        <v>6642</v>
      </c>
      <c r="AC3614" s="162"/>
      <c r="AD3614" s="437">
        <f>MAX(E3614:AB3614)</f>
        <v>8043</v>
      </c>
      <c r="AE3614" s="83"/>
      <c r="AF3614" s="84"/>
      <c r="AG3614" s="1"/>
      <c r="AJ3614" s="396"/>
      <c r="AK3614" s="396"/>
      <c r="AL3614" s="396"/>
      <c r="AM3614" s="396"/>
      <c r="AN3614" s="396"/>
    </row>
    <row r="3615" spans="1:42" x14ac:dyDescent="0.25">
      <c r="A3615" s="151" t="s">
        <v>53</v>
      </c>
      <c r="B3615" s="1216"/>
      <c r="C3615" s="185"/>
      <c r="D3615" s="164"/>
      <c r="E3615" s="163">
        <f t="shared" si="1254"/>
        <v>1650</v>
      </c>
      <c r="F3615" s="86">
        <f t="shared" si="1254"/>
        <v>1653</v>
      </c>
      <c r="G3615" s="86">
        <f t="shared" si="1254"/>
        <v>1650</v>
      </c>
      <c r="H3615" s="438">
        <f t="shared" si="1254"/>
        <v>1626</v>
      </c>
      <c r="I3615" s="438">
        <f t="shared" si="1254"/>
        <v>1611</v>
      </c>
      <c r="J3615" s="438">
        <f t="shared" si="1254"/>
        <v>1626</v>
      </c>
      <c r="K3615" s="438">
        <f t="shared" si="1254"/>
        <v>1692</v>
      </c>
      <c r="L3615" s="438">
        <f t="shared" si="1254"/>
        <v>1794</v>
      </c>
      <c r="M3615" s="438">
        <f t="shared" si="1254"/>
        <v>2022</v>
      </c>
      <c r="N3615" s="438">
        <f t="shared" si="1254"/>
        <v>2046</v>
      </c>
      <c r="O3615" s="438">
        <f t="shared" si="1254"/>
        <v>2064</v>
      </c>
      <c r="P3615" s="438">
        <f t="shared" si="1254"/>
        <v>2121</v>
      </c>
      <c r="Q3615" s="438">
        <f t="shared" si="1254"/>
        <v>2052</v>
      </c>
      <c r="R3615" s="438">
        <f t="shared" si="1254"/>
        <v>2010</v>
      </c>
      <c r="S3615" s="438">
        <f t="shared" si="1254"/>
        <v>2013</v>
      </c>
      <c r="T3615" s="438">
        <f t="shared" si="1254"/>
        <v>1977</v>
      </c>
      <c r="U3615" s="438">
        <f t="shared" si="1254"/>
        <v>1803</v>
      </c>
      <c r="V3615" s="438">
        <f t="shared" si="1254"/>
        <v>1800</v>
      </c>
      <c r="W3615" s="438">
        <f t="shared" si="1254"/>
        <v>1674</v>
      </c>
      <c r="X3615" s="438">
        <f t="shared" si="1254"/>
        <v>1677</v>
      </c>
      <c r="Y3615" s="503">
        <f>Y3600+Y3607</f>
        <v>1656</v>
      </c>
      <c r="Z3615" s="86">
        <f t="shared" si="1254"/>
        <v>1683</v>
      </c>
      <c r="AA3615" s="86">
        <f t="shared" si="1254"/>
        <v>1653</v>
      </c>
      <c r="AB3615" s="1251">
        <f t="shared" si="1254"/>
        <v>1632</v>
      </c>
      <c r="AC3615" s="164"/>
      <c r="AD3615" s="439">
        <f>MAX(E3615:AB3615)</f>
        <v>2121</v>
      </c>
      <c r="AE3615" s="86"/>
      <c r="AF3615" s="87"/>
      <c r="AG3615" s="1"/>
      <c r="AJ3615" s="396"/>
      <c r="AK3615" s="396"/>
      <c r="AL3615" s="396"/>
      <c r="AM3615" s="396"/>
      <c r="AN3615" s="396"/>
    </row>
    <row r="3616" spans="1:42" ht="16.5" thickBot="1" x14ac:dyDescent="0.3">
      <c r="A3616" s="2540" t="s">
        <v>52</v>
      </c>
      <c r="B3616" s="2557"/>
      <c r="C3616" s="1421"/>
      <c r="D3616" s="1422"/>
      <c r="E3616" s="2264">
        <f t="shared" ref="E3616:AB3616" si="1255">SQRT(E3615*E3615+E3614*E3614)</f>
        <v>6817.6773904314359</v>
      </c>
      <c r="F3616" s="2031">
        <f t="shared" si="1255"/>
        <v>6594.5329629929065</v>
      </c>
      <c r="G3616" s="2031">
        <f t="shared" si="1255"/>
        <v>6497.9785318204922</v>
      </c>
      <c r="H3616" s="2032">
        <f t="shared" si="1255"/>
        <v>6468.6936084498548</v>
      </c>
      <c r="I3616" s="2032">
        <f t="shared" si="1255"/>
        <v>6531.7854373823393</v>
      </c>
      <c r="J3616" s="2032">
        <f t="shared" si="1255"/>
        <v>6843.9593803587113</v>
      </c>
      <c r="K3616" s="2032">
        <f t="shared" si="1255"/>
        <v>7515.9292838610445</v>
      </c>
      <c r="L3616" s="2032">
        <f t="shared" si="1255"/>
        <v>7942.2669937493283</v>
      </c>
      <c r="M3616" s="2032">
        <f t="shared" si="1255"/>
        <v>8150.7852382454539</v>
      </c>
      <c r="N3616" s="2032">
        <f t="shared" si="1255"/>
        <v>8238.1136190271136</v>
      </c>
      <c r="O3616" s="2032">
        <f t="shared" si="1255"/>
        <v>8071.3632677509941</v>
      </c>
      <c r="P3616" s="2032">
        <f t="shared" si="1255"/>
        <v>8060.0754959243404</v>
      </c>
      <c r="Q3616" s="2032">
        <f t="shared" si="1255"/>
        <v>7984.1943864111927</v>
      </c>
      <c r="R3616" s="2032">
        <f t="shared" si="1255"/>
        <v>7883.5416533433754</v>
      </c>
      <c r="S3616" s="2032">
        <f t="shared" si="1255"/>
        <v>8099.1477329407935</v>
      </c>
      <c r="T3616" s="2032">
        <f t="shared" si="1255"/>
        <v>8282.4137786034335</v>
      </c>
      <c r="U3616" s="2032">
        <f t="shared" si="1255"/>
        <v>8069.9916356833974</v>
      </c>
      <c r="V3616" s="2032">
        <f t="shared" si="1255"/>
        <v>8086.8693571740105</v>
      </c>
      <c r="W3616" s="2032">
        <f t="shared" si="1255"/>
        <v>8097.9136201863748</v>
      </c>
      <c r="X3616" s="2032">
        <f t="shared" si="1255"/>
        <v>8007.573227888709</v>
      </c>
      <c r="Y3616" s="2032">
        <f>SQRT(Y3615*Y3615+Y3614*Y3614)</f>
        <v>7874.1056635023633</v>
      </c>
      <c r="Z3616" s="2031">
        <f t="shared" si="1255"/>
        <v>7753.8538804906557</v>
      </c>
      <c r="AA3616" s="2031">
        <f t="shared" si="1255"/>
        <v>7317.1574398805988</v>
      </c>
      <c r="AB3616" s="2558">
        <f t="shared" si="1255"/>
        <v>6839.5605121966719</v>
      </c>
      <c r="AC3616" s="1422"/>
      <c r="AD3616" s="2559">
        <f>MAX(E3616:AB3616)</f>
        <v>8282.4137786034335</v>
      </c>
      <c r="AE3616" s="2599"/>
      <c r="AF3616" s="2600"/>
      <c r="AG3616" s="2"/>
      <c r="AJ3616" s="396"/>
      <c r="AK3616" s="396"/>
      <c r="AL3616" s="396"/>
      <c r="AM3616" s="396"/>
      <c r="AN3616" s="396"/>
    </row>
    <row r="3617" spans="1:42" x14ac:dyDescent="0.25">
      <c r="A3617" s="442" t="s">
        <v>911</v>
      </c>
      <c r="B3617" s="1219"/>
      <c r="C3617" s="1049" t="s">
        <v>22</v>
      </c>
      <c r="D3617" s="552" t="s">
        <v>54</v>
      </c>
      <c r="E3617" s="808">
        <v>10.53</v>
      </c>
      <c r="F3617" s="145">
        <v>10.51</v>
      </c>
      <c r="G3617" s="145">
        <v>10.55</v>
      </c>
      <c r="H3617" s="445">
        <v>10.55</v>
      </c>
      <c r="I3617" s="445">
        <v>10.56</v>
      </c>
      <c r="J3617" s="445">
        <v>10.53</v>
      </c>
      <c r="K3617" s="445">
        <v>10.53</v>
      </c>
      <c r="L3617" s="445">
        <v>10.46</v>
      </c>
      <c r="M3617" s="445">
        <v>10.41</v>
      </c>
      <c r="N3617" s="445">
        <v>10.42</v>
      </c>
      <c r="O3617" s="445">
        <v>10.41</v>
      </c>
      <c r="P3617" s="445">
        <v>10.4</v>
      </c>
      <c r="Q3617" s="445">
        <v>10.48</v>
      </c>
      <c r="R3617" s="445">
        <v>10.42</v>
      </c>
      <c r="S3617" s="445">
        <v>10.38</v>
      </c>
      <c r="T3617" s="445">
        <v>10.37</v>
      </c>
      <c r="U3617" s="445">
        <v>10.36</v>
      </c>
      <c r="V3617" s="445">
        <v>10.39</v>
      </c>
      <c r="W3617" s="445">
        <v>10.42</v>
      </c>
      <c r="X3617" s="445">
        <v>10.42</v>
      </c>
      <c r="Y3617" s="445">
        <v>10.44</v>
      </c>
      <c r="Z3617" s="145">
        <v>10.44</v>
      </c>
      <c r="AA3617" s="145">
        <v>10.45</v>
      </c>
      <c r="AB3617" s="516">
        <v>10.46</v>
      </c>
      <c r="AC3617" s="553"/>
      <c r="AD3617" s="2647"/>
      <c r="AE3617" s="2648"/>
      <c r="AF3617" s="2649"/>
      <c r="AG3617" s="2"/>
      <c r="AJ3617" s="396"/>
      <c r="AK3617" s="396"/>
      <c r="AL3617" s="396"/>
      <c r="AM3617" s="396"/>
      <c r="AN3617" s="396"/>
    </row>
    <row r="3618" spans="1:42" ht="16.5" thickBot="1" x14ac:dyDescent="0.3">
      <c r="A3618" s="524" t="s">
        <v>913</v>
      </c>
      <c r="B3618" s="1223"/>
      <c r="C3618" s="1050" t="s">
        <v>22</v>
      </c>
      <c r="D3618" s="388" t="s">
        <v>54</v>
      </c>
      <c r="E3618" s="812">
        <v>10.52</v>
      </c>
      <c r="F3618" s="146">
        <v>10.51</v>
      </c>
      <c r="G3618" s="146">
        <v>10.54</v>
      </c>
      <c r="H3618" s="528">
        <v>10.37</v>
      </c>
      <c r="I3618" s="528">
        <v>10.38</v>
      </c>
      <c r="J3618" s="528">
        <v>10.34</v>
      </c>
      <c r="K3618" s="528">
        <v>10.5</v>
      </c>
      <c r="L3618" s="528">
        <v>10.43</v>
      </c>
      <c r="M3618" s="528">
        <v>10.4</v>
      </c>
      <c r="N3618" s="528">
        <v>10.42</v>
      </c>
      <c r="O3618" s="528">
        <v>10.44</v>
      </c>
      <c r="P3618" s="528">
        <v>10.42</v>
      </c>
      <c r="Q3618" s="528">
        <v>10.48</v>
      </c>
      <c r="R3618" s="528">
        <v>10.44</v>
      </c>
      <c r="S3618" s="528">
        <v>10.39</v>
      </c>
      <c r="T3618" s="528">
        <v>10.35</v>
      </c>
      <c r="U3618" s="528">
        <v>10.35</v>
      </c>
      <c r="V3618" s="528">
        <v>10.38</v>
      </c>
      <c r="W3618" s="528">
        <v>10.39</v>
      </c>
      <c r="X3618" s="528">
        <v>10.41</v>
      </c>
      <c r="Y3618" s="528">
        <v>10.42</v>
      </c>
      <c r="Z3618" s="146">
        <v>10.43</v>
      </c>
      <c r="AA3618" s="146">
        <v>10.43</v>
      </c>
      <c r="AB3618" s="529">
        <v>10.44</v>
      </c>
      <c r="AC3618" s="556"/>
      <c r="AD3618" s="2650"/>
      <c r="AE3618" s="2651"/>
      <c r="AF3618" s="2652"/>
      <c r="AJ3618" s="396"/>
      <c r="AK3618" s="14"/>
      <c r="AL3618" s="14"/>
      <c r="AM3618" s="15"/>
      <c r="AN3618" s="14"/>
    </row>
    <row r="3619" spans="1:42" x14ac:dyDescent="0.25">
      <c r="A3619" s="3610" t="s">
        <v>842</v>
      </c>
      <c r="B3619" s="3597" t="s">
        <v>843</v>
      </c>
      <c r="C3619" s="125" t="s">
        <v>13</v>
      </c>
      <c r="D3619" s="122" t="s">
        <v>811</v>
      </c>
      <c r="E3619" s="429">
        <v>44.8</v>
      </c>
      <c r="F3619" s="321">
        <v>44</v>
      </c>
      <c r="G3619" s="321">
        <v>42.6</v>
      </c>
      <c r="H3619" s="321">
        <v>42.8</v>
      </c>
      <c r="I3619" s="321">
        <v>42.6</v>
      </c>
      <c r="J3619" s="321">
        <v>42.8</v>
      </c>
      <c r="K3619" s="321">
        <v>49.4</v>
      </c>
      <c r="L3619" s="321">
        <v>50.2</v>
      </c>
      <c r="M3619" s="321">
        <v>45.2</v>
      </c>
      <c r="N3619" s="321">
        <v>55.6</v>
      </c>
      <c r="O3619" s="321">
        <v>55.2</v>
      </c>
      <c r="P3619" s="321">
        <v>51.8</v>
      </c>
      <c r="Q3619" s="321">
        <v>52.2</v>
      </c>
      <c r="R3619" s="321">
        <v>49.2</v>
      </c>
      <c r="S3619" s="321">
        <v>50.2</v>
      </c>
      <c r="T3619" s="321">
        <v>52.8</v>
      </c>
      <c r="U3619" s="321">
        <v>58.8</v>
      </c>
      <c r="V3619" s="321">
        <v>56</v>
      </c>
      <c r="W3619" s="321">
        <v>61.6</v>
      </c>
      <c r="X3619" s="321">
        <v>61.6</v>
      </c>
      <c r="Y3619" s="321">
        <v>62.8</v>
      </c>
      <c r="Z3619" s="321">
        <v>62</v>
      </c>
      <c r="AA3619" s="321">
        <v>52.2</v>
      </c>
      <c r="AB3619" s="531">
        <v>51.2</v>
      </c>
      <c r="AC3619" s="134">
        <f>SUM(E3619:AB3619)</f>
        <v>1237.6000000000001</v>
      </c>
      <c r="AD3619" s="429"/>
      <c r="AE3619" s="321">
        <v>100</v>
      </c>
      <c r="AF3619" s="428">
        <v>20</v>
      </c>
      <c r="AJ3619" s="396"/>
      <c r="AK3619" s="14"/>
      <c r="AL3619" s="14"/>
      <c r="AM3619" s="15"/>
      <c r="AN3619" s="14"/>
    </row>
    <row r="3620" spans="1:42" x14ac:dyDescent="0.25">
      <c r="A3620" s="3610"/>
      <c r="B3620" s="3597"/>
      <c r="C3620" s="123" t="s">
        <v>14</v>
      </c>
      <c r="D3620" s="108" t="s">
        <v>811</v>
      </c>
      <c r="E3620" s="392">
        <v>10.4</v>
      </c>
      <c r="F3620" s="308">
        <v>10.199999999999999</v>
      </c>
      <c r="G3620" s="308">
        <v>10.6</v>
      </c>
      <c r="H3620" s="308">
        <v>10.6</v>
      </c>
      <c r="I3620" s="308">
        <v>11</v>
      </c>
      <c r="J3620" s="308">
        <v>10.199999999999999</v>
      </c>
      <c r="K3620" s="308">
        <v>8.8000000000000007</v>
      </c>
      <c r="L3620" s="308">
        <v>9</v>
      </c>
      <c r="M3620" s="308">
        <v>6.4</v>
      </c>
      <c r="N3620" s="308">
        <v>7.8</v>
      </c>
      <c r="O3620" s="308">
        <v>9.1999999999999993</v>
      </c>
      <c r="P3620" s="308">
        <v>8.8000000000000007</v>
      </c>
      <c r="Q3620" s="308">
        <v>8.4</v>
      </c>
      <c r="R3620" s="308">
        <v>8.4</v>
      </c>
      <c r="S3620" s="308">
        <v>7.4</v>
      </c>
      <c r="T3620" s="308">
        <v>8.6</v>
      </c>
      <c r="U3620" s="308">
        <v>9.4</v>
      </c>
      <c r="V3620" s="308">
        <v>7.8</v>
      </c>
      <c r="W3620" s="308">
        <v>8.8000000000000007</v>
      </c>
      <c r="X3620" s="308">
        <v>9.8000000000000007</v>
      </c>
      <c r="Y3620" s="308">
        <v>10.199999999999999</v>
      </c>
      <c r="Z3620" s="308">
        <v>10</v>
      </c>
      <c r="AA3620" s="308">
        <v>10.199999999999999</v>
      </c>
      <c r="AB3620" s="394">
        <v>10.4</v>
      </c>
      <c r="AC3620" s="107">
        <f>SUM(E3620:AB3620)</f>
        <v>222.40000000000003</v>
      </c>
      <c r="AD3620" s="3185"/>
      <c r="AE3620" s="155"/>
      <c r="AF3620" s="74"/>
      <c r="AJ3620" s="396"/>
      <c r="AK3620" s="14"/>
      <c r="AL3620" s="14"/>
      <c r="AM3620" s="15"/>
      <c r="AN3620" s="14"/>
    </row>
    <row r="3621" spans="1:42" x14ac:dyDescent="0.25">
      <c r="A3621" s="3610"/>
      <c r="B3621" s="3597"/>
      <c r="C3621" s="123" t="s">
        <v>15</v>
      </c>
      <c r="D3621" s="108" t="s">
        <v>54</v>
      </c>
      <c r="E3621" s="1461">
        <v>5</v>
      </c>
      <c r="F3621" s="327">
        <v>5</v>
      </c>
      <c r="G3621" s="327">
        <v>4</v>
      </c>
      <c r="H3621" s="327">
        <v>4</v>
      </c>
      <c r="I3621" s="327">
        <v>4</v>
      </c>
      <c r="J3621" s="327">
        <v>5</v>
      </c>
      <c r="K3621" s="327">
        <v>5</v>
      </c>
      <c r="L3621" s="327">
        <v>5</v>
      </c>
      <c r="M3621" s="327">
        <v>6</v>
      </c>
      <c r="N3621" s="327">
        <v>6</v>
      </c>
      <c r="O3621" s="327">
        <v>7</v>
      </c>
      <c r="P3621" s="327">
        <v>6</v>
      </c>
      <c r="Q3621" s="327">
        <v>7</v>
      </c>
      <c r="R3621" s="327">
        <v>6</v>
      </c>
      <c r="S3621" s="327">
        <v>6</v>
      </c>
      <c r="T3621" s="327">
        <v>6</v>
      </c>
      <c r="U3621" s="327">
        <v>7</v>
      </c>
      <c r="V3621" s="327">
        <v>7</v>
      </c>
      <c r="W3621" s="327">
        <v>6</v>
      </c>
      <c r="X3621" s="327">
        <v>7</v>
      </c>
      <c r="Y3621" s="327">
        <v>7</v>
      </c>
      <c r="Z3621" s="327">
        <v>6</v>
      </c>
      <c r="AA3621" s="327">
        <v>5</v>
      </c>
      <c r="AB3621" s="1447">
        <v>5</v>
      </c>
      <c r="AC3621" s="1253">
        <f>AVERAGE(E3621:AB3621)</f>
        <v>5.708333333333333</v>
      </c>
      <c r="AD3621" s="76"/>
      <c r="AE3621" s="76"/>
      <c r="AF3621" s="77"/>
      <c r="AJ3621" s="396"/>
      <c r="AK3621" s="14"/>
      <c r="AL3621" s="14"/>
      <c r="AM3621" s="15"/>
      <c r="AN3621" s="14"/>
    </row>
    <row r="3622" spans="1:42" ht="16.5" thickBot="1" x14ac:dyDescent="0.3">
      <c r="A3622" s="3547"/>
      <c r="B3622" s="3550"/>
      <c r="C3622" s="123" t="s">
        <v>17</v>
      </c>
      <c r="D3622" s="347"/>
      <c r="E3622" s="500">
        <f t="shared" ref="E3622:AB3622" si="1256">E3620/E3619</f>
        <v>0.23214285714285718</v>
      </c>
      <c r="F3622" s="314">
        <f t="shared" si="1256"/>
        <v>0.23181818181818181</v>
      </c>
      <c r="G3622" s="314">
        <f t="shared" si="1256"/>
        <v>0.24882629107981219</v>
      </c>
      <c r="H3622" s="314">
        <f t="shared" si="1256"/>
        <v>0.24766355140186916</v>
      </c>
      <c r="I3622" s="314">
        <f t="shared" si="1256"/>
        <v>0.25821596244131456</v>
      </c>
      <c r="J3622" s="314">
        <f t="shared" si="1256"/>
        <v>0.23831775700934579</v>
      </c>
      <c r="K3622" s="314">
        <f t="shared" si="1256"/>
        <v>0.17813765182186236</v>
      </c>
      <c r="L3622" s="314">
        <f t="shared" si="1256"/>
        <v>0.17928286852589639</v>
      </c>
      <c r="M3622" s="314">
        <f t="shared" si="1256"/>
        <v>0.1415929203539823</v>
      </c>
      <c r="N3622" s="314">
        <f t="shared" si="1256"/>
        <v>0.14028776978417265</v>
      </c>
      <c r="O3622" s="314">
        <f t="shared" si="1256"/>
        <v>0.16666666666666666</v>
      </c>
      <c r="P3622" s="314">
        <f t="shared" si="1256"/>
        <v>0.16988416988416991</v>
      </c>
      <c r="Q3622" s="314">
        <f t="shared" si="1256"/>
        <v>0.16091954022988506</v>
      </c>
      <c r="R3622" s="314">
        <f t="shared" si="1256"/>
        <v>0.17073170731707316</v>
      </c>
      <c r="S3622" s="314">
        <f t="shared" si="1256"/>
        <v>0.14741035856573706</v>
      </c>
      <c r="T3622" s="314">
        <f t="shared" si="1256"/>
        <v>0.16287878787878787</v>
      </c>
      <c r="U3622" s="314">
        <f t="shared" si="1256"/>
        <v>0.1598639455782313</v>
      </c>
      <c r="V3622" s="314">
        <f t="shared" si="1256"/>
        <v>0.13928571428571429</v>
      </c>
      <c r="W3622" s="314">
        <f t="shared" si="1256"/>
        <v>0.14285714285714288</v>
      </c>
      <c r="X3622" s="314">
        <f t="shared" si="1256"/>
        <v>0.15909090909090909</v>
      </c>
      <c r="Y3622" s="314">
        <f>Y3620/Y3619</f>
        <v>0.16242038216560509</v>
      </c>
      <c r="Z3622" s="314">
        <f t="shared" si="1256"/>
        <v>0.16129032258064516</v>
      </c>
      <c r="AA3622" s="314">
        <f t="shared" si="1256"/>
        <v>0.1954022988505747</v>
      </c>
      <c r="AB3622" s="336">
        <f t="shared" si="1256"/>
        <v>0.203125</v>
      </c>
      <c r="AC3622" s="433">
        <f>MAX(E3622:AB3622)</f>
        <v>0.25821596244131456</v>
      </c>
      <c r="AD3622" s="3185"/>
      <c r="AE3622" s="155"/>
      <c r="AF3622" s="74"/>
      <c r="AJ3622" s="396"/>
      <c r="AK3622" s="14"/>
      <c r="AL3622" s="14"/>
      <c r="AM3622" s="15"/>
      <c r="AN3622" s="14"/>
    </row>
    <row r="3623" spans="1:42" hidden="1" x14ac:dyDescent="0.25">
      <c r="A3623" s="2024"/>
      <c r="B3623" s="2027"/>
      <c r="C3623" s="124" t="s">
        <v>116</v>
      </c>
      <c r="D3623" s="1254"/>
      <c r="E3623" s="3284"/>
      <c r="F3623" s="1720"/>
      <c r="G3623" s="1720"/>
      <c r="H3623" s="1720"/>
      <c r="I3623" s="1720"/>
      <c r="J3623" s="1720"/>
      <c r="K3623" s="1720"/>
      <c r="L3623" s="1720"/>
      <c r="M3623" s="1720"/>
      <c r="N3623" s="1720"/>
      <c r="O3623" s="1720"/>
      <c r="P3623" s="1720"/>
      <c r="Q3623" s="1720"/>
      <c r="R3623" s="1720"/>
      <c r="S3623" s="1720"/>
      <c r="T3623" s="1720"/>
      <c r="U3623" s="1720"/>
      <c r="V3623" s="1720"/>
      <c r="W3623" s="1720"/>
      <c r="X3623" s="1720"/>
      <c r="Y3623" s="1720"/>
      <c r="Z3623" s="1720"/>
      <c r="AA3623" s="1720"/>
      <c r="AB3623" s="3285"/>
      <c r="AC3623" s="108"/>
      <c r="AD3623" s="3185"/>
      <c r="AE3623" s="155"/>
      <c r="AF3623" s="74"/>
      <c r="AJ3623" s="396"/>
      <c r="AK3623" s="14"/>
      <c r="AL3623" s="14"/>
      <c r="AM3623" s="15"/>
      <c r="AN3623" s="14"/>
    </row>
    <row r="3624" spans="1:42" hidden="1" x14ac:dyDescent="0.25">
      <c r="A3624" s="2024"/>
      <c r="B3624" s="2027"/>
      <c r="C3624" s="124" t="s">
        <v>117</v>
      </c>
      <c r="D3624" s="347"/>
      <c r="E3624" s="3185"/>
      <c r="F3624" s="155"/>
      <c r="G3624" s="155"/>
      <c r="H3624" s="155"/>
      <c r="I3624" s="155"/>
      <c r="J3624" s="155"/>
      <c r="K3624" s="155"/>
      <c r="L3624" s="155"/>
      <c r="M3624" s="155"/>
      <c r="N3624" s="155"/>
      <c r="O3624" s="155"/>
      <c r="P3624" s="155"/>
      <c r="Q3624" s="155"/>
      <c r="R3624" s="155"/>
      <c r="S3624" s="155"/>
      <c r="T3624" s="155"/>
      <c r="U3624" s="155"/>
      <c r="V3624" s="155"/>
      <c r="W3624" s="155"/>
      <c r="X3624" s="155"/>
      <c r="Y3624" s="155"/>
      <c r="Z3624" s="155"/>
      <c r="AA3624" s="155"/>
      <c r="AB3624" s="316"/>
      <c r="AC3624" s="108"/>
      <c r="AD3624" s="3185"/>
      <c r="AE3624" s="155"/>
      <c r="AF3624" s="74"/>
      <c r="AJ3624" s="396"/>
      <c r="AK3624" s="14"/>
      <c r="AL3624" s="14"/>
      <c r="AM3624" s="15"/>
      <c r="AN3624" s="14"/>
    </row>
    <row r="3625" spans="1:42" ht="16.5" hidden="1" thickBot="1" x14ac:dyDescent="0.3">
      <c r="A3625" s="2349" t="s">
        <v>42</v>
      </c>
      <c r="B3625" s="2314"/>
      <c r="C3625" s="2315"/>
      <c r="D3625" s="346"/>
      <c r="E3625" s="3196">
        <f>SQRT(E3619*E3619+E3620*E3620)/E3617/1.73</f>
        <v>2.5246503810074925</v>
      </c>
      <c r="F3625" s="3100">
        <f t="shared" ref="F3625:AB3625" si="1257">SQRT(F3619*F3619+F3620*F3620)/F3617/1.73</f>
        <v>2.4841082793605334</v>
      </c>
      <c r="G3625" s="3100">
        <f t="shared" si="1257"/>
        <v>2.405225594120191</v>
      </c>
      <c r="H3625" s="3100">
        <f t="shared" si="1257"/>
        <v>2.4158607981713178</v>
      </c>
      <c r="I3625" s="3100">
        <f t="shared" si="1257"/>
        <v>2.4083285515602872</v>
      </c>
      <c r="J3625" s="3100">
        <f t="shared" si="1257"/>
        <v>2.4152647455113097</v>
      </c>
      <c r="K3625" s="3100">
        <f t="shared" si="1257"/>
        <v>2.7544579090271069</v>
      </c>
      <c r="L3625" s="3100">
        <f t="shared" si="1257"/>
        <v>2.8183552070289815</v>
      </c>
      <c r="M3625" s="3100">
        <f t="shared" si="1257"/>
        <v>2.5348485972277275</v>
      </c>
      <c r="N3625" s="3100">
        <f t="shared" si="1257"/>
        <v>3.1145338853953985</v>
      </c>
      <c r="O3625" s="3100">
        <f t="shared" si="1257"/>
        <v>3.1073620450957904</v>
      </c>
      <c r="P3625" s="3100">
        <f t="shared" si="1257"/>
        <v>2.9203075554176303</v>
      </c>
      <c r="Q3625" s="3100">
        <f t="shared" si="1257"/>
        <v>2.9161817963279622</v>
      </c>
      <c r="R3625" s="3100">
        <f t="shared" si="1257"/>
        <v>2.7687929184319291</v>
      </c>
      <c r="S3625" s="3100">
        <f t="shared" si="1257"/>
        <v>2.8257145872252143</v>
      </c>
      <c r="T3625" s="3100">
        <f t="shared" si="1257"/>
        <v>2.981911707694497</v>
      </c>
      <c r="U3625" s="3100">
        <f t="shared" si="1257"/>
        <v>3.3223949601114313</v>
      </c>
      <c r="V3625" s="3100">
        <f t="shared" si="1257"/>
        <v>3.1455659832021818</v>
      </c>
      <c r="W3625" s="3100">
        <f t="shared" si="1257"/>
        <v>3.451865395827066</v>
      </c>
      <c r="X3625" s="3100">
        <f t="shared" si="1257"/>
        <v>3.4601463585949266</v>
      </c>
      <c r="Y3625" s="3100">
        <f>SQRT(Y3619*Y3619+Y3620*Y3620)/Y3617/1.73</f>
        <v>3.5226314881313661</v>
      </c>
      <c r="Z3625" s="3100">
        <f t="shared" si="1257"/>
        <v>3.4771373924451496</v>
      </c>
      <c r="AA3625" s="3100">
        <f t="shared" si="1257"/>
        <v>2.942014907720925</v>
      </c>
      <c r="AB3625" s="3197">
        <f t="shared" si="1257"/>
        <v>2.8871657497993026</v>
      </c>
      <c r="AC3625" s="1255">
        <f>AVERAGE(E3625:AB3625)</f>
        <v>2.9002011164348223</v>
      </c>
      <c r="AD3625" s="78">
        <f>(AC3621-AC3625)/AC3621</f>
        <v>0.49193557084353479</v>
      </c>
      <c r="AE3625" s="79"/>
      <c r="AF3625" s="80"/>
      <c r="AJ3625" s="396"/>
      <c r="AK3625" s="14"/>
      <c r="AL3625" s="14"/>
      <c r="AM3625" s="15"/>
      <c r="AN3625" s="14"/>
    </row>
    <row r="3626" spans="1:42" x14ac:dyDescent="0.25">
      <c r="A3626" s="3609" t="s">
        <v>56</v>
      </c>
      <c r="B3626" s="3596" t="s">
        <v>552</v>
      </c>
      <c r="C3626" s="121" t="s">
        <v>13</v>
      </c>
      <c r="D3626" s="113" t="s">
        <v>811</v>
      </c>
      <c r="E3626" s="306">
        <v>2459.6</v>
      </c>
      <c r="F3626" s="71">
        <v>2377.6</v>
      </c>
      <c r="G3626" s="71">
        <v>2330</v>
      </c>
      <c r="H3626" s="71">
        <v>2336.8000000000002</v>
      </c>
      <c r="I3626" s="71">
        <v>2427.1999999999998</v>
      </c>
      <c r="J3626" s="71">
        <v>2601.1999999999998</v>
      </c>
      <c r="K3626" s="71">
        <v>2887.6</v>
      </c>
      <c r="L3626" s="71">
        <v>3095.6</v>
      </c>
      <c r="M3626" s="71">
        <v>3231.2</v>
      </c>
      <c r="N3626" s="71">
        <v>3226.4</v>
      </c>
      <c r="O3626" s="71">
        <v>3206</v>
      </c>
      <c r="P3626" s="71">
        <v>3186.4</v>
      </c>
      <c r="Q3626" s="71">
        <v>3098.8</v>
      </c>
      <c r="R3626" s="71">
        <v>3118.4</v>
      </c>
      <c r="S3626" s="71">
        <v>3189.2</v>
      </c>
      <c r="T3626" s="71">
        <v>3180</v>
      </c>
      <c r="U3626" s="71">
        <v>3174.8</v>
      </c>
      <c r="V3626" s="71">
        <v>3175.6</v>
      </c>
      <c r="W3626" s="71">
        <v>3178.4</v>
      </c>
      <c r="X3626" s="71">
        <v>3124</v>
      </c>
      <c r="Y3626" s="71">
        <v>3058.8</v>
      </c>
      <c r="Z3626" s="71">
        <v>2968.4</v>
      </c>
      <c r="AA3626" s="71">
        <v>2755.6</v>
      </c>
      <c r="AB3626" s="393">
        <v>2625.6</v>
      </c>
      <c r="AC3626" s="106">
        <f>SUM(E3626:AB3626)</f>
        <v>70013.200000000012</v>
      </c>
      <c r="AD3626" s="429"/>
      <c r="AE3626" s="321">
        <v>100</v>
      </c>
      <c r="AF3626" s="428">
        <v>40</v>
      </c>
      <c r="AJ3626" s="396"/>
      <c r="AK3626" s="430"/>
      <c r="AL3626" s="431"/>
      <c r="AM3626" s="430"/>
      <c r="AN3626" s="15"/>
    </row>
    <row r="3627" spans="1:42" x14ac:dyDescent="0.25">
      <c r="A3627" s="3610"/>
      <c r="B3627" s="3597"/>
      <c r="C3627" s="123" t="s">
        <v>14</v>
      </c>
      <c r="D3627" s="108" t="s">
        <v>811</v>
      </c>
      <c r="E3627" s="307">
        <v>612</v>
      </c>
      <c r="F3627" s="308">
        <v>610.79999999999995</v>
      </c>
      <c r="G3627" s="308">
        <v>608.4</v>
      </c>
      <c r="H3627" s="308">
        <v>616</v>
      </c>
      <c r="I3627" s="308">
        <v>625.6</v>
      </c>
      <c r="J3627" s="308">
        <v>626</v>
      </c>
      <c r="K3627" s="308">
        <v>625.6</v>
      </c>
      <c r="L3627" s="308">
        <v>641.6</v>
      </c>
      <c r="M3627" s="308">
        <v>754.8</v>
      </c>
      <c r="N3627" s="308">
        <v>753.2</v>
      </c>
      <c r="O3627" s="308">
        <v>750</v>
      </c>
      <c r="P3627" s="308">
        <v>777.6</v>
      </c>
      <c r="Q3627" s="308">
        <v>733.6</v>
      </c>
      <c r="R3627" s="308">
        <v>753.2</v>
      </c>
      <c r="S3627" s="308">
        <v>770</v>
      </c>
      <c r="T3627" s="308">
        <v>748.4</v>
      </c>
      <c r="U3627" s="308">
        <v>733.6</v>
      </c>
      <c r="V3627" s="308">
        <v>707.6</v>
      </c>
      <c r="W3627" s="308">
        <v>640.4</v>
      </c>
      <c r="X3627" s="308">
        <v>638</v>
      </c>
      <c r="Y3627" s="308">
        <v>633.6</v>
      </c>
      <c r="Z3627" s="308">
        <v>639.20000000000005</v>
      </c>
      <c r="AA3627" s="308">
        <v>618</v>
      </c>
      <c r="AB3627" s="394">
        <v>610.79999999999995</v>
      </c>
      <c r="AC3627" s="107">
        <f>SUM(E3627:AB3627)</f>
        <v>16228.000000000002</v>
      </c>
      <c r="AD3627" s="73"/>
      <c r="AE3627" s="155"/>
      <c r="AF3627" s="74"/>
      <c r="AJ3627" s="396"/>
      <c r="AK3627" s="15"/>
      <c r="AL3627" s="15"/>
      <c r="AM3627" s="15"/>
      <c r="AN3627" s="15"/>
    </row>
    <row r="3628" spans="1:42" x14ac:dyDescent="0.25">
      <c r="A3628" s="3610"/>
      <c r="B3628" s="3597"/>
      <c r="C3628" s="123" t="s">
        <v>15</v>
      </c>
      <c r="D3628" s="108" t="s">
        <v>54</v>
      </c>
      <c r="E3628" s="1450">
        <v>122</v>
      </c>
      <c r="F3628" s="1445">
        <v>125</v>
      </c>
      <c r="G3628" s="1445">
        <v>113</v>
      </c>
      <c r="H3628" s="327">
        <v>121</v>
      </c>
      <c r="I3628" s="327">
        <v>130</v>
      </c>
      <c r="J3628" s="327">
        <v>139</v>
      </c>
      <c r="K3628" s="327">
        <v>150</v>
      </c>
      <c r="L3628" s="327">
        <v>166</v>
      </c>
      <c r="M3628" s="327">
        <v>172</v>
      </c>
      <c r="N3628" s="327">
        <v>173</v>
      </c>
      <c r="O3628" s="327">
        <v>178</v>
      </c>
      <c r="P3628" s="327">
        <v>169</v>
      </c>
      <c r="Q3628" s="327">
        <v>158</v>
      </c>
      <c r="R3628" s="327">
        <v>167</v>
      </c>
      <c r="S3628" s="327">
        <v>171</v>
      </c>
      <c r="T3628" s="327">
        <v>168</v>
      </c>
      <c r="U3628" s="327">
        <v>168</v>
      </c>
      <c r="V3628" s="327">
        <v>169</v>
      </c>
      <c r="W3628" s="327">
        <v>166</v>
      </c>
      <c r="X3628" s="327">
        <v>162</v>
      </c>
      <c r="Y3628" s="327">
        <v>161</v>
      </c>
      <c r="Z3628" s="1445">
        <v>163</v>
      </c>
      <c r="AA3628" s="1445">
        <v>139</v>
      </c>
      <c r="AB3628" s="1473">
        <v>131</v>
      </c>
      <c r="AC3628" s="107">
        <f>AVERAGE(E3628:AB3628)</f>
        <v>153.375</v>
      </c>
      <c r="AD3628" s="76"/>
      <c r="AE3628" s="76"/>
      <c r="AF3628" s="77"/>
      <c r="AJ3628" s="396"/>
      <c r="AK3628" s="15"/>
      <c r="AL3628" s="15"/>
      <c r="AM3628" s="15"/>
      <c r="AN3628" s="15"/>
    </row>
    <row r="3629" spans="1:42" ht="16.5" thickBot="1" x14ac:dyDescent="0.3">
      <c r="A3629" s="3753"/>
      <c r="B3629" s="3669"/>
      <c r="C3629" s="126" t="s">
        <v>17</v>
      </c>
      <c r="D3629" s="114"/>
      <c r="E3629" s="317">
        <f t="shared" ref="E3629:AB3629" si="1258">E3627/E3626</f>
        <v>0.2488209464953651</v>
      </c>
      <c r="F3629" s="318">
        <f t="shared" si="1258"/>
        <v>0.25689771197846567</v>
      </c>
      <c r="G3629" s="318">
        <f t="shared" si="1258"/>
        <v>0.26111587982832618</v>
      </c>
      <c r="H3629" s="318">
        <f t="shared" si="1258"/>
        <v>0.26360835330366311</v>
      </c>
      <c r="I3629" s="318">
        <f t="shared" si="1258"/>
        <v>0.2577455504284773</v>
      </c>
      <c r="J3629" s="318">
        <f t="shared" si="1258"/>
        <v>0.24065815777333541</v>
      </c>
      <c r="K3629" s="318">
        <f t="shared" si="1258"/>
        <v>0.21665050561019533</v>
      </c>
      <c r="L3629" s="318">
        <f t="shared" si="1258"/>
        <v>0.20726192014472156</v>
      </c>
      <c r="M3629" s="318">
        <f t="shared" si="1258"/>
        <v>0.23359742510522408</v>
      </c>
      <c r="N3629" s="318">
        <f t="shared" si="1258"/>
        <v>0.23344904537565089</v>
      </c>
      <c r="O3629" s="318">
        <f t="shared" si="1258"/>
        <v>0.23393636930754835</v>
      </c>
      <c r="P3629" s="318">
        <f t="shared" si="1258"/>
        <v>0.24403715792116495</v>
      </c>
      <c r="Q3629" s="318">
        <f t="shared" si="1258"/>
        <v>0.23673680134245514</v>
      </c>
      <c r="R3629" s="318">
        <f t="shared" si="1258"/>
        <v>0.24153412006157005</v>
      </c>
      <c r="S3629" s="318">
        <f t="shared" si="1258"/>
        <v>0.24143985952589991</v>
      </c>
      <c r="T3629" s="318">
        <f t="shared" si="1258"/>
        <v>0.23534591194968552</v>
      </c>
      <c r="U3629" s="318">
        <f t="shared" si="1258"/>
        <v>0.23106967368023182</v>
      </c>
      <c r="V3629" s="318">
        <f t="shared" si="1258"/>
        <v>0.2228240332535584</v>
      </c>
      <c r="W3629" s="318">
        <f t="shared" si="1258"/>
        <v>0.20148502391140194</v>
      </c>
      <c r="X3629" s="318">
        <f t="shared" si="1258"/>
        <v>0.20422535211267606</v>
      </c>
      <c r="Y3629" s="318">
        <f>Y3627/Y3626</f>
        <v>0.20714005492349941</v>
      </c>
      <c r="Z3629" s="318">
        <f t="shared" si="1258"/>
        <v>0.21533486053092576</v>
      </c>
      <c r="AA3629" s="318">
        <f t="shared" si="1258"/>
        <v>0.22427057628102773</v>
      </c>
      <c r="AB3629" s="806">
        <f t="shared" si="1258"/>
        <v>0.23263254113345519</v>
      </c>
      <c r="AC3629" s="454">
        <f>MAX(E3629:AB3629)</f>
        <v>0.26360835330366311</v>
      </c>
      <c r="AD3629" s="73"/>
      <c r="AE3629" s="155"/>
      <c r="AF3629" s="74"/>
      <c r="AJ3629" s="396"/>
      <c r="AK3629" s="15"/>
      <c r="AL3629" s="15"/>
      <c r="AM3629" s="15"/>
      <c r="AN3629" s="15"/>
    </row>
    <row r="3630" spans="1:42" hidden="1" x14ac:dyDescent="0.25">
      <c r="A3630" s="2014"/>
      <c r="B3630" s="2017"/>
      <c r="C3630" s="357" t="s">
        <v>116</v>
      </c>
      <c r="D3630" s="122"/>
      <c r="E3630" s="138"/>
      <c r="F3630" s="136"/>
      <c r="G3630" s="136"/>
      <c r="H3630" s="91"/>
      <c r="I3630" s="91"/>
      <c r="J3630" s="91"/>
      <c r="K3630" s="91"/>
      <c r="L3630" s="91"/>
      <c r="M3630" s="91"/>
      <c r="N3630" s="91"/>
      <c r="O3630" s="91"/>
      <c r="P3630" s="91"/>
      <c r="Q3630" s="91"/>
      <c r="R3630" s="91"/>
      <c r="S3630" s="91"/>
      <c r="T3630" s="91"/>
      <c r="U3630" s="91"/>
      <c r="V3630" s="91"/>
      <c r="W3630" s="91"/>
      <c r="X3630" s="91"/>
      <c r="Y3630" s="91"/>
      <c r="Z3630" s="136"/>
      <c r="AA3630" s="136"/>
      <c r="AB3630" s="474"/>
      <c r="AC3630" s="122"/>
      <c r="AD3630" s="73"/>
      <c r="AE3630" s="155"/>
      <c r="AF3630" s="74"/>
      <c r="AJ3630" s="396"/>
      <c r="AK3630" s="15"/>
      <c r="AL3630" s="15"/>
      <c r="AM3630" s="15"/>
      <c r="AN3630" s="15"/>
    </row>
    <row r="3631" spans="1:42" s="181" customFormat="1" hidden="1" x14ac:dyDescent="0.25">
      <c r="A3631" s="2024"/>
      <c r="B3631" s="2027"/>
      <c r="C3631" s="124" t="s">
        <v>117</v>
      </c>
      <c r="D3631" s="108"/>
      <c r="E3631" s="310"/>
      <c r="F3631" s="311"/>
      <c r="G3631" s="311"/>
      <c r="H3631" s="155"/>
      <c r="I3631" s="155"/>
      <c r="J3631" s="155"/>
      <c r="K3631" s="155"/>
      <c r="L3631" s="155"/>
      <c r="M3631" s="155"/>
      <c r="N3631" s="155"/>
      <c r="O3631" s="155"/>
      <c r="P3631" s="155"/>
      <c r="Q3631" s="155"/>
      <c r="R3631" s="155"/>
      <c r="S3631" s="155"/>
      <c r="T3631" s="155"/>
      <c r="U3631" s="155"/>
      <c r="V3631" s="155"/>
      <c r="W3631" s="155"/>
      <c r="X3631" s="155"/>
      <c r="Y3631" s="155"/>
      <c r="Z3631" s="311"/>
      <c r="AA3631" s="311"/>
      <c r="AB3631" s="867"/>
      <c r="AC3631" s="108"/>
      <c r="AD3631" s="73"/>
      <c r="AE3631" s="155"/>
      <c r="AF3631" s="74"/>
      <c r="AH3631" s="781"/>
      <c r="AI3631" s="782"/>
      <c r="AJ3631" s="782"/>
      <c r="AK3631" s="782"/>
      <c r="AL3631" s="783"/>
      <c r="AM3631" s="783"/>
      <c r="AN3631" s="189"/>
      <c r="AO3631" s="189"/>
      <c r="AP3631" s="189"/>
    </row>
    <row r="3632" spans="1:42" ht="16.5" hidden="1" thickBot="1" x14ac:dyDescent="0.3">
      <c r="A3632" s="3535" t="s">
        <v>42</v>
      </c>
      <c r="B3632" s="3536"/>
      <c r="C3632" s="3537"/>
      <c r="D3632" s="114"/>
      <c r="E3632" s="178">
        <f>SQRT(E3626*E3626+E3627*E3627)/E3617/1.73</f>
        <v>139.13431249724735</v>
      </c>
      <c r="F3632" s="179">
        <f t="shared" ref="F3632:AB3632" si="1259">SQRT(F3626*F3626+F3627*F3627)/F3617/1.73</f>
        <v>135.01059429018613</v>
      </c>
      <c r="G3632" s="179">
        <f t="shared" si="1259"/>
        <v>131.94103448702762</v>
      </c>
      <c r="H3632" s="79">
        <f t="shared" si="1259"/>
        <v>132.40708245544948</v>
      </c>
      <c r="I3632" s="79">
        <f t="shared" si="1259"/>
        <v>137.20258149987822</v>
      </c>
      <c r="J3632" s="79">
        <f t="shared" si="1259"/>
        <v>146.86724064325759</v>
      </c>
      <c r="K3632" s="79">
        <f t="shared" si="1259"/>
        <v>162.18957085894021</v>
      </c>
      <c r="L3632" s="79">
        <f t="shared" si="1259"/>
        <v>174.70299761230427</v>
      </c>
      <c r="M3632" s="79">
        <f t="shared" si="1259"/>
        <v>184.24862347993118</v>
      </c>
      <c r="N3632" s="79">
        <f t="shared" si="1259"/>
        <v>183.79232054484171</v>
      </c>
      <c r="O3632" s="79">
        <f t="shared" si="1259"/>
        <v>182.82541067334859</v>
      </c>
      <c r="P3632" s="79">
        <f t="shared" si="1259"/>
        <v>182.29821919346065</v>
      </c>
      <c r="Q3632" s="79">
        <f t="shared" si="1259"/>
        <v>175.64153851646142</v>
      </c>
      <c r="R3632" s="79">
        <f t="shared" si="1259"/>
        <v>177.96325669135163</v>
      </c>
      <c r="S3632" s="79">
        <f t="shared" si="1259"/>
        <v>182.70115915677601</v>
      </c>
      <c r="T3632" s="79">
        <f t="shared" si="1259"/>
        <v>182.09929914521891</v>
      </c>
      <c r="U3632" s="79">
        <f t="shared" si="1259"/>
        <v>181.8049766083484</v>
      </c>
      <c r="V3632" s="79">
        <f t="shared" si="1259"/>
        <v>181.00330771344923</v>
      </c>
      <c r="W3632" s="79">
        <f t="shared" si="1259"/>
        <v>179.86052256304183</v>
      </c>
      <c r="X3632" s="79">
        <f t="shared" si="1259"/>
        <v>176.876526778792</v>
      </c>
      <c r="Y3632" s="79">
        <f>SQRT(Y3626*Y3626+Y3627*Y3627)/Y3617/1.73</f>
        <v>172.95267020238458</v>
      </c>
      <c r="Z3632" s="179">
        <f t="shared" si="1259"/>
        <v>168.11957159062155</v>
      </c>
      <c r="AA3632" s="179">
        <f t="shared" si="1259"/>
        <v>156.21038589060078</v>
      </c>
      <c r="AB3632" s="395">
        <f t="shared" si="1259"/>
        <v>148.96881735251134</v>
      </c>
      <c r="AC3632" s="109">
        <f>AVERAGE(E3632:AB3632)</f>
        <v>165.70091751855961</v>
      </c>
      <c r="AD3632" s="78">
        <f>(AC3628-AC3632)/AC3628</f>
        <v>-8.036458039810665E-2</v>
      </c>
      <c r="AE3632" s="79"/>
      <c r="AF3632" s="80"/>
      <c r="AJ3632" s="396"/>
      <c r="AK3632" s="14"/>
      <c r="AL3632" s="14"/>
      <c r="AM3632" s="15"/>
      <c r="AN3632" s="14"/>
    </row>
    <row r="3633" spans="1:42" x14ac:dyDescent="0.25">
      <c r="A3633" s="3609" t="s">
        <v>29</v>
      </c>
      <c r="B3633" s="3596" t="s">
        <v>553</v>
      </c>
      <c r="C3633" s="125" t="s">
        <v>13</v>
      </c>
      <c r="D3633" s="122" t="s">
        <v>811</v>
      </c>
      <c r="E3633" s="325">
        <v>852.4</v>
      </c>
      <c r="F3633" s="321">
        <v>840</v>
      </c>
      <c r="G3633" s="321">
        <v>827.2</v>
      </c>
      <c r="H3633" s="321">
        <v>849.6</v>
      </c>
      <c r="I3633" s="321">
        <v>824</v>
      </c>
      <c r="J3633" s="321">
        <v>840.4</v>
      </c>
      <c r="K3633" s="321">
        <v>891.2</v>
      </c>
      <c r="L3633" s="321">
        <v>909.2</v>
      </c>
      <c r="M3633" s="321">
        <v>966.8</v>
      </c>
      <c r="N3633" s="321">
        <v>1029.5999999999999</v>
      </c>
      <c r="O3633" s="321">
        <v>1013.6</v>
      </c>
      <c r="P3633" s="321">
        <v>1031.5999999999999</v>
      </c>
      <c r="Q3633" s="321">
        <v>1016.4</v>
      </c>
      <c r="R3633" s="321">
        <v>1018.8</v>
      </c>
      <c r="S3633" s="321">
        <v>1013.2</v>
      </c>
      <c r="T3633" s="321">
        <v>1000.4</v>
      </c>
      <c r="U3633" s="321">
        <v>873.2</v>
      </c>
      <c r="V3633" s="321">
        <v>871.6</v>
      </c>
      <c r="W3633" s="321">
        <v>865.6</v>
      </c>
      <c r="X3633" s="321">
        <v>866.4</v>
      </c>
      <c r="Y3633" s="321">
        <v>861.2</v>
      </c>
      <c r="Z3633" s="321">
        <v>871.2</v>
      </c>
      <c r="AA3633" s="321">
        <v>838.8</v>
      </c>
      <c r="AB3633" s="531">
        <v>826.8</v>
      </c>
      <c r="AC3633" s="134">
        <f>SUM(E3633:AB3633)</f>
        <v>21799.200000000001</v>
      </c>
      <c r="AD3633" s="70"/>
      <c r="AE3633" s="71">
        <v>100</v>
      </c>
      <c r="AF3633" s="72">
        <v>40</v>
      </c>
      <c r="AJ3633" s="396"/>
      <c r="AK3633" s="430"/>
      <c r="AL3633" s="431"/>
      <c r="AM3633" s="430"/>
      <c r="AN3633" s="15"/>
    </row>
    <row r="3634" spans="1:42" x14ac:dyDescent="0.25">
      <c r="A3634" s="3610"/>
      <c r="B3634" s="3597"/>
      <c r="C3634" s="123" t="s">
        <v>14</v>
      </c>
      <c r="D3634" s="108" t="s">
        <v>811</v>
      </c>
      <c r="E3634" s="307">
        <v>260.39999999999998</v>
      </c>
      <c r="F3634" s="308">
        <v>264.8</v>
      </c>
      <c r="G3634" s="308">
        <v>260.8</v>
      </c>
      <c r="H3634" s="308">
        <v>256.39999999999998</v>
      </c>
      <c r="I3634" s="308">
        <v>254.4</v>
      </c>
      <c r="J3634" s="308">
        <v>244</v>
      </c>
      <c r="K3634" s="308">
        <v>245.2</v>
      </c>
      <c r="L3634" s="308">
        <v>253.2</v>
      </c>
      <c r="M3634" s="308">
        <v>338.4</v>
      </c>
      <c r="N3634" s="308">
        <v>379.2</v>
      </c>
      <c r="O3634" s="308">
        <v>424</v>
      </c>
      <c r="P3634" s="308">
        <v>434.4</v>
      </c>
      <c r="Q3634" s="308">
        <v>405.6</v>
      </c>
      <c r="R3634" s="308">
        <v>400</v>
      </c>
      <c r="S3634" s="308">
        <v>399.6</v>
      </c>
      <c r="T3634" s="308">
        <v>338.8</v>
      </c>
      <c r="U3634" s="308">
        <v>267.60000000000002</v>
      </c>
      <c r="V3634" s="308">
        <v>284.8</v>
      </c>
      <c r="W3634" s="308">
        <v>244.4</v>
      </c>
      <c r="X3634" s="308">
        <v>268.39999999999998</v>
      </c>
      <c r="Y3634" s="308">
        <v>248.8</v>
      </c>
      <c r="Z3634" s="308">
        <v>276</v>
      </c>
      <c r="AA3634" s="308">
        <v>264</v>
      </c>
      <c r="AB3634" s="394">
        <v>264.39999999999998</v>
      </c>
      <c r="AC3634" s="107">
        <f>SUM(E3634:AB3634)</f>
        <v>7277.6</v>
      </c>
      <c r="AD3634" s="73"/>
      <c r="AE3634" s="155"/>
      <c r="AF3634" s="74"/>
      <c r="AJ3634" s="396"/>
      <c r="AK3634" s="15"/>
      <c r="AL3634" s="15"/>
      <c r="AM3634" s="15"/>
      <c r="AN3634" s="15"/>
    </row>
    <row r="3635" spans="1:42" x14ac:dyDescent="0.25">
      <c r="A3635" s="3610"/>
      <c r="B3635" s="3597"/>
      <c r="C3635" s="123" t="s">
        <v>15</v>
      </c>
      <c r="D3635" s="108" t="s">
        <v>54</v>
      </c>
      <c r="E3635" s="1450">
        <v>48</v>
      </c>
      <c r="F3635" s="1450">
        <v>52</v>
      </c>
      <c r="G3635" s="1450">
        <v>47</v>
      </c>
      <c r="H3635" s="326">
        <v>51</v>
      </c>
      <c r="I3635" s="326">
        <v>46</v>
      </c>
      <c r="J3635" s="326">
        <v>48</v>
      </c>
      <c r="K3635" s="326">
        <v>54</v>
      </c>
      <c r="L3635" s="326">
        <v>49</v>
      </c>
      <c r="M3635" s="326">
        <v>57</v>
      </c>
      <c r="N3635" s="326">
        <v>63</v>
      </c>
      <c r="O3635" s="326">
        <v>61</v>
      </c>
      <c r="P3635" s="326">
        <v>62</v>
      </c>
      <c r="Q3635" s="326">
        <v>63</v>
      </c>
      <c r="R3635" s="326">
        <v>60</v>
      </c>
      <c r="S3635" s="326">
        <v>66</v>
      </c>
      <c r="T3635" s="326">
        <v>51</v>
      </c>
      <c r="U3635" s="326">
        <v>50</v>
      </c>
      <c r="V3635" s="326">
        <v>55</v>
      </c>
      <c r="W3635" s="326">
        <v>51</v>
      </c>
      <c r="X3635" s="326">
        <v>52</v>
      </c>
      <c r="Y3635" s="326">
        <v>50</v>
      </c>
      <c r="Z3635" s="1450">
        <v>48</v>
      </c>
      <c r="AA3635" s="1450">
        <v>49</v>
      </c>
      <c r="AB3635" s="1477">
        <v>51</v>
      </c>
      <c r="AC3635" s="107">
        <f>AVERAGE(E3635:AB3635)</f>
        <v>53.5</v>
      </c>
      <c r="AD3635" s="76"/>
      <c r="AE3635" s="76"/>
      <c r="AF3635" s="77"/>
      <c r="AJ3635" s="396"/>
      <c r="AK3635" s="15"/>
      <c r="AL3635" s="15"/>
      <c r="AM3635" s="15"/>
      <c r="AN3635" s="15"/>
    </row>
    <row r="3636" spans="1:42" ht="16.5" thickBot="1" x14ac:dyDescent="0.3">
      <c r="A3636" s="3547"/>
      <c r="B3636" s="3550"/>
      <c r="C3636" s="123" t="s">
        <v>17</v>
      </c>
      <c r="D3636" s="108"/>
      <c r="E3636" s="313">
        <f t="shared" ref="E3636:AB3636" si="1260">E3634/E3633</f>
        <v>0.30549038010323792</v>
      </c>
      <c r="F3636" s="314">
        <f t="shared" si="1260"/>
        <v>0.31523809523809526</v>
      </c>
      <c r="G3636" s="314">
        <f t="shared" si="1260"/>
        <v>0.31528046421663442</v>
      </c>
      <c r="H3636" s="314">
        <f t="shared" si="1260"/>
        <v>0.30178907721280601</v>
      </c>
      <c r="I3636" s="314">
        <f t="shared" si="1260"/>
        <v>0.3087378640776699</v>
      </c>
      <c r="J3636" s="314">
        <f t="shared" si="1260"/>
        <v>0.2903379343169919</v>
      </c>
      <c r="K3636" s="314">
        <f t="shared" si="1260"/>
        <v>0.27513464991023334</v>
      </c>
      <c r="L3636" s="314">
        <f t="shared" si="1260"/>
        <v>0.27848658161020673</v>
      </c>
      <c r="M3636" s="314">
        <f t="shared" si="1260"/>
        <v>0.35002068680182041</v>
      </c>
      <c r="N3636" s="314">
        <f t="shared" si="1260"/>
        <v>0.36829836829836832</v>
      </c>
      <c r="O3636" s="314">
        <f t="shared" si="1260"/>
        <v>0.41831097079715862</v>
      </c>
      <c r="P3636" s="314">
        <f t="shared" si="1260"/>
        <v>0.42109344707250873</v>
      </c>
      <c r="Q3636" s="314">
        <f t="shared" si="1260"/>
        <v>0.3990554899645809</v>
      </c>
      <c r="R3636" s="314">
        <f t="shared" si="1260"/>
        <v>0.39261876717707106</v>
      </c>
      <c r="S3636" s="314">
        <f t="shared" si="1260"/>
        <v>0.39439399921042245</v>
      </c>
      <c r="T3636" s="314">
        <f t="shared" si="1260"/>
        <v>0.33866453418632547</v>
      </c>
      <c r="U3636" s="314">
        <f t="shared" si="1260"/>
        <v>0.30645900137425564</v>
      </c>
      <c r="V3636" s="314">
        <f t="shared" si="1260"/>
        <v>0.32675539238182655</v>
      </c>
      <c r="W3636" s="314">
        <f t="shared" si="1260"/>
        <v>0.28234750462107211</v>
      </c>
      <c r="X3636" s="314">
        <f t="shared" si="1260"/>
        <v>0.30978762696214218</v>
      </c>
      <c r="Y3636" s="314">
        <f>Y3634/Y3633</f>
        <v>0.28889921040408734</v>
      </c>
      <c r="Z3636" s="314">
        <f t="shared" si="1260"/>
        <v>0.3168044077134986</v>
      </c>
      <c r="AA3636" s="314">
        <f t="shared" si="1260"/>
        <v>0.31473533619456368</v>
      </c>
      <c r="AB3636" s="336">
        <f t="shared" si="1260"/>
        <v>0.31978713110788581</v>
      </c>
      <c r="AC3636" s="433">
        <f>MAX(E3636:AB3636)</f>
        <v>0.42109344707250873</v>
      </c>
      <c r="AD3636" s="73"/>
      <c r="AE3636" s="155"/>
      <c r="AF3636" s="74"/>
      <c r="AJ3636" s="396"/>
      <c r="AK3636" s="15"/>
      <c r="AL3636" s="15"/>
      <c r="AM3636" s="15"/>
      <c r="AN3636" s="15"/>
    </row>
    <row r="3637" spans="1:42" hidden="1" x14ac:dyDescent="0.25">
      <c r="A3637" s="2024"/>
      <c r="B3637" s="2027"/>
      <c r="C3637" s="124" t="s">
        <v>116</v>
      </c>
      <c r="D3637" s="108"/>
      <c r="E3637" s="310"/>
      <c r="F3637" s="311"/>
      <c r="G3637" s="311"/>
      <c r="H3637" s="155"/>
      <c r="I3637" s="155"/>
      <c r="J3637" s="155"/>
      <c r="K3637" s="155"/>
      <c r="L3637" s="155"/>
      <c r="M3637" s="155"/>
      <c r="N3637" s="155"/>
      <c r="O3637" s="155"/>
      <c r="P3637" s="155"/>
      <c r="Q3637" s="155"/>
      <c r="R3637" s="155"/>
      <c r="S3637" s="155"/>
      <c r="T3637" s="155"/>
      <c r="U3637" s="155"/>
      <c r="V3637" s="155"/>
      <c r="W3637" s="155"/>
      <c r="X3637" s="155"/>
      <c r="Y3637" s="155"/>
      <c r="Z3637" s="311"/>
      <c r="AA3637" s="311"/>
      <c r="AB3637" s="867"/>
      <c r="AC3637" s="108"/>
      <c r="AD3637" s="73"/>
      <c r="AE3637" s="155"/>
      <c r="AF3637" s="74"/>
      <c r="AJ3637" s="396"/>
      <c r="AK3637" s="15"/>
      <c r="AL3637" s="15"/>
      <c r="AM3637" s="15"/>
      <c r="AN3637" s="15"/>
    </row>
    <row r="3638" spans="1:42" s="181" customFormat="1" hidden="1" x14ac:dyDescent="0.25">
      <c r="A3638" s="2024"/>
      <c r="B3638" s="2027"/>
      <c r="C3638" s="124" t="s">
        <v>117</v>
      </c>
      <c r="D3638" s="108"/>
      <c r="E3638" s="310"/>
      <c r="F3638" s="311"/>
      <c r="G3638" s="311"/>
      <c r="H3638" s="155"/>
      <c r="I3638" s="155"/>
      <c r="J3638" s="155"/>
      <c r="K3638" s="155"/>
      <c r="L3638" s="155"/>
      <c r="M3638" s="155"/>
      <c r="N3638" s="155"/>
      <c r="O3638" s="155"/>
      <c r="P3638" s="155"/>
      <c r="Q3638" s="155"/>
      <c r="R3638" s="155"/>
      <c r="S3638" s="155"/>
      <c r="T3638" s="155"/>
      <c r="U3638" s="155"/>
      <c r="V3638" s="155"/>
      <c r="W3638" s="155"/>
      <c r="X3638" s="155"/>
      <c r="Y3638" s="155"/>
      <c r="Z3638" s="311"/>
      <c r="AA3638" s="311"/>
      <c r="AB3638" s="867"/>
      <c r="AC3638" s="108"/>
      <c r="AD3638" s="73"/>
      <c r="AE3638" s="155"/>
      <c r="AF3638" s="74"/>
      <c r="AH3638" s="781"/>
      <c r="AI3638" s="782"/>
      <c r="AJ3638" s="782"/>
      <c r="AK3638" s="782"/>
      <c r="AL3638" s="783"/>
      <c r="AM3638" s="783"/>
      <c r="AN3638" s="189"/>
      <c r="AO3638" s="189"/>
      <c r="AP3638" s="189"/>
    </row>
    <row r="3639" spans="1:42" ht="16.5" hidden="1" thickBot="1" x14ac:dyDescent="0.3">
      <c r="A3639" s="3535" t="s">
        <v>42</v>
      </c>
      <c r="B3639" s="3536"/>
      <c r="C3639" s="3537"/>
      <c r="D3639" s="114"/>
      <c r="E3639" s="178">
        <f>SQRT(E3633*E3633+E3634*E3634)/E3617/1.73</f>
        <v>48.926424771379011</v>
      </c>
      <c r="F3639" s="179">
        <f t="shared" ref="F3639:AB3639" si="1261">SQRT(F3633*F3633+F3634*F3634)/F3617/1.73</f>
        <v>48.439918804518371</v>
      </c>
      <c r="G3639" s="179">
        <f t="shared" si="1261"/>
        <v>47.521504221029907</v>
      </c>
      <c r="H3639" s="79">
        <f t="shared" si="1261"/>
        <v>48.623203792317135</v>
      </c>
      <c r="I3639" s="79">
        <f t="shared" si="1261"/>
        <v>47.20494702781707</v>
      </c>
      <c r="J3639" s="79">
        <f t="shared" si="1261"/>
        <v>48.038066663278812</v>
      </c>
      <c r="K3639" s="79">
        <f t="shared" si="1261"/>
        <v>50.73949041523931</v>
      </c>
      <c r="L3639" s="79">
        <f t="shared" si="1261"/>
        <v>52.155644625013572</v>
      </c>
      <c r="M3639" s="79">
        <f t="shared" si="1261"/>
        <v>56.876882657105007</v>
      </c>
      <c r="N3639" s="79">
        <f t="shared" si="1261"/>
        <v>60.866139568431102</v>
      </c>
      <c r="O3639" s="79">
        <f t="shared" si="1261"/>
        <v>61.00785535361247</v>
      </c>
      <c r="P3639" s="79">
        <f t="shared" si="1261"/>
        <v>62.21270645233168</v>
      </c>
      <c r="Q3639" s="79">
        <f t="shared" si="1261"/>
        <v>60.359403539984037</v>
      </c>
      <c r="R3639" s="79">
        <f t="shared" si="1261"/>
        <v>60.716418727170606</v>
      </c>
      <c r="S3639" s="79">
        <f t="shared" si="1261"/>
        <v>60.652046814103372</v>
      </c>
      <c r="T3639" s="79">
        <f t="shared" si="1261"/>
        <v>58.874413037558938</v>
      </c>
      <c r="U3639" s="79">
        <f t="shared" si="1261"/>
        <v>50.956557211617607</v>
      </c>
      <c r="V3639" s="79">
        <f t="shared" si="1261"/>
        <v>51.013377815628154</v>
      </c>
      <c r="W3639" s="79">
        <f t="shared" si="1261"/>
        <v>49.895229145831941</v>
      </c>
      <c r="X3639" s="79">
        <f t="shared" si="1261"/>
        <v>50.315713145660368</v>
      </c>
      <c r="Y3639" s="79">
        <f>SQRT(Y3633*Y3633+Y3634*Y3634)/Y3617/1.73</f>
        <v>49.632301282599002</v>
      </c>
      <c r="Z3639" s="179">
        <f t="shared" si="1261"/>
        <v>50.598734545973244</v>
      </c>
      <c r="AA3639" s="179">
        <f t="shared" si="1261"/>
        <v>48.641437336099813</v>
      </c>
      <c r="AB3639" s="395">
        <f t="shared" si="1261"/>
        <v>47.969529025279272</v>
      </c>
      <c r="AC3639" s="109">
        <f>AVERAGE(E3639:AB3639)</f>
        <v>53.009914415815821</v>
      </c>
      <c r="AD3639" s="78">
        <f>(AC3635-AC3639)/AC3635</f>
        <v>9.1604782090500738E-3</v>
      </c>
      <c r="AE3639" s="79"/>
      <c r="AF3639" s="80"/>
      <c r="AJ3639" s="396"/>
      <c r="AK3639" s="14"/>
      <c r="AL3639" s="14"/>
      <c r="AM3639" s="15"/>
      <c r="AN3639" s="14"/>
    </row>
    <row r="3640" spans="1:42" x14ac:dyDescent="0.25">
      <c r="A3640" s="3609" t="s">
        <v>27</v>
      </c>
      <c r="B3640" s="3596" t="s">
        <v>554</v>
      </c>
      <c r="C3640" s="121" t="s">
        <v>13</v>
      </c>
      <c r="D3640" s="113" t="s">
        <v>811</v>
      </c>
      <c r="E3640" s="306">
        <v>567</v>
      </c>
      <c r="F3640" s="71">
        <v>547.20000000000005</v>
      </c>
      <c r="G3640" s="71">
        <v>554.6</v>
      </c>
      <c r="H3640" s="71">
        <v>549.20000000000005</v>
      </c>
      <c r="I3640" s="71">
        <v>544.4</v>
      </c>
      <c r="J3640" s="71">
        <v>596.79999999999995</v>
      </c>
      <c r="K3640" s="71">
        <v>686</v>
      </c>
      <c r="L3640" s="71">
        <v>716.6</v>
      </c>
      <c r="M3640" s="71">
        <v>726.6</v>
      </c>
      <c r="N3640" s="71">
        <v>713.6</v>
      </c>
      <c r="O3640" s="71">
        <v>685.6</v>
      </c>
      <c r="P3640" s="71">
        <v>685.8</v>
      </c>
      <c r="Q3640" s="71">
        <v>680.4</v>
      </c>
      <c r="R3640" s="71">
        <v>643.6</v>
      </c>
      <c r="S3640" s="71">
        <v>660.2</v>
      </c>
      <c r="T3640" s="71">
        <v>751.2</v>
      </c>
      <c r="U3640" s="71">
        <v>745.6</v>
      </c>
      <c r="V3640" s="71">
        <v>746.2</v>
      </c>
      <c r="W3640" s="71">
        <v>787.6</v>
      </c>
      <c r="X3640" s="71">
        <v>794.6</v>
      </c>
      <c r="Y3640" s="71">
        <v>754</v>
      </c>
      <c r="Z3640" s="71">
        <v>708.4</v>
      </c>
      <c r="AA3640" s="71">
        <v>678.4</v>
      </c>
      <c r="AB3640" s="393">
        <v>604.6</v>
      </c>
      <c r="AC3640" s="106">
        <f>SUM(E3640:AB3640)</f>
        <v>16128.200000000004</v>
      </c>
      <c r="AD3640" s="70"/>
      <c r="AE3640" s="71">
        <v>100</v>
      </c>
      <c r="AF3640" s="72">
        <v>20</v>
      </c>
      <c r="AJ3640" s="396"/>
      <c r="AK3640" s="430"/>
      <c r="AL3640" s="431"/>
      <c r="AM3640" s="430"/>
      <c r="AN3640" s="15"/>
    </row>
    <row r="3641" spans="1:42" x14ac:dyDescent="0.25">
      <c r="A3641" s="3610"/>
      <c r="B3641" s="3597"/>
      <c r="C3641" s="123" t="s">
        <v>14</v>
      </c>
      <c r="D3641" s="108" t="s">
        <v>811</v>
      </c>
      <c r="E3641" s="307">
        <v>103.6</v>
      </c>
      <c r="F3641" s="308">
        <v>103</v>
      </c>
      <c r="G3641" s="308">
        <v>105.4</v>
      </c>
      <c r="H3641" s="308">
        <v>106.4</v>
      </c>
      <c r="I3641" s="308">
        <v>104.8</v>
      </c>
      <c r="J3641" s="308">
        <v>107.4</v>
      </c>
      <c r="K3641" s="308">
        <v>110</v>
      </c>
      <c r="L3641" s="308">
        <v>111</v>
      </c>
      <c r="M3641" s="308">
        <v>104.8</v>
      </c>
      <c r="N3641" s="308">
        <v>93.2</v>
      </c>
      <c r="O3641" s="308">
        <v>95.8</v>
      </c>
      <c r="P3641" s="308">
        <v>96.8</v>
      </c>
      <c r="Q3641" s="308">
        <v>98.2</v>
      </c>
      <c r="R3641" s="308">
        <v>94.8</v>
      </c>
      <c r="S3641" s="308">
        <v>96.2</v>
      </c>
      <c r="T3641" s="308">
        <v>107.4</v>
      </c>
      <c r="U3641" s="308">
        <v>105.4</v>
      </c>
      <c r="V3641" s="308">
        <v>102.6</v>
      </c>
      <c r="W3641" s="308">
        <v>108.4</v>
      </c>
      <c r="X3641" s="308">
        <v>110.4</v>
      </c>
      <c r="Y3641" s="308">
        <v>109.8</v>
      </c>
      <c r="Z3641" s="308">
        <v>110</v>
      </c>
      <c r="AA3641" s="308">
        <v>111.8</v>
      </c>
      <c r="AB3641" s="394">
        <v>107</v>
      </c>
      <c r="AC3641" s="107">
        <f>SUM(E3641:AB3641)</f>
        <v>2504.2000000000003</v>
      </c>
      <c r="AD3641" s="73"/>
      <c r="AE3641" s="155"/>
      <c r="AF3641" s="74"/>
      <c r="AJ3641" s="396"/>
      <c r="AK3641" s="15"/>
      <c r="AL3641" s="15"/>
      <c r="AM3641" s="15"/>
      <c r="AN3641" s="15"/>
    </row>
    <row r="3642" spans="1:42" x14ac:dyDescent="0.25">
      <c r="A3642" s="3610"/>
      <c r="B3642" s="3597"/>
      <c r="C3642" s="123" t="s">
        <v>15</v>
      </c>
      <c r="D3642" s="108" t="s">
        <v>54</v>
      </c>
      <c r="E3642" s="1450">
        <v>27</v>
      </c>
      <c r="F3642" s="1445">
        <v>26</v>
      </c>
      <c r="G3642" s="1445">
        <v>31</v>
      </c>
      <c r="H3642" s="327">
        <v>28</v>
      </c>
      <c r="I3642" s="327">
        <v>28</v>
      </c>
      <c r="J3642" s="327">
        <v>32</v>
      </c>
      <c r="K3642" s="327">
        <v>37</v>
      </c>
      <c r="L3642" s="327">
        <v>36</v>
      </c>
      <c r="M3642" s="327">
        <v>37</v>
      </c>
      <c r="N3642" s="327">
        <v>34</v>
      </c>
      <c r="O3642" s="327">
        <v>38</v>
      </c>
      <c r="P3642" s="327">
        <v>34</v>
      </c>
      <c r="Q3642" s="327">
        <v>30</v>
      </c>
      <c r="R3642" s="327">
        <v>32</v>
      </c>
      <c r="S3642" s="327">
        <v>37</v>
      </c>
      <c r="T3642" s="327">
        <v>42</v>
      </c>
      <c r="U3642" s="327">
        <v>37</v>
      </c>
      <c r="V3642" s="327">
        <v>40</v>
      </c>
      <c r="W3642" s="327">
        <v>40</v>
      </c>
      <c r="X3642" s="327">
        <v>40</v>
      </c>
      <c r="Y3642" s="327">
        <v>38</v>
      </c>
      <c r="Z3642" s="1445">
        <v>36</v>
      </c>
      <c r="AA3642" s="1445">
        <v>35</v>
      </c>
      <c r="AB3642" s="1473">
        <v>30</v>
      </c>
      <c r="AC3642" s="107">
        <f>AVERAGE(E3642:AB3642)</f>
        <v>34.375</v>
      </c>
      <c r="AD3642" s="76"/>
      <c r="AE3642" s="76"/>
      <c r="AF3642" s="77"/>
      <c r="AJ3642" s="396"/>
      <c r="AK3642" s="15"/>
      <c r="AL3642" s="15"/>
      <c r="AM3642" s="15"/>
      <c r="AN3642" s="15"/>
    </row>
    <row r="3643" spans="1:42" ht="16.5" thickBot="1" x14ac:dyDescent="0.3">
      <c r="A3643" s="3753"/>
      <c r="B3643" s="3669"/>
      <c r="C3643" s="126" t="s">
        <v>17</v>
      </c>
      <c r="D3643" s="114"/>
      <c r="E3643" s="317">
        <f t="shared" ref="E3643:AB3643" si="1262">E3641/E3640</f>
        <v>0.18271604938271604</v>
      </c>
      <c r="F3643" s="318">
        <f t="shared" si="1262"/>
        <v>0.18823099415204678</v>
      </c>
      <c r="G3643" s="318">
        <f t="shared" si="1262"/>
        <v>0.19004688063469166</v>
      </c>
      <c r="H3643" s="318">
        <f t="shared" si="1262"/>
        <v>0.19373634377276036</v>
      </c>
      <c r="I3643" s="318">
        <f t="shared" si="1262"/>
        <v>0.19250551065393093</v>
      </c>
      <c r="J3643" s="318">
        <f t="shared" si="1262"/>
        <v>0.17995978552278824</v>
      </c>
      <c r="K3643" s="318">
        <f t="shared" si="1262"/>
        <v>0.16034985422740525</v>
      </c>
      <c r="L3643" s="318">
        <f t="shared" si="1262"/>
        <v>0.15489813005861011</v>
      </c>
      <c r="M3643" s="318">
        <f t="shared" si="1262"/>
        <v>0.14423341590971647</v>
      </c>
      <c r="N3643" s="318">
        <f t="shared" si="1262"/>
        <v>0.13060538116591927</v>
      </c>
      <c r="O3643" s="318">
        <f t="shared" si="1262"/>
        <v>0.13973162193698949</v>
      </c>
      <c r="P3643" s="318">
        <f t="shared" si="1262"/>
        <v>0.14114902303878682</v>
      </c>
      <c r="Q3643" s="318">
        <f t="shared" si="1262"/>
        <v>0.14432686654908877</v>
      </c>
      <c r="R3643" s="318">
        <f t="shared" si="1262"/>
        <v>0.14729645742697325</v>
      </c>
      <c r="S3643" s="318">
        <f t="shared" si="1262"/>
        <v>0.14571342017570432</v>
      </c>
      <c r="T3643" s="318">
        <f t="shared" si="1262"/>
        <v>0.14297124600638977</v>
      </c>
      <c r="U3643" s="318">
        <f t="shared" si="1262"/>
        <v>0.14136266094420602</v>
      </c>
      <c r="V3643" s="318">
        <f t="shared" si="1262"/>
        <v>0.13749664969177164</v>
      </c>
      <c r="W3643" s="318">
        <f t="shared" si="1262"/>
        <v>0.13763331640426613</v>
      </c>
      <c r="X3643" s="318">
        <f t="shared" si="1262"/>
        <v>0.13893783035489554</v>
      </c>
      <c r="Y3643" s="318">
        <f>Y3641/Y3640</f>
        <v>0.14562334217506631</v>
      </c>
      <c r="Z3643" s="318">
        <f t="shared" si="1262"/>
        <v>0.15527950310559008</v>
      </c>
      <c r="AA3643" s="318">
        <f t="shared" si="1262"/>
        <v>0.16479952830188679</v>
      </c>
      <c r="AB3643" s="806">
        <f t="shared" si="1262"/>
        <v>0.17697651339728745</v>
      </c>
      <c r="AC3643" s="454">
        <f>MAX(E3643:AB3643)</f>
        <v>0.19373634377276036</v>
      </c>
      <c r="AD3643" s="73"/>
      <c r="AE3643" s="155"/>
      <c r="AF3643" s="74"/>
      <c r="AJ3643" s="396"/>
      <c r="AK3643" s="15"/>
      <c r="AL3643" s="15"/>
      <c r="AM3643" s="15"/>
      <c r="AN3643" s="15"/>
    </row>
    <row r="3644" spans="1:42" hidden="1" x14ac:dyDescent="0.25">
      <c r="A3644" s="2014"/>
      <c r="B3644" s="2017"/>
      <c r="C3644" s="357" t="s">
        <v>116</v>
      </c>
      <c r="D3644" s="122"/>
      <c r="E3644" s="138"/>
      <c r="F3644" s="136"/>
      <c r="G3644" s="136"/>
      <c r="H3644" s="91"/>
      <c r="I3644" s="91"/>
      <c r="J3644" s="91"/>
      <c r="K3644" s="91"/>
      <c r="L3644" s="91"/>
      <c r="M3644" s="91"/>
      <c r="N3644" s="91"/>
      <c r="O3644" s="91"/>
      <c r="P3644" s="91"/>
      <c r="Q3644" s="91"/>
      <c r="R3644" s="91"/>
      <c r="S3644" s="91"/>
      <c r="T3644" s="91"/>
      <c r="U3644" s="91"/>
      <c r="V3644" s="91"/>
      <c r="W3644" s="91"/>
      <c r="X3644" s="91"/>
      <c r="Y3644" s="91"/>
      <c r="Z3644" s="136"/>
      <c r="AA3644" s="136"/>
      <c r="AB3644" s="474"/>
      <c r="AC3644" s="122"/>
      <c r="AD3644" s="73"/>
      <c r="AE3644" s="155"/>
      <c r="AF3644" s="74"/>
      <c r="AJ3644" s="396"/>
      <c r="AK3644" s="15"/>
      <c r="AL3644" s="15"/>
      <c r="AM3644" s="15"/>
      <c r="AN3644" s="15"/>
    </row>
    <row r="3645" spans="1:42" s="181" customFormat="1" hidden="1" x14ac:dyDescent="0.25">
      <c r="A3645" s="2024"/>
      <c r="B3645" s="2027"/>
      <c r="C3645" s="124" t="s">
        <v>117</v>
      </c>
      <c r="D3645" s="108"/>
      <c r="E3645" s="310"/>
      <c r="F3645" s="311"/>
      <c r="G3645" s="311"/>
      <c r="H3645" s="155"/>
      <c r="I3645" s="155"/>
      <c r="J3645" s="155"/>
      <c r="K3645" s="155"/>
      <c r="L3645" s="155"/>
      <c r="M3645" s="155"/>
      <c r="N3645" s="155"/>
      <c r="O3645" s="155"/>
      <c r="P3645" s="155"/>
      <c r="Q3645" s="155"/>
      <c r="R3645" s="155"/>
      <c r="S3645" s="155"/>
      <c r="T3645" s="155"/>
      <c r="U3645" s="155"/>
      <c r="V3645" s="155"/>
      <c r="W3645" s="155"/>
      <c r="X3645" s="155"/>
      <c r="Y3645" s="155"/>
      <c r="Z3645" s="311"/>
      <c r="AA3645" s="311"/>
      <c r="AB3645" s="867"/>
      <c r="AC3645" s="108"/>
      <c r="AD3645" s="73"/>
      <c r="AE3645" s="155"/>
      <c r="AF3645" s="74"/>
      <c r="AH3645" s="781"/>
      <c r="AI3645" s="782"/>
      <c r="AJ3645" s="782"/>
      <c r="AK3645" s="782"/>
      <c r="AL3645" s="783"/>
      <c r="AM3645" s="783"/>
      <c r="AN3645" s="189"/>
      <c r="AO3645" s="189"/>
      <c r="AP3645" s="189"/>
    </row>
    <row r="3646" spans="1:42" ht="16.5" hidden="1" thickBot="1" x14ac:dyDescent="0.3">
      <c r="A3646" s="3535" t="s">
        <v>42</v>
      </c>
      <c r="B3646" s="3536"/>
      <c r="C3646" s="3537"/>
      <c r="D3646" s="114"/>
      <c r="E3646" s="178">
        <f>SQRT(E3640*E3640+E3641*E3641)/E3617/1.73</f>
        <v>31.640234510579081</v>
      </c>
      <c r="F3646" s="179">
        <f t="shared" ref="F3646:AB3646" si="1263">SQRT(F3640*F3640+F3641*F3641)/F3617/1.73</f>
        <v>30.623711994456141</v>
      </c>
      <c r="G3646" s="179">
        <f t="shared" si="1263"/>
        <v>30.930423995904551</v>
      </c>
      <c r="H3646" s="79">
        <f t="shared" si="1263"/>
        <v>30.650184038725598</v>
      </c>
      <c r="I3646" s="79">
        <f t="shared" si="1263"/>
        <v>30.346575947926492</v>
      </c>
      <c r="J3646" s="79">
        <f t="shared" si="1263"/>
        <v>33.287048851703631</v>
      </c>
      <c r="K3646" s="79">
        <f t="shared" si="1263"/>
        <v>38.138391769996886</v>
      </c>
      <c r="L3646" s="79">
        <f t="shared" si="1263"/>
        <v>40.072607387900895</v>
      </c>
      <c r="M3646" s="79">
        <f t="shared" si="1263"/>
        <v>40.763323821301299</v>
      </c>
      <c r="N3646" s="79">
        <f t="shared" si="1263"/>
        <v>39.922141474385825</v>
      </c>
      <c r="O3646" s="79">
        <f t="shared" si="1263"/>
        <v>38.439072535271215</v>
      </c>
      <c r="P3646" s="79">
        <f t="shared" si="1263"/>
        <v>38.494771057955248</v>
      </c>
      <c r="Q3646" s="79">
        <f t="shared" si="1263"/>
        <v>37.916975105299365</v>
      </c>
      <c r="R3646" s="79">
        <f t="shared" si="1263"/>
        <v>36.088024775453206</v>
      </c>
      <c r="S3646" s="79">
        <f t="shared" si="1263"/>
        <v>37.153040073208118</v>
      </c>
      <c r="T3646" s="79">
        <f t="shared" si="1263"/>
        <v>42.298466454604295</v>
      </c>
      <c r="U3646" s="79">
        <f t="shared" si="1263"/>
        <v>42.014247850549687</v>
      </c>
      <c r="V3646" s="79">
        <f t="shared" si="1263"/>
        <v>41.904485305999494</v>
      </c>
      <c r="W3646" s="79">
        <f t="shared" si="1263"/>
        <v>44.102866274013799</v>
      </c>
      <c r="X3646" s="79">
        <f t="shared" si="1263"/>
        <v>44.502718725689483</v>
      </c>
      <c r="Y3646" s="79">
        <f>SQRT(Y3640*Y3640+Y3641*Y3641)/Y3617/1.73</f>
        <v>42.187273309038012</v>
      </c>
      <c r="Z3646" s="179">
        <f t="shared" si="1263"/>
        <v>39.692241010599922</v>
      </c>
      <c r="AA3646" s="179">
        <f t="shared" si="1263"/>
        <v>38.031395301467306</v>
      </c>
      <c r="AB3646" s="395">
        <f t="shared" si="1263"/>
        <v>33.930262507391582</v>
      </c>
      <c r="AC3646" s="109">
        <f>AVERAGE(E3646:AB3646)</f>
        <v>37.630436836642552</v>
      </c>
      <c r="AD3646" s="78">
        <f>(AC3642-AC3646)/AC3642</f>
        <v>-9.4703617065965154E-2</v>
      </c>
      <c r="AE3646" s="79"/>
      <c r="AF3646" s="80"/>
      <c r="AJ3646" s="396"/>
      <c r="AK3646" s="14"/>
      <c r="AL3646" s="14"/>
      <c r="AM3646" s="15"/>
      <c r="AN3646" s="14"/>
    </row>
    <row r="3647" spans="1:42" x14ac:dyDescent="0.25">
      <c r="A3647" s="3609" t="s">
        <v>47</v>
      </c>
      <c r="B3647" s="3596" t="s">
        <v>555</v>
      </c>
      <c r="C3647" s="125" t="s">
        <v>13</v>
      </c>
      <c r="D3647" s="122" t="s">
        <v>811</v>
      </c>
      <c r="E3647" s="325">
        <v>367.2</v>
      </c>
      <c r="F3647" s="321">
        <v>349.6</v>
      </c>
      <c r="G3647" s="321">
        <v>367.2</v>
      </c>
      <c r="H3647" s="321">
        <v>370.4</v>
      </c>
      <c r="I3647" s="321">
        <v>355.2</v>
      </c>
      <c r="J3647" s="321">
        <v>361.6</v>
      </c>
      <c r="K3647" s="321">
        <v>369.6</v>
      </c>
      <c r="L3647" s="321">
        <v>358.4</v>
      </c>
      <c r="M3647" s="321">
        <v>347.2</v>
      </c>
      <c r="N3647" s="321">
        <v>340</v>
      </c>
      <c r="O3647" s="321">
        <v>336.8</v>
      </c>
      <c r="P3647" s="321">
        <v>333.6</v>
      </c>
      <c r="Q3647" s="321">
        <v>333.6</v>
      </c>
      <c r="R3647" s="321">
        <v>325.60000000000002</v>
      </c>
      <c r="S3647" s="321">
        <v>348</v>
      </c>
      <c r="T3647" s="321">
        <v>357.6</v>
      </c>
      <c r="U3647" s="321">
        <v>372.8</v>
      </c>
      <c r="V3647" s="321">
        <v>366.4</v>
      </c>
      <c r="W3647" s="321">
        <v>377.6</v>
      </c>
      <c r="X3647" s="321">
        <v>393.6</v>
      </c>
      <c r="Y3647" s="321">
        <v>382.4</v>
      </c>
      <c r="Z3647" s="321">
        <v>393.6</v>
      </c>
      <c r="AA3647" s="321">
        <v>377.6</v>
      </c>
      <c r="AB3647" s="531">
        <v>357.6</v>
      </c>
      <c r="AC3647" s="134">
        <f>SUM(E3647:AB3647)</f>
        <v>8643.2000000000025</v>
      </c>
      <c r="AD3647" s="70"/>
      <c r="AE3647" s="71">
        <v>100</v>
      </c>
      <c r="AF3647" s="72">
        <v>80</v>
      </c>
      <c r="AJ3647" s="396"/>
      <c r="AK3647" s="430"/>
      <c r="AL3647" s="431"/>
      <c r="AM3647" s="430"/>
      <c r="AN3647" s="15"/>
    </row>
    <row r="3648" spans="1:42" x14ac:dyDescent="0.25">
      <c r="A3648" s="3610"/>
      <c r="B3648" s="3597"/>
      <c r="C3648" s="123" t="s">
        <v>14</v>
      </c>
      <c r="D3648" s="108" t="s">
        <v>811</v>
      </c>
      <c r="E3648" s="307">
        <v>40</v>
      </c>
      <c r="F3648" s="308">
        <v>39.200000000000003</v>
      </c>
      <c r="G3648" s="308">
        <v>40.799999999999997</v>
      </c>
      <c r="H3648" s="308">
        <v>41.6</v>
      </c>
      <c r="I3648" s="308">
        <v>39.200000000000003</v>
      </c>
      <c r="J3648" s="308">
        <v>40.799999999999997</v>
      </c>
      <c r="K3648" s="308">
        <v>40</v>
      </c>
      <c r="L3648" s="308">
        <v>39.200000000000003</v>
      </c>
      <c r="M3648" s="308">
        <v>39.200000000000003</v>
      </c>
      <c r="N3648" s="308">
        <v>35.200000000000003</v>
      </c>
      <c r="O3648" s="308">
        <v>36</v>
      </c>
      <c r="P3648" s="308">
        <v>35.200000000000003</v>
      </c>
      <c r="Q3648" s="308">
        <v>35.200000000000003</v>
      </c>
      <c r="R3648" s="308">
        <v>32.799999999999997</v>
      </c>
      <c r="S3648" s="308">
        <v>33.6</v>
      </c>
      <c r="T3648" s="308">
        <v>34.4</v>
      </c>
      <c r="U3648" s="308">
        <v>33.6</v>
      </c>
      <c r="V3648" s="308">
        <v>36.799999999999997</v>
      </c>
      <c r="W3648" s="308">
        <v>36.799999999999997</v>
      </c>
      <c r="X3648" s="308">
        <v>39.200000000000003</v>
      </c>
      <c r="Y3648" s="308">
        <v>39.200000000000003</v>
      </c>
      <c r="Z3648" s="308">
        <v>38.4</v>
      </c>
      <c r="AA3648" s="308">
        <v>38.4</v>
      </c>
      <c r="AB3648" s="394">
        <v>39.200000000000003</v>
      </c>
      <c r="AC3648" s="107">
        <f>SUM(E3648:AB3648)</f>
        <v>904</v>
      </c>
      <c r="AD3648" s="73"/>
      <c r="AE3648" s="155"/>
      <c r="AF3648" s="74"/>
      <c r="AJ3648" s="396"/>
      <c r="AK3648" s="15"/>
      <c r="AL3648" s="15"/>
      <c r="AM3648" s="15"/>
      <c r="AN3648" s="15"/>
    </row>
    <row r="3649" spans="1:42" x14ac:dyDescent="0.25">
      <c r="A3649" s="3610"/>
      <c r="B3649" s="3597"/>
      <c r="C3649" s="123" t="s">
        <v>15</v>
      </c>
      <c r="D3649" s="108" t="s">
        <v>54</v>
      </c>
      <c r="E3649" s="1450">
        <v>19</v>
      </c>
      <c r="F3649" s="1450">
        <v>20</v>
      </c>
      <c r="G3649" s="1450">
        <v>19</v>
      </c>
      <c r="H3649" s="326">
        <v>19</v>
      </c>
      <c r="I3649" s="326">
        <v>18</v>
      </c>
      <c r="J3649" s="326">
        <v>17</v>
      </c>
      <c r="K3649" s="326">
        <v>20</v>
      </c>
      <c r="L3649" s="326">
        <v>17</v>
      </c>
      <c r="M3649" s="326">
        <v>17</v>
      </c>
      <c r="N3649" s="326">
        <v>18</v>
      </c>
      <c r="O3649" s="326">
        <v>19</v>
      </c>
      <c r="P3649" s="327">
        <v>17</v>
      </c>
      <c r="Q3649" s="327">
        <v>19</v>
      </c>
      <c r="R3649" s="327">
        <v>20</v>
      </c>
      <c r="S3649" s="327">
        <v>21</v>
      </c>
      <c r="T3649" s="327">
        <v>19</v>
      </c>
      <c r="U3649" s="327">
        <v>20</v>
      </c>
      <c r="V3649" s="327">
        <v>20</v>
      </c>
      <c r="W3649" s="327">
        <v>21</v>
      </c>
      <c r="X3649" s="327">
        <v>22</v>
      </c>
      <c r="Y3649" s="326">
        <v>24</v>
      </c>
      <c r="Z3649" s="327">
        <v>24</v>
      </c>
      <c r="AA3649" s="327">
        <v>20</v>
      </c>
      <c r="AB3649" s="1447">
        <v>18</v>
      </c>
      <c r="AC3649" s="107">
        <f>AVERAGE(E3649:AB3649)</f>
        <v>19.5</v>
      </c>
      <c r="AD3649" s="76"/>
      <c r="AE3649" s="76"/>
      <c r="AF3649" s="77"/>
      <c r="AJ3649" s="396"/>
      <c r="AK3649" s="15"/>
      <c r="AL3649" s="15"/>
      <c r="AM3649" s="15"/>
      <c r="AN3649" s="15"/>
    </row>
    <row r="3650" spans="1:42" ht="16.5" thickBot="1" x14ac:dyDescent="0.3">
      <c r="A3650" s="3547"/>
      <c r="B3650" s="3550"/>
      <c r="C3650" s="123" t="s">
        <v>17</v>
      </c>
      <c r="D3650" s="108"/>
      <c r="E3650" s="313">
        <f t="shared" ref="E3650:AB3650" si="1264">E3648/E3647</f>
        <v>0.10893246187363835</v>
      </c>
      <c r="F3650" s="314">
        <f t="shared" si="1264"/>
        <v>0.11212814645308924</v>
      </c>
      <c r="G3650" s="314">
        <f t="shared" si="1264"/>
        <v>0.1111111111111111</v>
      </c>
      <c r="H3650" s="314">
        <f t="shared" si="1264"/>
        <v>0.11231101511879051</v>
      </c>
      <c r="I3650" s="314">
        <f t="shared" si="1264"/>
        <v>0.11036036036036037</v>
      </c>
      <c r="J3650" s="314">
        <f t="shared" si="1264"/>
        <v>0.11283185840707963</v>
      </c>
      <c r="K3650" s="314">
        <f t="shared" si="1264"/>
        <v>0.10822510822510822</v>
      </c>
      <c r="L3650" s="314">
        <f t="shared" si="1264"/>
        <v>0.10937500000000001</v>
      </c>
      <c r="M3650" s="314">
        <f t="shared" si="1264"/>
        <v>0.11290322580645162</v>
      </c>
      <c r="N3650" s="314">
        <f t="shared" si="1264"/>
        <v>0.1035294117647059</v>
      </c>
      <c r="O3650" s="314">
        <f t="shared" si="1264"/>
        <v>0.10688836104513064</v>
      </c>
      <c r="P3650" s="314">
        <f t="shared" si="1264"/>
        <v>0.10551558752997602</v>
      </c>
      <c r="Q3650" s="314">
        <f t="shared" si="1264"/>
        <v>0.10551558752997602</v>
      </c>
      <c r="R3650" s="314">
        <f t="shared" si="1264"/>
        <v>0.10073710073710072</v>
      </c>
      <c r="S3650" s="314">
        <f t="shared" si="1264"/>
        <v>9.6551724137931033E-2</v>
      </c>
      <c r="T3650" s="314">
        <f t="shared" si="1264"/>
        <v>9.6196868008948541E-2</v>
      </c>
      <c r="U3650" s="314">
        <f t="shared" si="1264"/>
        <v>9.012875536480687E-2</v>
      </c>
      <c r="V3650" s="314">
        <f t="shared" si="1264"/>
        <v>0.10043668122270742</v>
      </c>
      <c r="W3650" s="314">
        <f t="shared" si="1264"/>
        <v>9.7457627118644058E-2</v>
      </c>
      <c r="X3650" s="314">
        <f t="shared" si="1264"/>
        <v>9.959349593495935E-2</v>
      </c>
      <c r="Y3650" s="314">
        <f>Y3648/Y3647</f>
        <v>0.10251046025104604</v>
      </c>
      <c r="Z3650" s="314">
        <f t="shared" si="1264"/>
        <v>9.7560975609756087E-2</v>
      </c>
      <c r="AA3650" s="314">
        <f t="shared" si="1264"/>
        <v>0.10169491525423728</v>
      </c>
      <c r="AB3650" s="336">
        <f t="shared" si="1264"/>
        <v>0.10961968680089486</v>
      </c>
      <c r="AC3650" s="433">
        <f>MAX(E3650:AB3650)</f>
        <v>0.11290322580645162</v>
      </c>
      <c r="AD3650" s="73"/>
      <c r="AE3650" s="155"/>
      <c r="AF3650" s="74"/>
      <c r="AJ3650" s="396"/>
      <c r="AK3650" s="15"/>
      <c r="AL3650" s="15"/>
      <c r="AM3650" s="15"/>
      <c r="AN3650" s="15"/>
    </row>
    <row r="3651" spans="1:42" hidden="1" x14ac:dyDescent="0.25">
      <c r="A3651" s="2024"/>
      <c r="B3651" s="2027"/>
      <c r="C3651" s="124" t="s">
        <v>116</v>
      </c>
      <c r="D3651" s="108"/>
      <c r="E3651" s="310"/>
      <c r="F3651" s="311"/>
      <c r="G3651" s="311"/>
      <c r="H3651" s="155"/>
      <c r="I3651" s="155"/>
      <c r="J3651" s="155"/>
      <c r="K3651" s="155"/>
      <c r="L3651" s="155"/>
      <c r="M3651" s="155"/>
      <c r="N3651" s="155"/>
      <c r="O3651" s="155"/>
      <c r="P3651" s="155"/>
      <c r="Q3651" s="155"/>
      <c r="R3651" s="155"/>
      <c r="S3651" s="155"/>
      <c r="T3651" s="155"/>
      <c r="U3651" s="155"/>
      <c r="V3651" s="155"/>
      <c r="W3651" s="155"/>
      <c r="X3651" s="155"/>
      <c r="Y3651" s="155"/>
      <c r="Z3651" s="155"/>
      <c r="AA3651" s="155"/>
      <c r="AB3651" s="316"/>
      <c r="AC3651" s="108"/>
      <c r="AD3651" s="73"/>
      <c r="AE3651" s="155"/>
      <c r="AF3651" s="74"/>
      <c r="AJ3651" s="396"/>
      <c r="AK3651" s="15"/>
      <c r="AL3651" s="15"/>
      <c r="AM3651" s="15"/>
      <c r="AN3651" s="15"/>
    </row>
    <row r="3652" spans="1:42" s="181" customFormat="1" hidden="1" x14ac:dyDescent="0.25">
      <c r="A3652" s="2024"/>
      <c r="B3652" s="2027"/>
      <c r="C3652" s="124" t="s">
        <v>117</v>
      </c>
      <c r="D3652" s="108"/>
      <c r="E3652" s="310"/>
      <c r="F3652" s="311"/>
      <c r="G3652" s="310"/>
      <c r="H3652" s="155"/>
      <c r="I3652" s="155"/>
      <c r="J3652" s="155"/>
      <c r="K3652" s="155"/>
      <c r="L3652" s="155"/>
      <c r="M3652" s="155"/>
      <c r="N3652" s="155"/>
      <c r="O3652" s="155"/>
      <c r="P3652" s="155"/>
      <c r="Q3652" s="155"/>
      <c r="R3652" s="155"/>
      <c r="S3652" s="155"/>
      <c r="T3652" s="155"/>
      <c r="U3652" s="155"/>
      <c r="V3652" s="155"/>
      <c r="W3652" s="155"/>
      <c r="X3652" s="155"/>
      <c r="Y3652" s="155"/>
      <c r="Z3652" s="155"/>
      <c r="AA3652" s="155"/>
      <c r="AB3652" s="316"/>
      <c r="AC3652" s="108"/>
      <c r="AD3652" s="73"/>
      <c r="AE3652" s="155"/>
      <c r="AF3652" s="74"/>
      <c r="AH3652" s="781"/>
      <c r="AI3652" s="782"/>
      <c r="AJ3652" s="782"/>
      <c r="AK3652" s="782"/>
      <c r="AL3652" s="783"/>
      <c r="AM3652" s="783"/>
      <c r="AN3652" s="189"/>
      <c r="AO3652" s="189"/>
      <c r="AP3652" s="189"/>
    </row>
    <row r="3653" spans="1:42" ht="16.5" hidden="1" thickBot="1" x14ac:dyDescent="0.3">
      <c r="A3653" s="3535" t="s">
        <v>42</v>
      </c>
      <c r="B3653" s="3536"/>
      <c r="C3653" s="3537"/>
      <c r="D3653" s="114"/>
      <c r="E3653" s="178">
        <f>SQRT(E3647*E3647+E3648*E3648)/E3617/1.73</f>
        <v>20.276349114604987</v>
      </c>
      <c r="F3653" s="179">
        <f t="shared" ref="F3653:AB3653" si="1265">SQRT(F3647*F3647+F3648*F3648)/F3617/1.73</f>
        <v>19.347983860849798</v>
      </c>
      <c r="G3653" s="179">
        <f t="shared" si="1265"/>
        <v>20.242704086568587</v>
      </c>
      <c r="H3653" s="79">
        <f t="shared" si="1265"/>
        <v>20.421814566245867</v>
      </c>
      <c r="I3653" s="79">
        <f t="shared" si="1265"/>
        <v>19.561028456214039</v>
      </c>
      <c r="J3653" s="79">
        <f t="shared" si="1265"/>
        <v>19.975653936886129</v>
      </c>
      <c r="K3653" s="79">
        <f t="shared" si="1265"/>
        <v>20.407325120384538</v>
      </c>
      <c r="L3653" s="79">
        <f t="shared" si="1265"/>
        <v>19.923815288805418</v>
      </c>
      <c r="M3653" s="79">
        <f t="shared" si="1265"/>
        <v>19.401414589776699</v>
      </c>
      <c r="N3653" s="79">
        <f t="shared" si="1265"/>
        <v>18.961826474244557</v>
      </c>
      <c r="O3653" s="79">
        <f t="shared" si="1265"/>
        <v>18.807978445199851</v>
      </c>
      <c r="P3653" s="79">
        <f t="shared" si="1265"/>
        <v>18.644505000206763</v>
      </c>
      <c r="Q3653" s="79">
        <f t="shared" si="1265"/>
        <v>18.502180534556327</v>
      </c>
      <c r="R3653" s="79">
        <f t="shared" si="1265"/>
        <v>18.153612897140395</v>
      </c>
      <c r="S3653" s="79">
        <f t="shared" si="1265"/>
        <v>19.46931661358947</v>
      </c>
      <c r="T3653" s="79">
        <f t="shared" si="1265"/>
        <v>20.025015240785837</v>
      </c>
      <c r="U3653" s="79">
        <f t="shared" si="1265"/>
        <v>20.88463301251717</v>
      </c>
      <c r="V3653" s="79">
        <f t="shared" si="1265"/>
        <v>20.486761824585564</v>
      </c>
      <c r="W3653" s="79">
        <f t="shared" si="1265"/>
        <v>21.046064285230713</v>
      </c>
      <c r="X3653" s="79">
        <f t="shared" si="1265"/>
        <v>21.942419307695889</v>
      </c>
      <c r="Y3653" s="79">
        <f>SQRT(Y3647*Y3647+Y3648*Y3648)/Y3617/1.73</f>
        <v>21.283411633447518</v>
      </c>
      <c r="Z3653" s="79">
        <f t="shared" si="1265"/>
        <v>21.896038720665455</v>
      </c>
      <c r="AA3653" s="79">
        <f t="shared" si="1265"/>
        <v>20.994414364105324</v>
      </c>
      <c r="AB3653" s="1717">
        <f t="shared" si="1265"/>
        <v>19.879868801891536</v>
      </c>
      <c r="AC3653" s="109">
        <f>AVERAGE(E3653:AB3653)</f>
        <v>20.022339007341603</v>
      </c>
      <c r="AD3653" s="78">
        <f>(AC3649-AC3653)/AC3649</f>
        <v>-2.6786615761107867E-2</v>
      </c>
      <c r="AE3653" s="79"/>
      <c r="AF3653" s="80"/>
      <c r="AJ3653" s="396"/>
      <c r="AK3653" s="14"/>
      <c r="AL3653" s="14"/>
      <c r="AM3653" s="15"/>
      <c r="AN3653" s="14"/>
    </row>
    <row r="3654" spans="1:42" x14ac:dyDescent="0.25">
      <c r="A3654" s="3609" t="s">
        <v>36</v>
      </c>
      <c r="B3654" s="3596" t="s">
        <v>556</v>
      </c>
      <c r="C3654" s="121" t="s">
        <v>13</v>
      </c>
      <c r="D3654" s="113" t="s">
        <v>811</v>
      </c>
      <c r="E3654" s="306">
        <v>111.6</v>
      </c>
      <c r="F3654" s="71">
        <v>108.8</v>
      </c>
      <c r="G3654" s="71">
        <v>109.4</v>
      </c>
      <c r="H3654" s="71">
        <v>108.8</v>
      </c>
      <c r="I3654" s="71">
        <v>110</v>
      </c>
      <c r="J3654" s="71">
        <v>108</v>
      </c>
      <c r="K3654" s="71">
        <v>109.2</v>
      </c>
      <c r="L3654" s="71">
        <v>117.4</v>
      </c>
      <c r="M3654" s="71">
        <v>128.6</v>
      </c>
      <c r="N3654" s="71">
        <v>137.6</v>
      </c>
      <c r="O3654" s="71">
        <v>126.8</v>
      </c>
      <c r="P3654" s="71">
        <v>133.80000000000001</v>
      </c>
      <c r="Q3654" s="71">
        <v>137.80000000000001</v>
      </c>
      <c r="R3654" s="71">
        <v>139.80000000000001</v>
      </c>
      <c r="S3654" s="71">
        <v>121.8</v>
      </c>
      <c r="T3654" s="71">
        <v>128.19999999999999</v>
      </c>
      <c r="U3654" s="71">
        <v>124.8</v>
      </c>
      <c r="V3654" s="71">
        <v>114.8</v>
      </c>
      <c r="W3654" s="71">
        <v>112.2</v>
      </c>
      <c r="X3654" s="71">
        <v>114.6</v>
      </c>
      <c r="Y3654" s="71">
        <v>112</v>
      </c>
      <c r="Z3654" s="71">
        <v>110.4</v>
      </c>
      <c r="AA3654" s="71">
        <v>109</v>
      </c>
      <c r="AB3654" s="393">
        <v>109.6</v>
      </c>
      <c r="AC3654" s="106">
        <f>SUM(E3654:AB3654)</f>
        <v>2844.9999999999995</v>
      </c>
      <c r="AD3654" s="70"/>
      <c r="AE3654" s="71">
        <v>100</v>
      </c>
      <c r="AF3654" s="72">
        <v>20</v>
      </c>
      <c r="AJ3654" s="396"/>
      <c r="AK3654" s="430"/>
      <c r="AL3654" s="431"/>
      <c r="AM3654" s="430"/>
      <c r="AN3654" s="15"/>
    </row>
    <row r="3655" spans="1:42" x14ac:dyDescent="0.25">
      <c r="A3655" s="3610"/>
      <c r="B3655" s="3597"/>
      <c r="C3655" s="123" t="s">
        <v>14</v>
      </c>
      <c r="D3655" s="108" t="s">
        <v>811</v>
      </c>
      <c r="E3655" s="307">
        <v>74.2</v>
      </c>
      <c r="F3655" s="308">
        <v>77.400000000000006</v>
      </c>
      <c r="G3655" s="308">
        <v>78</v>
      </c>
      <c r="H3655" s="308">
        <v>75.8</v>
      </c>
      <c r="I3655" s="308">
        <v>71.599999999999994</v>
      </c>
      <c r="J3655" s="308">
        <v>73.2</v>
      </c>
      <c r="K3655" s="308">
        <v>76.400000000000006</v>
      </c>
      <c r="L3655" s="308">
        <v>76.400000000000006</v>
      </c>
      <c r="M3655" s="308">
        <v>75.599999999999994</v>
      </c>
      <c r="N3655" s="308">
        <v>85.8</v>
      </c>
      <c r="O3655" s="308">
        <v>82</v>
      </c>
      <c r="P3655" s="308">
        <v>86.2</v>
      </c>
      <c r="Q3655" s="308">
        <v>76.8</v>
      </c>
      <c r="R3655" s="308">
        <v>86.4</v>
      </c>
      <c r="S3655" s="308">
        <v>77.400000000000006</v>
      </c>
      <c r="T3655" s="308">
        <v>80.2</v>
      </c>
      <c r="U3655" s="308">
        <v>74</v>
      </c>
      <c r="V3655" s="308">
        <v>75</v>
      </c>
      <c r="W3655" s="308">
        <v>74.8</v>
      </c>
      <c r="X3655" s="308">
        <v>75</v>
      </c>
      <c r="Y3655" s="308">
        <v>73.8</v>
      </c>
      <c r="Z3655" s="308">
        <v>76</v>
      </c>
      <c r="AA3655" s="308">
        <v>76.400000000000006</v>
      </c>
      <c r="AB3655" s="394">
        <v>75.2</v>
      </c>
      <c r="AC3655" s="107">
        <f>SUM(E3655:AB3655)</f>
        <v>1853.6000000000001</v>
      </c>
      <c r="AD3655" s="73"/>
      <c r="AE3655" s="155"/>
      <c r="AF3655" s="74"/>
      <c r="AJ3655" s="396"/>
      <c r="AK3655" s="15"/>
      <c r="AL3655" s="15"/>
      <c r="AM3655" s="15"/>
      <c r="AN3655" s="15"/>
    </row>
    <row r="3656" spans="1:42" x14ac:dyDescent="0.25">
      <c r="A3656" s="3610"/>
      <c r="B3656" s="3597"/>
      <c r="C3656" s="123" t="s">
        <v>15</v>
      </c>
      <c r="D3656" s="108" t="s">
        <v>54</v>
      </c>
      <c r="E3656" s="1450">
        <v>8</v>
      </c>
      <c r="F3656" s="1445">
        <v>7</v>
      </c>
      <c r="G3656" s="1445">
        <v>7</v>
      </c>
      <c r="H3656" s="327">
        <v>8</v>
      </c>
      <c r="I3656" s="327">
        <v>7</v>
      </c>
      <c r="J3656" s="327">
        <v>8</v>
      </c>
      <c r="K3656" s="327">
        <v>7</v>
      </c>
      <c r="L3656" s="327">
        <v>9</v>
      </c>
      <c r="M3656" s="327">
        <v>9</v>
      </c>
      <c r="N3656" s="327">
        <v>8</v>
      </c>
      <c r="O3656" s="327">
        <v>9</v>
      </c>
      <c r="P3656" s="327">
        <v>9</v>
      </c>
      <c r="Q3656" s="327">
        <v>9</v>
      </c>
      <c r="R3656" s="327">
        <v>9</v>
      </c>
      <c r="S3656" s="327">
        <v>8</v>
      </c>
      <c r="T3656" s="327">
        <v>8</v>
      </c>
      <c r="U3656" s="327">
        <v>8</v>
      </c>
      <c r="V3656" s="327">
        <v>8</v>
      </c>
      <c r="W3656" s="327">
        <v>8</v>
      </c>
      <c r="X3656" s="327">
        <v>8</v>
      </c>
      <c r="Y3656" s="327">
        <v>8</v>
      </c>
      <c r="Z3656" s="1445">
        <v>8</v>
      </c>
      <c r="AA3656" s="1445">
        <v>7</v>
      </c>
      <c r="AB3656" s="1473">
        <v>7</v>
      </c>
      <c r="AC3656" s="107">
        <f>AVERAGE(E3656:AB3656)</f>
        <v>8</v>
      </c>
      <c r="AD3656" s="76"/>
      <c r="AE3656" s="76"/>
      <c r="AF3656" s="77"/>
      <c r="AJ3656" s="396"/>
      <c r="AK3656" s="15"/>
      <c r="AL3656" s="15"/>
      <c r="AM3656" s="15"/>
      <c r="AN3656" s="15"/>
    </row>
    <row r="3657" spans="1:42" ht="16.5" thickBot="1" x14ac:dyDescent="0.3">
      <c r="A3657" s="3753"/>
      <c r="B3657" s="3669"/>
      <c r="C3657" s="126" t="s">
        <v>17</v>
      </c>
      <c r="D3657" s="114"/>
      <c r="E3657" s="317">
        <f t="shared" ref="E3657:AB3657" si="1266">E3655/E3654</f>
        <v>0.66487455197132628</v>
      </c>
      <c r="F3657" s="318">
        <f t="shared" si="1266"/>
        <v>0.71139705882352944</v>
      </c>
      <c r="G3657" s="318">
        <f t="shared" si="1266"/>
        <v>0.71297989031078612</v>
      </c>
      <c r="H3657" s="318">
        <f t="shared" si="1266"/>
        <v>0.6966911764705882</v>
      </c>
      <c r="I3657" s="318">
        <f t="shared" si="1266"/>
        <v>0.65090909090909088</v>
      </c>
      <c r="J3657" s="318">
        <f t="shared" si="1266"/>
        <v>0.67777777777777781</v>
      </c>
      <c r="K3657" s="318">
        <f t="shared" si="1266"/>
        <v>0.6996336996336997</v>
      </c>
      <c r="L3657" s="318">
        <f t="shared" si="1266"/>
        <v>0.65076660988074964</v>
      </c>
      <c r="M3657" s="318">
        <f t="shared" si="1266"/>
        <v>0.58786936236391907</v>
      </c>
      <c r="N3657" s="318">
        <f t="shared" si="1266"/>
        <v>0.62354651162790697</v>
      </c>
      <c r="O3657" s="318">
        <f t="shared" si="1266"/>
        <v>0.64668769716088326</v>
      </c>
      <c r="P3657" s="318">
        <f t="shared" si="1266"/>
        <v>0.64424514200298955</v>
      </c>
      <c r="Q3657" s="318">
        <f t="shared" si="1266"/>
        <v>0.55732946298984032</v>
      </c>
      <c r="R3657" s="318">
        <f t="shared" si="1266"/>
        <v>0.61802575107296132</v>
      </c>
      <c r="S3657" s="318">
        <f t="shared" si="1266"/>
        <v>0.63546798029556661</v>
      </c>
      <c r="T3657" s="318">
        <f t="shared" si="1266"/>
        <v>0.62558502340093614</v>
      </c>
      <c r="U3657" s="318">
        <f t="shared" si="1266"/>
        <v>0.59294871794871795</v>
      </c>
      <c r="V3657" s="318">
        <f t="shared" si="1266"/>
        <v>0.65331010452961669</v>
      </c>
      <c r="W3657" s="318">
        <f t="shared" si="1266"/>
        <v>0.66666666666666663</v>
      </c>
      <c r="X3657" s="318">
        <f t="shared" si="1266"/>
        <v>0.65445026178010479</v>
      </c>
      <c r="Y3657" s="318">
        <f>Y3655/Y3654</f>
        <v>0.65892857142857142</v>
      </c>
      <c r="Z3657" s="318">
        <f t="shared" si="1266"/>
        <v>0.68840579710144922</v>
      </c>
      <c r="AA3657" s="318">
        <f t="shared" si="1266"/>
        <v>0.70091743119266059</v>
      </c>
      <c r="AB3657" s="806">
        <f t="shared" si="1266"/>
        <v>0.68613138686131392</v>
      </c>
      <c r="AC3657" s="454">
        <f>MAX(E3657:AB3657)</f>
        <v>0.71297989031078612</v>
      </c>
      <c r="AD3657" s="73"/>
      <c r="AE3657" s="155"/>
      <c r="AF3657" s="74"/>
      <c r="AJ3657" s="396"/>
      <c r="AK3657" s="15"/>
      <c r="AL3657" s="15"/>
      <c r="AM3657" s="15"/>
      <c r="AN3657" s="15"/>
    </row>
    <row r="3658" spans="1:42" hidden="1" x14ac:dyDescent="0.25">
      <c r="A3658" s="2014"/>
      <c r="B3658" s="2017"/>
      <c r="C3658" s="357" t="s">
        <v>116</v>
      </c>
      <c r="D3658" s="122"/>
      <c r="E3658" s="138"/>
      <c r="F3658" s="136"/>
      <c r="G3658" s="136"/>
      <c r="H3658" s="91"/>
      <c r="I3658" s="91"/>
      <c r="J3658" s="91"/>
      <c r="K3658" s="91"/>
      <c r="L3658" s="91"/>
      <c r="M3658" s="91"/>
      <c r="N3658" s="91"/>
      <c r="O3658" s="91"/>
      <c r="P3658" s="91"/>
      <c r="Q3658" s="91"/>
      <c r="R3658" s="91"/>
      <c r="S3658" s="91"/>
      <c r="T3658" s="91"/>
      <c r="U3658" s="91"/>
      <c r="V3658" s="91"/>
      <c r="W3658" s="91"/>
      <c r="X3658" s="91"/>
      <c r="Y3658" s="91"/>
      <c r="Z3658" s="136"/>
      <c r="AA3658" s="136"/>
      <c r="AB3658" s="474"/>
      <c r="AC3658" s="122"/>
      <c r="AD3658" s="73"/>
      <c r="AE3658" s="155"/>
      <c r="AF3658" s="74"/>
      <c r="AJ3658" s="396"/>
      <c r="AK3658" s="15"/>
      <c r="AL3658" s="15"/>
      <c r="AM3658" s="15"/>
      <c r="AN3658" s="15"/>
    </row>
    <row r="3659" spans="1:42" s="181" customFormat="1" hidden="1" x14ac:dyDescent="0.25">
      <c r="A3659" s="2024"/>
      <c r="B3659" s="2027"/>
      <c r="C3659" s="124" t="s">
        <v>117</v>
      </c>
      <c r="D3659" s="108"/>
      <c r="E3659" s="310"/>
      <c r="F3659" s="311"/>
      <c r="G3659" s="311"/>
      <c r="H3659" s="155"/>
      <c r="I3659" s="155"/>
      <c r="J3659" s="155"/>
      <c r="K3659" s="155"/>
      <c r="L3659" s="155"/>
      <c r="M3659" s="155"/>
      <c r="N3659" s="155"/>
      <c r="O3659" s="155"/>
      <c r="P3659" s="155"/>
      <c r="Q3659" s="155"/>
      <c r="R3659" s="155"/>
      <c r="S3659" s="155"/>
      <c r="T3659" s="155"/>
      <c r="U3659" s="155"/>
      <c r="V3659" s="155"/>
      <c r="W3659" s="155"/>
      <c r="X3659" s="155"/>
      <c r="Y3659" s="155"/>
      <c r="Z3659" s="311"/>
      <c r="AA3659" s="311"/>
      <c r="AB3659" s="867"/>
      <c r="AC3659" s="108"/>
      <c r="AD3659" s="73"/>
      <c r="AE3659" s="155"/>
      <c r="AF3659" s="74"/>
      <c r="AH3659" s="781"/>
      <c r="AI3659" s="782"/>
      <c r="AJ3659" s="782"/>
      <c r="AK3659" s="782"/>
      <c r="AL3659" s="783"/>
      <c r="AM3659" s="783"/>
      <c r="AN3659" s="189"/>
      <c r="AO3659" s="189"/>
      <c r="AP3659" s="189"/>
    </row>
    <row r="3660" spans="1:42" ht="16.5" hidden="1" thickBot="1" x14ac:dyDescent="0.3">
      <c r="A3660" s="3535" t="s">
        <v>42</v>
      </c>
      <c r="B3660" s="3536"/>
      <c r="C3660" s="3537"/>
      <c r="D3660" s="114"/>
      <c r="E3660" s="178">
        <f>SQRT(E3654*E3654+E3655*E3655)/E3618/1.73</f>
        <v>7.3636602301962117</v>
      </c>
      <c r="F3660" s="179">
        <f t="shared" ref="F3660:AB3660" si="1267">SQRT(F3654*F3654+F3655*F3655)/F3618/1.73</f>
        <v>7.343530949580634</v>
      </c>
      <c r="G3660" s="179">
        <f t="shared" si="1267"/>
        <v>7.3685202064756314</v>
      </c>
      <c r="H3660" s="79">
        <f t="shared" si="1267"/>
        <v>7.3913304067987768</v>
      </c>
      <c r="I3660" s="79">
        <f t="shared" si="1267"/>
        <v>7.3089640190779361</v>
      </c>
      <c r="J3660" s="79">
        <f t="shared" si="1267"/>
        <v>7.2935961547466546</v>
      </c>
      <c r="K3660" s="79">
        <f t="shared" si="1267"/>
        <v>7.3367824309780723</v>
      </c>
      <c r="L3660" s="79">
        <f t="shared" si="1267"/>
        <v>7.7627569907499474</v>
      </c>
      <c r="M3660" s="79">
        <f t="shared" si="1267"/>
        <v>8.2912109355236527</v>
      </c>
      <c r="N3660" s="79">
        <f t="shared" si="1267"/>
        <v>8.995515758629109</v>
      </c>
      <c r="O3660" s="79">
        <f t="shared" si="1267"/>
        <v>8.3606906464931576</v>
      </c>
      <c r="P3660" s="79">
        <f t="shared" si="1267"/>
        <v>8.8293444710142275</v>
      </c>
      <c r="Q3660" s="79">
        <f t="shared" si="1267"/>
        <v>8.7012087147622523</v>
      </c>
      <c r="R3660" s="79">
        <f t="shared" si="1267"/>
        <v>9.0992930202659892</v>
      </c>
      <c r="S3660" s="79">
        <f t="shared" si="1267"/>
        <v>8.0286269951469755</v>
      </c>
      <c r="T3660" s="79">
        <f t="shared" si="1267"/>
        <v>8.4454112387890152</v>
      </c>
      <c r="U3660" s="79">
        <f t="shared" si="1267"/>
        <v>8.1030837071228738</v>
      </c>
      <c r="V3660" s="79">
        <f t="shared" si="1267"/>
        <v>7.6362849622314162</v>
      </c>
      <c r="W3660" s="79">
        <f t="shared" si="1267"/>
        <v>7.5020789054812154</v>
      </c>
      <c r="X3660" s="79">
        <f t="shared" si="1267"/>
        <v>7.6049836607924002</v>
      </c>
      <c r="Y3660" s="79">
        <f>SQRT(Y3654*Y3654+Y3655*Y3655)/Y3618/1.73</f>
        <v>7.4405847970044485</v>
      </c>
      <c r="Z3660" s="179">
        <f t="shared" si="1267"/>
        <v>7.4280196799349216</v>
      </c>
      <c r="AA3660" s="179">
        <f t="shared" si="1267"/>
        <v>7.3769433246787068</v>
      </c>
      <c r="AB3660" s="395">
        <f t="shared" si="1267"/>
        <v>7.3593127725079928</v>
      </c>
      <c r="AC3660" s="109">
        <f>AVERAGE(E3660:AB3660)</f>
        <v>7.8488222907909275</v>
      </c>
      <c r="AD3660" s="78">
        <f>(AC3656-AC3660)/AC3656</f>
        <v>1.8897213651134059E-2</v>
      </c>
      <c r="AE3660" s="79"/>
      <c r="AF3660" s="80"/>
      <c r="AJ3660" s="396"/>
      <c r="AK3660" s="14"/>
      <c r="AL3660" s="14"/>
      <c r="AM3660" s="15"/>
      <c r="AN3660" s="14"/>
    </row>
    <row r="3661" spans="1:42" ht="15.75" customHeight="1" x14ac:dyDescent="0.25">
      <c r="A3661" s="3609" t="s">
        <v>28</v>
      </c>
      <c r="B3661" s="3596" t="s">
        <v>953</v>
      </c>
      <c r="C3661" s="125" t="s">
        <v>13</v>
      </c>
      <c r="D3661" s="122" t="s">
        <v>811</v>
      </c>
      <c r="E3661" s="325">
        <v>2323.1999999999998</v>
      </c>
      <c r="F3661" s="321">
        <v>2233.6</v>
      </c>
      <c r="G3661" s="321">
        <v>2236</v>
      </c>
      <c r="H3661" s="321">
        <v>2176</v>
      </c>
      <c r="I3661" s="321">
        <v>2211.1999999999998</v>
      </c>
      <c r="J3661" s="321">
        <v>2290.4</v>
      </c>
      <c r="K3661" s="321">
        <v>2618.4</v>
      </c>
      <c r="L3661" s="321">
        <v>2723.2</v>
      </c>
      <c r="M3661" s="321">
        <v>2709.6</v>
      </c>
      <c r="N3661" s="321">
        <v>2708</v>
      </c>
      <c r="O3661" s="321">
        <v>2612.8000000000002</v>
      </c>
      <c r="P3661" s="321">
        <v>2783.2</v>
      </c>
      <c r="Q3661" s="321">
        <v>2815.2</v>
      </c>
      <c r="R3661" s="321">
        <v>2797.6</v>
      </c>
      <c r="S3661" s="321">
        <v>2767.2</v>
      </c>
      <c r="T3661" s="321">
        <v>2604</v>
      </c>
      <c r="U3661" s="321">
        <v>2589.6</v>
      </c>
      <c r="V3661" s="321">
        <v>2628.8</v>
      </c>
      <c r="W3661" s="321">
        <v>2617.6</v>
      </c>
      <c r="X3661" s="321">
        <v>2572.8000000000002</v>
      </c>
      <c r="Y3661" s="321">
        <v>2578.4</v>
      </c>
      <c r="Z3661" s="321">
        <v>2545.6</v>
      </c>
      <c r="AA3661" s="321">
        <v>2394.4</v>
      </c>
      <c r="AB3661" s="531">
        <v>2276</v>
      </c>
      <c r="AC3661" s="134">
        <f>SUM(E3661:AB3661)</f>
        <v>60812.800000000003</v>
      </c>
      <c r="AD3661" s="70"/>
      <c r="AE3661" s="71">
        <v>100</v>
      </c>
      <c r="AF3661" s="72">
        <v>80</v>
      </c>
      <c r="AJ3661" s="396"/>
      <c r="AK3661" s="430"/>
      <c r="AL3661" s="431"/>
      <c r="AM3661" s="430"/>
      <c r="AN3661" s="15"/>
    </row>
    <row r="3662" spans="1:42" x14ac:dyDescent="0.25">
      <c r="A3662" s="3610"/>
      <c r="B3662" s="3597"/>
      <c r="C3662" s="123" t="s">
        <v>14</v>
      </c>
      <c r="D3662" s="108" t="s">
        <v>811</v>
      </c>
      <c r="E3662" s="307">
        <v>484</v>
      </c>
      <c r="F3662" s="308">
        <v>240.8</v>
      </c>
      <c r="G3662" s="308">
        <v>722.4</v>
      </c>
      <c r="H3662" s="308">
        <v>459.2</v>
      </c>
      <c r="I3662" s="308">
        <v>443.2</v>
      </c>
      <c r="J3662" s="308">
        <v>468</v>
      </c>
      <c r="K3662" s="308">
        <v>516</v>
      </c>
      <c r="L3662" s="308">
        <v>604.79999999999995</v>
      </c>
      <c r="M3662" s="308">
        <v>651.20000000000005</v>
      </c>
      <c r="N3662" s="308">
        <v>633.6</v>
      </c>
      <c r="O3662" s="308">
        <v>604</v>
      </c>
      <c r="P3662" s="308">
        <v>616.79999999999995</v>
      </c>
      <c r="Q3662" s="308">
        <v>605.6</v>
      </c>
      <c r="R3662" s="308">
        <v>581.6</v>
      </c>
      <c r="S3662" s="308">
        <v>545.6</v>
      </c>
      <c r="T3662" s="308">
        <v>540.79999999999995</v>
      </c>
      <c r="U3662" s="308">
        <v>508</v>
      </c>
      <c r="V3662" s="308">
        <v>509.6</v>
      </c>
      <c r="W3662" s="308">
        <v>492</v>
      </c>
      <c r="X3662" s="308">
        <v>489.6</v>
      </c>
      <c r="Y3662" s="308">
        <v>483.2</v>
      </c>
      <c r="Z3662" s="308">
        <v>486.4</v>
      </c>
      <c r="AA3662" s="308">
        <v>473.6</v>
      </c>
      <c r="AB3662" s="394">
        <v>471.2</v>
      </c>
      <c r="AC3662" s="107">
        <f>SUM(E3662:AB3662)</f>
        <v>12631.200000000003</v>
      </c>
      <c r="AD3662" s="73"/>
      <c r="AE3662" s="155"/>
      <c r="AF3662" s="74"/>
      <c r="AJ3662" s="396"/>
      <c r="AK3662" s="15"/>
      <c r="AL3662" s="15"/>
      <c r="AM3662" s="15"/>
      <c r="AN3662" s="15"/>
    </row>
    <row r="3663" spans="1:42" x14ac:dyDescent="0.25">
      <c r="A3663" s="3610"/>
      <c r="B3663" s="3597"/>
      <c r="C3663" s="123" t="s">
        <v>15</v>
      </c>
      <c r="D3663" s="108" t="s">
        <v>54</v>
      </c>
      <c r="E3663" s="1450">
        <v>112</v>
      </c>
      <c r="F3663" s="327">
        <v>106</v>
      </c>
      <c r="G3663" s="327">
        <v>105</v>
      </c>
      <c r="H3663" s="327">
        <v>113</v>
      </c>
      <c r="I3663" s="327">
        <v>110</v>
      </c>
      <c r="J3663" s="327">
        <v>123</v>
      </c>
      <c r="K3663" s="327">
        <v>125</v>
      </c>
      <c r="L3663" s="327">
        <v>130</v>
      </c>
      <c r="M3663" s="327">
        <v>130</v>
      </c>
      <c r="N3663" s="327">
        <v>128</v>
      </c>
      <c r="O3663" s="327">
        <v>124</v>
      </c>
      <c r="P3663" s="327">
        <v>131</v>
      </c>
      <c r="Q3663" s="327">
        <v>131</v>
      </c>
      <c r="R3663" s="327">
        <v>126</v>
      </c>
      <c r="S3663" s="327">
        <v>129</v>
      </c>
      <c r="T3663" s="327">
        <v>126</v>
      </c>
      <c r="U3663" s="327">
        <v>130</v>
      </c>
      <c r="V3663" s="327">
        <v>132</v>
      </c>
      <c r="W3663" s="327">
        <v>132</v>
      </c>
      <c r="X3663" s="327">
        <v>129</v>
      </c>
      <c r="Y3663" s="327">
        <v>127</v>
      </c>
      <c r="Z3663" s="1445">
        <v>126</v>
      </c>
      <c r="AA3663" s="1445">
        <v>119</v>
      </c>
      <c r="AB3663" s="1473">
        <v>108</v>
      </c>
      <c r="AC3663" s="107">
        <f>AVERAGE(E3663:AB3663)</f>
        <v>123</v>
      </c>
      <c r="AD3663" s="76"/>
      <c r="AE3663" s="76"/>
      <c r="AF3663" s="77"/>
      <c r="AJ3663" s="396"/>
      <c r="AK3663" s="15"/>
      <c r="AL3663" s="15"/>
      <c r="AM3663" s="15"/>
      <c r="AN3663" s="15"/>
    </row>
    <row r="3664" spans="1:42" ht="16.5" thickBot="1" x14ac:dyDescent="0.3">
      <c r="A3664" s="3547"/>
      <c r="B3664" s="3550"/>
      <c r="C3664" s="123" t="s">
        <v>17</v>
      </c>
      <c r="D3664" s="108"/>
      <c r="E3664" s="313">
        <f t="shared" ref="E3664:AB3664" si="1268">E3662/E3661</f>
        <v>0.20833333333333334</v>
      </c>
      <c r="F3664" s="314">
        <f t="shared" si="1268"/>
        <v>0.10780802292263611</v>
      </c>
      <c r="G3664" s="314">
        <f t="shared" si="1268"/>
        <v>0.32307692307692304</v>
      </c>
      <c r="H3664" s="314">
        <f t="shared" si="1268"/>
        <v>0.21102941176470588</v>
      </c>
      <c r="I3664" s="314">
        <f t="shared" si="1268"/>
        <v>0.20043415340086831</v>
      </c>
      <c r="J3664" s="314">
        <f t="shared" si="1268"/>
        <v>0.20433112120153685</v>
      </c>
      <c r="K3664" s="314">
        <f t="shared" si="1268"/>
        <v>0.19706691109074242</v>
      </c>
      <c r="L3664" s="314">
        <f t="shared" si="1268"/>
        <v>0.22209165687426558</v>
      </c>
      <c r="M3664" s="314">
        <f t="shared" si="1268"/>
        <v>0.24033067611455569</v>
      </c>
      <c r="N3664" s="314">
        <f t="shared" si="1268"/>
        <v>0.23397341211225997</v>
      </c>
      <c r="O3664" s="314">
        <f t="shared" si="1268"/>
        <v>0.23116962645437844</v>
      </c>
      <c r="P3664" s="314">
        <f t="shared" si="1268"/>
        <v>0.22161540672607072</v>
      </c>
      <c r="Q3664" s="314">
        <f t="shared" si="1268"/>
        <v>0.21511793123046322</v>
      </c>
      <c r="R3664" s="314">
        <f t="shared" si="1268"/>
        <v>0.20789247926794396</v>
      </c>
      <c r="S3664" s="314">
        <f t="shared" si="1268"/>
        <v>0.1971668112171148</v>
      </c>
      <c r="T3664" s="314">
        <f t="shared" si="1268"/>
        <v>0.20768049155145929</v>
      </c>
      <c r="U3664" s="314">
        <f t="shared" si="1268"/>
        <v>0.19616929255483473</v>
      </c>
      <c r="V3664" s="314">
        <f t="shared" si="1268"/>
        <v>0.19385270846013389</v>
      </c>
      <c r="W3664" s="314">
        <f t="shared" si="1268"/>
        <v>0.18795843520782396</v>
      </c>
      <c r="X3664" s="314">
        <f t="shared" si="1268"/>
        <v>0.19029850746268656</v>
      </c>
      <c r="Y3664" s="314">
        <f>Y3662/Y3661</f>
        <v>0.18740304064536145</v>
      </c>
      <c r="Z3664" s="314">
        <f t="shared" si="1268"/>
        <v>0.19107479572595851</v>
      </c>
      <c r="AA3664" s="314">
        <f t="shared" si="1268"/>
        <v>0.19779485466087537</v>
      </c>
      <c r="AB3664" s="336">
        <f t="shared" si="1268"/>
        <v>0.20702987697715289</v>
      </c>
      <c r="AC3664" s="433">
        <f>MAX(E3664:AB3664)</f>
        <v>0.32307692307692304</v>
      </c>
      <c r="AD3664" s="73"/>
      <c r="AE3664" s="155"/>
      <c r="AF3664" s="74"/>
      <c r="AJ3664" s="396"/>
      <c r="AK3664" s="15"/>
      <c r="AL3664" s="15"/>
      <c r="AM3664" s="15"/>
      <c r="AN3664" s="15"/>
    </row>
    <row r="3665" spans="1:42" hidden="1" x14ac:dyDescent="0.25">
      <c r="A3665" s="2024"/>
      <c r="B3665" s="2027"/>
      <c r="C3665" s="124" t="s">
        <v>116</v>
      </c>
      <c r="D3665" s="108"/>
      <c r="E3665" s="310"/>
      <c r="F3665" s="155"/>
      <c r="G3665" s="155"/>
      <c r="H3665" s="155"/>
      <c r="I3665" s="155"/>
      <c r="J3665" s="155"/>
      <c r="K3665" s="155"/>
      <c r="L3665" s="155"/>
      <c r="M3665" s="155"/>
      <c r="N3665" s="155"/>
      <c r="O3665" s="155"/>
      <c r="P3665" s="155"/>
      <c r="Q3665" s="155"/>
      <c r="R3665" s="155"/>
      <c r="S3665" s="155"/>
      <c r="T3665" s="155"/>
      <c r="U3665" s="155"/>
      <c r="V3665" s="155"/>
      <c r="W3665" s="155"/>
      <c r="X3665" s="155"/>
      <c r="Y3665" s="155"/>
      <c r="Z3665" s="311"/>
      <c r="AA3665" s="311"/>
      <c r="AB3665" s="867"/>
      <c r="AC3665" s="108"/>
      <c r="AD3665" s="73"/>
      <c r="AE3665" s="155"/>
      <c r="AF3665" s="74"/>
      <c r="AJ3665" s="396"/>
      <c r="AK3665" s="15"/>
      <c r="AL3665" s="15"/>
      <c r="AM3665" s="15"/>
      <c r="AN3665" s="15"/>
    </row>
    <row r="3666" spans="1:42" s="181" customFormat="1" hidden="1" x14ac:dyDescent="0.25">
      <c r="A3666" s="2024"/>
      <c r="B3666" s="2027"/>
      <c r="C3666" s="124" t="s">
        <v>117</v>
      </c>
      <c r="D3666" s="108"/>
      <c r="E3666" s="310"/>
      <c r="F3666" s="155"/>
      <c r="G3666" s="155"/>
      <c r="H3666" s="155"/>
      <c r="I3666" s="155"/>
      <c r="J3666" s="155"/>
      <c r="K3666" s="155"/>
      <c r="L3666" s="155"/>
      <c r="M3666" s="155"/>
      <c r="N3666" s="155"/>
      <c r="O3666" s="155"/>
      <c r="P3666" s="155"/>
      <c r="Q3666" s="155"/>
      <c r="R3666" s="155"/>
      <c r="S3666" s="155"/>
      <c r="T3666" s="155"/>
      <c r="U3666" s="155"/>
      <c r="V3666" s="155"/>
      <c r="W3666" s="155"/>
      <c r="X3666" s="155"/>
      <c r="Y3666" s="155"/>
      <c r="Z3666" s="311"/>
      <c r="AA3666" s="311"/>
      <c r="AB3666" s="867"/>
      <c r="AC3666" s="108"/>
      <c r="AD3666" s="73"/>
      <c r="AE3666" s="155"/>
      <c r="AF3666" s="74"/>
      <c r="AH3666" s="781"/>
      <c r="AI3666" s="782"/>
      <c r="AJ3666" s="782"/>
      <c r="AK3666" s="782"/>
      <c r="AL3666" s="783"/>
      <c r="AM3666" s="783"/>
      <c r="AN3666" s="189"/>
      <c r="AO3666" s="189"/>
      <c r="AP3666" s="189"/>
    </row>
    <row r="3667" spans="1:42" ht="16.5" hidden="1" thickBot="1" x14ac:dyDescent="0.3">
      <c r="A3667" s="3535" t="s">
        <v>42</v>
      </c>
      <c r="B3667" s="3536"/>
      <c r="C3667" s="3537"/>
      <c r="D3667" s="114"/>
      <c r="E3667" s="178">
        <f>SQRT(E3661*E3661+E3662*E3662)/E3618/1.73</f>
        <v>130.39194103851801</v>
      </c>
      <c r="F3667" s="79">
        <f t="shared" ref="F3667:AB3667" si="1269">SQRT(F3661*F3661+F3662*F3662)/F3618/1.73</f>
        <v>123.5565680946455</v>
      </c>
      <c r="G3667" s="79">
        <f t="shared" si="1269"/>
        <v>128.86770545745236</v>
      </c>
      <c r="H3667" s="79">
        <f t="shared" si="1269"/>
        <v>123.9638911175808</v>
      </c>
      <c r="I3667" s="79">
        <f t="shared" si="1269"/>
        <v>125.58493198636057</v>
      </c>
      <c r="J3667" s="79">
        <f t="shared" si="1269"/>
        <v>130.68528800503822</v>
      </c>
      <c r="K3667" s="79">
        <f t="shared" si="1269"/>
        <v>146.91764340714036</v>
      </c>
      <c r="L3667" s="79">
        <f t="shared" si="1269"/>
        <v>154.59807274341139</v>
      </c>
      <c r="M3667" s="79">
        <f t="shared" si="1269"/>
        <v>154.88846355574046</v>
      </c>
      <c r="N3667" s="79">
        <f t="shared" si="1269"/>
        <v>154.27951985879824</v>
      </c>
      <c r="O3667" s="79">
        <f t="shared" si="1269"/>
        <v>148.47876397448007</v>
      </c>
      <c r="P3667" s="79">
        <f t="shared" si="1269"/>
        <v>158.14002690622175</v>
      </c>
      <c r="Q3667" s="79">
        <f t="shared" si="1269"/>
        <v>158.82722297818103</v>
      </c>
      <c r="R3667" s="79">
        <f t="shared" si="1269"/>
        <v>158.20740989228739</v>
      </c>
      <c r="S3667" s="79">
        <f t="shared" si="1269"/>
        <v>156.91356664405066</v>
      </c>
      <c r="T3667" s="79">
        <f t="shared" si="1269"/>
        <v>148.53335535684175</v>
      </c>
      <c r="U3667" s="79">
        <f t="shared" si="1269"/>
        <v>147.38246026704101</v>
      </c>
      <c r="V3667" s="79">
        <f t="shared" si="1269"/>
        <v>149.11613875095819</v>
      </c>
      <c r="W3667" s="79">
        <f t="shared" si="1269"/>
        <v>148.17696300413957</v>
      </c>
      <c r="X3667" s="79">
        <f t="shared" si="1269"/>
        <v>145.42324189252875</v>
      </c>
      <c r="Y3667" s="79">
        <f>SQRT(Y3661*Y3661+Y3662*Y3662)/Y3618/1.73</f>
        <v>145.52305362273913</v>
      </c>
      <c r="Z3667" s="179">
        <f t="shared" si="1269"/>
        <v>143.63041339480506</v>
      </c>
      <c r="AA3667" s="179">
        <f t="shared" si="1269"/>
        <v>135.26945187968317</v>
      </c>
      <c r="AB3667" s="395">
        <f t="shared" si="1269"/>
        <v>128.68826514381016</v>
      </c>
      <c r="AC3667" s="109">
        <f>AVERAGE(E3667:AB3667)</f>
        <v>143.58518162385224</v>
      </c>
      <c r="AD3667" s="78">
        <f>(AC3663-AC3667)/AC3663</f>
        <v>-0.16735920019392062</v>
      </c>
      <c r="AE3667" s="79"/>
      <c r="AF3667" s="80"/>
      <c r="AJ3667" s="396"/>
      <c r="AK3667" s="14"/>
      <c r="AL3667" s="14"/>
      <c r="AM3667" s="15"/>
      <c r="AN3667" s="14"/>
    </row>
    <row r="3668" spans="1:42" x14ac:dyDescent="0.25">
      <c r="A3668" s="3609" t="s">
        <v>46</v>
      </c>
      <c r="B3668" s="3596" t="s">
        <v>553</v>
      </c>
      <c r="C3668" s="121" t="s">
        <v>13</v>
      </c>
      <c r="D3668" s="113" t="s">
        <v>811</v>
      </c>
      <c r="E3668" s="306">
        <v>201</v>
      </c>
      <c r="F3668" s="71">
        <v>201.6</v>
      </c>
      <c r="G3668" s="71">
        <v>198.6</v>
      </c>
      <c r="H3668" s="71">
        <v>196.2</v>
      </c>
      <c r="I3668" s="71">
        <v>199.2</v>
      </c>
      <c r="J3668" s="71">
        <v>200.4</v>
      </c>
      <c r="K3668" s="71">
        <v>207</v>
      </c>
      <c r="L3668" s="71">
        <v>216.6</v>
      </c>
      <c r="M3668" s="71">
        <v>198.6</v>
      </c>
      <c r="N3668" s="71">
        <v>201.6</v>
      </c>
      <c r="O3668" s="71">
        <v>198</v>
      </c>
      <c r="P3668" s="71">
        <v>188.4</v>
      </c>
      <c r="Q3668" s="71">
        <v>190.8</v>
      </c>
      <c r="R3668" s="71">
        <v>196.8</v>
      </c>
      <c r="S3668" s="71">
        <v>228</v>
      </c>
      <c r="T3668" s="71">
        <v>233.4</v>
      </c>
      <c r="U3668" s="71">
        <v>216</v>
      </c>
      <c r="V3668" s="71">
        <v>213.6</v>
      </c>
      <c r="W3668" s="71">
        <v>219.6</v>
      </c>
      <c r="X3668" s="71">
        <v>222.6</v>
      </c>
      <c r="Y3668" s="71">
        <v>217.2</v>
      </c>
      <c r="Z3668" s="71">
        <v>217.8</v>
      </c>
      <c r="AA3668" s="71">
        <v>218.4</v>
      </c>
      <c r="AB3668" s="393">
        <v>208.8</v>
      </c>
      <c r="AC3668" s="106">
        <f>SUM(E3668:AB3668)</f>
        <v>4990.2000000000007</v>
      </c>
      <c r="AD3668" s="70"/>
      <c r="AE3668" s="71">
        <v>100</v>
      </c>
      <c r="AF3668" s="72">
        <v>60</v>
      </c>
      <c r="AJ3668" s="396"/>
      <c r="AK3668" s="430"/>
      <c r="AL3668" s="431"/>
      <c r="AM3668" s="430"/>
      <c r="AN3668" s="15"/>
    </row>
    <row r="3669" spans="1:42" x14ac:dyDescent="0.25">
      <c r="A3669" s="3610"/>
      <c r="B3669" s="3597"/>
      <c r="C3669" s="123" t="s">
        <v>14</v>
      </c>
      <c r="D3669" s="108" t="s">
        <v>811</v>
      </c>
      <c r="E3669" s="307">
        <v>45</v>
      </c>
      <c r="F3669" s="308">
        <v>46.8</v>
      </c>
      <c r="G3669" s="308">
        <v>46.8</v>
      </c>
      <c r="H3669" s="308">
        <v>45</v>
      </c>
      <c r="I3669" s="308">
        <v>42.6</v>
      </c>
      <c r="J3669" s="308">
        <v>42.6</v>
      </c>
      <c r="K3669" s="308">
        <v>44.4</v>
      </c>
      <c r="L3669" s="308">
        <v>45</v>
      </c>
      <c r="M3669" s="308">
        <v>45.6</v>
      </c>
      <c r="N3669" s="308">
        <v>47.4</v>
      </c>
      <c r="O3669" s="308">
        <v>46.8</v>
      </c>
      <c r="P3669" s="308">
        <v>50.4</v>
      </c>
      <c r="Q3669" s="308">
        <v>49.2</v>
      </c>
      <c r="R3669" s="308">
        <v>51</v>
      </c>
      <c r="S3669" s="308">
        <v>58.2</v>
      </c>
      <c r="T3669" s="308">
        <v>58.8</v>
      </c>
      <c r="U3669" s="308">
        <v>54</v>
      </c>
      <c r="V3669" s="308">
        <v>46.2</v>
      </c>
      <c r="W3669" s="308">
        <v>43.2</v>
      </c>
      <c r="X3669" s="308">
        <v>45.6</v>
      </c>
      <c r="Y3669" s="308">
        <v>46.2</v>
      </c>
      <c r="Z3669" s="308">
        <v>45</v>
      </c>
      <c r="AA3669" s="308">
        <v>45.6</v>
      </c>
      <c r="AB3669" s="394">
        <v>45.6</v>
      </c>
      <c r="AC3669" s="107">
        <f>SUM(E3669:AB3669)</f>
        <v>1137</v>
      </c>
      <c r="AD3669" s="73"/>
      <c r="AE3669" s="155"/>
      <c r="AF3669" s="74"/>
      <c r="AJ3669" s="396"/>
      <c r="AK3669" s="15"/>
      <c r="AL3669" s="15"/>
      <c r="AM3669" s="15"/>
      <c r="AN3669" s="15"/>
    </row>
    <row r="3670" spans="1:42" x14ac:dyDescent="0.25">
      <c r="A3670" s="3610"/>
      <c r="B3670" s="3597"/>
      <c r="C3670" s="123" t="s">
        <v>15</v>
      </c>
      <c r="D3670" s="108" t="s">
        <v>54</v>
      </c>
      <c r="E3670" s="1450">
        <v>11</v>
      </c>
      <c r="F3670" s="1445">
        <v>11</v>
      </c>
      <c r="G3670" s="1445">
        <v>10</v>
      </c>
      <c r="H3670" s="327">
        <v>11</v>
      </c>
      <c r="I3670" s="327">
        <v>11</v>
      </c>
      <c r="J3670" s="327">
        <v>12</v>
      </c>
      <c r="K3670" s="327">
        <v>12</v>
      </c>
      <c r="L3670" s="327">
        <v>11</v>
      </c>
      <c r="M3670" s="327">
        <v>12</v>
      </c>
      <c r="N3670" s="327">
        <v>11</v>
      </c>
      <c r="O3670" s="327">
        <v>12</v>
      </c>
      <c r="P3670" s="327">
        <v>10</v>
      </c>
      <c r="Q3670" s="327">
        <v>11</v>
      </c>
      <c r="R3670" s="327">
        <v>12</v>
      </c>
      <c r="S3670" s="327">
        <v>14</v>
      </c>
      <c r="T3670" s="327">
        <v>12</v>
      </c>
      <c r="U3670" s="327">
        <v>13</v>
      </c>
      <c r="V3670" s="327">
        <v>13</v>
      </c>
      <c r="W3670" s="327">
        <v>13</v>
      </c>
      <c r="X3670" s="327">
        <v>13</v>
      </c>
      <c r="Y3670" s="327">
        <v>12</v>
      </c>
      <c r="Z3670" s="1445">
        <v>12</v>
      </c>
      <c r="AA3670" s="1445">
        <v>12</v>
      </c>
      <c r="AB3670" s="1473">
        <v>11</v>
      </c>
      <c r="AC3670" s="107">
        <f>AVERAGE(E3670:AB3670)</f>
        <v>11.75</v>
      </c>
      <c r="AD3670" s="76"/>
      <c r="AE3670" s="76"/>
      <c r="AF3670" s="77"/>
      <c r="AJ3670" s="396"/>
      <c r="AK3670" s="15"/>
      <c r="AL3670" s="15"/>
      <c r="AM3670" s="15"/>
      <c r="AN3670" s="15"/>
    </row>
    <row r="3671" spans="1:42" ht="16.5" thickBot="1" x14ac:dyDescent="0.3">
      <c r="A3671" s="3753"/>
      <c r="B3671" s="3669"/>
      <c r="C3671" s="126" t="s">
        <v>17</v>
      </c>
      <c r="D3671" s="114"/>
      <c r="E3671" s="317">
        <f t="shared" ref="E3671:AB3671" si="1270">E3669/E3668</f>
        <v>0.22388059701492538</v>
      </c>
      <c r="F3671" s="318">
        <f t="shared" si="1270"/>
        <v>0.23214285714285712</v>
      </c>
      <c r="G3671" s="318">
        <f t="shared" si="1270"/>
        <v>0.23564954682779454</v>
      </c>
      <c r="H3671" s="318">
        <f t="shared" si="1270"/>
        <v>0.22935779816513763</v>
      </c>
      <c r="I3671" s="318">
        <f t="shared" si="1270"/>
        <v>0.21385542168674701</v>
      </c>
      <c r="J3671" s="318">
        <f t="shared" si="1270"/>
        <v>0.21257485029940121</v>
      </c>
      <c r="K3671" s="318">
        <f t="shared" si="1270"/>
        <v>0.2144927536231884</v>
      </c>
      <c r="L3671" s="318">
        <f t="shared" si="1270"/>
        <v>0.20775623268698062</v>
      </c>
      <c r="M3671" s="318">
        <f t="shared" si="1270"/>
        <v>0.22960725075528701</v>
      </c>
      <c r="N3671" s="318">
        <f t="shared" si="1270"/>
        <v>0.23511904761904762</v>
      </c>
      <c r="O3671" s="318">
        <f t="shared" si="1270"/>
        <v>0.23636363636363636</v>
      </c>
      <c r="P3671" s="318">
        <f t="shared" si="1270"/>
        <v>0.26751592356687898</v>
      </c>
      <c r="Q3671" s="318">
        <f t="shared" si="1270"/>
        <v>0.25786163522012578</v>
      </c>
      <c r="R3671" s="318">
        <f t="shared" si="1270"/>
        <v>0.25914634146341464</v>
      </c>
      <c r="S3671" s="318">
        <f t="shared" si="1270"/>
        <v>0.25526315789473686</v>
      </c>
      <c r="T3671" s="318">
        <f t="shared" si="1270"/>
        <v>0.25192802056555269</v>
      </c>
      <c r="U3671" s="318">
        <f t="shared" si="1270"/>
        <v>0.25</v>
      </c>
      <c r="V3671" s="318">
        <f t="shared" si="1270"/>
        <v>0.2162921348314607</v>
      </c>
      <c r="W3671" s="318">
        <f t="shared" si="1270"/>
        <v>0.19672131147540986</v>
      </c>
      <c r="X3671" s="318">
        <f t="shared" si="1270"/>
        <v>0.20485175202156336</v>
      </c>
      <c r="Y3671" s="318">
        <f>Y3669/Y3668</f>
        <v>0.212707182320442</v>
      </c>
      <c r="Z3671" s="318">
        <f t="shared" si="1270"/>
        <v>0.20661157024793386</v>
      </c>
      <c r="AA3671" s="318">
        <f t="shared" si="1270"/>
        <v>0.2087912087912088</v>
      </c>
      <c r="AB3671" s="806">
        <f t="shared" si="1270"/>
        <v>0.21839080459770113</v>
      </c>
      <c r="AC3671" s="454">
        <f>MAX(E3671:AB3671)</f>
        <v>0.26751592356687898</v>
      </c>
      <c r="AD3671" s="73"/>
      <c r="AE3671" s="155"/>
      <c r="AF3671" s="74"/>
      <c r="AJ3671" s="396"/>
      <c r="AK3671" s="15"/>
      <c r="AL3671" s="15"/>
      <c r="AM3671" s="15"/>
      <c r="AN3671" s="15"/>
    </row>
    <row r="3672" spans="1:42" hidden="1" x14ac:dyDescent="0.25">
      <c r="A3672" s="2014"/>
      <c r="B3672" s="2017"/>
      <c r="C3672" s="357" t="s">
        <v>116</v>
      </c>
      <c r="D3672" s="2620"/>
      <c r="E3672" s="793"/>
      <c r="F3672" s="1649"/>
      <c r="G3672" s="1649"/>
      <c r="H3672" s="2834"/>
      <c r="I3672" s="2834"/>
      <c r="J3672" s="2834"/>
      <c r="K3672" s="2834"/>
      <c r="L3672" s="2834"/>
      <c r="M3672" s="2834"/>
      <c r="N3672" s="2834"/>
      <c r="O3672" s="2834"/>
      <c r="P3672" s="2834"/>
      <c r="Q3672" s="2834"/>
      <c r="R3672" s="2834"/>
      <c r="S3672" s="2834"/>
      <c r="T3672" s="2834"/>
      <c r="U3672" s="2834"/>
      <c r="V3672" s="2834"/>
      <c r="W3672" s="2834"/>
      <c r="X3672" s="2834"/>
      <c r="Y3672" s="2834"/>
      <c r="Z3672" s="1649"/>
      <c r="AA3672" s="1649"/>
      <c r="AB3672" s="1650"/>
      <c r="AC3672" s="122"/>
      <c r="AD3672" s="73"/>
      <c r="AE3672" s="155"/>
      <c r="AF3672" s="74"/>
      <c r="AJ3672" s="396"/>
      <c r="AK3672" s="15"/>
      <c r="AL3672" s="15"/>
      <c r="AM3672" s="15"/>
      <c r="AN3672" s="15"/>
    </row>
    <row r="3673" spans="1:42" s="181" customFormat="1" hidden="1" x14ac:dyDescent="0.25">
      <c r="A3673" s="2024"/>
      <c r="B3673" s="2027"/>
      <c r="C3673" s="124" t="s">
        <v>117</v>
      </c>
      <c r="D3673" s="805"/>
      <c r="E3673" s="1718"/>
      <c r="F3673" s="1719"/>
      <c r="G3673" s="1719"/>
      <c r="H3673" s="1720"/>
      <c r="I3673" s="1720"/>
      <c r="J3673" s="1720"/>
      <c r="K3673" s="1720"/>
      <c r="L3673" s="1720"/>
      <c r="M3673" s="1720"/>
      <c r="N3673" s="1720"/>
      <c r="O3673" s="1720"/>
      <c r="P3673" s="1720"/>
      <c r="Q3673" s="1720"/>
      <c r="R3673" s="1720"/>
      <c r="S3673" s="1720"/>
      <c r="T3673" s="1720"/>
      <c r="U3673" s="1720"/>
      <c r="V3673" s="1720"/>
      <c r="W3673" s="1720"/>
      <c r="X3673" s="1720"/>
      <c r="Y3673" s="1720"/>
      <c r="Z3673" s="1719"/>
      <c r="AA3673" s="1719"/>
      <c r="AB3673" s="1721"/>
      <c r="AC3673" s="108"/>
      <c r="AD3673" s="73"/>
      <c r="AE3673" s="155"/>
      <c r="AF3673" s="74"/>
      <c r="AH3673" s="781"/>
      <c r="AI3673" s="782"/>
      <c r="AJ3673" s="782"/>
      <c r="AK3673" s="782"/>
      <c r="AL3673" s="783"/>
      <c r="AM3673" s="783"/>
      <c r="AN3673" s="189"/>
      <c r="AO3673" s="189"/>
      <c r="AP3673" s="189"/>
    </row>
    <row r="3674" spans="1:42" ht="16.5" hidden="1" thickBot="1" x14ac:dyDescent="0.3">
      <c r="A3674" s="3535" t="s">
        <v>42</v>
      </c>
      <c r="B3674" s="3536"/>
      <c r="C3674" s="3536"/>
      <c r="D3674" s="114"/>
      <c r="E3674" s="532">
        <f>SQRT(E3668*E3668+E3669*E3669)/E3618/1.73</f>
        <v>11.317596360648722</v>
      </c>
      <c r="F3674" s="533">
        <f t="shared" ref="F3674:AB3674" si="1271">SQRT(F3668*F3668+F3669*F3669)/F3618/1.73</f>
        <v>11.382545985160803</v>
      </c>
      <c r="G3674" s="533">
        <f t="shared" si="1271"/>
        <v>11.189945378409492</v>
      </c>
      <c r="H3674" s="461">
        <f t="shared" si="1271"/>
        <v>11.220361717537665</v>
      </c>
      <c r="I3674" s="461">
        <f t="shared" si="1271"/>
        <v>11.343746717553724</v>
      </c>
      <c r="J3674" s="461">
        <f t="shared" si="1271"/>
        <v>11.453238293805747</v>
      </c>
      <c r="K3674" s="461">
        <f t="shared" si="1271"/>
        <v>11.654731373582321</v>
      </c>
      <c r="L3674" s="461">
        <f t="shared" si="1271"/>
        <v>12.26038351996595</v>
      </c>
      <c r="M3674" s="461">
        <f t="shared" si="1271"/>
        <v>11.32546737648064</v>
      </c>
      <c r="N3674" s="461">
        <f t="shared" si="1271"/>
        <v>11.488432006275888</v>
      </c>
      <c r="O3674" s="461">
        <f t="shared" si="1271"/>
        <v>11.264796612274102</v>
      </c>
      <c r="P3674" s="461">
        <f t="shared" si="1271"/>
        <v>10.81873018119941</v>
      </c>
      <c r="Q3674" s="461">
        <f t="shared" si="1271"/>
        <v>10.868007074557054</v>
      </c>
      <c r="R3674" s="461">
        <f t="shared" si="1271"/>
        <v>11.256221114600891</v>
      </c>
      <c r="S3674" s="461">
        <f t="shared" si="1271"/>
        <v>13.091230630939153</v>
      </c>
      <c r="T3674" s="461">
        <f t="shared" si="1271"/>
        <v>13.442392013761724</v>
      </c>
      <c r="U3674" s="461">
        <f t="shared" si="1271"/>
        <v>12.434598519078143</v>
      </c>
      <c r="V3674" s="461">
        <f t="shared" si="1271"/>
        <v>12.169870990650184</v>
      </c>
      <c r="W3674" s="461">
        <f t="shared" si="1271"/>
        <v>12.451325864138013</v>
      </c>
      <c r="X3674" s="461">
        <f t="shared" si="1271"/>
        <v>12.616960243496649</v>
      </c>
      <c r="Y3674" s="461">
        <f>SQRT(Y3668*Y3668+Y3669*Y3669)/Y3618/1.73</f>
        <v>12.318417300036696</v>
      </c>
      <c r="Z3674" s="533">
        <f t="shared" si="1271"/>
        <v>12.325505010338253</v>
      </c>
      <c r="AA3674" s="533">
        <f t="shared" si="1271"/>
        <v>12.364824629735718</v>
      </c>
      <c r="AB3674" s="534">
        <f t="shared" si="1271"/>
        <v>11.833173535788022</v>
      </c>
      <c r="AC3674" s="109">
        <f>AVERAGE(E3674:AB3674)</f>
        <v>11.828854268750623</v>
      </c>
      <c r="AD3674" s="78">
        <f>(AC3670-AC3674)/AC3670</f>
        <v>-6.7110015957977266E-3</v>
      </c>
      <c r="AE3674" s="79"/>
      <c r="AF3674" s="80"/>
      <c r="AJ3674" s="396"/>
      <c r="AK3674" s="14"/>
      <c r="AL3674" s="14"/>
      <c r="AM3674" s="15"/>
      <c r="AN3674" s="14"/>
    </row>
    <row r="3675" spans="1:42" x14ac:dyDescent="0.25">
      <c r="A3675" s="3609" t="s">
        <v>57</v>
      </c>
      <c r="B3675" s="3596" t="s">
        <v>557</v>
      </c>
      <c r="C3675" s="125" t="s">
        <v>13</v>
      </c>
      <c r="D3675" s="122" t="s">
        <v>811</v>
      </c>
      <c r="E3675" s="70">
        <v>49.6</v>
      </c>
      <c r="F3675" s="71">
        <v>49.2</v>
      </c>
      <c r="G3675" s="71">
        <v>46.8</v>
      </c>
      <c r="H3675" s="71">
        <v>46.8</v>
      </c>
      <c r="I3675" s="71">
        <v>46.8</v>
      </c>
      <c r="J3675" s="71">
        <v>50</v>
      </c>
      <c r="K3675" s="71">
        <v>59.2</v>
      </c>
      <c r="L3675" s="71">
        <v>62.4</v>
      </c>
      <c r="M3675" s="71">
        <v>62</v>
      </c>
      <c r="N3675" s="71">
        <v>62.4</v>
      </c>
      <c r="O3675" s="71">
        <v>63.2</v>
      </c>
      <c r="P3675" s="71">
        <v>65.599999999999994</v>
      </c>
      <c r="Q3675" s="71">
        <v>60</v>
      </c>
      <c r="R3675" s="71">
        <v>60.8</v>
      </c>
      <c r="S3675" s="71">
        <v>71.599999999999994</v>
      </c>
      <c r="T3675" s="71">
        <v>106.8</v>
      </c>
      <c r="U3675" s="71">
        <v>109.2</v>
      </c>
      <c r="V3675" s="71">
        <v>106.8</v>
      </c>
      <c r="W3675" s="71">
        <v>91.6</v>
      </c>
      <c r="X3675" s="71">
        <v>50.4</v>
      </c>
      <c r="Y3675" s="71">
        <v>53.2</v>
      </c>
      <c r="Z3675" s="71">
        <v>54</v>
      </c>
      <c r="AA3675" s="71">
        <v>50.4</v>
      </c>
      <c r="AB3675" s="393">
        <v>52</v>
      </c>
      <c r="AC3675" s="106">
        <f>SUM(E3675:AB3675)</f>
        <v>1530.8000000000002</v>
      </c>
      <c r="AD3675" s="70"/>
      <c r="AE3675" s="71">
        <v>100</v>
      </c>
      <c r="AF3675" s="72">
        <v>40</v>
      </c>
      <c r="AJ3675" s="396"/>
      <c r="AK3675" s="14"/>
      <c r="AL3675" s="14"/>
      <c r="AM3675" s="15"/>
      <c r="AN3675" s="14"/>
    </row>
    <row r="3676" spans="1:42" x14ac:dyDescent="0.25">
      <c r="A3676" s="3610"/>
      <c r="B3676" s="3597"/>
      <c r="C3676" s="123" t="s">
        <v>14</v>
      </c>
      <c r="D3676" s="108" t="s">
        <v>811</v>
      </c>
      <c r="E3676" s="392">
        <v>35.200000000000003</v>
      </c>
      <c r="F3676" s="308">
        <v>36</v>
      </c>
      <c r="G3676" s="308">
        <v>35.6</v>
      </c>
      <c r="H3676" s="308">
        <v>34</v>
      </c>
      <c r="I3676" s="308">
        <v>33.200000000000003</v>
      </c>
      <c r="J3676" s="308">
        <v>34</v>
      </c>
      <c r="K3676" s="308">
        <v>43.6</v>
      </c>
      <c r="L3676" s="308">
        <v>45.6</v>
      </c>
      <c r="M3676" s="308">
        <v>45.2</v>
      </c>
      <c r="N3676" s="308">
        <v>41.6</v>
      </c>
      <c r="O3676" s="308">
        <v>40.799999999999997</v>
      </c>
      <c r="P3676" s="308">
        <v>41.2</v>
      </c>
      <c r="Q3676" s="308">
        <v>42.4</v>
      </c>
      <c r="R3676" s="308">
        <v>44.4</v>
      </c>
      <c r="S3676" s="308">
        <v>50</v>
      </c>
      <c r="T3676" s="308">
        <v>55.2</v>
      </c>
      <c r="U3676" s="308">
        <v>50.8</v>
      </c>
      <c r="V3676" s="308">
        <v>48.8</v>
      </c>
      <c r="W3676" s="308">
        <v>47.6</v>
      </c>
      <c r="X3676" s="308">
        <v>34</v>
      </c>
      <c r="Y3676" s="308">
        <v>34.4</v>
      </c>
      <c r="Z3676" s="308">
        <v>34.799999999999997</v>
      </c>
      <c r="AA3676" s="308">
        <v>34.4</v>
      </c>
      <c r="AB3676" s="394">
        <v>35.200000000000003</v>
      </c>
      <c r="AC3676" s="107">
        <f>SUM(E3676:AB3676)</f>
        <v>977.99999999999989</v>
      </c>
      <c r="AD3676" s="73"/>
      <c r="AE3676" s="155"/>
      <c r="AF3676" s="74"/>
      <c r="AJ3676" s="396"/>
      <c r="AK3676" s="14"/>
      <c r="AL3676" s="14"/>
      <c r="AM3676" s="15"/>
      <c r="AN3676" s="14"/>
    </row>
    <row r="3677" spans="1:42" x14ac:dyDescent="0.25">
      <c r="A3677" s="3610"/>
      <c r="B3677" s="3597"/>
      <c r="C3677" s="123" t="s">
        <v>15</v>
      </c>
      <c r="D3677" s="108" t="s">
        <v>54</v>
      </c>
      <c r="E3677" s="1460">
        <v>3</v>
      </c>
      <c r="F3677" s="1445">
        <v>3</v>
      </c>
      <c r="G3677" s="1445">
        <v>3</v>
      </c>
      <c r="H3677" s="327">
        <v>3</v>
      </c>
      <c r="I3677" s="327">
        <v>3</v>
      </c>
      <c r="J3677" s="327">
        <v>3</v>
      </c>
      <c r="K3677" s="327">
        <v>4</v>
      </c>
      <c r="L3677" s="327">
        <v>4</v>
      </c>
      <c r="M3677" s="327">
        <v>4</v>
      </c>
      <c r="N3677" s="327">
        <v>4</v>
      </c>
      <c r="O3677" s="327">
        <v>4</v>
      </c>
      <c r="P3677" s="327">
        <v>4</v>
      </c>
      <c r="Q3677" s="327">
        <v>4</v>
      </c>
      <c r="R3677" s="327">
        <v>4</v>
      </c>
      <c r="S3677" s="327">
        <v>8</v>
      </c>
      <c r="T3677" s="327">
        <v>7</v>
      </c>
      <c r="U3677" s="327">
        <v>8</v>
      </c>
      <c r="V3677" s="327">
        <v>6</v>
      </c>
      <c r="W3677" s="327">
        <v>6</v>
      </c>
      <c r="X3677" s="327">
        <v>4</v>
      </c>
      <c r="Y3677" s="327">
        <v>4</v>
      </c>
      <c r="Z3677" s="1445">
        <v>4</v>
      </c>
      <c r="AA3677" s="1445">
        <v>3</v>
      </c>
      <c r="AB3677" s="1473">
        <v>3</v>
      </c>
      <c r="AC3677" s="1253">
        <f>AVERAGE(E3677:AB3677)</f>
        <v>4.291666666666667</v>
      </c>
      <c r="AD3677" s="76"/>
      <c r="AE3677" s="76"/>
      <c r="AF3677" s="77"/>
      <c r="AJ3677" s="396"/>
      <c r="AK3677" s="14"/>
      <c r="AL3677" s="14"/>
      <c r="AM3677" s="15"/>
      <c r="AN3677" s="14"/>
    </row>
    <row r="3678" spans="1:42" ht="16.5" thickBot="1" x14ac:dyDescent="0.3">
      <c r="A3678" s="3547"/>
      <c r="B3678" s="3550"/>
      <c r="C3678" s="123" t="s">
        <v>17</v>
      </c>
      <c r="D3678" s="347"/>
      <c r="E3678" s="500">
        <f t="shared" ref="E3678:AB3678" si="1272">E3676/E3675</f>
        <v>0.70967741935483875</v>
      </c>
      <c r="F3678" s="314">
        <f t="shared" si="1272"/>
        <v>0.73170731707317072</v>
      </c>
      <c r="G3678" s="314">
        <f t="shared" si="1272"/>
        <v>0.76068376068376076</v>
      </c>
      <c r="H3678" s="314">
        <f t="shared" si="1272"/>
        <v>0.72649572649572658</v>
      </c>
      <c r="I3678" s="314">
        <f t="shared" si="1272"/>
        <v>0.70940170940170955</v>
      </c>
      <c r="J3678" s="314">
        <f t="shared" si="1272"/>
        <v>0.68</v>
      </c>
      <c r="K3678" s="314">
        <f t="shared" si="1272"/>
        <v>0.73648648648648651</v>
      </c>
      <c r="L3678" s="314">
        <f t="shared" si="1272"/>
        <v>0.73076923076923084</v>
      </c>
      <c r="M3678" s="314">
        <f t="shared" si="1272"/>
        <v>0.72903225806451621</v>
      </c>
      <c r="N3678" s="314">
        <f t="shared" si="1272"/>
        <v>0.66666666666666674</v>
      </c>
      <c r="O3678" s="314">
        <f t="shared" si="1272"/>
        <v>0.64556962025316444</v>
      </c>
      <c r="P3678" s="314">
        <f t="shared" si="1272"/>
        <v>0.62804878048780499</v>
      </c>
      <c r="Q3678" s="314">
        <f t="shared" si="1272"/>
        <v>0.70666666666666667</v>
      </c>
      <c r="R3678" s="314">
        <f t="shared" si="1272"/>
        <v>0.73026315789473684</v>
      </c>
      <c r="S3678" s="314">
        <f t="shared" si="1272"/>
        <v>0.69832402234636881</v>
      </c>
      <c r="T3678" s="314">
        <f t="shared" si="1272"/>
        <v>0.5168539325842697</v>
      </c>
      <c r="U3678" s="314">
        <f t="shared" si="1272"/>
        <v>0.46520146520146516</v>
      </c>
      <c r="V3678" s="314">
        <f t="shared" si="1272"/>
        <v>0.45692883895131087</v>
      </c>
      <c r="W3678" s="314">
        <f t="shared" si="1272"/>
        <v>0.51965065502183416</v>
      </c>
      <c r="X3678" s="314">
        <f t="shared" si="1272"/>
        <v>0.67460317460317465</v>
      </c>
      <c r="Y3678" s="314">
        <f>Y3676/Y3675</f>
        <v>0.64661654135338342</v>
      </c>
      <c r="Z3678" s="314">
        <f t="shared" si="1272"/>
        <v>0.64444444444444438</v>
      </c>
      <c r="AA3678" s="314">
        <f t="shared" si="1272"/>
        <v>0.68253968253968256</v>
      </c>
      <c r="AB3678" s="336">
        <f t="shared" si="1272"/>
        <v>0.67692307692307696</v>
      </c>
      <c r="AC3678" s="433">
        <f>MAX(E3678:AB3678)</f>
        <v>0.76068376068376076</v>
      </c>
      <c r="AD3678" s="73"/>
      <c r="AE3678" s="155"/>
      <c r="AF3678" s="74"/>
      <c r="AJ3678" s="396"/>
      <c r="AK3678" s="14"/>
      <c r="AL3678" s="14"/>
      <c r="AM3678" s="15"/>
      <c r="AN3678" s="14"/>
    </row>
    <row r="3679" spans="1:42" hidden="1" x14ac:dyDescent="0.25">
      <c r="A3679" s="2024"/>
      <c r="B3679" s="2027"/>
      <c r="C3679" s="124" t="s">
        <v>116</v>
      </c>
      <c r="D3679" s="1254"/>
      <c r="E3679" s="1722"/>
      <c r="F3679" s="1720"/>
      <c r="G3679" s="1719"/>
      <c r="H3679" s="1720"/>
      <c r="I3679" s="1720"/>
      <c r="J3679" s="1720"/>
      <c r="K3679" s="1720"/>
      <c r="L3679" s="1720"/>
      <c r="M3679" s="1720"/>
      <c r="N3679" s="1720"/>
      <c r="O3679" s="1720"/>
      <c r="P3679" s="1720"/>
      <c r="Q3679" s="1720"/>
      <c r="R3679" s="1720"/>
      <c r="S3679" s="1720"/>
      <c r="T3679" s="1720"/>
      <c r="U3679" s="1720"/>
      <c r="V3679" s="1720"/>
      <c r="W3679" s="1720"/>
      <c r="X3679" s="1720"/>
      <c r="Y3679" s="1720"/>
      <c r="Z3679" s="1719"/>
      <c r="AA3679" s="1720"/>
      <c r="AB3679" s="1721"/>
      <c r="AC3679" s="108"/>
      <c r="AD3679" s="73"/>
      <c r="AE3679" s="155"/>
      <c r="AF3679" s="74"/>
      <c r="AJ3679" s="396"/>
      <c r="AK3679" s="14"/>
      <c r="AL3679" s="14"/>
      <c r="AM3679" s="15"/>
      <c r="AN3679" s="14"/>
    </row>
    <row r="3680" spans="1:42" hidden="1" x14ac:dyDescent="0.25">
      <c r="A3680" s="2024"/>
      <c r="B3680" s="2027"/>
      <c r="C3680" s="124" t="s">
        <v>117</v>
      </c>
      <c r="D3680" s="347"/>
      <c r="E3680" s="499"/>
      <c r="F3680" s="311"/>
      <c r="G3680" s="311"/>
      <c r="H3680" s="155"/>
      <c r="I3680" s="155"/>
      <c r="J3680" s="155"/>
      <c r="K3680" s="155"/>
      <c r="L3680" s="155"/>
      <c r="M3680" s="155"/>
      <c r="N3680" s="155"/>
      <c r="O3680" s="155"/>
      <c r="P3680" s="155"/>
      <c r="Q3680" s="155"/>
      <c r="R3680" s="155"/>
      <c r="S3680" s="155"/>
      <c r="T3680" s="155"/>
      <c r="U3680" s="155"/>
      <c r="V3680" s="155"/>
      <c r="W3680" s="155"/>
      <c r="X3680" s="155"/>
      <c r="Y3680" s="155"/>
      <c r="Z3680" s="311"/>
      <c r="AA3680" s="311"/>
      <c r="AB3680" s="867"/>
      <c r="AC3680" s="108"/>
      <c r="AD3680" s="73"/>
      <c r="AE3680" s="155"/>
      <c r="AF3680" s="74"/>
      <c r="AJ3680" s="396"/>
      <c r="AK3680" s="14"/>
      <c r="AL3680" s="14"/>
      <c r="AM3680" s="15"/>
      <c r="AN3680" s="14"/>
    </row>
    <row r="3681" spans="1:42" ht="16.5" hidden="1" thickBot="1" x14ac:dyDescent="0.3">
      <c r="A3681" s="2302" t="s">
        <v>42</v>
      </c>
      <c r="B3681" s="2334"/>
      <c r="C3681" s="2337"/>
      <c r="D3681" s="628"/>
      <c r="E3681" s="1733">
        <f>SQRT(E3675*E3675+E3676*E3676)/E3618/1.73</f>
        <v>3.3418893265782925</v>
      </c>
      <c r="F3681" s="1734">
        <f t="shared" ref="F3681:AB3681" si="1273">SQRT(F3675*F3675+F3676*F3676)/F3618/1.73</f>
        <v>3.3529449970700398</v>
      </c>
      <c r="G3681" s="1734">
        <f t="shared" si="1273"/>
        <v>3.2247842257119901</v>
      </c>
      <c r="H3681" s="3101">
        <f t="shared" si="1273"/>
        <v>3.2244354235390076</v>
      </c>
      <c r="I3681" s="3101">
        <f t="shared" si="1273"/>
        <v>3.1953476525390716</v>
      </c>
      <c r="J3681" s="3101">
        <f t="shared" si="1273"/>
        <v>3.3801537231987511</v>
      </c>
      <c r="K3681" s="3101">
        <f t="shared" si="1273"/>
        <v>4.0474971419647829</v>
      </c>
      <c r="L3681" s="3101">
        <f t="shared" si="1273"/>
        <v>4.2832182899984019</v>
      </c>
      <c r="M3681" s="3101">
        <f t="shared" si="1273"/>
        <v>4.2645091532672383</v>
      </c>
      <c r="N3681" s="3101">
        <f t="shared" si="1273"/>
        <v>4.1602668572915009</v>
      </c>
      <c r="O3681" s="3101">
        <f t="shared" si="1273"/>
        <v>4.1650348582632857</v>
      </c>
      <c r="P3681" s="3101">
        <f t="shared" si="1273"/>
        <v>4.2972513246991761</v>
      </c>
      <c r="Q3681" s="3101">
        <f t="shared" si="1273"/>
        <v>4.0522795654304753</v>
      </c>
      <c r="R3681" s="3101">
        <f t="shared" si="1273"/>
        <v>4.1683897470198463</v>
      </c>
      <c r="S3681" s="3101">
        <f t="shared" si="1273"/>
        <v>4.8585054582301668</v>
      </c>
      <c r="T3681" s="3101">
        <f t="shared" si="1273"/>
        <v>6.7142383641351131</v>
      </c>
      <c r="U3681" s="3101">
        <f t="shared" si="1273"/>
        <v>6.726305760751</v>
      </c>
      <c r="V3681" s="3101">
        <f t="shared" si="1273"/>
        <v>6.5388615352871398</v>
      </c>
      <c r="W3681" s="3101">
        <f t="shared" si="1273"/>
        <v>5.7430417843631254</v>
      </c>
      <c r="X3681" s="3101">
        <f t="shared" si="1273"/>
        <v>3.3758143016903213</v>
      </c>
      <c r="Y3681" s="3101">
        <f>SQRT(Y3675*Y3675+Y3676*Y3676)/Y3618/1.73</f>
        <v>3.5144164406500544</v>
      </c>
      <c r="Z3681" s="1734">
        <f t="shared" si="1273"/>
        <v>3.5603191277249393</v>
      </c>
      <c r="AA3681" s="1734">
        <f t="shared" si="1273"/>
        <v>3.3817884294237728</v>
      </c>
      <c r="AB3681" s="1735">
        <f t="shared" si="1273"/>
        <v>3.4767141856692416</v>
      </c>
      <c r="AC3681" s="1736">
        <f>AVERAGE(E3681:AB3681)</f>
        <v>4.2103336531040307</v>
      </c>
      <c r="AD3681" s="78">
        <f>(AC3677-AC3681)/AC3677</f>
        <v>1.8951381801002615E-2</v>
      </c>
      <c r="AE3681" s="79"/>
      <c r="AF3681" s="80"/>
      <c r="AJ3681" s="396"/>
      <c r="AK3681" s="14"/>
      <c r="AL3681" s="14"/>
      <c r="AM3681" s="15"/>
      <c r="AN3681" s="14"/>
    </row>
    <row r="3682" spans="1:42" x14ac:dyDescent="0.25">
      <c r="A3682" s="3609" t="s">
        <v>844</v>
      </c>
      <c r="B3682" s="3596" t="s">
        <v>843</v>
      </c>
      <c r="C3682" s="121" t="s">
        <v>13</v>
      </c>
      <c r="D3682" s="113" t="s">
        <v>811</v>
      </c>
      <c r="E3682" s="70">
        <v>31</v>
      </c>
      <c r="F3682" s="71">
        <v>29.2</v>
      </c>
      <c r="G3682" s="71">
        <v>28.6</v>
      </c>
      <c r="H3682" s="71">
        <v>28.8</v>
      </c>
      <c r="I3682" s="71">
        <v>29.4</v>
      </c>
      <c r="J3682" s="71">
        <v>31.2</v>
      </c>
      <c r="K3682" s="71">
        <v>33</v>
      </c>
      <c r="L3682" s="71">
        <v>34.799999999999997</v>
      </c>
      <c r="M3682" s="71">
        <v>32.4</v>
      </c>
      <c r="N3682" s="71">
        <v>32.6</v>
      </c>
      <c r="O3682" s="71">
        <v>33.6</v>
      </c>
      <c r="P3682" s="71">
        <v>31.6</v>
      </c>
      <c r="Q3682" s="71">
        <v>31.8</v>
      </c>
      <c r="R3682" s="71">
        <v>32.799999999999997</v>
      </c>
      <c r="S3682" s="71">
        <v>32</v>
      </c>
      <c r="T3682" s="71">
        <v>35.799999999999997</v>
      </c>
      <c r="U3682" s="71">
        <v>37.200000000000003</v>
      </c>
      <c r="V3682" s="71">
        <v>37.4</v>
      </c>
      <c r="W3682" s="71">
        <v>40.4</v>
      </c>
      <c r="X3682" s="71">
        <v>43.6</v>
      </c>
      <c r="Y3682" s="71">
        <v>44.4</v>
      </c>
      <c r="Z3682" s="71">
        <v>39</v>
      </c>
      <c r="AA3682" s="71">
        <v>33.799999999999997</v>
      </c>
      <c r="AB3682" s="71">
        <v>32.4</v>
      </c>
      <c r="AC3682" s="3186">
        <f>SUM(E3682:AB3682)</f>
        <v>816.8</v>
      </c>
      <c r="AD3682" s="70"/>
      <c r="AE3682" s="71">
        <v>100</v>
      </c>
      <c r="AF3682" s="72">
        <v>20</v>
      </c>
      <c r="AJ3682" s="396"/>
      <c r="AK3682" s="430"/>
      <c r="AL3682" s="431"/>
      <c r="AM3682" s="430"/>
      <c r="AN3682" s="15"/>
    </row>
    <row r="3683" spans="1:42" x14ac:dyDescent="0.25">
      <c r="A3683" s="3610"/>
      <c r="B3683" s="3597"/>
      <c r="C3683" s="123" t="s">
        <v>14</v>
      </c>
      <c r="D3683" s="108" t="s">
        <v>811</v>
      </c>
      <c r="E3683" s="392">
        <v>7.6</v>
      </c>
      <c r="F3683" s="308">
        <v>7</v>
      </c>
      <c r="G3683" s="308">
        <v>7.2</v>
      </c>
      <c r="H3683" s="308">
        <v>6</v>
      </c>
      <c r="I3683" s="308">
        <v>5.4</v>
      </c>
      <c r="J3683" s="308">
        <v>4.5999999999999996</v>
      </c>
      <c r="K3683" s="308">
        <v>6</v>
      </c>
      <c r="L3683" s="308">
        <v>6</v>
      </c>
      <c r="M3683" s="308">
        <v>6.2</v>
      </c>
      <c r="N3683" s="308">
        <v>6.4</v>
      </c>
      <c r="O3683" s="308">
        <v>6.4</v>
      </c>
      <c r="P3683" s="308">
        <v>6.2</v>
      </c>
      <c r="Q3683" s="308">
        <v>6.4</v>
      </c>
      <c r="R3683" s="308">
        <v>6.2</v>
      </c>
      <c r="S3683" s="308">
        <v>5.6</v>
      </c>
      <c r="T3683" s="308">
        <v>4.8</v>
      </c>
      <c r="U3683" s="308">
        <v>4.8</v>
      </c>
      <c r="V3683" s="308">
        <v>4</v>
      </c>
      <c r="W3683" s="308">
        <v>4.5999999999999996</v>
      </c>
      <c r="X3683" s="308">
        <v>5.6</v>
      </c>
      <c r="Y3683" s="308">
        <v>5.8</v>
      </c>
      <c r="Z3683" s="308">
        <v>4.5999999999999996</v>
      </c>
      <c r="AA3683" s="308">
        <v>5.6</v>
      </c>
      <c r="AB3683" s="394">
        <v>6.4</v>
      </c>
      <c r="AC3683" s="107">
        <f>SUM(E3683:AB3683)</f>
        <v>139.4</v>
      </c>
      <c r="AD3683" s="3185"/>
      <c r="AE3683" s="155"/>
      <c r="AF3683" s="74"/>
      <c r="AJ3683" s="396"/>
      <c r="AK3683" s="15"/>
      <c r="AL3683" s="15"/>
      <c r="AM3683" s="15"/>
      <c r="AN3683" s="15"/>
    </row>
    <row r="3684" spans="1:42" x14ac:dyDescent="0.25">
      <c r="A3684" s="3610"/>
      <c r="B3684" s="3597"/>
      <c r="C3684" s="123" t="s">
        <v>15</v>
      </c>
      <c r="D3684" s="108" t="s">
        <v>54</v>
      </c>
      <c r="E3684" s="1461">
        <v>4</v>
      </c>
      <c r="F3684" s="327">
        <v>3</v>
      </c>
      <c r="G3684" s="327">
        <v>4</v>
      </c>
      <c r="H3684" s="327">
        <v>4</v>
      </c>
      <c r="I3684" s="327">
        <v>4</v>
      </c>
      <c r="J3684" s="327">
        <v>4</v>
      </c>
      <c r="K3684" s="327">
        <v>4</v>
      </c>
      <c r="L3684" s="327">
        <v>4</v>
      </c>
      <c r="M3684" s="327">
        <v>5</v>
      </c>
      <c r="N3684" s="327">
        <v>4</v>
      </c>
      <c r="O3684" s="327">
        <v>5</v>
      </c>
      <c r="P3684" s="327">
        <v>4</v>
      </c>
      <c r="Q3684" s="327">
        <v>4</v>
      </c>
      <c r="R3684" s="327">
        <v>5</v>
      </c>
      <c r="S3684" s="327">
        <v>4</v>
      </c>
      <c r="T3684" s="327">
        <v>5</v>
      </c>
      <c r="U3684" s="327">
        <v>4</v>
      </c>
      <c r="V3684" s="327">
        <v>5</v>
      </c>
      <c r="W3684" s="327">
        <v>5</v>
      </c>
      <c r="X3684" s="327">
        <v>5</v>
      </c>
      <c r="Y3684" s="327">
        <v>5</v>
      </c>
      <c r="Z3684" s="327">
        <v>5</v>
      </c>
      <c r="AA3684" s="327">
        <v>4</v>
      </c>
      <c r="AB3684" s="1447">
        <v>3</v>
      </c>
      <c r="AC3684" s="1253">
        <f>AVERAGE(E3684:AB3684)</f>
        <v>4.291666666666667</v>
      </c>
      <c r="AD3684" s="76"/>
      <c r="AE3684" s="76"/>
      <c r="AF3684" s="77"/>
      <c r="AJ3684" s="396"/>
      <c r="AK3684" s="15"/>
      <c r="AL3684" s="15"/>
      <c r="AM3684" s="15"/>
      <c r="AN3684" s="15"/>
    </row>
    <row r="3685" spans="1:42" ht="16.5" thickBot="1" x14ac:dyDescent="0.3">
      <c r="A3685" s="3547"/>
      <c r="B3685" s="3550"/>
      <c r="C3685" s="123" t="s">
        <v>17</v>
      </c>
      <c r="D3685" s="347"/>
      <c r="E3685" s="500">
        <f t="shared" ref="E3685:AB3685" si="1274">E3683/E3682</f>
        <v>0.24516129032258063</v>
      </c>
      <c r="F3685" s="314">
        <f t="shared" si="1274"/>
        <v>0.23972602739726029</v>
      </c>
      <c r="G3685" s="314">
        <f t="shared" si="1274"/>
        <v>0.25174825174825172</v>
      </c>
      <c r="H3685" s="314">
        <f t="shared" si="1274"/>
        <v>0.20833333333333331</v>
      </c>
      <c r="I3685" s="314">
        <f t="shared" si="1274"/>
        <v>0.18367346938775511</v>
      </c>
      <c r="J3685" s="314">
        <f t="shared" si="1274"/>
        <v>0.14743589743589744</v>
      </c>
      <c r="K3685" s="314">
        <f t="shared" si="1274"/>
        <v>0.18181818181818182</v>
      </c>
      <c r="L3685" s="314">
        <f t="shared" si="1274"/>
        <v>0.17241379310344829</v>
      </c>
      <c r="M3685" s="314">
        <f t="shared" si="1274"/>
        <v>0.19135802469135804</v>
      </c>
      <c r="N3685" s="314">
        <f t="shared" si="1274"/>
        <v>0.19631901840490798</v>
      </c>
      <c r="O3685" s="314">
        <f t="shared" si="1274"/>
        <v>0.19047619047619047</v>
      </c>
      <c r="P3685" s="314">
        <f t="shared" si="1274"/>
        <v>0.19620253164556961</v>
      </c>
      <c r="Q3685" s="314">
        <f t="shared" si="1274"/>
        <v>0.20125786163522014</v>
      </c>
      <c r="R3685" s="314">
        <f t="shared" si="1274"/>
        <v>0.18902439024390247</v>
      </c>
      <c r="S3685" s="314">
        <f t="shared" si="1274"/>
        <v>0.17499999999999999</v>
      </c>
      <c r="T3685" s="314">
        <f t="shared" si="1274"/>
        <v>0.13407821229050279</v>
      </c>
      <c r="U3685" s="314">
        <f t="shared" si="1274"/>
        <v>0.12903225806451613</v>
      </c>
      <c r="V3685" s="314">
        <f t="shared" si="1274"/>
        <v>0.10695187165775401</v>
      </c>
      <c r="W3685" s="314">
        <f t="shared" si="1274"/>
        <v>0.11386138613861385</v>
      </c>
      <c r="X3685" s="314">
        <f t="shared" si="1274"/>
        <v>0.12844036697247704</v>
      </c>
      <c r="Y3685" s="314">
        <f>Y3683/Y3682</f>
        <v>0.13063063063063063</v>
      </c>
      <c r="Z3685" s="314">
        <f t="shared" si="1274"/>
        <v>0.11794871794871795</v>
      </c>
      <c r="AA3685" s="314">
        <f t="shared" si="1274"/>
        <v>0.16568047337278108</v>
      </c>
      <c r="AB3685" s="336">
        <f t="shared" si="1274"/>
        <v>0.19753086419753088</v>
      </c>
      <c r="AC3685" s="433">
        <f>MAX(E3685:AB3685)</f>
        <v>0.25174825174825172</v>
      </c>
      <c r="AD3685" s="3185"/>
      <c r="AE3685" s="155"/>
      <c r="AF3685" s="74"/>
      <c r="AJ3685" s="396"/>
      <c r="AK3685" s="15"/>
      <c r="AL3685" s="15"/>
      <c r="AM3685" s="15"/>
      <c r="AN3685" s="15"/>
    </row>
    <row r="3686" spans="1:42" hidden="1" x14ac:dyDescent="0.25">
      <c r="A3686" s="2024"/>
      <c r="B3686" s="2027"/>
      <c r="C3686" s="124" t="s">
        <v>116</v>
      </c>
      <c r="D3686" s="1254"/>
      <c r="E3686" s="3284"/>
      <c r="F3686" s="1720"/>
      <c r="G3686" s="1720"/>
      <c r="H3686" s="1720"/>
      <c r="I3686" s="1720"/>
      <c r="J3686" s="1720"/>
      <c r="K3686" s="1720"/>
      <c r="L3686" s="1720"/>
      <c r="M3686" s="1720"/>
      <c r="N3686" s="1720"/>
      <c r="O3686" s="1720"/>
      <c r="P3686" s="1720"/>
      <c r="Q3686" s="1720"/>
      <c r="R3686" s="1720"/>
      <c r="S3686" s="1720"/>
      <c r="T3686" s="1720"/>
      <c r="U3686" s="1720"/>
      <c r="V3686" s="1720"/>
      <c r="W3686" s="1720"/>
      <c r="X3686" s="1720"/>
      <c r="Y3686" s="1720"/>
      <c r="Z3686" s="1720"/>
      <c r="AA3686" s="1720"/>
      <c r="AB3686" s="3285"/>
      <c r="AC3686" s="108"/>
      <c r="AD3686" s="3185"/>
      <c r="AE3686" s="155"/>
      <c r="AF3686" s="74"/>
      <c r="AJ3686" s="396"/>
      <c r="AK3686" s="15"/>
      <c r="AL3686" s="15"/>
      <c r="AM3686" s="15"/>
      <c r="AN3686" s="15"/>
    </row>
    <row r="3687" spans="1:42" s="181" customFormat="1" hidden="1" x14ac:dyDescent="0.25">
      <c r="A3687" s="2024"/>
      <c r="B3687" s="2027"/>
      <c r="C3687" s="124" t="s">
        <v>117</v>
      </c>
      <c r="D3687" s="347"/>
      <c r="E3687" s="3185"/>
      <c r="F3687" s="155"/>
      <c r="G3687" s="155"/>
      <c r="H3687" s="155"/>
      <c r="I3687" s="155"/>
      <c r="J3687" s="155"/>
      <c r="K3687" s="155"/>
      <c r="L3687" s="155"/>
      <c r="M3687" s="155"/>
      <c r="N3687" s="155"/>
      <c r="O3687" s="155"/>
      <c r="P3687" s="155"/>
      <c r="Q3687" s="155"/>
      <c r="R3687" s="155"/>
      <c r="S3687" s="155"/>
      <c r="T3687" s="155"/>
      <c r="U3687" s="155"/>
      <c r="V3687" s="155"/>
      <c r="W3687" s="155"/>
      <c r="X3687" s="155"/>
      <c r="Y3687" s="155"/>
      <c r="Z3687" s="155"/>
      <c r="AA3687" s="155"/>
      <c r="AB3687" s="316"/>
      <c r="AC3687" s="108"/>
      <c r="AD3687" s="3185"/>
      <c r="AE3687" s="155"/>
      <c r="AF3687" s="74"/>
      <c r="AH3687" s="781"/>
      <c r="AI3687" s="782"/>
      <c r="AJ3687" s="782"/>
      <c r="AK3687" s="782"/>
      <c r="AL3687" s="783"/>
      <c r="AM3687" s="783"/>
      <c r="AN3687" s="189"/>
      <c r="AO3687" s="189"/>
      <c r="AP3687" s="189"/>
    </row>
    <row r="3688" spans="1:42" ht="16.5" hidden="1" thickBot="1" x14ac:dyDescent="0.3">
      <c r="A3688" s="2349" t="s">
        <v>42</v>
      </c>
      <c r="B3688" s="2314"/>
      <c r="C3688" s="2315"/>
      <c r="D3688" s="346"/>
      <c r="E3688" s="3286">
        <f>SQRT(E3682*E3682+E3683*E3683)/E3618/1.73</f>
        <v>1.7537759065427174</v>
      </c>
      <c r="F3688" s="3100">
        <f t="shared" ref="F3688:AB3688" si="1275">SQRT(F3682*F3682+F3683*F3683)/F3618/1.73</f>
        <v>1.6514588854442838</v>
      </c>
      <c r="G3688" s="3100">
        <f t="shared" si="1275"/>
        <v>1.617420665294826</v>
      </c>
      <c r="H3688" s="3100">
        <f t="shared" si="1275"/>
        <v>1.6398103473846319</v>
      </c>
      <c r="I3688" s="3100">
        <f t="shared" si="1275"/>
        <v>1.6645953699864546</v>
      </c>
      <c r="J3688" s="3100">
        <f t="shared" si="1275"/>
        <v>1.7630214067132881</v>
      </c>
      <c r="K3688" s="3100">
        <f t="shared" si="1275"/>
        <v>1.8464640606934679</v>
      </c>
      <c r="L3688" s="3100">
        <f t="shared" si="1275"/>
        <v>1.9570854154007273</v>
      </c>
      <c r="M3688" s="3100">
        <f t="shared" si="1275"/>
        <v>1.8334746865797469</v>
      </c>
      <c r="N3688" s="3100">
        <f t="shared" si="1275"/>
        <v>1.8429588319272507</v>
      </c>
      <c r="O3688" s="3100">
        <f t="shared" si="1275"/>
        <v>1.8937885258062102</v>
      </c>
      <c r="P3688" s="3100">
        <f t="shared" si="1275"/>
        <v>1.7863870267387769</v>
      </c>
      <c r="Q3688" s="3100">
        <f t="shared" si="1275"/>
        <v>1.7891294436973719</v>
      </c>
      <c r="R3688" s="3100">
        <f t="shared" si="1275"/>
        <v>1.848206809273081</v>
      </c>
      <c r="S3688" s="3100">
        <f t="shared" si="1275"/>
        <v>1.807335021268512</v>
      </c>
      <c r="T3688" s="3100">
        <f t="shared" si="1275"/>
        <v>2.0172770585892317</v>
      </c>
      <c r="U3688" s="3100">
        <f t="shared" si="1275"/>
        <v>2.0947976353305235</v>
      </c>
      <c r="V3688" s="3100">
        <f t="shared" si="1275"/>
        <v>2.0945847128016091</v>
      </c>
      <c r="W3688" s="3100">
        <f t="shared" si="1275"/>
        <v>2.262126091774304</v>
      </c>
      <c r="X3688" s="3100">
        <f t="shared" si="1275"/>
        <v>2.4408589965737697</v>
      </c>
      <c r="Y3688" s="3100">
        <f>SQRT(Y3682*Y3682+Y3683*Y3683)/Y3618/1.73</f>
        <v>2.4839529558805444</v>
      </c>
      <c r="Z3688" s="3100">
        <f t="shared" si="1275"/>
        <v>2.1763778920074865</v>
      </c>
      <c r="AA3688" s="3100">
        <f t="shared" si="1275"/>
        <v>1.8987449903672093</v>
      </c>
      <c r="AB3688" s="3197">
        <f t="shared" si="1275"/>
        <v>1.8285634577962053</v>
      </c>
      <c r="AC3688" s="1255">
        <f>AVERAGE(E3688:AB3688)</f>
        <v>1.9163415080780097</v>
      </c>
      <c r="AD3688" s="78">
        <f>(AC3684-AC3688)/AC3684</f>
        <v>0.55347382336046369</v>
      </c>
      <c r="AE3688" s="79"/>
      <c r="AF3688" s="80"/>
      <c r="AJ3688" s="396"/>
      <c r="AK3688" s="14"/>
      <c r="AL3688" s="14"/>
      <c r="AM3688" s="15"/>
      <c r="AN3688" s="14"/>
    </row>
    <row r="3689" spans="1:42" ht="16.5" thickBot="1" x14ac:dyDescent="0.3">
      <c r="A3689" s="2023"/>
      <c r="B3689" s="2026" t="s">
        <v>31</v>
      </c>
      <c r="C3689" s="129" t="s">
        <v>13</v>
      </c>
      <c r="D3689" s="113" t="s">
        <v>811</v>
      </c>
      <c r="E3689" s="147">
        <v>3.48</v>
      </c>
      <c r="F3689" s="203">
        <v>3.46</v>
      </c>
      <c r="G3689" s="203">
        <v>3.5</v>
      </c>
      <c r="H3689" s="203">
        <v>3.46</v>
      </c>
      <c r="I3689" s="203">
        <v>3.47</v>
      </c>
      <c r="J3689" s="203">
        <v>3.5</v>
      </c>
      <c r="K3689" s="203">
        <v>3.44</v>
      </c>
      <c r="L3689" s="203">
        <v>3.44</v>
      </c>
      <c r="M3689" s="203">
        <v>3.42</v>
      </c>
      <c r="N3689" s="203">
        <v>3.42</v>
      </c>
      <c r="O3689" s="203">
        <v>3.37</v>
      </c>
      <c r="P3689" s="203">
        <v>3.44</v>
      </c>
      <c r="Q3689" s="203">
        <v>3.38</v>
      </c>
      <c r="R3689" s="203">
        <v>3.44</v>
      </c>
      <c r="S3689" s="203">
        <v>3.37</v>
      </c>
      <c r="T3689" s="203">
        <v>3.39</v>
      </c>
      <c r="U3689" s="203">
        <v>3.36</v>
      </c>
      <c r="V3689" s="203">
        <v>3.38</v>
      </c>
      <c r="W3689" s="203">
        <v>3.45</v>
      </c>
      <c r="X3689" s="203">
        <v>3.38</v>
      </c>
      <c r="Y3689" s="203">
        <v>3.44</v>
      </c>
      <c r="Z3689" s="203">
        <v>3.38</v>
      </c>
      <c r="AA3689" s="203">
        <v>3.47</v>
      </c>
      <c r="AB3689" s="95">
        <v>3.39</v>
      </c>
      <c r="AC3689" s="183">
        <f>SUM(E3689:AB3689)</f>
        <v>82.22999999999999</v>
      </c>
      <c r="AD3689" s="815"/>
      <c r="AE3689" s="101">
        <v>1</v>
      </c>
      <c r="AF3689" s="102">
        <v>20</v>
      </c>
      <c r="AJ3689" s="396"/>
      <c r="AK3689" s="430"/>
      <c r="AL3689" s="431"/>
      <c r="AM3689" s="430"/>
      <c r="AN3689" s="15"/>
    </row>
    <row r="3690" spans="1:42" ht="16.5" hidden="1" thickBot="1" x14ac:dyDescent="0.3">
      <c r="A3690" s="2024"/>
      <c r="B3690" s="2027"/>
      <c r="C3690" s="988" t="s">
        <v>116</v>
      </c>
      <c r="D3690" s="108"/>
      <c r="E3690" s="499"/>
      <c r="F3690" s="311"/>
      <c r="G3690" s="311"/>
      <c r="H3690" s="155"/>
      <c r="I3690" s="155"/>
      <c r="J3690" s="155"/>
      <c r="K3690" s="155"/>
      <c r="L3690" s="155"/>
      <c r="M3690" s="155"/>
      <c r="N3690" s="155"/>
      <c r="O3690" s="155"/>
      <c r="P3690" s="155"/>
      <c r="Q3690" s="155"/>
      <c r="R3690" s="155"/>
      <c r="S3690" s="155"/>
      <c r="T3690" s="155"/>
      <c r="U3690" s="155"/>
      <c r="V3690" s="155"/>
      <c r="W3690" s="155"/>
      <c r="X3690" s="155"/>
      <c r="Y3690" s="155"/>
      <c r="Z3690" s="311"/>
      <c r="AA3690" s="311"/>
      <c r="AB3690" s="312"/>
      <c r="AC3690" s="214"/>
      <c r="AD3690" s="816"/>
      <c r="AE3690" s="103"/>
      <c r="AF3690" s="104"/>
      <c r="AJ3690" s="396"/>
      <c r="AK3690" s="14"/>
      <c r="AL3690" s="14"/>
      <c r="AM3690" s="15"/>
      <c r="AN3690" s="14"/>
    </row>
    <row r="3691" spans="1:42" ht="16.5" thickBot="1" x14ac:dyDescent="0.3">
      <c r="A3691" s="2024"/>
      <c r="B3691" s="2027" t="s">
        <v>30</v>
      </c>
      <c r="C3691" s="130" t="s">
        <v>13</v>
      </c>
      <c r="D3691" s="108" t="s">
        <v>811</v>
      </c>
      <c r="E3691" s="73">
        <v>0.42</v>
      </c>
      <c r="F3691" s="155">
        <v>0.43</v>
      </c>
      <c r="G3691" s="155">
        <v>0.42</v>
      </c>
      <c r="H3691" s="155">
        <v>0.42</v>
      </c>
      <c r="I3691" s="155">
        <v>0.42</v>
      </c>
      <c r="J3691" s="155">
        <v>0.41</v>
      </c>
      <c r="K3691" s="155">
        <v>0.42</v>
      </c>
      <c r="L3691" s="155">
        <v>0.42</v>
      </c>
      <c r="M3691" s="155">
        <v>0.42</v>
      </c>
      <c r="N3691" s="155">
        <v>0.41</v>
      </c>
      <c r="O3691" s="155">
        <v>0.42</v>
      </c>
      <c r="P3691" s="155">
        <v>0.42</v>
      </c>
      <c r="Q3691" s="155">
        <v>0.42</v>
      </c>
      <c r="R3691" s="155">
        <v>0.42</v>
      </c>
      <c r="S3691" s="155">
        <v>0.42</v>
      </c>
      <c r="T3691" s="155">
        <v>0.41</v>
      </c>
      <c r="U3691" s="155">
        <v>0.41</v>
      </c>
      <c r="V3691" s="155">
        <v>0.41</v>
      </c>
      <c r="W3691" s="155">
        <v>0.42</v>
      </c>
      <c r="X3691" s="155">
        <v>0.41</v>
      </c>
      <c r="Y3691" s="155">
        <v>0.42</v>
      </c>
      <c r="Z3691" s="155">
        <v>0.42</v>
      </c>
      <c r="AA3691" s="155">
        <v>0.42</v>
      </c>
      <c r="AB3691" s="74">
        <v>0.42</v>
      </c>
      <c r="AC3691" s="214">
        <f>SUM(E3691:AB3691)</f>
        <v>10.029999999999999</v>
      </c>
      <c r="AD3691" s="1485"/>
      <c r="AE3691" s="1149">
        <v>1</v>
      </c>
      <c r="AF3691" s="1150">
        <v>20</v>
      </c>
      <c r="AJ3691" s="396"/>
      <c r="AK3691" s="430"/>
      <c r="AL3691" s="431"/>
      <c r="AM3691" s="430"/>
      <c r="AN3691" s="15"/>
    </row>
    <row r="3692" spans="1:42" ht="16.5" hidden="1" thickBot="1" x14ac:dyDescent="0.3">
      <c r="A3692" s="2025"/>
      <c r="B3692" s="2028"/>
      <c r="C3692" s="1001" t="s">
        <v>116</v>
      </c>
      <c r="D3692" s="114"/>
      <c r="E3692" s="1005"/>
      <c r="F3692" s="127"/>
      <c r="G3692" s="328"/>
      <c r="H3692" s="127"/>
      <c r="I3692" s="127"/>
      <c r="J3692" s="127"/>
      <c r="K3692" s="127"/>
      <c r="L3692" s="127"/>
      <c r="M3692" s="127"/>
      <c r="N3692" s="127"/>
      <c r="O3692" s="127"/>
      <c r="P3692" s="127"/>
      <c r="Q3692" s="127"/>
      <c r="R3692" s="127"/>
      <c r="S3692" s="127"/>
      <c r="T3692" s="127"/>
      <c r="U3692" s="127"/>
      <c r="V3692" s="127"/>
      <c r="W3692" s="127"/>
      <c r="X3692" s="127"/>
      <c r="Y3692" s="127"/>
      <c r="Z3692" s="328"/>
      <c r="AA3692" s="328"/>
      <c r="AB3692" s="1006"/>
      <c r="AC3692" s="184"/>
      <c r="AD3692" s="1482"/>
      <c r="AE3692" s="1483"/>
      <c r="AF3692" s="1484"/>
      <c r="AG3692" s="1"/>
      <c r="AJ3692" s="396"/>
      <c r="AK3692" s="396"/>
      <c r="AL3692" s="396"/>
      <c r="AM3692" s="396"/>
      <c r="AN3692" s="396"/>
    </row>
    <row r="3693" spans="1:42" ht="15.75" customHeight="1" x14ac:dyDescent="0.25">
      <c r="A3693" s="3729" t="s">
        <v>32</v>
      </c>
      <c r="B3693" s="3730"/>
      <c r="C3693" s="125" t="s">
        <v>13</v>
      </c>
      <c r="D3693" s="122"/>
      <c r="E3693" s="319">
        <f>SUM(E3626,E3633,,E3640,E3647,E3654,E3661,E3668,E3682,E3675,E3619)</f>
        <v>7007.4000000000005</v>
      </c>
      <c r="F3693" s="320">
        <f t="shared" ref="F3693:AB3693" si="1276">SUM(F3626,F3633,,F3640,F3647,F3654,F3661,F3668,F3682,F3675,F3619)</f>
        <v>6780.8000000000011</v>
      </c>
      <c r="G3693" s="320">
        <f t="shared" si="1276"/>
        <v>6741.0000000000009</v>
      </c>
      <c r="H3693" s="321">
        <f t="shared" si="1276"/>
        <v>6705.4000000000005</v>
      </c>
      <c r="I3693" s="321">
        <f t="shared" si="1276"/>
        <v>6790</v>
      </c>
      <c r="J3693" s="321">
        <f t="shared" si="1276"/>
        <v>7122.7999999999993</v>
      </c>
      <c r="K3693" s="321">
        <f t="shared" si="1276"/>
        <v>7910.5999999999995</v>
      </c>
      <c r="L3693" s="321">
        <f t="shared" si="1276"/>
        <v>8284.4000000000015</v>
      </c>
      <c r="M3693" s="321">
        <f t="shared" si="1276"/>
        <v>8448.2000000000007</v>
      </c>
      <c r="N3693" s="321">
        <f t="shared" si="1276"/>
        <v>8507.4000000000015</v>
      </c>
      <c r="O3693" s="321">
        <f t="shared" si="1276"/>
        <v>8331.6000000000022</v>
      </c>
      <c r="P3693" s="321">
        <f t="shared" si="1276"/>
        <v>8491.8000000000011</v>
      </c>
      <c r="Q3693" s="321">
        <f t="shared" si="1276"/>
        <v>8417</v>
      </c>
      <c r="R3693" s="321">
        <f t="shared" si="1276"/>
        <v>8383.4</v>
      </c>
      <c r="S3693" s="321">
        <f t="shared" si="1276"/>
        <v>8481.4</v>
      </c>
      <c r="T3693" s="321">
        <f t="shared" si="1276"/>
        <v>8450.1999999999971</v>
      </c>
      <c r="U3693" s="321">
        <f t="shared" si="1276"/>
        <v>8302</v>
      </c>
      <c r="V3693" s="321">
        <f t="shared" si="1276"/>
        <v>8317.1999999999989</v>
      </c>
      <c r="W3693" s="321">
        <f t="shared" si="1276"/>
        <v>8352.2000000000007</v>
      </c>
      <c r="X3693" s="321">
        <f t="shared" si="1276"/>
        <v>8244.2000000000007</v>
      </c>
      <c r="Y3693" s="321">
        <f>SUM(Y3626,Y3633,,Y3640,Y3647,Y3654,Y3661,Y3668,Y3682,Y3675,Y3619)</f>
        <v>8124.3999999999987</v>
      </c>
      <c r="Z3693" s="320">
        <f t="shared" si="1276"/>
        <v>7970.4000000000005</v>
      </c>
      <c r="AA3693" s="320">
        <f t="shared" si="1276"/>
        <v>7508.5999999999985</v>
      </c>
      <c r="AB3693" s="322">
        <f t="shared" si="1276"/>
        <v>7144.5999999999995</v>
      </c>
      <c r="AC3693" s="475">
        <f>SUM(AC3626,AC3633,,AC3640,AC3647,AC3654,AC3661,AC3668,AC3682)</f>
        <v>186048.6</v>
      </c>
      <c r="AD3693" s="1"/>
      <c r="AE3693" s="1"/>
      <c r="AF3693" s="1"/>
      <c r="AG3693" s="1"/>
      <c r="AJ3693" s="396"/>
      <c r="AK3693" s="396"/>
      <c r="AL3693" s="396"/>
      <c r="AM3693" s="396"/>
      <c r="AN3693" s="396"/>
    </row>
    <row r="3694" spans="1:42" ht="16.5" thickBot="1" x14ac:dyDescent="0.3">
      <c r="A3694" s="3643"/>
      <c r="B3694" s="3644"/>
      <c r="C3694" s="126" t="s">
        <v>14</v>
      </c>
      <c r="D3694" s="114"/>
      <c r="E3694" s="1439">
        <f>SUM(E3627,E3634,E3641,E3648,E3655,E3662,E3669,E3683,E3676,E3620)</f>
        <v>1672.4</v>
      </c>
      <c r="F3694" s="1105">
        <f t="shared" ref="F3694:AB3694" si="1277">SUM(F3627,F3634,F3641,F3648,F3655,F3662,F3669,F3683,F3676,F3620)</f>
        <v>1436</v>
      </c>
      <c r="G3694" s="1105">
        <f t="shared" si="1277"/>
        <v>1916</v>
      </c>
      <c r="H3694" s="2831">
        <f t="shared" si="1277"/>
        <v>1651</v>
      </c>
      <c r="I3694" s="2831">
        <f t="shared" si="1277"/>
        <v>1631</v>
      </c>
      <c r="J3694" s="2831">
        <f t="shared" si="1277"/>
        <v>1650.7999999999997</v>
      </c>
      <c r="K3694" s="2831">
        <f t="shared" si="1277"/>
        <v>1716</v>
      </c>
      <c r="L3694" s="2831">
        <f t="shared" si="1277"/>
        <v>1831.8</v>
      </c>
      <c r="M3694" s="2831">
        <f t="shared" si="1277"/>
        <v>2067.3999999999996</v>
      </c>
      <c r="N3694" s="2831">
        <f t="shared" si="1277"/>
        <v>2083.4000000000005</v>
      </c>
      <c r="O3694" s="2831">
        <f t="shared" si="1277"/>
        <v>2095</v>
      </c>
      <c r="P3694" s="2831">
        <f t="shared" si="1277"/>
        <v>2153.6</v>
      </c>
      <c r="Q3694" s="2831">
        <f t="shared" si="1277"/>
        <v>2061.4</v>
      </c>
      <c r="R3694" s="2831">
        <f t="shared" si="1277"/>
        <v>2058.8000000000002</v>
      </c>
      <c r="S3694" s="2831">
        <f t="shared" si="1277"/>
        <v>2043.6000000000001</v>
      </c>
      <c r="T3694" s="2831">
        <f t="shared" si="1277"/>
        <v>1977.4</v>
      </c>
      <c r="U3694" s="2831">
        <f t="shared" si="1277"/>
        <v>1841.2</v>
      </c>
      <c r="V3694" s="2831">
        <f t="shared" si="1277"/>
        <v>1823.2</v>
      </c>
      <c r="W3694" s="2831">
        <f t="shared" si="1277"/>
        <v>1700.9999999999998</v>
      </c>
      <c r="X3694" s="2831">
        <f t="shared" si="1277"/>
        <v>1715.5999999999997</v>
      </c>
      <c r="Y3694" s="2831">
        <f>SUM(Y3627,Y3634,Y3641,Y3648,Y3655,Y3662,Y3669,Y3683,Y3676,Y3620)</f>
        <v>1685.0000000000002</v>
      </c>
      <c r="Z3694" s="1105">
        <f t="shared" si="1277"/>
        <v>1720.3999999999999</v>
      </c>
      <c r="AA3694" s="1105">
        <f t="shared" si="1277"/>
        <v>1678.0000000000002</v>
      </c>
      <c r="AB3694" s="1440">
        <f t="shared" si="1277"/>
        <v>1665.4</v>
      </c>
      <c r="AC3694" s="1110">
        <f>SUM(AC3627,AC3634,AC3641,AC3648,AC3655,AC3662,AC3669,AC3683)</f>
        <v>42675.000000000007</v>
      </c>
      <c r="AD3694" s="1"/>
      <c r="AE3694" s="1"/>
      <c r="AF3694" s="1"/>
      <c r="AG3694" s="1"/>
      <c r="AJ3694" s="396"/>
      <c r="AK3694" s="396"/>
      <c r="AL3694" s="396"/>
      <c r="AM3694" s="396"/>
      <c r="AN3694" s="396"/>
    </row>
    <row r="3695" spans="1:42" ht="15.75" customHeight="1" x14ac:dyDescent="0.25">
      <c r="A3695" s="3729" t="s">
        <v>397</v>
      </c>
      <c r="B3695" s="3730"/>
      <c r="C3695" s="121" t="s">
        <v>34</v>
      </c>
      <c r="D3695" s="113"/>
      <c r="E3695" s="139">
        <f>100-(E3693/(E3599+E3606))*100</f>
        <v>-5.9319727891156617</v>
      </c>
      <c r="F3695" s="137">
        <f t="shared" ref="F3695:AB3695" si="1278">100-(F3693/(F3599+F3606))*100</f>
        <v>-6.2155388471178128</v>
      </c>
      <c r="G3695" s="137">
        <f t="shared" si="1278"/>
        <v>-7.2553699284009667</v>
      </c>
      <c r="H3695" s="479">
        <f t="shared" si="1278"/>
        <v>-7.0979076824788478</v>
      </c>
      <c r="I3695" s="479">
        <f t="shared" si="1278"/>
        <v>-7.2669826224328631</v>
      </c>
      <c r="J3695" s="479">
        <f t="shared" si="1278"/>
        <v>-7.1419975932611237</v>
      </c>
      <c r="K3695" s="479">
        <f t="shared" si="1278"/>
        <v>-8.0240338659019415</v>
      </c>
      <c r="L3695" s="479">
        <f t="shared" si="1278"/>
        <v>-7.0750937055706515</v>
      </c>
      <c r="M3695" s="479">
        <f t="shared" si="1278"/>
        <v>-6.9934143870314216</v>
      </c>
      <c r="N3695" s="479">
        <f t="shared" si="1278"/>
        <v>-6.6090225563909968</v>
      </c>
      <c r="O3695" s="479">
        <f t="shared" si="1278"/>
        <v>-6.7743175701653513</v>
      </c>
      <c r="P3695" s="479">
        <f t="shared" si="1278"/>
        <v>-9.2052469135802681</v>
      </c>
      <c r="Q3695" s="479">
        <f t="shared" si="1278"/>
        <v>-9.085018144116134</v>
      </c>
      <c r="R3695" s="479">
        <f t="shared" si="1278"/>
        <v>-9.9750754296208868</v>
      </c>
      <c r="S3695" s="479">
        <f t="shared" si="1278"/>
        <v>-8.1121733588272775</v>
      </c>
      <c r="T3695" s="479">
        <f t="shared" si="1278"/>
        <v>-5.0627875170955718</v>
      </c>
      <c r="U3695" s="479">
        <f t="shared" si="1278"/>
        <v>-5.5428426137808202</v>
      </c>
      <c r="V3695" s="479">
        <f t="shared" si="1278"/>
        <v>-5.4946727549467056</v>
      </c>
      <c r="W3695" s="479">
        <f t="shared" si="1278"/>
        <v>-5.4171399722327465</v>
      </c>
      <c r="X3695" s="479">
        <f t="shared" si="1278"/>
        <v>-5.289910600255439</v>
      </c>
      <c r="Y3695" s="479">
        <f>100-(Y3693/(Y3599+Y3606))*100</f>
        <v>-5.5391010652117387</v>
      </c>
      <c r="Z3695" s="137">
        <f t="shared" si="1278"/>
        <v>-5.3032104637336488</v>
      </c>
      <c r="AA3695" s="137">
        <f t="shared" si="1278"/>
        <v>-5.3395061728394921</v>
      </c>
      <c r="AB3695" s="140">
        <f t="shared" si="1278"/>
        <v>-7.5669978922011438</v>
      </c>
      <c r="AC3695" s="480">
        <f>100-(AC3693/(AC3599+AC3606))*100</f>
        <v>-5.228132688555192</v>
      </c>
      <c r="AD3695" s="1"/>
      <c r="AE3695" s="1"/>
      <c r="AF3695" s="1"/>
      <c r="AG3695" s="1"/>
      <c r="AJ3695" s="396"/>
      <c r="AK3695" s="396"/>
      <c r="AL3695" s="396"/>
      <c r="AM3695" s="396"/>
      <c r="AN3695" s="396"/>
    </row>
    <row r="3696" spans="1:42" ht="16.5" thickBot="1" x14ac:dyDescent="0.3">
      <c r="A3696" s="3643"/>
      <c r="B3696" s="3644"/>
      <c r="C3696" s="126" t="s">
        <v>35</v>
      </c>
      <c r="D3696" s="114"/>
      <c r="E3696" s="481">
        <f>100-(E3694/(E3600+E3607))*100</f>
        <v>-1.3575757575757592</v>
      </c>
      <c r="F3696" s="482">
        <f t="shared" ref="F3696:AB3696" si="1279">100-(F3694/(F3600+F3607))*100</f>
        <v>13.127646702964299</v>
      </c>
      <c r="G3696" s="482">
        <f t="shared" si="1279"/>
        <v>-16.12121212121211</v>
      </c>
      <c r="H3696" s="318">
        <f t="shared" si="1279"/>
        <v>-1.5375153751537454</v>
      </c>
      <c r="I3696" s="318">
        <f t="shared" si="1279"/>
        <v>-1.2414649286157697</v>
      </c>
      <c r="J3696" s="318">
        <f t="shared" si="1279"/>
        <v>-1.5252152521525062</v>
      </c>
      <c r="K3696" s="318">
        <f t="shared" si="1279"/>
        <v>-1.418439716312065</v>
      </c>
      <c r="L3696" s="318">
        <f t="shared" si="1279"/>
        <v>-2.1070234113712303</v>
      </c>
      <c r="M3696" s="318">
        <f t="shared" si="1279"/>
        <v>-2.2453016815034488</v>
      </c>
      <c r="N3696" s="318">
        <f t="shared" si="1279"/>
        <v>-1.8279569892473404</v>
      </c>
      <c r="O3696" s="318">
        <f t="shared" si="1279"/>
        <v>-1.5019379844961094</v>
      </c>
      <c r="P3696" s="318">
        <f t="shared" si="1279"/>
        <v>-1.5370108439415304</v>
      </c>
      <c r="Q3696" s="318">
        <f t="shared" si="1279"/>
        <v>-0.45808966861598321</v>
      </c>
      <c r="R3696" s="318">
        <f t="shared" si="1279"/>
        <v>-2.4278606965174134</v>
      </c>
      <c r="S3696" s="318">
        <f t="shared" si="1279"/>
        <v>-1.520119225037277</v>
      </c>
      <c r="T3696" s="318">
        <f t="shared" si="1279"/>
        <v>-2.0232675771381992E-2</v>
      </c>
      <c r="U3696" s="318">
        <f t="shared" si="1279"/>
        <v>-2.1186910704381603</v>
      </c>
      <c r="V3696" s="318">
        <f t="shared" si="1279"/>
        <v>-1.2888888888888914</v>
      </c>
      <c r="W3696" s="318">
        <f t="shared" si="1279"/>
        <v>-1.6129032258064342</v>
      </c>
      <c r="X3696" s="318">
        <f t="shared" si="1279"/>
        <v>-2.3017292784734593</v>
      </c>
      <c r="Y3696" s="318">
        <f>100-(Y3694/(Y3600+Y3607))*100</f>
        <v>-1.7512077294686179</v>
      </c>
      <c r="Z3696" s="482">
        <f t="shared" si="1279"/>
        <v>-2.2222222222222143</v>
      </c>
      <c r="AA3696" s="482">
        <f t="shared" si="1279"/>
        <v>-1.5124016938899132</v>
      </c>
      <c r="AB3696" s="483">
        <f t="shared" si="1279"/>
        <v>-2.0465686274509807</v>
      </c>
      <c r="AC3696" s="484">
        <f>100-(AC3694/(AC3600+AC3607))*100</f>
        <v>1.1809656130600672</v>
      </c>
      <c r="AD3696" s="1"/>
      <c r="AE3696" s="1"/>
      <c r="AF3696" s="1"/>
      <c r="AG3696" s="24"/>
      <c r="AJ3696" s="105"/>
      <c r="AK3696" s="105"/>
      <c r="AL3696" s="105"/>
      <c r="AM3696" s="105"/>
    </row>
    <row r="3697" spans="1:40" x14ac:dyDescent="0.25">
      <c r="A3697" s="3598"/>
      <c r="B3697" s="3599"/>
      <c r="C3697" s="228"/>
      <c r="D3697" s="407" t="s">
        <v>111</v>
      </c>
      <c r="E3697" s="408">
        <f t="shared" ref="E3697:AB3697" si="1280">(E3601+E3608-E3621-E3628-E3635-E3642-E3649-E3663-E3656-E3670-E3677-E3684)/(E3601+E3608)</f>
        <v>-1.4124293785310734E-2</v>
      </c>
      <c r="F3697" s="408">
        <f t="shared" si="1280"/>
        <v>-1.4164305949008499E-2</v>
      </c>
      <c r="G3697" s="408">
        <f t="shared" si="1280"/>
        <v>-1.4792899408284023E-2</v>
      </c>
      <c r="H3697" s="744">
        <f t="shared" si="1280"/>
        <v>-1.6853932584269662E-2</v>
      </c>
      <c r="I3697" s="744">
        <f t="shared" si="1280"/>
        <v>-8.3798882681564244E-3</v>
      </c>
      <c r="J3697" s="744">
        <f t="shared" si="1280"/>
        <v>-2.0887728459530026E-2</v>
      </c>
      <c r="K3697" s="744">
        <f t="shared" si="1280"/>
        <v>-1.4563106796116505E-2</v>
      </c>
      <c r="L3697" s="744">
        <f t="shared" si="1280"/>
        <v>-1.411764705882353E-2</v>
      </c>
      <c r="M3697" s="744">
        <f t="shared" si="1280"/>
        <v>-2.0454545454545454E-2</v>
      </c>
      <c r="N3697" s="744">
        <f t="shared" si="1280"/>
        <v>-1.1261261261261261E-2</v>
      </c>
      <c r="O3697" s="744">
        <f t="shared" si="1280"/>
        <v>-2.0089285714285716E-2</v>
      </c>
      <c r="P3697" s="744">
        <f t="shared" si="1280"/>
        <v>-1.5945330296127564E-2</v>
      </c>
      <c r="Q3697" s="744">
        <f t="shared" si="1280"/>
        <v>-2.1077283372365339E-2</v>
      </c>
      <c r="R3697" s="744">
        <f t="shared" si="1280"/>
        <v>-2.0833333333333332E-2</v>
      </c>
      <c r="S3697" s="744">
        <f t="shared" si="1280"/>
        <v>-1.9780219780219779E-2</v>
      </c>
      <c r="T3697" s="744">
        <f t="shared" si="1280"/>
        <v>-1.6018306636155607E-2</v>
      </c>
      <c r="U3697" s="744">
        <f t="shared" si="1280"/>
        <v>-2.2988505747126436E-2</v>
      </c>
      <c r="V3697" s="744">
        <f t="shared" si="1280"/>
        <v>-2.0179372197309416E-2</v>
      </c>
      <c r="W3697" s="744">
        <f t="shared" si="1280"/>
        <v>-1.8181818181818181E-2</v>
      </c>
      <c r="X3697" s="744">
        <f t="shared" si="1280"/>
        <v>-2.0785219399538105E-2</v>
      </c>
      <c r="Y3697" s="744">
        <f t="shared" si="1280"/>
        <v>-2.3474178403755867E-2</v>
      </c>
      <c r="Z3697" s="408">
        <f t="shared" si="1280"/>
        <v>-2.8571428571428571E-2</v>
      </c>
      <c r="AA3697" s="408">
        <f t="shared" si="1280"/>
        <v>-1.2886597938144329E-2</v>
      </c>
      <c r="AB3697" s="409">
        <f t="shared" si="1280"/>
        <v>-1.9444444444444445E-2</v>
      </c>
      <c r="AC3697" s="410">
        <f>(AC3601+AC3608-AC3628-AC3635-AC3642-AC3649-AC3656-AC3663-AC3670-AC3684)/(AC3601+AC3608)</f>
        <v>6.2950553355670619E-3</v>
      </c>
      <c r="AD3697" s="1"/>
      <c r="AE3697" s="24"/>
      <c r="AF3697" s="1"/>
      <c r="AG3697" s="24"/>
      <c r="AJ3697" s="105"/>
      <c r="AK3697" s="105"/>
      <c r="AL3697" s="105"/>
      <c r="AM3697" s="105"/>
    </row>
    <row r="3698" spans="1:40" ht="15.75" customHeight="1" thickBot="1" x14ac:dyDescent="0.3">
      <c r="A3698" s="3600"/>
      <c r="B3698" s="3601"/>
      <c r="C3698" s="229"/>
      <c r="D3698" s="141" t="s">
        <v>112</v>
      </c>
      <c r="E3698" s="411">
        <f>(E3605+E3612-E3625-E3632-E3639-E3646-E3653-E3660-E3667-E3674-E3681-E3688)/(E3605+E3612)</f>
        <v>-5.95213935114145E-2</v>
      </c>
      <c r="F3698" s="411">
        <f t="shared" ref="F3698:AB3698" si="1281">(F3605+F3612-F3625-F3632-F3639-F3646-F3653-F3660-F3667-F3674-F3681-F3688)/(F3605+F3612)</f>
        <v>-5.6530975457196153E-2</v>
      </c>
      <c r="G3698" s="411">
        <f t="shared" si="1281"/>
        <v>-8.1860138546311953E-2</v>
      </c>
      <c r="H3698" s="745">
        <f t="shared" si="1281"/>
        <v>-7.0727029726362328E-2</v>
      </c>
      <c r="I3698" s="745">
        <f t="shared" si="1281"/>
        <v>-7.2076568769116833E-2</v>
      </c>
      <c r="J3698" s="745">
        <f t="shared" si="1281"/>
        <v>-7.1123829382701648E-2</v>
      </c>
      <c r="K3698" s="745">
        <f t="shared" si="1281"/>
        <v>-7.9845435847360355E-2</v>
      </c>
      <c r="L3698" s="745">
        <f t="shared" si="1281"/>
        <v>-7.0534670275461148E-2</v>
      </c>
      <c r="M3698" s="745">
        <f t="shared" si="1281"/>
        <v>-6.9715735873950233E-2</v>
      </c>
      <c r="N3698" s="745">
        <f t="shared" si="1281"/>
        <v>-6.6372057291563674E-2</v>
      </c>
      <c r="O3698" s="745">
        <f t="shared" si="1281"/>
        <v>-6.8319173896510751E-2</v>
      </c>
      <c r="P3698" s="745">
        <f t="shared" si="1281"/>
        <v>-9.0957810594899768E-2</v>
      </c>
      <c r="Q3698" s="745">
        <f t="shared" si="1281"/>
        <v>-8.8939943212016717E-2</v>
      </c>
      <c r="R3698" s="745">
        <f t="shared" si="1281"/>
        <v>-9.8882529803337671E-2</v>
      </c>
      <c r="S3698" s="745">
        <f t="shared" si="1281"/>
        <v>-8.1256033330016256E-2</v>
      </c>
      <c r="T3698" s="745">
        <f t="shared" si="1281"/>
        <v>-5.0726983164155054E-2</v>
      </c>
      <c r="U3698" s="745">
        <f t="shared" si="1281"/>
        <v>-5.6152727173188408E-2</v>
      </c>
      <c r="V3698" s="745">
        <f t="shared" si="1281"/>
        <v>-5.5648290052864681E-2</v>
      </c>
      <c r="W3698" s="745">
        <f t="shared" si="1281"/>
        <v>-5.5076414998054664E-2</v>
      </c>
      <c r="X3698" s="745">
        <f t="shared" si="1281"/>
        <v>-5.4401484669401028E-2</v>
      </c>
      <c r="Y3698" s="745">
        <f>(Y3605+Y3612-Y3625-Y3632-Y3639-Y3646-Y3653-Y3660-Y3667-Y3674-Y3681-Y3688)/(Y3605+Y3612)</f>
        <v>-5.6319119983886744E-2</v>
      </c>
      <c r="Z3698" s="411">
        <f t="shared" si="1281"/>
        <v>-5.4571514771501697E-2</v>
      </c>
      <c r="AA3698" s="411">
        <f t="shared" si="1281"/>
        <v>-5.450744617383816E-2</v>
      </c>
      <c r="AB3698" s="412">
        <f t="shared" si="1281"/>
        <v>-7.5573981015478658E-2</v>
      </c>
      <c r="AC3698" s="413">
        <f>(AC3605+AC3612-AC3632-AC3639-AC3646-AC3653-AC3660-AC3667-AC3674-AC3688)/(AC3605+AC3612)</f>
        <v>-5.1287217664867983E-2</v>
      </c>
      <c r="AD3698" s="1"/>
      <c r="AE3698" s="24"/>
      <c r="AF3698" s="1"/>
      <c r="AJ3698" s="396"/>
      <c r="AK3698" s="396"/>
      <c r="AL3698" s="396"/>
      <c r="AM3698" s="396"/>
      <c r="AN3698" s="396"/>
    </row>
    <row r="3699" spans="1:40" ht="16.5" thickBot="1" x14ac:dyDescent="0.3">
      <c r="D3699" s="1207"/>
      <c r="E3699" s="3396">
        <f>E3619+E3626+E3640+E3647+E3654+E3661+E3675+E3682</f>
        <v>5954</v>
      </c>
      <c r="F3699" s="3396">
        <f t="shared" ref="F3699:AB3699" si="1282">F3619+F3626+F3640+F3647+F3654+F3661+F3675+F3682</f>
        <v>5739.2</v>
      </c>
      <c r="G3699" s="3396">
        <f t="shared" si="1282"/>
        <v>5715.2</v>
      </c>
      <c r="H3699" s="3396">
        <f t="shared" si="1282"/>
        <v>5659.6</v>
      </c>
      <c r="I3699" s="3396">
        <f t="shared" si="1282"/>
        <v>5766.7999999999993</v>
      </c>
      <c r="J3699" s="3396">
        <f t="shared" si="1282"/>
        <v>6082</v>
      </c>
      <c r="K3699" s="3396">
        <f t="shared" si="1282"/>
        <v>6812.4000000000005</v>
      </c>
      <c r="L3699" s="3396">
        <f t="shared" si="1282"/>
        <v>7158.5999999999985</v>
      </c>
      <c r="M3699" s="3396">
        <f t="shared" si="1282"/>
        <v>7282.7999999999993</v>
      </c>
      <c r="N3699" s="3396">
        <f t="shared" si="1282"/>
        <v>7276.2000000000007</v>
      </c>
      <c r="O3699" s="3396">
        <f t="shared" si="1282"/>
        <v>7120</v>
      </c>
      <c r="P3699" s="3396">
        <f t="shared" si="1282"/>
        <v>7271.8000000000011</v>
      </c>
      <c r="Q3699" s="3396">
        <f t="shared" si="1282"/>
        <v>7209.8</v>
      </c>
      <c r="R3699" s="3396">
        <f t="shared" si="1282"/>
        <v>7167.8000000000011</v>
      </c>
      <c r="S3699" s="3396">
        <f t="shared" si="1282"/>
        <v>7240.2</v>
      </c>
      <c r="T3699" s="3396">
        <f t="shared" si="1282"/>
        <v>7216.4000000000005</v>
      </c>
      <c r="U3699" s="3396">
        <f t="shared" si="1282"/>
        <v>7212.7999999999993</v>
      </c>
      <c r="V3699" s="3396">
        <f t="shared" si="1282"/>
        <v>7232</v>
      </c>
      <c r="W3699" s="3396">
        <f t="shared" si="1282"/>
        <v>7267</v>
      </c>
      <c r="X3699" s="3396">
        <f t="shared" si="1282"/>
        <v>7155.2000000000007</v>
      </c>
      <c r="Y3699" s="3396">
        <f t="shared" si="1282"/>
        <v>7045.9999999999991</v>
      </c>
      <c r="Z3699" s="3396">
        <f t="shared" si="1282"/>
        <v>6881.4</v>
      </c>
      <c r="AA3699" s="3396">
        <f t="shared" si="1282"/>
        <v>6451.4</v>
      </c>
      <c r="AB3699" s="3396">
        <f t="shared" si="1282"/>
        <v>6108.9999999999991</v>
      </c>
      <c r="AC3699" s="920"/>
      <c r="AG3699" s="2"/>
      <c r="AJ3699" s="396"/>
      <c r="AK3699" s="396"/>
      <c r="AL3699" s="396"/>
      <c r="AM3699" s="396"/>
      <c r="AN3699" s="396"/>
    </row>
    <row r="3700" spans="1:40" ht="16.5" thickBot="1" x14ac:dyDescent="0.3">
      <c r="A3700" s="3586" t="s">
        <v>558</v>
      </c>
      <c r="B3700" s="3662"/>
      <c r="C3700" s="165"/>
      <c r="D3700" s="167">
        <v>0</v>
      </c>
      <c r="E3700" s="612">
        <v>1</v>
      </c>
      <c r="F3700" s="613">
        <v>2</v>
      </c>
      <c r="G3700" s="613">
        <v>3</v>
      </c>
      <c r="H3700" s="749">
        <v>4</v>
      </c>
      <c r="I3700" s="749">
        <v>5</v>
      </c>
      <c r="J3700" s="749">
        <v>6</v>
      </c>
      <c r="K3700" s="749">
        <v>7</v>
      </c>
      <c r="L3700" s="749">
        <v>8</v>
      </c>
      <c r="M3700" s="749">
        <v>9</v>
      </c>
      <c r="N3700" s="749">
        <v>10</v>
      </c>
      <c r="O3700" s="749">
        <v>11</v>
      </c>
      <c r="P3700" s="749">
        <v>12</v>
      </c>
      <c r="Q3700" s="749">
        <v>13</v>
      </c>
      <c r="R3700" s="749">
        <v>14</v>
      </c>
      <c r="S3700" s="749">
        <v>15</v>
      </c>
      <c r="T3700" s="749">
        <v>16</v>
      </c>
      <c r="U3700" s="749">
        <v>17</v>
      </c>
      <c r="V3700" s="749">
        <v>18</v>
      </c>
      <c r="W3700" s="749">
        <v>19</v>
      </c>
      <c r="X3700" s="749">
        <v>20</v>
      </c>
      <c r="Y3700" s="749">
        <v>21</v>
      </c>
      <c r="Z3700" s="613">
        <v>22</v>
      </c>
      <c r="AA3700" s="613">
        <v>23</v>
      </c>
      <c r="AB3700" s="165">
        <v>24</v>
      </c>
      <c r="AC3700" s="60"/>
      <c r="AD3700" s="2"/>
      <c r="AE3700" s="2"/>
      <c r="AF3700" s="2"/>
      <c r="AG3700" s="2"/>
      <c r="AJ3700" s="396"/>
      <c r="AK3700" s="396"/>
      <c r="AL3700" s="396"/>
      <c r="AM3700" s="396"/>
      <c r="AN3700" s="396"/>
    </row>
    <row r="3701" spans="1:40" x14ac:dyDescent="0.25">
      <c r="A3701" s="577" t="s">
        <v>10</v>
      </c>
      <c r="B3701" s="350"/>
      <c r="C3701" s="578"/>
      <c r="D3701" s="2167"/>
      <c r="E3701" s="2168">
        <v>9</v>
      </c>
      <c r="F3701" s="2169">
        <v>9</v>
      </c>
      <c r="G3701" s="2169">
        <v>9</v>
      </c>
      <c r="H3701" s="2170">
        <v>9</v>
      </c>
      <c r="I3701" s="2170">
        <v>9</v>
      </c>
      <c r="J3701" s="2170">
        <v>9</v>
      </c>
      <c r="K3701" s="2170">
        <v>9</v>
      </c>
      <c r="L3701" s="2170">
        <v>10</v>
      </c>
      <c r="M3701" s="2170">
        <v>10</v>
      </c>
      <c r="N3701" s="2170">
        <v>10</v>
      </c>
      <c r="O3701" s="2170">
        <v>11</v>
      </c>
      <c r="P3701" s="2170">
        <v>11</v>
      </c>
      <c r="Q3701" s="2170">
        <v>11</v>
      </c>
      <c r="R3701" s="2170">
        <v>11</v>
      </c>
      <c r="S3701" s="2170">
        <v>11</v>
      </c>
      <c r="T3701" s="2170">
        <v>11</v>
      </c>
      <c r="U3701" s="2170">
        <v>11</v>
      </c>
      <c r="V3701" s="2170">
        <v>11</v>
      </c>
      <c r="W3701" s="2170">
        <v>11</v>
      </c>
      <c r="X3701" s="2170">
        <v>11</v>
      </c>
      <c r="Y3701" s="2170">
        <v>11</v>
      </c>
      <c r="Z3701" s="2170">
        <v>10</v>
      </c>
      <c r="AA3701" s="2169">
        <v>10</v>
      </c>
      <c r="AB3701" s="2171">
        <v>10</v>
      </c>
      <c r="AC3701" s="579"/>
      <c r="AD3701" s="2"/>
      <c r="AE3701" s="2"/>
      <c r="AF3701" s="2"/>
      <c r="AG3701" s="2"/>
      <c r="AJ3701" s="396"/>
      <c r="AK3701" s="396"/>
      <c r="AL3701" s="396"/>
      <c r="AM3701" s="396"/>
      <c r="AN3701" s="396"/>
    </row>
    <row r="3702" spans="1:40" ht="16.5" thickBot="1" x14ac:dyDescent="0.3">
      <c r="A3702" s="1232" t="s">
        <v>11</v>
      </c>
      <c r="B3702" s="1030"/>
      <c r="C3702" s="1233"/>
      <c r="D3702" s="2172"/>
      <c r="E3702" s="2173">
        <v>9</v>
      </c>
      <c r="F3702" s="2174">
        <v>9</v>
      </c>
      <c r="G3702" s="2174">
        <v>9</v>
      </c>
      <c r="H3702" s="2175">
        <v>9</v>
      </c>
      <c r="I3702" s="2175">
        <v>9</v>
      </c>
      <c r="J3702" s="2175">
        <v>9</v>
      </c>
      <c r="K3702" s="2175">
        <v>9</v>
      </c>
      <c r="L3702" s="2175">
        <v>10</v>
      </c>
      <c r="M3702" s="2175">
        <v>10</v>
      </c>
      <c r="N3702" s="2175">
        <v>10</v>
      </c>
      <c r="O3702" s="2175">
        <v>11</v>
      </c>
      <c r="P3702" s="2175">
        <v>11</v>
      </c>
      <c r="Q3702" s="2175">
        <v>11</v>
      </c>
      <c r="R3702" s="2175">
        <v>11</v>
      </c>
      <c r="S3702" s="2175">
        <v>11</v>
      </c>
      <c r="T3702" s="2175">
        <v>11</v>
      </c>
      <c r="U3702" s="2175">
        <v>11</v>
      </c>
      <c r="V3702" s="2175">
        <v>11</v>
      </c>
      <c r="W3702" s="2175">
        <v>11</v>
      </c>
      <c r="X3702" s="2175">
        <v>11</v>
      </c>
      <c r="Y3702" s="2175">
        <v>11</v>
      </c>
      <c r="Z3702" s="2175">
        <v>10</v>
      </c>
      <c r="AA3702" s="2175">
        <v>10</v>
      </c>
      <c r="AB3702" s="2176">
        <v>10</v>
      </c>
      <c r="AC3702" s="1235"/>
      <c r="AD3702" s="2"/>
      <c r="AE3702" s="2"/>
      <c r="AF3702" s="2"/>
      <c r="AJ3702" s="14"/>
      <c r="AK3702" s="14"/>
      <c r="AL3702" s="15"/>
      <c r="AM3702" s="14"/>
      <c r="AN3702" s="396"/>
    </row>
    <row r="3703" spans="1:40" x14ac:dyDescent="0.25">
      <c r="A3703" s="3701" t="s">
        <v>559</v>
      </c>
      <c r="B3703" s="3596" t="s">
        <v>560</v>
      </c>
      <c r="C3703" s="121" t="s">
        <v>13</v>
      </c>
      <c r="D3703" s="113" t="s">
        <v>54</v>
      </c>
      <c r="E3703" s="325">
        <v>7200</v>
      </c>
      <c r="F3703" s="321">
        <v>7100</v>
      </c>
      <c r="G3703" s="321">
        <v>7100</v>
      </c>
      <c r="H3703" s="321">
        <v>7000</v>
      </c>
      <c r="I3703" s="321">
        <v>7100</v>
      </c>
      <c r="J3703" s="321">
        <v>7600</v>
      </c>
      <c r="K3703" s="321">
        <v>8800</v>
      </c>
      <c r="L3703" s="321">
        <v>9500</v>
      </c>
      <c r="M3703" s="321">
        <v>10300</v>
      </c>
      <c r="N3703" s="321">
        <v>10900</v>
      </c>
      <c r="O3703" s="321">
        <v>10900</v>
      </c>
      <c r="P3703" s="321">
        <v>10800</v>
      </c>
      <c r="Q3703" s="321">
        <v>10800</v>
      </c>
      <c r="R3703" s="321">
        <v>10900</v>
      </c>
      <c r="S3703" s="321">
        <v>11400</v>
      </c>
      <c r="T3703" s="321">
        <v>11700</v>
      </c>
      <c r="U3703" s="321">
        <v>11400</v>
      </c>
      <c r="V3703" s="321">
        <v>11000</v>
      </c>
      <c r="W3703" s="321">
        <v>10700</v>
      </c>
      <c r="X3703" s="321">
        <v>10200</v>
      </c>
      <c r="Y3703" s="321">
        <v>9600</v>
      </c>
      <c r="Z3703" s="321">
        <v>9000</v>
      </c>
      <c r="AA3703" s="321">
        <v>8700</v>
      </c>
      <c r="AB3703" s="531">
        <v>8000</v>
      </c>
      <c r="AC3703" s="106">
        <f>SUM(E3703:AB3703)</f>
        <v>227700</v>
      </c>
      <c r="AJ3703" s="430"/>
      <c r="AK3703" s="431"/>
      <c r="AL3703" s="430"/>
      <c r="AM3703" s="15"/>
      <c r="AN3703" s="396"/>
    </row>
    <row r="3704" spans="1:40" x14ac:dyDescent="0.25">
      <c r="A3704" s="3688"/>
      <c r="B3704" s="3597"/>
      <c r="C3704" s="123" t="s">
        <v>14</v>
      </c>
      <c r="D3704" s="108" t="s">
        <v>54</v>
      </c>
      <c r="E3704" s="307">
        <v>2700</v>
      </c>
      <c r="F3704" s="308">
        <v>2700</v>
      </c>
      <c r="G3704" s="308">
        <v>2800</v>
      </c>
      <c r="H3704" s="308">
        <v>2800</v>
      </c>
      <c r="I3704" s="308">
        <v>2700</v>
      </c>
      <c r="J3704" s="308">
        <v>2700</v>
      </c>
      <c r="K3704" s="308">
        <v>2800</v>
      </c>
      <c r="L3704" s="308">
        <v>3000</v>
      </c>
      <c r="M3704" s="308">
        <v>2700</v>
      </c>
      <c r="N3704" s="308">
        <v>2900</v>
      </c>
      <c r="O3704" s="308">
        <v>3000</v>
      </c>
      <c r="P3704" s="308">
        <v>2900</v>
      </c>
      <c r="Q3704" s="308">
        <v>2900</v>
      </c>
      <c r="R3704" s="308">
        <v>3000</v>
      </c>
      <c r="S3704" s="308">
        <v>3300</v>
      </c>
      <c r="T3704" s="308">
        <v>3300</v>
      </c>
      <c r="U3704" s="308">
        <v>3200</v>
      </c>
      <c r="V3704" s="308">
        <v>3200</v>
      </c>
      <c r="W3704" s="308">
        <v>3100</v>
      </c>
      <c r="X3704" s="308">
        <v>3100</v>
      </c>
      <c r="Y3704" s="308">
        <v>2900</v>
      </c>
      <c r="Z3704" s="308">
        <v>2900</v>
      </c>
      <c r="AA3704" s="308">
        <v>3000</v>
      </c>
      <c r="AB3704" s="394">
        <v>2900</v>
      </c>
      <c r="AC3704" s="107">
        <f>SUM(E3704:AB3704)</f>
        <v>70500</v>
      </c>
      <c r="AJ3704" s="15"/>
      <c r="AK3704" s="15"/>
      <c r="AL3704" s="15"/>
      <c r="AM3704" s="15"/>
      <c r="AN3704" s="396"/>
    </row>
    <row r="3705" spans="1:40" x14ac:dyDescent="0.25">
      <c r="A3705" s="3688"/>
      <c r="B3705" s="3597"/>
      <c r="C3705" s="123" t="s">
        <v>15</v>
      </c>
      <c r="D3705" s="108" t="s">
        <v>54</v>
      </c>
      <c r="E3705" s="326">
        <v>39</v>
      </c>
      <c r="F3705" s="327">
        <v>38</v>
      </c>
      <c r="G3705" s="327">
        <v>39</v>
      </c>
      <c r="H3705" s="327">
        <v>38</v>
      </c>
      <c r="I3705" s="327">
        <v>38</v>
      </c>
      <c r="J3705" s="327">
        <v>41</v>
      </c>
      <c r="K3705" s="327">
        <v>47</v>
      </c>
      <c r="L3705" s="327">
        <v>51</v>
      </c>
      <c r="M3705" s="327">
        <v>55</v>
      </c>
      <c r="N3705" s="327">
        <v>58</v>
      </c>
      <c r="O3705" s="327">
        <v>58</v>
      </c>
      <c r="P3705" s="327">
        <v>57</v>
      </c>
      <c r="Q3705" s="327">
        <v>57</v>
      </c>
      <c r="R3705" s="327">
        <v>58</v>
      </c>
      <c r="S3705" s="327">
        <v>61</v>
      </c>
      <c r="T3705" s="327">
        <v>62</v>
      </c>
      <c r="U3705" s="327">
        <v>61</v>
      </c>
      <c r="V3705" s="327">
        <v>59</v>
      </c>
      <c r="W3705" s="327">
        <v>57</v>
      </c>
      <c r="X3705" s="327">
        <v>54</v>
      </c>
      <c r="Y3705" s="327">
        <v>51</v>
      </c>
      <c r="Z3705" s="327">
        <v>48</v>
      </c>
      <c r="AA3705" s="327">
        <v>47</v>
      </c>
      <c r="AB3705" s="1447">
        <v>43</v>
      </c>
      <c r="AC3705" s="107">
        <f>AVERAGE(E3705:AB3705)</f>
        <v>50.708333333333336</v>
      </c>
      <c r="AJ3705" s="15"/>
      <c r="AK3705" s="15"/>
      <c r="AL3705" s="15"/>
      <c r="AM3705" s="15"/>
      <c r="AN3705" s="396"/>
    </row>
    <row r="3706" spans="1:40" ht="16.5" thickBot="1" x14ac:dyDescent="0.3">
      <c r="A3706" s="3696"/>
      <c r="B3706" s="3550"/>
      <c r="C3706" s="123" t="s">
        <v>17</v>
      </c>
      <c r="D3706" s="1256"/>
      <c r="E3706" s="313">
        <f>E3704/E3703</f>
        <v>0.375</v>
      </c>
      <c r="F3706" s="314">
        <f t="shared" ref="F3706:AB3706" si="1283">F3704/F3703</f>
        <v>0.38028169014084506</v>
      </c>
      <c r="G3706" s="314">
        <f t="shared" si="1283"/>
        <v>0.39436619718309857</v>
      </c>
      <c r="H3706" s="314">
        <f t="shared" si="1283"/>
        <v>0.4</v>
      </c>
      <c r="I3706" s="314">
        <f t="shared" si="1283"/>
        <v>0.38028169014084506</v>
      </c>
      <c r="J3706" s="314">
        <f t="shared" si="1283"/>
        <v>0.35526315789473684</v>
      </c>
      <c r="K3706" s="314">
        <f t="shared" si="1283"/>
        <v>0.31818181818181818</v>
      </c>
      <c r="L3706" s="314">
        <f t="shared" si="1283"/>
        <v>0.31578947368421051</v>
      </c>
      <c r="M3706" s="314">
        <f t="shared" si="1283"/>
        <v>0.26213592233009708</v>
      </c>
      <c r="N3706" s="314">
        <f t="shared" si="1283"/>
        <v>0.26605504587155965</v>
      </c>
      <c r="O3706" s="314">
        <f t="shared" si="1283"/>
        <v>0.27522935779816515</v>
      </c>
      <c r="P3706" s="314">
        <f t="shared" si="1283"/>
        <v>0.26851851851851855</v>
      </c>
      <c r="Q3706" s="314">
        <f t="shared" si="1283"/>
        <v>0.26851851851851855</v>
      </c>
      <c r="R3706" s="314">
        <f t="shared" si="1283"/>
        <v>0.27522935779816515</v>
      </c>
      <c r="S3706" s="314">
        <f t="shared" si="1283"/>
        <v>0.28947368421052633</v>
      </c>
      <c r="T3706" s="314">
        <f t="shared" si="1283"/>
        <v>0.28205128205128205</v>
      </c>
      <c r="U3706" s="314">
        <f t="shared" si="1283"/>
        <v>0.2807017543859649</v>
      </c>
      <c r="V3706" s="314">
        <f t="shared" si="1283"/>
        <v>0.29090909090909089</v>
      </c>
      <c r="W3706" s="314">
        <f t="shared" si="1283"/>
        <v>0.28971962616822428</v>
      </c>
      <c r="X3706" s="314">
        <f t="shared" si="1283"/>
        <v>0.30392156862745096</v>
      </c>
      <c r="Y3706" s="314">
        <f>Y3704/Y3703</f>
        <v>0.30208333333333331</v>
      </c>
      <c r="Z3706" s="314">
        <f t="shared" si="1283"/>
        <v>0.32222222222222224</v>
      </c>
      <c r="AA3706" s="314">
        <f t="shared" si="1283"/>
        <v>0.34482758620689657</v>
      </c>
      <c r="AB3706" s="336">
        <f t="shared" si="1283"/>
        <v>0.36249999999999999</v>
      </c>
      <c r="AC3706" s="433">
        <f>AC3704/AC3703</f>
        <v>0.30961791831357049</v>
      </c>
      <c r="AJ3706" s="15"/>
      <c r="AK3706" s="15"/>
      <c r="AL3706" s="15"/>
      <c r="AM3706" s="15"/>
      <c r="AN3706" s="396"/>
    </row>
    <row r="3707" spans="1:40" hidden="1" x14ac:dyDescent="0.25">
      <c r="A3707" s="2024"/>
      <c r="B3707" s="2027"/>
      <c r="C3707" s="124" t="s">
        <v>116</v>
      </c>
      <c r="D3707" s="1257"/>
      <c r="E3707" s="313"/>
      <c r="F3707" s="314"/>
      <c r="G3707" s="314"/>
      <c r="H3707" s="314"/>
      <c r="I3707" s="314"/>
      <c r="J3707" s="314"/>
      <c r="K3707" s="314"/>
      <c r="L3707" s="314"/>
      <c r="M3707" s="314"/>
      <c r="N3707" s="314"/>
      <c r="O3707" s="314"/>
      <c r="P3707" s="314"/>
      <c r="Q3707" s="314"/>
      <c r="R3707" s="314"/>
      <c r="S3707" s="314"/>
      <c r="T3707" s="314"/>
      <c r="U3707" s="314"/>
      <c r="V3707" s="314"/>
      <c r="W3707" s="314"/>
      <c r="X3707" s="314"/>
      <c r="Y3707" s="314"/>
      <c r="Z3707" s="314"/>
      <c r="AA3707" s="314"/>
      <c r="AB3707" s="336"/>
      <c r="AC3707" s="108"/>
      <c r="AJ3707" s="15"/>
      <c r="AK3707" s="15"/>
      <c r="AL3707" s="15"/>
      <c r="AM3707" s="15"/>
      <c r="AN3707" s="396"/>
    </row>
    <row r="3708" spans="1:40" ht="16.5" hidden="1" thickBot="1" x14ac:dyDescent="0.3">
      <c r="A3708" s="2024"/>
      <c r="B3708" s="2027"/>
      <c r="C3708" s="124" t="s">
        <v>117</v>
      </c>
      <c r="D3708" s="1259"/>
      <c r="E3708" s="317"/>
      <c r="F3708" s="318"/>
      <c r="G3708" s="318"/>
      <c r="H3708" s="318"/>
      <c r="I3708" s="318"/>
      <c r="J3708" s="318"/>
      <c r="K3708" s="318"/>
      <c r="L3708" s="318"/>
      <c r="M3708" s="318"/>
      <c r="N3708" s="318"/>
      <c r="O3708" s="318"/>
      <c r="P3708" s="318"/>
      <c r="Q3708" s="318"/>
      <c r="R3708" s="318"/>
      <c r="S3708" s="318"/>
      <c r="T3708" s="318"/>
      <c r="U3708" s="318"/>
      <c r="V3708" s="318"/>
      <c r="W3708" s="318"/>
      <c r="X3708" s="318"/>
      <c r="Y3708" s="318"/>
      <c r="Z3708" s="318"/>
      <c r="AA3708" s="318"/>
      <c r="AB3708" s="806"/>
      <c r="AC3708" s="128"/>
      <c r="AD3708" s="96"/>
      <c r="AJ3708" s="14"/>
      <c r="AK3708" s="14"/>
      <c r="AL3708" s="15"/>
      <c r="AM3708" s="14"/>
      <c r="AN3708" s="396"/>
    </row>
    <row r="3709" spans="1:40" x14ac:dyDescent="0.25">
      <c r="A3709" s="3701" t="s">
        <v>867</v>
      </c>
      <c r="B3709" s="3596" t="s">
        <v>561</v>
      </c>
      <c r="C3709" s="121" t="s">
        <v>13</v>
      </c>
      <c r="D3709" s="113" t="s">
        <v>54</v>
      </c>
      <c r="E3709" s="306">
        <v>5100</v>
      </c>
      <c r="F3709" s="71">
        <v>4400</v>
      </c>
      <c r="G3709" s="71">
        <v>5300</v>
      </c>
      <c r="H3709" s="71">
        <v>5400</v>
      </c>
      <c r="I3709" s="71">
        <v>5000</v>
      </c>
      <c r="J3709" s="71">
        <v>5400</v>
      </c>
      <c r="K3709" s="71">
        <v>5900</v>
      </c>
      <c r="L3709" s="71">
        <v>5700</v>
      </c>
      <c r="M3709" s="71">
        <v>6500</v>
      </c>
      <c r="N3709" s="71">
        <v>6500</v>
      </c>
      <c r="O3709" s="71">
        <v>6100</v>
      </c>
      <c r="P3709" s="71">
        <v>6300</v>
      </c>
      <c r="Q3709" s="71">
        <v>6600</v>
      </c>
      <c r="R3709" s="71">
        <v>6100</v>
      </c>
      <c r="S3709" s="71">
        <v>7000</v>
      </c>
      <c r="T3709" s="71">
        <v>7300</v>
      </c>
      <c r="U3709" s="71">
        <v>6700</v>
      </c>
      <c r="V3709" s="71">
        <v>6600</v>
      </c>
      <c r="W3709" s="71">
        <v>6900</v>
      </c>
      <c r="X3709" s="71">
        <v>6100</v>
      </c>
      <c r="Y3709" s="71">
        <v>6100</v>
      </c>
      <c r="Z3709" s="71">
        <v>5600</v>
      </c>
      <c r="AA3709" s="71">
        <v>5200</v>
      </c>
      <c r="AB3709" s="393">
        <v>5500</v>
      </c>
      <c r="AC3709" s="106">
        <f>SUM(E3709:AB3709)</f>
        <v>143300</v>
      </c>
      <c r="AJ3709" s="430"/>
      <c r="AK3709" s="431"/>
      <c r="AL3709" s="430"/>
      <c r="AM3709" s="15"/>
      <c r="AN3709" s="396"/>
    </row>
    <row r="3710" spans="1:40" x14ac:dyDescent="0.25">
      <c r="A3710" s="3688"/>
      <c r="B3710" s="3597"/>
      <c r="C3710" s="123" t="s">
        <v>14</v>
      </c>
      <c r="D3710" s="108" t="s">
        <v>54</v>
      </c>
      <c r="E3710" s="307">
        <v>2000</v>
      </c>
      <c r="F3710" s="308">
        <v>1600</v>
      </c>
      <c r="G3710" s="308">
        <v>2300</v>
      </c>
      <c r="H3710" s="308">
        <v>2200</v>
      </c>
      <c r="I3710" s="308">
        <v>1900</v>
      </c>
      <c r="J3710" s="308">
        <v>2100</v>
      </c>
      <c r="K3710" s="308">
        <v>1900</v>
      </c>
      <c r="L3710" s="308">
        <v>2000</v>
      </c>
      <c r="M3710" s="308">
        <v>2000</v>
      </c>
      <c r="N3710" s="308">
        <v>2000</v>
      </c>
      <c r="O3710" s="308">
        <v>1500</v>
      </c>
      <c r="P3710" s="308">
        <v>1900</v>
      </c>
      <c r="Q3710" s="308">
        <v>2000</v>
      </c>
      <c r="R3710" s="308">
        <v>1600</v>
      </c>
      <c r="S3710" s="308">
        <v>2300</v>
      </c>
      <c r="T3710" s="308">
        <v>2800</v>
      </c>
      <c r="U3710" s="308">
        <v>1900</v>
      </c>
      <c r="V3710" s="308">
        <v>2700</v>
      </c>
      <c r="W3710" s="308">
        <v>2300</v>
      </c>
      <c r="X3710" s="308">
        <v>1900</v>
      </c>
      <c r="Y3710" s="308">
        <v>2000</v>
      </c>
      <c r="Z3710" s="308">
        <v>1900</v>
      </c>
      <c r="AA3710" s="308">
        <v>1500</v>
      </c>
      <c r="AB3710" s="394">
        <v>2000</v>
      </c>
      <c r="AC3710" s="107">
        <f>SUM(E3710:AB3710)</f>
        <v>48300</v>
      </c>
      <c r="AJ3710" s="15"/>
      <c r="AK3710" s="15"/>
      <c r="AL3710" s="15"/>
      <c r="AM3710" s="15"/>
      <c r="AN3710" s="396"/>
    </row>
    <row r="3711" spans="1:40" x14ac:dyDescent="0.25">
      <c r="A3711" s="3688"/>
      <c r="B3711" s="3597"/>
      <c r="C3711" s="123" t="s">
        <v>15</v>
      </c>
      <c r="D3711" s="108" t="s">
        <v>54</v>
      </c>
      <c r="E3711" s="326">
        <v>28</v>
      </c>
      <c r="F3711" s="327">
        <v>23</v>
      </c>
      <c r="G3711" s="327">
        <v>28</v>
      </c>
      <c r="H3711" s="327">
        <v>28</v>
      </c>
      <c r="I3711" s="327">
        <v>26</v>
      </c>
      <c r="J3711" s="327">
        <v>29</v>
      </c>
      <c r="K3711" s="327">
        <v>30</v>
      </c>
      <c r="L3711" s="327">
        <v>30</v>
      </c>
      <c r="M3711" s="327">
        <v>34</v>
      </c>
      <c r="N3711" s="327">
        <v>34</v>
      </c>
      <c r="O3711" s="327">
        <v>32</v>
      </c>
      <c r="P3711" s="327">
        <v>33</v>
      </c>
      <c r="Q3711" s="327">
        <v>35</v>
      </c>
      <c r="R3711" s="327">
        <v>32</v>
      </c>
      <c r="S3711" s="327">
        <v>37</v>
      </c>
      <c r="T3711" s="327">
        <v>39</v>
      </c>
      <c r="U3711" s="327">
        <v>35</v>
      </c>
      <c r="V3711" s="327">
        <v>35</v>
      </c>
      <c r="W3711" s="327">
        <v>37</v>
      </c>
      <c r="X3711" s="327">
        <v>33</v>
      </c>
      <c r="Y3711" s="327">
        <v>32</v>
      </c>
      <c r="Z3711" s="327">
        <v>30</v>
      </c>
      <c r="AA3711" s="327">
        <v>27</v>
      </c>
      <c r="AB3711" s="1447">
        <v>28</v>
      </c>
      <c r="AC3711" s="107">
        <f>AVERAGE(E3711:AB3711)</f>
        <v>31.458333333333332</v>
      </c>
      <c r="AJ3711" s="15"/>
      <c r="AK3711" s="15"/>
      <c r="AL3711" s="15"/>
      <c r="AM3711" s="15"/>
      <c r="AN3711" s="396"/>
    </row>
    <row r="3712" spans="1:40" x14ac:dyDescent="0.25">
      <c r="A3712" s="3696"/>
      <c r="B3712" s="3550"/>
      <c r="C3712" s="123" t="s">
        <v>17</v>
      </c>
      <c r="D3712" s="1256"/>
      <c r="E3712" s="313">
        <f t="shared" ref="E3712:AB3712" si="1284">E3710/E3709</f>
        <v>0.39215686274509803</v>
      </c>
      <c r="F3712" s="314">
        <f t="shared" si="1284"/>
        <v>0.36363636363636365</v>
      </c>
      <c r="G3712" s="314">
        <f t="shared" si="1284"/>
        <v>0.43396226415094341</v>
      </c>
      <c r="H3712" s="314">
        <f t="shared" si="1284"/>
        <v>0.40740740740740738</v>
      </c>
      <c r="I3712" s="314">
        <f t="shared" si="1284"/>
        <v>0.38</v>
      </c>
      <c r="J3712" s="314">
        <f t="shared" si="1284"/>
        <v>0.3888888888888889</v>
      </c>
      <c r="K3712" s="314">
        <f t="shared" si="1284"/>
        <v>0.32203389830508472</v>
      </c>
      <c r="L3712" s="314">
        <f t="shared" si="1284"/>
        <v>0.35087719298245612</v>
      </c>
      <c r="M3712" s="314">
        <f t="shared" si="1284"/>
        <v>0.30769230769230771</v>
      </c>
      <c r="N3712" s="314">
        <f t="shared" si="1284"/>
        <v>0.30769230769230771</v>
      </c>
      <c r="O3712" s="314">
        <f t="shared" si="1284"/>
        <v>0.24590163934426229</v>
      </c>
      <c r="P3712" s="314">
        <f t="shared" si="1284"/>
        <v>0.30158730158730157</v>
      </c>
      <c r="Q3712" s="314">
        <f t="shared" si="1284"/>
        <v>0.30303030303030304</v>
      </c>
      <c r="R3712" s="314">
        <f t="shared" si="1284"/>
        <v>0.26229508196721313</v>
      </c>
      <c r="S3712" s="314">
        <f t="shared" si="1284"/>
        <v>0.32857142857142857</v>
      </c>
      <c r="T3712" s="314">
        <f t="shared" si="1284"/>
        <v>0.38356164383561642</v>
      </c>
      <c r="U3712" s="314">
        <f t="shared" si="1284"/>
        <v>0.28358208955223879</v>
      </c>
      <c r="V3712" s="314">
        <f t="shared" si="1284"/>
        <v>0.40909090909090912</v>
      </c>
      <c r="W3712" s="314">
        <f t="shared" si="1284"/>
        <v>0.33333333333333331</v>
      </c>
      <c r="X3712" s="314">
        <f t="shared" si="1284"/>
        <v>0.31147540983606559</v>
      </c>
      <c r="Y3712" s="314">
        <f>Y3710/Y3709</f>
        <v>0.32786885245901637</v>
      </c>
      <c r="Z3712" s="314">
        <f t="shared" si="1284"/>
        <v>0.3392857142857143</v>
      </c>
      <c r="AA3712" s="314">
        <f t="shared" si="1284"/>
        <v>0.28846153846153844</v>
      </c>
      <c r="AB3712" s="336">
        <f t="shared" si="1284"/>
        <v>0.36363636363636365</v>
      </c>
      <c r="AC3712" s="433">
        <f>AC3710/AC3709</f>
        <v>0.33705512909979063</v>
      </c>
      <c r="AJ3712" s="15"/>
      <c r="AK3712" s="15"/>
      <c r="AL3712" s="15"/>
      <c r="AM3712" s="15"/>
      <c r="AN3712" s="396"/>
    </row>
    <row r="3713" spans="1:42" hidden="1" x14ac:dyDescent="0.25">
      <c r="A3713" s="2024"/>
      <c r="B3713" s="2027"/>
      <c r="C3713" s="988" t="s">
        <v>116</v>
      </c>
      <c r="D3713" s="1258"/>
      <c r="E3713" s="313"/>
      <c r="F3713" s="314"/>
      <c r="G3713" s="314"/>
      <c r="H3713" s="314"/>
      <c r="I3713" s="314"/>
      <c r="J3713" s="314"/>
      <c r="K3713" s="314"/>
      <c r="L3713" s="314"/>
      <c r="M3713" s="314"/>
      <c r="N3713" s="314"/>
      <c r="O3713" s="314"/>
      <c r="P3713" s="314"/>
      <c r="Q3713" s="314"/>
      <c r="R3713" s="314"/>
      <c r="S3713" s="314"/>
      <c r="T3713" s="314"/>
      <c r="U3713" s="314"/>
      <c r="V3713" s="314"/>
      <c r="W3713" s="314"/>
      <c r="X3713" s="314"/>
      <c r="Y3713" s="314"/>
      <c r="Z3713" s="314"/>
      <c r="AA3713" s="314"/>
      <c r="AB3713" s="336"/>
      <c r="AC3713" s="108"/>
      <c r="AJ3713" s="15"/>
      <c r="AK3713" s="15"/>
      <c r="AL3713" s="15"/>
      <c r="AM3713" s="15"/>
      <c r="AN3713" s="396"/>
    </row>
    <row r="3714" spans="1:42" ht="16.5" hidden="1" thickBot="1" x14ac:dyDescent="0.3">
      <c r="A3714" s="2025"/>
      <c r="B3714" s="2028"/>
      <c r="C3714" s="1001" t="s">
        <v>117</v>
      </c>
      <c r="D3714" s="1259"/>
      <c r="E3714" s="317"/>
      <c r="F3714" s="318"/>
      <c r="G3714" s="318"/>
      <c r="H3714" s="318"/>
      <c r="I3714" s="318"/>
      <c r="J3714" s="318"/>
      <c r="K3714" s="318"/>
      <c r="L3714" s="318"/>
      <c r="M3714" s="318"/>
      <c r="N3714" s="318"/>
      <c r="O3714" s="318"/>
      <c r="P3714" s="318"/>
      <c r="Q3714" s="318"/>
      <c r="R3714" s="318"/>
      <c r="S3714" s="318"/>
      <c r="T3714" s="318"/>
      <c r="U3714" s="318"/>
      <c r="V3714" s="318"/>
      <c r="W3714" s="318"/>
      <c r="X3714" s="318"/>
      <c r="Y3714" s="318"/>
      <c r="Z3714" s="318"/>
      <c r="AA3714" s="318"/>
      <c r="AB3714" s="806"/>
      <c r="AC3714" s="114"/>
      <c r="AJ3714" s="14"/>
      <c r="AK3714" s="14"/>
      <c r="AL3714" s="15"/>
      <c r="AM3714" s="14"/>
      <c r="AN3714" s="396"/>
    </row>
    <row r="3715" spans="1:42" ht="16.5" thickBot="1" x14ac:dyDescent="0.3">
      <c r="A3715" s="2959"/>
      <c r="B3715" s="2960" t="s">
        <v>1024</v>
      </c>
      <c r="C3715" s="2961"/>
      <c r="D3715" s="2962" t="s">
        <v>54</v>
      </c>
      <c r="E3715" s="2956">
        <v>0</v>
      </c>
      <c r="F3715" s="2957">
        <v>0</v>
      </c>
      <c r="G3715" s="2957">
        <v>0</v>
      </c>
      <c r="H3715" s="2957">
        <v>0</v>
      </c>
      <c r="I3715" s="2957">
        <v>0</v>
      </c>
      <c r="J3715" s="2957">
        <v>0</v>
      </c>
      <c r="K3715" s="2957">
        <v>0</v>
      </c>
      <c r="L3715" s="2957">
        <v>0</v>
      </c>
      <c r="M3715" s="2957">
        <v>0</v>
      </c>
      <c r="N3715" s="2957">
        <v>0</v>
      </c>
      <c r="O3715" s="2957">
        <v>0</v>
      </c>
      <c r="P3715" s="2957">
        <v>0</v>
      </c>
      <c r="Q3715" s="2957">
        <v>0</v>
      </c>
      <c r="R3715" s="2957">
        <v>0</v>
      </c>
      <c r="S3715" s="2957">
        <v>0</v>
      </c>
      <c r="T3715" s="2957">
        <v>0</v>
      </c>
      <c r="U3715" s="2957">
        <v>0</v>
      </c>
      <c r="V3715" s="2957">
        <v>0</v>
      </c>
      <c r="W3715" s="2957">
        <v>0</v>
      </c>
      <c r="X3715" s="2957">
        <v>0</v>
      </c>
      <c r="Y3715" s="2957">
        <v>0</v>
      </c>
      <c r="Z3715" s="2957">
        <v>0</v>
      </c>
      <c r="AA3715" s="2957">
        <v>0</v>
      </c>
      <c r="AB3715" s="2958">
        <v>0</v>
      </c>
      <c r="AC3715" s="2963"/>
      <c r="AJ3715" s="14"/>
      <c r="AK3715" s="14"/>
      <c r="AL3715" s="15"/>
      <c r="AM3715" s="14"/>
      <c r="AN3715" s="396"/>
    </row>
    <row r="3716" spans="1:42" ht="15.75" customHeight="1" x14ac:dyDescent="0.25">
      <c r="A3716" s="3780" t="s">
        <v>562</v>
      </c>
      <c r="B3716" s="3783" t="s">
        <v>563</v>
      </c>
      <c r="C3716" s="121" t="s">
        <v>13</v>
      </c>
      <c r="D3716" s="113" t="s">
        <v>811</v>
      </c>
      <c r="E3716" s="306">
        <v>4150</v>
      </c>
      <c r="F3716" s="71">
        <v>3982</v>
      </c>
      <c r="G3716" s="71">
        <v>3896</v>
      </c>
      <c r="H3716" s="71">
        <v>3870</v>
      </c>
      <c r="I3716" s="71">
        <v>3924</v>
      </c>
      <c r="J3716" s="71">
        <v>4172</v>
      </c>
      <c r="K3716" s="71">
        <v>4710</v>
      </c>
      <c r="L3716" s="71">
        <v>5354</v>
      </c>
      <c r="M3716" s="71">
        <v>5848</v>
      </c>
      <c r="N3716" s="71">
        <v>6200</v>
      </c>
      <c r="O3716" s="71">
        <v>6274</v>
      </c>
      <c r="P3716" s="71">
        <v>6354</v>
      </c>
      <c r="Q3716" s="71">
        <v>6402</v>
      </c>
      <c r="R3716" s="71">
        <v>6392</v>
      </c>
      <c r="S3716" s="71">
        <v>6544</v>
      </c>
      <c r="T3716" s="71">
        <v>6710</v>
      </c>
      <c r="U3716" s="71">
        <v>6704</v>
      </c>
      <c r="V3716" s="71">
        <v>6450</v>
      </c>
      <c r="W3716" s="71">
        <v>6210</v>
      </c>
      <c r="X3716" s="71">
        <v>5880</v>
      </c>
      <c r="Y3716" s="71">
        <v>5630</v>
      </c>
      <c r="Z3716" s="71">
        <v>5392</v>
      </c>
      <c r="AA3716" s="71">
        <v>4846</v>
      </c>
      <c r="AB3716" s="393">
        <v>4376</v>
      </c>
      <c r="AC3716" s="106">
        <f>SUM(E3716:AB3716)</f>
        <v>130270</v>
      </c>
      <c r="AD3716" s="306">
        <v>25000</v>
      </c>
      <c r="AE3716" s="71">
        <v>100</v>
      </c>
      <c r="AF3716" s="72">
        <v>200</v>
      </c>
      <c r="AJ3716" s="430"/>
      <c r="AK3716" s="431"/>
      <c r="AL3716" s="430"/>
      <c r="AM3716" s="15"/>
      <c r="AN3716" s="396"/>
    </row>
    <row r="3717" spans="1:42" x14ac:dyDescent="0.25">
      <c r="A3717" s="3781"/>
      <c r="B3717" s="3784"/>
      <c r="C3717" s="123" t="s">
        <v>14</v>
      </c>
      <c r="D3717" s="108" t="s">
        <v>811</v>
      </c>
      <c r="E3717" s="307">
        <v>954</v>
      </c>
      <c r="F3717" s="308">
        <v>980</v>
      </c>
      <c r="G3717" s="308">
        <v>966</v>
      </c>
      <c r="H3717" s="308">
        <v>976</v>
      </c>
      <c r="I3717" s="308">
        <v>972</v>
      </c>
      <c r="J3717" s="308">
        <v>960</v>
      </c>
      <c r="K3717" s="308">
        <v>942</v>
      </c>
      <c r="L3717" s="308">
        <v>988</v>
      </c>
      <c r="M3717" s="308">
        <v>1030</v>
      </c>
      <c r="N3717" s="308">
        <v>940</v>
      </c>
      <c r="O3717" s="308">
        <v>974</v>
      </c>
      <c r="P3717" s="308">
        <v>970</v>
      </c>
      <c r="Q3717" s="308">
        <v>950</v>
      </c>
      <c r="R3717" s="308">
        <v>960</v>
      </c>
      <c r="S3717" s="308">
        <v>1074</v>
      </c>
      <c r="T3717" s="308">
        <v>1146</v>
      </c>
      <c r="U3717" s="308">
        <v>1112</v>
      </c>
      <c r="V3717" s="308">
        <v>1068</v>
      </c>
      <c r="W3717" s="308">
        <v>1032</v>
      </c>
      <c r="X3717" s="308">
        <v>1024</v>
      </c>
      <c r="Y3717" s="308">
        <v>1002</v>
      </c>
      <c r="Z3717" s="308">
        <v>992</v>
      </c>
      <c r="AA3717" s="308">
        <v>946</v>
      </c>
      <c r="AB3717" s="394">
        <v>942</v>
      </c>
      <c r="AC3717" s="107">
        <f>SUM(E3717:AB3717)</f>
        <v>23900</v>
      </c>
      <c r="AD3717" s="81"/>
      <c r="AE3717" s="155"/>
      <c r="AF3717" s="74"/>
      <c r="AJ3717" s="15"/>
      <c r="AK3717" s="15"/>
      <c r="AL3717" s="15"/>
      <c r="AM3717" s="15"/>
      <c r="AN3717" s="396"/>
    </row>
    <row r="3718" spans="1:42" x14ac:dyDescent="0.25">
      <c r="A3718" s="3781"/>
      <c r="B3718" s="3784"/>
      <c r="C3718" s="123" t="s">
        <v>15</v>
      </c>
      <c r="D3718" s="108" t="s">
        <v>54</v>
      </c>
      <c r="E3718" s="326">
        <v>234</v>
      </c>
      <c r="F3718" s="327">
        <v>223</v>
      </c>
      <c r="G3718" s="327">
        <v>226</v>
      </c>
      <c r="H3718" s="327">
        <v>227</v>
      </c>
      <c r="I3718" s="327">
        <v>230</v>
      </c>
      <c r="J3718" s="327">
        <v>246</v>
      </c>
      <c r="K3718" s="327">
        <v>293</v>
      </c>
      <c r="L3718" s="327">
        <v>328</v>
      </c>
      <c r="M3718" s="327">
        <v>347</v>
      </c>
      <c r="N3718" s="327">
        <v>363</v>
      </c>
      <c r="O3718" s="327">
        <v>358</v>
      </c>
      <c r="P3718" s="327">
        <v>357</v>
      </c>
      <c r="Q3718" s="327">
        <v>363</v>
      </c>
      <c r="R3718" s="327">
        <v>348</v>
      </c>
      <c r="S3718" s="327">
        <v>392</v>
      </c>
      <c r="T3718" s="327">
        <v>388</v>
      </c>
      <c r="U3718" s="327">
        <v>379</v>
      </c>
      <c r="V3718" s="327">
        <v>364</v>
      </c>
      <c r="W3718" s="327">
        <v>351</v>
      </c>
      <c r="X3718" s="327">
        <v>331</v>
      </c>
      <c r="Y3718" s="327">
        <v>310</v>
      </c>
      <c r="Z3718" s="327">
        <v>293</v>
      </c>
      <c r="AA3718" s="327">
        <v>266</v>
      </c>
      <c r="AB3718" s="1447">
        <v>242</v>
      </c>
      <c r="AC3718" s="107">
        <f>AVERAGE(E3718:AB3718)</f>
        <v>310.79166666666669</v>
      </c>
      <c r="AD3718" s="76">
        <f>SQRT(MAX((E3716*E3716+E3717*E3717),(F3716*F3716+F3717*F3717),(G3716*G3716+G3717*G3717),(H3716*H3716+H3717*H3717),(I3716*I3716+I3717*I3717),(J3716*J3716+J3717*J3717),(K3716*K3716+K3717*K3717),(L3716*L3716+L3717*L3717),(M3716*M3716+M3717*M3717),(N3716*N3716+N3717*N3717),(O3716*O3716+O3717*O3717),(P3716*P3716+P3717*P3717),(R3716*R3716+R3717*R3717),(S3716*S3716+S3717*S3717),(T3716*T3716+T3717*T3717),(U3716*U3716+U3717*U3717),(V3716*V3716+V3717*V3717),(W3716*W3716+W3717*W3717),(X3716*X3716+X3717*X3717),(V3716*V3716+V3717*V3717),(Z3716*Z3716+Z3717*Z3717),(AA3716*AA3716+AA3717*AA3717),(AB3716*AB3716+AB3717*AB3717)))/AD3716</f>
        <v>0.27228636690073194</v>
      </c>
      <c r="AE3718" s="76">
        <f>SQRT(MAX((E3716*E3716+E3717*E3717),(F3716*F3716+F3717*F3717),(G3716*G3716+G3717*G3717),(H3716*H3716+H3717*H3717),(I3716*I3716+I3717*I3717),(J3716*J3716+J3717*J3717),(K3716*K3716+K3717*K3717),(L3716*L3716+L3717*L3717),(M3716*M3716+M3717*M3717),(N3716*N3716+N3717*N3717),(O3716*O3716+O3717*O3717),(P3716*P3716+P3717*P3717),(R3716*R3716+R3717*R3717),(S3716*S3716+S3717*S3717),(T3716*T3716+T3717*T3717),(U3716*U3716+U3717*U3717),(V3716*V3716+V3717*V3717),(W3716*W3716+W3717*W3717),(X3716*X3716+X3717*X3717),(V3716*V3716+V3717*V3717),(Z3716*Z3716+Z3717*Z3717),(AA3716*AA3716+AA3717*AA3717),(AB3716*AB3716+AB3717*AB3717)))/AD3716</f>
        <v>0.27228636690073194</v>
      </c>
      <c r="AF3718" s="77"/>
      <c r="AJ3718" s="15"/>
      <c r="AK3718" s="15"/>
      <c r="AL3718" s="15"/>
      <c r="AM3718" s="15"/>
      <c r="AN3718" s="396"/>
    </row>
    <row r="3719" spans="1:42" ht="16.5" thickBot="1" x14ac:dyDescent="0.3">
      <c r="A3719" s="3782"/>
      <c r="B3719" s="3785"/>
      <c r="C3719" s="126" t="s">
        <v>17</v>
      </c>
      <c r="D3719" s="114"/>
      <c r="E3719" s="317">
        <f t="shared" ref="E3719:AB3719" si="1285">E3717/E3716</f>
        <v>0.22987951807228915</v>
      </c>
      <c r="F3719" s="318">
        <f t="shared" si="1285"/>
        <v>0.24610748367654445</v>
      </c>
      <c r="G3719" s="318">
        <f t="shared" si="1285"/>
        <v>0.24794661190965092</v>
      </c>
      <c r="H3719" s="318">
        <f t="shared" si="1285"/>
        <v>0.25219638242894055</v>
      </c>
      <c r="I3719" s="318">
        <f t="shared" si="1285"/>
        <v>0.24770642201834864</v>
      </c>
      <c r="J3719" s="318">
        <f t="shared" si="1285"/>
        <v>0.23010546500479387</v>
      </c>
      <c r="K3719" s="318">
        <f t="shared" si="1285"/>
        <v>0.2</v>
      </c>
      <c r="L3719" s="318">
        <f t="shared" si="1285"/>
        <v>0.1845349271572656</v>
      </c>
      <c r="M3719" s="318">
        <f t="shared" si="1285"/>
        <v>0.17612859097127223</v>
      </c>
      <c r="N3719" s="318">
        <f t="shared" si="1285"/>
        <v>0.15161290322580645</v>
      </c>
      <c r="O3719" s="318">
        <f t="shared" si="1285"/>
        <v>0.15524386356391456</v>
      </c>
      <c r="P3719" s="318">
        <f t="shared" si="1285"/>
        <v>0.15265974189486936</v>
      </c>
      <c r="Q3719" s="318">
        <f t="shared" si="1285"/>
        <v>0.14839112777257107</v>
      </c>
      <c r="R3719" s="318">
        <f t="shared" si="1285"/>
        <v>0.15018773466833543</v>
      </c>
      <c r="S3719" s="318">
        <f t="shared" si="1285"/>
        <v>0.16411980440097801</v>
      </c>
      <c r="T3719" s="318">
        <f t="shared" si="1285"/>
        <v>0.17078986587183309</v>
      </c>
      <c r="U3719" s="318">
        <f t="shared" si="1285"/>
        <v>0.16587112171837709</v>
      </c>
      <c r="V3719" s="318">
        <f t="shared" si="1285"/>
        <v>0.1655813953488372</v>
      </c>
      <c r="W3719" s="318">
        <f t="shared" si="1285"/>
        <v>0.16618357487922705</v>
      </c>
      <c r="X3719" s="318">
        <f t="shared" si="1285"/>
        <v>0.17414965986394557</v>
      </c>
      <c r="Y3719" s="318">
        <f>Y3717/Y3716</f>
        <v>0.17797513321492006</v>
      </c>
      <c r="Z3719" s="318">
        <f t="shared" si="1285"/>
        <v>0.18397626112759644</v>
      </c>
      <c r="AA3719" s="318">
        <f t="shared" si="1285"/>
        <v>0.1952125464300454</v>
      </c>
      <c r="AB3719" s="806">
        <f t="shared" si="1285"/>
        <v>0.21526508226691041</v>
      </c>
      <c r="AC3719" s="454">
        <f>MAX(E3719:AB3719)</f>
        <v>0.25219638242894055</v>
      </c>
      <c r="AD3719" s="81"/>
      <c r="AE3719" s="155"/>
      <c r="AF3719" s="74"/>
      <c r="AJ3719" s="15"/>
      <c r="AK3719" s="15"/>
      <c r="AL3719" s="15"/>
      <c r="AM3719" s="15"/>
      <c r="AN3719" s="396"/>
    </row>
    <row r="3720" spans="1:42" hidden="1" x14ac:dyDescent="0.25">
      <c r="A3720" s="2014"/>
      <c r="B3720" s="2017"/>
      <c r="C3720" s="357" t="s">
        <v>116</v>
      </c>
      <c r="D3720" s="122"/>
      <c r="E3720" s="2161"/>
      <c r="F3720" s="91"/>
      <c r="G3720" s="91"/>
      <c r="H3720" s="91"/>
      <c r="I3720" s="91"/>
      <c r="J3720" s="91"/>
      <c r="K3720" s="91"/>
      <c r="L3720" s="91"/>
      <c r="M3720" s="91"/>
      <c r="N3720" s="91"/>
      <c r="O3720" s="91"/>
      <c r="P3720" s="91"/>
      <c r="Q3720" s="91"/>
      <c r="R3720" s="91"/>
      <c r="S3720" s="91"/>
      <c r="T3720" s="91"/>
      <c r="U3720" s="91"/>
      <c r="V3720" s="91"/>
      <c r="W3720" s="91"/>
      <c r="X3720" s="91"/>
      <c r="Y3720" s="91"/>
      <c r="Z3720" s="91"/>
      <c r="AA3720" s="91"/>
      <c r="AB3720" s="382"/>
      <c r="AC3720" s="122"/>
      <c r="AD3720" s="81"/>
      <c r="AE3720" s="155"/>
      <c r="AF3720" s="74"/>
      <c r="AJ3720" s="15"/>
      <c r="AK3720" s="15"/>
      <c r="AL3720" s="15"/>
      <c r="AM3720" s="15"/>
      <c r="AN3720" s="396"/>
    </row>
    <row r="3721" spans="1:42" s="181" customFormat="1" hidden="1" x14ac:dyDescent="0.25">
      <c r="A3721" s="2024"/>
      <c r="B3721" s="2027"/>
      <c r="C3721" s="124" t="s">
        <v>117</v>
      </c>
      <c r="D3721" s="1260"/>
      <c r="E3721" s="313"/>
      <c r="F3721" s="314"/>
      <c r="G3721" s="314"/>
      <c r="H3721" s="314"/>
      <c r="I3721" s="314"/>
      <c r="J3721" s="314"/>
      <c r="K3721" s="314"/>
      <c r="L3721" s="314"/>
      <c r="M3721" s="336"/>
      <c r="N3721" s="155"/>
      <c r="O3721" s="155"/>
      <c r="P3721" s="155"/>
      <c r="Q3721" s="155"/>
      <c r="R3721" s="155"/>
      <c r="S3721" s="155"/>
      <c r="T3721" s="155"/>
      <c r="U3721" s="155"/>
      <c r="V3721" s="155"/>
      <c r="W3721" s="155"/>
      <c r="X3721" s="155"/>
      <c r="Y3721" s="155"/>
      <c r="Z3721" s="155"/>
      <c r="AA3721" s="155"/>
      <c r="AB3721" s="316"/>
      <c r="AC3721" s="108"/>
      <c r="AD3721" s="81"/>
      <c r="AE3721" s="155"/>
      <c r="AF3721" s="74"/>
      <c r="AH3721" s="781"/>
      <c r="AI3721" s="782"/>
      <c r="AJ3721" s="782"/>
      <c r="AK3721" s="782"/>
      <c r="AL3721" s="783"/>
      <c r="AM3721" s="783"/>
      <c r="AN3721" s="189"/>
      <c r="AO3721" s="189"/>
      <c r="AP3721" s="189"/>
    </row>
    <row r="3722" spans="1:42" ht="16.5" hidden="1" thickBot="1" x14ac:dyDescent="0.3">
      <c r="A3722" s="3535" t="s">
        <v>42</v>
      </c>
      <c r="B3722" s="3536"/>
      <c r="C3722" s="3537"/>
      <c r="D3722" s="114"/>
      <c r="E3722" s="643">
        <f t="shared" ref="E3722:AB3722" si="1286">SQRT(E3716*E3716+E3717*E3717)/E3799/1.73</f>
        <v>233.08815857521384</v>
      </c>
      <c r="F3722" s="79">
        <f t="shared" si="1286"/>
        <v>224.89716675348498</v>
      </c>
      <c r="G3722" s="79">
        <f t="shared" si="1286"/>
        <v>219.71733762268008</v>
      </c>
      <c r="H3722" s="79">
        <f t="shared" si="1286"/>
        <v>217.64504113873269</v>
      </c>
      <c r="I3722" s="79">
        <f t="shared" si="1286"/>
        <v>220.86569856558785</v>
      </c>
      <c r="J3722" s="79">
        <f t="shared" si="1286"/>
        <v>234.55749090416057</v>
      </c>
      <c r="K3722" s="79">
        <f t="shared" si="1286"/>
        <v>263.67144694236691</v>
      </c>
      <c r="L3722" s="79">
        <f t="shared" si="1286"/>
        <v>301.15314434138497</v>
      </c>
      <c r="M3722" s="79">
        <f t="shared" si="1286"/>
        <v>329.71928240044844</v>
      </c>
      <c r="N3722" s="79">
        <f t="shared" si="1286"/>
        <v>347.86666434522641</v>
      </c>
      <c r="O3722" s="79">
        <f t="shared" si="1286"/>
        <v>351.53553719489418</v>
      </c>
      <c r="P3722" s="79">
        <f t="shared" si="1286"/>
        <v>356.90524084966529</v>
      </c>
      <c r="Q3722" s="79">
        <f t="shared" si="1286"/>
        <v>357.65768725046155</v>
      </c>
      <c r="R3722" s="79">
        <f t="shared" si="1286"/>
        <v>358.22012487807791</v>
      </c>
      <c r="S3722" s="79">
        <f t="shared" si="1286"/>
        <v>370.00617802877866</v>
      </c>
      <c r="T3722" s="79">
        <f t="shared" si="1286"/>
        <v>380.90746255187469</v>
      </c>
      <c r="U3722" s="79">
        <f t="shared" si="1286"/>
        <v>380.26056748953528</v>
      </c>
      <c r="V3722" s="79">
        <f t="shared" si="1286"/>
        <v>364.77685257346764</v>
      </c>
      <c r="W3722" s="79">
        <f t="shared" si="1286"/>
        <v>350.561145678721</v>
      </c>
      <c r="X3722" s="79">
        <f t="shared" si="1286"/>
        <v>332.36986638857974</v>
      </c>
      <c r="Y3722" s="79">
        <f>SQRT(Y3716*Y3716+Y3717*Y3717)/Y3799/1.73</f>
        <v>316.61630594091923</v>
      </c>
      <c r="Z3722" s="79">
        <f t="shared" si="1286"/>
        <v>303.55086393221086</v>
      </c>
      <c r="AA3722" s="79">
        <f t="shared" si="1286"/>
        <v>273.11293679066273</v>
      </c>
      <c r="AB3722" s="1717">
        <f t="shared" si="1286"/>
        <v>247.36357205337904</v>
      </c>
      <c r="AC3722" s="109">
        <f>AVERAGE(E3722:AB3722)</f>
        <v>305.70940721627136</v>
      </c>
      <c r="AD3722" s="96">
        <f>(AC3718-AC3722)/AC3718</f>
        <v>1.6352624589018344E-2</v>
      </c>
      <c r="AE3722" s="79"/>
      <c r="AF3722" s="80"/>
      <c r="AJ3722" s="14"/>
      <c r="AK3722" s="14"/>
      <c r="AL3722" s="15"/>
      <c r="AM3722" s="14"/>
      <c r="AN3722" s="396"/>
    </row>
    <row r="3723" spans="1:42" ht="15.75" customHeight="1" x14ac:dyDescent="0.25">
      <c r="A3723" s="3701" t="s">
        <v>564</v>
      </c>
      <c r="B3723" s="3596" t="s">
        <v>565</v>
      </c>
      <c r="C3723" s="121" t="s">
        <v>13</v>
      </c>
      <c r="D3723" s="122" t="s">
        <v>811</v>
      </c>
      <c r="E3723" s="306">
        <v>3256</v>
      </c>
      <c r="F3723" s="71">
        <v>3216</v>
      </c>
      <c r="G3723" s="71">
        <v>3110</v>
      </c>
      <c r="H3723" s="71">
        <v>3094</v>
      </c>
      <c r="I3723" s="71">
        <v>3144</v>
      </c>
      <c r="J3723" s="71">
        <v>3166</v>
      </c>
      <c r="K3723" s="71">
        <v>3460</v>
      </c>
      <c r="L3723" s="71">
        <v>3802</v>
      </c>
      <c r="M3723" s="71">
        <v>4032</v>
      </c>
      <c r="N3723" s="71">
        <v>4298</v>
      </c>
      <c r="O3723" s="71">
        <v>4384</v>
      </c>
      <c r="P3723" s="71">
        <v>4516</v>
      </c>
      <c r="Q3723" s="71">
        <v>4466</v>
      </c>
      <c r="R3723" s="71">
        <v>4416</v>
      </c>
      <c r="S3723" s="71">
        <v>4460</v>
      </c>
      <c r="T3723" s="71">
        <v>4728</v>
      </c>
      <c r="U3723" s="71">
        <v>4776</v>
      </c>
      <c r="V3723" s="71">
        <v>4574</v>
      </c>
      <c r="W3723" s="71">
        <v>4440</v>
      </c>
      <c r="X3723" s="71">
        <v>4304</v>
      </c>
      <c r="Y3723" s="71">
        <v>4240</v>
      </c>
      <c r="Z3723" s="71">
        <v>4100</v>
      </c>
      <c r="AA3723" s="71">
        <v>3882</v>
      </c>
      <c r="AB3723" s="393">
        <v>3704</v>
      </c>
      <c r="AC3723" s="106">
        <f>SUM(E3723:AB3723)</f>
        <v>95568</v>
      </c>
      <c r="AD3723" s="306">
        <v>25000</v>
      </c>
      <c r="AE3723" s="71">
        <v>100</v>
      </c>
      <c r="AF3723" s="72">
        <v>200</v>
      </c>
      <c r="AJ3723" s="430"/>
      <c r="AK3723" s="431"/>
      <c r="AL3723" s="430"/>
      <c r="AM3723" s="15"/>
      <c r="AN3723" s="396"/>
    </row>
    <row r="3724" spans="1:42" x14ac:dyDescent="0.25">
      <c r="A3724" s="3688"/>
      <c r="B3724" s="3597"/>
      <c r="C3724" s="123" t="s">
        <v>14</v>
      </c>
      <c r="D3724" s="108" t="s">
        <v>811</v>
      </c>
      <c r="E3724" s="307">
        <v>1314</v>
      </c>
      <c r="F3724" s="308">
        <v>1372</v>
      </c>
      <c r="G3724" s="308">
        <v>1332</v>
      </c>
      <c r="H3724" s="308">
        <v>1366</v>
      </c>
      <c r="I3724" s="308">
        <v>1388</v>
      </c>
      <c r="J3724" s="308">
        <v>1346</v>
      </c>
      <c r="K3724" s="308">
        <v>1330</v>
      </c>
      <c r="L3724" s="308">
        <v>1340</v>
      </c>
      <c r="M3724" s="308">
        <v>1266</v>
      </c>
      <c r="N3724" s="308">
        <v>1238</v>
      </c>
      <c r="O3724" s="308">
        <v>1296</v>
      </c>
      <c r="P3724" s="308">
        <v>1392</v>
      </c>
      <c r="Q3724" s="308">
        <v>1388</v>
      </c>
      <c r="R3724" s="308">
        <v>1356</v>
      </c>
      <c r="S3724" s="308">
        <v>1388</v>
      </c>
      <c r="T3724" s="308">
        <v>1480</v>
      </c>
      <c r="U3724" s="308">
        <v>1454</v>
      </c>
      <c r="V3724" s="308">
        <v>1460</v>
      </c>
      <c r="W3724" s="308">
        <v>1400</v>
      </c>
      <c r="X3724" s="308">
        <v>1418</v>
      </c>
      <c r="Y3724" s="308">
        <v>1488</v>
      </c>
      <c r="Z3724" s="308">
        <v>1484</v>
      </c>
      <c r="AA3724" s="308">
        <v>1466</v>
      </c>
      <c r="AB3724" s="394">
        <v>1472</v>
      </c>
      <c r="AC3724" s="107">
        <f>SUM(E3724:AB3724)</f>
        <v>33234</v>
      </c>
      <c r="AD3724" s="81"/>
      <c r="AE3724" s="155"/>
      <c r="AF3724" s="74"/>
      <c r="AJ3724" s="15"/>
      <c r="AK3724" s="15"/>
      <c r="AL3724" s="15"/>
      <c r="AM3724" s="15"/>
      <c r="AN3724" s="396"/>
    </row>
    <row r="3725" spans="1:42" x14ac:dyDescent="0.25">
      <c r="A3725" s="3688"/>
      <c r="B3725" s="3597"/>
      <c r="C3725" s="123" t="s">
        <v>15</v>
      </c>
      <c r="D3725" s="108" t="s">
        <v>54</v>
      </c>
      <c r="E3725" s="326">
        <v>188</v>
      </c>
      <c r="F3725" s="327">
        <v>193</v>
      </c>
      <c r="G3725" s="327">
        <v>189</v>
      </c>
      <c r="H3725" s="327">
        <v>181</v>
      </c>
      <c r="I3725" s="327">
        <v>184</v>
      </c>
      <c r="J3725" s="327">
        <v>196</v>
      </c>
      <c r="K3725" s="327">
        <v>212</v>
      </c>
      <c r="L3725" s="327">
        <v>225</v>
      </c>
      <c r="M3725" s="327">
        <v>240</v>
      </c>
      <c r="N3725" s="327">
        <v>254</v>
      </c>
      <c r="O3725" s="327">
        <v>260</v>
      </c>
      <c r="P3725" s="327">
        <v>257</v>
      </c>
      <c r="Q3725" s="327">
        <v>253</v>
      </c>
      <c r="R3725" s="327">
        <v>272</v>
      </c>
      <c r="S3725" s="327">
        <v>269</v>
      </c>
      <c r="T3725" s="327">
        <v>278</v>
      </c>
      <c r="U3725" s="327">
        <v>277</v>
      </c>
      <c r="V3725" s="327">
        <v>265</v>
      </c>
      <c r="W3725" s="327">
        <v>258</v>
      </c>
      <c r="X3725" s="327">
        <v>252</v>
      </c>
      <c r="Y3725" s="327">
        <v>238</v>
      </c>
      <c r="Z3725" s="327">
        <v>226</v>
      </c>
      <c r="AA3725" s="327">
        <v>238</v>
      </c>
      <c r="AB3725" s="1447">
        <v>222</v>
      </c>
      <c r="AC3725" s="107">
        <f>AVERAGE(E3725:AB3725)</f>
        <v>234.45833333333334</v>
      </c>
      <c r="AD3725" s="76">
        <f>SQRT(MAX((E3723*E3723+E3724*E3724),(F3723*F3723+F3724*F3724),(G3723*G3723+G3724*G3724),(H3723*H3723+H3724*H3724),(I3723*I3723+I3724*I3724),(J3723*J3723+J3724*J3724),(K3723*K3723+K3724*K3724),(L3723*L3723+L3724*L3724),(M3723*M3723+M3724*M3724),(N3723*N3723+N3724*N3724),(O3723*O3723+O3724*O3724),(P3723*P3723+P3724*P3724),(R3723*R3723+R3724*R3724),(S3723*S3723+S3724*S3724),(T3723*T3723+T3724*T3724),(U3723*U3723+U3724*U3724),(V3723*V3723+V3724*V3724),(W3723*W3723+W3724*W3724),(X3723*X3723+X3724*X3724),(V3723*V3723+V3724*V3724),(Z3723*Z3723+Z3724*Z3724),(AA3723*AA3723+AA3724*AA3724),(AB3723*AB3723+AB3724*AB3724)))/AD3723</f>
        <v>0.19969693838414249</v>
      </c>
      <c r="AE3725" s="76">
        <f>SQRT(MAX((E3723*E3723+E3724*E3724),(F3723*F3723+F3724*F3724),(G3723*G3723+G3724*G3724),(H3723*H3723+H3724*H3724),(I3723*I3723+I3724*I3724),(J3723*J3723+J3724*J3724),(K3723*K3723+K3724*K3724),(L3723*L3723+L3724*L3724),(M3723*M3723+M3724*M3724),(N3723*N3723+N3724*N3724),(O3723*O3723+O3724*O3724),(P3723*P3723+P3724*P3724),(R3723*R3723+R3724*R3724),(S3723*S3723+S3724*S3724),(T3723*T3723+T3724*T3724),(U3723*U3723+U3724*U3724),(V3723*V3723+V3724*V3724),(W3723*W3723+W3724*W3724),(X3723*X3723+X3724*X3724),(V3723*V3723+V3724*V3724),(Z3723*Z3723+Z3724*Z3724),(AA3723*AA3723+AA3724*AA3724),(AB3723*AB3723+AB3724*AB3724)))/AD3723</f>
        <v>0.19969693838414249</v>
      </c>
      <c r="AF3725" s="77"/>
      <c r="AJ3725" s="15"/>
      <c r="AK3725" s="15"/>
      <c r="AL3725" s="15"/>
      <c r="AM3725" s="15"/>
      <c r="AN3725" s="396"/>
    </row>
    <row r="3726" spans="1:42" ht="16.5" thickBot="1" x14ac:dyDescent="0.3">
      <c r="A3726" s="3696"/>
      <c r="B3726" s="3550"/>
      <c r="C3726" s="123" t="s">
        <v>17</v>
      </c>
      <c r="D3726" s="108"/>
      <c r="E3726" s="313">
        <f t="shared" ref="E3726:AB3726" si="1287">E3724/E3723</f>
        <v>0.40356265356265358</v>
      </c>
      <c r="F3726" s="314">
        <f t="shared" si="1287"/>
        <v>0.42661691542288555</v>
      </c>
      <c r="G3726" s="314">
        <f t="shared" si="1287"/>
        <v>0.42829581993569132</v>
      </c>
      <c r="H3726" s="314">
        <f t="shared" si="1287"/>
        <v>0.44149967679379443</v>
      </c>
      <c r="I3726" s="314">
        <f t="shared" si="1287"/>
        <v>0.44147582697201015</v>
      </c>
      <c r="J3726" s="314">
        <f t="shared" si="1287"/>
        <v>0.42514213518635502</v>
      </c>
      <c r="K3726" s="314">
        <f t="shared" si="1287"/>
        <v>0.38439306358381503</v>
      </c>
      <c r="L3726" s="314">
        <f t="shared" si="1287"/>
        <v>0.35244608100999475</v>
      </c>
      <c r="M3726" s="314">
        <f t="shared" si="1287"/>
        <v>0.31398809523809523</v>
      </c>
      <c r="N3726" s="314">
        <f t="shared" si="1287"/>
        <v>0.2880409492787343</v>
      </c>
      <c r="O3726" s="314">
        <f t="shared" si="1287"/>
        <v>0.29562043795620441</v>
      </c>
      <c r="P3726" s="314">
        <f t="shared" si="1287"/>
        <v>0.30823737821080605</v>
      </c>
      <c r="Q3726" s="314">
        <f t="shared" si="1287"/>
        <v>0.31079265562024183</v>
      </c>
      <c r="R3726" s="314">
        <f t="shared" si="1287"/>
        <v>0.30706521739130432</v>
      </c>
      <c r="S3726" s="314">
        <f t="shared" si="1287"/>
        <v>0.31121076233183859</v>
      </c>
      <c r="T3726" s="314">
        <f t="shared" si="1287"/>
        <v>0.31302876480541453</v>
      </c>
      <c r="U3726" s="314">
        <f t="shared" si="1287"/>
        <v>0.30443886097152428</v>
      </c>
      <c r="V3726" s="314">
        <f t="shared" si="1287"/>
        <v>0.31919545255793619</v>
      </c>
      <c r="W3726" s="314">
        <f t="shared" si="1287"/>
        <v>0.31531531531531531</v>
      </c>
      <c r="X3726" s="314">
        <f t="shared" si="1287"/>
        <v>0.32946096654275092</v>
      </c>
      <c r="Y3726" s="314">
        <f>Y3724/Y3723</f>
        <v>0.35094339622641507</v>
      </c>
      <c r="Z3726" s="314">
        <f t="shared" si="1287"/>
        <v>0.36195121951219511</v>
      </c>
      <c r="AA3726" s="314">
        <f t="shared" si="1287"/>
        <v>0.37764039155074702</v>
      </c>
      <c r="AB3726" s="336">
        <f t="shared" si="1287"/>
        <v>0.39740820734341253</v>
      </c>
      <c r="AC3726" s="433">
        <f>MAX(E3726:AB3726)</f>
        <v>0.44149967679379443</v>
      </c>
      <c r="AD3726" s="81"/>
      <c r="AE3726" s="155"/>
      <c r="AF3726" s="74"/>
      <c r="AJ3726" s="15"/>
      <c r="AK3726" s="15"/>
      <c r="AL3726" s="15"/>
      <c r="AM3726" s="15"/>
      <c r="AN3726" s="396"/>
    </row>
    <row r="3727" spans="1:42" hidden="1" x14ac:dyDescent="0.25">
      <c r="A3727" s="2024"/>
      <c r="B3727" s="2027"/>
      <c r="C3727" s="124" t="s">
        <v>116</v>
      </c>
      <c r="D3727" s="642"/>
      <c r="E3727" s="81"/>
      <c r="F3727" s="155"/>
      <c r="G3727" s="155"/>
      <c r="H3727" s="155"/>
      <c r="I3727" s="155"/>
      <c r="J3727" s="155"/>
      <c r="K3727" s="316"/>
      <c r="L3727" s="155"/>
      <c r="M3727" s="155"/>
      <c r="N3727" s="155"/>
      <c r="O3727" s="155"/>
      <c r="P3727" s="155"/>
      <c r="Q3727" s="155"/>
      <c r="R3727" s="155"/>
      <c r="S3727" s="155"/>
      <c r="T3727" s="155"/>
      <c r="U3727" s="155"/>
      <c r="V3727" s="155"/>
      <c r="W3727" s="155"/>
      <c r="X3727" s="155"/>
      <c r="Y3727" s="155"/>
      <c r="Z3727" s="155"/>
      <c r="AA3727" s="155"/>
      <c r="AB3727" s="316"/>
      <c r="AC3727" s="108"/>
      <c r="AD3727" s="81"/>
      <c r="AE3727" s="155"/>
      <c r="AF3727" s="74"/>
      <c r="AJ3727" s="15"/>
      <c r="AK3727" s="15"/>
      <c r="AL3727" s="15"/>
      <c r="AM3727" s="15"/>
      <c r="AN3727" s="396"/>
    </row>
    <row r="3728" spans="1:42" s="181" customFormat="1" hidden="1" x14ac:dyDescent="0.25">
      <c r="A3728" s="2024"/>
      <c r="B3728" s="2027"/>
      <c r="C3728" s="124" t="s">
        <v>117</v>
      </c>
      <c r="D3728" s="1260"/>
      <c r="E3728" s="313"/>
      <c r="F3728" s="314"/>
      <c r="G3728" s="314"/>
      <c r="H3728" s="314"/>
      <c r="I3728" s="314"/>
      <c r="J3728" s="314"/>
      <c r="K3728" s="336"/>
      <c r="L3728" s="155"/>
      <c r="M3728" s="155"/>
      <c r="N3728" s="155"/>
      <c r="O3728" s="155"/>
      <c r="P3728" s="155"/>
      <c r="Q3728" s="155"/>
      <c r="R3728" s="155"/>
      <c r="S3728" s="155"/>
      <c r="T3728" s="155"/>
      <c r="U3728" s="155"/>
      <c r="V3728" s="155"/>
      <c r="W3728" s="155"/>
      <c r="X3728" s="155"/>
      <c r="Y3728" s="155"/>
      <c r="Z3728" s="155"/>
      <c r="AA3728" s="155"/>
      <c r="AB3728" s="316"/>
      <c r="AC3728" s="108"/>
      <c r="AD3728" s="81"/>
      <c r="AE3728" s="155"/>
      <c r="AF3728" s="74"/>
      <c r="AH3728" s="781"/>
      <c r="AI3728" s="782"/>
      <c r="AJ3728" s="782"/>
      <c r="AK3728" s="782"/>
      <c r="AL3728" s="783"/>
      <c r="AM3728" s="783"/>
      <c r="AN3728" s="189"/>
      <c r="AO3728" s="189"/>
      <c r="AP3728" s="189"/>
    </row>
    <row r="3729" spans="1:42" ht="16.5" hidden="1" thickBot="1" x14ac:dyDescent="0.3">
      <c r="A3729" s="3535" t="s">
        <v>42</v>
      </c>
      <c r="B3729" s="3536"/>
      <c r="C3729" s="3537"/>
      <c r="D3729" s="114"/>
      <c r="E3729" s="1654">
        <f t="shared" ref="E3729:AB3729" si="1288">SQRT(E3723*E3723+E3724*E3724)/E3801/1.73</f>
        <v>192.19346498529129</v>
      </c>
      <c r="F3729" s="461">
        <f t="shared" si="1288"/>
        <v>191.38818463885403</v>
      </c>
      <c r="G3729" s="461">
        <f t="shared" si="1288"/>
        <v>185.01712452593137</v>
      </c>
      <c r="H3729" s="461">
        <f t="shared" si="1288"/>
        <v>184.43278023773308</v>
      </c>
      <c r="I3729" s="461">
        <f t="shared" si="1288"/>
        <v>187.58859010572368</v>
      </c>
      <c r="J3729" s="461">
        <f t="shared" si="1288"/>
        <v>188.31247890786881</v>
      </c>
      <c r="K3729" s="461">
        <f t="shared" si="1288"/>
        <v>203.28931581712095</v>
      </c>
      <c r="L3729" s="461">
        <f t="shared" si="1288"/>
        <v>222.1344080430251</v>
      </c>
      <c r="M3729" s="461">
        <f t="shared" si="1288"/>
        <v>234.21119010159092</v>
      </c>
      <c r="N3729" s="461">
        <f t="shared" si="1288"/>
        <v>247.40686552768508</v>
      </c>
      <c r="O3729" s="461">
        <f t="shared" si="1288"/>
        <v>253.35710595237214</v>
      </c>
      <c r="P3729" s="461">
        <f t="shared" si="1288"/>
        <v>261.89826426749323</v>
      </c>
      <c r="Q3729" s="461">
        <f t="shared" si="1288"/>
        <v>257.70312134992696</v>
      </c>
      <c r="R3729" s="461">
        <f t="shared" si="1288"/>
        <v>255.76934377463766</v>
      </c>
      <c r="S3729" s="461">
        <f t="shared" si="1288"/>
        <v>259.86467739505383</v>
      </c>
      <c r="T3729" s="461">
        <f t="shared" si="1288"/>
        <v>276.68754855471201</v>
      </c>
      <c r="U3729" s="461">
        <f t="shared" si="1288"/>
        <v>278.82066737055999</v>
      </c>
      <c r="V3729" s="461">
        <f t="shared" si="1288"/>
        <v>267.11777610367665</v>
      </c>
      <c r="W3729" s="461">
        <f t="shared" si="1288"/>
        <v>258.75341158037395</v>
      </c>
      <c r="X3729" s="461">
        <f t="shared" si="1288"/>
        <v>251.86591103574716</v>
      </c>
      <c r="Y3729" s="461">
        <f>SQRT(Y3723*Y3723+Y3724*Y3724)/Y3801/1.73</f>
        <v>248.79423565638265</v>
      </c>
      <c r="Z3729" s="461">
        <f t="shared" si="1288"/>
        <v>241.18729853237616</v>
      </c>
      <c r="AA3729" s="461">
        <f t="shared" si="1288"/>
        <v>229.53164982433992</v>
      </c>
      <c r="AB3729" s="1655">
        <f t="shared" si="1288"/>
        <v>220.25965722008468</v>
      </c>
      <c r="AC3729" s="109">
        <f>AVERAGE(E3729:AB3729)</f>
        <v>233.23271131285674</v>
      </c>
      <c r="AD3729" s="96">
        <f>(AC3725-AC3729)/AC3725</f>
        <v>5.2274619675561681E-3</v>
      </c>
      <c r="AE3729" s="79"/>
      <c r="AF3729" s="80"/>
      <c r="AJ3729" s="14"/>
      <c r="AK3729" s="14"/>
      <c r="AL3729" s="15"/>
      <c r="AM3729" s="14"/>
      <c r="AN3729" s="396"/>
    </row>
    <row r="3730" spans="1:42" ht="15.75" customHeight="1" x14ac:dyDescent="0.25">
      <c r="A3730" s="3701" t="s">
        <v>1050</v>
      </c>
      <c r="B3730" s="3260" t="s">
        <v>1052</v>
      </c>
      <c r="C3730" s="121" t="s">
        <v>13</v>
      </c>
      <c r="D3730" s="122" t="s">
        <v>811</v>
      </c>
      <c r="E3730" s="306">
        <v>0</v>
      </c>
      <c r="F3730" s="71">
        <v>0</v>
      </c>
      <c r="G3730" s="71">
        <v>0</v>
      </c>
      <c r="H3730" s="71">
        <v>0</v>
      </c>
      <c r="I3730" s="71">
        <v>0</v>
      </c>
      <c r="J3730" s="71">
        <v>0</v>
      </c>
      <c r="K3730" s="71">
        <v>0</v>
      </c>
      <c r="L3730" s="71">
        <v>0</v>
      </c>
      <c r="M3730" s="71">
        <v>0</v>
      </c>
      <c r="N3730" s="71">
        <v>0</v>
      </c>
      <c r="O3730" s="71">
        <v>0</v>
      </c>
      <c r="P3730" s="71">
        <v>0</v>
      </c>
      <c r="Q3730" s="71">
        <v>0</v>
      </c>
      <c r="R3730" s="71">
        <v>0</v>
      </c>
      <c r="S3730" s="71">
        <v>0</v>
      </c>
      <c r="T3730" s="71">
        <v>0</v>
      </c>
      <c r="U3730" s="71">
        <v>0</v>
      </c>
      <c r="V3730" s="71">
        <v>0</v>
      </c>
      <c r="W3730" s="71">
        <v>0</v>
      </c>
      <c r="X3730" s="71">
        <v>0</v>
      </c>
      <c r="Y3730" s="71">
        <v>0</v>
      </c>
      <c r="Z3730" s="71">
        <v>0</v>
      </c>
      <c r="AA3730" s="71">
        <v>0</v>
      </c>
      <c r="AB3730" s="393">
        <v>0</v>
      </c>
      <c r="AC3730" s="3186">
        <f>SUM(E3730:AB3730)</f>
        <v>0</v>
      </c>
      <c r="AD3730" s="306">
        <v>25000</v>
      </c>
      <c r="AE3730" s="71">
        <v>100</v>
      </c>
      <c r="AF3730" s="72">
        <v>200</v>
      </c>
      <c r="AJ3730" s="430"/>
      <c r="AK3730" s="431"/>
      <c r="AL3730" s="430"/>
      <c r="AM3730" s="15"/>
      <c r="AN3730" s="396"/>
    </row>
    <row r="3731" spans="1:42" x14ac:dyDescent="0.25">
      <c r="A3731" s="3688"/>
      <c r="B3731" s="3261" t="s">
        <v>942</v>
      </c>
      <c r="C3731" s="123" t="s">
        <v>14</v>
      </c>
      <c r="D3731" s="108" t="s">
        <v>811</v>
      </c>
      <c r="E3731" s="307">
        <v>0</v>
      </c>
      <c r="F3731" s="308">
        <v>0</v>
      </c>
      <c r="G3731" s="308">
        <v>0</v>
      </c>
      <c r="H3731" s="308">
        <v>0</v>
      </c>
      <c r="I3731" s="308">
        <v>0</v>
      </c>
      <c r="J3731" s="308">
        <v>0</v>
      </c>
      <c r="K3731" s="308">
        <v>0</v>
      </c>
      <c r="L3731" s="308">
        <v>0</v>
      </c>
      <c r="M3731" s="308">
        <v>0</v>
      </c>
      <c r="N3731" s="308">
        <v>0</v>
      </c>
      <c r="O3731" s="308">
        <v>0</v>
      </c>
      <c r="P3731" s="308">
        <v>0</v>
      </c>
      <c r="Q3731" s="308">
        <v>0</v>
      </c>
      <c r="R3731" s="308">
        <v>0</v>
      </c>
      <c r="S3731" s="308">
        <v>0</v>
      </c>
      <c r="T3731" s="308">
        <v>0</v>
      </c>
      <c r="U3731" s="308">
        <v>0</v>
      </c>
      <c r="V3731" s="308">
        <v>0</v>
      </c>
      <c r="W3731" s="308">
        <v>0</v>
      </c>
      <c r="X3731" s="308">
        <v>0</v>
      </c>
      <c r="Y3731" s="308">
        <v>0</v>
      </c>
      <c r="Z3731" s="308">
        <v>0</v>
      </c>
      <c r="AA3731" s="308">
        <v>0</v>
      </c>
      <c r="AB3731" s="394">
        <v>0</v>
      </c>
      <c r="AC3731" s="107">
        <f>SUM(E3731:AB3731)</f>
        <v>0</v>
      </c>
      <c r="AD3731" s="81"/>
      <c r="AE3731" s="155"/>
      <c r="AF3731" s="74"/>
      <c r="AJ3731" s="15"/>
      <c r="AK3731" s="15"/>
      <c r="AL3731" s="15"/>
      <c r="AM3731" s="15"/>
      <c r="AN3731" s="396"/>
    </row>
    <row r="3732" spans="1:42" x14ac:dyDescent="0.25">
      <c r="A3732" s="3688"/>
      <c r="B3732" s="3261"/>
      <c r="C3732" s="123" t="s">
        <v>15</v>
      </c>
      <c r="D3732" s="108" t="s">
        <v>54</v>
      </c>
      <c r="E3732" s="326"/>
      <c r="F3732" s="327"/>
      <c r="G3732" s="327"/>
      <c r="H3732" s="327"/>
      <c r="I3732" s="327"/>
      <c r="J3732" s="327"/>
      <c r="K3732" s="327"/>
      <c r="L3732" s="327"/>
      <c r="M3732" s="327"/>
      <c r="N3732" s="327"/>
      <c r="O3732" s="327"/>
      <c r="P3732" s="327"/>
      <c r="Q3732" s="327"/>
      <c r="R3732" s="327"/>
      <c r="S3732" s="327"/>
      <c r="T3732" s="327"/>
      <c r="U3732" s="327"/>
      <c r="V3732" s="327"/>
      <c r="W3732" s="327"/>
      <c r="X3732" s="327"/>
      <c r="Y3732" s="327"/>
      <c r="Z3732" s="327"/>
      <c r="AA3732" s="327"/>
      <c r="AB3732" s="1447"/>
      <c r="AC3732" s="107" t="e">
        <f>AVERAGE(E3732:AB3732)</f>
        <v>#DIV/0!</v>
      </c>
      <c r="AD3732" s="76">
        <f>SQRT(MAX((E3730*E3730+E3731*E3731),(F3730*F3730+F3731*F3731),(G3730*G3730+G3731*G3731),(H3730*H3730+H3731*H3731),(I3730*I3730+I3731*I3731),(J3730*J3730+J3731*J3731),(K3730*K3730+K3731*K3731),(L3730*L3730+L3731*L3731),(M3730*M3730+M3731*M3731),(N3730*N3730+N3731*N3731),(O3730*O3730+O3731*O3731),(P3730*P3730+P3731*P3731),(R3730*R3730+R3731*R3731),(S3730*S3730+S3731*S3731),(T3730*T3730+T3731*T3731),(U3730*U3730+U3731*U3731),(V3730*V3730+V3731*V3731),(W3730*W3730+W3731*W3731),(X3730*X3730+X3731*X3731),(V3730*V3730+V3731*V3731),(Z3730*Z3730+Z3731*Z3731),(AA3730*AA3730+AA3731*AA3731),(AB3730*AB3730+AB3731*AB3731)))/AD3730</f>
        <v>0</v>
      </c>
      <c r="AE3732" s="76">
        <f>SQRT(MAX((E3730*E3730+E3731*E3731),(F3730*F3730+F3731*F3731),(G3730*G3730+G3731*G3731),(H3730*H3730+H3731*H3731),(I3730*I3730+I3731*I3731),(J3730*J3730+J3731*J3731),(K3730*K3730+K3731*K3731),(L3730*L3730+L3731*L3731),(M3730*M3730+M3731*M3731),(N3730*N3730+N3731*N3731),(O3730*O3730+O3731*O3731),(P3730*P3730+P3731*P3731),(R3730*R3730+R3731*R3731),(S3730*S3730+S3731*S3731),(T3730*T3730+T3731*T3731),(U3730*U3730+U3731*U3731),(V3730*V3730+V3731*V3731),(W3730*W3730+W3731*W3731),(X3730*X3730+X3731*X3731),(V3730*V3730+V3731*V3731),(Z3730*Z3730+Z3731*Z3731),(AA3730*AA3730+AA3731*AA3731),(AB3730*AB3730+AB3731*AB3731)))/AD3730</f>
        <v>0</v>
      </c>
      <c r="AF3732" s="77"/>
      <c r="AJ3732" s="15"/>
      <c r="AK3732" s="15"/>
      <c r="AL3732" s="15"/>
      <c r="AM3732" s="15"/>
      <c r="AN3732" s="396"/>
    </row>
    <row r="3733" spans="1:42" ht="16.5" thickBot="1" x14ac:dyDescent="0.3">
      <c r="A3733" s="3696"/>
      <c r="B3733" s="3262"/>
      <c r="C3733" s="123" t="s">
        <v>17</v>
      </c>
      <c r="D3733" s="108"/>
      <c r="E3733" s="313" t="e">
        <f t="shared" ref="E3733:X3733" si="1289">E3731/E3730</f>
        <v>#DIV/0!</v>
      </c>
      <c r="F3733" s="314" t="e">
        <f t="shared" si="1289"/>
        <v>#DIV/0!</v>
      </c>
      <c r="G3733" s="314" t="e">
        <f t="shared" si="1289"/>
        <v>#DIV/0!</v>
      </c>
      <c r="H3733" s="314" t="e">
        <f t="shared" si="1289"/>
        <v>#DIV/0!</v>
      </c>
      <c r="I3733" s="314" t="e">
        <f t="shared" si="1289"/>
        <v>#DIV/0!</v>
      </c>
      <c r="J3733" s="314" t="e">
        <f t="shared" si="1289"/>
        <v>#DIV/0!</v>
      </c>
      <c r="K3733" s="314" t="e">
        <f t="shared" si="1289"/>
        <v>#DIV/0!</v>
      </c>
      <c r="L3733" s="314" t="e">
        <f t="shared" si="1289"/>
        <v>#DIV/0!</v>
      </c>
      <c r="M3733" s="314" t="e">
        <f t="shared" si="1289"/>
        <v>#DIV/0!</v>
      </c>
      <c r="N3733" s="314" t="e">
        <f t="shared" si="1289"/>
        <v>#DIV/0!</v>
      </c>
      <c r="O3733" s="314" t="e">
        <f t="shared" si="1289"/>
        <v>#DIV/0!</v>
      </c>
      <c r="P3733" s="314" t="e">
        <f t="shared" si="1289"/>
        <v>#DIV/0!</v>
      </c>
      <c r="Q3733" s="314" t="e">
        <f t="shared" si="1289"/>
        <v>#DIV/0!</v>
      </c>
      <c r="R3733" s="314" t="e">
        <f t="shared" si="1289"/>
        <v>#DIV/0!</v>
      </c>
      <c r="S3733" s="314" t="e">
        <f t="shared" si="1289"/>
        <v>#DIV/0!</v>
      </c>
      <c r="T3733" s="314" t="e">
        <f t="shared" si="1289"/>
        <v>#DIV/0!</v>
      </c>
      <c r="U3733" s="314" t="e">
        <f t="shared" si="1289"/>
        <v>#DIV/0!</v>
      </c>
      <c r="V3733" s="314" t="e">
        <f t="shared" si="1289"/>
        <v>#DIV/0!</v>
      </c>
      <c r="W3733" s="314" t="e">
        <f t="shared" si="1289"/>
        <v>#DIV/0!</v>
      </c>
      <c r="X3733" s="314" t="e">
        <f t="shared" si="1289"/>
        <v>#DIV/0!</v>
      </c>
      <c r="Y3733" s="314" t="e">
        <f>Y3731/Y3730</f>
        <v>#DIV/0!</v>
      </c>
      <c r="Z3733" s="314" t="e">
        <f t="shared" ref="Z3733:AB3733" si="1290">Z3731/Z3730</f>
        <v>#DIV/0!</v>
      </c>
      <c r="AA3733" s="314" t="e">
        <f t="shared" si="1290"/>
        <v>#DIV/0!</v>
      </c>
      <c r="AB3733" s="336" t="e">
        <f t="shared" si="1290"/>
        <v>#DIV/0!</v>
      </c>
      <c r="AC3733" s="433" t="e">
        <f>MAX(E3733:AB3733)</f>
        <v>#DIV/0!</v>
      </c>
      <c r="AD3733" s="81"/>
      <c r="AE3733" s="155"/>
      <c r="AF3733" s="74"/>
      <c r="AJ3733" s="15"/>
      <c r="AK3733" s="15"/>
      <c r="AL3733" s="15"/>
      <c r="AM3733" s="15"/>
      <c r="AN3733" s="396"/>
    </row>
    <row r="3734" spans="1:42" hidden="1" x14ac:dyDescent="0.25">
      <c r="A3734" s="2024"/>
      <c r="B3734" s="2027"/>
      <c r="C3734" s="124" t="s">
        <v>116</v>
      </c>
      <c r="D3734" s="108"/>
      <c r="E3734" s="81"/>
      <c r="F3734" s="155"/>
      <c r="G3734" s="155"/>
      <c r="H3734" s="155"/>
      <c r="I3734" s="155"/>
      <c r="J3734" s="155"/>
      <c r="K3734" s="316"/>
      <c r="L3734" s="155"/>
      <c r="M3734" s="155"/>
      <c r="N3734" s="155"/>
      <c r="O3734" s="155"/>
      <c r="P3734" s="155"/>
      <c r="Q3734" s="155"/>
      <c r="R3734" s="155"/>
      <c r="S3734" s="155"/>
      <c r="T3734" s="155"/>
      <c r="U3734" s="155"/>
      <c r="V3734" s="155"/>
      <c r="W3734" s="155"/>
      <c r="X3734" s="155"/>
      <c r="Y3734" s="155"/>
      <c r="Z3734" s="155"/>
      <c r="AA3734" s="155"/>
      <c r="AB3734" s="316"/>
      <c r="AC3734" s="108"/>
      <c r="AD3734" s="81"/>
      <c r="AE3734" s="155"/>
      <c r="AF3734" s="74"/>
      <c r="AJ3734" s="15"/>
      <c r="AK3734" s="15"/>
      <c r="AL3734" s="15"/>
      <c r="AM3734" s="15"/>
      <c r="AN3734" s="396"/>
    </row>
    <row r="3735" spans="1:42" s="181" customFormat="1" hidden="1" x14ac:dyDescent="0.25">
      <c r="A3735" s="2024"/>
      <c r="B3735" s="2027"/>
      <c r="C3735" s="124" t="s">
        <v>117</v>
      </c>
      <c r="D3735" s="433"/>
      <c r="E3735" s="313"/>
      <c r="F3735" s="314"/>
      <c r="G3735" s="314"/>
      <c r="H3735" s="314"/>
      <c r="I3735" s="314"/>
      <c r="J3735" s="314"/>
      <c r="K3735" s="336"/>
      <c r="L3735" s="155"/>
      <c r="M3735" s="155"/>
      <c r="N3735" s="155"/>
      <c r="O3735" s="155"/>
      <c r="P3735" s="155"/>
      <c r="Q3735" s="155"/>
      <c r="R3735" s="155"/>
      <c r="S3735" s="155"/>
      <c r="T3735" s="155"/>
      <c r="U3735" s="155"/>
      <c r="V3735" s="155"/>
      <c r="W3735" s="155"/>
      <c r="X3735" s="155"/>
      <c r="Y3735" s="155"/>
      <c r="Z3735" s="155"/>
      <c r="AA3735" s="155"/>
      <c r="AB3735" s="316"/>
      <c r="AC3735" s="108"/>
      <c r="AD3735" s="81"/>
      <c r="AE3735" s="155"/>
      <c r="AF3735" s="74"/>
      <c r="AH3735" s="781"/>
      <c r="AI3735" s="782"/>
      <c r="AJ3735" s="782"/>
      <c r="AK3735" s="782"/>
      <c r="AL3735" s="783"/>
      <c r="AM3735" s="783"/>
      <c r="AN3735" s="189"/>
      <c r="AO3735" s="189"/>
      <c r="AP3735" s="189"/>
    </row>
    <row r="3736" spans="1:42" ht="16.5" hidden="1" thickBot="1" x14ac:dyDescent="0.3">
      <c r="A3736" s="3535" t="s">
        <v>42</v>
      </c>
      <c r="B3736" s="3536"/>
      <c r="C3736" s="3537"/>
      <c r="D3736" s="114"/>
      <c r="E3736" s="1654"/>
      <c r="F3736" s="461"/>
      <c r="G3736" s="461"/>
      <c r="H3736" s="461"/>
      <c r="I3736" s="461"/>
      <c r="J3736" s="461"/>
      <c r="K3736" s="461"/>
      <c r="L3736" s="461"/>
      <c r="M3736" s="461"/>
      <c r="N3736" s="461"/>
      <c r="O3736" s="461"/>
      <c r="P3736" s="461"/>
      <c r="Q3736" s="461"/>
      <c r="R3736" s="461"/>
      <c r="S3736" s="461"/>
      <c r="T3736" s="461"/>
      <c r="U3736" s="461"/>
      <c r="V3736" s="461"/>
      <c r="W3736" s="461"/>
      <c r="X3736" s="461"/>
      <c r="Y3736" s="461"/>
      <c r="Z3736" s="461"/>
      <c r="AA3736" s="461"/>
      <c r="AB3736" s="1655"/>
      <c r="AC3736" s="109"/>
      <c r="AD3736" s="96" t="e">
        <f>(AC3732-AC3736)/AC3732</f>
        <v>#DIV/0!</v>
      </c>
      <c r="AE3736" s="79"/>
      <c r="AF3736" s="80"/>
      <c r="AJ3736" s="14"/>
      <c r="AK3736" s="14"/>
      <c r="AL3736" s="15"/>
      <c r="AM3736" s="14"/>
      <c r="AN3736" s="396"/>
    </row>
    <row r="3737" spans="1:42" ht="15.75" customHeight="1" x14ac:dyDescent="0.25">
      <c r="A3737" s="3701" t="s">
        <v>896</v>
      </c>
      <c r="B3737" s="3596" t="s">
        <v>566</v>
      </c>
      <c r="C3737" s="121" t="s">
        <v>13</v>
      </c>
      <c r="D3737" s="113" t="s">
        <v>811</v>
      </c>
      <c r="E3737" s="70">
        <v>2272</v>
      </c>
      <c r="F3737" s="71">
        <v>2132</v>
      </c>
      <c r="G3737" s="71">
        <v>2072</v>
      </c>
      <c r="H3737" s="71">
        <v>2096</v>
      </c>
      <c r="I3737" s="71">
        <v>2156</v>
      </c>
      <c r="J3737" s="71">
        <v>2270</v>
      </c>
      <c r="K3737" s="71">
        <v>2524</v>
      </c>
      <c r="L3737" s="71">
        <v>2954</v>
      </c>
      <c r="M3737" s="71">
        <v>3430</v>
      </c>
      <c r="N3737" s="71">
        <v>3546</v>
      </c>
      <c r="O3737" s="71">
        <v>3532</v>
      </c>
      <c r="P3737" s="71">
        <v>3542</v>
      </c>
      <c r="Q3737" s="71">
        <v>3588</v>
      </c>
      <c r="R3737" s="71">
        <v>3554</v>
      </c>
      <c r="S3737" s="71">
        <v>3650</v>
      </c>
      <c r="T3737" s="71">
        <v>3818</v>
      </c>
      <c r="U3737" s="71">
        <v>3858</v>
      </c>
      <c r="V3737" s="71">
        <v>3740</v>
      </c>
      <c r="W3737" s="71">
        <v>3682</v>
      </c>
      <c r="X3737" s="71">
        <v>3400</v>
      </c>
      <c r="Y3737" s="71">
        <v>3332</v>
      </c>
      <c r="Z3737" s="71">
        <v>3120</v>
      </c>
      <c r="AA3737" s="71">
        <v>2826</v>
      </c>
      <c r="AB3737" s="393">
        <v>2454</v>
      </c>
      <c r="AC3737" s="106">
        <f>SUM(E3737:AB3737)</f>
        <v>73548</v>
      </c>
      <c r="AD3737" s="306">
        <v>25000</v>
      </c>
      <c r="AE3737" s="71">
        <v>100</v>
      </c>
      <c r="AF3737" s="72">
        <v>200</v>
      </c>
      <c r="AJ3737" s="430"/>
      <c r="AK3737" s="431"/>
      <c r="AL3737" s="430"/>
      <c r="AM3737" s="15"/>
      <c r="AN3737" s="396"/>
    </row>
    <row r="3738" spans="1:42" x14ac:dyDescent="0.25">
      <c r="A3738" s="3688"/>
      <c r="B3738" s="3597"/>
      <c r="C3738" s="123" t="s">
        <v>14</v>
      </c>
      <c r="D3738" s="108" t="s">
        <v>811</v>
      </c>
      <c r="E3738" s="392">
        <v>620</v>
      </c>
      <c r="F3738" s="308">
        <v>606</v>
      </c>
      <c r="G3738" s="308">
        <v>584</v>
      </c>
      <c r="H3738" s="308">
        <v>626</v>
      </c>
      <c r="I3738" s="308">
        <v>596</v>
      </c>
      <c r="J3738" s="308">
        <v>618</v>
      </c>
      <c r="K3738" s="308">
        <v>592</v>
      </c>
      <c r="L3738" s="308">
        <v>534</v>
      </c>
      <c r="M3738" s="308">
        <v>706</v>
      </c>
      <c r="N3738" s="308">
        <v>574</v>
      </c>
      <c r="O3738" s="308">
        <v>580</v>
      </c>
      <c r="P3738" s="308">
        <v>570</v>
      </c>
      <c r="Q3738" s="308">
        <v>598</v>
      </c>
      <c r="R3738" s="308">
        <v>598</v>
      </c>
      <c r="S3738" s="308">
        <v>602</v>
      </c>
      <c r="T3738" s="308">
        <v>718</v>
      </c>
      <c r="U3738" s="308">
        <v>768</v>
      </c>
      <c r="V3738" s="308">
        <v>642</v>
      </c>
      <c r="W3738" s="308">
        <v>694</v>
      </c>
      <c r="X3738" s="308">
        <v>580</v>
      </c>
      <c r="Y3738" s="308">
        <v>680</v>
      </c>
      <c r="Z3738" s="308">
        <v>670</v>
      </c>
      <c r="AA3738" s="308">
        <v>698</v>
      </c>
      <c r="AB3738" s="394">
        <v>572</v>
      </c>
      <c r="AC3738" s="107">
        <f>SUM(E3738:AB3738)</f>
        <v>15026</v>
      </c>
      <c r="AD3738" s="81"/>
      <c r="AE3738" s="155"/>
      <c r="AF3738" s="74"/>
      <c r="AJ3738" s="15"/>
      <c r="AK3738" s="15"/>
      <c r="AL3738" s="15"/>
      <c r="AM3738" s="15"/>
      <c r="AN3738" s="396"/>
    </row>
    <row r="3739" spans="1:42" x14ac:dyDescent="0.25">
      <c r="A3739" s="3688"/>
      <c r="B3739" s="3597"/>
      <c r="C3739" s="123" t="s">
        <v>15</v>
      </c>
      <c r="D3739" s="108" t="s">
        <v>54</v>
      </c>
      <c r="E3739" s="1461">
        <v>128</v>
      </c>
      <c r="F3739" s="327">
        <v>116</v>
      </c>
      <c r="G3739" s="327">
        <v>119</v>
      </c>
      <c r="H3739" s="327">
        <v>119</v>
      </c>
      <c r="I3739" s="327">
        <v>129</v>
      </c>
      <c r="J3739" s="327">
        <v>136</v>
      </c>
      <c r="K3739" s="327">
        <v>146</v>
      </c>
      <c r="L3739" s="327">
        <v>180</v>
      </c>
      <c r="M3739" s="327">
        <v>199</v>
      </c>
      <c r="N3739" s="327">
        <v>194</v>
      </c>
      <c r="O3739" s="327">
        <v>191</v>
      </c>
      <c r="P3739" s="327">
        <v>195</v>
      </c>
      <c r="Q3739" s="327">
        <v>209</v>
      </c>
      <c r="R3739" s="327">
        <v>200</v>
      </c>
      <c r="S3739" s="327">
        <v>216</v>
      </c>
      <c r="T3739" s="327">
        <v>226</v>
      </c>
      <c r="U3739" s="327">
        <v>219</v>
      </c>
      <c r="V3739" s="327">
        <v>225</v>
      </c>
      <c r="W3739" s="327">
        <v>204</v>
      </c>
      <c r="X3739" s="327">
        <v>191</v>
      </c>
      <c r="Y3739" s="327">
        <v>182</v>
      </c>
      <c r="Z3739" s="327">
        <v>177</v>
      </c>
      <c r="AA3739" s="327">
        <v>145</v>
      </c>
      <c r="AB3739" s="1447">
        <v>145</v>
      </c>
      <c r="AC3739" s="107">
        <f>AVERAGE(E3739:AB3739)</f>
        <v>174.625</v>
      </c>
      <c r="AD3739" s="76">
        <f>SQRT(MAX((E3737*E3737+E3738*E3738),(F3737*F3737+F3738*F3738),(G3737*G3737+G3738*G3738),(H3737*H3737+H3738*H3738),(I3737*I3737+I3738*I3738),(J3737*J3737+J3738*J3738),(K3737*K3737+K3738*K3738),(L3737*L3737+L3738*L3738),(M3737*M3737+M3738*M3738),(N3737*N3737+N3738*N3738),(O3737*O3737+O3738*O3738),(P3737*P3737+P3738*P3738),(R3737*R3737+R3738*R3738),(S3737*S3737+S3738*S3738),(T3737*T3737+T3738*T3738),(U3737*U3737+U3738*U3738),(V3737*V3737+V3738*V3738),(W3737*W3737+W3738*W3738),(X3737*X3737+X3738*X3738),(V3737*V3737+V3738*V3738),(Z3737*Z3737+Z3738*Z3738),(AA3737*AA3737+AA3738*AA3738),(AB3737*AB3737+AB3738*AB3738)))/AD3737</f>
        <v>0.15734796090194494</v>
      </c>
      <c r="AE3739" s="76">
        <f>SQRT(MAX((E3737*E3737+E3738*E3738),(F3737*F3737+F3738*F3738),(G3737*G3737+G3738*G3738),(H3737*H3737+H3738*H3738),(I3737*I3737+I3738*I3738),(J3737*J3737+J3738*J3738),(K3737*K3737+K3738*K3738),(L3737*L3737+L3738*L3738),(M3737*M3737+M3738*M3738),(N3737*N3737+N3738*N3738),(O3737*O3737+O3738*O3738),(P3737*P3737+P3738*P3738),(R3737*R3737+R3738*R3738),(S3737*S3737+S3738*S3738),(T3737*T3737+T3738*T3738),(U3737*U3737+U3738*U3738),(V3737*V3737+V3738*V3738),(W3737*W3737+W3738*W3738),(X3737*X3737+X3738*X3738),(V3737*V3737+V3738*V3738),(Z3737*Z3737+Z3738*Z3738),(AA3737*AA3737+AA3738*AA3738),(AB3737*AB3737+AB3738*AB3738)))/AD3737</f>
        <v>0.15734796090194494</v>
      </c>
      <c r="AF3739" s="77"/>
      <c r="AJ3739" s="15"/>
      <c r="AK3739" s="15"/>
      <c r="AL3739" s="15"/>
      <c r="AM3739" s="15"/>
      <c r="AN3739" s="396"/>
    </row>
    <row r="3740" spans="1:42" ht="16.5" thickBot="1" x14ac:dyDescent="0.3">
      <c r="A3740" s="3711"/>
      <c r="B3740" s="3669"/>
      <c r="C3740" s="126" t="s">
        <v>17</v>
      </c>
      <c r="D3740" s="114"/>
      <c r="E3740" s="573">
        <f t="shared" ref="E3740:AB3740" si="1291">E3738/E3737</f>
        <v>0.272887323943662</v>
      </c>
      <c r="F3740" s="318">
        <f t="shared" si="1291"/>
        <v>0.28424015009380865</v>
      </c>
      <c r="G3740" s="318">
        <f t="shared" si="1291"/>
        <v>0.28185328185328185</v>
      </c>
      <c r="H3740" s="318">
        <f t="shared" si="1291"/>
        <v>0.29866412213740456</v>
      </c>
      <c r="I3740" s="318">
        <f t="shared" si="1291"/>
        <v>0.27643784786641928</v>
      </c>
      <c r="J3740" s="318">
        <f t="shared" si="1291"/>
        <v>0.27224669603524226</v>
      </c>
      <c r="K3740" s="318">
        <f t="shared" si="1291"/>
        <v>0.23454833597464342</v>
      </c>
      <c r="L3740" s="318">
        <f t="shared" si="1291"/>
        <v>0.18077183480027081</v>
      </c>
      <c r="M3740" s="318">
        <f t="shared" si="1291"/>
        <v>0.20583090379008748</v>
      </c>
      <c r="N3740" s="318">
        <f t="shared" si="1291"/>
        <v>0.16187253243090807</v>
      </c>
      <c r="O3740" s="318">
        <f t="shared" si="1291"/>
        <v>0.16421291053227632</v>
      </c>
      <c r="P3740" s="318">
        <f t="shared" si="1291"/>
        <v>0.16092603049124787</v>
      </c>
      <c r="Q3740" s="318">
        <f t="shared" si="1291"/>
        <v>0.16666666666666666</v>
      </c>
      <c r="R3740" s="318">
        <f t="shared" si="1291"/>
        <v>0.16826111423747889</v>
      </c>
      <c r="S3740" s="318">
        <f t="shared" si="1291"/>
        <v>0.16493150684931507</v>
      </c>
      <c r="T3740" s="318">
        <f t="shared" si="1291"/>
        <v>0.18805657412257726</v>
      </c>
      <c r="U3740" s="318">
        <f t="shared" si="1291"/>
        <v>0.19906687402799378</v>
      </c>
      <c r="V3740" s="318">
        <f t="shared" si="1291"/>
        <v>0.17165775401069519</v>
      </c>
      <c r="W3740" s="318">
        <f t="shared" si="1291"/>
        <v>0.18848451928299836</v>
      </c>
      <c r="X3740" s="318">
        <f t="shared" si="1291"/>
        <v>0.17058823529411765</v>
      </c>
      <c r="Y3740" s="318">
        <f>Y3738/Y3737</f>
        <v>0.20408163265306123</v>
      </c>
      <c r="Z3740" s="318">
        <f t="shared" si="1291"/>
        <v>0.21474358974358973</v>
      </c>
      <c r="AA3740" s="318">
        <f t="shared" si="1291"/>
        <v>0.24699221514508138</v>
      </c>
      <c r="AB3740" s="806">
        <f t="shared" si="1291"/>
        <v>0.23308883455582721</v>
      </c>
      <c r="AC3740" s="454">
        <f>MAX(E3740:AB3740)</f>
        <v>0.29866412213740456</v>
      </c>
      <c r="AD3740" s="81"/>
      <c r="AE3740" s="155"/>
      <c r="AF3740" s="74"/>
      <c r="AJ3740" s="15"/>
      <c r="AK3740" s="15"/>
      <c r="AL3740" s="15"/>
      <c r="AM3740" s="15"/>
      <c r="AN3740" s="396"/>
    </row>
    <row r="3741" spans="1:42" hidden="1" x14ac:dyDescent="0.25">
      <c r="A3741" s="2014"/>
      <c r="B3741" s="2017"/>
      <c r="C3741" s="357" t="s">
        <v>116</v>
      </c>
      <c r="D3741" s="122"/>
      <c r="E3741" s="618"/>
      <c r="F3741" s="91"/>
      <c r="G3741" s="136"/>
      <c r="H3741" s="91"/>
      <c r="I3741" s="91"/>
      <c r="J3741" s="91"/>
      <c r="K3741" s="91"/>
      <c r="L3741" s="91"/>
      <c r="M3741" s="91"/>
      <c r="N3741" s="91"/>
      <c r="O3741" s="91"/>
      <c r="P3741" s="91"/>
      <c r="Q3741" s="91"/>
      <c r="R3741" s="91"/>
      <c r="S3741" s="91"/>
      <c r="T3741" s="91"/>
      <c r="U3741" s="91"/>
      <c r="V3741" s="91"/>
      <c r="W3741" s="91"/>
      <c r="X3741" s="91"/>
      <c r="Y3741" s="91"/>
      <c r="Z3741" s="136"/>
      <c r="AA3741" s="136"/>
      <c r="AB3741" s="474"/>
      <c r="AC3741" s="122"/>
      <c r="AD3741" s="81"/>
      <c r="AE3741" s="155"/>
      <c r="AF3741" s="74"/>
      <c r="AJ3741" s="15"/>
      <c r="AK3741" s="15"/>
      <c r="AL3741" s="15"/>
      <c r="AM3741" s="15"/>
      <c r="AN3741" s="396"/>
    </row>
    <row r="3742" spans="1:42" s="181" customFormat="1" hidden="1" x14ac:dyDescent="0.25">
      <c r="A3742" s="2024"/>
      <c r="B3742" s="2027"/>
      <c r="C3742" s="124" t="s">
        <v>117</v>
      </c>
      <c r="D3742" s="1261"/>
      <c r="E3742" s="500"/>
      <c r="F3742" s="1738"/>
      <c r="G3742" s="1738"/>
      <c r="H3742" s="314"/>
      <c r="I3742" s="314"/>
      <c r="J3742" s="314"/>
      <c r="K3742" s="314"/>
      <c r="L3742" s="155"/>
      <c r="M3742" s="155"/>
      <c r="N3742" s="155"/>
      <c r="O3742" s="155"/>
      <c r="P3742" s="155"/>
      <c r="Q3742" s="155"/>
      <c r="R3742" s="155"/>
      <c r="S3742" s="155"/>
      <c r="T3742" s="155"/>
      <c r="U3742" s="155"/>
      <c r="V3742" s="155"/>
      <c r="W3742" s="155"/>
      <c r="X3742" s="155"/>
      <c r="Y3742" s="155"/>
      <c r="Z3742" s="311"/>
      <c r="AA3742" s="311"/>
      <c r="AB3742" s="867"/>
      <c r="AC3742" s="108"/>
      <c r="AD3742" s="81"/>
      <c r="AE3742" s="155"/>
      <c r="AF3742" s="74"/>
      <c r="AH3742" s="781"/>
      <c r="AI3742" s="782"/>
      <c r="AJ3742" s="782"/>
      <c r="AK3742" s="782"/>
      <c r="AL3742" s="783"/>
      <c r="AM3742" s="783"/>
      <c r="AN3742" s="189"/>
      <c r="AO3742" s="189"/>
      <c r="AP3742" s="189"/>
    </row>
    <row r="3743" spans="1:42" ht="16.5" hidden="1" thickBot="1" x14ac:dyDescent="0.3">
      <c r="A3743" s="3535" t="s">
        <v>42</v>
      </c>
      <c r="B3743" s="3536"/>
      <c r="C3743" s="3537"/>
      <c r="D3743" s="114"/>
      <c r="E3743" s="458">
        <f t="shared" ref="E3743:AB3743" si="1292">SQRT(E3737*E3737+E3738*E3738)/E3800/1.73</f>
        <v>130.51924581567016</v>
      </c>
      <c r="F3743" s="179">
        <f t="shared" si="1292"/>
        <v>122.71898433897199</v>
      </c>
      <c r="G3743" s="179">
        <f t="shared" si="1292"/>
        <v>118.96288095735756</v>
      </c>
      <c r="H3743" s="79">
        <f t="shared" si="1292"/>
        <v>120.76813545093979</v>
      </c>
      <c r="I3743" s="79">
        <f t="shared" si="1292"/>
        <v>123.73051347381922</v>
      </c>
      <c r="J3743" s="79">
        <f t="shared" si="1292"/>
        <v>130.50828588895686</v>
      </c>
      <c r="K3743" s="79">
        <f t="shared" si="1292"/>
        <v>143.67719095969301</v>
      </c>
      <c r="L3743" s="79">
        <f t="shared" si="1292"/>
        <v>167.65117303640415</v>
      </c>
      <c r="M3743" s="79">
        <f t="shared" si="1292"/>
        <v>196.52643945391372</v>
      </c>
      <c r="N3743" s="79">
        <f t="shared" si="1292"/>
        <v>201.00593770647095</v>
      </c>
      <c r="O3743" s="79">
        <f t="shared" si="1292"/>
        <v>200.093075908347</v>
      </c>
      <c r="P3743" s="79">
        <f t="shared" si="1292"/>
        <v>200.94383014364448</v>
      </c>
      <c r="Q3743" s="79">
        <f t="shared" si="1292"/>
        <v>202.75762081138541</v>
      </c>
      <c r="R3743" s="79">
        <f t="shared" si="1292"/>
        <v>201.47130143241031</v>
      </c>
      <c r="S3743" s="79">
        <f t="shared" si="1292"/>
        <v>207.80663011135707</v>
      </c>
      <c r="T3743" s="79">
        <f t="shared" si="1292"/>
        <v>219.7281619015194</v>
      </c>
      <c r="U3743" s="79">
        <f t="shared" si="1292"/>
        <v>222.26925355825401</v>
      </c>
      <c r="V3743" s="79">
        <f t="shared" si="1292"/>
        <v>213.58027457178284</v>
      </c>
      <c r="W3743" s="79">
        <f t="shared" si="1292"/>
        <v>210.88603821819544</v>
      </c>
      <c r="X3743" s="79">
        <f t="shared" si="1292"/>
        <v>193.94052252145724</v>
      </c>
      <c r="Y3743" s="79">
        <f>SQRT(Y3737*Y3737+Y3738*Y3738)/Y3800/1.73</f>
        <v>190.66061526289624</v>
      </c>
      <c r="Z3743" s="179">
        <f t="shared" si="1292"/>
        <v>178.56561936426587</v>
      </c>
      <c r="AA3743" s="179">
        <f t="shared" si="1292"/>
        <v>162.41459213117054</v>
      </c>
      <c r="AB3743" s="395">
        <f t="shared" si="1292"/>
        <v>140.72668937363264</v>
      </c>
      <c r="AC3743" s="109">
        <f>AVERAGE(E3743:AB3743)</f>
        <v>175.07970884968816</v>
      </c>
      <c r="AD3743" s="96">
        <f>(AC3739-AC3743)/AC3739</f>
        <v>-2.6039161041555331E-3</v>
      </c>
      <c r="AE3743" s="79"/>
      <c r="AF3743" s="80"/>
      <c r="AJ3743" s="14"/>
      <c r="AK3743" s="14"/>
      <c r="AL3743" s="15"/>
      <c r="AM3743" s="14"/>
      <c r="AN3743" s="396"/>
    </row>
    <row r="3744" spans="1:42" s="396" customFormat="1" ht="15.75" customHeight="1" x14ac:dyDescent="0.25">
      <c r="A3744" s="3257" t="s">
        <v>896</v>
      </c>
      <c r="B3744" s="3253" t="s">
        <v>566</v>
      </c>
      <c r="C3744" s="121" t="s">
        <v>13</v>
      </c>
      <c r="D3744" s="113" t="s">
        <v>811</v>
      </c>
      <c r="E3744" s="70">
        <v>0</v>
      </c>
      <c r="F3744" s="71">
        <v>0</v>
      </c>
      <c r="G3744" s="71">
        <v>0</v>
      </c>
      <c r="H3744" s="71">
        <v>0</v>
      </c>
      <c r="I3744" s="71">
        <v>0</v>
      </c>
      <c r="J3744" s="71">
        <v>0</v>
      </c>
      <c r="K3744" s="71">
        <v>0</v>
      </c>
      <c r="L3744" s="71">
        <v>0</v>
      </c>
      <c r="M3744" s="71">
        <v>0</v>
      </c>
      <c r="N3744" s="71">
        <v>0</v>
      </c>
      <c r="O3744" s="71">
        <v>0</v>
      </c>
      <c r="P3744" s="71">
        <v>0</v>
      </c>
      <c r="Q3744" s="71">
        <v>0</v>
      </c>
      <c r="R3744" s="71">
        <v>0</v>
      </c>
      <c r="S3744" s="71">
        <v>0</v>
      </c>
      <c r="T3744" s="71">
        <v>0</v>
      </c>
      <c r="U3744" s="71">
        <v>0</v>
      </c>
      <c r="V3744" s="71">
        <v>0</v>
      </c>
      <c r="W3744" s="71">
        <v>0</v>
      </c>
      <c r="X3744" s="71">
        <v>0</v>
      </c>
      <c r="Y3744" s="71">
        <v>0</v>
      </c>
      <c r="Z3744" s="71">
        <v>0</v>
      </c>
      <c r="AA3744" s="71">
        <v>0</v>
      </c>
      <c r="AB3744" s="393">
        <v>0</v>
      </c>
      <c r="AC3744" s="3186">
        <f>SUM(E3744:AB3744)</f>
        <v>0</v>
      </c>
      <c r="AD3744" s="306">
        <v>25000</v>
      </c>
      <c r="AE3744" s="71">
        <v>100</v>
      </c>
      <c r="AF3744" s="72">
        <v>200</v>
      </c>
      <c r="AJ3744" s="14"/>
      <c r="AK3744" s="14"/>
      <c r="AL3744" s="15"/>
      <c r="AM3744" s="14"/>
    </row>
    <row r="3745" spans="1:42" s="396" customFormat="1" x14ac:dyDescent="0.25">
      <c r="A3745" s="3256" t="s">
        <v>1051</v>
      </c>
      <c r="B3745" s="3254" t="s">
        <v>942</v>
      </c>
      <c r="C3745" s="123" t="s">
        <v>14</v>
      </c>
      <c r="D3745" s="108" t="s">
        <v>811</v>
      </c>
      <c r="E3745" s="392">
        <v>0</v>
      </c>
      <c r="F3745" s="308">
        <v>0</v>
      </c>
      <c r="G3745" s="308">
        <v>0</v>
      </c>
      <c r="H3745" s="308">
        <v>0</v>
      </c>
      <c r="I3745" s="308">
        <v>0</v>
      </c>
      <c r="J3745" s="308">
        <v>0</v>
      </c>
      <c r="K3745" s="308">
        <v>0</v>
      </c>
      <c r="L3745" s="308">
        <v>0</v>
      </c>
      <c r="M3745" s="308">
        <v>0</v>
      </c>
      <c r="N3745" s="308">
        <v>0</v>
      </c>
      <c r="O3745" s="308">
        <v>0</v>
      </c>
      <c r="P3745" s="308">
        <v>0</v>
      </c>
      <c r="Q3745" s="308">
        <v>0</v>
      </c>
      <c r="R3745" s="308">
        <v>0</v>
      </c>
      <c r="S3745" s="308">
        <v>0</v>
      </c>
      <c r="T3745" s="308">
        <v>0</v>
      </c>
      <c r="U3745" s="308">
        <v>0</v>
      </c>
      <c r="V3745" s="308">
        <v>0</v>
      </c>
      <c r="W3745" s="308">
        <v>0</v>
      </c>
      <c r="X3745" s="308">
        <v>0</v>
      </c>
      <c r="Y3745" s="308">
        <v>0</v>
      </c>
      <c r="Z3745" s="308">
        <v>0</v>
      </c>
      <c r="AA3745" s="308">
        <v>0</v>
      </c>
      <c r="AB3745" s="394">
        <v>0</v>
      </c>
      <c r="AC3745" s="107">
        <f>SUM(E3745:AB3745)</f>
        <v>0</v>
      </c>
      <c r="AD3745" s="81"/>
      <c r="AE3745" s="155"/>
      <c r="AF3745" s="74"/>
      <c r="AJ3745" s="14"/>
      <c r="AK3745" s="14"/>
      <c r="AL3745" s="15"/>
      <c r="AM3745" s="14"/>
    </row>
    <row r="3746" spans="1:42" s="396" customFormat="1" x14ac:dyDescent="0.25">
      <c r="A3746" s="3256"/>
      <c r="B3746" s="3254"/>
      <c r="C3746" s="123" t="s">
        <v>15</v>
      </c>
      <c r="D3746" s="108" t="s">
        <v>54</v>
      </c>
      <c r="E3746" s="1461"/>
      <c r="F3746" s="327"/>
      <c r="G3746" s="327"/>
      <c r="H3746" s="327"/>
      <c r="I3746" s="327"/>
      <c r="J3746" s="327"/>
      <c r="K3746" s="327"/>
      <c r="L3746" s="327"/>
      <c r="M3746" s="327"/>
      <c r="N3746" s="327"/>
      <c r="O3746" s="327"/>
      <c r="P3746" s="327"/>
      <c r="Q3746" s="327"/>
      <c r="R3746" s="327"/>
      <c r="S3746" s="327"/>
      <c r="T3746" s="327"/>
      <c r="U3746" s="327"/>
      <c r="V3746" s="327"/>
      <c r="W3746" s="327"/>
      <c r="X3746" s="327"/>
      <c r="Y3746" s="327"/>
      <c r="Z3746" s="327"/>
      <c r="AA3746" s="327"/>
      <c r="AB3746" s="1447"/>
      <c r="AC3746" s="107"/>
      <c r="AD3746" s="76">
        <f>SQRT(MAX((E3744*E3744+E3745*E3745),(F3744*F3744+F3745*F3745),(G3744*G3744+G3745*G3745),(H3744*H3744+H3745*H3745),(I3744*I3744+I3745*I3745),(J3744*J3744+J3745*J3745),(K3744*K3744+K3745*K3745),(L3744*L3744+L3745*L3745),(M3744*M3744+M3745*M3745),(N3744*N3744+N3745*N3745),(O3744*O3744+O3745*O3745),(P3744*P3744+P3745*P3745),(R3744*R3744+R3745*R3745),(S3744*S3744+S3745*S3745),(T3744*T3744+T3745*T3745),(U3744*U3744+U3745*U3745),(V3744*V3744+V3745*V3745),(W3744*W3744+W3745*W3745),(X3744*X3744+X3745*X3745),(V3744*V3744+V3745*V3745),(Z3744*Z3744+Z3745*Z3745),(AA3744*AA3744+AA3745*AA3745),(AB3744*AB3744+AB3745*AB3745)))/AD3744</f>
        <v>0</v>
      </c>
      <c r="AE3746" s="76">
        <f>SQRT(MAX((E3744*E3744+E3745*E3745),(F3744*F3744+F3745*F3745),(G3744*G3744+G3745*G3745),(H3744*H3744+H3745*H3745),(I3744*I3744+I3745*I3745),(J3744*J3744+J3745*J3745),(K3744*K3744+K3745*K3745),(L3744*L3744+L3745*L3745),(M3744*M3744+M3745*M3745),(N3744*N3744+N3745*N3745),(O3744*O3744+O3745*O3745),(P3744*P3744+P3745*P3745),(R3744*R3744+R3745*R3745),(S3744*S3744+S3745*S3745),(T3744*T3744+T3745*T3745),(U3744*U3744+U3745*U3745),(V3744*V3744+V3745*V3745),(W3744*W3744+W3745*W3745),(X3744*X3744+X3745*X3745),(V3744*V3744+V3745*V3745),(Z3744*Z3744+Z3745*Z3745),(AA3744*AA3744+AA3745*AA3745),(AB3744*AB3744+AB3745*AB3745)))/AD3744</f>
        <v>0</v>
      </c>
      <c r="AF3746" s="77"/>
      <c r="AJ3746" s="14"/>
      <c r="AK3746" s="14"/>
      <c r="AL3746" s="15"/>
      <c r="AM3746" s="14"/>
    </row>
    <row r="3747" spans="1:42" s="396" customFormat="1" ht="16.5" thickBot="1" x14ac:dyDescent="0.3">
      <c r="A3747" s="3258"/>
      <c r="B3747" s="3255"/>
      <c r="C3747" s="126" t="s">
        <v>17</v>
      </c>
      <c r="D3747" s="114"/>
      <c r="E3747" s="573"/>
      <c r="F3747" s="318"/>
      <c r="G3747" s="318"/>
      <c r="H3747" s="318"/>
      <c r="I3747" s="318"/>
      <c r="J3747" s="318"/>
      <c r="K3747" s="318"/>
      <c r="L3747" s="318"/>
      <c r="M3747" s="318"/>
      <c r="N3747" s="318"/>
      <c r="O3747" s="318"/>
      <c r="P3747" s="318"/>
      <c r="Q3747" s="318"/>
      <c r="R3747" s="318"/>
      <c r="S3747" s="318"/>
      <c r="T3747" s="318"/>
      <c r="U3747" s="318"/>
      <c r="V3747" s="318"/>
      <c r="W3747" s="318"/>
      <c r="X3747" s="318"/>
      <c r="Y3747" s="318"/>
      <c r="Z3747" s="318"/>
      <c r="AA3747" s="318"/>
      <c r="AB3747" s="806"/>
      <c r="AC3747" s="454">
        <f>MAX(E3747:AB3747)</f>
        <v>0</v>
      </c>
      <c r="AD3747" s="81"/>
      <c r="AE3747" s="155"/>
      <c r="AF3747" s="74"/>
      <c r="AJ3747" s="14"/>
      <c r="AK3747" s="14"/>
      <c r="AL3747" s="15"/>
      <c r="AM3747" s="14"/>
    </row>
    <row r="3748" spans="1:42" s="396" customFormat="1" hidden="1" x14ac:dyDescent="0.25">
      <c r="A3748" s="2014"/>
      <c r="B3748" s="2017"/>
      <c r="C3748" s="357" t="s">
        <v>116</v>
      </c>
      <c r="D3748" s="122"/>
      <c r="E3748" s="358"/>
      <c r="F3748" s="91"/>
      <c r="G3748" s="91"/>
      <c r="H3748" s="91"/>
      <c r="I3748" s="91"/>
      <c r="J3748" s="91"/>
      <c r="K3748" s="91"/>
      <c r="L3748" s="91"/>
      <c r="M3748" s="91"/>
      <c r="N3748" s="91"/>
      <c r="O3748" s="91"/>
      <c r="P3748" s="91"/>
      <c r="Q3748" s="91"/>
      <c r="R3748" s="91"/>
      <c r="S3748" s="91"/>
      <c r="T3748" s="91"/>
      <c r="U3748" s="91"/>
      <c r="V3748" s="91"/>
      <c r="W3748" s="91"/>
      <c r="X3748" s="91"/>
      <c r="Y3748" s="91"/>
      <c r="Z3748" s="91"/>
      <c r="AA3748" s="91"/>
      <c r="AB3748" s="382"/>
      <c r="AC3748" s="122"/>
      <c r="AD3748" s="81"/>
      <c r="AE3748" s="155"/>
      <c r="AF3748" s="74"/>
      <c r="AJ3748" s="14"/>
      <c r="AK3748" s="14"/>
      <c r="AL3748" s="15"/>
      <c r="AM3748" s="14"/>
    </row>
    <row r="3749" spans="1:42" s="396" customFormat="1" hidden="1" x14ac:dyDescent="0.25">
      <c r="A3749" s="2024"/>
      <c r="B3749" s="2027"/>
      <c r="C3749" s="124" t="s">
        <v>117</v>
      </c>
      <c r="D3749" s="3263"/>
      <c r="E3749" s="500"/>
      <c r="F3749" s="314"/>
      <c r="G3749" s="314"/>
      <c r="H3749" s="314"/>
      <c r="I3749" s="314"/>
      <c r="J3749" s="314"/>
      <c r="K3749" s="314"/>
      <c r="L3749" s="155"/>
      <c r="M3749" s="155"/>
      <c r="N3749" s="155"/>
      <c r="O3749" s="155"/>
      <c r="P3749" s="155"/>
      <c r="Q3749" s="155"/>
      <c r="R3749" s="155"/>
      <c r="S3749" s="155"/>
      <c r="T3749" s="155"/>
      <c r="U3749" s="155"/>
      <c r="V3749" s="155"/>
      <c r="W3749" s="155"/>
      <c r="X3749" s="155"/>
      <c r="Y3749" s="155"/>
      <c r="Z3749" s="155"/>
      <c r="AA3749" s="155"/>
      <c r="AB3749" s="316"/>
      <c r="AC3749" s="108"/>
      <c r="AD3749" s="81"/>
      <c r="AE3749" s="155"/>
      <c r="AF3749" s="74"/>
      <c r="AJ3749" s="14"/>
      <c r="AK3749" s="14"/>
      <c r="AL3749" s="15"/>
      <c r="AM3749" s="14"/>
    </row>
    <row r="3750" spans="1:42" s="396" customFormat="1" ht="16.5" hidden="1" thickBot="1" x14ac:dyDescent="0.3">
      <c r="A3750" s="3250" t="s">
        <v>42</v>
      </c>
      <c r="B3750" s="3251"/>
      <c r="C3750" s="3252"/>
      <c r="D3750" s="114"/>
      <c r="E3750" s="2657"/>
      <c r="F3750" s="79"/>
      <c r="G3750" s="79"/>
      <c r="H3750" s="79"/>
      <c r="I3750" s="79"/>
      <c r="J3750" s="79"/>
      <c r="K3750" s="79"/>
      <c r="L3750" s="79"/>
      <c r="M3750" s="79"/>
      <c r="N3750" s="79"/>
      <c r="O3750" s="79"/>
      <c r="P3750" s="79"/>
      <c r="Q3750" s="79"/>
      <c r="R3750" s="79"/>
      <c r="S3750" s="79"/>
      <c r="T3750" s="79"/>
      <c r="U3750" s="79"/>
      <c r="V3750" s="79"/>
      <c r="W3750" s="79"/>
      <c r="X3750" s="79"/>
      <c r="Y3750" s="79"/>
      <c r="Z3750" s="79"/>
      <c r="AA3750" s="79"/>
      <c r="AB3750" s="1717"/>
      <c r="AC3750" s="109"/>
      <c r="AD3750" s="96" t="e">
        <f>(AC3746-AC3750)/AC3746</f>
        <v>#DIV/0!</v>
      </c>
      <c r="AE3750" s="79"/>
      <c r="AF3750" s="80"/>
      <c r="AJ3750" s="14"/>
      <c r="AK3750" s="14"/>
      <c r="AL3750" s="15"/>
      <c r="AM3750" s="14"/>
    </row>
    <row r="3751" spans="1:42" ht="15.75" customHeight="1" x14ac:dyDescent="0.25">
      <c r="A3751" s="3701" t="s">
        <v>897</v>
      </c>
      <c r="B3751" s="3596" t="s">
        <v>567</v>
      </c>
      <c r="C3751" s="121" t="s">
        <v>13</v>
      </c>
      <c r="D3751" s="122" t="s">
        <v>811</v>
      </c>
      <c r="E3751" s="325">
        <v>3120</v>
      </c>
      <c r="F3751" s="321">
        <v>2642</v>
      </c>
      <c r="G3751" s="321">
        <v>2894</v>
      </c>
      <c r="H3751" s="321">
        <v>3048</v>
      </c>
      <c r="I3751" s="321">
        <v>2910</v>
      </c>
      <c r="J3751" s="321">
        <v>2924</v>
      </c>
      <c r="K3751" s="321">
        <v>3182</v>
      </c>
      <c r="L3751" s="321">
        <v>2898</v>
      </c>
      <c r="M3751" s="321">
        <v>2872</v>
      </c>
      <c r="N3751" s="321">
        <v>3020</v>
      </c>
      <c r="O3751" s="321">
        <v>2918</v>
      </c>
      <c r="P3751" s="321">
        <v>2650</v>
      </c>
      <c r="Q3751" s="321">
        <v>2812</v>
      </c>
      <c r="R3751" s="321">
        <v>2888</v>
      </c>
      <c r="S3751" s="321">
        <v>2952</v>
      </c>
      <c r="T3751" s="321">
        <v>3254</v>
      </c>
      <c r="U3751" s="321">
        <v>3264</v>
      </c>
      <c r="V3751" s="321">
        <v>3002</v>
      </c>
      <c r="W3751" s="321">
        <v>3268</v>
      </c>
      <c r="X3751" s="321">
        <v>2912</v>
      </c>
      <c r="Y3751" s="321">
        <v>3076</v>
      </c>
      <c r="Z3751" s="321">
        <v>2846</v>
      </c>
      <c r="AA3751" s="321">
        <v>3044</v>
      </c>
      <c r="AB3751" s="531">
        <v>2586</v>
      </c>
      <c r="AC3751" s="106">
        <f>SUM(E3751:AB3751)</f>
        <v>70982</v>
      </c>
      <c r="AD3751" s="306">
        <v>25000</v>
      </c>
      <c r="AE3751" s="71">
        <v>100</v>
      </c>
      <c r="AF3751" s="72">
        <v>200</v>
      </c>
      <c r="AJ3751" s="430"/>
      <c r="AK3751" s="431"/>
      <c r="AL3751" s="430"/>
      <c r="AM3751" s="15"/>
      <c r="AN3751" s="396"/>
    </row>
    <row r="3752" spans="1:42" x14ac:dyDescent="0.25">
      <c r="A3752" s="3688"/>
      <c r="B3752" s="3597"/>
      <c r="C3752" s="123" t="s">
        <v>14</v>
      </c>
      <c r="D3752" s="108" t="s">
        <v>811</v>
      </c>
      <c r="E3752" s="307">
        <v>1368</v>
      </c>
      <c r="F3752" s="308">
        <v>1120</v>
      </c>
      <c r="G3752" s="308">
        <v>1282</v>
      </c>
      <c r="H3752" s="308">
        <v>1392</v>
      </c>
      <c r="I3752" s="308">
        <v>1254</v>
      </c>
      <c r="J3752" s="308">
        <v>1270</v>
      </c>
      <c r="K3752" s="308">
        <v>1336</v>
      </c>
      <c r="L3752" s="308">
        <v>1040</v>
      </c>
      <c r="M3752" s="308">
        <v>1168</v>
      </c>
      <c r="N3752" s="308">
        <v>1236</v>
      </c>
      <c r="O3752" s="308">
        <v>1156</v>
      </c>
      <c r="P3752" s="308">
        <v>1024</v>
      </c>
      <c r="Q3752" s="308">
        <v>1086</v>
      </c>
      <c r="R3752" s="308">
        <v>1188</v>
      </c>
      <c r="S3752" s="308">
        <v>1166</v>
      </c>
      <c r="T3752" s="308">
        <v>1310</v>
      </c>
      <c r="U3752" s="308">
        <v>1280</v>
      </c>
      <c r="V3752" s="308">
        <v>1162</v>
      </c>
      <c r="W3752" s="308">
        <v>1310</v>
      </c>
      <c r="X3752" s="308">
        <v>988</v>
      </c>
      <c r="Y3752" s="308">
        <v>1216</v>
      </c>
      <c r="Z3752" s="308">
        <v>1150</v>
      </c>
      <c r="AA3752" s="308">
        <v>1276</v>
      </c>
      <c r="AB3752" s="394">
        <v>986</v>
      </c>
      <c r="AC3752" s="107">
        <f>SUM(E3752:AB3752)</f>
        <v>28764</v>
      </c>
      <c r="AD3752" s="81"/>
      <c r="AE3752" s="155"/>
      <c r="AF3752" s="74"/>
      <c r="AJ3752" s="15"/>
      <c r="AK3752" s="15"/>
      <c r="AL3752" s="15"/>
      <c r="AM3752" s="15"/>
      <c r="AN3752" s="396"/>
    </row>
    <row r="3753" spans="1:42" x14ac:dyDescent="0.25">
      <c r="A3753" s="3688"/>
      <c r="B3753" s="3597"/>
      <c r="C3753" s="123" t="s">
        <v>15</v>
      </c>
      <c r="D3753" s="108" t="s">
        <v>54</v>
      </c>
      <c r="E3753" s="1450">
        <v>174</v>
      </c>
      <c r="F3753" s="1445">
        <v>138</v>
      </c>
      <c r="G3753" s="1445">
        <v>203</v>
      </c>
      <c r="H3753" s="327">
        <v>179</v>
      </c>
      <c r="I3753" s="327">
        <v>161</v>
      </c>
      <c r="J3753" s="327">
        <v>182</v>
      </c>
      <c r="K3753" s="327">
        <v>189</v>
      </c>
      <c r="L3753" s="327">
        <v>168</v>
      </c>
      <c r="M3753" s="327">
        <v>173</v>
      </c>
      <c r="N3753" s="327">
        <v>181</v>
      </c>
      <c r="O3753" s="327">
        <v>150</v>
      </c>
      <c r="P3753" s="327">
        <v>167</v>
      </c>
      <c r="Q3753" s="327">
        <v>171</v>
      </c>
      <c r="R3753" s="327">
        <v>146</v>
      </c>
      <c r="S3753" s="327">
        <v>197</v>
      </c>
      <c r="T3753" s="327">
        <v>197</v>
      </c>
      <c r="U3753" s="327">
        <v>166</v>
      </c>
      <c r="V3753" s="327">
        <v>182</v>
      </c>
      <c r="W3753" s="327">
        <v>205</v>
      </c>
      <c r="X3753" s="327">
        <v>165</v>
      </c>
      <c r="Y3753" s="327">
        <v>174</v>
      </c>
      <c r="Z3753" s="1445">
        <v>158</v>
      </c>
      <c r="AA3753" s="1445">
        <v>148</v>
      </c>
      <c r="AB3753" s="1473">
        <v>165</v>
      </c>
      <c r="AC3753" s="107">
        <f>AVERAGE(E3753:AB3753)</f>
        <v>172.45833333333334</v>
      </c>
      <c r="AD3753" s="76">
        <f>SQRT(MAX((E3751*E3751+E3752*E3752),(F3751*F3751+F3752*F3752),(G3751*G3751+G3752*G3752),(H3751*H3751+H3752*H3752),(I3751*I3751+I3752*I3752),(J3751*J3751+J3752*J3752),(K3751*K3751+K3752*K3752),(L3751*L3751+L3752*L3752),(M3751*M3751+M3752*M3752),(N3751*N3751+N3752*N3752),(O3751*O3751+O3752*O3752),(P3751*P3751+P3752*P3752),(R3751*R3751+R3752*R3752),(S3751*S3751+S3752*S3752),(T3751*T3751+T3752*T3752),(U3751*U3751+U3752*U3752),(V3751*V3751+V3752*V3752),(W3751*W3751+W3752*W3752),(X3751*X3751+X3752*X3752),(V3751*V3751+V3752*V3752),(Z3751*Z3751+Z3752*Z3752),(AA3751*AA3751+AA3752*AA3752),(AB3751*AB3751+AB3752*AB3752)))/AD3751</f>
        <v>0.14083138286617797</v>
      </c>
      <c r="AE3753" s="76">
        <f>SQRT(MAX((E3751*E3751+E3752*E3752),(F3751*F3751+F3752*F3752),(G3751*G3751+G3752*G3752),(H3751*H3751+H3752*H3752),(I3751*I3751+I3752*I3752),(J3751*J3751+J3752*J3752),(K3751*K3751+K3752*K3752),(L3751*L3751+L3752*L3752),(M3751*M3751+M3752*M3752),(N3751*N3751+N3752*N3752),(O3751*O3751+O3752*O3752),(P3751*P3751+P3752*P3752),(R3751*R3751+R3752*R3752),(S3751*S3751+S3752*S3752),(T3751*T3751+T3752*T3752),(U3751*U3751+U3752*U3752),(V3751*V3751+V3752*V3752),(W3751*W3751+W3752*W3752),(X3751*X3751+X3752*X3752),(V3751*V3751+V3752*V3752),(Z3751*Z3751+Z3752*Z3752),(AA3751*AA3751+AA3752*AA3752),(AB3751*AB3751+AB3752*AB3752)))/AD3751</f>
        <v>0.14083138286617797</v>
      </c>
      <c r="AF3753" s="77"/>
      <c r="AG3753" s="1"/>
      <c r="AJ3753" s="396"/>
      <c r="AK3753" s="396"/>
      <c r="AL3753" s="396"/>
      <c r="AM3753" s="396"/>
      <c r="AN3753" s="396"/>
    </row>
    <row r="3754" spans="1:42" ht="16.5" thickBot="1" x14ac:dyDescent="0.3">
      <c r="A3754" s="3696"/>
      <c r="B3754" s="3550"/>
      <c r="C3754" s="123" t="s">
        <v>17</v>
      </c>
      <c r="D3754" s="108"/>
      <c r="E3754" s="313">
        <f t="shared" ref="E3754:AB3754" si="1293">E3752/E3751</f>
        <v>0.43846153846153846</v>
      </c>
      <c r="F3754" s="314">
        <f t="shared" si="1293"/>
        <v>0.42392127176381528</v>
      </c>
      <c r="G3754" s="314">
        <f t="shared" si="1293"/>
        <v>0.44298548721492742</v>
      </c>
      <c r="H3754" s="314">
        <f t="shared" si="1293"/>
        <v>0.45669291338582679</v>
      </c>
      <c r="I3754" s="314">
        <f t="shared" si="1293"/>
        <v>0.43092783505154642</v>
      </c>
      <c r="J3754" s="314">
        <f t="shared" si="1293"/>
        <v>0.43433652530779754</v>
      </c>
      <c r="K3754" s="314">
        <f t="shared" si="1293"/>
        <v>0.41986172218730361</v>
      </c>
      <c r="L3754" s="314">
        <f t="shared" si="1293"/>
        <v>0.3588681849551415</v>
      </c>
      <c r="M3754" s="314">
        <f t="shared" si="1293"/>
        <v>0.40668523676880225</v>
      </c>
      <c r="N3754" s="314">
        <f t="shared" si="1293"/>
        <v>0.40927152317880794</v>
      </c>
      <c r="O3754" s="314">
        <f t="shared" si="1293"/>
        <v>0.39616175462645647</v>
      </c>
      <c r="P3754" s="314">
        <f t="shared" si="1293"/>
        <v>0.38641509433962262</v>
      </c>
      <c r="Q3754" s="314">
        <f t="shared" si="1293"/>
        <v>0.38620199146514939</v>
      </c>
      <c r="R3754" s="314">
        <f t="shared" si="1293"/>
        <v>0.41135734072022162</v>
      </c>
      <c r="S3754" s="314">
        <f t="shared" si="1293"/>
        <v>0.39498644986449866</v>
      </c>
      <c r="T3754" s="314">
        <f t="shared" si="1293"/>
        <v>0.40258143822987091</v>
      </c>
      <c r="U3754" s="314">
        <f t="shared" si="1293"/>
        <v>0.39215686274509803</v>
      </c>
      <c r="V3754" s="314">
        <f t="shared" si="1293"/>
        <v>0.38707528314457029</v>
      </c>
      <c r="W3754" s="314">
        <f t="shared" si="1293"/>
        <v>0.40085679314565481</v>
      </c>
      <c r="X3754" s="314">
        <f t="shared" si="1293"/>
        <v>0.3392857142857143</v>
      </c>
      <c r="Y3754" s="314">
        <f>Y3752/Y3751</f>
        <v>0.3953185955786736</v>
      </c>
      <c r="Z3754" s="314">
        <f t="shared" si="1293"/>
        <v>0.4040758959943781</v>
      </c>
      <c r="AA3754" s="314">
        <f t="shared" si="1293"/>
        <v>0.41918528252299608</v>
      </c>
      <c r="AB3754" s="336">
        <f t="shared" si="1293"/>
        <v>0.38128383604021654</v>
      </c>
      <c r="AC3754" s="433">
        <f>MAX(E3754:AB3754)</f>
        <v>0.45669291338582679</v>
      </c>
      <c r="AD3754" s="81"/>
      <c r="AE3754" s="155"/>
      <c r="AF3754" s="74"/>
      <c r="AG3754" s="1"/>
      <c r="AJ3754" s="396"/>
      <c r="AK3754" s="396"/>
      <c r="AL3754" s="396"/>
      <c r="AM3754" s="396"/>
      <c r="AN3754" s="396"/>
    </row>
    <row r="3755" spans="1:42" hidden="1" x14ac:dyDescent="0.25">
      <c r="A3755" s="2024"/>
      <c r="B3755" s="2027"/>
      <c r="C3755" s="124" t="s">
        <v>116</v>
      </c>
      <c r="D3755" s="642"/>
      <c r="E3755" s="310"/>
      <c r="F3755" s="311"/>
      <c r="G3755" s="155"/>
      <c r="H3755" s="155"/>
      <c r="I3755" s="155"/>
      <c r="J3755" s="155"/>
      <c r="K3755" s="155"/>
      <c r="L3755" s="155"/>
      <c r="M3755" s="155"/>
      <c r="N3755" s="155"/>
      <c r="O3755" s="155"/>
      <c r="P3755" s="155"/>
      <c r="Q3755" s="155"/>
      <c r="R3755" s="155"/>
      <c r="S3755" s="155"/>
      <c r="T3755" s="155"/>
      <c r="U3755" s="155"/>
      <c r="V3755" s="155"/>
      <c r="W3755" s="155"/>
      <c r="X3755" s="155"/>
      <c r="Y3755" s="155"/>
      <c r="Z3755" s="311"/>
      <c r="AA3755" s="867"/>
      <c r="AB3755" s="867"/>
      <c r="AC3755" s="108"/>
      <c r="AD3755" s="81"/>
      <c r="AE3755" s="155"/>
      <c r="AF3755" s="74"/>
      <c r="AG3755" s="1"/>
      <c r="AJ3755" s="396"/>
      <c r="AK3755" s="396"/>
      <c r="AL3755" s="396"/>
      <c r="AM3755" s="396"/>
      <c r="AN3755" s="396"/>
    </row>
    <row r="3756" spans="1:42" s="181" customFormat="1" hidden="1" x14ac:dyDescent="0.25">
      <c r="A3756" s="2024"/>
      <c r="B3756" s="2027"/>
      <c r="C3756" s="124" t="s">
        <v>117</v>
      </c>
      <c r="D3756" s="108"/>
      <c r="E3756" s="310"/>
      <c r="F3756" s="311"/>
      <c r="G3756" s="311"/>
      <c r="H3756" s="155"/>
      <c r="I3756" s="155"/>
      <c r="J3756" s="155"/>
      <c r="K3756" s="155"/>
      <c r="L3756" s="155"/>
      <c r="M3756" s="155"/>
      <c r="N3756" s="155"/>
      <c r="O3756" s="155"/>
      <c r="P3756" s="155"/>
      <c r="Q3756" s="155"/>
      <c r="R3756" s="155"/>
      <c r="S3756" s="155"/>
      <c r="T3756" s="155"/>
      <c r="U3756" s="155"/>
      <c r="V3756" s="155"/>
      <c r="W3756" s="155"/>
      <c r="X3756" s="155"/>
      <c r="Y3756" s="155"/>
      <c r="Z3756" s="311"/>
      <c r="AA3756" s="311"/>
      <c r="AB3756" s="867"/>
      <c r="AC3756" s="108"/>
      <c r="AD3756" s="81"/>
      <c r="AE3756" s="155"/>
      <c r="AF3756" s="74"/>
      <c r="AH3756" s="781"/>
      <c r="AI3756" s="782"/>
      <c r="AJ3756" s="782"/>
      <c r="AK3756" s="782"/>
      <c r="AL3756" s="783"/>
      <c r="AM3756" s="783"/>
      <c r="AN3756" s="189"/>
      <c r="AO3756" s="189"/>
      <c r="AP3756" s="189"/>
    </row>
    <row r="3757" spans="1:42" ht="16.5" hidden="1" thickBot="1" x14ac:dyDescent="0.3">
      <c r="A3757" s="3535" t="s">
        <v>42</v>
      </c>
      <c r="B3757" s="3536"/>
      <c r="C3757" s="3537"/>
      <c r="D3757" s="114"/>
      <c r="E3757" s="178">
        <f t="shared" ref="E3757:AB3757" si="1294">SQRT(E3751*E3751+E3752*E3752)/E3802/1.73</f>
        <v>189.52929164522956</v>
      </c>
      <c r="F3757" s="179">
        <f t="shared" si="1294"/>
        <v>159.33950805975405</v>
      </c>
      <c r="G3757" s="179">
        <f t="shared" si="1294"/>
        <v>175.755997554679</v>
      </c>
      <c r="H3757" s="79">
        <f t="shared" si="1294"/>
        <v>185.88175363166746</v>
      </c>
      <c r="I3757" s="79">
        <f t="shared" si="1294"/>
        <v>175.44200307831807</v>
      </c>
      <c r="J3757" s="79">
        <f t="shared" si="1294"/>
        <v>177.52543410509821</v>
      </c>
      <c r="K3757" s="79">
        <f t="shared" si="1294"/>
        <v>191.99706715462298</v>
      </c>
      <c r="L3757" s="79">
        <f t="shared" si="1294"/>
        <v>172.45606002362908</v>
      </c>
      <c r="M3757" s="79">
        <f t="shared" si="1294"/>
        <v>174.50347083238535</v>
      </c>
      <c r="N3757" s="79">
        <f t="shared" si="1294"/>
        <v>183.1271139853032</v>
      </c>
      <c r="O3757" s="79">
        <f t="shared" si="1294"/>
        <v>175.45867291252432</v>
      </c>
      <c r="P3757" s="79">
        <f t="shared" si="1294"/>
        <v>159.58947296749366</v>
      </c>
      <c r="Q3757" s="79">
        <f t="shared" si="1294"/>
        <v>168.3517355550687</v>
      </c>
      <c r="R3757" s="79">
        <f t="shared" si="1294"/>
        <v>174.23624135288665</v>
      </c>
      <c r="S3757" s="79">
        <f t="shared" si="1294"/>
        <v>178.9896780979731</v>
      </c>
      <c r="T3757" s="79">
        <f t="shared" si="1294"/>
        <v>199.17744236822398</v>
      </c>
      <c r="U3757" s="79">
        <f t="shared" si="1294"/>
        <v>198.10308323300495</v>
      </c>
      <c r="V3757" s="79">
        <f t="shared" si="1294"/>
        <v>181.71087985194313</v>
      </c>
      <c r="W3757" s="79">
        <f t="shared" si="1294"/>
        <v>198.93798539117347</v>
      </c>
      <c r="X3757" s="79">
        <f t="shared" si="1294"/>
        <v>172.57100644987284</v>
      </c>
      <c r="Y3757" s="79">
        <f>SQRT(Y3751*Y3751+Y3752*Y3752)/Y3802/1.73</f>
        <v>185.80429879514452</v>
      </c>
      <c r="Z3757" s="179">
        <f t="shared" si="1294"/>
        <v>171.92962961663881</v>
      </c>
      <c r="AA3757" s="179">
        <f t="shared" si="1294"/>
        <v>183.80294315997784</v>
      </c>
      <c r="AB3757" s="395">
        <f t="shared" si="1294"/>
        <v>155.01617552997661</v>
      </c>
      <c r="AC3757" s="109">
        <f>AVERAGE(E3757:AB3757)</f>
        <v>178.7182060563579</v>
      </c>
      <c r="AD3757" s="96">
        <f>(AC3753-AC3757)/AC3753</f>
        <v>-3.6297884839958772E-2</v>
      </c>
      <c r="AE3757" s="79"/>
      <c r="AF3757" s="80"/>
      <c r="AG3757" s="1"/>
      <c r="AJ3757" s="396"/>
      <c r="AK3757" s="396"/>
      <c r="AL3757" s="396"/>
      <c r="AM3757" s="396"/>
      <c r="AN3757" s="396"/>
    </row>
    <row r="3758" spans="1:42" x14ac:dyDescent="0.25">
      <c r="A3758" s="2946" t="s">
        <v>1023</v>
      </c>
      <c r="B3758" s="2932" t="s">
        <v>1014</v>
      </c>
      <c r="C3758" s="2947"/>
      <c r="D3758" s="2934" t="s">
        <v>54</v>
      </c>
      <c r="E3758" s="2935">
        <v>0</v>
      </c>
      <c r="F3758" s="2936">
        <v>0</v>
      </c>
      <c r="G3758" s="2936">
        <v>0</v>
      </c>
      <c r="H3758" s="2936">
        <v>0</v>
      </c>
      <c r="I3758" s="2936">
        <v>0</v>
      </c>
      <c r="J3758" s="2936">
        <v>0</v>
      </c>
      <c r="K3758" s="2936">
        <v>0</v>
      </c>
      <c r="L3758" s="2936">
        <v>0</v>
      </c>
      <c r="M3758" s="2936">
        <v>0</v>
      </c>
      <c r="N3758" s="2936">
        <v>0</v>
      </c>
      <c r="O3758" s="2936">
        <v>0</v>
      </c>
      <c r="P3758" s="2936">
        <v>0</v>
      </c>
      <c r="Q3758" s="2936">
        <v>0</v>
      </c>
      <c r="R3758" s="2936">
        <v>0</v>
      </c>
      <c r="S3758" s="2936">
        <v>0</v>
      </c>
      <c r="T3758" s="2936">
        <v>0</v>
      </c>
      <c r="U3758" s="2936">
        <v>0</v>
      </c>
      <c r="V3758" s="2936">
        <v>0</v>
      </c>
      <c r="W3758" s="2936">
        <v>0</v>
      </c>
      <c r="X3758" s="2936">
        <v>0</v>
      </c>
      <c r="Y3758" s="2936">
        <v>0</v>
      </c>
      <c r="Z3758" s="2936">
        <v>0</v>
      </c>
      <c r="AA3758" s="2936">
        <v>0</v>
      </c>
      <c r="AB3758" s="2937">
        <v>0</v>
      </c>
      <c r="AC3758" s="2938"/>
      <c r="AD3758" s="252"/>
      <c r="AE3758" s="253"/>
      <c r="AF3758" s="254"/>
      <c r="AG3758" s="1"/>
      <c r="AJ3758" s="396"/>
      <c r="AK3758" s="396"/>
      <c r="AL3758" s="396"/>
      <c r="AM3758" s="396"/>
      <c r="AN3758" s="396"/>
    </row>
    <row r="3759" spans="1:42" ht="16.5" thickBot="1" x14ac:dyDescent="0.3">
      <c r="A3759" s="2948" t="s">
        <v>1021</v>
      </c>
      <c r="B3759" s="2949" t="s">
        <v>1022</v>
      </c>
      <c r="C3759" s="2950"/>
      <c r="D3759" s="2951" t="s">
        <v>54</v>
      </c>
      <c r="E3759" s="2952">
        <v>0</v>
      </c>
      <c r="F3759" s="2953">
        <v>0</v>
      </c>
      <c r="G3759" s="2953">
        <v>0</v>
      </c>
      <c r="H3759" s="2953">
        <v>0</v>
      </c>
      <c r="I3759" s="2953">
        <v>0</v>
      </c>
      <c r="J3759" s="2953">
        <v>0</v>
      </c>
      <c r="K3759" s="2953">
        <v>0</v>
      </c>
      <c r="L3759" s="2953">
        <v>0</v>
      </c>
      <c r="M3759" s="2953">
        <v>0</v>
      </c>
      <c r="N3759" s="2953">
        <v>0</v>
      </c>
      <c r="O3759" s="2953">
        <v>0</v>
      </c>
      <c r="P3759" s="2953">
        <v>0</v>
      </c>
      <c r="Q3759" s="2953">
        <v>0</v>
      </c>
      <c r="R3759" s="2953">
        <v>0</v>
      </c>
      <c r="S3759" s="2953">
        <v>0</v>
      </c>
      <c r="T3759" s="2953">
        <v>0</v>
      </c>
      <c r="U3759" s="2953">
        <v>0</v>
      </c>
      <c r="V3759" s="2953">
        <v>0</v>
      </c>
      <c r="W3759" s="2953">
        <v>0</v>
      </c>
      <c r="X3759" s="2953">
        <v>0</v>
      </c>
      <c r="Y3759" s="2953">
        <v>0</v>
      </c>
      <c r="Z3759" s="2953">
        <v>0</v>
      </c>
      <c r="AA3759" s="2953">
        <v>0</v>
      </c>
      <c r="AB3759" s="2954">
        <v>0</v>
      </c>
      <c r="AC3759" s="2955"/>
      <c r="AD3759" s="252"/>
      <c r="AE3759" s="253"/>
      <c r="AF3759" s="254"/>
      <c r="AG3759" s="1"/>
      <c r="AJ3759" s="396"/>
      <c r="AK3759" s="396"/>
      <c r="AL3759" s="396"/>
      <c r="AM3759" s="396"/>
      <c r="AN3759" s="396"/>
    </row>
    <row r="3760" spans="1:42" x14ac:dyDescent="0.25">
      <c r="A3760" s="1262" t="s">
        <v>51</v>
      </c>
      <c r="B3760" s="1263"/>
      <c r="C3760" s="1264"/>
      <c r="D3760" s="1265"/>
      <c r="E3760" s="115">
        <f t="shared" ref="E3760:AB3760" si="1295">E3716+E3723+E3737+E3751</f>
        <v>12798</v>
      </c>
      <c r="F3760" s="116">
        <f t="shared" si="1295"/>
        <v>11972</v>
      </c>
      <c r="G3760" s="116">
        <f t="shared" si="1295"/>
        <v>11972</v>
      </c>
      <c r="H3760" s="501">
        <f t="shared" si="1295"/>
        <v>12108</v>
      </c>
      <c r="I3760" s="501">
        <f t="shared" si="1295"/>
        <v>12134</v>
      </c>
      <c r="J3760" s="501">
        <f t="shared" si="1295"/>
        <v>12532</v>
      </c>
      <c r="K3760" s="501">
        <f t="shared" si="1295"/>
        <v>13876</v>
      </c>
      <c r="L3760" s="501">
        <f t="shared" si="1295"/>
        <v>15008</v>
      </c>
      <c r="M3760" s="501">
        <f t="shared" si="1295"/>
        <v>16182</v>
      </c>
      <c r="N3760" s="501">
        <f t="shared" si="1295"/>
        <v>17064</v>
      </c>
      <c r="O3760" s="501">
        <f t="shared" si="1295"/>
        <v>17108</v>
      </c>
      <c r="P3760" s="501">
        <f t="shared" si="1295"/>
        <v>17062</v>
      </c>
      <c r="Q3760" s="501">
        <f t="shared" si="1295"/>
        <v>17268</v>
      </c>
      <c r="R3760" s="501">
        <f t="shared" si="1295"/>
        <v>17250</v>
      </c>
      <c r="S3760" s="501">
        <f t="shared" si="1295"/>
        <v>17606</v>
      </c>
      <c r="T3760" s="501">
        <f>T3716+T3723+T3737+T3751</f>
        <v>18510</v>
      </c>
      <c r="U3760" s="501">
        <f t="shared" si="1295"/>
        <v>18602</v>
      </c>
      <c r="V3760" s="501">
        <f t="shared" si="1295"/>
        <v>17766</v>
      </c>
      <c r="W3760" s="501">
        <f t="shared" si="1295"/>
        <v>17600</v>
      </c>
      <c r="X3760" s="501">
        <f t="shared" si="1295"/>
        <v>16496</v>
      </c>
      <c r="Y3760" s="501">
        <f>Y3716+Y3723+Y3737+Y3751</f>
        <v>16278</v>
      </c>
      <c r="Z3760" s="116">
        <f t="shared" si="1295"/>
        <v>15458</v>
      </c>
      <c r="AA3760" s="116">
        <f t="shared" si="1295"/>
        <v>14598</v>
      </c>
      <c r="AB3760" s="589">
        <f t="shared" si="1295"/>
        <v>13120</v>
      </c>
      <c r="AC3760" s="1740"/>
      <c r="AD3760" s="437">
        <f>MAX(E3760:AB3760)</f>
        <v>18602</v>
      </c>
      <c r="AE3760" s="83"/>
      <c r="AF3760" s="84"/>
      <c r="AG3760" s="1"/>
      <c r="AJ3760" s="396"/>
      <c r="AK3760" s="396"/>
      <c r="AL3760" s="396"/>
      <c r="AM3760" s="396"/>
      <c r="AN3760" s="396"/>
    </row>
    <row r="3761" spans="1:42" x14ac:dyDescent="0.25">
      <c r="A3761" s="1270" t="s">
        <v>53</v>
      </c>
      <c r="B3761" s="1271"/>
      <c r="C3761" s="1272"/>
      <c r="D3761" s="1273"/>
      <c r="E3761" s="117">
        <f t="shared" ref="E3761:AB3761" si="1296">E3717+E3724+E3738+E3752</f>
        <v>4256</v>
      </c>
      <c r="F3761" s="118">
        <f t="shared" si="1296"/>
        <v>4078</v>
      </c>
      <c r="G3761" s="118">
        <f t="shared" si="1296"/>
        <v>4164</v>
      </c>
      <c r="H3761" s="503">
        <f t="shared" si="1296"/>
        <v>4360</v>
      </c>
      <c r="I3761" s="503">
        <f t="shared" si="1296"/>
        <v>4210</v>
      </c>
      <c r="J3761" s="503">
        <f t="shared" si="1296"/>
        <v>4194</v>
      </c>
      <c r="K3761" s="503">
        <f t="shared" si="1296"/>
        <v>4200</v>
      </c>
      <c r="L3761" s="503">
        <f t="shared" si="1296"/>
        <v>3902</v>
      </c>
      <c r="M3761" s="503">
        <f t="shared" si="1296"/>
        <v>4170</v>
      </c>
      <c r="N3761" s="503">
        <f t="shared" si="1296"/>
        <v>3988</v>
      </c>
      <c r="O3761" s="503">
        <f t="shared" si="1296"/>
        <v>4006</v>
      </c>
      <c r="P3761" s="503">
        <f t="shared" si="1296"/>
        <v>3956</v>
      </c>
      <c r="Q3761" s="503">
        <f t="shared" si="1296"/>
        <v>4022</v>
      </c>
      <c r="R3761" s="503">
        <f t="shared" si="1296"/>
        <v>4102</v>
      </c>
      <c r="S3761" s="503">
        <f t="shared" si="1296"/>
        <v>4230</v>
      </c>
      <c r="T3761" s="503">
        <f t="shared" si="1296"/>
        <v>4654</v>
      </c>
      <c r="U3761" s="503">
        <f t="shared" si="1296"/>
        <v>4614</v>
      </c>
      <c r="V3761" s="503">
        <f t="shared" si="1296"/>
        <v>4332</v>
      </c>
      <c r="W3761" s="503">
        <f t="shared" si="1296"/>
        <v>4436</v>
      </c>
      <c r="X3761" s="503">
        <f t="shared" si="1296"/>
        <v>4010</v>
      </c>
      <c r="Y3761" s="503">
        <f>Y3717+Y3724+Y3738+Y3752</f>
        <v>4386</v>
      </c>
      <c r="Z3761" s="118">
        <f t="shared" si="1296"/>
        <v>4296</v>
      </c>
      <c r="AA3761" s="118">
        <f t="shared" si="1296"/>
        <v>4386</v>
      </c>
      <c r="AB3761" s="569">
        <f t="shared" si="1296"/>
        <v>3972</v>
      </c>
      <c r="AC3761" s="1741"/>
      <c r="AD3761" s="439">
        <f>MAX(E3761:AB3761)</f>
        <v>4654</v>
      </c>
      <c r="AE3761" s="86"/>
      <c r="AF3761" s="87"/>
      <c r="AG3761" s="1"/>
      <c r="AJ3761" s="396"/>
      <c r="AK3761" s="396"/>
      <c r="AL3761" s="396"/>
      <c r="AM3761" s="396"/>
      <c r="AN3761" s="396"/>
    </row>
    <row r="3762" spans="1:42" ht="16.5" thickBot="1" x14ac:dyDescent="0.3">
      <c r="A3762" s="1278" t="s">
        <v>52</v>
      </c>
      <c r="B3762" s="1279"/>
      <c r="C3762" s="1280"/>
      <c r="D3762" s="1281"/>
      <c r="E3762" s="119">
        <f>SQRT(E3761*E3761+E3760*E3760)</f>
        <v>13487.117557135773</v>
      </c>
      <c r="F3762" s="120">
        <f t="shared" ref="F3762:AB3762" si="1297">SQRT(F3761*F3761+F3760*F3760)</f>
        <v>12647.484651107508</v>
      </c>
      <c r="G3762" s="120">
        <f t="shared" si="1297"/>
        <v>12675.475533485913</v>
      </c>
      <c r="H3762" s="505">
        <f t="shared" si="1297"/>
        <v>12869.081707721029</v>
      </c>
      <c r="I3762" s="505">
        <f t="shared" si="1297"/>
        <v>12843.59980690772</v>
      </c>
      <c r="J3762" s="505">
        <f t="shared" si="1297"/>
        <v>13215.167800675101</v>
      </c>
      <c r="K3762" s="505">
        <f t="shared" si="1297"/>
        <v>14497.70243866248</v>
      </c>
      <c r="L3762" s="505">
        <f t="shared" si="1297"/>
        <v>15506.955471658517</v>
      </c>
      <c r="M3762" s="505">
        <f t="shared" si="1297"/>
        <v>16710.656001485997</v>
      </c>
      <c r="N3762" s="505">
        <f t="shared" si="1297"/>
        <v>17523.819218423818</v>
      </c>
      <c r="O3762" s="505">
        <f t="shared" si="1297"/>
        <v>17570.76264707938</v>
      </c>
      <c r="P3762" s="505">
        <f t="shared" si="1297"/>
        <v>17514.616181920745</v>
      </c>
      <c r="Q3762" s="505">
        <f t="shared" si="1297"/>
        <v>17730.208910218738</v>
      </c>
      <c r="R3762" s="505">
        <f t="shared" si="1297"/>
        <v>17731.015312158524</v>
      </c>
      <c r="S3762" s="505">
        <f t="shared" si="1297"/>
        <v>18107.018970553934</v>
      </c>
      <c r="T3762" s="505">
        <f t="shared" si="1297"/>
        <v>19086.115791328524</v>
      </c>
      <c r="U3762" s="505">
        <f t="shared" si="1297"/>
        <v>19165.682873302481</v>
      </c>
      <c r="V3762" s="505">
        <f>SQRT(V3761*V3761+V3760*V3760)</f>
        <v>18286.524546780343</v>
      </c>
      <c r="W3762" s="505">
        <f t="shared" si="1297"/>
        <v>18150.429636788216</v>
      </c>
      <c r="X3762" s="505">
        <f t="shared" si="1297"/>
        <v>16976.398793619333</v>
      </c>
      <c r="Y3762" s="505">
        <f>SQRT(Y3761*Y3761+Y3760*Y3760)</f>
        <v>16858.53730309958</v>
      </c>
      <c r="Z3762" s="120">
        <f t="shared" si="1297"/>
        <v>16043.858014829226</v>
      </c>
      <c r="AA3762" s="120">
        <f t="shared" si="1297"/>
        <v>15242.657248655825</v>
      </c>
      <c r="AB3762" s="590">
        <f t="shared" si="1297"/>
        <v>13708.070031919155</v>
      </c>
      <c r="AC3762" s="440"/>
      <c r="AD3762" s="441">
        <f>MAX(E3762:AB3762)</f>
        <v>19165.682873302481</v>
      </c>
      <c r="AE3762" s="89"/>
      <c r="AF3762" s="90"/>
      <c r="AG3762" s="2"/>
      <c r="AJ3762" s="396"/>
      <c r="AK3762" s="396"/>
      <c r="AL3762" s="396"/>
      <c r="AM3762" s="396"/>
      <c r="AN3762" s="396"/>
    </row>
    <row r="3763" spans="1:42" ht="16.5" thickBot="1" x14ac:dyDescent="0.3">
      <c r="A3763" s="507" t="s">
        <v>62</v>
      </c>
      <c r="B3763" s="1286"/>
      <c r="C3763" s="1287"/>
      <c r="D3763" s="515"/>
      <c r="E3763" s="511">
        <v>1</v>
      </c>
      <c r="F3763" s="512">
        <v>2</v>
      </c>
      <c r="G3763" s="512">
        <v>3</v>
      </c>
      <c r="H3763" s="513">
        <v>4</v>
      </c>
      <c r="I3763" s="512">
        <v>5</v>
      </c>
      <c r="J3763" s="512">
        <v>6</v>
      </c>
      <c r="K3763" s="512">
        <v>7</v>
      </c>
      <c r="L3763" s="512">
        <v>8</v>
      </c>
      <c r="M3763" s="512">
        <v>9</v>
      </c>
      <c r="N3763" s="513">
        <v>10</v>
      </c>
      <c r="O3763" s="512">
        <v>11</v>
      </c>
      <c r="P3763" s="512">
        <v>12</v>
      </c>
      <c r="Q3763" s="512">
        <v>13</v>
      </c>
      <c r="R3763" s="512">
        <v>14</v>
      </c>
      <c r="S3763" s="512">
        <v>15</v>
      </c>
      <c r="T3763" s="512">
        <v>16</v>
      </c>
      <c r="U3763" s="512">
        <v>17</v>
      </c>
      <c r="V3763" s="512">
        <v>18</v>
      </c>
      <c r="W3763" s="512">
        <v>19</v>
      </c>
      <c r="X3763" s="512">
        <v>20</v>
      </c>
      <c r="Y3763" s="513">
        <v>21</v>
      </c>
      <c r="Z3763" s="512">
        <v>22</v>
      </c>
      <c r="AA3763" s="512">
        <v>23</v>
      </c>
      <c r="AB3763" s="514">
        <v>24</v>
      </c>
      <c r="AC3763" s="510"/>
      <c r="AD3763" s="2"/>
      <c r="AE3763" s="2"/>
      <c r="AF3763" s="2"/>
      <c r="AG3763" s="10"/>
      <c r="AJ3763" s="396"/>
      <c r="AK3763" s="396"/>
      <c r="AL3763" s="396"/>
      <c r="AM3763" s="396"/>
      <c r="AN3763" s="396"/>
    </row>
    <row r="3764" spans="1:42" x14ac:dyDescent="0.25">
      <c r="A3764" s="1288" t="s">
        <v>915</v>
      </c>
      <c r="B3764" s="1289"/>
      <c r="C3764" s="1290" t="s">
        <v>22</v>
      </c>
      <c r="D3764" s="1291" t="s">
        <v>54</v>
      </c>
      <c r="E3764" s="2137">
        <v>114.29</v>
      </c>
      <c r="F3764" s="2138">
        <v>114.25</v>
      </c>
      <c r="G3764" s="2139">
        <v>114.68</v>
      </c>
      <c r="H3764" s="2139">
        <v>114.98</v>
      </c>
      <c r="I3764" s="2139">
        <v>114.6</v>
      </c>
      <c r="J3764" s="2139">
        <v>114.29</v>
      </c>
      <c r="K3764" s="2139">
        <v>114.17</v>
      </c>
      <c r="L3764" s="2139">
        <v>113.51</v>
      </c>
      <c r="M3764" s="2139">
        <v>112.97</v>
      </c>
      <c r="N3764" s="2139">
        <v>113.33</v>
      </c>
      <c r="O3764" s="2139">
        <v>113.2</v>
      </c>
      <c r="P3764" s="2139">
        <v>113.06</v>
      </c>
      <c r="Q3764" s="2139">
        <v>113.84</v>
      </c>
      <c r="R3764" s="2139">
        <v>113.3</v>
      </c>
      <c r="S3764" s="2139">
        <v>112.99</v>
      </c>
      <c r="T3764" s="2139">
        <v>112.44</v>
      </c>
      <c r="U3764" s="2139">
        <v>112.19</v>
      </c>
      <c r="V3764" s="2139">
        <v>112.6</v>
      </c>
      <c r="W3764" s="2139">
        <v>112.88</v>
      </c>
      <c r="X3764" s="2139">
        <v>112.78</v>
      </c>
      <c r="Y3764" s="2139">
        <v>113.31</v>
      </c>
      <c r="Z3764" s="2139">
        <v>113.27</v>
      </c>
      <c r="AA3764" s="2138">
        <v>113.34</v>
      </c>
      <c r="AB3764" s="2140">
        <v>113.7</v>
      </c>
      <c r="AC3764" s="1743">
        <f>+AVERAGE(E3764:AB3764)</f>
        <v>113.49874999999999</v>
      </c>
      <c r="AD3764" s="10"/>
      <c r="AE3764" s="10"/>
      <c r="AF3764" s="10"/>
      <c r="AG3764" s="10"/>
      <c r="AJ3764" s="396"/>
      <c r="AK3764" s="396"/>
      <c r="AL3764" s="396"/>
      <c r="AM3764" s="396"/>
      <c r="AN3764" s="396"/>
    </row>
    <row r="3765" spans="1:42" ht="16.5" thickBot="1" x14ac:dyDescent="0.3">
      <c r="A3765" s="1292" t="s">
        <v>916</v>
      </c>
      <c r="B3765" s="1293"/>
      <c r="C3765" s="1294" t="s">
        <v>22</v>
      </c>
      <c r="D3765" s="1295" t="s">
        <v>54</v>
      </c>
      <c r="E3765" s="2141">
        <v>114.41</v>
      </c>
      <c r="F3765" s="2142">
        <v>114.42</v>
      </c>
      <c r="G3765" s="2143">
        <v>114.85</v>
      </c>
      <c r="H3765" s="2143">
        <v>114.93</v>
      </c>
      <c r="I3765" s="2143">
        <v>114.85</v>
      </c>
      <c r="J3765" s="2143">
        <v>114.26</v>
      </c>
      <c r="K3765" s="2143">
        <v>114.24</v>
      </c>
      <c r="L3765" s="2143">
        <v>113.57</v>
      </c>
      <c r="M3765" s="2143">
        <v>113.11</v>
      </c>
      <c r="N3765" s="2143">
        <v>113.5</v>
      </c>
      <c r="O3765" s="2143">
        <v>113.49</v>
      </c>
      <c r="P3765" s="2143">
        <v>113.51</v>
      </c>
      <c r="Q3765" s="2143">
        <v>114.15</v>
      </c>
      <c r="R3765" s="2143">
        <v>113.73</v>
      </c>
      <c r="S3765" s="2143">
        <v>113.25</v>
      </c>
      <c r="T3765" s="2143">
        <v>112.53</v>
      </c>
      <c r="U3765" s="2143">
        <v>112.4</v>
      </c>
      <c r="V3765" s="2143">
        <v>112.82</v>
      </c>
      <c r="W3765" s="2143">
        <v>113.01</v>
      </c>
      <c r="X3765" s="2143">
        <v>113.15</v>
      </c>
      <c r="Y3765" s="2143">
        <v>113.29</v>
      </c>
      <c r="Z3765" s="2143">
        <v>113.55</v>
      </c>
      <c r="AA3765" s="2142">
        <v>113.65</v>
      </c>
      <c r="AB3765" s="2144">
        <v>113.62</v>
      </c>
      <c r="AC3765" s="1744">
        <f>+AVERAGE(E3765:AB3765)</f>
        <v>113.67875000000002</v>
      </c>
      <c r="AD3765" s="10"/>
      <c r="AE3765" s="10"/>
      <c r="AF3765" s="10"/>
      <c r="AJ3765" s="14"/>
      <c r="AK3765" s="14"/>
      <c r="AL3765" s="15"/>
      <c r="AM3765" s="14"/>
      <c r="AN3765" s="396"/>
    </row>
    <row r="3766" spans="1:42" x14ac:dyDescent="0.25">
      <c r="A3766" s="3701" t="s">
        <v>568</v>
      </c>
      <c r="B3766" s="3786"/>
      <c r="C3766" s="121" t="s">
        <v>814</v>
      </c>
      <c r="D3766" s="113" t="s">
        <v>811</v>
      </c>
      <c r="E3766" s="306">
        <v>3300</v>
      </c>
      <c r="F3766" s="71">
        <v>3214.2</v>
      </c>
      <c r="G3766" s="71">
        <v>3161.4</v>
      </c>
      <c r="H3766" s="71">
        <v>3009.6</v>
      </c>
      <c r="I3766" s="71">
        <v>3022.8</v>
      </c>
      <c r="J3766" s="71">
        <v>3128.4</v>
      </c>
      <c r="K3766" s="71">
        <v>3432</v>
      </c>
      <c r="L3766" s="71">
        <v>3504.6</v>
      </c>
      <c r="M3766" s="71">
        <v>3544.2</v>
      </c>
      <c r="N3766" s="71">
        <v>3517.8</v>
      </c>
      <c r="O3766" s="71">
        <v>3432</v>
      </c>
      <c r="P3766" s="71">
        <v>3379.2</v>
      </c>
      <c r="Q3766" s="71">
        <v>3187.8</v>
      </c>
      <c r="R3766" s="71">
        <v>3326.4</v>
      </c>
      <c r="S3766" s="71">
        <v>3458.4</v>
      </c>
      <c r="T3766" s="71">
        <v>3458.4</v>
      </c>
      <c r="U3766" s="71">
        <v>3630</v>
      </c>
      <c r="V3766" s="71">
        <v>3498</v>
      </c>
      <c r="W3766" s="71">
        <v>3504.6</v>
      </c>
      <c r="X3766" s="71">
        <v>3630</v>
      </c>
      <c r="Y3766" s="71">
        <v>3346.2</v>
      </c>
      <c r="Z3766" s="71">
        <v>3240.6</v>
      </c>
      <c r="AA3766" s="71">
        <v>3174.6</v>
      </c>
      <c r="AB3766" s="393">
        <v>3062.4</v>
      </c>
      <c r="AC3766" s="134">
        <f>SUM(E3766:AB3766)</f>
        <v>80163.600000000006</v>
      </c>
      <c r="AD3766" s="306"/>
      <c r="AE3766" s="71">
        <v>1100</v>
      </c>
      <c r="AF3766" s="72">
        <v>60</v>
      </c>
      <c r="AJ3766" s="430"/>
      <c r="AK3766" s="431"/>
      <c r="AL3766" s="430"/>
      <c r="AM3766" s="15"/>
      <c r="AN3766" s="396"/>
    </row>
    <row r="3767" spans="1:42" x14ac:dyDescent="0.25">
      <c r="A3767" s="3688"/>
      <c r="B3767" s="3787"/>
      <c r="C3767" s="123" t="s">
        <v>865</v>
      </c>
      <c r="D3767" s="108" t="s">
        <v>811</v>
      </c>
      <c r="E3767" s="307">
        <v>1200</v>
      </c>
      <c r="F3767" s="308">
        <v>1100</v>
      </c>
      <c r="G3767" s="308">
        <v>1300</v>
      </c>
      <c r="H3767" s="308">
        <v>1200</v>
      </c>
      <c r="I3767" s="308">
        <v>1200</v>
      </c>
      <c r="J3767" s="308">
        <v>1100</v>
      </c>
      <c r="K3767" s="308">
        <v>1100</v>
      </c>
      <c r="L3767" s="308">
        <v>1100</v>
      </c>
      <c r="M3767" s="308">
        <v>800</v>
      </c>
      <c r="N3767" s="308">
        <v>1100</v>
      </c>
      <c r="O3767" s="308">
        <v>1000</v>
      </c>
      <c r="P3767" s="308">
        <v>1000</v>
      </c>
      <c r="Q3767" s="308">
        <v>1100</v>
      </c>
      <c r="R3767" s="308">
        <v>900</v>
      </c>
      <c r="S3767" s="308">
        <v>800</v>
      </c>
      <c r="T3767" s="308">
        <v>700</v>
      </c>
      <c r="U3767" s="308">
        <v>700</v>
      </c>
      <c r="V3767" s="308">
        <v>900</v>
      </c>
      <c r="W3767" s="308">
        <v>900</v>
      </c>
      <c r="X3767" s="308">
        <v>900</v>
      </c>
      <c r="Y3767" s="308">
        <v>1100</v>
      </c>
      <c r="Z3767" s="308">
        <v>1100</v>
      </c>
      <c r="AA3767" s="308">
        <v>1100</v>
      </c>
      <c r="AB3767" s="394">
        <v>1100</v>
      </c>
      <c r="AC3767" s="107">
        <f>SUM(E3767:AB3767)</f>
        <v>24500</v>
      </c>
      <c r="AD3767" s="81"/>
      <c r="AE3767" s="155"/>
      <c r="AF3767" s="74"/>
      <c r="AJ3767" s="15"/>
      <c r="AK3767" s="15"/>
      <c r="AL3767" s="15"/>
      <c r="AM3767" s="15"/>
      <c r="AN3767" s="396"/>
    </row>
    <row r="3768" spans="1:42" x14ac:dyDescent="0.25">
      <c r="A3768" s="3688"/>
      <c r="B3768" s="3787"/>
      <c r="C3768" s="123" t="s">
        <v>15</v>
      </c>
      <c r="D3768" s="108" t="s">
        <v>54</v>
      </c>
      <c r="E3768" s="1450">
        <v>17</v>
      </c>
      <c r="F3768" s="1450">
        <v>17</v>
      </c>
      <c r="G3768" s="1450">
        <v>16</v>
      </c>
      <c r="H3768" s="326">
        <v>16</v>
      </c>
      <c r="I3768" s="326">
        <v>16</v>
      </c>
      <c r="J3768" s="326">
        <v>17</v>
      </c>
      <c r="K3768" s="326">
        <v>19</v>
      </c>
      <c r="L3768" s="326">
        <v>18</v>
      </c>
      <c r="M3768" s="326">
        <v>19</v>
      </c>
      <c r="N3768" s="326">
        <v>17</v>
      </c>
      <c r="O3768" s="327">
        <v>17</v>
      </c>
      <c r="P3768" s="327">
        <v>17</v>
      </c>
      <c r="Q3768" s="327">
        <v>17</v>
      </c>
      <c r="R3768" s="327">
        <v>17</v>
      </c>
      <c r="S3768" s="327">
        <v>18</v>
      </c>
      <c r="T3768" s="327">
        <v>19</v>
      </c>
      <c r="U3768" s="327">
        <v>19</v>
      </c>
      <c r="V3768" s="327">
        <v>18</v>
      </c>
      <c r="W3768" s="327">
        <v>18</v>
      </c>
      <c r="X3768" s="327">
        <v>18</v>
      </c>
      <c r="Y3768" s="326">
        <v>17</v>
      </c>
      <c r="Z3768" s="1445">
        <v>18</v>
      </c>
      <c r="AA3768" s="1445">
        <v>17</v>
      </c>
      <c r="AB3768" s="1473">
        <v>16</v>
      </c>
      <c r="AC3768" s="107">
        <f>AVERAGE(E3768:AB3768)</f>
        <v>17.416666666666668</v>
      </c>
      <c r="AD3768" s="583"/>
      <c r="AE3768" s="76"/>
      <c r="AF3768" s="77"/>
      <c r="AJ3768" s="15"/>
      <c r="AK3768" s="15"/>
      <c r="AL3768" s="15"/>
      <c r="AM3768" s="15"/>
      <c r="AN3768" s="396"/>
    </row>
    <row r="3769" spans="1:42" ht="16.5" thickBot="1" x14ac:dyDescent="0.3">
      <c r="A3769" s="3696"/>
      <c r="B3769" s="3752"/>
      <c r="C3769" s="123" t="s">
        <v>17</v>
      </c>
      <c r="D3769" s="108"/>
      <c r="E3769" s="313">
        <f t="shared" ref="E3769:AB3769" si="1298">E3767/E3766</f>
        <v>0.36363636363636365</v>
      </c>
      <c r="F3769" s="314">
        <f t="shared" si="1298"/>
        <v>0.3422313483915127</v>
      </c>
      <c r="G3769" s="314">
        <f t="shared" si="1298"/>
        <v>0.41121022331878282</v>
      </c>
      <c r="H3769" s="314">
        <f t="shared" si="1298"/>
        <v>0.39872408293460926</v>
      </c>
      <c r="I3769" s="314">
        <f t="shared" si="1298"/>
        <v>0.39698292973402144</v>
      </c>
      <c r="J3769" s="314">
        <f t="shared" si="1298"/>
        <v>0.35161744022503516</v>
      </c>
      <c r="K3769" s="314">
        <f t="shared" si="1298"/>
        <v>0.32051282051282054</v>
      </c>
      <c r="L3769" s="314">
        <f t="shared" si="1298"/>
        <v>0.31387319522912743</v>
      </c>
      <c r="M3769" s="314">
        <f t="shared" si="1298"/>
        <v>0.22572089611195759</v>
      </c>
      <c r="N3769" s="314">
        <f t="shared" si="1298"/>
        <v>0.31269543464665417</v>
      </c>
      <c r="O3769" s="314">
        <f t="shared" si="1298"/>
        <v>0.29137529137529139</v>
      </c>
      <c r="P3769" s="314">
        <f t="shared" si="1298"/>
        <v>0.29592803030303033</v>
      </c>
      <c r="Q3769" s="314">
        <f t="shared" si="1298"/>
        <v>0.34506556245686676</v>
      </c>
      <c r="R3769" s="314">
        <f t="shared" si="1298"/>
        <v>0.27056277056277056</v>
      </c>
      <c r="S3769" s="314">
        <f t="shared" si="1298"/>
        <v>0.2313208420078649</v>
      </c>
      <c r="T3769" s="314">
        <f t="shared" si="1298"/>
        <v>0.20240573675688178</v>
      </c>
      <c r="U3769" s="314">
        <f t="shared" si="1298"/>
        <v>0.1928374655647383</v>
      </c>
      <c r="V3769" s="314">
        <f t="shared" si="1298"/>
        <v>0.25728987993138935</v>
      </c>
      <c r="W3769" s="314">
        <f t="shared" si="1298"/>
        <v>0.25680534155110429</v>
      </c>
      <c r="X3769" s="314">
        <f t="shared" si="1298"/>
        <v>0.24793388429752067</v>
      </c>
      <c r="Y3769" s="314">
        <f>Y3767/Y3766</f>
        <v>0.32873109796186722</v>
      </c>
      <c r="Z3769" s="314">
        <f t="shared" si="1298"/>
        <v>0.33944331296673458</v>
      </c>
      <c r="AA3769" s="314">
        <f t="shared" si="1298"/>
        <v>0.3465003465003465</v>
      </c>
      <c r="AB3769" s="336">
        <f t="shared" si="1298"/>
        <v>0.35919540229885055</v>
      </c>
      <c r="AC3769" s="433">
        <f>MAX(E3769:AB3769)</f>
        <v>0.41121022331878282</v>
      </c>
      <c r="AD3769" s="81"/>
      <c r="AE3769" s="155"/>
      <c r="AF3769" s="74"/>
      <c r="AJ3769" s="15"/>
      <c r="AK3769" s="15"/>
      <c r="AL3769" s="15"/>
      <c r="AM3769" s="15"/>
      <c r="AN3769" s="396"/>
    </row>
    <row r="3770" spans="1:42" hidden="1" x14ac:dyDescent="0.25">
      <c r="A3770" s="2024"/>
      <c r="B3770" s="2027"/>
      <c r="C3770" s="124" t="s">
        <v>116</v>
      </c>
      <c r="D3770" s="108"/>
      <c r="E3770" s="310"/>
      <c r="F3770" s="311"/>
      <c r="G3770" s="311"/>
      <c r="H3770" s="155"/>
      <c r="I3770" s="155"/>
      <c r="J3770" s="155"/>
      <c r="K3770" s="155"/>
      <c r="L3770" s="155"/>
      <c r="M3770" s="155"/>
      <c r="N3770" s="155"/>
      <c r="O3770" s="155"/>
      <c r="P3770" s="155"/>
      <c r="Q3770" s="155"/>
      <c r="R3770" s="155"/>
      <c r="S3770" s="155"/>
      <c r="T3770" s="155"/>
      <c r="U3770" s="155"/>
      <c r="V3770" s="155"/>
      <c r="W3770" s="155"/>
      <c r="X3770" s="155"/>
      <c r="Y3770" s="155"/>
      <c r="Z3770" s="311"/>
      <c r="AA3770" s="311"/>
      <c r="AB3770" s="867"/>
      <c r="AC3770" s="108"/>
      <c r="AD3770" s="81"/>
      <c r="AE3770" s="155"/>
      <c r="AF3770" s="74"/>
      <c r="AJ3770" s="15"/>
      <c r="AK3770" s="15"/>
      <c r="AL3770" s="15"/>
      <c r="AM3770" s="15"/>
      <c r="AN3770" s="396"/>
    </row>
    <row r="3771" spans="1:42" s="181" customFormat="1" hidden="1" x14ac:dyDescent="0.25">
      <c r="A3771" s="2024"/>
      <c r="B3771" s="2027"/>
      <c r="C3771" s="124" t="s">
        <v>117</v>
      </c>
      <c r="D3771" s="108"/>
      <c r="E3771" s="310"/>
      <c r="F3771" s="311"/>
      <c r="G3771" s="311"/>
      <c r="H3771" s="155"/>
      <c r="I3771" s="155"/>
      <c r="J3771" s="155"/>
      <c r="K3771" s="155"/>
      <c r="L3771" s="155"/>
      <c r="M3771" s="155"/>
      <c r="N3771" s="155"/>
      <c r="O3771" s="155"/>
      <c r="P3771" s="155"/>
      <c r="Q3771" s="155"/>
      <c r="R3771" s="155"/>
      <c r="S3771" s="155"/>
      <c r="T3771" s="155"/>
      <c r="U3771" s="155"/>
      <c r="V3771" s="155"/>
      <c r="W3771" s="155"/>
      <c r="X3771" s="155"/>
      <c r="Y3771" s="155"/>
      <c r="Z3771" s="311"/>
      <c r="AA3771" s="311"/>
      <c r="AB3771" s="867"/>
      <c r="AC3771" s="108"/>
      <c r="AD3771" s="81"/>
      <c r="AE3771" s="155"/>
      <c r="AF3771" s="74"/>
      <c r="AH3771" s="781"/>
      <c r="AI3771" s="782"/>
      <c r="AJ3771" s="782"/>
      <c r="AK3771" s="782"/>
      <c r="AL3771" s="783"/>
      <c r="AM3771" s="783"/>
      <c r="AN3771" s="189"/>
      <c r="AO3771" s="189"/>
      <c r="AP3771" s="189"/>
    </row>
    <row r="3772" spans="1:42" ht="16.5" hidden="1" thickBot="1" x14ac:dyDescent="0.3">
      <c r="A3772" s="3535" t="s">
        <v>42</v>
      </c>
      <c r="B3772" s="3536"/>
      <c r="C3772" s="3537"/>
      <c r="D3772" s="114"/>
      <c r="E3772" s="178">
        <f>SQRT(E3766*E3766+E3767*E3767)/E3764/1.73</f>
        <v>17.759355564998113</v>
      </c>
      <c r="F3772" s="179">
        <f t="shared" ref="F3772:AB3772" si="1299">SQRT(F3766*F3766+F3767*F3767)/F3764/1.73</f>
        <v>17.187825851158955</v>
      </c>
      <c r="G3772" s="179">
        <f t="shared" si="1299"/>
        <v>17.229407749629434</v>
      </c>
      <c r="H3772" s="79">
        <f t="shared" si="1299"/>
        <v>16.288403121080659</v>
      </c>
      <c r="I3772" s="79">
        <f t="shared" si="1299"/>
        <v>16.404277134887803</v>
      </c>
      <c r="J3772" s="79">
        <f t="shared" si="1299"/>
        <v>16.771833280807495</v>
      </c>
      <c r="K3772" s="79">
        <f t="shared" si="1299"/>
        <v>18.246663720876839</v>
      </c>
      <c r="L3772" s="79">
        <f t="shared" si="1299"/>
        <v>18.705163078487672</v>
      </c>
      <c r="M3772" s="79">
        <f t="shared" si="1299"/>
        <v>18.590882272776959</v>
      </c>
      <c r="N3772" s="79">
        <f t="shared" si="1299"/>
        <v>18.799119138980064</v>
      </c>
      <c r="O3772" s="79">
        <f t="shared" si="1299"/>
        <v>18.253641459717308</v>
      </c>
      <c r="P3772" s="79">
        <f t="shared" si="1299"/>
        <v>18.017233236159019</v>
      </c>
      <c r="Q3772" s="79">
        <f t="shared" si="1299"/>
        <v>17.12295635869221</v>
      </c>
      <c r="R3772" s="79">
        <f t="shared" si="1299"/>
        <v>17.580840885907559</v>
      </c>
      <c r="S3772" s="79">
        <f t="shared" si="1299"/>
        <v>18.159684719383453</v>
      </c>
      <c r="T3772" s="79">
        <f t="shared" si="1299"/>
        <v>18.139570057690353</v>
      </c>
      <c r="U3772" s="79">
        <f t="shared" si="1299"/>
        <v>19.047358555335713</v>
      </c>
      <c r="V3772" s="79">
        <f t="shared" si="1299"/>
        <v>18.541901089312674</v>
      </c>
      <c r="W3772" s="79">
        <f t="shared" si="1299"/>
        <v>18.528640823545039</v>
      </c>
      <c r="X3772" s="79">
        <f t="shared" si="1299"/>
        <v>19.168253379598561</v>
      </c>
      <c r="Y3772" s="79">
        <f>SQRT(Y3766*Y3766+Y3767*Y3767)/Y3764/1.73</f>
        <v>17.968838329752934</v>
      </c>
      <c r="Z3772" s="179">
        <f t="shared" si="1299"/>
        <v>17.464053048550696</v>
      </c>
      <c r="AA3772" s="179">
        <f t="shared" si="1299"/>
        <v>17.134870525222262</v>
      </c>
      <c r="AB3772" s="395">
        <f t="shared" si="1299"/>
        <v>16.542701110217035</v>
      </c>
      <c r="AC3772" s="109">
        <f>AVERAGE(E3772:AB3772)</f>
        <v>17.818894770532037</v>
      </c>
      <c r="AD3772" s="96">
        <f>(AC3768-AC3772)/AC3768</f>
        <v>-2.309443658557141E-2</v>
      </c>
      <c r="AE3772" s="79"/>
      <c r="AF3772" s="80"/>
      <c r="AJ3772" s="14"/>
      <c r="AK3772" s="14"/>
      <c r="AL3772" s="15"/>
      <c r="AM3772" s="14"/>
      <c r="AN3772" s="396"/>
    </row>
    <row r="3773" spans="1:42" x14ac:dyDescent="0.25">
      <c r="A3773" s="3701" t="s">
        <v>569</v>
      </c>
      <c r="B3773" s="3786"/>
      <c r="C3773" s="121" t="s">
        <v>814</v>
      </c>
      <c r="D3773" s="113" t="s">
        <v>811</v>
      </c>
      <c r="E3773" s="306">
        <v>10626</v>
      </c>
      <c r="F3773" s="71">
        <v>10381.799999999999</v>
      </c>
      <c r="G3773" s="71">
        <v>10170.6</v>
      </c>
      <c r="H3773" s="71">
        <v>10058.4</v>
      </c>
      <c r="I3773" s="71">
        <v>10197</v>
      </c>
      <c r="J3773" s="71">
        <v>11167.2</v>
      </c>
      <c r="K3773" s="71">
        <v>12474</v>
      </c>
      <c r="L3773" s="71">
        <v>13417.8</v>
      </c>
      <c r="M3773" s="71">
        <v>13285.8</v>
      </c>
      <c r="N3773" s="71">
        <v>12982.2</v>
      </c>
      <c r="O3773" s="71">
        <v>12698.4</v>
      </c>
      <c r="P3773" s="71">
        <v>12309</v>
      </c>
      <c r="Q3773" s="71">
        <v>11853.6</v>
      </c>
      <c r="R3773" s="71">
        <v>12097.8</v>
      </c>
      <c r="S3773" s="71">
        <v>12421.2</v>
      </c>
      <c r="T3773" s="71">
        <v>13417.8</v>
      </c>
      <c r="U3773" s="71">
        <v>13450.8</v>
      </c>
      <c r="V3773" s="71">
        <v>13688.4</v>
      </c>
      <c r="W3773" s="71">
        <v>13681.8</v>
      </c>
      <c r="X3773" s="71">
        <v>13213.2</v>
      </c>
      <c r="Y3773" s="71">
        <v>12784.2</v>
      </c>
      <c r="Z3773" s="71">
        <v>12256.2</v>
      </c>
      <c r="AA3773" s="71">
        <v>11464.2</v>
      </c>
      <c r="AB3773" s="393">
        <v>10645.8</v>
      </c>
      <c r="AC3773" s="106">
        <f>SUM(E3773:AB3773)</f>
        <v>290743.2</v>
      </c>
      <c r="AD3773" s="306"/>
      <c r="AE3773" s="71">
        <v>1100</v>
      </c>
      <c r="AF3773" s="72">
        <v>60</v>
      </c>
      <c r="AJ3773" s="430"/>
      <c r="AK3773" s="431"/>
      <c r="AL3773" s="430"/>
      <c r="AM3773" s="15"/>
      <c r="AN3773" s="396"/>
    </row>
    <row r="3774" spans="1:42" x14ac:dyDescent="0.25">
      <c r="A3774" s="3688"/>
      <c r="B3774" s="3787"/>
      <c r="C3774" s="123" t="s">
        <v>127</v>
      </c>
      <c r="D3774" s="108" t="s">
        <v>811</v>
      </c>
      <c r="E3774" s="307">
        <v>3300</v>
      </c>
      <c r="F3774" s="308">
        <v>3400</v>
      </c>
      <c r="G3774" s="308">
        <v>3400</v>
      </c>
      <c r="H3774" s="308">
        <v>3400</v>
      </c>
      <c r="I3774" s="308">
        <v>3200</v>
      </c>
      <c r="J3774" s="308">
        <v>3100</v>
      </c>
      <c r="K3774" s="308">
        <v>2900</v>
      </c>
      <c r="L3774" s="308">
        <v>2900</v>
      </c>
      <c r="M3774" s="308">
        <v>3000</v>
      </c>
      <c r="N3774" s="308">
        <v>3300</v>
      </c>
      <c r="O3774" s="308">
        <v>2800</v>
      </c>
      <c r="P3774" s="308">
        <v>3400</v>
      </c>
      <c r="Q3774" s="308">
        <v>3300</v>
      </c>
      <c r="R3774" s="308">
        <v>3000</v>
      </c>
      <c r="S3774" s="308">
        <v>2400</v>
      </c>
      <c r="T3774" s="308">
        <v>2100</v>
      </c>
      <c r="U3774" s="308">
        <v>2300</v>
      </c>
      <c r="V3774" s="308">
        <v>2000</v>
      </c>
      <c r="W3774" s="308">
        <v>2500</v>
      </c>
      <c r="X3774" s="308">
        <v>2800</v>
      </c>
      <c r="Y3774" s="308">
        <v>2900</v>
      </c>
      <c r="Z3774" s="308">
        <v>3100</v>
      </c>
      <c r="AA3774" s="308">
        <v>3100</v>
      </c>
      <c r="AB3774" s="394">
        <v>3400</v>
      </c>
      <c r="AC3774" s="107">
        <f>SUM(E3774:AB3774)</f>
        <v>71000</v>
      </c>
      <c r="AD3774" s="81"/>
      <c r="AE3774" s="155"/>
      <c r="AF3774" s="74"/>
      <c r="AJ3774" s="15"/>
      <c r="AK3774" s="15"/>
      <c r="AL3774" s="15"/>
      <c r="AM3774" s="15"/>
      <c r="AN3774" s="396"/>
    </row>
    <row r="3775" spans="1:42" x14ac:dyDescent="0.25">
      <c r="A3775" s="3688"/>
      <c r="B3775" s="3787"/>
      <c r="C3775" s="123" t="s">
        <v>15</v>
      </c>
      <c r="D3775" s="108" t="s">
        <v>54</v>
      </c>
      <c r="E3775" s="1450">
        <v>54</v>
      </c>
      <c r="F3775" s="1445">
        <v>53</v>
      </c>
      <c r="G3775" s="1445">
        <v>52</v>
      </c>
      <c r="H3775" s="327">
        <v>51</v>
      </c>
      <c r="I3775" s="327">
        <v>54</v>
      </c>
      <c r="J3775" s="327">
        <v>59</v>
      </c>
      <c r="K3775" s="327">
        <v>66</v>
      </c>
      <c r="L3775" s="327">
        <v>69</v>
      </c>
      <c r="M3775" s="327">
        <v>68</v>
      </c>
      <c r="N3775" s="327">
        <v>66</v>
      </c>
      <c r="O3775" s="327">
        <v>63</v>
      </c>
      <c r="P3775" s="327">
        <v>61</v>
      </c>
      <c r="Q3775" s="327">
        <v>61</v>
      </c>
      <c r="R3775" s="327">
        <v>62</v>
      </c>
      <c r="S3775" s="327">
        <v>66</v>
      </c>
      <c r="T3775" s="327">
        <v>68</v>
      </c>
      <c r="U3775" s="327">
        <v>70</v>
      </c>
      <c r="V3775" s="327">
        <v>71</v>
      </c>
      <c r="W3775" s="327">
        <v>68</v>
      </c>
      <c r="X3775" s="327">
        <v>66</v>
      </c>
      <c r="Y3775" s="327">
        <v>64</v>
      </c>
      <c r="Z3775" s="1445">
        <v>61</v>
      </c>
      <c r="AA3775" s="1445">
        <v>57</v>
      </c>
      <c r="AB3775" s="1473">
        <v>53</v>
      </c>
      <c r="AC3775" s="107">
        <f>AVERAGE(E3775:AB3775)</f>
        <v>61.791666666666664</v>
      </c>
      <c r="AD3775" s="583"/>
      <c r="AE3775" s="76"/>
      <c r="AF3775" s="77"/>
      <c r="AJ3775" s="15"/>
      <c r="AK3775" s="15"/>
      <c r="AL3775" s="15"/>
      <c r="AM3775" s="15"/>
      <c r="AN3775" s="396"/>
    </row>
    <row r="3776" spans="1:42" ht="16.5" thickBot="1" x14ac:dyDescent="0.3">
      <c r="A3776" s="3696"/>
      <c r="B3776" s="3752"/>
      <c r="C3776" s="123" t="s">
        <v>17</v>
      </c>
      <c r="D3776" s="108"/>
      <c r="E3776" s="313">
        <f t="shared" ref="E3776:AB3776" si="1300">E3774/E3773</f>
        <v>0.3105590062111801</v>
      </c>
      <c r="F3776" s="314">
        <f t="shared" si="1300"/>
        <v>0.32749619526479035</v>
      </c>
      <c r="G3776" s="314">
        <f t="shared" si="1300"/>
        <v>0.33429689497178139</v>
      </c>
      <c r="H3776" s="314">
        <f t="shared" si="1300"/>
        <v>0.33802592857710967</v>
      </c>
      <c r="I3776" s="314">
        <f t="shared" si="1300"/>
        <v>0.31381778954594486</v>
      </c>
      <c r="J3776" s="314">
        <f t="shared" si="1300"/>
        <v>0.27759868185400099</v>
      </c>
      <c r="K3776" s="314">
        <f t="shared" si="1300"/>
        <v>0.23248356581689916</v>
      </c>
      <c r="L3776" s="314">
        <f t="shared" si="1300"/>
        <v>0.21613081131034895</v>
      </c>
      <c r="M3776" s="314">
        <f t="shared" si="1300"/>
        <v>0.22580499480648514</v>
      </c>
      <c r="N3776" s="314">
        <f t="shared" si="1300"/>
        <v>0.2541942043721403</v>
      </c>
      <c r="O3776" s="314">
        <f t="shared" si="1300"/>
        <v>0.2205002205002205</v>
      </c>
      <c r="P3776" s="314">
        <f t="shared" si="1300"/>
        <v>0.27622065155577219</v>
      </c>
      <c r="Q3776" s="314">
        <f t="shared" si="1300"/>
        <v>0.27839643652561247</v>
      </c>
      <c r="R3776" s="314">
        <f t="shared" si="1300"/>
        <v>0.24797897138322672</v>
      </c>
      <c r="S3776" s="314">
        <f t="shared" si="1300"/>
        <v>0.19321804656554922</v>
      </c>
      <c r="T3776" s="314">
        <f t="shared" si="1300"/>
        <v>0.15650851853508027</v>
      </c>
      <c r="U3776" s="314">
        <f t="shared" si="1300"/>
        <v>0.17099354685223184</v>
      </c>
      <c r="V3776" s="314">
        <f t="shared" si="1300"/>
        <v>0.14610911428654919</v>
      </c>
      <c r="W3776" s="314">
        <f t="shared" si="1300"/>
        <v>0.18272449531494395</v>
      </c>
      <c r="X3776" s="314">
        <f t="shared" si="1300"/>
        <v>0.21190930281839371</v>
      </c>
      <c r="Y3776" s="314">
        <f>Y3774/Y3773</f>
        <v>0.22684250872170333</v>
      </c>
      <c r="Z3776" s="314">
        <f t="shared" si="1300"/>
        <v>0.25293320931446939</v>
      </c>
      <c r="AA3776" s="314">
        <f t="shared" si="1300"/>
        <v>0.27040700615830149</v>
      </c>
      <c r="AB3776" s="336">
        <f t="shared" si="1300"/>
        <v>0.31937477690732496</v>
      </c>
      <c r="AC3776" s="433">
        <f>MAX(E3776:AB3776)</f>
        <v>0.33802592857710967</v>
      </c>
      <c r="AD3776" s="81"/>
      <c r="AE3776" s="155"/>
      <c r="AF3776" s="74"/>
      <c r="AJ3776" s="15"/>
      <c r="AK3776" s="15"/>
      <c r="AL3776" s="15"/>
      <c r="AM3776" s="15"/>
      <c r="AN3776" s="396"/>
    </row>
    <row r="3777" spans="1:42" hidden="1" x14ac:dyDescent="0.25">
      <c r="A3777" s="2024"/>
      <c r="B3777" s="2027"/>
      <c r="C3777" s="124" t="s">
        <v>116</v>
      </c>
      <c r="D3777" s="108"/>
      <c r="E3777" s="310"/>
      <c r="F3777" s="311"/>
      <c r="G3777" s="311"/>
      <c r="H3777" s="155"/>
      <c r="I3777" s="155"/>
      <c r="J3777" s="155"/>
      <c r="K3777" s="155"/>
      <c r="L3777" s="155"/>
      <c r="M3777" s="155"/>
      <c r="N3777" s="155"/>
      <c r="O3777" s="155"/>
      <c r="P3777" s="155"/>
      <c r="Q3777" s="155"/>
      <c r="R3777" s="155"/>
      <c r="S3777" s="155"/>
      <c r="T3777" s="155"/>
      <c r="U3777" s="155"/>
      <c r="V3777" s="155"/>
      <c r="W3777" s="155"/>
      <c r="X3777" s="155"/>
      <c r="Y3777" s="155"/>
      <c r="Z3777" s="311"/>
      <c r="AA3777" s="311"/>
      <c r="AB3777" s="867"/>
      <c r="AC3777" s="108"/>
      <c r="AD3777" s="81"/>
      <c r="AE3777" s="155"/>
      <c r="AF3777" s="74"/>
      <c r="AJ3777" s="15"/>
      <c r="AK3777" s="15"/>
      <c r="AL3777" s="15"/>
      <c r="AM3777" s="15"/>
      <c r="AN3777" s="396"/>
    </row>
    <row r="3778" spans="1:42" s="181" customFormat="1" hidden="1" x14ac:dyDescent="0.25">
      <c r="A3778" s="2024"/>
      <c r="B3778" s="2027"/>
      <c r="C3778" s="124" t="s">
        <v>117</v>
      </c>
      <c r="D3778" s="108"/>
      <c r="E3778" s="310"/>
      <c r="F3778" s="311"/>
      <c r="G3778" s="311"/>
      <c r="H3778" s="155"/>
      <c r="I3778" s="155"/>
      <c r="J3778" s="155"/>
      <c r="K3778" s="155"/>
      <c r="L3778" s="155"/>
      <c r="M3778" s="155"/>
      <c r="N3778" s="155"/>
      <c r="O3778" s="155"/>
      <c r="P3778" s="155"/>
      <c r="Q3778" s="155"/>
      <c r="R3778" s="155"/>
      <c r="S3778" s="155"/>
      <c r="T3778" s="155"/>
      <c r="U3778" s="155"/>
      <c r="V3778" s="155"/>
      <c r="W3778" s="155"/>
      <c r="X3778" s="155"/>
      <c r="Y3778" s="155"/>
      <c r="Z3778" s="311"/>
      <c r="AA3778" s="311"/>
      <c r="AB3778" s="867"/>
      <c r="AC3778" s="108"/>
      <c r="AD3778" s="81"/>
      <c r="AE3778" s="155"/>
      <c r="AF3778" s="74"/>
      <c r="AH3778" s="781"/>
      <c r="AI3778" s="782"/>
      <c r="AJ3778" s="782"/>
      <c r="AK3778" s="782"/>
      <c r="AL3778" s="783"/>
      <c r="AM3778" s="783"/>
      <c r="AN3778" s="189"/>
      <c r="AO3778" s="189"/>
      <c r="AP3778" s="189"/>
    </row>
    <row r="3779" spans="1:42" ht="16.5" hidden="1" thickBot="1" x14ac:dyDescent="0.3">
      <c r="A3779" s="3535" t="s">
        <v>42</v>
      </c>
      <c r="B3779" s="3536"/>
      <c r="C3779" s="3537"/>
      <c r="D3779" s="128"/>
      <c r="E3779" s="532">
        <f>SQRT(E3773*E3773+E3774*E3774)/E3765/1.73</f>
        <v>56.215169452637021</v>
      </c>
      <c r="F3779" s="533">
        <f t="shared" ref="F3779:AB3779" si="1301">SQRT(F3773*F3773+F3774*F3774)/F3765/1.73</f>
        <v>55.188449522453148</v>
      </c>
      <c r="G3779" s="533">
        <f t="shared" si="1301"/>
        <v>53.972669985180438</v>
      </c>
      <c r="H3779" s="461">
        <f t="shared" si="1301"/>
        <v>53.400209487514957</v>
      </c>
      <c r="I3779" s="461">
        <f t="shared" si="1301"/>
        <v>53.788782101712414</v>
      </c>
      <c r="J3779" s="461">
        <f t="shared" si="1301"/>
        <v>58.630571480138649</v>
      </c>
      <c r="K3779" s="461">
        <f t="shared" si="1301"/>
        <v>64.799515955926793</v>
      </c>
      <c r="L3779" s="461">
        <f t="shared" si="1301"/>
        <v>69.869123690174291</v>
      </c>
      <c r="M3779" s="461">
        <f t="shared" si="1301"/>
        <v>69.604843612709857</v>
      </c>
      <c r="N3779" s="461">
        <f t="shared" si="1301"/>
        <v>68.218561719000888</v>
      </c>
      <c r="O3779" s="461">
        <f t="shared" si="1301"/>
        <v>66.229952613827564</v>
      </c>
      <c r="P3779" s="461">
        <f t="shared" si="1301"/>
        <v>65.029255347995118</v>
      </c>
      <c r="Q3779" s="461">
        <f t="shared" si="1301"/>
        <v>62.307139084577337</v>
      </c>
      <c r="R3779" s="461">
        <f t="shared" si="1301"/>
        <v>63.349609502575625</v>
      </c>
      <c r="S3779" s="461">
        <f t="shared" si="1301"/>
        <v>64.571129386906918</v>
      </c>
      <c r="T3779" s="461">
        <f t="shared" si="1301"/>
        <v>69.762461532203389</v>
      </c>
      <c r="U3779" s="461">
        <f t="shared" si="1301"/>
        <v>70.176834481159673</v>
      </c>
      <c r="V3779" s="461">
        <f t="shared" si="1301"/>
        <v>70.877327475818831</v>
      </c>
      <c r="W3779" s="461">
        <f t="shared" si="1301"/>
        <v>71.139698017641905</v>
      </c>
      <c r="X3779" s="461">
        <f t="shared" si="1301"/>
        <v>68.999487625405266</v>
      </c>
      <c r="Y3779" s="461">
        <f>SQRT(Y3773*Y3773+Y3774*Y3774)/Y3765/1.73</f>
        <v>66.885463785128337</v>
      </c>
      <c r="Z3779" s="533">
        <f t="shared" si="1301"/>
        <v>64.355897587734063</v>
      </c>
      <c r="AA3779" s="533">
        <f t="shared" si="1301"/>
        <v>60.402142694004816</v>
      </c>
      <c r="AB3779" s="534">
        <f t="shared" si="1301"/>
        <v>56.854947260576203</v>
      </c>
      <c r="AC3779" s="109">
        <f>AVERAGE(E3779:AB3779)</f>
        <v>63.526218475125141</v>
      </c>
      <c r="AD3779" s="96">
        <f>(AC3775-AC3779)/AC3775</f>
        <v>-2.8070966556307111E-2</v>
      </c>
      <c r="AE3779" s="79"/>
      <c r="AF3779" s="80"/>
      <c r="AJ3779" s="14"/>
      <c r="AK3779" s="14"/>
      <c r="AL3779" s="15"/>
      <c r="AM3779" s="14"/>
      <c r="AN3779" s="396"/>
    </row>
    <row r="3780" spans="1:42" x14ac:dyDescent="0.25">
      <c r="A3780" s="3701" t="s">
        <v>808</v>
      </c>
      <c r="B3780" s="3786"/>
      <c r="C3780" s="121" t="s">
        <v>1100</v>
      </c>
      <c r="D3780" s="113" t="s">
        <v>811</v>
      </c>
      <c r="E3780" s="306">
        <v>10791</v>
      </c>
      <c r="F3780" s="71">
        <v>10494</v>
      </c>
      <c r="G3780" s="71">
        <v>10243.200000000001</v>
      </c>
      <c r="H3780" s="71">
        <v>10058.4</v>
      </c>
      <c r="I3780" s="71">
        <v>10164</v>
      </c>
      <c r="J3780" s="71">
        <v>10553.4</v>
      </c>
      <c r="K3780" s="71">
        <v>11688.6</v>
      </c>
      <c r="L3780" s="71">
        <v>12751.2</v>
      </c>
      <c r="M3780" s="71">
        <v>13536.6</v>
      </c>
      <c r="N3780" s="71">
        <v>14130.6</v>
      </c>
      <c r="O3780" s="71">
        <v>14203.2</v>
      </c>
      <c r="P3780" s="71">
        <v>14355</v>
      </c>
      <c r="Q3780" s="71">
        <v>14163.6</v>
      </c>
      <c r="R3780" s="71">
        <v>14242.8</v>
      </c>
      <c r="S3780" s="71">
        <v>14579.4</v>
      </c>
      <c r="T3780" s="71">
        <v>15028.2</v>
      </c>
      <c r="U3780" s="71">
        <v>15232.8</v>
      </c>
      <c r="V3780" s="71">
        <v>14632.2</v>
      </c>
      <c r="W3780" s="71">
        <v>14275.8</v>
      </c>
      <c r="X3780" s="71">
        <v>13919.4</v>
      </c>
      <c r="Y3780" s="71">
        <v>13318.8</v>
      </c>
      <c r="Z3780" s="71">
        <v>12830.4</v>
      </c>
      <c r="AA3780" s="71">
        <v>11998.8</v>
      </c>
      <c r="AB3780" s="393">
        <v>11220</v>
      </c>
      <c r="AC3780" s="106">
        <f>SUM(E3780:AB3780)</f>
        <v>308411.40000000002</v>
      </c>
      <c r="AD3780" s="306"/>
      <c r="AE3780" s="71">
        <v>1100</v>
      </c>
      <c r="AF3780" s="72">
        <v>60</v>
      </c>
      <c r="AJ3780" s="430"/>
      <c r="AK3780" s="431"/>
      <c r="AL3780" s="430"/>
      <c r="AM3780" s="15"/>
      <c r="AN3780" s="396"/>
    </row>
    <row r="3781" spans="1:42" x14ac:dyDescent="0.25">
      <c r="A3781" s="3688"/>
      <c r="B3781" s="3787"/>
      <c r="C3781" s="123" t="s">
        <v>1062</v>
      </c>
      <c r="D3781" s="108" t="s">
        <v>811</v>
      </c>
      <c r="E3781" s="307">
        <v>1537.8</v>
      </c>
      <c r="F3781" s="308">
        <v>1623.6</v>
      </c>
      <c r="G3781" s="308">
        <v>1557.6</v>
      </c>
      <c r="H3781" s="308">
        <v>1557.6</v>
      </c>
      <c r="I3781" s="308">
        <v>1590.6</v>
      </c>
      <c r="J3781" s="308">
        <v>1597.2</v>
      </c>
      <c r="K3781" s="308">
        <v>1636.8</v>
      </c>
      <c r="L3781" s="308">
        <v>1762.2</v>
      </c>
      <c r="M3781" s="308">
        <v>1973.4</v>
      </c>
      <c r="N3781" s="308">
        <v>1966.8</v>
      </c>
      <c r="O3781" s="308">
        <v>1960.2</v>
      </c>
      <c r="P3781" s="308">
        <v>2092.1999999999998</v>
      </c>
      <c r="Q3781" s="308">
        <v>1834.8</v>
      </c>
      <c r="R3781" s="308">
        <v>2019.6</v>
      </c>
      <c r="S3781" s="308">
        <v>2296.8000000000002</v>
      </c>
      <c r="T3781" s="308">
        <v>2494.8000000000002</v>
      </c>
      <c r="U3781" s="308">
        <v>2580.6</v>
      </c>
      <c r="V3781" s="308">
        <v>2356.1999999999998</v>
      </c>
      <c r="W3781" s="308">
        <v>2230.8000000000002</v>
      </c>
      <c r="X3781" s="308">
        <v>2204.4</v>
      </c>
      <c r="Y3781" s="308">
        <v>2039.4</v>
      </c>
      <c r="Z3781" s="308">
        <v>1960.2</v>
      </c>
      <c r="AA3781" s="308">
        <v>1828.2</v>
      </c>
      <c r="AB3781" s="394">
        <v>1755.6</v>
      </c>
      <c r="AC3781" s="107">
        <f>SUM(E3781:AB3781)</f>
        <v>46457.399999999994</v>
      </c>
      <c r="AD3781" s="81"/>
      <c r="AE3781" s="155"/>
      <c r="AF3781" s="74"/>
      <c r="AJ3781" s="15"/>
      <c r="AK3781" s="15"/>
      <c r="AL3781" s="15"/>
      <c r="AM3781" s="15"/>
      <c r="AN3781" s="396"/>
    </row>
    <row r="3782" spans="1:42" x14ac:dyDescent="0.25">
      <c r="A3782" s="3688"/>
      <c r="B3782" s="3787"/>
      <c r="C3782" s="123" t="s">
        <v>15</v>
      </c>
      <c r="D3782" s="108" t="s">
        <v>54</v>
      </c>
      <c r="E3782" s="326">
        <v>54</v>
      </c>
      <c r="F3782" s="327">
        <v>53</v>
      </c>
      <c r="G3782" s="327">
        <v>52</v>
      </c>
      <c r="H3782" s="327">
        <v>51</v>
      </c>
      <c r="I3782" s="327">
        <v>52</v>
      </c>
      <c r="J3782" s="327">
        <v>56</v>
      </c>
      <c r="K3782" s="327">
        <v>63</v>
      </c>
      <c r="L3782" s="327">
        <v>67</v>
      </c>
      <c r="M3782" s="327">
        <v>72</v>
      </c>
      <c r="N3782" s="327">
        <v>73</v>
      </c>
      <c r="O3782" s="327">
        <v>74</v>
      </c>
      <c r="P3782" s="327">
        <v>73</v>
      </c>
      <c r="Q3782" s="327">
        <v>72</v>
      </c>
      <c r="R3782" s="327">
        <v>74</v>
      </c>
      <c r="S3782" s="327">
        <v>78</v>
      </c>
      <c r="T3782" s="327">
        <v>80</v>
      </c>
      <c r="U3782" s="327">
        <v>79</v>
      </c>
      <c r="V3782" s="327">
        <v>74</v>
      </c>
      <c r="W3782" s="327">
        <v>74</v>
      </c>
      <c r="X3782" s="327">
        <v>71</v>
      </c>
      <c r="Y3782" s="327">
        <v>66</v>
      </c>
      <c r="Z3782" s="327">
        <v>64</v>
      </c>
      <c r="AA3782" s="327">
        <v>61</v>
      </c>
      <c r="AB3782" s="1447">
        <v>57</v>
      </c>
      <c r="AC3782" s="107">
        <f>AVERAGE(E3782:AB3782)</f>
        <v>66.25</v>
      </c>
      <c r="AD3782" s="583"/>
      <c r="AE3782" s="76"/>
      <c r="AF3782" s="77"/>
      <c r="AJ3782" s="15"/>
      <c r="AK3782" s="15"/>
      <c r="AL3782" s="15"/>
      <c r="AM3782" s="15"/>
      <c r="AN3782" s="396"/>
    </row>
    <row r="3783" spans="1:42" ht="16.5" thickBot="1" x14ac:dyDescent="0.3">
      <c r="A3783" s="3711"/>
      <c r="B3783" s="3788"/>
      <c r="C3783" s="126" t="s">
        <v>17</v>
      </c>
      <c r="D3783" s="114"/>
      <c r="E3783" s="317">
        <f t="shared" ref="E3783:AB3783" si="1302">E3781/E3780</f>
        <v>0.14250764525993884</v>
      </c>
      <c r="F3783" s="318">
        <f t="shared" si="1302"/>
        <v>0.15471698113207547</v>
      </c>
      <c r="G3783" s="318">
        <f t="shared" si="1302"/>
        <v>0.15206185567010308</v>
      </c>
      <c r="H3783" s="318">
        <f t="shared" si="1302"/>
        <v>0.15485564304461941</v>
      </c>
      <c r="I3783" s="318">
        <f t="shared" si="1302"/>
        <v>0.15649350649350649</v>
      </c>
      <c r="J3783" s="318">
        <f t="shared" si="1302"/>
        <v>0.15134459036898062</v>
      </c>
      <c r="K3783" s="318">
        <f t="shared" si="1302"/>
        <v>0.14003387916431395</v>
      </c>
      <c r="L3783" s="318">
        <f t="shared" si="1302"/>
        <v>0.13819875776397514</v>
      </c>
      <c r="M3783" s="318">
        <f t="shared" si="1302"/>
        <v>0.14578254509995126</v>
      </c>
      <c r="N3783" s="318">
        <f t="shared" si="1302"/>
        <v>0.13918729565623539</v>
      </c>
      <c r="O3783" s="318">
        <f t="shared" si="1302"/>
        <v>0.13801115241635686</v>
      </c>
      <c r="P3783" s="318">
        <f t="shared" si="1302"/>
        <v>0.14574712643678159</v>
      </c>
      <c r="Q3783" s="318">
        <f t="shared" si="1302"/>
        <v>0.12954333643988816</v>
      </c>
      <c r="R3783" s="318">
        <f t="shared" si="1302"/>
        <v>0.14179796107506951</v>
      </c>
      <c r="S3783" s="318">
        <f t="shared" si="1302"/>
        <v>0.15753734721593482</v>
      </c>
      <c r="T3783" s="318">
        <f t="shared" si="1302"/>
        <v>0.16600790513833993</v>
      </c>
      <c r="U3783" s="318">
        <f t="shared" si="1302"/>
        <v>0.16941074523396882</v>
      </c>
      <c r="V3783" s="318">
        <f t="shared" si="1302"/>
        <v>0.16102841677943164</v>
      </c>
      <c r="W3783" s="318">
        <f t="shared" si="1302"/>
        <v>0.15626444752658347</v>
      </c>
      <c r="X3783" s="318">
        <f t="shared" si="1302"/>
        <v>0.15836889521100048</v>
      </c>
      <c r="Y3783" s="318">
        <f>Y3781/Y3780</f>
        <v>0.15312190287413283</v>
      </c>
      <c r="Z3783" s="318">
        <f t="shared" si="1302"/>
        <v>0.15277777777777779</v>
      </c>
      <c r="AA3783" s="318">
        <f t="shared" si="1302"/>
        <v>0.15236523652365239</v>
      </c>
      <c r="AB3783" s="806">
        <f t="shared" si="1302"/>
        <v>0.15647058823529411</v>
      </c>
      <c r="AC3783" s="454">
        <f>MAX(E3783:AB3783)</f>
        <v>0.16941074523396882</v>
      </c>
      <c r="AD3783" s="143"/>
      <c r="AE3783" s="127"/>
      <c r="AF3783" s="175"/>
      <c r="AJ3783" s="15"/>
      <c r="AK3783" s="15"/>
      <c r="AL3783" s="15"/>
      <c r="AM3783" s="15"/>
      <c r="AN3783" s="396"/>
    </row>
    <row r="3784" spans="1:42" hidden="1" x14ac:dyDescent="0.25">
      <c r="A3784" s="2014"/>
      <c r="B3784" s="2017"/>
      <c r="C3784" s="357" t="s">
        <v>116</v>
      </c>
      <c r="D3784" s="2883"/>
      <c r="E3784" s="3033"/>
      <c r="F3784" s="3034"/>
      <c r="G3784" s="3034"/>
      <c r="H3784" s="3034"/>
      <c r="I3784" s="3034"/>
      <c r="J3784" s="3034"/>
      <c r="K3784" s="3034"/>
      <c r="L3784" s="3034"/>
      <c r="M3784" s="3034"/>
      <c r="N3784" s="3034"/>
      <c r="O3784" s="3034"/>
      <c r="P3784" s="3034"/>
      <c r="Q3784" s="3034"/>
      <c r="R3784" s="3034"/>
      <c r="S3784" s="3034"/>
      <c r="T3784" s="3034"/>
      <c r="U3784" s="3034"/>
      <c r="V3784" s="3034"/>
      <c r="W3784" s="3034"/>
      <c r="X3784" s="3034"/>
      <c r="Y3784" s="3034"/>
      <c r="Z3784" s="3034"/>
      <c r="AA3784" s="3034"/>
      <c r="AB3784" s="3270"/>
      <c r="AC3784" s="122"/>
      <c r="AD3784" s="2161"/>
      <c r="AE3784" s="91"/>
      <c r="AF3784" s="92"/>
      <c r="AJ3784" s="15"/>
      <c r="AK3784" s="15"/>
      <c r="AL3784" s="15"/>
      <c r="AM3784" s="15"/>
      <c r="AN3784" s="396"/>
    </row>
    <row r="3785" spans="1:42" s="181" customFormat="1" hidden="1" x14ac:dyDescent="0.25">
      <c r="A3785" s="2024"/>
      <c r="B3785" s="2027"/>
      <c r="C3785" s="124" t="s">
        <v>117</v>
      </c>
      <c r="D3785" s="1253"/>
      <c r="E3785" s="3036"/>
      <c r="F3785" s="2884"/>
      <c r="G3785" s="2884"/>
      <c r="H3785" s="2884"/>
      <c r="I3785" s="2884"/>
      <c r="J3785" s="2884"/>
      <c r="K3785" s="2884"/>
      <c r="L3785" s="2884"/>
      <c r="M3785" s="2884"/>
      <c r="N3785" s="2884"/>
      <c r="O3785" s="2884"/>
      <c r="P3785" s="2884"/>
      <c r="Q3785" s="2884"/>
      <c r="R3785" s="2884"/>
      <c r="S3785" s="2884"/>
      <c r="T3785" s="2884"/>
      <c r="U3785" s="2884"/>
      <c r="V3785" s="2884"/>
      <c r="W3785" s="2884"/>
      <c r="X3785" s="2884"/>
      <c r="Y3785" s="2884"/>
      <c r="Z3785" s="2884"/>
      <c r="AA3785" s="2884"/>
      <c r="AB3785" s="3271"/>
      <c r="AC3785" s="108"/>
      <c r="AD3785" s="81"/>
      <c r="AE3785" s="155"/>
      <c r="AF3785" s="74"/>
      <c r="AH3785" s="781"/>
      <c r="AI3785" s="782"/>
      <c r="AJ3785" s="782"/>
      <c r="AK3785" s="782"/>
      <c r="AL3785" s="783"/>
      <c r="AM3785" s="783"/>
      <c r="AN3785" s="189"/>
      <c r="AO3785" s="189"/>
      <c r="AP3785" s="189"/>
    </row>
    <row r="3786" spans="1:42" ht="16.5" hidden="1" thickBot="1" x14ac:dyDescent="0.3">
      <c r="A3786" s="3535" t="s">
        <v>42</v>
      </c>
      <c r="B3786" s="3536"/>
      <c r="C3786" s="3537"/>
      <c r="D3786" s="114"/>
      <c r="E3786" s="643">
        <f>SQRT(E3780*E3780+E3781*E3781)/E3764/1.73</f>
        <v>55.128108786900341</v>
      </c>
      <c r="F3786" s="79">
        <f t="shared" ref="F3786:AB3786" si="1303">SQRT(F3780*F3780+F3781*F3781)/F3764/1.73</f>
        <v>53.724878161460595</v>
      </c>
      <c r="G3786" s="79">
        <f t="shared" si="1303"/>
        <v>52.223472761020538</v>
      </c>
      <c r="H3786" s="79">
        <f t="shared" si="1303"/>
        <v>51.168924585388702</v>
      </c>
      <c r="I3786" s="79">
        <f t="shared" si="1303"/>
        <v>51.890498579779624</v>
      </c>
      <c r="J3786" s="79">
        <f t="shared" si="1303"/>
        <v>53.982843070227311</v>
      </c>
      <c r="K3786" s="79">
        <f t="shared" si="1303"/>
        <v>59.755973566581034</v>
      </c>
      <c r="L3786" s="79">
        <f t="shared" si="1303"/>
        <v>65.55095096745606</v>
      </c>
      <c r="M3786" s="79">
        <f t="shared" si="1303"/>
        <v>69.994987626082363</v>
      </c>
      <c r="N3786" s="79">
        <f t="shared" si="1303"/>
        <v>72.767289139903127</v>
      </c>
      <c r="O3786" s="79">
        <f t="shared" si="1303"/>
        <v>73.213437228355318</v>
      </c>
      <c r="P3786" s="79">
        <f t="shared" si="1303"/>
        <v>74.167304262874154</v>
      </c>
      <c r="Q3786" s="79">
        <f t="shared" si="1303"/>
        <v>72.518109823265064</v>
      </c>
      <c r="R3786" s="79">
        <f t="shared" si="1303"/>
        <v>73.39089006781893</v>
      </c>
      <c r="S3786" s="79">
        <f t="shared" si="1303"/>
        <v>75.505209233053677</v>
      </c>
      <c r="T3786" s="79">
        <f t="shared" si="1303"/>
        <v>78.314707546360509</v>
      </c>
      <c r="U3786" s="79">
        <f t="shared" si="1303"/>
        <v>79.601977894558104</v>
      </c>
      <c r="V3786" s="79">
        <f t="shared" si="1303"/>
        <v>76.082369848512002</v>
      </c>
      <c r="W3786" s="79">
        <f t="shared" si="1303"/>
        <v>73.990519050233402</v>
      </c>
      <c r="X3786" s="79">
        <f t="shared" si="1303"/>
        <v>72.230621509958567</v>
      </c>
      <c r="Y3786" s="79">
        <f>SQRT(Y3780*Y3780+Y3781*Y3781)/Y3764/1.73</f>
        <v>68.735846982143698</v>
      </c>
      <c r="Z3786" s="79">
        <f t="shared" si="1303"/>
        <v>66.235282075741921</v>
      </c>
      <c r="AA3786" s="79">
        <f t="shared" si="1303"/>
        <v>61.900190722620451</v>
      </c>
      <c r="AB3786" s="1717">
        <f t="shared" si="1303"/>
        <v>57.734934407881276</v>
      </c>
      <c r="AC3786" s="109">
        <f>AVERAGE(E3786:AB3786)</f>
        <v>66.242055329090704</v>
      </c>
      <c r="AD3786" s="96">
        <f>(AC3782-AC3786)/AC3782</f>
        <v>1.1991956089503837E-4</v>
      </c>
      <c r="AE3786" s="79"/>
      <c r="AF3786" s="80"/>
      <c r="AJ3786" s="14"/>
      <c r="AK3786" s="14"/>
      <c r="AL3786" s="15"/>
      <c r="AM3786" s="14"/>
      <c r="AN3786" s="396"/>
    </row>
    <row r="3787" spans="1:42" x14ac:dyDescent="0.25">
      <c r="A3787" s="3701" t="s">
        <v>807</v>
      </c>
      <c r="B3787" s="3786"/>
      <c r="C3787" s="121" t="s">
        <v>819</v>
      </c>
      <c r="D3787" s="113" t="s">
        <v>811</v>
      </c>
      <c r="E3787" s="325">
        <v>15965.4</v>
      </c>
      <c r="F3787" s="321">
        <v>15107.4</v>
      </c>
      <c r="G3787" s="321">
        <v>15087.6</v>
      </c>
      <c r="H3787" s="321">
        <v>15153.6</v>
      </c>
      <c r="I3787" s="321">
        <v>15213</v>
      </c>
      <c r="J3787" s="321">
        <v>16308.6</v>
      </c>
      <c r="K3787" s="321">
        <v>18103.8</v>
      </c>
      <c r="L3787" s="321">
        <v>19206</v>
      </c>
      <c r="M3787" s="321">
        <v>19516.2</v>
      </c>
      <c r="N3787" s="321">
        <v>19470</v>
      </c>
      <c r="O3787" s="321">
        <v>19080.599999999999</v>
      </c>
      <c r="P3787" s="321">
        <v>18433.8</v>
      </c>
      <c r="Q3787" s="321">
        <v>18202.8</v>
      </c>
      <c r="R3787" s="321">
        <v>18473.400000000001</v>
      </c>
      <c r="S3787" s="321">
        <v>18955.2</v>
      </c>
      <c r="T3787" s="321">
        <v>20413.8</v>
      </c>
      <c r="U3787" s="321">
        <v>20479.8</v>
      </c>
      <c r="V3787" s="321">
        <v>20361</v>
      </c>
      <c r="W3787" s="321">
        <v>20552.400000000001</v>
      </c>
      <c r="X3787" s="321">
        <v>19463.400000000001</v>
      </c>
      <c r="Y3787" s="321">
        <v>19126.8</v>
      </c>
      <c r="Z3787" s="321">
        <v>18156.599999999999</v>
      </c>
      <c r="AA3787" s="321">
        <v>17272.2</v>
      </c>
      <c r="AB3787" s="531">
        <v>15648.6</v>
      </c>
      <c r="AC3787" s="106">
        <f>SUM(E3787:AB3787)</f>
        <v>433751.99999999994</v>
      </c>
      <c r="AD3787" s="306"/>
      <c r="AE3787" s="71">
        <v>1100</v>
      </c>
      <c r="AF3787" s="72">
        <v>60</v>
      </c>
      <c r="AJ3787" s="430"/>
      <c r="AK3787" s="431"/>
      <c r="AL3787" s="430"/>
      <c r="AM3787" s="15"/>
      <c r="AN3787" s="396"/>
    </row>
    <row r="3788" spans="1:42" x14ac:dyDescent="0.25">
      <c r="A3788" s="3688"/>
      <c r="B3788" s="3787"/>
      <c r="C3788" s="123" t="s">
        <v>127</v>
      </c>
      <c r="D3788" s="108" t="s">
        <v>811</v>
      </c>
      <c r="E3788" s="307">
        <v>1353</v>
      </c>
      <c r="F3788" s="308">
        <v>1656.6</v>
      </c>
      <c r="G3788" s="308">
        <v>1597.2</v>
      </c>
      <c r="H3788" s="308">
        <v>1478.4</v>
      </c>
      <c r="I3788" s="308">
        <v>1597.2</v>
      </c>
      <c r="J3788" s="308">
        <v>1346.4</v>
      </c>
      <c r="K3788" s="308">
        <v>1075.8</v>
      </c>
      <c r="L3788" s="308">
        <v>1260.5999999999999</v>
      </c>
      <c r="M3788" s="308">
        <v>1049.4000000000001</v>
      </c>
      <c r="N3788" s="308">
        <v>1227.5999999999999</v>
      </c>
      <c r="O3788" s="308">
        <v>1181.4000000000001</v>
      </c>
      <c r="P3788" s="308">
        <v>1326.6</v>
      </c>
      <c r="Q3788" s="308">
        <v>1676.4</v>
      </c>
      <c r="R3788" s="308">
        <v>1221</v>
      </c>
      <c r="S3788" s="308">
        <v>1036.2</v>
      </c>
      <c r="T3788" s="308">
        <v>204.6</v>
      </c>
      <c r="U3788" s="308">
        <v>382.8</v>
      </c>
      <c r="V3788" s="308">
        <v>620.4</v>
      </c>
      <c r="W3788" s="308">
        <v>475.2</v>
      </c>
      <c r="X3788" s="308">
        <v>1148.4000000000001</v>
      </c>
      <c r="Y3788" s="308">
        <v>1069.2</v>
      </c>
      <c r="Z3788" s="308">
        <v>1240.8</v>
      </c>
      <c r="AA3788" s="308">
        <v>1227.5999999999999</v>
      </c>
      <c r="AB3788" s="394">
        <v>1669.8</v>
      </c>
      <c r="AC3788" s="107">
        <f>SUM(E3788:AB3788)</f>
        <v>28122.600000000002</v>
      </c>
      <c r="AD3788" s="81"/>
      <c r="AE3788" s="155"/>
      <c r="AF3788" s="74"/>
      <c r="AG3788" s="1"/>
      <c r="AJ3788" s="396"/>
      <c r="AK3788" s="396"/>
      <c r="AL3788" s="396"/>
      <c r="AM3788" s="396"/>
      <c r="AN3788" s="396"/>
    </row>
    <row r="3789" spans="1:42" x14ac:dyDescent="0.25">
      <c r="A3789" s="3688"/>
      <c r="B3789" s="3787"/>
      <c r="C3789" s="123" t="s">
        <v>15</v>
      </c>
      <c r="D3789" s="108" t="s">
        <v>54</v>
      </c>
      <c r="E3789" s="326">
        <v>76</v>
      </c>
      <c r="F3789" s="327">
        <v>73</v>
      </c>
      <c r="G3789" s="327">
        <v>75</v>
      </c>
      <c r="H3789" s="327">
        <v>75</v>
      </c>
      <c r="I3789" s="327">
        <v>77</v>
      </c>
      <c r="J3789" s="327">
        <v>85</v>
      </c>
      <c r="K3789" s="327">
        <v>94</v>
      </c>
      <c r="L3789" s="327">
        <v>97</v>
      </c>
      <c r="M3789" s="327">
        <v>98</v>
      </c>
      <c r="N3789" s="327">
        <v>96</v>
      </c>
      <c r="O3789" s="327">
        <v>91</v>
      </c>
      <c r="P3789" s="327">
        <v>91</v>
      </c>
      <c r="Q3789" s="327">
        <v>92</v>
      </c>
      <c r="R3789" s="327">
        <v>91</v>
      </c>
      <c r="S3789" s="327">
        <v>99</v>
      </c>
      <c r="T3789" s="327">
        <v>104</v>
      </c>
      <c r="U3789" s="327">
        <v>103</v>
      </c>
      <c r="V3789" s="327">
        <v>105</v>
      </c>
      <c r="W3789" s="327">
        <v>103</v>
      </c>
      <c r="X3789" s="327">
        <v>96</v>
      </c>
      <c r="Y3789" s="327">
        <v>93</v>
      </c>
      <c r="Z3789" s="327">
        <v>88</v>
      </c>
      <c r="AA3789" s="327">
        <v>81</v>
      </c>
      <c r="AB3789" s="1447">
        <v>77</v>
      </c>
      <c r="AC3789" s="107">
        <f>AVERAGE(E3789:AB3789)</f>
        <v>90</v>
      </c>
      <c r="AD3789" s="583"/>
      <c r="AE3789" s="76"/>
      <c r="AF3789" s="77"/>
      <c r="AG3789" s="1"/>
      <c r="AJ3789" s="396"/>
      <c r="AK3789" s="396"/>
      <c r="AL3789" s="396"/>
      <c r="AM3789" s="396"/>
      <c r="AN3789" s="396"/>
    </row>
    <row r="3790" spans="1:42" ht="16.5" thickBot="1" x14ac:dyDescent="0.3">
      <c r="A3790" s="3696"/>
      <c r="B3790" s="3752"/>
      <c r="C3790" s="123" t="s">
        <v>17</v>
      </c>
      <c r="D3790" s="108"/>
      <c r="E3790" s="313">
        <f t="shared" ref="E3790:AB3790" si="1304">E3788/E3787</f>
        <v>8.4745762711864403E-2</v>
      </c>
      <c r="F3790" s="314">
        <f t="shared" si="1304"/>
        <v>0.10965487112276102</v>
      </c>
      <c r="G3790" s="314">
        <f t="shared" si="1304"/>
        <v>0.10586176727909011</v>
      </c>
      <c r="H3790" s="314">
        <f t="shared" si="1304"/>
        <v>9.7560975609756101E-2</v>
      </c>
      <c r="I3790" s="314">
        <f t="shared" si="1304"/>
        <v>0.10498915401301519</v>
      </c>
      <c r="J3790" s="314">
        <f t="shared" si="1304"/>
        <v>8.2557668959935257E-2</v>
      </c>
      <c r="K3790" s="314">
        <f t="shared" si="1304"/>
        <v>5.9423988333940941E-2</v>
      </c>
      <c r="L3790" s="314">
        <f t="shared" si="1304"/>
        <v>6.5635738831615109E-2</v>
      </c>
      <c r="M3790" s="314">
        <f t="shared" si="1304"/>
        <v>5.37707135610416E-2</v>
      </c>
      <c r="N3790" s="314">
        <f t="shared" si="1304"/>
        <v>6.305084745762711E-2</v>
      </c>
      <c r="O3790" s="314">
        <f t="shared" si="1304"/>
        <v>6.1916291940505026E-2</v>
      </c>
      <c r="P3790" s="314">
        <f t="shared" si="1304"/>
        <v>7.1965628356605804E-2</v>
      </c>
      <c r="Q3790" s="314">
        <f t="shared" si="1304"/>
        <v>9.2095721537345909E-2</v>
      </c>
      <c r="R3790" s="314">
        <f t="shared" si="1304"/>
        <v>6.6095033940693104E-2</v>
      </c>
      <c r="S3790" s="314">
        <f t="shared" si="1304"/>
        <v>5.4665738161559889E-2</v>
      </c>
      <c r="T3790" s="314">
        <f t="shared" si="1304"/>
        <v>1.0022631749110895E-2</v>
      </c>
      <c r="U3790" s="314">
        <f t="shared" si="1304"/>
        <v>1.8691588785046731E-2</v>
      </c>
      <c r="V3790" s="314">
        <f t="shared" si="1304"/>
        <v>3.0470016207455427E-2</v>
      </c>
      <c r="W3790" s="314">
        <f t="shared" si="1304"/>
        <v>2.3121387283236993E-2</v>
      </c>
      <c r="X3790" s="314">
        <f t="shared" si="1304"/>
        <v>5.9003051881993895E-2</v>
      </c>
      <c r="Y3790" s="314">
        <f>Y3788/Y3787</f>
        <v>5.5900621118012424E-2</v>
      </c>
      <c r="Z3790" s="314">
        <f t="shared" si="1304"/>
        <v>6.8338785896037813E-2</v>
      </c>
      <c r="AA3790" s="314">
        <f t="shared" si="1304"/>
        <v>7.1073748567061515E-2</v>
      </c>
      <c r="AB3790" s="336">
        <f t="shared" si="1304"/>
        <v>0.10670603121045971</v>
      </c>
      <c r="AC3790" s="433">
        <f>MAX(E3790:AB3790)</f>
        <v>0.10965487112276102</v>
      </c>
      <c r="AD3790" s="81"/>
      <c r="AE3790" s="155"/>
      <c r="AF3790" s="74"/>
      <c r="AG3790" s="1"/>
      <c r="AJ3790" s="396"/>
      <c r="AK3790" s="396"/>
      <c r="AL3790" s="396"/>
      <c r="AM3790" s="396"/>
      <c r="AN3790" s="396"/>
    </row>
    <row r="3791" spans="1:42" hidden="1" x14ac:dyDescent="0.25">
      <c r="A3791" s="2024"/>
      <c r="B3791" s="2027"/>
      <c r="C3791" s="124" t="s">
        <v>116</v>
      </c>
      <c r="D3791" s="108"/>
      <c r="E3791" s="81"/>
      <c r="F3791" s="155"/>
      <c r="G3791" s="155"/>
      <c r="H3791" s="155"/>
      <c r="I3791" s="155"/>
      <c r="J3791" s="155"/>
      <c r="K3791" s="155"/>
      <c r="L3791" s="155"/>
      <c r="M3791" s="155"/>
      <c r="N3791" s="155"/>
      <c r="O3791" s="155"/>
      <c r="P3791" s="155"/>
      <c r="Q3791" s="155"/>
      <c r="R3791" s="155"/>
      <c r="S3791" s="155"/>
      <c r="T3791" s="155"/>
      <c r="U3791" s="155"/>
      <c r="V3791" s="155"/>
      <c r="W3791" s="155"/>
      <c r="X3791" s="155"/>
      <c r="Y3791" s="155"/>
      <c r="Z3791" s="155"/>
      <c r="AA3791" s="155"/>
      <c r="AB3791" s="316"/>
      <c r="AC3791" s="108"/>
      <c r="AD3791" s="81"/>
      <c r="AE3791" s="155"/>
      <c r="AF3791" s="74"/>
      <c r="AG3791" s="1"/>
      <c r="AJ3791" s="396"/>
      <c r="AK3791" s="396"/>
      <c r="AL3791" s="396"/>
      <c r="AM3791" s="396"/>
      <c r="AN3791" s="396"/>
    </row>
    <row r="3792" spans="1:42" s="181" customFormat="1" hidden="1" x14ac:dyDescent="0.25">
      <c r="A3792" s="2024"/>
      <c r="B3792" s="2027"/>
      <c r="C3792" s="124" t="s">
        <v>117</v>
      </c>
      <c r="D3792" s="108"/>
      <c r="E3792" s="81"/>
      <c r="F3792" s="155"/>
      <c r="G3792" s="155"/>
      <c r="H3792" s="155"/>
      <c r="I3792" s="155"/>
      <c r="J3792" s="155"/>
      <c r="K3792" s="155"/>
      <c r="L3792" s="155"/>
      <c r="M3792" s="155"/>
      <c r="N3792" s="155"/>
      <c r="O3792" s="155"/>
      <c r="P3792" s="155"/>
      <c r="Q3792" s="155"/>
      <c r="R3792" s="155"/>
      <c r="S3792" s="155"/>
      <c r="T3792" s="155"/>
      <c r="U3792" s="155"/>
      <c r="V3792" s="155"/>
      <c r="W3792" s="155"/>
      <c r="X3792" s="155"/>
      <c r="Y3792" s="155"/>
      <c r="Z3792" s="155"/>
      <c r="AA3792" s="155"/>
      <c r="AB3792" s="316"/>
      <c r="AC3792" s="108"/>
      <c r="AD3792" s="81"/>
      <c r="AE3792" s="155"/>
      <c r="AF3792" s="74"/>
      <c r="AH3792" s="781"/>
      <c r="AI3792" s="782"/>
      <c r="AJ3792" s="782"/>
      <c r="AK3792" s="782"/>
      <c r="AL3792" s="783"/>
      <c r="AM3792" s="783"/>
      <c r="AN3792" s="189"/>
      <c r="AO3792" s="189"/>
      <c r="AP3792" s="189"/>
    </row>
    <row r="3793" spans="1:42" ht="16.5" hidden="1" thickBot="1" x14ac:dyDescent="0.3">
      <c r="A3793" s="3535" t="s">
        <v>42</v>
      </c>
      <c r="B3793" s="3536"/>
      <c r="C3793" s="3537"/>
      <c r="D3793" s="114"/>
      <c r="E3793" s="643">
        <f>SQRT(E3787*E3787+E3788*E3788)/E3765/1.73</f>
        <v>80.951268668953347</v>
      </c>
      <c r="F3793" s="79">
        <f t="shared" ref="F3793:AB3793" si="1305">SQRT(F3787*F3787+F3788*F3788)/F3765/1.73</f>
        <v>76.778058973080775</v>
      </c>
      <c r="G3793" s="79">
        <f t="shared" si="1305"/>
        <v>76.359492114837678</v>
      </c>
      <c r="H3793" s="79">
        <f t="shared" si="1305"/>
        <v>76.576122886837823</v>
      </c>
      <c r="I3793" s="79">
        <f t="shared" si="1305"/>
        <v>76.987146113485437</v>
      </c>
      <c r="J3793" s="79">
        <f t="shared" si="1305"/>
        <v>82.784944603124742</v>
      </c>
      <c r="K3793" s="79">
        <f t="shared" si="1305"/>
        <v>91.763693891526728</v>
      </c>
      <c r="L3793" s="79">
        <f t="shared" si="1305"/>
        <v>97.962682207514248</v>
      </c>
      <c r="M3793" s="79">
        <f t="shared" si="1305"/>
        <v>99.879206693206058</v>
      </c>
      <c r="N3793" s="79">
        <f t="shared" si="1305"/>
        <v>99.354038469814924</v>
      </c>
      <c r="O3793" s="79">
        <f t="shared" si="1305"/>
        <v>97.368661077074307</v>
      </c>
      <c r="P3793" s="79">
        <f t="shared" si="1305"/>
        <v>94.114460927373784</v>
      </c>
      <c r="Q3793" s="79">
        <f t="shared" si="1305"/>
        <v>92.565717658605337</v>
      </c>
      <c r="R3793" s="79">
        <f t="shared" si="1305"/>
        <v>94.096234644174771</v>
      </c>
      <c r="S3793" s="79">
        <f t="shared" si="1305"/>
        <v>96.892910162424783</v>
      </c>
      <c r="T3793" s="79">
        <f t="shared" si="1305"/>
        <v>104.86516525319743</v>
      </c>
      <c r="U3793" s="79">
        <f t="shared" si="1305"/>
        <v>105.33898986726392</v>
      </c>
      <c r="V3793" s="79">
        <f t="shared" si="1305"/>
        <v>104.36825351873149</v>
      </c>
      <c r="W3793" s="79">
        <f t="shared" si="1305"/>
        <v>105.15153606843057</v>
      </c>
      <c r="X3793" s="79">
        <f t="shared" si="1305"/>
        <v>99.603064717281299</v>
      </c>
      <c r="Y3793" s="79">
        <f>SQRT(Y3787*Y3787+Y3788*Y3788)/Y3765/1.73</f>
        <v>97.742206236859886</v>
      </c>
      <c r="Z3793" s="79">
        <f t="shared" si="1305"/>
        <v>92.643092203370486</v>
      </c>
      <c r="AA3793" s="79">
        <f t="shared" si="1305"/>
        <v>88.069649556971257</v>
      </c>
      <c r="AB3793" s="1717">
        <f t="shared" si="1305"/>
        <v>80.063230256446701</v>
      </c>
      <c r="AC3793" s="109">
        <f>AVERAGE(E3793:AB3793)</f>
        <v>92.178326115441166</v>
      </c>
      <c r="AD3793" s="96">
        <f>(AC3789-AC3793)/AC3789</f>
        <v>-2.4203623504901847E-2</v>
      </c>
      <c r="AE3793" s="79"/>
      <c r="AF3793" s="80"/>
      <c r="AG3793" s="1"/>
      <c r="AJ3793" s="396"/>
      <c r="AK3793" s="396"/>
      <c r="AL3793" s="396"/>
      <c r="AM3793" s="396"/>
      <c r="AN3793" s="396"/>
    </row>
    <row r="3794" spans="1:42" ht="15.75" customHeight="1" x14ac:dyDescent="0.25">
      <c r="A3794" s="3729" t="s">
        <v>128</v>
      </c>
      <c r="B3794" s="3730"/>
      <c r="C3794" s="121" t="s">
        <v>13</v>
      </c>
      <c r="D3794" s="113"/>
      <c r="E3794" s="828">
        <f>SUM(E3766,E3773,E3716,E3723,E3737,E3751)</f>
        <v>26724</v>
      </c>
      <c r="F3794" s="829">
        <f t="shared" ref="F3794:AC3794" si="1306">SUM(F3766,F3773,F3716,F3723,F3737,F3751)</f>
        <v>25568</v>
      </c>
      <c r="G3794" s="829">
        <f t="shared" si="1306"/>
        <v>25304</v>
      </c>
      <c r="H3794" s="71">
        <f t="shared" si="1306"/>
        <v>25176</v>
      </c>
      <c r="I3794" s="71">
        <f t="shared" si="1306"/>
        <v>25353.8</v>
      </c>
      <c r="J3794" s="71">
        <f t="shared" si="1306"/>
        <v>26827.599999999999</v>
      </c>
      <c r="K3794" s="71">
        <f t="shared" si="1306"/>
        <v>29782</v>
      </c>
      <c r="L3794" s="71">
        <f t="shared" si="1306"/>
        <v>31930.399999999998</v>
      </c>
      <c r="M3794" s="71">
        <f t="shared" si="1306"/>
        <v>33012</v>
      </c>
      <c r="N3794" s="71">
        <f t="shared" si="1306"/>
        <v>33564</v>
      </c>
      <c r="O3794" s="71">
        <f t="shared" si="1306"/>
        <v>33238.400000000001</v>
      </c>
      <c r="P3794" s="71">
        <f t="shared" si="1306"/>
        <v>32750.2</v>
      </c>
      <c r="Q3794" s="71">
        <f t="shared" si="1306"/>
        <v>32309.4</v>
      </c>
      <c r="R3794" s="71">
        <f t="shared" si="1306"/>
        <v>32674.199999999997</v>
      </c>
      <c r="S3794" s="71">
        <f t="shared" si="1306"/>
        <v>33485.599999999999</v>
      </c>
      <c r="T3794" s="71">
        <f t="shared" si="1306"/>
        <v>35386.199999999997</v>
      </c>
      <c r="U3794" s="71">
        <f t="shared" si="1306"/>
        <v>35682.800000000003</v>
      </c>
      <c r="V3794" s="71">
        <f t="shared" si="1306"/>
        <v>34952.400000000001</v>
      </c>
      <c r="W3794" s="71">
        <f t="shared" si="1306"/>
        <v>34786.399999999994</v>
      </c>
      <c r="X3794" s="71">
        <f t="shared" si="1306"/>
        <v>33339.199999999997</v>
      </c>
      <c r="Y3794" s="71">
        <f>SUM(Y3766,Y3773,Y3716,Y3723,Y3737,Y3751)</f>
        <v>32408.400000000001</v>
      </c>
      <c r="Z3794" s="829">
        <f t="shared" si="1306"/>
        <v>30954.800000000003</v>
      </c>
      <c r="AA3794" s="829">
        <f t="shared" si="1306"/>
        <v>29236.800000000003</v>
      </c>
      <c r="AB3794" s="830">
        <f t="shared" si="1306"/>
        <v>26828.199999999997</v>
      </c>
      <c r="AC3794" s="537">
        <f t="shared" si="1306"/>
        <v>741274.8</v>
      </c>
      <c r="AD3794" s="1"/>
      <c r="AE3794" s="1"/>
      <c r="AF3794" s="1"/>
      <c r="AG3794" s="1"/>
      <c r="AJ3794" s="396"/>
      <c r="AK3794" s="396"/>
      <c r="AL3794" s="396"/>
      <c r="AM3794" s="396"/>
      <c r="AN3794" s="396"/>
    </row>
    <row r="3795" spans="1:42" ht="16.5" thickBot="1" x14ac:dyDescent="0.3">
      <c r="A3795" s="3643"/>
      <c r="B3795" s="3644"/>
      <c r="C3795" s="126" t="s">
        <v>14</v>
      </c>
      <c r="D3795" s="114"/>
      <c r="E3795" s="178">
        <f>SUM(E3767,E3774,E3717,E3724)+E3738+E3752</f>
        <v>8756</v>
      </c>
      <c r="F3795" s="179">
        <f t="shared" ref="F3795:AC3795" si="1307">SUM(F3767,F3774,F3717,F3724)</f>
        <v>6852</v>
      </c>
      <c r="G3795" s="179">
        <f t="shared" si="1307"/>
        <v>6998</v>
      </c>
      <c r="H3795" s="79">
        <f t="shared" si="1307"/>
        <v>6942</v>
      </c>
      <c r="I3795" s="79">
        <f t="shared" si="1307"/>
        <v>6760</v>
      </c>
      <c r="J3795" s="79">
        <f t="shared" si="1307"/>
        <v>6506</v>
      </c>
      <c r="K3795" s="79">
        <f t="shared" si="1307"/>
        <v>6272</v>
      </c>
      <c r="L3795" s="79">
        <f t="shared" si="1307"/>
        <v>6328</v>
      </c>
      <c r="M3795" s="79">
        <f t="shared" si="1307"/>
        <v>6096</v>
      </c>
      <c r="N3795" s="79">
        <f t="shared" si="1307"/>
        <v>6578</v>
      </c>
      <c r="O3795" s="79">
        <f t="shared" si="1307"/>
        <v>6070</v>
      </c>
      <c r="P3795" s="79">
        <f t="shared" si="1307"/>
        <v>6762</v>
      </c>
      <c r="Q3795" s="79">
        <f t="shared" si="1307"/>
        <v>6738</v>
      </c>
      <c r="R3795" s="79">
        <f t="shared" si="1307"/>
        <v>6216</v>
      </c>
      <c r="S3795" s="79">
        <f t="shared" si="1307"/>
        <v>5662</v>
      </c>
      <c r="T3795" s="79">
        <f t="shared" si="1307"/>
        <v>5426</v>
      </c>
      <c r="U3795" s="79">
        <f t="shared" si="1307"/>
        <v>5566</v>
      </c>
      <c r="V3795" s="79">
        <f t="shared" si="1307"/>
        <v>5428</v>
      </c>
      <c r="W3795" s="79">
        <f t="shared" si="1307"/>
        <v>5832</v>
      </c>
      <c r="X3795" s="79">
        <f t="shared" si="1307"/>
        <v>6142</v>
      </c>
      <c r="Y3795" s="79">
        <f>SUM(Y3767,Y3774,Y3717,Y3724)</f>
        <v>6490</v>
      </c>
      <c r="Z3795" s="179">
        <f t="shared" si="1307"/>
        <v>6676</v>
      </c>
      <c r="AA3795" s="179">
        <f t="shared" si="1307"/>
        <v>6612</v>
      </c>
      <c r="AB3795" s="395">
        <f t="shared" si="1307"/>
        <v>6914</v>
      </c>
      <c r="AC3795" s="478">
        <f t="shared" si="1307"/>
        <v>152634</v>
      </c>
      <c r="AD3795" s="1"/>
      <c r="AE3795" s="1"/>
      <c r="AF3795" s="1"/>
      <c r="AG3795" s="1"/>
      <c r="AJ3795" s="396"/>
      <c r="AK3795" s="396"/>
      <c r="AL3795" s="396"/>
      <c r="AM3795" s="396"/>
      <c r="AN3795" s="396"/>
    </row>
    <row r="3796" spans="1:42" ht="15.75" customHeight="1" x14ac:dyDescent="0.25">
      <c r="A3796" s="3729" t="s">
        <v>64</v>
      </c>
      <c r="B3796" s="3730"/>
      <c r="C3796" s="121" t="s">
        <v>34</v>
      </c>
      <c r="D3796" s="113"/>
      <c r="E3796" s="845">
        <f t="shared" ref="E3796:AC3796" si="1308">(E3780+E3787-E3766-E3773-E3703-E3709)/(E3780+E3787)</f>
        <v>1.9823294613625204E-2</v>
      </c>
      <c r="F3796" s="846">
        <f t="shared" si="1308"/>
        <v>1.9741107908161328E-2</v>
      </c>
      <c r="G3796" s="846">
        <f t="shared" si="1308"/>
        <v>-1.58384259478579E-2</v>
      </c>
      <c r="H3796" s="3082">
        <f t="shared" si="1308"/>
        <v>-1.0153894970648825E-2</v>
      </c>
      <c r="I3796" s="3082">
        <f t="shared" si="1308"/>
        <v>2.2540095361942201E-3</v>
      </c>
      <c r="J3796" s="3082">
        <f t="shared" si="1308"/>
        <v>-1.6141761596307133E-2</v>
      </c>
      <c r="K3796" s="3082">
        <f t="shared" si="1308"/>
        <v>-2.730897812865021E-2</v>
      </c>
      <c r="L3796" s="3082">
        <f t="shared" si="1308"/>
        <v>-5.1694140913470859E-3</v>
      </c>
      <c r="M3796" s="3082">
        <f t="shared" si="1308"/>
        <v>-1.7462968341562503E-2</v>
      </c>
      <c r="N3796" s="3082">
        <f t="shared" si="1308"/>
        <v>-8.9105551686577463E-3</v>
      </c>
      <c r="O3796" s="3082">
        <f t="shared" si="1308"/>
        <v>4.6088487492414159E-3</v>
      </c>
      <c r="P3796" s="3082">
        <f t="shared" si="1308"/>
        <v>1.8298931342476173E-5</v>
      </c>
      <c r="Q3796" s="3082">
        <f t="shared" si="1308"/>
        <v>-2.3172178555539076E-3</v>
      </c>
      <c r="R3796" s="3082">
        <f t="shared" si="1308"/>
        <v>8.9252419290748921E-3</v>
      </c>
      <c r="S3796" s="3082">
        <f t="shared" si="1308"/>
        <v>-2.2215860633495066E-2</v>
      </c>
      <c r="T3796" s="3082">
        <f t="shared" si="1308"/>
        <v>-1.2251001636476517E-2</v>
      </c>
      <c r="U3796" s="3082">
        <f t="shared" si="1308"/>
        <v>1.4891102860054975E-2</v>
      </c>
      <c r="V3796" s="3082">
        <f t="shared" si="1308"/>
        <v>5.9097196026655363E-3</v>
      </c>
      <c r="W3796" s="3082">
        <f t="shared" si="1308"/>
        <v>1.2001768681700253E-3</v>
      </c>
      <c r="X3796" s="3082">
        <f t="shared" si="1308"/>
        <v>7.1773488143595555E-3</v>
      </c>
      <c r="Y3796" s="3082">
        <f t="shared" si="1308"/>
        <v>1.8960968513450117E-2</v>
      </c>
      <c r="Z3796" s="846">
        <f t="shared" si="1308"/>
        <v>2.8728176332010222E-2</v>
      </c>
      <c r="AA3796" s="846">
        <f t="shared" si="1308"/>
        <v>2.5014519490280506E-2</v>
      </c>
      <c r="AB3796" s="847">
        <f t="shared" si="1308"/>
        <v>-1.2639288984167475E-2</v>
      </c>
      <c r="AC3796" s="1296">
        <f t="shared" si="1308"/>
        <v>3.4574596375935347E-4</v>
      </c>
      <c r="AD3796" s="1"/>
      <c r="AE3796" s="1"/>
      <c r="AF3796" s="1"/>
      <c r="AG3796" s="1"/>
      <c r="AJ3796" s="396"/>
      <c r="AK3796" s="396"/>
      <c r="AL3796" s="396"/>
      <c r="AM3796" s="396"/>
      <c r="AN3796" s="396"/>
    </row>
    <row r="3797" spans="1:42" ht="16.5" thickBot="1" x14ac:dyDescent="0.3">
      <c r="A3797" s="3643"/>
      <c r="B3797" s="3644"/>
      <c r="C3797" s="126" t="s">
        <v>35</v>
      </c>
      <c r="D3797" s="114"/>
      <c r="E3797" s="1297">
        <f t="shared" ref="E3797:AB3797" si="1309">(E3767+E3774-E3781-E3788-E3704-E3710)/(E3767+E3774)</f>
        <v>-0.68684444444444448</v>
      </c>
      <c r="F3797" s="1297">
        <f t="shared" si="1309"/>
        <v>-0.68448888888888881</v>
      </c>
      <c r="G3797" s="1297">
        <f t="shared" si="1309"/>
        <v>-0.75634042553191494</v>
      </c>
      <c r="H3797" s="3079">
        <f t="shared" si="1309"/>
        <v>-0.74695652173913041</v>
      </c>
      <c r="I3797" s="3079">
        <f t="shared" si="1309"/>
        <v>-0.76995454545454545</v>
      </c>
      <c r="J3797" s="3079">
        <f t="shared" si="1309"/>
        <v>-0.84371428571428564</v>
      </c>
      <c r="K3797" s="3079">
        <f t="shared" si="1309"/>
        <v>-0.85315000000000007</v>
      </c>
      <c r="L3797" s="3079">
        <f t="shared" si="1309"/>
        <v>-1.0057</v>
      </c>
      <c r="M3797" s="3079">
        <f t="shared" si="1309"/>
        <v>-1.0323157894736843</v>
      </c>
      <c r="N3797" s="3079">
        <f t="shared" si="1309"/>
        <v>-0.83963636363636363</v>
      </c>
      <c r="O3797" s="3079">
        <f t="shared" si="1309"/>
        <v>-1.0109473684210528</v>
      </c>
      <c r="P3797" s="3079">
        <f t="shared" si="1309"/>
        <v>-0.86790909090909085</v>
      </c>
      <c r="Q3797" s="3079">
        <f t="shared" si="1309"/>
        <v>-0.91163636363636369</v>
      </c>
      <c r="R3797" s="3079">
        <f t="shared" si="1309"/>
        <v>-1.0104102564102564</v>
      </c>
      <c r="S3797" s="3079">
        <f t="shared" si="1309"/>
        <v>-1.7915624999999999</v>
      </c>
      <c r="T3797" s="3079">
        <f t="shared" si="1309"/>
        <v>-2.1426428571428571</v>
      </c>
      <c r="U3797" s="3079">
        <f t="shared" si="1309"/>
        <v>-1.6878</v>
      </c>
      <c r="V3797" s="3079">
        <f t="shared" si="1309"/>
        <v>-2.060896551724138</v>
      </c>
      <c r="W3797" s="3079">
        <f t="shared" si="1309"/>
        <v>-1.3841176470588235</v>
      </c>
      <c r="X3797" s="3079">
        <f t="shared" si="1309"/>
        <v>-1.2575135135135136</v>
      </c>
      <c r="Y3797" s="3079">
        <f t="shared" si="1309"/>
        <v>-1.0021500000000001</v>
      </c>
      <c r="Z3797" s="1297">
        <f t="shared" si="1309"/>
        <v>-0.90500000000000003</v>
      </c>
      <c r="AA3797" s="1297">
        <f t="shared" si="1309"/>
        <v>-0.79899999999999993</v>
      </c>
      <c r="AB3797" s="2151">
        <f t="shared" si="1309"/>
        <v>-0.85008888888888878</v>
      </c>
      <c r="AC3797" s="2155">
        <f t="shared" ref="AC3797" si="1310">(AC3767+AC3781+AC3788-AC3774-AC3752-AC3738-AC3724-AC3717)/(AC3788+AC3781+AC3767)</f>
        <v>-0.73520387565603551</v>
      </c>
      <c r="AD3797" s="1"/>
      <c r="AE3797" s="1"/>
      <c r="AF3797" s="1"/>
      <c r="AG3797" s="15"/>
      <c r="AJ3797" s="396"/>
      <c r="AK3797" s="396"/>
      <c r="AL3797" s="396"/>
      <c r="AM3797" s="396"/>
      <c r="AN3797" s="396"/>
    </row>
    <row r="3798" spans="1:42" ht="16.5" thickBot="1" x14ac:dyDescent="0.3">
      <c r="A3798" s="546" t="s">
        <v>21</v>
      </c>
      <c r="B3798" s="547"/>
      <c r="C3798" s="278"/>
      <c r="D3798" s="548"/>
      <c r="E3798" s="549">
        <v>1</v>
      </c>
      <c r="F3798" s="418">
        <v>2</v>
      </c>
      <c r="G3798" s="418">
        <v>3</v>
      </c>
      <c r="H3798" s="419">
        <v>4</v>
      </c>
      <c r="I3798" s="418">
        <v>5</v>
      </c>
      <c r="J3798" s="418">
        <v>6</v>
      </c>
      <c r="K3798" s="418">
        <v>7</v>
      </c>
      <c r="L3798" s="418">
        <v>8</v>
      </c>
      <c r="M3798" s="418">
        <v>9</v>
      </c>
      <c r="N3798" s="419">
        <v>10</v>
      </c>
      <c r="O3798" s="418">
        <v>11</v>
      </c>
      <c r="P3798" s="418">
        <v>12</v>
      </c>
      <c r="Q3798" s="418">
        <v>13</v>
      </c>
      <c r="R3798" s="418">
        <v>14</v>
      </c>
      <c r="S3798" s="418">
        <v>15</v>
      </c>
      <c r="T3798" s="418">
        <v>16</v>
      </c>
      <c r="U3798" s="418">
        <v>17</v>
      </c>
      <c r="V3798" s="418">
        <v>18</v>
      </c>
      <c r="W3798" s="418">
        <v>19</v>
      </c>
      <c r="X3798" s="418">
        <v>20</v>
      </c>
      <c r="Y3798" s="419">
        <v>21</v>
      </c>
      <c r="Z3798" s="418">
        <v>22</v>
      </c>
      <c r="AA3798" s="418">
        <v>23</v>
      </c>
      <c r="AB3798" s="550">
        <v>24</v>
      </c>
      <c r="AC3798" s="548"/>
      <c r="AD3798" s="15"/>
      <c r="AE3798" s="15"/>
      <c r="AF3798" s="15"/>
      <c r="AG3798" s="15"/>
    </row>
    <row r="3799" spans="1:42" x14ac:dyDescent="0.25">
      <c r="A3799" s="442" t="s">
        <v>911</v>
      </c>
      <c r="B3799" s="145"/>
      <c r="C3799" s="443" t="s">
        <v>22</v>
      </c>
      <c r="D3799" s="1298" t="s">
        <v>54</v>
      </c>
      <c r="E3799" s="1299">
        <v>10.56</v>
      </c>
      <c r="F3799" s="1300">
        <v>10.54</v>
      </c>
      <c r="G3799" s="1301">
        <v>10.56</v>
      </c>
      <c r="H3799" s="1301">
        <v>10.6</v>
      </c>
      <c r="I3799" s="1301">
        <v>10.58</v>
      </c>
      <c r="J3799" s="1301">
        <v>10.55</v>
      </c>
      <c r="K3799" s="1301">
        <v>10.53</v>
      </c>
      <c r="L3799" s="1301">
        <v>10.45</v>
      </c>
      <c r="M3799" s="1301">
        <v>10.41</v>
      </c>
      <c r="N3799" s="1301">
        <v>10.42</v>
      </c>
      <c r="O3799" s="1301">
        <v>10.44</v>
      </c>
      <c r="P3799" s="1301">
        <v>10.41</v>
      </c>
      <c r="Q3799" s="1301">
        <v>10.46</v>
      </c>
      <c r="R3799" s="1301">
        <v>10.43</v>
      </c>
      <c r="S3799" s="1301">
        <v>10.36</v>
      </c>
      <c r="T3799" s="1301">
        <v>10.33</v>
      </c>
      <c r="U3799" s="1301">
        <v>10.33</v>
      </c>
      <c r="V3799" s="1301">
        <v>10.36</v>
      </c>
      <c r="W3799" s="1301">
        <v>10.38</v>
      </c>
      <c r="X3799" s="1301">
        <v>10.38</v>
      </c>
      <c r="Y3799" s="1301">
        <v>10.44</v>
      </c>
      <c r="Z3799" s="1301">
        <v>10.44</v>
      </c>
      <c r="AA3799" s="1300">
        <v>10.45</v>
      </c>
      <c r="AB3799" s="2152">
        <v>10.46</v>
      </c>
      <c r="AC3799" s="2156">
        <f>+AVERAGE(E3799:AB3799)</f>
        <v>10.452916666666669</v>
      </c>
      <c r="AD3799" s="15"/>
      <c r="AE3799" s="15"/>
      <c r="AF3799" s="15"/>
      <c r="AG3799" s="15"/>
    </row>
    <row r="3800" spans="1:42" x14ac:dyDescent="0.25">
      <c r="A3800" s="518" t="s">
        <v>913</v>
      </c>
      <c r="B3800" s="297"/>
      <c r="C3800" s="519" t="s">
        <v>22</v>
      </c>
      <c r="D3800" s="1748" t="s">
        <v>54</v>
      </c>
      <c r="E3800" s="1747">
        <v>10.43</v>
      </c>
      <c r="F3800" s="1745">
        <v>10.44</v>
      </c>
      <c r="G3800" s="1746">
        <v>10.46</v>
      </c>
      <c r="H3800" s="1746">
        <v>10.47</v>
      </c>
      <c r="I3800" s="1746">
        <v>10.45</v>
      </c>
      <c r="J3800" s="1746">
        <v>10.42</v>
      </c>
      <c r="K3800" s="1746">
        <v>10.43</v>
      </c>
      <c r="L3800" s="1746">
        <v>10.35</v>
      </c>
      <c r="M3800" s="1746">
        <v>10.3</v>
      </c>
      <c r="N3800" s="1746">
        <v>10.33</v>
      </c>
      <c r="O3800" s="1746">
        <v>10.34</v>
      </c>
      <c r="P3800" s="1746">
        <v>10.32</v>
      </c>
      <c r="Q3800" s="1746">
        <v>10.37</v>
      </c>
      <c r="R3800" s="1746">
        <v>10.34</v>
      </c>
      <c r="S3800" s="1746">
        <v>10.29</v>
      </c>
      <c r="T3800" s="1746">
        <v>10.220000000000001</v>
      </c>
      <c r="U3800" s="1746">
        <v>10.23</v>
      </c>
      <c r="V3800" s="1746">
        <v>10.27</v>
      </c>
      <c r="W3800" s="1746">
        <v>10.27</v>
      </c>
      <c r="X3800" s="1746">
        <v>10.28</v>
      </c>
      <c r="Y3800" s="1746">
        <v>10.31</v>
      </c>
      <c r="Z3800" s="1746">
        <v>10.33</v>
      </c>
      <c r="AA3800" s="1745">
        <v>10.36</v>
      </c>
      <c r="AB3800" s="2153">
        <v>10.35</v>
      </c>
      <c r="AC3800" s="2157">
        <f>+AVERAGE(E3800:AB3800)</f>
        <v>10.348333333333333</v>
      </c>
      <c r="AD3800" s="15"/>
      <c r="AE3800" s="15"/>
      <c r="AF3800" s="15"/>
      <c r="AG3800" s="15"/>
    </row>
    <row r="3801" spans="1:42" x14ac:dyDescent="0.25">
      <c r="A3801" s="518" t="s">
        <v>924</v>
      </c>
      <c r="B3801" s="297"/>
      <c r="C3801" s="519" t="s">
        <v>22</v>
      </c>
      <c r="D3801" s="1748" t="s">
        <v>54</v>
      </c>
      <c r="E3801" s="1747">
        <v>10.56</v>
      </c>
      <c r="F3801" s="1745">
        <v>10.56</v>
      </c>
      <c r="G3801" s="1746">
        <v>10.57</v>
      </c>
      <c r="H3801" s="1746">
        <v>10.6</v>
      </c>
      <c r="I3801" s="1746">
        <v>10.59</v>
      </c>
      <c r="J3801" s="1746">
        <v>10.56</v>
      </c>
      <c r="K3801" s="1746">
        <v>10.54</v>
      </c>
      <c r="L3801" s="1746">
        <v>10.49</v>
      </c>
      <c r="M3801" s="1746">
        <v>10.43</v>
      </c>
      <c r="N3801" s="1746">
        <v>10.45</v>
      </c>
      <c r="O3801" s="1746">
        <v>10.43</v>
      </c>
      <c r="P3801" s="1746">
        <v>10.43</v>
      </c>
      <c r="Q3801" s="1746">
        <v>10.49</v>
      </c>
      <c r="R3801" s="1746">
        <v>10.44</v>
      </c>
      <c r="S3801" s="1746">
        <v>10.39</v>
      </c>
      <c r="T3801" s="1746">
        <v>10.35</v>
      </c>
      <c r="U3801" s="1746">
        <v>10.35</v>
      </c>
      <c r="V3801" s="1746">
        <v>10.39</v>
      </c>
      <c r="W3801" s="1746">
        <v>10.4</v>
      </c>
      <c r="X3801" s="1746">
        <v>10.4</v>
      </c>
      <c r="Y3801" s="1746">
        <v>10.44</v>
      </c>
      <c r="Z3801" s="1746">
        <v>10.45</v>
      </c>
      <c r="AA3801" s="1745">
        <v>10.45</v>
      </c>
      <c r="AB3801" s="2153">
        <v>10.46</v>
      </c>
      <c r="AC3801" s="2157">
        <f>+AVERAGE(E3801:AB3801)</f>
        <v>10.467499999999998</v>
      </c>
      <c r="AD3801" s="15"/>
      <c r="AE3801" s="15"/>
      <c r="AF3801" s="15"/>
      <c r="AG3801" s="15"/>
    </row>
    <row r="3802" spans="1:42" ht="16.5" thickBot="1" x14ac:dyDescent="0.3">
      <c r="A3802" s="524" t="s">
        <v>925</v>
      </c>
      <c r="B3802" s="146"/>
      <c r="C3802" s="525" t="s">
        <v>22</v>
      </c>
      <c r="D3802" s="1302" t="s">
        <v>54</v>
      </c>
      <c r="E3802" s="1303">
        <v>10.39</v>
      </c>
      <c r="F3802" s="1304">
        <v>10.41</v>
      </c>
      <c r="G3802" s="1305">
        <v>10.41</v>
      </c>
      <c r="H3802" s="1305">
        <v>10.42</v>
      </c>
      <c r="I3802" s="1305">
        <v>10.44</v>
      </c>
      <c r="J3802" s="1305">
        <v>10.38</v>
      </c>
      <c r="K3802" s="1305">
        <v>10.39</v>
      </c>
      <c r="L3802" s="1305">
        <v>10.32</v>
      </c>
      <c r="M3802" s="1305">
        <v>10.27</v>
      </c>
      <c r="N3802" s="1305">
        <v>10.3</v>
      </c>
      <c r="O3802" s="1305">
        <v>10.34</v>
      </c>
      <c r="P3802" s="1305">
        <v>10.29</v>
      </c>
      <c r="Q3802" s="1305">
        <v>10.35</v>
      </c>
      <c r="R3802" s="1305">
        <v>10.36</v>
      </c>
      <c r="S3802" s="1305">
        <v>10.25</v>
      </c>
      <c r="T3802" s="1305">
        <v>10.18</v>
      </c>
      <c r="U3802" s="1305">
        <v>10.23</v>
      </c>
      <c r="V3802" s="1305">
        <v>10.24</v>
      </c>
      <c r="W3802" s="1305">
        <v>10.23</v>
      </c>
      <c r="X3802" s="1305">
        <v>10.3</v>
      </c>
      <c r="Y3802" s="1305">
        <v>10.29</v>
      </c>
      <c r="Z3802" s="1305">
        <v>10.32</v>
      </c>
      <c r="AA3802" s="1304">
        <v>10.38</v>
      </c>
      <c r="AB3802" s="2154">
        <v>10.32</v>
      </c>
      <c r="AC3802" s="2158">
        <f>+AVERAGE(E3802:AB3802)</f>
        <v>10.325416666666666</v>
      </c>
      <c r="AD3802" s="15"/>
      <c r="AE3802" s="15"/>
      <c r="AF3802" s="15"/>
      <c r="AJ3802" s="2"/>
      <c r="AK3802" s="2"/>
      <c r="AL3802" s="1"/>
      <c r="AM3802" s="2"/>
    </row>
    <row r="3803" spans="1:42" x14ac:dyDescent="0.25">
      <c r="A3803" s="3701" t="s">
        <v>570</v>
      </c>
      <c r="B3803" s="3596" t="s">
        <v>954</v>
      </c>
      <c r="C3803" s="121" t="s">
        <v>13</v>
      </c>
      <c r="D3803" s="113" t="s">
        <v>811</v>
      </c>
      <c r="E3803" s="306">
        <v>27</v>
      </c>
      <c r="F3803" s="71">
        <v>23.7</v>
      </c>
      <c r="G3803" s="71">
        <v>23.55</v>
      </c>
      <c r="H3803" s="71">
        <v>24.45</v>
      </c>
      <c r="I3803" s="71">
        <v>23.4</v>
      </c>
      <c r="J3803" s="71">
        <v>25.05</v>
      </c>
      <c r="K3803" s="71">
        <v>27.45</v>
      </c>
      <c r="L3803" s="71">
        <v>32.549999999999997</v>
      </c>
      <c r="M3803" s="71">
        <v>31.2</v>
      </c>
      <c r="N3803" s="71">
        <v>34.049999999999997</v>
      </c>
      <c r="O3803" s="71">
        <v>31.2</v>
      </c>
      <c r="P3803" s="71">
        <v>36.15</v>
      </c>
      <c r="Q3803" s="71">
        <v>38.85</v>
      </c>
      <c r="R3803" s="71">
        <v>33.9</v>
      </c>
      <c r="S3803" s="71">
        <v>36.299999999999997</v>
      </c>
      <c r="T3803" s="71">
        <v>37.35</v>
      </c>
      <c r="U3803" s="71">
        <v>38.25</v>
      </c>
      <c r="V3803" s="71">
        <v>41.55</v>
      </c>
      <c r="W3803" s="71">
        <v>42.3</v>
      </c>
      <c r="X3803" s="71">
        <v>40.950000000000003</v>
      </c>
      <c r="Y3803" s="71">
        <v>38.85</v>
      </c>
      <c r="Z3803" s="71">
        <v>37.200000000000003</v>
      </c>
      <c r="AA3803" s="71">
        <v>34.5</v>
      </c>
      <c r="AB3803" s="393">
        <v>34.5</v>
      </c>
      <c r="AC3803" s="106">
        <f>SUM(E3803:AB3803)</f>
        <v>794.25</v>
      </c>
      <c r="AD3803" s="70"/>
      <c r="AE3803" s="71">
        <v>100</v>
      </c>
      <c r="AF3803" s="72">
        <v>15</v>
      </c>
      <c r="AJ3803" s="1173"/>
      <c r="AK3803" s="431"/>
      <c r="AL3803" s="430"/>
      <c r="AM3803" s="15"/>
    </row>
    <row r="3804" spans="1:42" x14ac:dyDescent="0.25">
      <c r="A3804" s="3688"/>
      <c r="B3804" s="3597"/>
      <c r="C3804" s="123" t="s">
        <v>14</v>
      </c>
      <c r="D3804" s="108" t="s">
        <v>811</v>
      </c>
      <c r="E3804" s="307">
        <v>6.45</v>
      </c>
      <c r="F3804" s="308">
        <v>4.6500000000000004</v>
      </c>
      <c r="G3804" s="308">
        <v>5.0999999999999996</v>
      </c>
      <c r="H3804" s="308">
        <v>5.4</v>
      </c>
      <c r="I3804" s="308">
        <v>4.5</v>
      </c>
      <c r="J3804" s="308">
        <v>5.0999999999999996</v>
      </c>
      <c r="K3804" s="308">
        <v>5.25</v>
      </c>
      <c r="L3804" s="308">
        <v>8.1</v>
      </c>
      <c r="M3804" s="308">
        <v>8.1</v>
      </c>
      <c r="N3804" s="308">
        <v>8.1</v>
      </c>
      <c r="O3804" s="308">
        <v>6.45</v>
      </c>
      <c r="P3804" s="308">
        <v>8.85</v>
      </c>
      <c r="Q3804" s="308">
        <v>9</v>
      </c>
      <c r="R3804" s="308">
        <v>7.65</v>
      </c>
      <c r="S3804" s="308">
        <v>7.8</v>
      </c>
      <c r="T3804" s="308">
        <v>8.1</v>
      </c>
      <c r="U3804" s="308">
        <v>8.1</v>
      </c>
      <c r="V3804" s="308">
        <v>8.85</v>
      </c>
      <c r="W3804" s="308">
        <v>7.35</v>
      </c>
      <c r="X3804" s="308">
        <v>9.3000000000000007</v>
      </c>
      <c r="Y3804" s="308">
        <v>9.3000000000000007</v>
      </c>
      <c r="Z3804" s="308">
        <v>9.4499999999999993</v>
      </c>
      <c r="AA3804" s="308">
        <v>8.25</v>
      </c>
      <c r="AB3804" s="394">
        <v>7.5</v>
      </c>
      <c r="AC3804" s="107">
        <f>SUM(E3804:AB3804)</f>
        <v>176.7</v>
      </c>
      <c r="AD3804" s="73"/>
      <c r="AE3804" s="155"/>
      <c r="AF3804" s="74"/>
      <c r="AJ3804" s="1"/>
      <c r="AK3804" s="15"/>
      <c r="AL3804" s="15"/>
      <c r="AM3804" s="15"/>
    </row>
    <row r="3805" spans="1:42" x14ac:dyDescent="0.25">
      <c r="A3805" s="3688"/>
      <c r="B3805" s="3597"/>
      <c r="C3805" s="123" t="s">
        <v>15</v>
      </c>
      <c r="D3805" s="108" t="s">
        <v>54</v>
      </c>
      <c r="E3805" s="1450">
        <v>3</v>
      </c>
      <c r="F3805" s="1445">
        <v>1</v>
      </c>
      <c r="G3805" s="1445">
        <v>3</v>
      </c>
      <c r="H3805" s="327">
        <v>3</v>
      </c>
      <c r="I3805" s="327">
        <v>1</v>
      </c>
      <c r="J3805" s="327">
        <v>1</v>
      </c>
      <c r="K3805" s="327">
        <v>2</v>
      </c>
      <c r="L3805" s="327">
        <v>1</v>
      </c>
      <c r="M3805" s="327">
        <v>1</v>
      </c>
      <c r="N3805" s="327">
        <v>3</v>
      </c>
      <c r="O3805" s="327">
        <v>3</v>
      </c>
      <c r="P3805" s="327">
        <v>2</v>
      </c>
      <c r="Q3805" s="327">
        <v>2</v>
      </c>
      <c r="R3805" s="327">
        <v>2</v>
      </c>
      <c r="S3805" s="327">
        <v>2</v>
      </c>
      <c r="T3805" s="327">
        <v>3</v>
      </c>
      <c r="U3805" s="327">
        <v>2</v>
      </c>
      <c r="V3805" s="327">
        <v>3</v>
      </c>
      <c r="W3805" s="327">
        <v>1</v>
      </c>
      <c r="X3805" s="327">
        <v>3</v>
      </c>
      <c r="Y3805" s="327">
        <v>2</v>
      </c>
      <c r="Z3805" s="1445">
        <v>2</v>
      </c>
      <c r="AA3805" s="1445">
        <v>2</v>
      </c>
      <c r="AB3805" s="1473">
        <v>3</v>
      </c>
      <c r="AC3805" s="107">
        <f>AVERAGE(E3805:AB3805)</f>
        <v>2.125</v>
      </c>
      <c r="AD3805" s="76"/>
      <c r="AE3805" s="76"/>
      <c r="AF3805" s="77"/>
      <c r="AJ3805" s="1"/>
      <c r="AK3805" s="15"/>
      <c r="AL3805" s="15"/>
      <c r="AM3805" s="15"/>
    </row>
    <row r="3806" spans="1:42" ht="16.5" thickBot="1" x14ac:dyDescent="0.3">
      <c r="A3806" s="3711"/>
      <c r="B3806" s="3669"/>
      <c r="C3806" s="126" t="s">
        <v>17</v>
      </c>
      <c r="D3806" s="114"/>
      <c r="E3806" s="317">
        <f t="shared" ref="E3806:AB3806" si="1311">E3804/E3803</f>
        <v>0.2388888888888889</v>
      </c>
      <c r="F3806" s="318">
        <f t="shared" si="1311"/>
        <v>0.19620253164556964</v>
      </c>
      <c r="G3806" s="318">
        <f t="shared" si="1311"/>
        <v>0.21656050955414011</v>
      </c>
      <c r="H3806" s="318">
        <f t="shared" si="1311"/>
        <v>0.2208588957055215</v>
      </c>
      <c r="I3806" s="318">
        <f t="shared" si="1311"/>
        <v>0.19230769230769232</v>
      </c>
      <c r="J3806" s="318">
        <f t="shared" si="1311"/>
        <v>0.20359281437125745</v>
      </c>
      <c r="K3806" s="318">
        <f t="shared" si="1311"/>
        <v>0.19125683060109291</v>
      </c>
      <c r="L3806" s="318">
        <f t="shared" si="1311"/>
        <v>0.24884792626728111</v>
      </c>
      <c r="M3806" s="318">
        <f t="shared" si="1311"/>
        <v>0.25961538461538464</v>
      </c>
      <c r="N3806" s="318">
        <f t="shared" si="1311"/>
        <v>0.2378854625550661</v>
      </c>
      <c r="O3806" s="318">
        <f t="shared" si="1311"/>
        <v>0.20673076923076925</v>
      </c>
      <c r="P3806" s="318">
        <f>P3804/P3803</f>
        <v>0.24481327800829875</v>
      </c>
      <c r="Q3806" s="318">
        <f t="shared" si="1311"/>
        <v>0.23166023166023164</v>
      </c>
      <c r="R3806" s="318">
        <f t="shared" si="1311"/>
        <v>0.22566371681415931</v>
      </c>
      <c r="S3806" s="318">
        <f t="shared" si="1311"/>
        <v>0.21487603305785125</v>
      </c>
      <c r="T3806" s="318">
        <f t="shared" si="1311"/>
        <v>0.21686746987951805</v>
      </c>
      <c r="U3806" s="318">
        <f t="shared" si="1311"/>
        <v>0.21176470588235294</v>
      </c>
      <c r="V3806" s="318">
        <f t="shared" si="1311"/>
        <v>0.21299638989169675</v>
      </c>
      <c r="W3806" s="318">
        <f t="shared" si="1311"/>
        <v>0.17375886524822695</v>
      </c>
      <c r="X3806" s="318">
        <f t="shared" si="1311"/>
        <v>0.2271062271062271</v>
      </c>
      <c r="Y3806" s="318">
        <f>Y3804/Y3803</f>
        <v>0.2393822393822394</v>
      </c>
      <c r="Z3806" s="318">
        <f t="shared" si="1311"/>
        <v>0.25403225806451607</v>
      </c>
      <c r="AA3806" s="318">
        <f t="shared" si="1311"/>
        <v>0.2391304347826087</v>
      </c>
      <c r="AB3806" s="806">
        <f t="shared" si="1311"/>
        <v>0.21739130434782608</v>
      </c>
      <c r="AC3806" s="454">
        <f>MAX(E3806:AB3806)</f>
        <v>0.25961538461538464</v>
      </c>
      <c r="AD3806" s="73"/>
      <c r="AE3806" s="155"/>
      <c r="AF3806" s="74"/>
      <c r="AJ3806" s="1"/>
      <c r="AK3806" s="15"/>
      <c r="AL3806" s="15"/>
      <c r="AM3806" s="15"/>
    </row>
    <row r="3807" spans="1:42" hidden="1" x14ac:dyDescent="0.25">
      <c r="A3807" s="2014"/>
      <c r="B3807" s="2017"/>
      <c r="C3807" s="357" t="s">
        <v>116</v>
      </c>
      <c r="D3807" s="122"/>
      <c r="E3807" s="138"/>
      <c r="F3807" s="136"/>
      <c r="G3807" s="136"/>
      <c r="H3807" s="91"/>
      <c r="I3807" s="91"/>
      <c r="J3807" s="91"/>
      <c r="K3807" s="91"/>
      <c r="L3807" s="91"/>
      <c r="M3807" s="91"/>
      <c r="N3807" s="91"/>
      <c r="O3807" s="91"/>
      <c r="P3807" s="91"/>
      <c r="Q3807" s="91"/>
      <c r="R3807" s="91"/>
      <c r="S3807" s="91"/>
      <c r="T3807" s="91"/>
      <c r="U3807" s="91"/>
      <c r="V3807" s="91"/>
      <c r="W3807" s="91"/>
      <c r="X3807" s="91"/>
      <c r="Y3807" s="91"/>
      <c r="Z3807" s="136"/>
      <c r="AA3807" s="136"/>
      <c r="AB3807" s="474"/>
      <c r="AC3807" s="122"/>
      <c r="AD3807" s="73"/>
      <c r="AE3807" s="155"/>
      <c r="AF3807" s="74"/>
      <c r="AJ3807" s="1"/>
      <c r="AK3807" s="15"/>
      <c r="AL3807" s="15"/>
      <c r="AM3807" s="15"/>
    </row>
    <row r="3808" spans="1:42" s="181" customFormat="1" hidden="1" x14ac:dyDescent="0.25">
      <c r="A3808" s="2024"/>
      <c r="B3808" s="2027"/>
      <c r="C3808" s="124" t="s">
        <v>117</v>
      </c>
      <c r="D3808" s="642"/>
      <c r="E3808" s="310"/>
      <c r="F3808" s="311"/>
      <c r="G3808" s="311"/>
      <c r="H3808" s="155"/>
      <c r="I3808" s="155"/>
      <c r="J3808" s="155"/>
      <c r="K3808" s="155"/>
      <c r="L3808" s="155"/>
      <c r="M3808" s="155"/>
      <c r="N3808" s="155"/>
      <c r="O3808" s="155"/>
      <c r="P3808" s="155"/>
      <c r="Q3808" s="155"/>
      <c r="R3808" s="155"/>
      <c r="S3808" s="155"/>
      <c r="T3808" s="155"/>
      <c r="U3808" s="155"/>
      <c r="V3808" s="155"/>
      <c r="W3808" s="155"/>
      <c r="X3808" s="155"/>
      <c r="Y3808" s="155"/>
      <c r="Z3808" s="311"/>
      <c r="AA3808" s="311"/>
      <c r="AB3808" s="867"/>
      <c r="AC3808" s="108"/>
      <c r="AD3808" s="73"/>
      <c r="AE3808" s="155"/>
      <c r="AF3808" s="74"/>
      <c r="AH3808" s="781"/>
      <c r="AI3808" s="782"/>
      <c r="AJ3808" s="782"/>
      <c r="AK3808" s="782"/>
      <c r="AL3808" s="783"/>
      <c r="AM3808" s="783"/>
      <c r="AN3808" s="189"/>
      <c r="AO3808" s="189"/>
      <c r="AP3808" s="189"/>
    </row>
    <row r="3809" spans="1:42" ht="16.5" hidden="1" thickBot="1" x14ac:dyDescent="0.3">
      <c r="A3809" s="3535" t="s">
        <v>42</v>
      </c>
      <c r="B3809" s="3536"/>
      <c r="C3809" s="3537"/>
      <c r="D3809" s="114"/>
      <c r="E3809" s="178">
        <f>SQRT(E3803*E3803+E3804*E3804)/E3799/1.73</f>
        <v>1.5195156783480182</v>
      </c>
      <c r="F3809" s="179">
        <f t="shared" ref="F3809:AB3809" si="1312">SQRT(F3803*F3803+F3804*F3804)/F3799/1.73</f>
        <v>1.3245364908883817</v>
      </c>
      <c r="G3809" s="179">
        <f t="shared" si="1312"/>
        <v>1.3189646906877053</v>
      </c>
      <c r="H3809" s="79">
        <f t="shared" si="1312"/>
        <v>1.3654280312481699</v>
      </c>
      <c r="I3809" s="79">
        <f t="shared" si="1312"/>
        <v>1.3018763798405053</v>
      </c>
      <c r="J3809" s="79">
        <f t="shared" si="1312"/>
        <v>1.40064600438186</v>
      </c>
      <c r="K3809" s="79">
        <f t="shared" si="1312"/>
        <v>1.5341545566041501</v>
      </c>
      <c r="L3809" s="79">
        <f t="shared" si="1312"/>
        <v>1.8553915795865692</v>
      </c>
      <c r="M3809" s="79">
        <f t="shared" si="1312"/>
        <v>1.7898695953369841</v>
      </c>
      <c r="N3809" s="79">
        <f t="shared" si="1312"/>
        <v>1.9415851336898269</v>
      </c>
      <c r="O3809" s="79">
        <f t="shared" si="1312"/>
        <v>1.7639875333470558</v>
      </c>
      <c r="P3809" s="79">
        <f t="shared" si="1312"/>
        <v>2.0665731699330392</v>
      </c>
      <c r="Q3809" s="79">
        <f t="shared" si="1312"/>
        <v>2.2037626287168832</v>
      </c>
      <c r="R3809" s="79">
        <f t="shared" si="1312"/>
        <v>1.9259941563122922</v>
      </c>
      <c r="S3809" s="79">
        <f t="shared" si="1312"/>
        <v>2.071582589513393</v>
      </c>
      <c r="T3809" s="79">
        <f t="shared" si="1312"/>
        <v>2.1385728806974353</v>
      </c>
      <c r="U3809" s="79">
        <f t="shared" si="1312"/>
        <v>2.1878160388364578</v>
      </c>
      <c r="V3809" s="79">
        <f t="shared" si="1312"/>
        <v>2.3702800363245715</v>
      </c>
      <c r="W3809" s="79">
        <f t="shared" si="1312"/>
        <v>2.3908703567378984</v>
      </c>
      <c r="X3809" s="79">
        <f t="shared" si="1312"/>
        <v>2.3384658822752877</v>
      </c>
      <c r="Y3809" s="79">
        <f>SQRT(Y3803*Y3803+Y3804*Y3804)/Y3799/1.73</f>
        <v>2.2117922373240613</v>
      </c>
      <c r="Z3809" s="179">
        <f t="shared" si="1312"/>
        <v>2.1250824159476411</v>
      </c>
      <c r="AA3809" s="179">
        <f t="shared" si="1312"/>
        <v>1.9621484509863323</v>
      </c>
      <c r="AB3809" s="395">
        <f t="shared" si="1312"/>
        <v>1.9510497954121651</v>
      </c>
      <c r="AC3809" s="109">
        <f>AVERAGE(E3809:AB3809)</f>
        <v>1.8774977630406955</v>
      </c>
      <c r="AD3809" s="78">
        <f>(AC3805-AC3809)/AC3805</f>
        <v>0.11647164092202565</v>
      </c>
      <c r="AE3809" s="79"/>
      <c r="AF3809" s="80"/>
      <c r="AJ3809" s="2"/>
      <c r="AK3809" s="14"/>
      <c r="AL3809" s="15"/>
      <c r="AM3809" s="14"/>
    </row>
    <row r="3810" spans="1:42" x14ac:dyDescent="0.25">
      <c r="A3810" s="3707" t="s">
        <v>571</v>
      </c>
      <c r="B3810" s="3596" t="s">
        <v>572</v>
      </c>
      <c r="C3810" s="121" t="s">
        <v>573</v>
      </c>
      <c r="D3810" s="113" t="s">
        <v>115</v>
      </c>
      <c r="E3810" s="306">
        <f t="shared" ref="E3810:AB3810" si="1313">(E3814-D3814)*$AE3810*$AF3810</f>
        <v>0</v>
      </c>
      <c r="F3810" s="71">
        <f t="shared" si="1313"/>
        <v>0</v>
      </c>
      <c r="G3810" s="71">
        <f t="shared" si="1313"/>
        <v>0</v>
      </c>
      <c r="H3810" s="71">
        <f t="shared" si="1313"/>
        <v>0</v>
      </c>
      <c r="I3810" s="71">
        <f t="shared" si="1313"/>
        <v>0</v>
      </c>
      <c r="J3810" s="71">
        <f t="shared" si="1313"/>
        <v>0</v>
      </c>
      <c r="K3810" s="71">
        <f t="shared" si="1313"/>
        <v>0</v>
      </c>
      <c r="L3810" s="71">
        <f t="shared" si="1313"/>
        <v>0</v>
      </c>
      <c r="M3810" s="71">
        <f t="shared" si="1313"/>
        <v>0</v>
      </c>
      <c r="N3810" s="71">
        <f t="shared" si="1313"/>
        <v>0</v>
      </c>
      <c r="O3810" s="71">
        <f t="shared" si="1313"/>
        <v>0</v>
      </c>
      <c r="P3810" s="71">
        <f t="shared" si="1313"/>
        <v>0</v>
      </c>
      <c r="Q3810" s="71">
        <f t="shared" si="1313"/>
        <v>0</v>
      </c>
      <c r="R3810" s="71">
        <f t="shared" si="1313"/>
        <v>0</v>
      </c>
      <c r="S3810" s="71">
        <f t="shared" si="1313"/>
        <v>0</v>
      </c>
      <c r="T3810" s="71">
        <f t="shared" si="1313"/>
        <v>0</v>
      </c>
      <c r="U3810" s="71">
        <f t="shared" si="1313"/>
        <v>0</v>
      </c>
      <c r="V3810" s="71">
        <f t="shared" si="1313"/>
        <v>0</v>
      </c>
      <c r="W3810" s="71">
        <f t="shared" si="1313"/>
        <v>0</v>
      </c>
      <c r="X3810" s="71">
        <f t="shared" si="1313"/>
        <v>0</v>
      </c>
      <c r="Y3810" s="71">
        <f>(Y3814-X3814)*$AE3810*$AF3810</f>
        <v>0</v>
      </c>
      <c r="Z3810" s="71">
        <f>(Z3814-Y3814)*$AE3810*$AF3810</f>
        <v>0</v>
      </c>
      <c r="AA3810" s="71">
        <f t="shared" si="1313"/>
        <v>0</v>
      </c>
      <c r="AB3810" s="393">
        <f t="shared" si="1313"/>
        <v>0</v>
      </c>
      <c r="AC3810" s="106">
        <f>SUM(E3810:AB3810)</f>
        <v>0</v>
      </c>
      <c r="AD3810" s="70"/>
      <c r="AE3810" s="71">
        <v>100</v>
      </c>
      <c r="AF3810" s="72">
        <v>30</v>
      </c>
      <c r="AJ3810" s="1173"/>
      <c r="AK3810" s="431"/>
      <c r="AL3810" s="430"/>
      <c r="AM3810" s="15"/>
    </row>
    <row r="3811" spans="1:42" x14ac:dyDescent="0.25">
      <c r="A3811" s="3708"/>
      <c r="B3811" s="3597"/>
      <c r="C3811" s="123" t="s">
        <v>14</v>
      </c>
      <c r="D3811" s="108" t="s">
        <v>115</v>
      </c>
      <c r="E3811" s="307">
        <f t="shared" ref="E3811:AB3811" si="1314">(E3815-D3815)*$AE3810*$AF3810</f>
        <v>0</v>
      </c>
      <c r="F3811" s="308">
        <f t="shared" si="1314"/>
        <v>0</v>
      </c>
      <c r="G3811" s="308">
        <f t="shared" si="1314"/>
        <v>0</v>
      </c>
      <c r="H3811" s="308">
        <f t="shared" si="1314"/>
        <v>0</v>
      </c>
      <c r="I3811" s="308">
        <f t="shared" si="1314"/>
        <v>0</v>
      </c>
      <c r="J3811" s="308">
        <f t="shared" si="1314"/>
        <v>0</v>
      </c>
      <c r="K3811" s="308">
        <f t="shared" si="1314"/>
        <v>0</v>
      </c>
      <c r="L3811" s="308">
        <f t="shared" si="1314"/>
        <v>0</v>
      </c>
      <c r="M3811" s="308">
        <f t="shared" si="1314"/>
        <v>0</v>
      </c>
      <c r="N3811" s="308">
        <f t="shared" si="1314"/>
        <v>0</v>
      </c>
      <c r="O3811" s="308">
        <f t="shared" si="1314"/>
        <v>0</v>
      </c>
      <c r="P3811" s="308">
        <f t="shared" si="1314"/>
        <v>0</v>
      </c>
      <c r="Q3811" s="308">
        <f t="shared" si="1314"/>
        <v>0</v>
      </c>
      <c r="R3811" s="308">
        <f t="shared" si="1314"/>
        <v>0</v>
      </c>
      <c r="S3811" s="308">
        <f t="shared" si="1314"/>
        <v>0</v>
      </c>
      <c r="T3811" s="308">
        <f t="shared" si="1314"/>
        <v>0</v>
      </c>
      <c r="U3811" s="308">
        <f t="shared" si="1314"/>
        <v>0</v>
      </c>
      <c r="V3811" s="308">
        <f t="shared" si="1314"/>
        <v>0</v>
      </c>
      <c r="W3811" s="308">
        <f t="shared" si="1314"/>
        <v>0</v>
      </c>
      <c r="X3811" s="308">
        <f t="shared" si="1314"/>
        <v>0</v>
      </c>
      <c r="Y3811" s="308">
        <f>(Y3815-X3815)*$AE3810*$AF3810</f>
        <v>0</v>
      </c>
      <c r="Z3811" s="308">
        <f>(Z3815-Y3815)*$AE3810*$AF3810</f>
        <v>0</v>
      </c>
      <c r="AA3811" s="308">
        <f t="shared" si="1314"/>
        <v>0</v>
      </c>
      <c r="AB3811" s="394">
        <f t="shared" si="1314"/>
        <v>0</v>
      </c>
      <c r="AC3811" s="107">
        <f>SUM(E3811:AB3811)</f>
        <v>0</v>
      </c>
      <c r="AD3811" s="73"/>
      <c r="AE3811" s="155"/>
      <c r="AF3811" s="74"/>
      <c r="AJ3811" s="1"/>
      <c r="AK3811" s="15"/>
      <c r="AL3811" s="15"/>
      <c r="AM3811" s="15"/>
    </row>
    <row r="3812" spans="1:42" x14ac:dyDescent="0.25">
      <c r="A3812" s="3708"/>
      <c r="B3812" s="3597"/>
      <c r="C3812" s="123" t="s">
        <v>574</v>
      </c>
      <c r="D3812" s="108" t="s">
        <v>54</v>
      </c>
      <c r="E3812" s="1450">
        <v>0</v>
      </c>
      <c r="F3812" s="1445">
        <v>0</v>
      </c>
      <c r="G3812" s="1445">
        <v>0</v>
      </c>
      <c r="H3812" s="327">
        <v>0</v>
      </c>
      <c r="I3812" s="327">
        <v>0</v>
      </c>
      <c r="J3812" s="327">
        <v>0</v>
      </c>
      <c r="K3812" s="327">
        <v>0</v>
      </c>
      <c r="L3812" s="327">
        <v>0</v>
      </c>
      <c r="M3812" s="327">
        <v>0</v>
      </c>
      <c r="N3812" s="327">
        <v>0</v>
      </c>
      <c r="O3812" s="327">
        <v>0</v>
      </c>
      <c r="P3812" s="327">
        <v>0</v>
      </c>
      <c r="Q3812" s="327">
        <v>0</v>
      </c>
      <c r="R3812" s="327">
        <v>0</v>
      </c>
      <c r="S3812" s="327">
        <v>0</v>
      </c>
      <c r="T3812" s="327">
        <v>0</v>
      </c>
      <c r="U3812" s="327">
        <v>0</v>
      </c>
      <c r="V3812" s="327">
        <v>0</v>
      </c>
      <c r="W3812" s="327">
        <v>0</v>
      </c>
      <c r="X3812" s="327">
        <v>0</v>
      </c>
      <c r="Y3812" s="327">
        <v>0</v>
      </c>
      <c r="Z3812" s="1445">
        <v>0</v>
      </c>
      <c r="AA3812" s="1445">
        <v>0</v>
      </c>
      <c r="AB3812" s="1473">
        <v>0</v>
      </c>
      <c r="AC3812" s="107">
        <f>AVERAGE(E3812:AB3812)</f>
        <v>0</v>
      </c>
      <c r="AD3812" s="76"/>
      <c r="AE3812" s="76"/>
      <c r="AF3812" s="77"/>
      <c r="AJ3812" s="1"/>
      <c r="AK3812" s="15"/>
      <c r="AL3812" s="15"/>
      <c r="AM3812" s="15"/>
    </row>
    <row r="3813" spans="1:42" ht="16.5" thickBot="1" x14ac:dyDescent="0.3">
      <c r="A3813" s="3789"/>
      <c r="B3813" s="3669"/>
      <c r="C3813" s="126" t="s">
        <v>17</v>
      </c>
      <c r="D3813" s="114"/>
      <c r="E3813" s="317" t="e">
        <f t="shared" ref="E3813:AB3813" si="1315">E3811/E3810</f>
        <v>#DIV/0!</v>
      </c>
      <c r="F3813" s="318" t="e">
        <f t="shared" si="1315"/>
        <v>#DIV/0!</v>
      </c>
      <c r="G3813" s="318" t="e">
        <f t="shared" si="1315"/>
        <v>#DIV/0!</v>
      </c>
      <c r="H3813" s="318" t="e">
        <f t="shared" si="1315"/>
        <v>#DIV/0!</v>
      </c>
      <c r="I3813" s="318" t="e">
        <f t="shared" si="1315"/>
        <v>#DIV/0!</v>
      </c>
      <c r="J3813" s="318" t="e">
        <f t="shared" si="1315"/>
        <v>#DIV/0!</v>
      </c>
      <c r="K3813" s="318" t="e">
        <f t="shared" si="1315"/>
        <v>#DIV/0!</v>
      </c>
      <c r="L3813" s="318" t="e">
        <f t="shared" si="1315"/>
        <v>#DIV/0!</v>
      </c>
      <c r="M3813" s="318" t="e">
        <f t="shared" si="1315"/>
        <v>#DIV/0!</v>
      </c>
      <c r="N3813" s="318" t="e">
        <f t="shared" si="1315"/>
        <v>#DIV/0!</v>
      </c>
      <c r="O3813" s="318" t="e">
        <f t="shared" si="1315"/>
        <v>#DIV/0!</v>
      </c>
      <c r="P3813" s="318" t="e">
        <f t="shared" si="1315"/>
        <v>#DIV/0!</v>
      </c>
      <c r="Q3813" s="318" t="e">
        <f t="shared" si="1315"/>
        <v>#DIV/0!</v>
      </c>
      <c r="R3813" s="318" t="e">
        <f t="shared" si="1315"/>
        <v>#DIV/0!</v>
      </c>
      <c r="S3813" s="318" t="e">
        <f t="shared" si="1315"/>
        <v>#DIV/0!</v>
      </c>
      <c r="T3813" s="318" t="e">
        <f t="shared" si="1315"/>
        <v>#DIV/0!</v>
      </c>
      <c r="U3813" s="318" t="e">
        <f t="shared" si="1315"/>
        <v>#DIV/0!</v>
      </c>
      <c r="V3813" s="318" t="e">
        <f t="shared" si="1315"/>
        <v>#DIV/0!</v>
      </c>
      <c r="W3813" s="318" t="e">
        <f t="shared" si="1315"/>
        <v>#DIV/0!</v>
      </c>
      <c r="X3813" s="318" t="e">
        <f t="shared" si="1315"/>
        <v>#DIV/0!</v>
      </c>
      <c r="Y3813" s="318" t="e">
        <f>Y3811/Y3810</f>
        <v>#DIV/0!</v>
      </c>
      <c r="Z3813" s="318" t="e">
        <f t="shared" si="1315"/>
        <v>#DIV/0!</v>
      </c>
      <c r="AA3813" s="318" t="e">
        <f t="shared" si="1315"/>
        <v>#DIV/0!</v>
      </c>
      <c r="AB3813" s="806" t="e">
        <f t="shared" si="1315"/>
        <v>#DIV/0!</v>
      </c>
      <c r="AC3813" s="454" t="e">
        <f>MAX(E3813:AB3813)</f>
        <v>#DIV/0!</v>
      </c>
      <c r="AD3813" s="148"/>
      <c r="AE3813" s="127"/>
      <c r="AF3813" s="175"/>
      <c r="AJ3813" s="1"/>
      <c r="AK3813" s="15"/>
      <c r="AL3813" s="15"/>
      <c r="AM3813" s="15"/>
    </row>
    <row r="3814" spans="1:42" hidden="1" x14ac:dyDescent="0.25">
      <c r="A3814" s="2014"/>
      <c r="B3814" s="2017"/>
      <c r="C3814" s="357" t="s">
        <v>116</v>
      </c>
      <c r="D3814" s="122"/>
      <c r="E3814" s="138"/>
      <c r="F3814" s="136"/>
      <c r="G3814" s="136"/>
      <c r="H3814" s="91"/>
      <c r="I3814" s="91"/>
      <c r="J3814" s="91"/>
      <c r="K3814" s="91"/>
      <c r="L3814" s="91"/>
      <c r="M3814" s="91"/>
      <c r="N3814" s="91"/>
      <c r="O3814" s="91"/>
      <c r="P3814" s="91"/>
      <c r="Q3814" s="91"/>
      <c r="R3814" s="91"/>
      <c r="S3814" s="91"/>
      <c r="T3814" s="91"/>
      <c r="U3814" s="91"/>
      <c r="V3814" s="91"/>
      <c r="W3814" s="91"/>
      <c r="X3814" s="91"/>
      <c r="Y3814" s="91"/>
      <c r="Z3814" s="136"/>
      <c r="AA3814" s="136"/>
      <c r="AB3814" s="474"/>
      <c r="AC3814" s="122"/>
      <c r="AD3814" s="358"/>
      <c r="AE3814" s="91"/>
      <c r="AF3814" s="92"/>
      <c r="AJ3814" s="1"/>
      <c r="AK3814" s="15"/>
      <c r="AL3814" s="15"/>
      <c r="AM3814" s="15"/>
    </row>
    <row r="3815" spans="1:42" s="181" customFormat="1" hidden="1" x14ac:dyDescent="0.25">
      <c r="A3815" s="2024"/>
      <c r="B3815" s="2027"/>
      <c r="C3815" s="124" t="s">
        <v>117</v>
      </c>
      <c r="D3815" s="108"/>
      <c r="E3815" s="310"/>
      <c r="F3815" s="311"/>
      <c r="G3815" s="311"/>
      <c r="H3815" s="155"/>
      <c r="I3815" s="155"/>
      <c r="J3815" s="155"/>
      <c r="K3815" s="155"/>
      <c r="L3815" s="155"/>
      <c r="M3815" s="155"/>
      <c r="N3815" s="155"/>
      <c r="O3815" s="155"/>
      <c r="P3815" s="155"/>
      <c r="Q3815" s="155"/>
      <c r="R3815" s="155"/>
      <c r="S3815" s="155"/>
      <c r="T3815" s="155"/>
      <c r="U3815" s="155"/>
      <c r="V3815" s="155"/>
      <c r="W3815" s="155"/>
      <c r="X3815" s="155"/>
      <c r="Y3815" s="155"/>
      <c r="Z3815" s="311"/>
      <c r="AA3815" s="311"/>
      <c r="AB3815" s="867"/>
      <c r="AC3815" s="108"/>
      <c r="AD3815" s="73"/>
      <c r="AE3815" s="155"/>
      <c r="AF3815" s="74"/>
      <c r="AH3815" s="781"/>
      <c r="AI3815" s="782"/>
      <c r="AJ3815" s="782"/>
      <c r="AK3815" s="782"/>
      <c r="AL3815" s="783"/>
      <c r="AM3815" s="783"/>
      <c r="AN3815" s="189"/>
      <c r="AO3815" s="189"/>
      <c r="AP3815" s="189"/>
    </row>
    <row r="3816" spans="1:42" ht="16.5" hidden="1" thickBot="1" x14ac:dyDescent="0.3">
      <c r="A3816" s="3535" t="s">
        <v>42</v>
      </c>
      <c r="B3816" s="3536"/>
      <c r="C3816" s="3537"/>
      <c r="D3816" s="114"/>
      <c r="E3816" s="178">
        <f>SQRT(E3810*E3810+E3811*E3811)/E3799/1.73</f>
        <v>0</v>
      </c>
      <c r="F3816" s="179">
        <f t="shared" ref="F3816:AB3816" si="1316">SQRT(F3810*F3810+F3811*F3811)/F3799/1.73</f>
        <v>0</v>
      </c>
      <c r="G3816" s="179">
        <f t="shared" si="1316"/>
        <v>0</v>
      </c>
      <c r="H3816" s="79">
        <f t="shared" si="1316"/>
        <v>0</v>
      </c>
      <c r="I3816" s="79">
        <f t="shared" si="1316"/>
        <v>0</v>
      </c>
      <c r="J3816" s="79">
        <f t="shared" si="1316"/>
        <v>0</v>
      </c>
      <c r="K3816" s="79">
        <f t="shared" si="1316"/>
        <v>0</v>
      </c>
      <c r="L3816" s="79">
        <f t="shared" si="1316"/>
        <v>0</v>
      </c>
      <c r="M3816" s="79">
        <f t="shared" si="1316"/>
        <v>0</v>
      </c>
      <c r="N3816" s="79">
        <f t="shared" si="1316"/>
        <v>0</v>
      </c>
      <c r="O3816" s="79">
        <f t="shared" si="1316"/>
        <v>0</v>
      </c>
      <c r="P3816" s="79">
        <f t="shared" si="1316"/>
        <v>0</v>
      </c>
      <c r="Q3816" s="79">
        <f t="shared" si="1316"/>
        <v>0</v>
      </c>
      <c r="R3816" s="79">
        <f t="shared" si="1316"/>
        <v>0</v>
      </c>
      <c r="S3816" s="79">
        <f t="shared" si="1316"/>
        <v>0</v>
      </c>
      <c r="T3816" s="79">
        <f t="shared" si="1316"/>
        <v>0</v>
      </c>
      <c r="U3816" s="79">
        <f t="shared" si="1316"/>
        <v>0</v>
      </c>
      <c r="V3816" s="79">
        <f t="shared" si="1316"/>
        <v>0</v>
      </c>
      <c r="W3816" s="79">
        <f t="shared" si="1316"/>
        <v>0</v>
      </c>
      <c r="X3816" s="79">
        <f t="shared" si="1316"/>
        <v>0</v>
      </c>
      <c r="Y3816" s="79">
        <f>SQRT(Y3810*Y3810+Y3811*Y3811)/Y3799/1.73</f>
        <v>0</v>
      </c>
      <c r="Z3816" s="179">
        <f t="shared" si="1316"/>
        <v>0</v>
      </c>
      <c r="AA3816" s="179">
        <f t="shared" si="1316"/>
        <v>0</v>
      </c>
      <c r="AB3816" s="395">
        <f t="shared" si="1316"/>
        <v>0</v>
      </c>
      <c r="AC3816" s="109">
        <f>AVERAGE(E3816:AB3816)</f>
        <v>0</v>
      </c>
      <c r="AD3816" s="78" t="e">
        <f>(AC3812-AC3816)/AC3812</f>
        <v>#DIV/0!</v>
      </c>
      <c r="AE3816" s="79"/>
      <c r="AF3816" s="80"/>
      <c r="AJ3816" s="2"/>
      <c r="AK3816" s="14"/>
      <c r="AL3816" s="15"/>
      <c r="AM3816" s="14"/>
    </row>
    <row r="3817" spans="1:42" x14ac:dyDescent="0.25">
      <c r="A3817" s="3701" t="s">
        <v>575</v>
      </c>
      <c r="B3817" s="3596" t="s">
        <v>1009</v>
      </c>
      <c r="C3817" s="121" t="s">
        <v>13</v>
      </c>
      <c r="D3817" s="113" t="s">
        <v>811</v>
      </c>
      <c r="E3817" s="306">
        <v>18.899999999999999</v>
      </c>
      <c r="F3817" s="71">
        <v>25.8</v>
      </c>
      <c r="G3817" s="71">
        <v>25.5</v>
      </c>
      <c r="H3817" s="71">
        <v>32.700000000000003</v>
      </c>
      <c r="I3817" s="71">
        <v>52.2</v>
      </c>
      <c r="J3817" s="71">
        <v>50.4</v>
      </c>
      <c r="K3817" s="71">
        <v>52.2</v>
      </c>
      <c r="L3817" s="71">
        <v>42.6</v>
      </c>
      <c r="M3817" s="71">
        <v>52.5</v>
      </c>
      <c r="N3817" s="71">
        <v>58.8</v>
      </c>
      <c r="O3817" s="71">
        <v>51.9</v>
      </c>
      <c r="P3817" s="71">
        <v>47.1</v>
      </c>
      <c r="Q3817" s="71">
        <v>40.200000000000003</v>
      </c>
      <c r="R3817" s="71">
        <v>44.7</v>
      </c>
      <c r="S3817" s="71">
        <v>42.9</v>
      </c>
      <c r="T3817" s="71">
        <v>48.6</v>
      </c>
      <c r="U3817" s="71">
        <v>48.6</v>
      </c>
      <c r="V3817" s="71">
        <v>36.299999999999997</v>
      </c>
      <c r="W3817" s="71">
        <v>32.1</v>
      </c>
      <c r="X3817" s="71">
        <v>30.9</v>
      </c>
      <c r="Y3817" s="71">
        <v>26.4</v>
      </c>
      <c r="Z3817" s="71">
        <v>25.5</v>
      </c>
      <c r="AA3817" s="71">
        <v>21</v>
      </c>
      <c r="AB3817" s="393">
        <v>22.2</v>
      </c>
      <c r="AC3817" s="106">
        <f>SUM(E3817:AB3817)</f>
        <v>930.00000000000011</v>
      </c>
      <c r="AD3817" s="70"/>
      <c r="AE3817" s="71">
        <v>100</v>
      </c>
      <c r="AF3817" s="72">
        <v>30</v>
      </c>
      <c r="AJ3817" s="1173"/>
      <c r="AK3817" s="431"/>
      <c r="AL3817" s="430"/>
      <c r="AM3817" s="15"/>
    </row>
    <row r="3818" spans="1:42" x14ac:dyDescent="0.25">
      <c r="A3818" s="3688"/>
      <c r="B3818" s="3597"/>
      <c r="C3818" s="123" t="s">
        <v>14</v>
      </c>
      <c r="D3818" s="108" t="s">
        <v>811</v>
      </c>
      <c r="E3818" s="307">
        <v>11.7</v>
      </c>
      <c r="F3818" s="308">
        <v>20.399999999999999</v>
      </c>
      <c r="G3818" s="308">
        <v>20.399999999999999</v>
      </c>
      <c r="H3818" s="308">
        <v>16.8</v>
      </c>
      <c r="I3818" s="308">
        <v>21.3</v>
      </c>
      <c r="J3818" s="308">
        <v>17.7</v>
      </c>
      <c r="K3818" s="308">
        <v>20.100000000000001</v>
      </c>
      <c r="L3818" s="308">
        <v>13.8</v>
      </c>
      <c r="M3818" s="308">
        <v>27.9</v>
      </c>
      <c r="N3818" s="308">
        <v>32.700000000000003</v>
      </c>
      <c r="O3818" s="308">
        <v>27.9</v>
      </c>
      <c r="P3818" s="308">
        <v>23.7</v>
      </c>
      <c r="Q3818" s="308">
        <v>12.3</v>
      </c>
      <c r="R3818" s="308">
        <v>23.7</v>
      </c>
      <c r="S3818" s="308">
        <v>27</v>
      </c>
      <c r="T3818" s="308">
        <v>25.2</v>
      </c>
      <c r="U3818" s="308">
        <v>31.5</v>
      </c>
      <c r="V3818" s="308">
        <v>18.3</v>
      </c>
      <c r="W3818" s="308">
        <v>18</v>
      </c>
      <c r="X3818" s="308">
        <v>20.7</v>
      </c>
      <c r="Y3818" s="308">
        <v>16.5</v>
      </c>
      <c r="Z3818" s="308">
        <v>20.100000000000001</v>
      </c>
      <c r="AA3818" s="308">
        <v>15</v>
      </c>
      <c r="AB3818" s="394">
        <v>18.600000000000001</v>
      </c>
      <c r="AC3818" s="107">
        <f>SUM(E3818:AB3818)</f>
        <v>501.3</v>
      </c>
      <c r="AD3818" s="73"/>
      <c r="AE3818" s="155"/>
      <c r="AF3818" s="74"/>
      <c r="AJ3818" s="1"/>
      <c r="AK3818" s="15"/>
      <c r="AL3818" s="15"/>
      <c r="AM3818" s="15"/>
    </row>
    <row r="3819" spans="1:42" x14ac:dyDescent="0.25">
      <c r="A3819" s="3688"/>
      <c r="B3819" s="3597"/>
      <c r="C3819" s="123" t="s">
        <v>15</v>
      </c>
      <c r="D3819" s="108" t="s">
        <v>54</v>
      </c>
      <c r="E3819" s="1450">
        <v>1</v>
      </c>
      <c r="F3819" s="1445">
        <v>2</v>
      </c>
      <c r="G3819" s="1445">
        <v>1</v>
      </c>
      <c r="H3819" s="327">
        <v>3</v>
      </c>
      <c r="I3819" s="327">
        <v>3</v>
      </c>
      <c r="J3819" s="327">
        <v>4</v>
      </c>
      <c r="K3819" s="327">
        <v>2</v>
      </c>
      <c r="L3819" s="327">
        <v>3</v>
      </c>
      <c r="M3819" s="327">
        <v>3</v>
      </c>
      <c r="N3819" s="327">
        <v>3</v>
      </c>
      <c r="O3819" s="327">
        <v>2</v>
      </c>
      <c r="P3819" s="327">
        <v>2</v>
      </c>
      <c r="Q3819" s="327">
        <v>2</v>
      </c>
      <c r="R3819" s="327">
        <v>3</v>
      </c>
      <c r="S3819" s="327">
        <v>3</v>
      </c>
      <c r="T3819" s="327">
        <v>4</v>
      </c>
      <c r="U3819" s="327">
        <v>3</v>
      </c>
      <c r="V3819" s="327">
        <v>2</v>
      </c>
      <c r="W3819" s="327">
        <v>2</v>
      </c>
      <c r="X3819" s="327">
        <v>2</v>
      </c>
      <c r="Y3819" s="327">
        <v>2</v>
      </c>
      <c r="Z3819" s="1445">
        <v>1</v>
      </c>
      <c r="AA3819" s="1445">
        <v>2</v>
      </c>
      <c r="AB3819" s="1473">
        <v>1</v>
      </c>
      <c r="AC3819" s="107">
        <f>AVERAGE(E3819:AB3819)</f>
        <v>2.3333333333333335</v>
      </c>
      <c r="AD3819" s="76"/>
      <c r="AE3819" s="76"/>
      <c r="AF3819" s="77"/>
      <c r="AJ3819" s="1"/>
      <c r="AK3819" s="15"/>
      <c r="AL3819" s="15"/>
      <c r="AM3819" s="15"/>
    </row>
    <row r="3820" spans="1:42" ht="16.5" thickBot="1" x14ac:dyDescent="0.3">
      <c r="A3820" s="3711"/>
      <c r="B3820" s="3669"/>
      <c r="C3820" s="126" t="s">
        <v>17</v>
      </c>
      <c r="D3820" s="114"/>
      <c r="E3820" s="317">
        <f t="shared" ref="E3820:AB3820" si="1317">E3818/E3817</f>
        <v>0.61904761904761907</v>
      </c>
      <c r="F3820" s="318">
        <f t="shared" si="1317"/>
        <v>0.79069767441860461</v>
      </c>
      <c r="G3820" s="318">
        <f t="shared" si="1317"/>
        <v>0.79999999999999993</v>
      </c>
      <c r="H3820" s="318">
        <f t="shared" si="1317"/>
        <v>0.51376146788990829</v>
      </c>
      <c r="I3820" s="318">
        <f t="shared" si="1317"/>
        <v>0.40804597701149425</v>
      </c>
      <c r="J3820" s="318">
        <f t="shared" si="1317"/>
        <v>0.35119047619047616</v>
      </c>
      <c r="K3820" s="318">
        <f t="shared" si="1317"/>
        <v>0.38505747126436785</v>
      </c>
      <c r="L3820" s="318">
        <f t="shared" si="1317"/>
        <v>0.323943661971831</v>
      </c>
      <c r="M3820" s="318">
        <f t="shared" si="1317"/>
        <v>0.53142857142857136</v>
      </c>
      <c r="N3820" s="318">
        <f t="shared" si="1317"/>
        <v>0.55612244897959195</v>
      </c>
      <c r="O3820" s="318">
        <f t="shared" si="1317"/>
        <v>0.53757225433526012</v>
      </c>
      <c r="P3820" s="318">
        <f t="shared" si="1317"/>
        <v>0.50318471337579618</v>
      </c>
      <c r="Q3820" s="318">
        <f t="shared" si="1317"/>
        <v>0.30597014925373134</v>
      </c>
      <c r="R3820" s="318">
        <f t="shared" si="1317"/>
        <v>0.5302013422818791</v>
      </c>
      <c r="S3820" s="318">
        <f t="shared" si="1317"/>
        <v>0.62937062937062938</v>
      </c>
      <c r="T3820" s="318">
        <f t="shared" si="1317"/>
        <v>0.51851851851851849</v>
      </c>
      <c r="U3820" s="318">
        <f t="shared" si="1317"/>
        <v>0.64814814814814814</v>
      </c>
      <c r="V3820" s="318">
        <f t="shared" si="1317"/>
        <v>0.50413223140495877</v>
      </c>
      <c r="W3820" s="318">
        <f t="shared" si="1317"/>
        <v>0.56074766355140182</v>
      </c>
      <c r="X3820" s="318">
        <f t="shared" si="1317"/>
        <v>0.66990291262135926</v>
      </c>
      <c r="Y3820" s="318">
        <f>Y3818/Y3817</f>
        <v>0.625</v>
      </c>
      <c r="Z3820" s="318">
        <f t="shared" si="1317"/>
        <v>0.78823529411764715</v>
      </c>
      <c r="AA3820" s="318">
        <f t="shared" si="1317"/>
        <v>0.7142857142857143</v>
      </c>
      <c r="AB3820" s="806">
        <f t="shared" si="1317"/>
        <v>0.83783783783783794</v>
      </c>
      <c r="AC3820" s="454">
        <f>MAX(E3820:AB3820)</f>
        <v>0.83783783783783794</v>
      </c>
      <c r="AD3820" s="148"/>
      <c r="AE3820" s="127"/>
      <c r="AF3820" s="175"/>
      <c r="AJ3820" s="1"/>
      <c r="AK3820" s="15"/>
      <c r="AL3820" s="15"/>
      <c r="AM3820" s="15"/>
    </row>
    <row r="3821" spans="1:42" hidden="1" x14ac:dyDescent="0.25">
      <c r="A3821" s="2014"/>
      <c r="B3821" s="2017"/>
      <c r="C3821" s="357" t="s">
        <v>116</v>
      </c>
      <c r="D3821" s="122"/>
      <c r="E3821" s="138"/>
      <c r="F3821" s="136"/>
      <c r="G3821" s="136"/>
      <c r="H3821" s="91"/>
      <c r="I3821" s="91"/>
      <c r="J3821" s="91"/>
      <c r="K3821" s="91"/>
      <c r="L3821" s="91"/>
      <c r="M3821" s="91"/>
      <c r="N3821" s="91"/>
      <c r="O3821" s="91"/>
      <c r="P3821" s="91"/>
      <c r="Q3821" s="91"/>
      <c r="R3821" s="91"/>
      <c r="S3821" s="91"/>
      <c r="T3821" s="91"/>
      <c r="U3821" s="91"/>
      <c r="V3821" s="91"/>
      <c r="W3821" s="91"/>
      <c r="X3821" s="91"/>
      <c r="Y3821" s="91"/>
      <c r="Z3821" s="136"/>
      <c r="AA3821" s="136"/>
      <c r="AB3821" s="474"/>
      <c r="AC3821" s="122"/>
      <c r="AD3821" s="358"/>
      <c r="AE3821" s="91"/>
      <c r="AF3821" s="92"/>
      <c r="AJ3821" s="1"/>
      <c r="AK3821" s="15"/>
      <c r="AL3821" s="15"/>
      <c r="AM3821" s="15"/>
    </row>
    <row r="3822" spans="1:42" s="181" customFormat="1" hidden="1" x14ac:dyDescent="0.25">
      <c r="A3822" s="2024"/>
      <c r="B3822" s="2027"/>
      <c r="C3822" s="124" t="s">
        <v>117</v>
      </c>
      <c r="D3822" s="108"/>
      <c r="E3822" s="310"/>
      <c r="F3822" s="311"/>
      <c r="G3822" s="311"/>
      <c r="H3822" s="155"/>
      <c r="I3822" s="155"/>
      <c r="J3822" s="155"/>
      <c r="K3822" s="155"/>
      <c r="L3822" s="155"/>
      <c r="M3822" s="155"/>
      <c r="N3822" s="155"/>
      <c r="O3822" s="155"/>
      <c r="P3822" s="155"/>
      <c r="Q3822" s="155"/>
      <c r="R3822" s="155"/>
      <c r="S3822" s="155"/>
      <c r="T3822" s="155"/>
      <c r="U3822" s="155"/>
      <c r="V3822" s="155"/>
      <c r="W3822" s="155"/>
      <c r="X3822" s="155"/>
      <c r="Y3822" s="155"/>
      <c r="Z3822" s="311"/>
      <c r="AA3822" s="311"/>
      <c r="AB3822" s="867"/>
      <c r="AC3822" s="108"/>
      <c r="AD3822" s="73"/>
      <c r="AE3822" s="155"/>
      <c r="AF3822" s="74"/>
      <c r="AH3822" s="781"/>
      <c r="AI3822" s="782"/>
      <c r="AJ3822" s="782"/>
      <c r="AK3822" s="782"/>
      <c r="AL3822" s="783"/>
      <c r="AM3822" s="783"/>
      <c r="AN3822" s="189"/>
      <c r="AO3822" s="189"/>
      <c r="AP3822" s="189"/>
    </row>
    <row r="3823" spans="1:42" ht="16.5" hidden="1" thickBot="1" x14ac:dyDescent="0.3">
      <c r="A3823" s="3535" t="s">
        <v>42</v>
      </c>
      <c r="B3823" s="3536"/>
      <c r="C3823" s="3537"/>
      <c r="D3823" s="114"/>
      <c r="E3823" s="532">
        <f>SQRT(E3817*E3817+E3818*E3818)/E3799/1.73</f>
        <v>1.2167389354205664</v>
      </c>
      <c r="F3823" s="533">
        <f t="shared" ref="F3823:AB3823" si="1318">SQRT(F3817*F3817+F3818*F3818)/F3799/1.73</f>
        <v>1.8037933211656003</v>
      </c>
      <c r="G3823" s="533">
        <f t="shared" si="1318"/>
        <v>1.7875248298140831</v>
      </c>
      <c r="H3823" s="461">
        <f t="shared" si="1318"/>
        <v>2.0047530215243778</v>
      </c>
      <c r="I3823" s="461">
        <f t="shared" si="1318"/>
        <v>3.0802175186597975</v>
      </c>
      <c r="J3823" s="461">
        <f t="shared" si="1318"/>
        <v>2.9267563596348274</v>
      </c>
      <c r="K3823" s="461">
        <f t="shared" si="1318"/>
        <v>3.0705621859240022</v>
      </c>
      <c r="L3823" s="461">
        <f t="shared" si="1318"/>
        <v>2.4769455196453634</v>
      </c>
      <c r="M3823" s="461">
        <f t="shared" si="1318"/>
        <v>3.3012391737776161</v>
      </c>
      <c r="N3823" s="461">
        <f t="shared" si="1318"/>
        <v>3.732316576352166</v>
      </c>
      <c r="O3823" s="461">
        <f t="shared" si="1318"/>
        <v>3.2624548292161579</v>
      </c>
      <c r="P3823" s="461">
        <f t="shared" si="1318"/>
        <v>2.9277458647132741</v>
      </c>
      <c r="Q3823" s="461">
        <f t="shared" si="1318"/>
        <v>2.3231702475590796</v>
      </c>
      <c r="R3823" s="461">
        <f t="shared" si="1318"/>
        <v>2.8039541590283834</v>
      </c>
      <c r="S3823" s="461">
        <f t="shared" si="1318"/>
        <v>2.8282047444282932</v>
      </c>
      <c r="T3823" s="461">
        <f t="shared" si="1318"/>
        <v>3.0633523086517176</v>
      </c>
      <c r="U3823" s="461">
        <f t="shared" si="1318"/>
        <v>3.2407736574826229</v>
      </c>
      <c r="V3823" s="461">
        <f t="shared" si="1318"/>
        <v>2.2681688811576528</v>
      </c>
      <c r="W3823" s="461">
        <f t="shared" si="1318"/>
        <v>2.0494230629225574</v>
      </c>
      <c r="X3823" s="461">
        <f t="shared" si="1318"/>
        <v>2.0711651590590998</v>
      </c>
      <c r="Y3823" s="461">
        <f>SQRT(Y3817*Y3817+Y3818*Y3818)/Y3799/1.73</f>
        <v>1.7237026186403337</v>
      </c>
      <c r="Z3823" s="533">
        <f t="shared" si="1318"/>
        <v>1.7977415776226087</v>
      </c>
      <c r="AA3823" s="533">
        <f t="shared" si="1318"/>
        <v>1.4274954117392418</v>
      </c>
      <c r="AB3823" s="534">
        <f t="shared" si="1318"/>
        <v>1.6004843182812145</v>
      </c>
      <c r="AC3823" s="109">
        <f>AVERAGE(E3823:AB3823)</f>
        <v>2.4495285117675265</v>
      </c>
      <c r="AD3823" s="78">
        <f>(AC3819-AC3823)/AC3819</f>
        <v>-4.979793361465415E-2</v>
      </c>
      <c r="AE3823" s="79"/>
      <c r="AF3823" s="80"/>
      <c r="AJ3823" s="2"/>
      <c r="AK3823" s="14"/>
      <c r="AL3823" s="15"/>
      <c r="AM3823" s="14"/>
    </row>
    <row r="3824" spans="1:42" x14ac:dyDescent="0.25">
      <c r="A3824" s="3701" t="s">
        <v>576</v>
      </c>
      <c r="B3824" s="3596" t="s">
        <v>577</v>
      </c>
      <c r="C3824" s="121" t="s">
        <v>13</v>
      </c>
      <c r="D3824" s="3020" t="s">
        <v>811</v>
      </c>
      <c r="E3824" s="70">
        <v>92</v>
      </c>
      <c r="F3824" s="71">
        <v>89.2</v>
      </c>
      <c r="G3824" s="71">
        <v>87.2</v>
      </c>
      <c r="H3824" s="71">
        <v>84.8</v>
      </c>
      <c r="I3824" s="71">
        <v>86</v>
      </c>
      <c r="J3824" s="71">
        <v>92.4</v>
      </c>
      <c r="K3824" s="71">
        <v>111.2</v>
      </c>
      <c r="L3824" s="71">
        <v>134.4</v>
      </c>
      <c r="M3824" s="71">
        <v>131.6</v>
      </c>
      <c r="N3824" s="71">
        <v>140</v>
      </c>
      <c r="O3824" s="71">
        <v>143.6</v>
      </c>
      <c r="P3824" s="71">
        <v>151.6</v>
      </c>
      <c r="Q3824" s="71">
        <v>158.80000000000001</v>
      </c>
      <c r="R3824" s="71">
        <v>170.8</v>
      </c>
      <c r="S3824" s="71">
        <v>166</v>
      </c>
      <c r="T3824" s="71">
        <v>180.8</v>
      </c>
      <c r="U3824" s="71">
        <v>194.8</v>
      </c>
      <c r="V3824" s="71">
        <v>177.6</v>
      </c>
      <c r="W3824" s="71">
        <v>159.19999999999999</v>
      </c>
      <c r="X3824" s="71">
        <v>169.6</v>
      </c>
      <c r="Y3824" s="71">
        <v>162.4</v>
      </c>
      <c r="Z3824" s="71">
        <v>132.4</v>
      </c>
      <c r="AA3824" s="71">
        <v>108</v>
      </c>
      <c r="AB3824" s="72">
        <v>95.6</v>
      </c>
      <c r="AC3824" s="131">
        <f>SUM(E3824:AB3824)</f>
        <v>3219.9999999999995</v>
      </c>
      <c r="AD3824" s="70"/>
      <c r="AE3824" s="71">
        <v>100</v>
      </c>
      <c r="AF3824" s="72">
        <v>40</v>
      </c>
      <c r="AJ3824" s="1173"/>
      <c r="AK3824" s="431"/>
      <c r="AL3824" s="430"/>
      <c r="AM3824" s="15"/>
    </row>
    <row r="3825" spans="1:42" x14ac:dyDescent="0.25">
      <c r="A3825" s="3688"/>
      <c r="B3825" s="3597"/>
      <c r="C3825" s="123" t="s">
        <v>14</v>
      </c>
      <c r="D3825" s="347" t="s">
        <v>811</v>
      </c>
      <c r="E3825" s="392">
        <v>0</v>
      </c>
      <c r="F3825" s="308">
        <v>0</v>
      </c>
      <c r="G3825" s="308">
        <v>0</v>
      </c>
      <c r="H3825" s="308">
        <v>0</v>
      </c>
      <c r="I3825" s="308">
        <v>0</v>
      </c>
      <c r="J3825" s="308">
        <v>0</v>
      </c>
      <c r="K3825" s="308">
        <v>0</v>
      </c>
      <c r="L3825" s="308">
        <v>0.4</v>
      </c>
      <c r="M3825" s="308">
        <v>0.4</v>
      </c>
      <c r="N3825" s="308">
        <v>0.4</v>
      </c>
      <c r="O3825" s="308">
        <v>2.4</v>
      </c>
      <c r="P3825" s="308">
        <v>3.2</v>
      </c>
      <c r="Q3825" s="308">
        <v>2.4</v>
      </c>
      <c r="R3825" s="308">
        <v>0.4</v>
      </c>
      <c r="S3825" s="308">
        <v>0</v>
      </c>
      <c r="T3825" s="308">
        <v>0.8</v>
      </c>
      <c r="U3825" s="308">
        <v>1.2</v>
      </c>
      <c r="V3825" s="308">
        <v>0.4</v>
      </c>
      <c r="W3825" s="308">
        <v>0</v>
      </c>
      <c r="X3825" s="308">
        <v>0</v>
      </c>
      <c r="Y3825" s="308">
        <v>0</v>
      </c>
      <c r="Z3825" s="308">
        <v>0.4</v>
      </c>
      <c r="AA3825" s="308">
        <v>0</v>
      </c>
      <c r="AB3825" s="309">
        <v>0</v>
      </c>
      <c r="AC3825" s="133">
        <f>SUM(E3825:AB3825)</f>
        <v>12.400000000000002</v>
      </c>
      <c r="AD3825" s="73"/>
      <c r="AE3825" s="155"/>
      <c r="AF3825" s="74"/>
      <c r="AJ3825" s="1"/>
      <c r="AK3825" s="15"/>
      <c r="AL3825" s="15"/>
      <c r="AM3825" s="15"/>
    </row>
    <row r="3826" spans="1:42" x14ac:dyDescent="0.25">
      <c r="A3826" s="3688"/>
      <c r="B3826" s="3597"/>
      <c r="C3826" s="123" t="s">
        <v>15</v>
      </c>
      <c r="D3826" s="108" t="s">
        <v>54</v>
      </c>
      <c r="E3826" s="1460">
        <v>6</v>
      </c>
      <c r="F3826" s="1445">
        <v>6</v>
      </c>
      <c r="G3826" s="1445">
        <v>5</v>
      </c>
      <c r="H3826" s="327">
        <v>5</v>
      </c>
      <c r="I3826" s="327">
        <v>5</v>
      </c>
      <c r="J3826" s="327">
        <v>6</v>
      </c>
      <c r="K3826" s="327">
        <v>8</v>
      </c>
      <c r="L3826" s="327">
        <v>8</v>
      </c>
      <c r="M3826" s="327">
        <v>7</v>
      </c>
      <c r="N3826" s="327">
        <v>8</v>
      </c>
      <c r="O3826" s="327">
        <v>10</v>
      </c>
      <c r="P3826" s="327">
        <v>9</v>
      </c>
      <c r="Q3826" s="327">
        <v>9</v>
      </c>
      <c r="R3826" s="327">
        <v>10</v>
      </c>
      <c r="S3826" s="327">
        <v>10</v>
      </c>
      <c r="T3826" s="327">
        <v>11</v>
      </c>
      <c r="U3826" s="327">
        <v>11</v>
      </c>
      <c r="V3826" s="327">
        <v>10</v>
      </c>
      <c r="W3826" s="327">
        <v>10</v>
      </c>
      <c r="X3826" s="327">
        <v>10</v>
      </c>
      <c r="Y3826" s="327">
        <v>9</v>
      </c>
      <c r="Z3826" s="1445">
        <v>8</v>
      </c>
      <c r="AA3826" s="1445">
        <v>6</v>
      </c>
      <c r="AB3826" s="1446">
        <v>5</v>
      </c>
      <c r="AC3826" s="107">
        <f>AVERAGE(E3826:AB3826)</f>
        <v>8</v>
      </c>
      <c r="AD3826" s="76"/>
      <c r="AE3826" s="76"/>
      <c r="AF3826" s="77"/>
      <c r="AJ3826" s="1"/>
      <c r="AK3826" s="15"/>
      <c r="AL3826" s="15"/>
      <c r="AM3826" s="15"/>
    </row>
    <row r="3827" spans="1:42" ht="16.5" thickBot="1" x14ac:dyDescent="0.3">
      <c r="A3827" s="3711"/>
      <c r="B3827" s="3669"/>
      <c r="C3827" s="126" t="s">
        <v>17</v>
      </c>
      <c r="D3827" s="346"/>
      <c r="E3827" s="573">
        <f t="shared" ref="E3827:AB3827" si="1319">E3825/E3824</f>
        <v>0</v>
      </c>
      <c r="F3827" s="318">
        <f t="shared" si="1319"/>
        <v>0</v>
      </c>
      <c r="G3827" s="318">
        <f t="shared" si="1319"/>
        <v>0</v>
      </c>
      <c r="H3827" s="318">
        <f t="shared" si="1319"/>
        <v>0</v>
      </c>
      <c r="I3827" s="318">
        <f t="shared" si="1319"/>
        <v>0</v>
      </c>
      <c r="J3827" s="318">
        <f t="shared" si="1319"/>
        <v>0</v>
      </c>
      <c r="K3827" s="318">
        <f t="shared" si="1319"/>
        <v>0</v>
      </c>
      <c r="L3827" s="318">
        <f t="shared" si="1319"/>
        <v>2.976190476190476E-3</v>
      </c>
      <c r="M3827" s="318">
        <f t="shared" si="1319"/>
        <v>3.0395136778115506E-3</v>
      </c>
      <c r="N3827" s="318">
        <f t="shared" si="1319"/>
        <v>2.8571428571428571E-3</v>
      </c>
      <c r="O3827" s="318">
        <f t="shared" si="1319"/>
        <v>1.6713091922005572E-2</v>
      </c>
      <c r="P3827" s="318">
        <f t="shared" si="1319"/>
        <v>2.1108179419525069E-2</v>
      </c>
      <c r="Q3827" s="318">
        <f t="shared" si="1319"/>
        <v>1.5113350125944582E-2</v>
      </c>
      <c r="R3827" s="318">
        <f t="shared" si="1319"/>
        <v>2.34192037470726E-3</v>
      </c>
      <c r="S3827" s="318">
        <f t="shared" si="1319"/>
        <v>0</v>
      </c>
      <c r="T3827" s="318">
        <f t="shared" si="1319"/>
        <v>4.4247787610619468E-3</v>
      </c>
      <c r="U3827" s="318">
        <f t="shared" si="1319"/>
        <v>6.1601642710472273E-3</v>
      </c>
      <c r="V3827" s="318">
        <f t="shared" si="1319"/>
        <v>2.2522522522522522E-3</v>
      </c>
      <c r="W3827" s="318">
        <f t="shared" si="1319"/>
        <v>0</v>
      </c>
      <c r="X3827" s="318">
        <f t="shared" si="1319"/>
        <v>0</v>
      </c>
      <c r="Y3827" s="318">
        <f>Y3825/Y3824</f>
        <v>0</v>
      </c>
      <c r="Z3827" s="318">
        <f t="shared" si="1319"/>
        <v>3.0211480362537764E-3</v>
      </c>
      <c r="AA3827" s="318">
        <f t="shared" si="1319"/>
        <v>0</v>
      </c>
      <c r="AB3827" s="370">
        <f t="shared" si="1319"/>
        <v>0</v>
      </c>
      <c r="AC3827" s="1326">
        <f>MAX(E3827:AB3827)</f>
        <v>2.1108179419525069E-2</v>
      </c>
      <c r="AD3827" s="73"/>
      <c r="AE3827" s="155"/>
      <c r="AF3827" s="74"/>
      <c r="AJ3827" s="1"/>
      <c r="AK3827" s="15"/>
      <c r="AL3827" s="15"/>
      <c r="AM3827" s="15"/>
    </row>
    <row r="3828" spans="1:42" hidden="1" x14ac:dyDescent="0.25">
      <c r="A3828" s="2014"/>
      <c r="B3828" s="2017"/>
      <c r="C3828" s="357" t="s">
        <v>116</v>
      </c>
      <c r="D3828" s="2160"/>
      <c r="E3828" s="618"/>
      <c r="F3828" s="136"/>
      <c r="G3828" s="136"/>
      <c r="H3828" s="91"/>
      <c r="I3828" s="91"/>
      <c r="J3828" s="91"/>
      <c r="K3828" s="91"/>
      <c r="L3828" s="91"/>
      <c r="M3828" s="91"/>
      <c r="N3828" s="91"/>
      <c r="O3828" s="91"/>
      <c r="P3828" s="91"/>
      <c r="Q3828" s="91"/>
      <c r="R3828" s="91"/>
      <c r="S3828" s="91"/>
      <c r="T3828" s="91"/>
      <c r="U3828" s="91"/>
      <c r="V3828" s="91"/>
      <c r="W3828" s="91"/>
      <c r="X3828" s="91"/>
      <c r="Y3828" s="91"/>
      <c r="Z3828" s="136"/>
      <c r="AA3828" s="136"/>
      <c r="AB3828" s="619"/>
      <c r="AC3828" s="384"/>
      <c r="AD3828" s="73"/>
      <c r="AE3828" s="155"/>
      <c r="AF3828" s="74"/>
      <c r="AJ3828" s="1"/>
      <c r="AK3828" s="15"/>
      <c r="AL3828" s="15"/>
      <c r="AM3828" s="15"/>
    </row>
    <row r="3829" spans="1:42" s="181" customFormat="1" hidden="1" x14ac:dyDescent="0.25">
      <c r="A3829" s="2024"/>
      <c r="B3829" s="2027"/>
      <c r="C3829" s="124" t="s">
        <v>117</v>
      </c>
      <c r="D3829" s="347"/>
      <c r="E3829" s="73"/>
      <c r="F3829" s="155"/>
      <c r="G3829" s="155"/>
      <c r="H3829" s="155"/>
      <c r="I3829" s="155"/>
      <c r="J3829" s="155"/>
      <c r="K3829" s="155"/>
      <c r="L3829" s="155"/>
      <c r="M3829" s="155"/>
      <c r="N3829" s="155"/>
      <c r="O3829" s="155"/>
      <c r="P3829" s="155"/>
      <c r="Q3829" s="155"/>
      <c r="R3829" s="155"/>
      <c r="S3829" s="155"/>
      <c r="T3829" s="155"/>
      <c r="U3829" s="155"/>
      <c r="V3829" s="155"/>
      <c r="W3829" s="155"/>
      <c r="X3829" s="155"/>
      <c r="Y3829" s="155"/>
      <c r="Z3829" s="311"/>
      <c r="AA3829" s="311"/>
      <c r="AB3829" s="312"/>
      <c r="AC3829" s="132"/>
      <c r="AD3829" s="73"/>
      <c r="AE3829" s="155"/>
      <c r="AF3829" s="74"/>
      <c r="AH3829" s="781"/>
      <c r="AI3829" s="782"/>
      <c r="AJ3829" s="782"/>
      <c r="AK3829" s="782"/>
      <c r="AL3829" s="783"/>
      <c r="AM3829" s="783"/>
      <c r="AN3829" s="189"/>
      <c r="AO3829" s="189"/>
      <c r="AP3829" s="189"/>
    </row>
    <row r="3830" spans="1:42" ht="16.5" hidden="1" thickBot="1" x14ac:dyDescent="0.3">
      <c r="A3830" s="3535" t="s">
        <v>42</v>
      </c>
      <c r="B3830" s="3536"/>
      <c r="C3830" s="3537"/>
      <c r="D3830" s="346"/>
      <c r="E3830" s="458">
        <f>SQRT(E3824*E3824+E3825*E3825)/E3799/1.73</f>
        <v>5.0359082150989662</v>
      </c>
      <c r="F3830" s="179">
        <f t="shared" ref="F3830:AB3830" si="1320">SQRT(F3824*F3824+F3825*F3825)/F3799/1.73</f>
        <v>4.8919064176108638</v>
      </c>
      <c r="G3830" s="179">
        <f t="shared" si="1320"/>
        <v>4.7731651777894557</v>
      </c>
      <c r="H3830" s="79">
        <f t="shared" si="1320"/>
        <v>4.6242774566473992</v>
      </c>
      <c r="I3830" s="79">
        <f t="shared" si="1320"/>
        <v>4.6985805915840775</v>
      </c>
      <c r="J3830" s="79">
        <f t="shared" si="1320"/>
        <v>5.0625975947182429</v>
      </c>
      <c r="K3830" s="79">
        <f t="shared" si="1320"/>
        <v>6.1042219038365477</v>
      </c>
      <c r="L3830" s="79">
        <f t="shared" si="1320"/>
        <v>7.4342780228878018</v>
      </c>
      <c r="M3830" s="79">
        <f t="shared" si="1320"/>
        <v>7.3073694092125452</v>
      </c>
      <c r="N3830" s="79">
        <f t="shared" si="1320"/>
        <v>7.766332609998849</v>
      </c>
      <c r="O3830" s="79">
        <f t="shared" si="1320"/>
        <v>7.9518555970796179</v>
      </c>
      <c r="P3830" s="79">
        <f t="shared" si="1320"/>
        <v>8.4197480927057189</v>
      </c>
      <c r="Q3830" s="79">
        <f t="shared" si="1320"/>
        <v>8.7765191361886234</v>
      </c>
      <c r="R3830" s="79">
        <f t="shared" si="1320"/>
        <v>9.4658288054928672</v>
      </c>
      <c r="S3830" s="79">
        <f t="shared" si="1320"/>
        <v>9.2619456781306493</v>
      </c>
      <c r="T3830" s="79">
        <f t="shared" si="1320"/>
        <v>10.117104896946509</v>
      </c>
      <c r="U3830" s="79">
        <f t="shared" si="1320"/>
        <v>10.900609150266565</v>
      </c>
      <c r="V3830" s="79">
        <f t="shared" si="1320"/>
        <v>9.9091911113151507</v>
      </c>
      <c r="W3830" s="79">
        <f t="shared" si="1320"/>
        <v>8.8654259525321031</v>
      </c>
      <c r="X3830" s="79">
        <f t="shared" si="1320"/>
        <v>9.4445743815919894</v>
      </c>
      <c r="Y3830" s="79">
        <f>SQRT(Y3824*Y3824+Y3825*Y3825)/Y3799/1.73</f>
        <v>8.9916506101477207</v>
      </c>
      <c r="Z3830" s="179">
        <f t="shared" si="1320"/>
        <v>7.3306648632554046</v>
      </c>
      <c r="AA3830" s="179">
        <f t="shared" si="1320"/>
        <v>5.973946953563626</v>
      </c>
      <c r="AB3830" s="180">
        <f t="shared" si="1320"/>
        <v>5.2829938438753734</v>
      </c>
      <c r="AC3830" s="199">
        <f>AVERAGE(E3830:AB3830)</f>
        <v>7.432945686353194</v>
      </c>
      <c r="AD3830" s="78">
        <f>(AC3826-AC3830)/AC3826</f>
        <v>7.0881789205850754E-2</v>
      </c>
      <c r="AE3830" s="79"/>
      <c r="AF3830" s="80"/>
      <c r="AJ3830" s="2"/>
      <c r="AK3830" s="14"/>
      <c r="AL3830" s="15"/>
      <c r="AM3830" s="14"/>
    </row>
    <row r="3831" spans="1:42" x14ac:dyDescent="0.25">
      <c r="A3831" s="3701" t="s">
        <v>578</v>
      </c>
      <c r="B3831" s="3596" t="s">
        <v>579</v>
      </c>
      <c r="C3831" s="125" t="s">
        <v>13</v>
      </c>
      <c r="D3831" s="108" t="s">
        <v>811</v>
      </c>
      <c r="E3831" s="325">
        <v>1193.5999999999999</v>
      </c>
      <c r="F3831" s="321">
        <v>1127.2</v>
      </c>
      <c r="G3831" s="321">
        <v>1101.5999999999999</v>
      </c>
      <c r="H3831" s="321">
        <v>1078.4000000000001</v>
      </c>
      <c r="I3831" s="321">
        <v>1112</v>
      </c>
      <c r="J3831" s="321">
        <v>1168</v>
      </c>
      <c r="K3831" s="321">
        <v>1374.4</v>
      </c>
      <c r="L3831" s="321">
        <v>1509.6</v>
      </c>
      <c r="M3831" s="321">
        <v>1504</v>
      </c>
      <c r="N3831" s="321">
        <v>1458.4</v>
      </c>
      <c r="O3831" s="321">
        <v>1404.8</v>
      </c>
      <c r="P3831" s="321">
        <v>1424</v>
      </c>
      <c r="Q3831" s="321">
        <v>1404</v>
      </c>
      <c r="R3831" s="321">
        <v>1421.6</v>
      </c>
      <c r="S3831" s="321">
        <v>1463.2</v>
      </c>
      <c r="T3831" s="321">
        <v>1534.4</v>
      </c>
      <c r="U3831" s="321">
        <v>1568</v>
      </c>
      <c r="V3831" s="321">
        <v>1582.4</v>
      </c>
      <c r="W3831" s="321">
        <v>1606.4</v>
      </c>
      <c r="X3831" s="321">
        <v>1594.4</v>
      </c>
      <c r="Y3831" s="321">
        <v>1567.2</v>
      </c>
      <c r="Z3831" s="321">
        <v>1540.8</v>
      </c>
      <c r="AA3831" s="321">
        <v>1372</v>
      </c>
      <c r="AB3831" s="531">
        <v>1230.4000000000001</v>
      </c>
      <c r="AC3831" s="106">
        <f>SUM(E3831:AB3831)</f>
        <v>33340.800000000003</v>
      </c>
      <c r="AD3831" s="70"/>
      <c r="AE3831" s="71">
        <v>100</v>
      </c>
      <c r="AF3831" s="72">
        <v>80</v>
      </c>
      <c r="AJ3831" s="1173"/>
      <c r="AK3831" s="431"/>
      <c r="AL3831" s="430"/>
      <c r="AM3831" s="15"/>
    </row>
    <row r="3832" spans="1:42" x14ac:dyDescent="0.25">
      <c r="A3832" s="3688"/>
      <c r="B3832" s="3597"/>
      <c r="C3832" s="123" t="s">
        <v>14</v>
      </c>
      <c r="D3832" s="108" t="s">
        <v>811</v>
      </c>
      <c r="E3832" s="307">
        <v>364.8</v>
      </c>
      <c r="F3832" s="308">
        <v>363.2</v>
      </c>
      <c r="G3832" s="308">
        <v>357.6</v>
      </c>
      <c r="H3832" s="308">
        <v>362.4</v>
      </c>
      <c r="I3832" s="308">
        <v>361.6</v>
      </c>
      <c r="J3832" s="308">
        <v>361.6</v>
      </c>
      <c r="K3832" s="308">
        <v>356</v>
      </c>
      <c r="L3832" s="308">
        <v>370.4</v>
      </c>
      <c r="M3832" s="308">
        <v>378.4</v>
      </c>
      <c r="N3832" s="308">
        <v>329.6</v>
      </c>
      <c r="O3832" s="308">
        <v>331.2</v>
      </c>
      <c r="P3832" s="308">
        <v>328.8</v>
      </c>
      <c r="Q3832" s="308">
        <v>313.60000000000002</v>
      </c>
      <c r="R3832" s="308">
        <v>322.39999999999998</v>
      </c>
      <c r="S3832" s="308">
        <v>360</v>
      </c>
      <c r="T3832" s="308">
        <v>390.4</v>
      </c>
      <c r="U3832" s="308">
        <v>381.6</v>
      </c>
      <c r="V3832" s="308">
        <v>369.6</v>
      </c>
      <c r="W3832" s="308">
        <v>364.8</v>
      </c>
      <c r="X3832" s="308">
        <v>370.4</v>
      </c>
      <c r="Y3832" s="308">
        <v>371.2</v>
      </c>
      <c r="Z3832" s="308">
        <v>368.8</v>
      </c>
      <c r="AA3832" s="308">
        <v>360.8</v>
      </c>
      <c r="AB3832" s="394">
        <v>356.8</v>
      </c>
      <c r="AC3832" s="107">
        <f>SUM(E3832:AB3832)</f>
        <v>8595.9999999999982</v>
      </c>
      <c r="AD3832" s="73"/>
      <c r="AE3832" s="155"/>
      <c r="AF3832" s="74"/>
      <c r="AJ3832" s="1"/>
      <c r="AK3832" s="15"/>
      <c r="AL3832" s="15"/>
      <c r="AM3832" s="15"/>
    </row>
    <row r="3833" spans="1:42" x14ac:dyDescent="0.25">
      <c r="A3833" s="3688"/>
      <c r="B3833" s="3597"/>
      <c r="C3833" s="123" t="s">
        <v>15</v>
      </c>
      <c r="D3833" s="108" t="s">
        <v>54</v>
      </c>
      <c r="E3833" s="1450">
        <v>65</v>
      </c>
      <c r="F3833" s="1445">
        <v>63</v>
      </c>
      <c r="G3833" s="1445">
        <v>66</v>
      </c>
      <c r="H3833" s="327">
        <v>64</v>
      </c>
      <c r="I3833" s="327">
        <v>62</v>
      </c>
      <c r="J3833" s="327">
        <v>70</v>
      </c>
      <c r="K3833" s="327">
        <v>83</v>
      </c>
      <c r="L3833" s="327">
        <v>88</v>
      </c>
      <c r="M3833" s="327">
        <v>86</v>
      </c>
      <c r="N3833" s="327">
        <v>81</v>
      </c>
      <c r="O3833" s="327">
        <v>79</v>
      </c>
      <c r="P3833" s="327">
        <v>80</v>
      </c>
      <c r="Q3833" s="327">
        <v>80</v>
      </c>
      <c r="R3833" s="327">
        <v>77</v>
      </c>
      <c r="S3833" s="327">
        <v>90</v>
      </c>
      <c r="T3833" s="327">
        <v>88</v>
      </c>
      <c r="U3833" s="327">
        <v>91</v>
      </c>
      <c r="V3833" s="327">
        <v>93</v>
      </c>
      <c r="W3833" s="327">
        <v>92</v>
      </c>
      <c r="X3833" s="327">
        <v>91</v>
      </c>
      <c r="Y3833" s="327">
        <v>87</v>
      </c>
      <c r="Z3833" s="1445">
        <v>87</v>
      </c>
      <c r="AA3833" s="1445">
        <v>77</v>
      </c>
      <c r="AB3833" s="1473">
        <v>68</v>
      </c>
      <c r="AC3833" s="107">
        <f>AVERAGE(E3833:AB3833)</f>
        <v>79.5</v>
      </c>
      <c r="AD3833" s="76"/>
      <c r="AE3833" s="76"/>
      <c r="AF3833" s="77"/>
      <c r="AJ3833" s="1"/>
      <c r="AK3833" s="15"/>
      <c r="AL3833" s="15"/>
      <c r="AM3833" s="15"/>
    </row>
    <row r="3834" spans="1:42" ht="16.5" thickBot="1" x14ac:dyDescent="0.3">
      <c r="A3834" s="3696"/>
      <c r="B3834" s="3550"/>
      <c r="C3834" s="123" t="s">
        <v>17</v>
      </c>
      <c r="D3834" s="108"/>
      <c r="E3834" s="313">
        <f t="shared" ref="E3834:AB3834" si="1321">E3832/E3831</f>
        <v>0.30563002680965151</v>
      </c>
      <c r="F3834" s="314">
        <f t="shared" si="1321"/>
        <v>0.32221433640880054</v>
      </c>
      <c r="G3834" s="314">
        <f t="shared" si="1321"/>
        <v>0.3246187363834423</v>
      </c>
      <c r="H3834" s="314">
        <f t="shared" si="1321"/>
        <v>0.33605341246290799</v>
      </c>
      <c r="I3834" s="314">
        <f t="shared" si="1321"/>
        <v>0.32517985611510791</v>
      </c>
      <c r="J3834" s="314">
        <f t="shared" si="1321"/>
        <v>0.30958904109589042</v>
      </c>
      <c r="K3834" s="314">
        <f t="shared" si="1321"/>
        <v>0.25902211874272407</v>
      </c>
      <c r="L3834" s="314">
        <f t="shared" si="1321"/>
        <v>0.24536301006889241</v>
      </c>
      <c r="M3834" s="314">
        <f t="shared" si="1321"/>
        <v>0.25159574468085105</v>
      </c>
      <c r="N3834" s="314">
        <f t="shared" si="1321"/>
        <v>0.22600109709270433</v>
      </c>
      <c r="O3834" s="314">
        <f t="shared" si="1321"/>
        <v>0.23576309794988609</v>
      </c>
      <c r="P3834" s="314">
        <f t="shared" si="1321"/>
        <v>0.23089887640449439</v>
      </c>
      <c r="Q3834" s="314">
        <f t="shared" si="1321"/>
        <v>0.22336182336182339</v>
      </c>
      <c r="R3834" s="314">
        <f t="shared" si="1321"/>
        <v>0.22678671918964546</v>
      </c>
      <c r="S3834" s="314">
        <f t="shared" si="1321"/>
        <v>0.24603608529250956</v>
      </c>
      <c r="T3834" s="314">
        <f t="shared" si="1321"/>
        <v>0.25443169968717411</v>
      </c>
      <c r="U3834" s="314">
        <f t="shared" si="1321"/>
        <v>0.24336734693877551</v>
      </c>
      <c r="V3834" s="314">
        <f t="shared" si="1321"/>
        <v>0.23356926188068755</v>
      </c>
      <c r="W3834" s="314">
        <f t="shared" si="1321"/>
        <v>0.22709163346613545</v>
      </c>
      <c r="X3834" s="314">
        <f t="shared" si="1321"/>
        <v>0.23231309583542395</v>
      </c>
      <c r="Y3834" s="314">
        <f>Y3832/Y3831</f>
        <v>0.23685553854007146</v>
      </c>
      <c r="Z3834" s="314">
        <f t="shared" si="1321"/>
        <v>0.23935617860851507</v>
      </c>
      <c r="AA3834" s="314">
        <f t="shared" si="1321"/>
        <v>0.26297376093294461</v>
      </c>
      <c r="AB3834" s="336">
        <f t="shared" si="1321"/>
        <v>0.28998699609882966</v>
      </c>
      <c r="AC3834" s="433">
        <f>MAX(E3834:AB3834)</f>
        <v>0.33605341246290799</v>
      </c>
      <c r="AD3834" s="73"/>
      <c r="AE3834" s="155"/>
      <c r="AF3834" s="74"/>
      <c r="AJ3834" s="1"/>
      <c r="AK3834" s="15"/>
      <c r="AL3834" s="15"/>
      <c r="AM3834" s="15"/>
    </row>
    <row r="3835" spans="1:42" hidden="1" x14ac:dyDescent="0.25">
      <c r="A3835" s="2024"/>
      <c r="B3835" s="2027"/>
      <c r="C3835" s="124" t="s">
        <v>116</v>
      </c>
      <c r="D3835" s="108"/>
      <c r="E3835" s="310"/>
      <c r="F3835" s="311"/>
      <c r="G3835" s="311"/>
      <c r="H3835" s="155"/>
      <c r="I3835" s="155"/>
      <c r="J3835" s="155"/>
      <c r="K3835" s="155"/>
      <c r="L3835" s="155"/>
      <c r="M3835" s="155"/>
      <c r="N3835" s="155"/>
      <c r="O3835" s="155"/>
      <c r="P3835" s="155"/>
      <c r="Q3835" s="155"/>
      <c r="R3835" s="155"/>
      <c r="S3835" s="155"/>
      <c r="T3835" s="155"/>
      <c r="U3835" s="155"/>
      <c r="V3835" s="155"/>
      <c r="W3835" s="155"/>
      <c r="X3835" s="155"/>
      <c r="Y3835" s="155"/>
      <c r="Z3835" s="311"/>
      <c r="AA3835" s="311"/>
      <c r="AB3835" s="867"/>
      <c r="AC3835" s="108"/>
      <c r="AD3835" s="73"/>
      <c r="AE3835" s="155"/>
      <c r="AF3835" s="74"/>
      <c r="AJ3835" s="1"/>
      <c r="AK3835" s="15"/>
      <c r="AL3835" s="15"/>
      <c r="AM3835" s="15"/>
    </row>
    <row r="3836" spans="1:42" s="181" customFormat="1" hidden="1" x14ac:dyDescent="0.25">
      <c r="A3836" s="2024"/>
      <c r="B3836" s="2027"/>
      <c r="C3836" s="124" t="s">
        <v>117</v>
      </c>
      <c r="D3836" s="108"/>
      <c r="E3836" s="310"/>
      <c r="F3836" s="311"/>
      <c r="G3836" s="311"/>
      <c r="H3836" s="155"/>
      <c r="I3836" s="155"/>
      <c r="J3836" s="155"/>
      <c r="K3836" s="155"/>
      <c r="L3836" s="155"/>
      <c r="M3836" s="155"/>
      <c r="N3836" s="155"/>
      <c r="O3836" s="155"/>
      <c r="P3836" s="155"/>
      <c r="Q3836" s="155"/>
      <c r="R3836" s="155"/>
      <c r="S3836" s="155"/>
      <c r="T3836" s="155"/>
      <c r="U3836" s="155"/>
      <c r="V3836" s="155"/>
      <c r="W3836" s="155"/>
      <c r="X3836" s="155"/>
      <c r="Y3836" s="155"/>
      <c r="Z3836" s="311"/>
      <c r="AA3836" s="311"/>
      <c r="AB3836" s="867"/>
      <c r="AC3836" s="108"/>
      <c r="AD3836" s="73"/>
      <c r="AE3836" s="155"/>
      <c r="AF3836" s="74"/>
      <c r="AH3836" s="781"/>
      <c r="AI3836" s="782"/>
      <c r="AJ3836" s="782"/>
      <c r="AK3836" s="782"/>
      <c r="AL3836" s="783"/>
      <c r="AM3836" s="783"/>
      <c r="AN3836" s="189"/>
      <c r="AO3836" s="189"/>
      <c r="AP3836" s="189"/>
    </row>
    <row r="3837" spans="1:42" ht="16.5" hidden="1" thickBot="1" x14ac:dyDescent="0.3">
      <c r="A3837" s="3535" t="s">
        <v>42</v>
      </c>
      <c r="B3837" s="3536"/>
      <c r="C3837" s="3537"/>
      <c r="D3837" s="114"/>
      <c r="E3837" s="532">
        <f>SQRT(E3831*E3831+E3832*E3832)/E3799/1.73</f>
        <v>68.318803637261837</v>
      </c>
      <c r="F3837" s="533">
        <f t="shared" ref="F3837:AB3837" si="1322">SQRT(F3831*F3831+F3832*F3832)/F3799/1.73</f>
        <v>64.947704248286442</v>
      </c>
      <c r="G3837" s="533">
        <f t="shared" si="1322"/>
        <v>63.397069236079247</v>
      </c>
      <c r="H3837" s="461">
        <f t="shared" si="1322"/>
        <v>62.038630957104033</v>
      </c>
      <c r="I3837" s="461">
        <f t="shared" si="1322"/>
        <v>63.885148314306683</v>
      </c>
      <c r="J3837" s="461">
        <f t="shared" si="1322"/>
        <v>66.991379260023692</v>
      </c>
      <c r="K3837" s="461">
        <f t="shared" si="1322"/>
        <v>77.936284462252431</v>
      </c>
      <c r="L3837" s="461">
        <f t="shared" si="1322"/>
        <v>85.979320661066595</v>
      </c>
      <c r="M3837" s="461">
        <f t="shared" si="1322"/>
        <v>86.115037703695066</v>
      </c>
      <c r="N3837" s="461">
        <f t="shared" si="1322"/>
        <v>82.943048954352349</v>
      </c>
      <c r="O3837" s="461">
        <f t="shared" si="1322"/>
        <v>79.912431504112703</v>
      </c>
      <c r="P3837" s="461">
        <f t="shared" si="1322"/>
        <v>81.150676569472736</v>
      </c>
      <c r="Q3837" s="461">
        <f t="shared" si="1322"/>
        <v>79.498937430533488</v>
      </c>
      <c r="R3837" s="461">
        <f t="shared" si="1322"/>
        <v>80.786286073633732</v>
      </c>
      <c r="S3837" s="461">
        <f t="shared" si="1322"/>
        <v>84.073684754074918</v>
      </c>
      <c r="T3837" s="461">
        <f t="shared" si="1322"/>
        <v>88.595778828315844</v>
      </c>
      <c r="U3837" s="461">
        <f t="shared" si="1322"/>
        <v>90.30136005672486</v>
      </c>
      <c r="V3837" s="461">
        <f t="shared" si="1322"/>
        <v>90.666103337365684</v>
      </c>
      <c r="W3837" s="461">
        <f t="shared" si="1322"/>
        <v>91.733815728219014</v>
      </c>
      <c r="X3837" s="461">
        <f t="shared" si="1322"/>
        <v>91.152340593204087</v>
      </c>
      <c r="Y3837" s="461">
        <f>SQRT(Y3831*Y3831+Y3832*Y3832)/Y3799/1.73</f>
        <v>89.172399861614622</v>
      </c>
      <c r="Z3837" s="533">
        <f t="shared" si="1322"/>
        <v>87.719674961428296</v>
      </c>
      <c r="AA3837" s="533">
        <f t="shared" si="1322"/>
        <v>78.471525211814026</v>
      </c>
      <c r="AB3837" s="534">
        <f t="shared" si="1322"/>
        <v>70.794854954919302</v>
      </c>
      <c r="AC3837" s="109">
        <f>AVERAGE(E3837:AB3837)</f>
        <v>79.440929054160918</v>
      </c>
      <c r="AD3837" s="78">
        <f>(AC3833-AC3837)/AC3833</f>
        <v>7.4303076527147043E-4</v>
      </c>
      <c r="AE3837" s="79"/>
      <c r="AF3837" s="80"/>
      <c r="AJ3837" s="2"/>
      <c r="AK3837" s="14"/>
      <c r="AL3837" s="15"/>
      <c r="AM3837" s="14"/>
    </row>
    <row r="3838" spans="1:42" x14ac:dyDescent="0.25">
      <c r="A3838" s="3701" t="s">
        <v>580</v>
      </c>
      <c r="B3838" s="3596" t="s">
        <v>581</v>
      </c>
      <c r="C3838" s="121" t="s">
        <v>13</v>
      </c>
      <c r="D3838" s="113" t="s">
        <v>811</v>
      </c>
      <c r="E3838" s="70">
        <v>716</v>
      </c>
      <c r="F3838" s="71">
        <v>699.2</v>
      </c>
      <c r="G3838" s="71">
        <v>712.8</v>
      </c>
      <c r="H3838" s="71">
        <v>735.2</v>
      </c>
      <c r="I3838" s="71">
        <v>738.4</v>
      </c>
      <c r="J3838" s="71">
        <v>813.6</v>
      </c>
      <c r="K3838" s="71">
        <v>860.8</v>
      </c>
      <c r="L3838" s="71">
        <v>949.6</v>
      </c>
      <c r="M3838" s="71">
        <v>926.4</v>
      </c>
      <c r="N3838" s="71">
        <v>860.8</v>
      </c>
      <c r="O3838" s="71">
        <v>843.2</v>
      </c>
      <c r="P3838" s="71">
        <v>832.8</v>
      </c>
      <c r="Q3838" s="71">
        <v>848.8</v>
      </c>
      <c r="R3838" s="71">
        <v>844.8</v>
      </c>
      <c r="S3838" s="71">
        <v>904</v>
      </c>
      <c r="T3838" s="71">
        <v>928</v>
      </c>
      <c r="U3838" s="71">
        <v>923.2</v>
      </c>
      <c r="V3838" s="71">
        <v>916.8</v>
      </c>
      <c r="W3838" s="71">
        <v>924</v>
      </c>
      <c r="X3838" s="71">
        <v>913.6</v>
      </c>
      <c r="Y3838" s="71">
        <v>900.8</v>
      </c>
      <c r="Z3838" s="71">
        <v>889.6</v>
      </c>
      <c r="AA3838" s="71">
        <v>814.4</v>
      </c>
      <c r="AB3838" s="393">
        <v>744.8</v>
      </c>
      <c r="AC3838" s="106">
        <f>SUM(E3838:AB3838)</f>
        <v>20241.599999999995</v>
      </c>
      <c r="AD3838" s="70"/>
      <c r="AE3838" s="71">
        <v>100</v>
      </c>
      <c r="AF3838" s="72">
        <v>80</v>
      </c>
      <c r="AJ3838" s="1173"/>
      <c r="AK3838" s="431"/>
      <c r="AL3838" s="430"/>
      <c r="AM3838" s="15"/>
    </row>
    <row r="3839" spans="1:42" x14ac:dyDescent="0.25">
      <c r="A3839" s="3688"/>
      <c r="B3839" s="3597"/>
      <c r="C3839" s="123" t="s">
        <v>14</v>
      </c>
      <c r="D3839" s="108" t="s">
        <v>811</v>
      </c>
      <c r="E3839" s="392">
        <v>312.8</v>
      </c>
      <c r="F3839" s="308">
        <v>312.8</v>
      </c>
      <c r="G3839" s="308">
        <v>314.39999999999998</v>
      </c>
      <c r="H3839" s="308">
        <v>311.2</v>
      </c>
      <c r="I3839" s="308">
        <v>316</v>
      </c>
      <c r="J3839" s="308">
        <v>313.60000000000002</v>
      </c>
      <c r="K3839" s="308">
        <v>309.60000000000002</v>
      </c>
      <c r="L3839" s="308">
        <v>323.2</v>
      </c>
      <c r="M3839" s="308">
        <v>289.60000000000002</v>
      </c>
      <c r="N3839" s="308">
        <v>236.8</v>
      </c>
      <c r="O3839" s="308">
        <v>240</v>
      </c>
      <c r="P3839" s="308">
        <v>229.6</v>
      </c>
      <c r="Q3839" s="308">
        <v>230.4</v>
      </c>
      <c r="R3839" s="308">
        <v>234.4</v>
      </c>
      <c r="S3839" s="308">
        <v>272.8</v>
      </c>
      <c r="T3839" s="308">
        <v>304</v>
      </c>
      <c r="U3839" s="308">
        <v>304</v>
      </c>
      <c r="V3839" s="308">
        <v>308.8</v>
      </c>
      <c r="W3839" s="308">
        <v>312.8</v>
      </c>
      <c r="X3839" s="308">
        <v>314.39999999999998</v>
      </c>
      <c r="Y3839" s="308">
        <v>316</v>
      </c>
      <c r="Z3839" s="308">
        <v>308</v>
      </c>
      <c r="AA3839" s="308">
        <v>304</v>
      </c>
      <c r="AB3839" s="394">
        <v>303.2</v>
      </c>
      <c r="AC3839" s="107">
        <f>SUM(E3839:AB3839)</f>
        <v>7022.4</v>
      </c>
      <c r="AD3839" s="73"/>
      <c r="AE3839" s="155"/>
      <c r="AF3839" s="74"/>
      <c r="AJ3839" s="1"/>
      <c r="AK3839" s="15"/>
      <c r="AL3839" s="15"/>
      <c r="AM3839" s="15"/>
    </row>
    <row r="3840" spans="1:42" x14ac:dyDescent="0.25">
      <c r="A3840" s="3688"/>
      <c r="B3840" s="3597"/>
      <c r="C3840" s="123" t="s">
        <v>15</v>
      </c>
      <c r="D3840" s="108" t="s">
        <v>54</v>
      </c>
      <c r="E3840" s="1460">
        <v>44</v>
      </c>
      <c r="F3840" s="1445">
        <v>44</v>
      </c>
      <c r="G3840" s="1445">
        <v>46</v>
      </c>
      <c r="H3840" s="327">
        <v>47</v>
      </c>
      <c r="I3840" s="327">
        <v>52</v>
      </c>
      <c r="J3840" s="327">
        <v>52</v>
      </c>
      <c r="K3840" s="327">
        <v>53</v>
      </c>
      <c r="L3840" s="327">
        <v>59</v>
      </c>
      <c r="M3840" s="327">
        <v>54</v>
      </c>
      <c r="N3840" s="327">
        <v>55</v>
      </c>
      <c r="O3840" s="327">
        <v>52</v>
      </c>
      <c r="P3840" s="327">
        <v>46</v>
      </c>
      <c r="Q3840" s="327">
        <v>49</v>
      </c>
      <c r="R3840" s="327">
        <v>49</v>
      </c>
      <c r="S3840" s="327">
        <v>58</v>
      </c>
      <c r="T3840" s="327">
        <v>60</v>
      </c>
      <c r="U3840" s="327">
        <v>57</v>
      </c>
      <c r="V3840" s="327">
        <v>56</v>
      </c>
      <c r="W3840" s="327">
        <v>59</v>
      </c>
      <c r="X3840" s="327">
        <v>57</v>
      </c>
      <c r="Y3840" s="327">
        <v>55</v>
      </c>
      <c r="Z3840" s="1445">
        <v>53</v>
      </c>
      <c r="AA3840" s="1445">
        <v>47</v>
      </c>
      <c r="AB3840" s="1473">
        <v>45</v>
      </c>
      <c r="AC3840" s="107">
        <f>AVERAGE(E3840:AB3840)</f>
        <v>52.041666666666664</v>
      </c>
      <c r="AD3840" s="76"/>
      <c r="AE3840" s="76"/>
      <c r="AF3840" s="77"/>
      <c r="AJ3840" s="1"/>
      <c r="AK3840" s="15"/>
      <c r="AL3840" s="15"/>
      <c r="AM3840" s="15"/>
    </row>
    <row r="3841" spans="1:42" ht="16.5" thickBot="1" x14ac:dyDescent="0.3">
      <c r="A3841" s="3711"/>
      <c r="B3841" s="3669"/>
      <c r="C3841" s="126" t="s">
        <v>17</v>
      </c>
      <c r="D3841" s="114"/>
      <c r="E3841" s="573">
        <f t="shared" ref="E3841:AB3841" si="1323">E3839/E3838</f>
        <v>0.43687150837988831</v>
      </c>
      <c r="F3841" s="318">
        <f t="shared" si="1323"/>
        <v>0.44736842105263158</v>
      </c>
      <c r="G3841" s="318">
        <f t="shared" si="1323"/>
        <v>0.44107744107744107</v>
      </c>
      <c r="H3841" s="318">
        <f t="shared" si="1323"/>
        <v>0.42328618063112072</v>
      </c>
      <c r="I3841" s="318">
        <f t="shared" si="1323"/>
        <v>0.42795232936078009</v>
      </c>
      <c r="J3841" s="318">
        <f t="shared" si="1323"/>
        <v>0.38544739429695185</v>
      </c>
      <c r="K3841" s="318">
        <f t="shared" si="1323"/>
        <v>0.3596654275092937</v>
      </c>
      <c r="L3841" s="318">
        <f t="shared" si="1323"/>
        <v>0.34035383319292334</v>
      </c>
      <c r="M3841" s="318">
        <f t="shared" si="1323"/>
        <v>0.31260794473229708</v>
      </c>
      <c r="N3841" s="318">
        <f t="shared" si="1323"/>
        <v>0.27509293680297403</v>
      </c>
      <c r="O3841" s="318">
        <f t="shared" si="1323"/>
        <v>0.28462998102466791</v>
      </c>
      <c r="P3841" s="318">
        <f t="shared" si="1323"/>
        <v>0.27569644572526419</v>
      </c>
      <c r="Q3841" s="318">
        <f t="shared" si="1323"/>
        <v>0.27144203581526866</v>
      </c>
      <c r="R3841" s="318">
        <f t="shared" si="1323"/>
        <v>0.27746212121212122</v>
      </c>
      <c r="S3841" s="318">
        <f t="shared" si="1323"/>
        <v>0.30176991150442478</v>
      </c>
      <c r="T3841" s="318">
        <f t="shared" si="1323"/>
        <v>0.32758620689655171</v>
      </c>
      <c r="U3841" s="318">
        <f t="shared" si="1323"/>
        <v>0.3292894280762565</v>
      </c>
      <c r="V3841" s="318">
        <f t="shared" si="1323"/>
        <v>0.3368237347294939</v>
      </c>
      <c r="W3841" s="318">
        <f t="shared" si="1323"/>
        <v>0.33852813852813857</v>
      </c>
      <c r="X3841" s="318">
        <f t="shared" si="1323"/>
        <v>0.34413309982486862</v>
      </c>
      <c r="Y3841" s="318">
        <f>Y3839/Y3838</f>
        <v>0.35079928952042633</v>
      </c>
      <c r="Z3841" s="318">
        <f t="shared" si="1323"/>
        <v>0.34622302158273383</v>
      </c>
      <c r="AA3841" s="318">
        <f t="shared" si="1323"/>
        <v>0.37328094302554027</v>
      </c>
      <c r="AB3841" s="806">
        <f t="shared" si="1323"/>
        <v>0.4070891514500537</v>
      </c>
      <c r="AC3841" s="454">
        <f>MAX(E3841:AB3841)</f>
        <v>0.44736842105263158</v>
      </c>
      <c r="AD3841" s="73"/>
      <c r="AE3841" s="155"/>
      <c r="AF3841" s="74"/>
      <c r="AJ3841" s="1"/>
      <c r="AK3841" s="15"/>
      <c r="AL3841" s="15"/>
      <c r="AM3841" s="15"/>
    </row>
    <row r="3842" spans="1:42" hidden="1" x14ac:dyDescent="0.25">
      <c r="A3842" s="2014"/>
      <c r="B3842" s="2017"/>
      <c r="C3842" s="357" t="s">
        <v>116</v>
      </c>
      <c r="D3842" s="122"/>
      <c r="E3842" s="618"/>
      <c r="F3842" s="136"/>
      <c r="G3842" s="136"/>
      <c r="H3842" s="91"/>
      <c r="I3842" s="91"/>
      <c r="J3842" s="91"/>
      <c r="K3842" s="91"/>
      <c r="L3842" s="91"/>
      <c r="M3842" s="91"/>
      <c r="N3842" s="91"/>
      <c r="O3842" s="91"/>
      <c r="P3842" s="91"/>
      <c r="Q3842" s="91"/>
      <c r="R3842" s="91"/>
      <c r="S3842" s="91"/>
      <c r="T3842" s="91"/>
      <c r="U3842" s="91"/>
      <c r="V3842" s="91"/>
      <c r="W3842" s="91"/>
      <c r="X3842" s="91"/>
      <c r="Y3842" s="91"/>
      <c r="Z3842" s="91"/>
      <c r="AA3842" s="136"/>
      <c r="AB3842" s="474"/>
      <c r="AC3842" s="122"/>
      <c r="AD3842" s="73"/>
      <c r="AE3842" s="155"/>
      <c r="AF3842" s="74"/>
      <c r="AJ3842" s="1"/>
      <c r="AK3842" s="15"/>
      <c r="AL3842" s="15"/>
      <c r="AM3842" s="15"/>
    </row>
    <row r="3843" spans="1:42" s="181" customFormat="1" hidden="1" x14ac:dyDescent="0.25">
      <c r="A3843" s="2024"/>
      <c r="B3843" s="2027"/>
      <c r="C3843" s="124" t="s">
        <v>117</v>
      </c>
      <c r="D3843" s="108"/>
      <c r="E3843" s="499"/>
      <c r="F3843" s="311"/>
      <c r="G3843" s="311"/>
      <c r="H3843" s="155"/>
      <c r="I3843" s="155"/>
      <c r="J3843" s="155"/>
      <c r="K3843" s="155"/>
      <c r="L3843" s="155"/>
      <c r="M3843" s="155"/>
      <c r="N3843" s="155"/>
      <c r="O3843" s="155"/>
      <c r="P3843" s="155"/>
      <c r="Q3843" s="155"/>
      <c r="R3843" s="155"/>
      <c r="S3843" s="155"/>
      <c r="T3843" s="155"/>
      <c r="U3843" s="155"/>
      <c r="V3843" s="155"/>
      <c r="W3843" s="155"/>
      <c r="X3843" s="155"/>
      <c r="Y3843" s="155"/>
      <c r="Z3843" s="155"/>
      <c r="AA3843" s="311"/>
      <c r="AB3843" s="867"/>
      <c r="AC3843" s="108"/>
      <c r="AD3843" s="73"/>
      <c r="AE3843" s="155"/>
      <c r="AF3843" s="74"/>
      <c r="AH3843" s="781"/>
      <c r="AI3843" s="782"/>
      <c r="AJ3843" s="782"/>
      <c r="AK3843" s="782"/>
      <c r="AL3843" s="783"/>
      <c r="AM3843" s="783"/>
      <c r="AN3843" s="189"/>
      <c r="AO3843" s="189"/>
      <c r="AP3843" s="189"/>
    </row>
    <row r="3844" spans="1:42" ht="16.5" hidden="1" thickBot="1" x14ac:dyDescent="0.3">
      <c r="A3844" s="3535" t="s">
        <v>42</v>
      </c>
      <c r="B3844" s="3536"/>
      <c r="C3844" s="3537"/>
      <c r="D3844" s="114"/>
      <c r="E3844" s="458">
        <f>SQRT(E3838*E3838+E3839*E3839)/E3799/1.73</f>
        <v>42.769360430742303</v>
      </c>
      <c r="F3844" s="179">
        <f t="shared" ref="F3844:AB3844" si="1324">SQRT(F3838*F3838+F3839*F3839)/F3799/1.73</f>
        <v>42.007843794142346</v>
      </c>
      <c r="G3844" s="179">
        <f t="shared" si="1324"/>
        <v>42.644174362062849</v>
      </c>
      <c r="H3844" s="79">
        <f t="shared" si="1324"/>
        <v>43.53534195151876</v>
      </c>
      <c r="I3844" s="79">
        <f t="shared" si="1324"/>
        <v>43.881207776967408</v>
      </c>
      <c r="J3844" s="79">
        <f t="shared" si="1324"/>
        <v>47.773939313325315</v>
      </c>
      <c r="K3844" s="79">
        <f t="shared" si="1324"/>
        <v>50.216198785073168</v>
      </c>
      <c r="L3844" s="79">
        <f t="shared" si="1324"/>
        <v>55.485488967903287</v>
      </c>
      <c r="M3844" s="79">
        <f t="shared" si="1324"/>
        <v>53.8949706183421</v>
      </c>
      <c r="N3844" s="79">
        <f t="shared" si="1324"/>
        <v>49.525537851685883</v>
      </c>
      <c r="O3844" s="79">
        <f t="shared" si="1324"/>
        <v>48.539992033304159</v>
      </c>
      <c r="P3844" s="79">
        <f t="shared" si="1324"/>
        <v>47.968014339506041</v>
      </c>
      <c r="Q3844" s="79">
        <f t="shared" si="1324"/>
        <v>48.603234533948502</v>
      </c>
      <c r="R3844" s="79">
        <f t="shared" si="1324"/>
        <v>48.587926633217911</v>
      </c>
      <c r="S3844" s="79">
        <f t="shared" si="1324"/>
        <v>52.685111067969856</v>
      </c>
      <c r="T3844" s="79">
        <f t="shared" si="1324"/>
        <v>54.64327198175225</v>
      </c>
      <c r="U3844" s="79">
        <f t="shared" si="1324"/>
        <v>54.388089831172863</v>
      </c>
      <c r="V3844" s="79">
        <f t="shared" si="1324"/>
        <v>53.976429187984309</v>
      </c>
      <c r="W3844" s="79">
        <f t="shared" si="1324"/>
        <v>54.323568052888312</v>
      </c>
      <c r="X3844" s="79">
        <f t="shared" si="1324"/>
        <v>53.804248557099015</v>
      </c>
      <c r="Y3844" s="79">
        <f>SQRT(Y3838*Y3838+Y3839*Y3839)/Y3799/1.73</f>
        <v>52.854659907375655</v>
      </c>
      <c r="Z3844" s="79">
        <f t="shared" si="1324"/>
        <v>52.123317742153866</v>
      </c>
      <c r="AA3844" s="179">
        <f t="shared" si="1324"/>
        <v>48.08413291060743</v>
      </c>
      <c r="AB3844" s="395">
        <f t="shared" si="1324"/>
        <v>44.438490464750686</v>
      </c>
      <c r="AC3844" s="109">
        <f>AVERAGE(E3844:AB3844)</f>
        <v>49.44810629564558</v>
      </c>
      <c r="AD3844" s="78">
        <f>(AC3840-AC3844)/AC3840</f>
        <v>4.9836228106089689E-2</v>
      </c>
      <c r="AE3844" s="79"/>
      <c r="AF3844" s="80"/>
      <c r="AJ3844" s="2"/>
      <c r="AK3844" s="14"/>
      <c r="AL3844" s="15"/>
      <c r="AM3844" s="14"/>
    </row>
    <row r="3845" spans="1:42" x14ac:dyDescent="0.25">
      <c r="A3845" s="3701" t="s">
        <v>582</v>
      </c>
      <c r="B3845" s="3596" t="s">
        <v>419</v>
      </c>
      <c r="C3845" s="125" t="s">
        <v>13</v>
      </c>
      <c r="D3845" s="108" t="s">
        <v>811</v>
      </c>
      <c r="E3845" s="325">
        <v>2072</v>
      </c>
      <c r="F3845" s="321">
        <v>1988.8</v>
      </c>
      <c r="G3845" s="321">
        <v>1921.6</v>
      </c>
      <c r="H3845" s="321">
        <v>1883.2</v>
      </c>
      <c r="I3845" s="321">
        <v>1890.4</v>
      </c>
      <c r="J3845" s="321">
        <v>1991.2</v>
      </c>
      <c r="K3845" s="321">
        <v>2254.4</v>
      </c>
      <c r="L3845" s="321">
        <v>2659.2</v>
      </c>
      <c r="M3845" s="321">
        <v>3182.4</v>
      </c>
      <c r="N3845" s="321">
        <v>3624.8</v>
      </c>
      <c r="O3845" s="321">
        <v>3775.2</v>
      </c>
      <c r="P3845" s="321">
        <v>3848</v>
      </c>
      <c r="Q3845" s="321">
        <v>3894.4</v>
      </c>
      <c r="R3845" s="321">
        <v>3856</v>
      </c>
      <c r="S3845" s="321">
        <v>3912</v>
      </c>
      <c r="T3845" s="321">
        <v>3969.6</v>
      </c>
      <c r="U3845" s="321">
        <v>3906.4</v>
      </c>
      <c r="V3845" s="321">
        <v>3682.4</v>
      </c>
      <c r="W3845" s="321">
        <v>3420</v>
      </c>
      <c r="X3845" s="321">
        <v>3107.2</v>
      </c>
      <c r="Y3845" s="321">
        <v>2916.8</v>
      </c>
      <c r="Z3845" s="321">
        <v>2744</v>
      </c>
      <c r="AA3845" s="321">
        <v>2469.6</v>
      </c>
      <c r="AB3845" s="531">
        <v>2229.6</v>
      </c>
      <c r="AC3845" s="134">
        <f>SUM(E3845:AB3845)</f>
        <v>71199.200000000012</v>
      </c>
      <c r="AD3845" s="70"/>
      <c r="AE3845" s="71">
        <v>100</v>
      </c>
      <c r="AF3845" s="72">
        <v>80</v>
      </c>
      <c r="AJ3845" s="1173"/>
      <c r="AK3845" s="431"/>
      <c r="AL3845" s="430"/>
      <c r="AM3845" s="15"/>
    </row>
    <row r="3846" spans="1:42" x14ac:dyDescent="0.25">
      <c r="A3846" s="3688"/>
      <c r="B3846" s="3597"/>
      <c r="C3846" s="123" t="s">
        <v>14</v>
      </c>
      <c r="D3846" s="108" t="s">
        <v>811</v>
      </c>
      <c r="E3846" s="307">
        <v>288.8</v>
      </c>
      <c r="F3846" s="308">
        <v>300.8</v>
      </c>
      <c r="G3846" s="308">
        <v>291.2</v>
      </c>
      <c r="H3846" s="308">
        <v>300</v>
      </c>
      <c r="I3846" s="308">
        <v>288</v>
      </c>
      <c r="J3846" s="308">
        <v>288</v>
      </c>
      <c r="K3846" s="308">
        <v>288</v>
      </c>
      <c r="L3846" s="308">
        <v>320</v>
      </c>
      <c r="M3846" s="308">
        <v>384</v>
      </c>
      <c r="N3846" s="308">
        <v>400.8</v>
      </c>
      <c r="O3846" s="308">
        <v>433.6</v>
      </c>
      <c r="P3846" s="308">
        <v>444</v>
      </c>
      <c r="Q3846" s="308">
        <v>449.6</v>
      </c>
      <c r="R3846" s="308">
        <v>440.8</v>
      </c>
      <c r="S3846" s="308">
        <v>476.8</v>
      </c>
      <c r="T3846" s="308">
        <v>489.6</v>
      </c>
      <c r="U3846" s="308">
        <v>461.6</v>
      </c>
      <c r="V3846" s="308">
        <v>434.4</v>
      </c>
      <c r="W3846" s="308">
        <v>401.6</v>
      </c>
      <c r="X3846" s="308">
        <v>368.8</v>
      </c>
      <c r="Y3846" s="308">
        <v>344.8</v>
      </c>
      <c r="Z3846" s="308">
        <v>331.2</v>
      </c>
      <c r="AA3846" s="308">
        <v>304</v>
      </c>
      <c r="AB3846" s="394">
        <v>295.2</v>
      </c>
      <c r="AC3846" s="107">
        <f>SUM(E3846:AB3846)</f>
        <v>8825.6000000000022</v>
      </c>
      <c r="AD3846" s="73"/>
      <c r="AE3846" s="155"/>
      <c r="AF3846" s="74"/>
      <c r="AJ3846" s="1"/>
      <c r="AK3846" s="15"/>
      <c r="AL3846" s="15"/>
      <c r="AM3846" s="15"/>
    </row>
    <row r="3847" spans="1:42" x14ac:dyDescent="0.25">
      <c r="A3847" s="3688"/>
      <c r="B3847" s="3597"/>
      <c r="C3847" s="123" t="s">
        <v>15</v>
      </c>
      <c r="D3847" s="108" t="s">
        <v>54</v>
      </c>
      <c r="E3847" s="1691">
        <v>113</v>
      </c>
      <c r="F3847" s="1692">
        <v>108</v>
      </c>
      <c r="G3847" s="1692">
        <v>105</v>
      </c>
      <c r="H3847" s="1693">
        <v>103</v>
      </c>
      <c r="I3847" s="1693">
        <v>106</v>
      </c>
      <c r="J3847" s="1693">
        <v>114</v>
      </c>
      <c r="K3847" s="1693">
        <v>141</v>
      </c>
      <c r="L3847" s="1693">
        <v>166</v>
      </c>
      <c r="M3847" s="1693">
        <v>193</v>
      </c>
      <c r="N3847" s="1693">
        <v>213</v>
      </c>
      <c r="O3847" s="1693">
        <v>210</v>
      </c>
      <c r="P3847" s="1693">
        <v>217</v>
      </c>
      <c r="Q3847" s="1693">
        <v>219</v>
      </c>
      <c r="R3847" s="1693">
        <v>210</v>
      </c>
      <c r="S3847" s="1693">
        <v>228</v>
      </c>
      <c r="T3847" s="1693">
        <v>223</v>
      </c>
      <c r="U3847" s="1693">
        <v>215</v>
      </c>
      <c r="V3847" s="1693">
        <v>201</v>
      </c>
      <c r="W3847" s="1693">
        <v>188</v>
      </c>
      <c r="X3847" s="1693">
        <v>170</v>
      </c>
      <c r="Y3847" s="1693">
        <v>158</v>
      </c>
      <c r="Z3847" s="1692">
        <v>143</v>
      </c>
      <c r="AA3847" s="1692">
        <v>133</v>
      </c>
      <c r="AB3847" s="1742">
        <v>118</v>
      </c>
      <c r="AC3847" s="107">
        <f>AVERAGE(E3847:AB3847)</f>
        <v>166.45833333333334</v>
      </c>
      <c r="AD3847" s="76"/>
      <c r="AE3847" s="76"/>
      <c r="AF3847" s="77"/>
      <c r="AJ3847" s="1"/>
      <c r="AK3847" s="15"/>
      <c r="AL3847" s="15"/>
      <c r="AM3847" s="15"/>
    </row>
    <row r="3848" spans="1:42" ht="16.5" thickBot="1" x14ac:dyDescent="0.3">
      <c r="A3848" s="3696"/>
      <c r="B3848" s="3550"/>
      <c r="C3848" s="123" t="s">
        <v>17</v>
      </c>
      <c r="D3848" s="108"/>
      <c r="E3848" s="313">
        <f t="shared" ref="E3848:AB3848" si="1325">E3846/E3845</f>
        <v>0.1393822393822394</v>
      </c>
      <c r="F3848" s="314">
        <f t="shared" si="1325"/>
        <v>0.1512469831053902</v>
      </c>
      <c r="G3848" s="314">
        <f t="shared" si="1325"/>
        <v>0.15154038301415487</v>
      </c>
      <c r="H3848" s="314">
        <f t="shared" si="1325"/>
        <v>0.15930331350892099</v>
      </c>
      <c r="I3848" s="314">
        <f t="shared" si="1325"/>
        <v>0.1523487092678798</v>
      </c>
      <c r="J3848" s="314">
        <f t="shared" si="1325"/>
        <v>0.14463640016070711</v>
      </c>
      <c r="K3848" s="314">
        <f t="shared" si="1325"/>
        <v>0.12775017743080197</v>
      </c>
      <c r="L3848" s="314">
        <f t="shared" si="1325"/>
        <v>0.12033694344163659</v>
      </c>
      <c r="M3848" s="314">
        <f t="shared" si="1325"/>
        <v>0.12066365007541478</v>
      </c>
      <c r="N3848" s="314">
        <f t="shared" si="1325"/>
        <v>0.11057161774442728</v>
      </c>
      <c r="O3848" s="314">
        <f t="shared" si="1325"/>
        <v>0.11485484212756941</v>
      </c>
      <c r="P3848" s="314">
        <f t="shared" si="1325"/>
        <v>0.11538461538461539</v>
      </c>
      <c r="Q3848" s="314">
        <f t="shared" si="1325"/>
        <v>0.11544782251437963</v>
      </c>
      <c r="R3848" s="314">
        <f t="shared" si="1325"/>
        <v>0.11431535269709543</v>
      </c>
      <c r="S3848" s="314">
        <f t="shared" si="1325"/>
        <v>0.12188139059304703</v>
      </c>
      <c r="T3848" s="314">
        <f t="shared" si="1325"/>
        <v>0.1233373639661427</v>
      </c>
      <c r="U3848" s="314">
        <f t="shared" si="1325"/>
        <v>0.11816506246160148</v>
      </c>
      <c r="V3848" s="314">
        <f t="shared" si="1325"/>
        <v>0.11796654355854877</v>
      </c>
      <c r="W3848" s="314">
        <f t="shared" si="1325"/>
        <v>0.11742690058479532</v>
      </c>
      <c r="X3848" s="314">
        <f t="shared" si="1325"/>
        <v>0.11869207003089599</v>
      </c>
      <c r="Y3848" s="314">
        <f>Y3846/Y3845</f>
        <v>0.11821173889193637</v>
      </c>
      <c r="Z3848" s="314">
        <f t="shared" si="1325"/>
        <v>0.1206997084548105</v>
      </c>
      <c r="AA3848" s="314">
        <f t="shared" si="1325"/>
        <v>0.12309685779073534</v>
      </c>
      <c r="AB3848" s="336">
        <f t="shared" si="1325"/>
        <v>0.13240043057050593</v>
      </c>
      <c r="AC3848" s="433">
        <f>MAX(E3848:AB3848)</f>
        <v>0.15930331350892099</v>
      </c>
      <c r="AD3848" s="73"/>
      <c r="AE3848" s="155"/>
      <c r="AF3848" s="74"/>
      <c r="AJ3848" s="1"/>
      <c r="AK3848" s="15"/>
      <c r="AL3848" s="15"/>
      <c r="AM3848" s="15"/>
    </row>
    <row r="3849" spans="1:42" hidden="1" x14ac:dyDescent="0.25">
      <c r="A3849" s="2024"/>
      <c r="B3849" s="2027"/>
      <c r="C3849" s="124" t="s">
        <v>116</v>
      </c>
      <c r="D3849" s="108"/>
      <c r="E3849" s="310"/>
      <c r="F3849" s="311"/>
      <c r="G3849" s="311"/>
      <c r="H3849" s="155"/>
      <c r="I3849" s="155"/>
      <c r="J3849" s="155"/>
      <c r="K3849" s="155"/>
      <c r="L3849" s="155"/>
      <c r="M3849" s="155"/>
      <c r="N3849" s="155"/>
      <c r="O3849" s="155"/>
      <c r="P3849" s="155"/>
      <c r="Q3849" s="155"/>
      <c r="R3849" s="155"/>
      <c r="S3849" s="155"/>
      <c r="T3849" s="155"/>
      <c r="U3849" s="155"/>
      <c r="V3849" s="155"/>
      <c r="W3849" s="155"/>
      <c r="X3849" s="155"/>
      <c r="Y3849" s="155"/>
      <c r="Z3849" s="311"/>
      <c r="AA3849" s="311"/>
      <c r="AB3849" s="867"/>
      <c r="AC3849" s="108"/>
      <c r="AD3849" s="73"/>
      <c r="AE3849" s="155"/>
      <c r="AF3849" s="74"/>
      <c r="AJ3849" s="1"/>
      <c r="AK3849" s="15"/>
      <c r="AL3849" s="15"/>
      <c r="AM3849" s="15"/>
    </row>
    <row r="3850" spans="1:42" s="181" customFormat="1" hidden="1" x14ac:dyDescent="0.25">
      <c r="A3850" s="2024"/>
      <c r="B3850" s="2027"/>
      <c r="C3850" s="124" t="s">
        <v>117</v>
      </c>
      <c r="D3850" s="108"/>
      <c r="E3850" s="310"/>
      <c r="F3850" s="311"/>
      <c r="G3850" s="311"/>
      <c r="H3850" s="155"/>
      <c r="I3850" s="155"/>
      <c r="J3850" s="155"/>
      <c r="K3850" s="155"/>
      <c r="L3850" s="155"/>
      <c r="M3850" s="155"/>
      <c r="N3850" s="155"/>
      <c r="O3850" s="155"/>
      <c r="P3850" s="155"/>
      <c r="Q3850" s="155"/>
      <c r="R3850" s="155"/>
      <c r="S3850" s="155"/>
      <c r="T3850" s="155"/>
      <c r="U3850" s="155"/>
      <c r="V3850" s="155"/>
      <c r="W3850" s="155"/>
      <c r="X3850" s="155"/>
      <c r="Y3850" s="155"/>
      <c r="Z3850" s="311"/>
      <c r="AA3850" s="311"/>
      <c r="AB3850" s="867"/>
      <c r="AC3850" s="108"/>
      <c r="AD3850" s="73"/>
      <c r="AE3850" s="155"/>
      <c r="AF3850" s="74"/>
      <c r="AH3850" s="781"/>
      <c r="AI3850" s="782"/>
      <c r="AJ3850" s="782"/>
      <c r="AK3850" s="782"/>
      <c r="AL3850" s="783"/>
      <c r="AM3850" s="783"/>
      <c r="AN3850" s="189"/>
      <c r="AO3850" s="189"/>
      <c r="AP3850" s="189"/>
    </row>
    <row r="3851" spans="1:42" ht="16.5" hidden="1" thickBot="1" x14ac:dyDescent="0.3">
      <c r="A3851" s="3535" t="s">
        <v>42</v>
      </c>
      <c r="B3851" s="3536"/>
      <c r="C3851" s="3537"/>
      <c r="D3851" s="114"/>
      <c r="E3851" s="178">
        <f>SQRT(E3845*E3845+E3846*E3846)/E3799/1.73</f>
        <v>114.51381484633434</v>
      </c>
      <c r="F3851" s="179">
        <f t="shared" ref="F3851:AB3851" si="1326">SQRT(F3845*F3845+F3846*F3846)/F3799/1.73</f>
        <v>110.31023692044492</v>
      </c>
      <c r="G3851" s="179">
        <f t="shared" si="1326"/>
        <v>106.38569802061106</v>
      </c>
      <c r="H3851" s="79">
        <f t="shared" si="1326"/>
        <v>103.98875495839995</v>
      </c>
      <c r="I3851" s="79">
        <f t="shared" si="1326"/>
        <v>104.47306910971133</v>
      </c>
      <c r="J3851" s="79">
        <f t="shared" si="1326"/>
        <v>110.23312272182687</v>
      </c>
      <c r="K3851" s="79">
        <f t="shared" si="1326"/>
        <v>124.75896423411754</v>
      </c>
      <c r="L3851" s="79">
        <f t="shared" si="1326"/>
        <v>148.15303853993831</v>
      </c>
      <c r="M3851" s="79">
        <f t="shared" si="1326"/>
        <v>177.99046611524025</v>
      </c>
      <c r="N3851" s="79">
        <f t="shared" si="1326"/>
        <v>202.3061051452294</v>
      </c>
      <c r="O3851" s="79">
        <f t="shared" si="1326"/>
        <v>210.396814570526</v>
      </c>
      <c r="P3851" s="79">
        <f t="shared" si="1326"/>
        <v>215.08502213731299</v>
      </c>
      <c r="Q3851" s="79">
        <f t="shared" si="1326"/>
        <v>216.63959407338285</v>
      </c>
      <c r="R3851" s="79">
        <f t="shared" si="1326"/>
        <v>215.09281944633454</v>
      </c>
      <c r="S3851" s="79">
        <f t="shared" si="1326"/>
        <v>219.88469482752529</v>
      </c>
      <c r="T3851" s="79">
        <f t="shared" si="1326"/>
        <v>223.8096026009911</v>
      </c>
      <c r="U3851" s="79">
        <f t="shared" si="1326"/>
        <v>220.1107920684037</v>
      </c>
      <c r="V3851" s="79">
        <f t="shared" si="1326"/>
        <v>206.8836235070373</v>
      </c>
      <c r="W3851" s="79">
        <f t="shared" si="1326"/>
        <v>191.75930775062199</v>
      </c>
      <c r="X3851" s="79">
        <f t="shared" si="1326"/>
        <v>174.24628685864462</v>
      </c>
      <c r="Y3851" s="79">
        <f>SQRT(Y3845*Y3845+Y3846*Y3846)/Y3799/1.73</f>
        <v>162.61981487169894</v>
      </c>
      <c r="Z3851" s="179">
        <f t="shared" si="1326"/>
        <v>153.03056271400868</v>
      </c>
      <c r="AA3851" s="179">
        <f t="shared" si="1326"/>
        <v>137.63533336506893</v>
      </c>
      <c r="AB3851" s="395">
        <f t="shared" si="1326"/>
        <v>124.28615493969822</v>
      </c>
      <c r="AC3851" s="109">
        <f>AVERAGE(E3851:AB3851)</f>
        <v>165.60807059762953</v>
      </c>
      <c r="AD3851" s="78">
        <f>(AC3847-AC3851)/AC3847</f>
        <v>5.1079613659302603E-3</v>
      </c>
      <c r="AE3851" s="79"/>
      <c r="AF3851" s="80"/>
      <c r="AJ3851" s="2"/>
      <c r="AK3851" s="14"/>
      <c r="AL3851" s="15"/>
      <c r="AM3851" s="14"/>
    </row>
    <row r="3852" spans="1:42" x14ac:dyDescent="0.25">
      <c r="A3852" s="3701" t="s">
        <v>583</v>
      </c>
      <c r="B3852" s="3596" t="s">
        <v>587</v>
      </c>
      <c r="C3852" s="121" t="s">
        <v>13</v>
      </c>
      <c r="D3852" s="113" t="s">
        <v>811</v>
      </c>
      <c r="E3852" s="306">
        <v>2</v>
      </c>
      <c r="F3852" s="71">
        <v>2.2000000000000002</v>
      </c>
      <c r="G3852" s="71">
        <v>2.2000000000000002</v>
      </c>
      <c r="H3852" s="71">
        <v>2.4</v>
      </c>
      <c r="I3852" s="71">
        <v>2.8</v>
      </c>
      <c r="J3852" s="71">
        <v>2.4</v>
      </c>
      <c r="K3852" s="71">
        <v>2</v>
      </c>
      <c r="L3852" s="71">
        <v>1.8</v>
      </c>
      <c r="M3852" s="71">
        <v>1.2</v>
      </c>
      <c r="N3852" s="71">
        <v>1.4</v>
      </c>
      <c r="O3852" s="71">
        <v>1.2</v>
      </c>
      <c r="P3852" s="71">
        <v>1.4</v>
      </c>
      <c r="Q3852" s="71">
        <v>1.6</v>
      </c>
      <c r="R3852" s="71">
        <v>1.4</v>
      </c>
      <c r="S3852" s="71">
        <v>1</v>
      </c>
      <c r="T3852" s="71">
        <v>0.6</v>
      </c>
      <c r="U3852" s="71">
        <v>0.4</v>
      </c>
      <c r="V3852" s="71">
        <v>0.4</v>
      </c>
      <c r="W3852" s="71">
        <v>0.6</v>
      </c>
      <c r="X3852" s="71">
        <v>1</v>
      </c>
      <c r="Y3852" s="71">
        <v>1</v>
      </c>
      <c r="Z3852" s="71">
        <v>1.2</v>
      </c>
      <c r="AA3852" s="71">
        <v>1.4</v>
      </c>
      <c r="AB3852" s="393">
        <v>1.4</v>
      </c>
      <c r="AC3852" s="106">
        <f>SUM(E3852:AB3852)</f>
        <v>34.999999999999993</v>
      </c>
      <c r="AD3852" s="70"/>
      <c r="AE3852" s="71">
        <v>100</v>
      </c>
      <c r="AF3852" s="72">
        <v>20</v>
      </c>
      <c r="AJ3852" s="1173"/>
      <c r="AK3852" s="431"/>
      <c r="AL3852" s="430"/>
      <c r="AM3852" s="15"/>
    </row>
    <row r="3853" spans="1:42" x14ac:dyDescent="0.25">
      <c r="A3853" s="3688"/>
      <c r="B3853" s="3597"/>
      <c r="C3853" s="123" t="s">
        <v>14</v>
      </c>
      <c r="D3853" s="108" t="s">
        <v>811</v>
      </c>
      <c r="E3853" s="307">
        <v>0</v>
      </c>
      <c r="F3853" s="308">
        <v>0</v>
      </c>
      <c r="G3853" s="308">
        <v>0</v>
      </c>
      <c r="H3853" s="308">
        <v>0</v>
      </c>
      <c r="I3853" s="308">
        <v>0</v>
      </c>
      <c r="J3853" s="308">
        <v>0</v>
      </c>
      <c r="K3853" s="308">
        <v>0</v>
      </c>
      <c r="L3853" s="308">
        <v>0</v>
      </c>
      <c r="M3853" s="308">
        <v>0</v>
      </c>
      <c r="N3853" s="308">
        <v>0</v>
      </c>
      <c r="O3853" s="308">
        <v>0</v>
      </c>
      <c r="P3853" s="308">
        <v>0</v>
      </c>
      <c r="Q3853" s="308">
        <v>0</v>
      </c>
      <c r="R3853" s="308">
        <v>0</v>
      </c>
      <c r="S3853" s="308">
        <v>0</v>
      </c>
      <c r="T3853" s="308">
        <v>0</v>
      </c>
      <c r="U3853" s="308">
        <v>0</v>
      </c>
      <c r="V3853" s="308">
        <v>0</v>
      </c>
      <c r="W3853" s="308">
        <v>0</v>
      </c>
      <c r="X3853" s="308">
        <v>0</v>
      </c>
      <c r="Y3853" s="308">
        <v>0</v>
      </c>
      <c r="Z3853" s="308">
        <v>0</v>
      </c>
      <c r="AA3853" s="308">
        <v>0</v>
      </c>
      <c r="AB3853" s="394">
        <v>0</v>
      </c>
      <c r="AC3853" s="107">
        <f>SUM(E3853:AB3853)</f>
        <v>0</v>
      </c>
      <c r="AD3853" s="73"/>
      <c r="AE3853" s="155"/>
      <c r="AF3853" s="74"/>
      <c r="AJ3853" s="1"/>
      <c r="AK3853" s="15"/>
      <c r="AL3853" s="15"/>
      <c r="AM3853" s="15"/>
    </row>
    <row r="3854" spans="1:42" x14ac:dyDescent="0.25">
      <c r="A3854" s="3688"/>
      <c r="B3854" s="3597"/>
      <c r="C3854" s="123" t="s">
        <v>15</v>
      </c>
      <c r="D3854" s="108" t="s">
        <v>54</v>
      </c>
      <c r="E3854" s="1450">
        <v>3</v>
      </c>
      <c r="F3854" s="1445">
        <v>3</v>
      </c>
      <c r="G3854" s="1445">
        <v>3</v>
      </c>
      <c r="H3854" s="327">
        <v>3</v>
      </c>
      <c r="I3854" s="327">
        <v>3</v>
      </c>
      <c r="J3854" s="327">
        <v>3</v>
      </c>
      <c r="K3854" s="327">
        <v>3</v>
      </c>
      <c r="L3854" s="327">
        <v>3</v>
      </c>
      <c r="M3854" s="327">
        <v>3</v>
      </c>
      <c r="N3854" s="327">
        <v>3</v>
      </c>
      <c r="O3854" s="327">
        <v>3</v>
      </c>
      <c r="P3854" s="327">
        <v>3</v>
      </c>
      <c r="Q3854" s="327">
        <v>3</v>
      </c>
      <c r="R3854" s="327">
        <v>3</v>
      </c>
      <c r="S3854" s="327">
        <v>2</v>
      </c>
      <c r="T3854" s="327">
        <v>3</v>
      </c>
      <c r="U3854" s="327">
        <v>3</v>
      </c>
      <c r="V3854" s="327">
        <v>3</v>
      </c>
      <c r="W3854" s="327">
        <v>3</v>
      </c>
      <c r="X3854" s="327">
        <v>3</v>
      </c>
      <c r="Y3854" s="327">
        <v>3</v>
      </c>
      <c r="Z3854" s="1445">
        <v>3</v>
      </c>
      <c r="AA3854" s="1445">
        <v>3</v>
      </c>
      <c r="AB3854" s="1473">
        <v>3</v>
      </c>
      <c r="AC3854" s="107">
        <f>AVERAGE(E3854:AB3854)</f>
        <v>2.9583333333333335</v>
      </c>
      <c r="AD3854" s="76"/>
      <c r="AE3854" s="76"/>
      <c r="AF3854" s="77"/>
      <c r="AJ3854" s="1"/>
      <c r="AK3854" s="15"/>
      <c r="AL3854" s="15"/>
      <c r="AM3854" s="15"/>
    </row>
    <row r="3855" spans="1:42" ht="16.5" thickBot="1" x14ac:dyDescent="0.3">
      <c r="A3855" s="3711"/>
      <c r="B3855" s="3669"/>
      <c r="C3855" s="126" t="s">
        <v>17</v>
      </c>
      <c r="D3855" s="114"/>
      <c r="E3855" s="317">
        <f t="shared" ref="E3855:AB3855" si="1327">E3853/E3852</f>
        <v>0</v>
      </c>
      <c r="F3855" s="318">
        <f t="shared" si="1327"/>
        <v>0</v>
      </c>
      <c r="G3855" s="318">
        <f t="shared" si="1327"/>
        <v>0</v>
      </c>
      <c r="H3855" s="318">
        <f t="shared" si="1327"/>
        <v>0</v>
      </c>
      <c r="I3855" s="318">
        <f t="shared" si="1327"/>
        <v>0</v>
      </c>
      <c r="J3855" s="318">
        <f t="shared" si="1327"/>
        <v>0</v>
      </c>
      <c r="K3855" s="318">
        <f t="shared" si="1327"/>
        <v>0</v>
      </c>
      <c r="L3855" s="318">
        <f t="shared" si="1327"/>
        <v>0</v>
      </c>
      <c r="M3855" s="318">
        <f t="shared" si="1327"/>
        <v>0</v>
      </c>
      <c r="N3855" s="318">
        <f t="shared" si="1327"/>
        <v>0</v>
      </c>
      <c r="O3855" s="318">
        <f t="shared" si="1327"/>
        <v>0</v>
      </c>
      <c r="P3855" s="318">
        <f t="shared" si="1327"/>
        <v>0</v>
      </c>
      <c r="Q3855" s="318">
        <f t="shared" si="1327"/>
        <v>0</v>
      </c>
      <c r="R3855" s="318">
        <f t="shared" si="1327"/>
        <v>0</v>
      </c>
      <c r="S3855" s="318">
        <f t="shared" si="1327"/>
        <v>0</v>
      </c>
      <c r="T3855" s="318">
        <f t="shared" si="1327"/>
        <v>0</v>
      </c>
      <c r="U3855" s="318">
        <f t="shared" si="1327"/>
        <v>0</v>
      </c>
      <c r="V3855" s="318">
        <f t="shared" si="1327"/>
        <v>0</v>
      </c>
      <c r="W3855" s="318">
        <f t="shared" si="1327"/>
        <v>0</v>
      </c>
      <c r="X3855" s="318">
        <f t="shared" si="1327"/>
        <v>0</v>
      </c>
      <c r="Y3855" s="318">
        <f>Y3853/Y3852</f>
        <v>0</v>
      </c>
      <c r="Z3855" s="318">
        <f t="shared" si="1327"/>
        <v>0</v>
      </c>
      <c r="AA3855" s="318">
        <f t="shared" si="1327"/>
        <v>0</v>
      </c>
      <c r="AB3855" s="806">
        <f t="shared" si="1327"/>
        <v>0</v>
      </c>
      <c r="AC3855" s="454">
        <f>MAX(E3855:AB3855)</f>
        <v>0</v>
      </c>
      <c r="AD3855" s="73"/>
      <c r="AE3855" s="155"/>
      <c r="AF3855" s="74"/>
      <c r="AJ3855" s="1"/>
      <c r="AK3855" s="15"/>
      <c r="AL3855" s="15"/>
      <c r="AM3855" s="15"/>
    </row>
    <row r="3856" spans="1:42" hidden="1" x14ac:dyDescent="0.25">
      <c r="A3856" s="2014"/>
      <c r="B3856" s="2017"/>
      <c r="C3856" s="357" t="s">
        <v>116</v>
      </c>
      <c r="D3856" s="122"/>
      <c r="E3856" s="138"/>
      <c r="F3856" s="136"/>
      <c r="G3856" s="136"/>
      <c r="H3856" s="91"/>
      <c r="I3856" s="91"/>
      <c r="J3856" s="91"/>
      <c r="K3856" s="91"/>
      <c r="L3856" s="91"/>
      <c r="M3856" s="91"/>
      <c r="N3856" s="91"/>
      <c r="O3856" s="91"/>
      <c r="P3856" s="91"/>
      <c r="Q3856" s="91"/>
      <c r="R3856" s="91"/>
      <c r="S3856" s="91"/>
      <c r="T3856" s="91"/>
      <c r="U3856" s="91"/>
      <c r="V3856" s="91"/>
      <c r="W3856" s="91"/>
      <c r="X3856" s="91"/>
      <c r="Y3856" s="91"/>
      <c r="Z3856" s="136"/>
      <c r="AA3856" s="136"/>
      <c r="AB3856" s="474"/>
      <c r="AC3856" s="122"/>
      <c r="AD3856" s="73"/>
      <c r="AE3856" s="155"/>
      <c r="AF3856" s="74"/>
      <c r="AJ3856" s="1"/>
      <c r="AK3856" s="15"/>
      <c r="AL3856" s="15"/>
      <c r="AM3856" s="15"/>
    </row>
    <row r="3857" spans="1:42" s="181" customFormat="1" hidden="1" x14ac:dyDescent="0.25">
      <c r="A3857" s="2024"/>
      <c r="B3857" s="2027"/>
      <c r="C3857" s="124" t="s">
        <v>117</v>
      </c>
      <c r="D3857" s="108"/>
      <c r="E3857" s="310"/>
      <c r="F3857" s="311"/>
      <c r="G3857" s="311"/>
      <c r="H3857" s="155"/>
      <c r="I3857" s="155"/>
      <c r="J3857" s="155"/>
      <c r="K3857" s="155"/>
      <c r="L3857" s="155"/>
      <c r="M3857" s="155"/>
      <c r="N3857" s="155"/>
      <c r="O3857" s="155"/>
      <c r="P3857" s="155"/>
      <c r="Q3857" s="155"/>
      <c r="R3857" s="155"/>
      <c r="S3857" s="155"/>
      <c r="T3857" s="155"/>
      <c r="U3857" s="155"/>
      <c r="V3857" s="155"/>
      <c r="W3857" s="155"/>
      <c r="X3857" s="155"/>
      <c r="Y3857" s="155"/>
      <c r="Z3857" s="311"/>
      <c r="AA3857" s="311"/>
      <c r="AB3857" s="867"/>
      <c r="AC3857" s="108"/>
      <c r="AD3857" s="73"/>
      <c r="AE3857" s="155"/>
      <c r="AF3857" s="74"/>
      <c r="AH3857" s="781"/>
      <c r="AI3857" s="782"/>
      <c r="AJ3857" s="782"/>
      <c r="AK3857" s="782"/>
      <c r="AL3857" s="783"/>
      <c r="AM3857" s="783"/>
      <c r="AN3857" s="189"/>
      <c r="AO3857" s="189"/>
      <c r="AP3857" s="189"/>
    </row>
    <row r="3858" spans="1:42" ht="16.5" hidden="1" thickBot="1" x14ac:dyDescent="0.3">
      <c r="A3858" s="3535" t="s">
        <v>42</v>
      </c>
      <c r="B3858" s="3536"/>
      <c r="C3858" s="3537"/>
      <c r="D3858" s="128"/>
      <c r="E3858" s="178">
        <f>SQRT(E3852*E3852+E3853*E3853)/E3799/1.73</f>
        <v>0.10947626554562971</v>
      </c>
      <c r="F3858" s="179">
        <f t="shared" ref="F3858:AB3858" si="1328">SQRT(F3852*F3852+F3853*F3853)/F3799/1.73</f>
        <v>0.12065240043434866</v>
      </c>
      <c r="G3858" s="179">
        <f t="shared" si="1328"/>
        <v>0.12042389210019268</v>
      </c>
      <c r="H3858" s="79">
        <f t="shared" si="1328"/>
        <v>0.1308757770749264</v>
      </c>
      <c r="I3858" s="79">
        <f t="shared" si="1328"/>
        <v>0.15297704251669086</v>
      </c>
      <c r="J3858" s="79">
        <f t="shared" si="1328"/>
        <v>0.13149604142125304</v>
      </c>
      <c r="K3858" s="79">
        <f t="shared" si="1328"/>
        <v>0.10978816373806741</v>
      </c>
      <c r="L3858" s="79">
        <f t="shared" si="1328"/>
        <v>9.9565782559393759E-2</v>
      </c>
      <c r="M3858" s="79">
        <f t="shared" si="1328"/>
        <v>6.6632240009328506E-2</v>
      </c>
      <c r="N3858" s="79">
        <f t="shared" si="1328"/>
        <v>7.7663009108761491E-2</v>
      </c>
      <c r="O3858" s="79">
        <f t="shared" si="1328"/>
        <v>6.6440768055278723E-2</v>
      </c>
      <c r="P3858" s="79">
        <f t="shared" si="1328"/>
        <v>7.7737613344216597E-2</v>
      </c>
      <c r="Q3858" s="79">
        <f t="shared" si="1328"/>
        <v>8.8418307010466518E-2</v>
      </c>
      <c r="R3858" s="79">
        <f t="shared" si="1328"/>
        <v>7.7588547930325491E-2</v>
      </c>
      <c r="S3858" s="79">
        <f t="shared" si="1328"/>
        <v>5.5794853482714755E-2</v>
      </c>
      <c r="T3858" s="79">
        <f t="shared" si="1328"/>
        <v>3.3574134486791377E-2</v>
      </c>
      <c r="U3858" s="79">
        <f t="shared" si="1328"/>
        <v>2.2382756324527586E-2</v>
      </c>
      <c r="V3858" s="79">
        <f t="shared" si="1328"/>
        <v>2.2317941393085905E-2</v>
      </c>
      <c r="W3858" s="79">
        <f t="shared" si="1328"/>
        <v>3.3412409368839581E-2</v>
      </c>
      <c r="X3858" s="79">
        <f t="shared" si="1328"/>
        <v>5.5687348948065971E-2</v>
      </c>
      <c r="Y3858" s="79">
        <f>SQRT(Y3852*Y3852+Y3853*Y3853)/Y3799/1.73</f>
        <v>5.5367306712732267E-2</v>
      </c>
      <c r="Z3858" s="179">
        <f t="shared" si="1328"/>
        <v>6.6440768055278723E-2</v>
      </c>
      <c r="AA3858" s="179">
        <f t="shared" si="1328"/>
        <v>7.74400531017507E-2</v>
      </c>
      <c r="AB3858" s="395">
        <f t="shared" si="1328"/>
        <v>7.7366018634158193E-2</v>
      </c>
      <c r="AC3858" s="109">
        <f>AVERAGE(E3858:AB3858)</f>
        <v>8.0396643389867725E-2</v>
      </c>
      <c r="AD3858" s="78">
        <f>(AC3854-AC3858)/AC3854</f>
        <v>0.97282366984004476</v>
      </c>
      <c r="AE3858" s="79"/>
      <c r="AF3858" s="80"/>
      <c r="AJ3858" s="2"/>
      <c r="AK3858" s="14"/>
      <c r="AL3858" s="15"/>
      <c r="AM3858" s="14"/>
    </row>
    <row r="3859" spans="1:42" x14ac:dyDescent="0.25">
      <c r="A3859" s="3701" t="s">
        <v>870</v>
      </c>
      <c r="B3859" s="3596" t="s">
        <v>868</v>
      </c>
      <c r="C3859" s="121" t="s">
        <v>13</v>
      </c>
      <c r="D3859" s="113" t="s">
        <v>811</v>
      </c>
      <c r="E3859" s="306">
        <v>0</v>
      </c>
      <c r="F3859" s="71">
        <v>0</v>
      </c>
      <c r="G3859" s="71">
        <v>0</v>
      </c>
      <c r="H3859" s="71">
        <v>0</v>
      </c>
      <c r="I3859" s="71">
        <v>0</v>
      </c>
      <c r="J3859" s="71">
        <v>0</v>
      </c>
      <c r="K3859" s="71">
        <v>0</v>
      </c>
      <c r="L3859" s="71">
        <v>0</v>
      </c>
      <c r="M3859" s="71">
        <v>0</v>
      </c>
      <c r="N3859" s="71">
        <v>0</v>
      </c>
      <c r="O3859" s="71">
        <v>0</v>
      </c>
      <c r="P3859" s="71">
        <v>0</v>
      </c>
      <c r="Q3859" s="71">
        <v>0</v>
      </c>
      <c r="R3859" s="71">
        <v>0</v>
      </c>
      <c r="S3859" s="71">
        <v>0</v>
      </c>
      <c r="T3859" s="71">
        <v>0</v>
      </c>
      <c r="U3859" s="71">
        <v>0</v>
      </c>
      <c r="V3859" s="71">
        <v>0</v>
      </c>
      <c r="W3859" s="71">
        <v>0</v>
      </c>
      <c r="X3859" s="71">
        <v>0</v>
      </c>
      <c r="Y3859" s="71">
        <v>0</v>
      </c>
      <c r="Z3859" s="71">
        <v>0</v>
      </c>
      <c r="AA3859" s="71">
        <v>0</v>
      </c>
      <c r="AB3859" s="393">
        <v>0</v>
      </c>
      <c r="AC3859" s="106">
        <f>SUM(E3859:AB3859)</f>
        <v>0</v>
      </c>
      <c r="AD3859" s="70"/>
      <c r="AE3859" s="71">
        <v>100</v>
      </c>
      <c r="AF3859" s="72">
        <v>60</v>
      </c>
      <c r="AJ3859" s="1173"/>
      <c r="AK3859" s="431"/>
      <c r="AL3859" s="430"/>
      <c r="AM3859" s="15"/>
    </row>
    <row r="3860" spans="1:42" x14ac:dyDescent="0.25">
      <c r="A3860" s="3688"/>
      <c r="B3860" s="3597"/>
      <c r="C3860" s="123" t="s">
        <v>14</v>
      </c>
      <c r="D3860" s="108" t="s">
        <v>811</v>
      </c>
      <c r="E3860" s="307">
        <v>0</v>
      </c>
      <c r="F3860" s="308">
        <v>0</v>
      </c>
      <c r="G3860" s="308">
        <v>0</v>
      </c>
      <c r="H3860" s="308">
        <v>0</v>
      </c>
      <c r="I3860" s="308">
        <v>0</v>
      </c>
      <c r="J3860" s="308">
        <v>0</v>
      </c>
      <c r="K3860" s="308">
        <v>0</v>
      </c>
      <c r="L3860" s="308">
        <v>0</v>
      </c>
      <c r="M3860" s="308">
        <v>0</v>
      </c>
      <c r="N3860" s="308">
        <v>0</v>
      </c>
      <c r="O3860" s="308">
        <v>0</v>
      </c>
      <c r="P3860" s="308">
        <v>0</v>
      </c>
      <c r="Q3860" s="308">
        <v>0</v>
      </c>
      <c r="R3860" s="308">
        <v>0</v>
      </c>
      <c r="S3860" s="308">
        <v>0</v>
      </c>
      <c r="T3860" s="308">
        <v>0</v>
      </c>
      <c r="U3860" s="308">
        <v>0</v>
      </c>
      <c r="V3860" s="308">
        <v>0</v>
      </c>
      <c r="W3860" s="308">
        <v>0</v>
      </c>
      <c r="X3860" s="308">
        <v>0</v>
      </c>
      <c r="Y3860" s="308">
        <v>0</v>
      </c>
      <c r="Z3860" s="308">
        <v>0</v>
      </c>
      <c r="AA3860" s="308">
        <v>0</v>
      </c>
      <c r="AB3860" s="394">
        <v>0</v>
      </c>
      <c r="AC3860" s="107">
        <f>SUM(E3860:AB3860)</f>
        <v>0</v>
      </c>
      <c r="AD3860" s="73"/>
      <c r="AE3860" s="155"/>
      <c r="AF3860" s="74"/>
      <c r="AJ3860" s="1"/>
      <c r="AK3860" s="15"/>
      <c r="AL3860" s="15"/>
      <c r="AM3860" s="15"/>
    </row>
    <row r="3861" spans="1:42" x14ac:dyDescent="0.25">
      <c r="A3861" s="3688"/>
      <c r="B3861" s="3597"/>
      <c r="C3861" s="123" t="s">
        <v>15</v>
      </c>
      <c r="D3861" s="108" t="s">
        <v>54</v>
      </c>
      <c r="E3861" s="1450">
        <v>0</v>
      </c>
      <c r="F3861" s="1445">
        <v>0</v>
      </c>
      <c r="G3861" s="1445">
        <v>0</v>
      </c>
      <c r="H3861" s="327">
        <v>0</v>
      </c>
      <c r="I3861" s="327">
        <v>0</v>
      </c>
      <c r="J3861" s="327">
        <v>0</v>
      </c>
      <c r="K3861" s="327">
        <v>0</v>
      </c>
      <c r="L3861" s="327">
        <v>0</v>
      </c>
      <c r="M3861" s="327">
        <v>0</v>
      </c>
      <c r="N3861" s="327">
        <v>0</v>
      </c>
      <c r="O3861" s="327">
        <v>0</v>
      </c>
      <c r="P3861" s="327">
        <v>0</v>
      </c>
      <c r="Q3861" s="327">
        <v>0</v>
      </c>
      <c r="R3861" s="327">
        <v>0</v>
      </c>
      <c r="S3861" s="327">
        <v>0</v>
      </c>
      <c r="T3861" s="327">
        <v>0</v>
      </c>
      <c r="U3861" s="327">
        <v>0</v>
      </c>
      <c r="V3861" s="327">
        <v>0</v>
      </c>
      <c r="W3861" s="327">
        <v>0</v>
      </c>
      <c r="X3861" s="327">
        <v>0</v>
      </c>
      <c r="Y3861" s="327">
        <v>0</v>
      </c>
      <c r="Z3861" s="1445">
        <v>0</v>
      </c>
      <c r="AA3861" s="1445">
        <v>0</v>
      </c>
      <c r="AB3861" s="1473">
        <v>0</v>
      </c>
      <c r="AC3861" s="107">
        <f>AVERAGE(E3861:AB3861)</f>
        <v>0</v>
      </c>
      <c r="AD3861" s="76"/>
      <c r="AE3861" s="76"/>
      <c r="AF3861" s="77"/>
      <c r="AJ3861" s="1"/>
      <c r="AK3861" s="15"/>
      <c r="AL3861" s="15"/>
      <c r="AM3861" s="15"/>
    </row>
    <row r="3862" spans="1:42" ht="16.5" thickBot="1" x14ac:dyDescent="0.3">
      <c r="A3862" s="3711"/>
      <c r="B3862" s="3669"/>
      <c r="C3862" s="126" t="s">
        <v>17</v>
      </c>
      <c r="D3862" s="114"/>
      <c r="E3862" s="317" t="e">
        <f t="shared" ref="E3862:AB3862" si="1329">E3860/E3859</f>
        <v>#DIV/0!</v>
      </c>
      <c r="F3862" s="318" t="e">
        <f t="shared" si="1329"/>
        <v>#DIV/0!</v>
      </c>
      <c r="G3862" s="318" t="e">
        <f t="shared" si="1329"/>
        <v>#DIV/0!</v>
      </c>
      <c r="H3862" s="318" t="e">
        <f t="shared" si="1329"/>
        <v>#DIV/0!</v>
      </c>
      <c r="I3862" s="318" t="e">
        <f t="shared" si="1329"/>
        <v>#DIV/0!</v>
      </c>
      <c r="J3862" s="318" t="e">
        <f t="shared" si="1329"/>
        <v>#DIV/0!</v>
      </c>
      <c r="K3862" s="318" t="e">
        <f t="shared" si="1329"/>
        <v>#DIV/0!</v>
      </c>
      <c r="L3862" s="318" t="e">
        <f t="shared" si="1329"/>
        <v>#DIV/0!</v>
      </c>
      <c r="M3862" s="318" t="e">
        <f t="shared" si="1329"/>
        <v>#DIV/0!</v>
      </c>
      <c r="N3862" s="318" t="e">
        <f t="shared" si="1329"/>
        <v>#DIV/0!</v>
      </c>
      <c r="O3862" s="318" t="e">
        <f t="shared" si="1329"/>
        <v>#DIV/0!</v>
      </c>
      <c r="P3862" s="318" t="e">
        <f t="shared" si="1329"/>
        <v>#DIV/0!</v>
      </c>
      <c r="Q3862" s="318" t="e">
        <f t="shared" si="1329"/>
        <v>#DIV/0!</v>
      </c>
      <c r="R3862" s="318" t="e">
        <f t="shared" si="1329"/>
        <v>#DIV/0!</v>
      </c>
      <c r="S3862" s="318" t="e">
        <f t="shared" si="1329"/>
        <v>#DIV/0!</v>
      </c>
      <c r="T3862" s="318" t="e">
        <f t="shared" si="1329"/>
        <v>#DIV/0!</v>
      </c>
      <c r="U3862" s="318" t="e">
        <f t="shared" si="1329"/>
        <v>#DIV/0!</v>
      </c>
      <c r="V3862" s="318" t="e">
        <f t="shared" si="1329"/>
        <v>#DIV/0!</v>
      </c>
      <c r="W3862" s="318" t="e">
        <f t="shared" si="1329"/>
        <v>#DIV/0!</v>
      </c>
      <c r="X3862" s="318" t="e">
        <f t="shared" si="1329"/>
        <v>#DIV/0!</v>
      </c>
      <c r="Y3862" s="318" t="e">
        <f>Y3860/Y3859</f>
        <v>#DIV/0!</v>
      </c>
      <c r="Z3862" s="318" t="e">
        <f t="shared" si="1329"/>
        <v>#DIV/0!</v>
      </c>
      <c r="AA3862" s="318" t="e">
        <f t="shared" si="1329"/>
        <v>#DIV/0!</v>
      </c>
      <c r="AB3862" s="806" t="e">
        <f t="shared" si="1329"/>
        <v>#DIV/0!</v>
      </c>
      <c r="AC3862" s="454" t="e">
        <f>MAX(E3862:AB3862)</f>
        <v>#DIV/0!</v>
      </c>
      <c r="AD3862" s="73"/>
      <c r="AE3862" s="155"/>
      <c r="AF3862" s="74"/>
      <c r="AJ3862" s="1"/>
      <c r="AK3862" s="15"/>
      <c r="AL3862" s="15"/>
      <c r="AM3862" s="15"/>
    </row>
    <row r="3863" spans="1:42" hidden="1" x14ac:dyDescent="0.25">
      <c r="A3863" s="2014"/>
      <c r="B3863" s="2017"/>
      <c r="C3863" s="357" t="s">
        <v>116</v>
      </c>
      <c r="D3863" s="122"/>
      <c r="E3863" s="138"/>
      <c r="F3863" s="136"/>
      <c r="G3863" s="136"/>
      <c r="H3863" s="91"/>
      <c r="I3863" s="91"/>
      <c r="J3863" s="91"/>
      <c r="K3863" s="91"/>
      <c r="L3863" s="91"/>
      <c r="M3863" s="91"/>
      <c r="N3863" s="91"/>
      <c r="O3863" s="91"/>
      <c r="P3863" s="91"/>
      <c r="Q3863" s="91"/>
      <c r="R3863" s="91"/>
      <c r="S3863" s="91"/>
      <c r="T3863" s="91"/>
      <c r="U3863" s="91"/>
      <c r="V3863" s="91"/>
      <c r="W3863" s="91"/>
      <c r="X3863" s="91"/>
      <c r="Y3863" s="91"/>
      <c r="Z3863" s="136"/>
      <c r="AA3863" s="136"/>
      <c r="AB3863" s="474"/>
      <c r="AC3863" s="122"/>
      <c r="AD3863" s="73"/>
      <c r="AE3863" s="155"/>
      <c r="AF3863" s="74"/>
      <c r="AJ3863" s="1"/>
      <c r="AK3863" s="15"/>
      <c r="AL3863" s="15"/>
      <c r="AM3863" s="15"/>
    </row>
    <row r="3864" spans="1:42" s="181" customFormat="1" hidden="1" x14ac:dyDescent="0.25">
      <c r="A3864" s="2024"/>
      <c r="B3864" s="2027"/>
      <c r="C3864" s="124" t="s">
        <v>117</v>
      </c>
      <c r="D3864" s="108"/>
      <c r="E3864" s="310"/>
      <c r="F3864" s="311"/>
      <c r="G3864" s="311"/>
      <c r="H3864" s="155"/>
      <c r="I3864" s="155"/>
      <c r="J3864" s="155"/>
      <c r="K3864" s="155"/>
      <c r="L3864" s="155"/>
      <c r="M3864" s="155"/>
      <c r="N3864" s="155"/>
      <c r="O3864" s="155"/>
      <c r="P3864" s="155"/>
      <c r="Q3864" s="155"/>
      <c r="R3864" s="155"/>
      <c r="S3864" s="155"/>
      <c r="T3864" s="155"/>
      <c r="U3864" s="155"/>
      <c r="V3864" s="155"/>
      <c r="W3864" s="155"/>
      <c r="X3864" s="155"/>
      <c r="Y3864" s="155"/>
      <c r="Z3864" s="311"/>
      <c r="AA3864" s="311"/>
      <c r="AB3864" s="867"/>
      <c r="AC3864" s="108"/>
      <c r="AD3864" s="73"/>
      <c r="AE3864" s="155"/>
      <c r="AF3864" s="74"/>
      <c r="AH3864" s="781"/>
      <c r="AI3864" s="782"/>
      <c r="AJ3864" s="782"/>
      <c r="AK3864" s="782"/>
      <c r="AL3864" s="783"/>
      <c r="AM3864" s="783"/>
      <c r="AN3864" s="189"/>
      <c r="AO3864" s="189"/>
      <c r="AP3864" s="189"/>
    </row>
    <row r="3865" spans="1:42" ht="16.5" hidden="1" thickBot="1" x14ac:dyDescent="0.3">
      <c r="A3865" s="3535" t="s">
        <v>42</v>
      </c>
      <c r="B3865" s="3536"/>
      <c r="C3865" s="3537"/>
      <c r="D3865" s="128"/>
      <c r="E3865" s="178">
        <f>SQRT(E3859*E3859+E3860*E3860)/E3801/1.73</f>
        <v>0</v>
      </c>
      <c r="F3865" s="179">
        <f t="shared" ref="F3865:AB3865" si="1330">SQRT(F3859*F3859+F3860*F3860)/F3801/1.73</f>
        <v>0</v>
      </c>
      <c r="G3865" s="179">
        <f t="shared" si="1330"/>
        <v>0</v>
      </c>
      <c r="H3865" s="79">
        <f t="shared" si="1330"/>
        <v>0</v>
      </c>
      <c r="I3865" s="79">
        <f t="shared" si="1330"/>
        <v>0</v>
      </c>
      <c r="J3865" s="79">
        <f t="shared" si="1330"/>
        <v>0</v>
      </c>
      <c r="K3865" s="79">
        <f t="shared" si="1330"/>
        <v>0</v>
      </c>
      <c r="L3865" s="79">
        <f t="shared" si="1330"/>
        <v>0</v>
      </c>
      <c r="M3865" s="79">
        <f t="shared" si="1330"/>
        <v>0</v>
      </c>
      <c r="N3865" s="79">
        <f t="shared" si="1330"/>
        <v>0</v>
      </c>
      <c r="O3865" s="79">
        <f t="shared" si="1330"/>
        <v>0</v>
      </c>
      <c r="P3865" s="79">
        <f t="shared" si="1330"/>
        <v>0</v>
      </c>
      <c r="Q3865" s="79">
        <f t="shared" si="1330"/>
        <v>0</v>
      </c>
      <c r="R3865" s="79">
        <f t="shared" si="1330"/>
        <v>0</v>
      </c>
      <c r="S3865" s="79">
        <f t="shared" si="1330"/>
        <v>0</v>
      </c>
      <c r="T3865" s="79">
        <f t="shared" si="1330"/>
        <v>0</v>
      </c>
      <c r="U3865" s="79">
        <f t="shared" si="1330"/>
        <v>0</v>
      </c>
      <c r="V3865" s="79">
        <f t="shared" si="1330"/>
        <v>0</v>
      </c>
      <c r="W3865" s="79">
        <f t="shared" si="1330"/>
        <v>0</v>
      </c>
      <c r="X3865" s="79">
        <f t="shared" si="1330"/>
        <v>0</v>
      </c>
      <c r="Y3865" s="79">
        <f>SQRT(Y3859*Y3859+Y3860*Y3860)/Y3801/1.73</f>
        <v>0</v>
      </c>
      <c r="Z3865" s="179">
        <f t="shared" si="1330"/>
        <v>0</v>
      </c>
      <c r="AA3865" s="179">
        <f t="shared" si="1330"/>
        <v>0</v>
      </c>
      <c r="AB3865" s="395">
        <f t="shared" si="1330"/>
        <v>0</v>
      </c>
      <c r="AC3865" s="109">
        <f>AVERAGE(E3865:AB3865)</f>
        <v>0</v>
      </c>
      <c r="AD3865" s="78" t="e">
        <f>(AC3861-AC3865)/AC3861</f>
        <v>#DIV/0!</v>
      </c>
      <c r="AE3865" s="79"/>
      <c r="AF3865" s="80"/>
      <c r="AJ3865" s="2"/>
      <c r="AK3865" s="14"/>
      <c r="AL3865" s="15"/>
      <c r="AM3865" s="14"/>
    </row>
    <row r="3866" spans="1:42" x14ac:dyDescent="0.25">
      <c r="A3866" s="3701" t="s">
        <v>869</v>
      </c>
      <c r="B3866" s="3596" t="s">
        <v>868</v>
      </c>
      <c r="C3866" s="121" t="s">
        <v>13</v>
      </c>
      <c r="D3866" s="113" t="s">
        <v>811</v>
      </c>
      <c r="E3866" s="306">
        <v>104.4</v>
      </c>
      <c r="F3866" s="71">
        <v>105</v>
      </c>
      <c r="G3866" s="71">
        <v>103.8</v>
      </c>
      <c r="H3866" s="71">
        <v>105</v>
      </c>
      <c r="I3866" s="71">
        <v>105</v>
      </c>
      <c r="J3866" s="71">
        <v>103.2</v>
      </c>
      <c r="K3866" s="71">
        <v>103.8</v>
      </c>
      <c r="L3866" s="71">
        <v>107.4</v>
      </c>
      <c r="M3866" s="71">
        <v>105</v>
      </c>
      <c r="N3866" s="71">
        <v>120</v>
      </c>
      <c r="O3866" s="71">
        <v>132</v>
      </c>
      <c r="P3866" s="71">
        <v>155.4</v>
      </c>
      <c r="Q3866" s="71">
        <v>159.6</v>
      </c>
      <c r="R3866" s="71">
        <v>214.2</v>
      </c>
      <c r="S3866" s="71">
        <v>229.2</v>
      </c>
      <c r="T3866" s="71">
        <v>316.2</v>
      </c>
      <c r="U3866" s="71">
        <v>349.8</v>
      </c>
      <c r="V3866" s="71">
        <v>353.4</v>
      </c>
      <c r="W3866" s="71">
        <v>351</v>
      </c>
      <c r="X3866" s="71">
        <v>349.8</v>
      </c>
      <c r="Y3866" s="71">
        <v>346.2</v>
      </c>
      <c r="Z3866" s="71">
        <v>352.2</v>
      </c>
      <c r="AA3866" s="71">
        <v>349.8</v>
      </c>
      <c r="AB3866" s="393">
        <v>349.2</v>
      </c>
      <c r="AC3866" s="106">
        <f>SUM(E3866:AB3866)</f>
        <v>5070.6000000000004</v>
      </c>
      <c r="AD3866" s="70"/>
      <c r="AE3866" s="71">
        <v>100</v>
      </c>
      <c r="AF3866" s="72">
        <v>60</v>
      </c>
      <c r="AJ3866" s="1173"/>
      <c r="AK3866" s="431"/>
      <c r="AL3866" s="430"/>
      <c r="AM3866" s="15"/>
    </row>
    <row r="3867" spans="1:42" x14ac:dyDescent="0.25">
      <c r="A3867" s="3688"/>
      <c r="B3867" s="3597"/>
      <c r="C3867" s="123" t="s">
        <v>14</v>
      </c>
      <c r="D3867" s="108" t="s">
        <v>811</v>
      </c>
      <c r="E3867" s="307">
        <v>101.4</v>
      </c>
      <c r="F3867" s="308">
        <v>111</v>
      </c>
      <c r="G3867" s="308">
        <v>112.8</v>
      </c>
      <c r="H3867" s="308">
        <v>120</v>
      </c>
      <c r="I3867" s="308">
        <v>120.6</v>
      </c>
      <c r="J3867" s="308">
        <v>115.8</v>
      </c>
      <c r="K3867" s="308">
        <v>103.8</v>
      </c>
      <c r="L3867" s="308">
        <v>95.4</v>
      </c>
      <c r="M3867" s="308">
        <v>79.8</v>
      </c>
      <c r="N3867" s="308">
        <v>88.2</v>
      </c>
      <c r="O3867" s="308">
        <v>96.6</v>
      </c>
      <c r="P3867" s="308">
        <v>112.2</v>
      </c>
      <c r="Q3867" s="308">
        <v>126</v>
      </c>
      <c r="R3867" s="308">
        <v>144</v>
      </c>
      <c r="S3867" s="308">
        <v>147.6</v>
      </c>
      <c r="T3867" s="308">
        <v>162</v>
      </c>
      <c r="U3867" s="308">
        <v>172.8</v>
      </c>
      <c r="V3867" s="308">
        <v>180.6</v>
      </c>
      <c r="W3867" s="308">
        <v>178.2</v>
      </c>
      <c r="X3867" s="308">
        <v>180.6</v>
      </c>
      <c r="Y3867" s="308">
        <v>174.6</v>
      </c>
      <c r="Z3867" s="308">
        <v>182.4</v>
      </c>
      <c r="AA3867" s="308">
        <v>183.6</v>
      </c>
      <c r="AB3867" s="394">
        <v>184.2</v>
      </c>
      <c r="AC3867" s="107">
        <f>SUM(E3867:AB3867)</f>
        <v>3274.1999999999989</v>
      </c>
      <c r="AD3867" s="73"/>
      <c r="AE3867" s="155"/>
      <c r="AF3867" s="74"/>
      <c r="AJ3867" s="1"/>
      <c r="AK3867" s="15"/>
      <c r="AL3867" s="15"/>
      <c r="AM3867" s="15"/>
    </row>
    <row r="3868" spans="1:42" x14ac:dyDescent="0.25">
      <c r="A3868" s="3688"/>
      <c r="B3868" s="3597"/>
      <c r="C3868" s="123" t="s">
        <v>15</v>
      </c>
      <c r="D3868" s="108" t="s">
        <v>54</v>
      </c>
      <c r="E3868" s="1450">
        <v>8</v>
      </c>
      <c r="F3868" s="1445">
        <v>8</v>
      </c>
      <c r="G3868" s="1445">
        <v>8</v>
      </c>
      <c r="H3868" s="327">
        <v>9</v>
      </c>
      <c r="I3868" s="327">
        <v>8</v>
      </c>
      <c r="J3868" s="327">
        <v>8</v>
      </c>
      <c r="K3868" s="327">
        <v>8</v>
      </c>
      <c r="L3868" s="327">
        <v>8</v>
      </c>
      <c r="M3868" s="327">
        <v>6</v>
      </c>
      <c r="N3868" s="327">
        <v>8</v>
      </c>
      <c r="O3868" s="327">
        <v>9</v>
      </c>
      <c r="P3868" s="327">
        <v>10</v>
      </c>
      <c r="Q3868" s="327">
        <v>12</v>
      </c>
      <c r="R3868" s="327">
        <v>17</v>
      </c>
      <c r="S3868" s="327">
        <v>15</v>
      </c>
      <c r="T3868" s="327">
        <v>21</v>
      </c>
      <c r="U3868" s="327">
        <v>22</v>
      </c>
      <c r="V3868" s="327">
        <v>21</v>
      </c>
      <c r="W3868" s="327">
        <v>22</v>
      </c>
      <c r="X3868" s="327">
        <v>21</v>
      </c>
      <c r="Y3868" s="327">
        <v>22</v>
      </c>
      <c r="Z3868" s="1445">
        <v>22</v>
      </c>
      <c r="AA3868" s="1445">
        <v>21</v>
      </c>
      <c r="AB3868" s="1473">
        <v>22</v>
      </c>
      <c r="AC3868" s="107">
        <f>AVERAGE(E3868:AB3868)</f>
        <v>14</v>
      </c>
      <c r="AD3868" s="76"/>
      <c r="AE3868" s="76"/>
      <c r="AF3868" s="77"/>
      <c r="AJ3868" s="1"/>
      <c r="AK3868" s="15"/>
      <c r="AL3868" s="15"/>
      <c r="AM3868" s="15"/>
    </row>
    <row r="3869" spans="1:42" ht="16.5" thickBot="1" x14ac:dyDescent="0.3">
      <c r="A3869" s="3711"/>
      <c r="B3869" s="3669"/>
      <c r="C3869" s="126" t="s">
        <v>17</v>
      </c>
      <c r="D3869" s="114"/>
      <c r="E3869" s="317">
        <f t="shared" ref="E3869:AB3869" si="1331">E3867/E3866</f>
        <v>0.97126436781609193</v>
      </c>
      <c r="F3869" s="318">
        <f t="shared" si="1331"/>
        <v>1.0571428571428572</v>
      </c>
      <c r="G3869" s="318">
        <f t="shared" si="1331"/>
        <v>1.0867052023121386</v>
      </c>
      <c r="H3869" s="318">
        <f t="shared" si="1331"/>
        <v>1.1428571428571428</v>
      </c>
      <c r="I3869" s="318">
        <f t="shared" si="1331"/>
        <v>1.1485714285714286</v>
      </c>
      <c r="J3869" s="318">
        <f t="shared" si="1331"/>
        <v>1.1220930232558139</v>
      </c>
      <c r="K3869" s="318">
        <f t="shared" si="1331"/>
        <v>1</v>
      </c>
      <c r="L3869" s="318">
        <f t="shared" si="1331"/>
        <v>0.88826815642458101</v>
      </c>
      <c r="M3869" s="318">
        <f t="shared" si="1331"/>
        <v>0.76</v>
      </c>
      <c r="N3869" s="318">
        <f t="shared" si="1331"/>
        <v>0.73499999999999999</v>
      </c>
      <c r="O3869" s="318">
        <f t="shared" si="1331"/>
        <v>0.73181818181818181</v>
      </c>
      <c r="P3869" s="318">
        <f t="shared" si="1331"/>
        <v>0.72200772200772201</v>
      </c>
      <c r="Q3869" s="318">
        <f t="shared" si="1331"/>
        <v>0.78947368421052633</v>
      </c>
      <c r="R3869" s="318">
        <f t="shared" si="1331"/>
        <v>0.67226890756302526</v>
      </c>
      <c r="S3869" s="318">
        <f t="shared" si="1331"/>
        <v>0.64397905759162299</v>
      </c>
      <c r="T3869" s="318">
        <f t="shared" si="1331"/>
        <v>0.51233396584440227</v>
      </c>
      <c r="U3869" s="318">
        <f t="shared" si="1331"/>
        <v>0.49399656946826759</v>
      </c>
      <c r="V3869" s="318">
        <f t="shared" si="1331"/>
        <v>0.51103565365025472</v>
      </c>
      <c r="W3869" s="318">
        <f t="shared" si="1331"/>
        <v>0.50769230769230766</v>
      </c>
      <c r="X3869" s="318">
        <f t="shared" si="1331"/>
        <v>0.516295025728988</v>
      </c>
      <c r="Y3869" s="318">
        <f>Y3867/Y3866</f>
        <v>0.50433275563258229</v>
      </c>
      <c r="Z3869" s="318">
        <f t="shared" si="1331"/>
        <v>0.5178875638841568</v>
      </c>
      <c r="AA3869" s="318">
        <f t="shared" si="1331"/>
        <v>0.52487135506003424</v>
      </c>
      <c r="AB3869" s="806">
        <f t="shared" si="1331"/>
        <v>0.52749140893470792</v>
      </c>
      <c r="AC3869" s="454">
        <f>MAX(E3869:AB3869)</f>
        <v>1.1485714285714286</v>
      </c>
      <c r="AD3869" s="73"/>
      <c r="AE3869" s="155"/>
      <c r="AF3869" s="74"/>
      <c r="AJ3869" s="1"/>
      <c r="AK3869" s="15"/>
      <c r="AL3869" s="15"/>
      <c r="AM3869" s="15"/>
    </row>
    <row r="3870" spans="1:42" hidden="1" x14ac:dyDescent="0.25">
      <c r="A3870" s="2014"/>
      <c r="B3870" s="2017"/>
      <c r="C3870" s="357" t="s">
        <v>116</v>
      </c>
      <c r="D3870" s="122"/>
      <c r="E3870" s="138"/>
      <c r="F3870" s="136"/>
      <c r="G3870" s="136"/>
      <c r="H3870" s="91"/>
      <c r="I3870" s="91"/>
      <c r="J3870" s="91"/>
      <c r="K3870" s="91"/>
      <c r="L3870" s="91"/>
      <c r="M3870" s="91"/>
      <c r="N3870" s="91"/>
      <c r="O3870" s="91"/>
      <c r="P3870" s="91"/>
      <c r="Q3870" s="91"/>
      <c r="R3870" s="91"/>
      <c r="S3870" s="91"/>
      <c r="T3870" s="91"/>
      <c r="U3870" s="91"/>
      <c r="V3870" s="91"/>
      <c r="W3870" s="91"/>
      <c r="X3870" s="91"/>
      <c r="Y3870" s="91"/>
      <c r="Z3870" s="136"/>
      <c r="AA3870" s="136"/>
      <c r="AB3870" s="474"/>
      <c r="AC3870" s="122"/>
      <c r="AD3870" s="73"/>
      <c r="AE3870" s="155"/>
      <c r="AF3870" s="74"/>
      <c r="AJ3870" s="1"/>
      <c r="AK3870" s="15"/>
      <c r="AL3870" s="15"/>
      <c r="AM3870" s="15"/>
    </row>
    <row r="3871" spans="1:42" s="181" customFormat="1" hidden="1" x14ac:dyDescent="0.25">
      <c r="A3871" s="2024"/>
      <c r="B3871" s="2027"/>
      <c r="C3871" s="124" t="s">
        <v>117</v>
      </c>
      <c r="D3871" s="108"/>
      <c r="E3871" s="310"/>
      <c r="F3871" s="311"/>
      <c r="G3871" s="311"/>
      <c r="H3871" s="155"/>
      <c r="I3871" s="155"/>
      <c r="J3871" s="155"/>
      <c r="K3871" s="155"/>
      <c r="L3871" s="155"/>
      <c r="M3871" s="155"/>
      <c r="N3871" s="155"/>
      <c r="O3871" s="155"/>
      <c r="P3871" s="155"/>
      <c r="Q3871" s="155"/>
      <c r="R3871" s="155"/>
      <c r="S3871" s="155"/>
      <c r="T3871" s="155"/>
      <c r="U3871" s="155"/>
      <c r="V3871" s="155"/>
      <c r="W3871" s="155"/>
      <c r="X3871" s="155"/>
      <c r="Y3871" s="155"/>
      <c r="Z3871" s="311"/>
      <c r="AA3871" s="311"/>
      <c r="AB3871" s="867"/>
      <c r="AC3871" s="108"/>
      <c r="AD3871" s="73"/>
      <c r="AE3871" s="155"/>
      <c r="AF3871" s="74"/>
      <c r="AH3871" s="781"/>
      <c r="AI3871" s="782"/>
      <c r="AJ3871" s="782"/>
      <c r="AK3871" s="782"/>
      <c r="AL3871" s="783"/>
      <c r="AM3871" s="783"/>
      <c r="AN3871" s="189"/>
      <c r="AO3871" s="189"/>
      <c r="AP3871" s="189"/>
    </row>
    <row r="3872" spans="1:42" ht="16.5" hidden="1" thickBot="1" x14ac:dyDescent="0.3">
      <c r="A3872" s="3535" t="s">
        <v>42</v>
      </c>
      <c r="B3872" s="3536"/>
      <c r="C3872" s="3537"/>
      <c r="D3872" s="114"/>
      <c r="E3872" s="178">
        <f>SQRT(E3866*E3866+E3867*E3867)/E3801/1.73</f>
        <v>7.9664803525922991</v>
      </c>
      <c r="F3872" s="179">
        <f t="shared" ref="F3872:AB3872" si="1332">SQRT(F3866*F3866+F3867*F3867)/F3801/1.73</f>
        <v>8.3636571060475848</v>
      </c>
      <c r="G3872" s="179">
        <f t="shared" si="1332"/>
        <v>8.3829513698096054</v>
      </c>
      <c r="H3872" s="79">
        <f t="shared" si="1332"/>
        <v>8.6951787103838889</v>
      </c>
      <c r="I3872" s="79">
        <f t="shared" si="1332"/>
        <v>8.7280628651004868</v>
      </c>
      <c r="J3872" s="79">
        <f t="shared" si="1332"/>
        <v>8.4905672688041918</v>
      </c>
      <c r="K3872" s="79">
        <f t="shared" si="1332"/>
        <v>8.0505515884616408</v>
      </c>
      <c r="L3872" s="79">
        <f t="shared" si="1332"/>
        <v>7.9157182283467513</v>
      </c>
      <c r="M3872" s="79">
        <f t="shared" si="1332"/>
        <v>7.3089894719048374</v>
      </c>
      <c r="N3872" s="79">
        <f t="shared" si="1332"/>
        <v>8.2377941734425892</v>
      </c>
      <c r="O3872" s="79">
        <f t="shared" si="1332"/>
        <v>9.0651837391467023</v>
      </c>
      <c r="P3872" s="79">
        <f t="shared" si="1332"/>
        <v>10.622514763413644</v>
      </c>
      <c r="Q3872" s="79">
        <f t="shared" si="1332"/>
        <v>11.20486175879541</v>
      </c>
      <c r="R3872" s="79">
        <f t="shared" si="1332"/>
        <v>14.290519597496864</v>
      </c>
      <c r="S3872" s="79">
        <f t="shared" si="1332"/>
        <v>15.166540350937805</v>
      </c>
      <c r="T3872" s="79">
        <f t="shared" si="1332"/>
        <v>19.84214934101918</v>
      </c>
      <c r="U3872" s="79">
        <f t="shared" si="1332"/>
        <v>21.789598840349068</v>
      </c>
      <c r="V3872" s="79">
        <f t="shared" si="1332"/>
        <v>22.079515919394378</v>
      </c>
      <c r="W3872" s="79">
        <f t="shared" si="1332"/>
        <v>21.878880309133173</v>
      </c>
      <c r="X3872" s="79">
        <f t="shared" si="1332"/>
        <v>21.880303497646779</v>
      </c>
      <c r="Y3872" s="79">
        <f>SQRT(Y3866*Y3866+Y3867*Y3867)/Y3801/1.73</f>
        <v>21.467926188146247</v>
      </c>
      <c r="Z3872" s="179">
        <f t="shared" si="1332"/>
        <v>21.939267407972014</v>
      </c>
      <c r="AA3872" s="179">
        <f t="shared" si="1332"/>
        <v>21.85223842002479</v>
      </c>
      <c r="AB3872" s="395">
        <f t="shared" si="1332"/>
        <v>21.817444010330643</v>
      </c>
      <c r="AC3872" s="109">
        <f>AVERAGE(E3872:AB3872)</f>
        <v>14.043203969945855</v>
      </c>
      <c r="AD3872" s="78">
        <f>(AC3868-AC3872)/AC3868</f>
        <v>-3.0859978532753779E-3</v>
      </c>
      <c r="AE3872" s="79"/>
      <c r="AF3872" s="80"/>
      <c r="AJ3872" s="2"/>
      <c r="AK3872" s="14"/>
      <c r="AL3872" s="15"/>
      <c r="AM3872" s="14"/>
    </row>
    <row r="3873" spans="1:42" x14ac:dyDescent="0.25">
      <c r="A3873" s="3701" t="s">
        <v>584</v>
      </c>
      <c r="B3873" s="3596" t="s">
        <v>585</v>
      </c>
      <c r="C3873" s="125" t="s">
        <v>13</v>
      </c>
      <c r="D3873" s="108" t="s">
        <v>811</v>
      </c>
      <c r="E3873" s="306">
        <v>504</v>
      </c>
      <c r="F3873" s="71">
        <v>496.8</v>
      </c>
      <c r="G3873" s="71">
        <v>490.8</v>
      </c>
      <c r="H3873" s="71">
        <v>483.6</v>
      </c>
      <c r="I3873" s="71">
        <v>498</v>
      </c>
      <c r="J3873" s="71">
        <v>526.79999999999995</v>
      </c>
      <c r="K3873" s="71">
        <v>599.4</v>
      </c>
      <c r="L3873" s="71">
        <v>635.4</v>
      </c>
      <c r="M3873" s="71">
        <v>580.20000000000005</v>
      </c>
      <c r="N3873" s="71">
        <v>565.79999999999995</v>
      </c>
      <c r="O3873" s="71">
        <v>574.20000000000005</v>
      </c>
      <c r="P3873" s="71">
        <v>597</v>
      </c>
      <c r="Q3873" s="71">
        <v>581.4</v>
      </c>
      <c r="R3873" s="71">
        <v>591</v>
      </c>
      <c r="S3873" s="71">
        <v>602.4</v>
      </c>
      <c r="T3873" s="71">
        <v>640.79999999999995</v>
      </c>
      <c r="U3873" s="71">
        <v>658.2</v>
      </c>
      <c r="V3873" s="71">
        <v>664.2</v>
      </c>
      <c r="W3873" s="71">
        <v>682.8</v>
      </c>
      <c r="X3873" s="71">
        <v>705.6</v>
      </c>
      <c r="Y3873" s="71">
        <v>693</v>
      </c>
      <c r="Z3873" s="71">
        <v>681</v>
      </c>
      <c r="AA3873" s="71">
        <v>599.4</v>
      </c>
      <c r="AB3873" s="393">
        <v>552</v>
      </c>
      <c r="AC3873" s="134">
        <f>SUM(E3873:AB3873)</f>
        <v>14203.8</v>
      </c>
      <c r="AD3873" s="70"/>
      <c r="AE3873" s="71">
        <v>100</v>
      </c>
      <c r="AF3873" s="72">
        <v>60</v>
      </c>
      <c r="AJ3873" s="1173"/>
      <c r="AK3873" s="431"/>
      <c r="AL3873" s="430"/>
      <c r="AM3873" s="15"/>
    </row>
    <row r="3874" spans="1:42" x14ac:dyDescent="0.25">
      <c r="A3874" s="3688"/>
      <c r="B3874" s="3597"/>
      <c r="C3874" s="123" t="s">
        <v>14</v>
      </c>
      <c r="D3874" s="108" t="s">
        <v>811</v>
      </c>
      <c r="E3874" s="307">
        <v>108</v>
      </c>
      <c r="F3874" s="308">
        <v>111</v>
      </c>
      <c r="G3874" s="308">
        <v>109.2</v>
      </c>
      <c r="H3874" s="308">
        <v>110.4</v>
      </c>
      <c r="I3874" s="308">
        <v>110.4</v>
      </c>
      <c r="J3874" s="308">
        <v>108.6</v>
      </c>
      <c r="K3874" s="308">
        <v>105</v>
      </c>
      <c r="L3874" s="308">
        <v>102</v>
      </c>
      <c r="M3874" s="308">
        <v>86.4</v>
      </c>
      <c r="N3874" s="308">
        <v>79.8</v>
      </c>
      <c r="O3874" s="308">
        <v>88.2</v>
      </c>
      <c r="P3874" s="308">
        <v>87.6</v>
      </c>
      <c r="Q3874" s="308">
        <v>85.2</v>
      </c>
      <c r="R3874" s="308">
        <v>88.2</v>
      </c>
      <c r="S3874" s="308">
        <v>93.6</v>
      </c>
      <c r="T3874" s="308">
        <v>105.6</v>
      </c>
      <c r="U3874" s="308">
        <v>100.2</v>
      </c>
      <c r="V3874" s="308">
        <v>99</v>
      </c>
      <c r="W3874" s="308">
        <v>99.6</v>
      </c>
      <c r="X3874" s="308">
        <v>104.4</v>
      </c>
      <c r="Y3874" s="308">
        <v>105</v>
      </c>
      <c r="Z3874" s="308">
        <v>112.2</v>
      </c>
      <c r="AA3874" s="308">
        <v>111</v>
      </c>
      <c r="AB3874" s="394">
        <v>109.2</v>
      </c>
      <c r="AC3874" s="107">
        <f>SUM(E3874:AB3874)</f>
        <v>2419.7999999999993</v>
      </c>
      <c r="AD3874" s="73"/>
      <c r="AE3874" s="155"/>
      <c r="AF3874" s="74"/>
      <c r="AJ3874" s="1"/>
      <c r="AK3874" s="15"/>
      <c r="AL3874" s="15"/>
      <c r="AM3874" s="15"/>
    </row>
    <row r="3875" spans="1:42" x14ac:dyDescent="0.25">
      <c r="A3875" s="3688"/>
      <c r="B3875" s="3597"/>
      <c r="C3875" s="123" t="s">
        <v>15</v>
      </c>
      <c r="D3875" s="108" t="s">
        <v>54</v>
      </c>
      <c r="E3875" s="1450">
        <v>28</v>
      </c>
      <c r="F3875" s="1445">
        <v>27</v>
      </c>
      <c r="G3875" s="1445">
        <v>26</v>
      </c>
      <c r="H3875" s="327">
        <v>27</v>
      </c>
      <c r="I3875" s="327">
        <v>27</v>
      </c>
      <c r="J3875" s="327">
        <v>30</v>
      </c>
      <c r="K3875" s="327">
        <v>35</v>
      </c>
      <c r="L3875" s="327">
        <v>36</v>
      </c>
      <c r="M3875" s="327">
        <v>33</v>
      </c>
      <c r="N3875" s="327">
        <v>31</v>
      </c>
      <c r="O3875" s="327">
        <v>32</v>
      </c>
      <c r="P3875" s="327">
        <v>33</v>
      </c>
      <c r="Q3875" s="327">
        <v>32</v>
      </c>
      <c r="R3875" s="327">
        <v>35</v>
      </c>
      <c r="S3875" s="327">
        <v>35</v>
      </c>
      <c r="T3875" s="327">
        <v>38</v>
      </c>
      <c r="U3875" s="327">
        <v>38</v>
      </c>
      <c r="V3875" s="327">
        <v>38</v>
      </c>
      <c r="W3875" s="327">
        <v>40</v>
      </c>
      <c r="X3875" s="327">
        <v>39</v>
      </c>
      <c r="Y3875" s="327">
        <v>40</v>
      </c>
      <c r="Z3875" s="1445">
        <v>37</v>
      </c>
      <c r="AA3875" s="1445">
        <v>33</v>
      </c>
      <c r="AB3875" s="1473">
        <v>31</v>
      </c>
      <c r="AC3875" s="107">
        <f>AVERAGE(E3875:AB3875)</f>
        <v>33.375</v>
      </c>
      <c r="AD3875" s="76"/>
      <c r="AE3875" s="76"/>
      <c r="AF3875" s="77"/>
      <c r="AJ3875" s="1"/>
      <c r="AK3875" s="15"/>
      <c r="AL3875" s="15"/>
      <c r="AM3875" s="15"/>
    </row>
    <row r="3876" spans="1:42" ht="16.5" thickBot="1" x14ac:dyDescent="0.3">
      <c r="A3876" s="3696"/>
      <c r="B3876" s="3550"/>
      <c r="C3876" s="123" t="s">
        <v>17</v>
      </c>
      <c r="D3876" s="108"/>
      <c r="E3876" s="313">
        <f t="shared" ref="E3876:AB3876" si="1333">E3874/E3873</f>
        <v>0.21428571428571427</v>
      </c>
      <c r="F3876" s="314">
        <f t="shared" si="1333"/>
        <v>0.22342995169082125</v>
      </c>
      <c r="G3876" s="314">
        <f t="shared" si="1333"/>
        <v>0.22249388753056235</v>
      </c>
      <c r="H3876" s="314">
        <f t="shared" si="1333"/>
        <v>0.22828784119106699</v>
      </c>
      <c r="I3876" s="314">
        <f t="shared" si="1333"/>
        <v>0.22168674698795182</v>
      </c>
      <c r="J3876" s="314">
        <f t="shared" si="1333"/>
        <v>0.20615034168564922</v>
      </c>
      <c r="K3876" s="314">
        <f t="shared" si="1333"/>
        <v>0.17517517517517517</v>
      </c>
      <c r="L3876" s="314">
        <f t="shared" si="1333"/>
        <v>0.16052880075542966</v>
      </c>
      <c r="M3876" s="314">
        <f t="shared" si="1333"/>
        <v>0.14891416752843847</v>
      </c>
      <c r="N3876" s="314">
        <f t="shared" si="1333"/>
        <v>0.14103923647932132</v>
      </c>
      <c r="O3876" s="314">
        <f t="shared" si="1333"/>
        <v>0.15360501567398119</v>
      </c>
      <c r="P3876" s="314">
        <f t="shared" si="1333"/>
        <v>0.14673366834170853</v>
      </c>
      <c r="Q3876" s="314">
        <f t="shared" si="1333"/>
        <v>0.14654282765737875</v>
      </c>
      <c r="R3876" s="314">
        <f t="shared" si="1333"/>
        <v>0.14923857868020304</v>
      </c>
      <c r="S3876" s="314">
        <f t="shared" si="1333"/>
        <v>0.15537848605577689</v>
      </c>
      <c r="T3876" s="314">
        <f t="shared" si="1333"/>
        <v>0.16479400749063672</v>
      </c>
      <c r="U3876" s="314">
        <f t="shared" si="1333"/>
        <v>0.15223336371923427</v>
      </c>
      <c r="V3876" s="314">
        <f t="shared" si="1333"/>
        <v>0.14905149051490513</v>
      </c>
      <c r="W3876" s="314">
        <f t="shared" si="1333"/>
        <v>0.14586994727592267</v>
      </c>
      <c r="X3876" s="314">
        <f t="shared" si="1333"/>
        <v>0.14795918367346939</v>
      </c>
      <c r="Y3876" s="314">
        <f>Y3874/Y3873</f>
        <v>0.15151515151515152</v>
      </c>
      <c r="Z3876" s="314">
        <f t="shared" si="1333"/>
        <v>0.16475770925110134</v>
      </c>
      <c r="AA3876" s="314">
        <f t="shared" si="1333"/>
        <v>0.1851851851851852</v>
      </c>
      <c r="AB3876" s="336">
        <f t="shared" si="1333"/>
        <v>0.19782608695652174</v>
      </c>
      <c r="AC3876" s="433">
        <f>MAX(E3876:AB3876)</f>
        <v>0.22828784119106699</v>
      </c>
      <c r="AD3876" s="73"/>
      <c r="AE3876" s="155"/>
      <c r="AF3876" s="74"/>
      <c r="AJ3876" s="1"/>
      <c r="AK3876" s="15"/>
      <c r="AL3876" s="15"/>
      <c r="AM3876" s="15"/>
    </row>
    <row r="3877" spans="1:42" hidden="1" x14ac:dyDescent="0.25">
      <c r="A3877" s="2024"/>
      <c r="B3877" s="2027"/>
      <c r="C3877" s="124" t="s">
        <v>116</v>
      </c>
      <c r="D3877" s="108"/>
      <c r="E3877" s="310"/>
      <c r="F3877" s="311"/>
      <c r="G3877" s="311"/>
      <c r="H3877" s="155"/>
      <c r="I3877" s="155"/>
      <c r="J3877" s="155"/>
      <c r="K3877" s="155"/>
      <c r="L3877" s="155"/>
      <c r="M3877" s="155"/>
      <c r="N3877" s="155"/>
      <c r="O3877" s="155"/>
      <c r="P3877" s="155"/>
      <c r="Q3877" s="155"/>
      <c r="R3877" s="155"/>
      <c r="S3877" s="155"/>
      <c r="T3877" s="155"/>
      <c r="U3877" s="155"/>
      <c r="V3877" s="155"/>
      <c r="W3877" s="155"/>
      <c r="X3877" s="155"/>
      <c r="Y3877" s="155"/>
      <c r="Z3877" s="311"/>
      <c r="AA3877" s="311"/>
      <c r="AB3877" s="867"/>
      <c r="AC3877" s="108"/>
      <c r="AD3877" s="73"/>
      <c r="AE3877" s="155"/>
      <c r="AF3877" s="74"/>
      <c r="AJ3877" s="1"/>
      <c r="AK3877" s="15"/>
      <c r="AL3877" s="15"/>
      <c r="AM3877" s="15"/>
    </row>
    <row r="3878" spans="1:42" s="181" customFormat="1" hidden="1" x14ac:dyDescent="0.25">
      <c r="A3878" s="2024"/>
      <c r="B3878" s="2027"/>
      <c r="C3878" s="124" t="s">
        <v>117</v>
      </c>
      <c r="D3878" s="108"/>
      <c r="E3878" s="310"/>
      <c r="F3878" s="311"/>
      <c r="G3878" s="311"/>
      <c r="H3878" s="155"/>
      <c r="I3878" s="155"/>
      <c r="J3878" s="155"/>
      <c r="K3878" s="155"/>
      <c r="L3878" s="155"/>
      <c r="M3878" s="155"/>
      <c r="N3878" s="155"/>
      <c r="O3878" s="155"/>
      <c r="P3878" s="155"/>
      <c r="Q3878" s="155"/>
      <c r="R3878" s="155"/>
      <c r="S3878" s="155"/>
      <c r="T3878" s="155"/>
      <c r="U3878" s="314"/>
      <c r="V3878" s="314"/>
      <c r="W3878" s="314"/>
      <c r="X3878" s="314"/>
      <c r="Y3878" s="155"/>
      <c r="Z3878" s="1738"/>
      <c r="AA3878" s="1738"/>
      <c r="AB3878" s="1739"/>
      <c r="AC3878" s="108"/>
      <c r="AD3878" s="73"/>
      <c r="AE3878" s="155"/>
      <c r="AF3878" s="74"/>
      <c r="AH3878" s="781"/>
      <c r="AI3878" s="782"/>
      <c r="AJ3878" s="782"/>
      <c r="AK3878" s="782"/>
      <c r="AL3878" s="783"/>
      <c r="AM3878" s="783"/>
      <c r="AN3878" s="189"/>
      <c r="AO3878" s="189"/>
      <c r="AP3878" s="189"/>
    </row>
    <row r="3879" spans="1:42" ht="16.5" hidden="1" thickBot="1" x14ac:dyDescent="0.3">
      <c r="A3879" s="3535" t="s">
        <v>42</v>
      </c>
      <c r="B3879" s="3536"/>
      <c r="C3879" s="3537"/>
      <c r="D3879" s="114"/>
      <c r="E3879" s="178">
        <f t="shared" ref="E3879:AB3879" si="1334">SQRT(E3873*E3873+E3874*E3874)/E3801/1.73</f>
        <v>28.214308453644943</v>
      </c>
      <c r="F3879" s="179">
        <f t="shared" si="1334"/>
        <v>27.864410868675069</v>
      </c>
      <c r="G3879" s="179">
        <f t="shared" si="1334"/>
        <v>27.496373309719832</v>
      </c>
      <c r="H3879" s="79">
        <f t="shared" si="1334"/>
        <v>27.049920922726308</v>
      </c>
      <c r="I3879" s="79">
        <f t="shared" si="1334"/>
        <v>27.842295596730025</v>
      </c>
      <c r="J3879" s="79">
        <f t="shared" si="1334"/>
        <v>29.442409755774413</v>
      </c>
      <c r="K3879" s="79">
        <f t="shared" si="1334"/>
        <v>33.372849131669682</v>
      </c>
      <c r="L3879" s="79">
        <f t="shared" si="1334"/>
        <v>35.46096167331492</v>
      </c>
      <c r="M3879" s="79">
        <f t="shared" si="1334"/>
        <v>32.50948065162175</v>
      </c>
      <c r="N3879" s="79">
        <f t="shared" si="1334"/>
        <v>31.606590977553275</v>
      </c>
      <c r="O3879" s="79">
        <f t="shared" si="1334"/>
        <v>32.195616721513531</v>
      </c>
      <c r="P3879" s="79">
        <f t="shared" si="1334"/>
        <v>33.440260029373114</v>
      </c>
      <c r="Q3879" s="79">
        <f t="shared" si="1334"/>
        <v>32.379285763575439</v>
      </c>
      <c r="R3879" s="79">
        <f t="shared" si="1334"/>
        <v>33.084467156573716</v>
      </c>
      <c r="S3879" s="79">
        <f t="shared" si="1334"/>
        <v>33.915912131922482</v>
      </c>
      <c r="T3879" s="79">
        <f t="shared" si="1334"/>
        <v>36.270578209559673</v>
      </c>
      <c r="U3879" s="79">
        <f t="shared" si="1334"/>
        <v>37.183167627760575</v>
      </c>
      <c r="V3879" s="79">
        <f t="shared" si="1334"/>
        <v>37.360151737072869</v>
      </c>
      <c r="W3879" s="79">
        <f t="shared" si="1334"/>
        <v>38.351827838117117</v>
      </c>
      <c r="X3879" s="79">
        <f t="shared" si="1334"/>
        <v>39.644378359768439</v>
      </c>
      <c r="Y3879" s="79">
        <f>SQRT(Y3873*Y3873+Y3874*Y3874)/Y3801/1.73</f>
        <v>38.807466240764882</v>
      </c>
      <c r="Z3879" s="179">
        <f t="shared" si="1334"/>
        <v>38.176896298544079</v>
      </c>
      <c r="AA3879" s="179">
        <f t="shared" si="1334"/>
        <v>33.719121700800486</v>
      </c>
      <c r="AB3879" s="395">
        <f t="shared" si="1334"/>
        <v>31.095483221341457</v>
      </c>
      <c r="AC3879" s="109">
        <f>AVERAGE(E3879:AB3879)</f>
        <v>33.186842265754933</v>
      </c>
      <c r="AD3879" s="78">
        <f>(AC3875-AC3879)/AC3875</f>
        <v>5.6376849212005061E-3</v>
      </c>
      <c r="AE3879" s="79"/>
      <c r="AF3879" s="80"/>
      <c r="AJ3879" s="2"/>
      <c r="AK3879" s="14"/>
      <c r="AL3879" s="15"/>
      <c r="AM3879" s="14"/>
    </row>
    <row r="3880" spans="1:42" x14ac:dyDescent="0.25">
      <c r="A3880" s="3701" t="s">
        <v>586</v>
      </c>
      <c r="B3880" s="3596" t="s">
        <v>851</v>
      </c>
      <c r="C3880" s="121" t="s">
        <v>13</v>
      </c>
      <c r="D3880" s="113" t="s">
        <v>811</v>
      </c>
      <c r="E3880" s="306">
        <v>8.4</v>
      </c>
      <c r="F3880" s="71">
        <v>8.4</v>
      </c>
      <c r="G3880" s="71">
        <v>8.4</v>
      </c>
      <c r="H3880" s="71">
        <v>8.6</v>
      </c>
      <c r="I3880" s="71">
        <v>8.4</v>
      </c>
      <c r="J3880" s="71">
        <v>8.6</v>
      </c>
      <c r="K3880" s="71">
        <v>8.4</v>
      </c>
      <c r="L3880" s="71">
        <v>8</v>
      </c>
      <c r="M3880" s="71">
        <v>8</v>
      </c>
      <c r="N3880" s="71">
        <v>8</v>
      </c>
      <c r="O3880" s="71">
        <v>8.1999999999999993</v>
      </c>
      <c r="P3880" s="71">
        <v>8.1999999999999993</v>
      </c>
      <c r="Q3880" s="71">
        <v>8.4</v>
      </c>
      <c r="R3880" s="71">
        <v>8.1999999999999993</v>
      </c>
      <c r="S3880" s="71">
        <v>7.6</v>
      </c>
      <c r="T3880" s="71">
        <v>7</v>
      </c>
      <c r="U3880" s="71">
        <v>6.8</v>
      </c>
      <c r="V3880" s="71">
        <v>7.2</v>
      </c>
      <c r="W3880" s="71">
        <v>7</v>
      </c>
      <c r="X3880" s="71">
        <v>7.4</v>
      </c>
      <c r="Y3880" s="71">
        <v>7.6</v>
      </c>
      <c r="Z3880" s="71">
        <v>7.8</v>
      </c>
      <c r="AA3880" s="71">
        <v>8</v>
      </c>
      <c r="AB3880" s="393">
        <v>8</v>
      </c>
      <c r="AC3880" s="106">
        <f>SUM(E3880:AB3880)</f>
        <v>190.60000000000002</v>
      </c>
      <c r="AD3880" s="70"/>
      <c r="AE3880" s="71">
        <v>100</v>
      </c>
      <c r="AF3880" s="72">
        <v>20</v>
      </c>
      <c r="AJ3880" s="1173"/>
      <c r="AK3880" s="431"/>
      <c r="AL3880" s="430"/>
      <c r="AM3880" s="15"/>
    </row>
    <row r="3881" spans="1:42" x14ac:dyDescent="0.25">
      <c r="A3881" s="3688"/>
      <c r="B3881" s="3597"/>
      <c r="C3881" s="123" t="s">
        <v>14</v>
      </c>
      <c r="D3881" s="108" t="s">
        <v>811</v>
      </c>
      <c r="E3881" s="307">
        <v>1.2</v>
      </c>
      <c r="F3881" s="308">
        <v>1.2</v>
      </c>
      <c r="G3881" s="308">
        <v>1.4</v>
      </c>
      <c r="H3881" s="308">
        <v>1.4</v>
      </c>
      <c r="I3881" s="308">
        <v>1.4</v>
      </c>
      <c r="J3881" s="308">
        <v>1.4</v>
      </c>
      <c r="K3881" s="308">
        <v>1.4</v>
      </c>
      <c r="L3881" s="308">
        <v>1.4</v>
      </c>
      <c r="M3881" s="308">
        <v>1.2</v>
      </c>
      <c r="N3881" s="308">
        <v>1.2</v>
      </c>
      <c r="O3881" s="308">
        <v>1.4</v>
      </c>
      <c r="P3881" s="308">
        <v>1.2</v>
      </c>
      <c r="Q3881" s="308">
        <v>1.2</v>
      </c>
      <c r="R3881" s="308">
        <v>1.4</v>
      </c>
      <c r="S3881" s="308">
        <v>1.4</v>
      </c>
      <c r="T3881" s="308">
        <v>1.2</v>
      </c>
      <c r="U3881" s="308">
        <v>1.4</v>
      </c>
      <c r="V3881" s="308">
        <v>1.2</v>
      </c>
      <c r="W3881" s="308">
        <v>1.2</v>
      </c>
      <c r="X3881" s="308">
        <v>1.4</v>
      </c>
      <c r="Y3881" s="308">
        <v>1.2</v>
      </c>
      <c r="Z3881" s="308">
        <v>1.2</v>
      </c>
      <c r="AA3881" s="308">
        <v>1.2</v>
      </c>
      <c r="AB3881" s="394">
        <v>1.2</v>
      </c>
      <c r="AC3881" s="107">
        <f>SUM(E3881:AB3881)</f>
        <v>30.999999999999989</v>
      </c>
      <c r="AD3881" s="73"/>
      <c r="AE3881" s="155"/>
      <c r="AF3881" s="74"/>
      <c r="AJ3881" s="1"/>
      <c r="AK3881" s="15"/>
      <c r="AL3881" s="15"/>
      <c r="AM3881" s="15"/>
    </row>
    <row r="3882" spans="1:42" x14ac:dyDescent="0.25">
      <c r="A3882" s="3688"/>
      <c r="B3882" s="3597"/>
      <c r="C3882" s="123" t="s">
        <v>15</v>
      </c>
      <c r="D3882" s="108" t="s">
        <v>54</v>
      </c>
      <c r="E3882" s="1450">
        <v>1</v>
      </c>
      <c r="F3882" s="1445">
        <v>1</v>
      </c>
      <c r="G3882" s="1445">
        <v>1</v>
      </c>
      <c r="H3882" s="327">
        <v>1</v>
      </c>
      <c r="I3882" s="327">
        <v>1</v>
      </c>
      <c r="J3882" s="327">
        <v>1</v>
      </c>
      <c r="K3882" s="327">
        <v>1</v>
      </c>
      <c r="L3882" s="327">
        <v>1</v>
      </c>
      <c r="M3882" s="327">
        <v>1</v>
      </c>
      <c r="N3882" s="327">
        <v>1</v>
      </c>
      <c r="O3882" s="327">
        <v>1</v>
      </c>
      <c r="P3882" s="327">
        <v>1</v>
      </c>
      <c r="Q3882" s="327">
        <v>1</v>
      </c>
      <c r="R3882" s="327">
        <v>1</v>
      </c>
      <c r="S3882" s="327">
        <v>1</v>
      </c>
      <c r="T3882" s="327">
        <v>1</v>
      </c>
      <c r="U3882" s="327">
        <v>1</v>
      </c>
      <c r="V3882" s="327">
        <v>1</v>
      </c>
      <c r="W3882" s="327">
        <v>1</v>
      </c>
      <c r="X3882" s="327">
        <v>1</v>
      </c>
      <c r="Y3882" s="327">
        <v>1</v>
      </c>
      <c r="Z3882" s="1445">
        <v>1</v>
      </c>
      <c r="AA3882" s="1445">
        <v>1</v>
      </c>
      <c r="AB3882" s="1473">
        <v>1</v>
      </c>
      <c r="AC3882" s="107">
        <f>AVERAGE(E3882:AB3882)</f>
        <v>1</v>
      </c>
      <c r="AD3882" s="76"/>
      <c r="AE3882" s="76"/>
      <c r="AF3882" s="77"/>
      <c r="AJ3882" s="1"/>
      <c r="AK3882" s="15"/>
      <c r="AL3882" s="15"/>
      <c r="AM3882" s="15"/>
    </row>
    <row r="3883" spans="1:42" ht="16.5" thickBot="1" x14ac:dyDescent="0.3">
      <c r="A3883" s="3711"/>
      <c r="B3883" s="3669"/>
      <c r="C3883" s="126" t="s">
        <v>17</v>
      </c>
      <c r="D3883" s="114"/>
      <c r="E3883" s="317">
        <f t="shared" ref="E3883:AB3883" si="1335">E3881/E3880</f>
        <v>0.14285714285714285</v>
      </c>
      <c r="F3883" s="318">
        <f t="shared" si="1335"/>
        <v>0.14285714285714285</v>
      </c>
      <c r="G3883" s="318">
        <f t="shared" si="1335"/>
        <v>0.16666666666666666</v>
      </c>
      <c r="H3883" s="318">
        <f t="shared" si="1335"/>
        <v>0.16279069767441859</v>
      </c>
      <c r="I3883" s="318">
        <f t="shared" si="1335"/>
        <v>0.16666666666666666</v>
      </c>
      <c r="J3883" s="318">
        <f t="shared" si="1335"/>
        <v>0.16279069767441859</v>
      </c>
      <c r="K3883" s="318">
        <f t="shared" si="1335"/>
        <v>0.16666666666666666</v>
      </c>
      <c r="L3883" s="318">
        <f t="shared" si="1335"/>
        <v>0.17499999999999999</v>
      </c>
      <c r="M3883" s="318">
        <f t="shared" si="1335"/>
        <v>0.15</v>
      </c>
      <c r="N3883" s="318">
        <f t="shared" si="1335"/>
        <v>0.15</v>
      </c>
      <c r="O3883" s="318">
        <f t="shared" si="1335"/>
        <v>0.17073170731707318</v>
      </c>
      <c r="P3883" s="318">
        <f t="shared" si="1335"/>
        <v>0.14634146341463417</v>
      </c>
      <c r="Q3883" s="318">
        <f t="shared" si="1335"/>
        <v>0.14285714285714285</v>
      </c>
      <c r="R3883" s="318">
        <f t="shared" si="1335"/>
        <v>0.17073170731707318</v>
      </c>
      <c r="S3883" s="318">
        <f t="shared" si="1335"/>
        <v>0.18421052631578946</v>
      </c>
      <c r="T3883" s="318">
        <f t="shared" si="1335"/>
        <v>0.17142857142857143</v>
      </c>
      <c r="U3883" s="318">
        <f t="shared" si="1335"/>
        <v>0.20588235294117646</v>
      </c>
      <c r="V3883" s="318">
        <f t="shared" si="1335"/>
        <v>0.16666666666666666</v>
      </c>
      <c r="W3883" s="318">
        <f t="shared" si="1335"/>
        <v>0.17142857142857143</v>
      </c>
      <c r="X3883" s="318">
        <f t="shared" si="1335"/>
        <v>0.18918918918918917</v>
      </c>
      <c r="Y3883" s="318">
        <f>Y3881/Y3880</f>
        <v>0.15789473684210525</v>
      </c>
      <c r="Z3883" s="318">
        <f t="shared" si="1335"/>
        <v>0.15384615384615385</v>
      </c>
      <c r="AA3883" s="318">
        <f t="shared" si="1335"/>
        <v>0.15</v>
      </c>
      <c r="AB3883" s="806">
        <f t="shared" si="1335"/>
        <v>0.15</v>
      </c>
      <c r="AC3883" s="454">
        <f>MAX(E3883:AB3883)</f>
        <v>0.20588235294117646</v>
      </c>
      <c r="AD3883" s="73"/>
      <c r="AE3883" s="155"/>
      <c r="AF3883" s="74"/>
      <c r="AJ3883" s="1"/>
      <c r="AK3883" s="15"/>
      <c r="AL3883" s="15"/>
      <c r="AM3883" s="15"/>
    </row>
    <row r="3884" spans="1:42" ht="16.5" hidden="1" customHeight="1" x14ac:dyDescent="0.25">
      <c r="A3884" s="2014"/>
      <c r="B3884" s="2017"/>
      <c r="C3884" s="357" t="s">
        <v>116</v>
      </c>
      <c r="D3884" s="122"/>
      <c r="E3884" s="138"/>
      <c r="F3884" s="136"/>
      <c r="G3884" s="136"/>
      <c r="H3884" s="91"/>
      <c r="I3884" s="91"/>
      <c r="J3884" s="91"/>
      <c r="K3884" s="91"/>
      <c r="L3884" s="91"/>
      <c r="M3884" s="91"/>
      <c r="N3884" s="91"/>
      <c r="O3884" s="91"/>
      <c r="P3884" s="91"/>
      <c r="Q3884" s="91"/>
      <c r="R3884" s="91"/>
      <c r="S3884" s="91"/>
      <c r="T3884" s="91"/>
      <c r="U3884" s="91"/>
      <c r="V3884" s="91"/>
      <c r="W3884" s="91"/>
      <c r="X3884" s="91"/>
      <c r="Y3884" s="91"/>
      <c r="Z3884" s="136"/>
      <c r="AA3884" s="136"/>
      <c r="AB3884" s="474"/>
      <c r="AC3884" s="122"/>
      <c r="AD3884" s="73"/>
      <c r="AE3884" s="155"/>
      <c r="AF3884" s="74"/>
      <c r="AJ3884" s="1"/>
      <c r="AK3884" s="15"/>
      <c r="AL3884" s="15"/>
      <c r="AM3884" s="15"/>
    </row>
    <row r="3885" spans="1:42" s="181" customFormat="1" hidden="1" x14ac:dyDescent="0.25">
      <c r="A3885" s="2024"/>
      <c r="B3885" s="2027"/>
      <c r="C3885" s="124" t="s">
        <v>117</v>
      </c>
      <c r="D3885" s="108"/>
      <c r="E3885" s="310"/>
      <c r="F3885" s="311"/>
      <c r="G3885" s="311"/>
      <c r="H3885" s="155"/>
      <c r="I3885" s="155"/>
      <c r="J3885" s="155"/>
      <c r="K3885" s="155"/>
      <c r="L3885" s="155"/>
      <c r="M3885" s="155"/>
      <c r="N3885" s="155"/>
      <c r="O3885" s="155"/>
      <c r="P3885" s="155"/>
      <c r="Q3885" s="155"/>
      <c r="R3885" s="155"/>
      <c r="S3885" s="155"/>
      <c r="T3885" s="155"/>
      <c r="U3885" s="155"/>
      <c r="V3885" s="155"/>
      <c r="W3885" s="155"/>
      <c r="X3885" s="155"/>
      <c r="Y3885" s="155"/>
      <c r="Z3885" s="311"/>
      <c r="AA3885" s="311"/>
      <c r="AB3885" s="867"/>
      <c r="AC3885" s="108"/>
      <c r="AD3885" s="73"/>
      <c r="AE3885" s="155"/>
      <c r="AF3885" s="74"/>
      <c r="AH3885" s="781"/>
      <c r="AI3885" s="782"/>
      <c r="AJ3885" s="782"/>
      <c r="AK3885" s="782"/>
      <c r="AL3885" s="783"/>
      <c r="AM3885" s="783"/>
      <c r="AN3885" s="189"/>
      <c r="AO3885" s="189"/>
      <c r="AP3885" s="189"/>
    </row>
    <row r="3886" spans="1:42" ht="16.5" hidden="1" thickBot="1" x14ac:dyDescent="0.3">
      <c r="A3886" s="3535" t="s">
        <v>42</v>
      </c>
      <c r="B3886" s="3536"/>
      <c r="C3886" s="3537"/>
      <c r="D3886" s="114"/>
      <c r="E3886" s="178">
        <f t="shared" ref="E3886:AB3886" si="1336">SQRT(E3880*E3880+E3881*E3881)/E3801/1.73</f>
        <v>0.46446845847776369</v>
      </c>
      <c r="F3886" s="179">
        <f t="shared" si="1336"/>
        <v>0.46446845847776369</v>
      </c>
      <c r="G3886" s="179">
        <f t="shared" si="1336"/>
        <v>0.46570168283108521</v>
      </c>
      <c r="H3886" s="79">
        <f t="shared" si="1336"/>
        <v>0.47514496478987811</v>
      </c>
      <c r="I3886" s="79">
        <f t="shared" si="1336"/>
        <v>0.46482217068220683</v>
      </c>
      <c r="J3886" s="79">
        <f t="shared" si="1336"/>
        <v>0.47694475632317307</v>
      </c>
      <c r="K3886" s="79">
        <f t="shared" si="1336"/>
        <v>0.46702720944255888</v>
      </c>
      <c r="L3886" s="79">
        <f t="shared" si="1336"/>
        <v>0.44752647452287514</v>
      </c>
      <c r="M3886" s="79">
        <f t="shared" si="1336"/>
        <v>0.44832322094794774</v>
      </c>
      <c r="N3886" s="79">
        <f t="shared" si="1336"/>
        <v>0.4474651860753201</v>
      </c>
      <c r="O3886" s="79">
        <f t="shared" si="1336"/>
        <v>0.4610230458622675</v>
      </c>
      <c r="P3886" s="79">
        <f t="shared" si="1336"/>
        <v>0.4592876119929874</v>
      </c>
      <c r="Q3886" s="79">
        <f t="shared" si="1336"/>
        <v>0.46756786668495559</v>
      </c>
      <c r="R3886" s="79">
        <f t="shared" si="1336"/>
        <v>0.46058145290646074</v>
      </c>
      <c r="S3886" s="79">
        <f t="shared" si="1336"/>
        <v>0.42993049311224457</v>
      </c>
      <c r="T3886" s="79">
        <f t="shared" si="1336"/>
        <v>0.39664417982328787</v>
      </c>
      <c r="U3886" s="79">
        <f t="shared" si="1336"/>
        <v>0.38773683969081635</v>
      </c>
      <c r="V3886" s="79">
        <f t="shared" si="1336"/>
        <v>0.40608828166021482</v>
      </c>
      <c r="W3886" s="79">
        <f t="shared" si="1336"/>
        <v>0.39473723665106053</v>
      </c>
      <c r="X3886" s="79">
        <f t="shared" si="1336"/>
        <v>0.41858982622860674</v>
      </c>
      <c r="Y3886" s="79">
        <f>SQRT(Y3880*Y3880+Y3881*Y3881)/Y3801/1.73</f>
        <v>0.42600456363190364</v>
      </c>
      <c r="Z3886" s="179">
        <f t="shared" si="1336"/>
        <v>0.43652780168595529</v>
      </c>
      <c r="AA3886" s="179">
        <f t="shared" si="1336"/>
        <v>0.4474651860753201</v>
      </c>
      <c r="AB3886" s="395">
        <f t="shared" si="1336"/>
        <v>0.44703739909054441</v>
      </c>
      <c r="AC3886" s="109">
        <f>AVERAGE(E3886:AB3886)</f>
        <v>0.44421309865279995</v>
      </c>
      <c r="AD3886" s="78">
        <f>(AC3882-AC3886)/AC3882</f>
        <v>0.5557869013472001</v>
      </c>
      <c r="AE3886" s="79"/>
      <c r="AF3886" s="80"/>
      <c r="AJ3886" s="2"/>
      <c r="AK3886" s="14"/>
      <c r="AL3886" s="15"/>
      <c r="AM3886" s="14"/>
    </row>
    <row r="3887" spans="1:42" x14ac:dyDescent="0.25">
      <c r="A3887" s="3701" t="s">
        <v>935</v>
      </c>
      <c r="B3887" s="3596" t="s">
        <v>940</v>
      </c>
      <c r="C3887" s="125" t="s">
        <v>13</v>
      </c>
      <c r="D3887" s="108" t="s">
        <v>115</v>
      </c>
      <c r="E3887" s="306">
        <v>0</v>
      </c>
      <c r="F3887" s="71">
        <v>0</v>
      </c>
      <c r="G3887" s="71">
        <v>0</v>
      </c>
      <c r="H3887" s="71">
        <v>0</v>
      </c>
      <c r="I3887" s="71">
        <v>0</v>
      </c>
      <c r="J3887" s="71">
        <v>0</v>
      </c>
      <c r="K3887" s="71">
        <v>0</v>
      </c>
      <c r="L3887" s="71">
        <v>0</v>
      </c>
      <c r="M3887" s="71">
        <v>0</v>
      </c>
      <c r="N3887" s="71">
        <v>0</v>
      </c>
      <c r="O3887" s="71">
        <v>0</v>
      </c>
      <c r="P3887" s="71">
        <v>0</v>
      </c>
      <c r="Q3887" s="71">
        <v>0</v>
      </c>
      <c r="R3887" s="71">
        <v>0</v>
      </c>
      <c r="S3887" s="71">
        <v>0</v>
      </c>
      <c r="T3887" s="71">
        <v>0</v>
      </c>
      <c r="U3887" s="71">
        <v>0</v>
      </c>
      <c r="V3887" s="71">
        <v>0</v>
      </c>
      <c r="W3887" s="71">
        <v>0</v>
      </c>
      <c r="X3887" s="71">
        <v>0</v>
      </c>
      <c r="Y3887" s="71">
        <v>0</v>
      </c>
      <c r="Z3887" s="71">
        <v>0</v>
      </c>
      <c r="AA3887" s="71">
        <v>0</v>
      </c>
      <c r="AB3887" s="393">
        <v>0</v>
      </c>
      <c r="AC3887" s="134">
        <f>SUM(E3887:AB3887)</f>
        <v>0</v>
      </c>
      <c r="AD3887" s="70"/>
      <c r="AE3887" s="71">
        <v>100</v>
      </c>
      <c r="AF3887" s="72">
        <v>40</v>
      </c>
      <c r="AJ3887" s="1173"/>
      <c r="AK3887" s="431"/>
      <c r="AL3887" s="430"/>
      <c r="AM3887" s="15"/>
    </row>
    <row r="3888" spans="1:42" x14ac:dyDescent="0.25">
      <c r="A3888" s="3688"/>
      <c r="B3888" s="3597"/>
      <c r="C3888" s="123" t="s">
        <v>14</v>
      </c>
      <c r="D3888" s="108" t="s">
        <v>115</v>
      </c>
      <c r="E3888" s="307">
        <f t="shared" ref="E3888:AB3888" si="1337">(E3892-D3892)*$AE3887*$AF3887</f>
        <v>0</v>
      </c>
      <c r="F3888" s="308">
        <f t="shared" si="1337"/>
        <v>0</v>
      </c>
      <c r="G3888" s="308">
        <f t="shared" si="1337"/>
        <v>0</v>
      </c>
      <c r="H3888" s="308">
        <f t="shared" si="1337"/>
        <v>0</v>
      </c>
      <c r="I3888" s="308">
        <f t="shared" si="1337"/>
        <v>0</v>
      </c>
      <c r="J3888" s="308">
        <f t="shared" si="1337"/>
        <v>0</v>
      </c>
      <c r="K3888" s="308">
        <f t="shared" si="1337"/>
        <v>0</v>
      </c>
      <c r="L3888" s="308">
        <f t="shared" si="1337"/>
        <v>0</v>
      </c>
      <c r="M3888" s="308">
        <f t="shared" si="1337"/>
        <v>0</v>
      </c>
      <c r="N3888" s="308">
        <f t="shared" si="1337"/>
        <v>0</v>
      </c>
      <c r="O3888" s="308">
        <f t="shared" si="1337"/>
        <v>0</v>
      </c>
      <c r="P3888" s="308">
        <f t="shared" si="1337"/>
        <v>0</v>
      </c>
      <c r="Q3888" s="308">
        <f t="shared" si="1337"/>
        <v>0</v>
      </c>
      <c r="R3888" s="308">
        <f t="shared" si="1337"/>
        <v>0</v>
      </c>
      <c r="S3888" s="308">
        <f t="shared" si="1337"/>
        <v>0</v>
      </c>
      <c r="T3888" s="308">
        <f t="shared" si="1337"/>
        <v>0</v>
      </c>
      <c r="U3888" s="308">
        <f t="shared" si="1337"/>
        <v>0</v>
      </c>
      <c r="V3888" s="308">
        <f t="shared" si="1337"/>
        <v>0</v>
      </c>
      <c r="W3888" s="308">
        <f t="shared" si="1337"/>
        <v>0</v>
      </c>
      <c r="X3888" s="308">
        <f t="shared" si="1337"/>
        <v>0</v>
      </c>
      <c r="Y3888" s="308">
        <f>(Y3892-X3892)*$AE3887*$AF3887</f>
        <v>0</v>
      </c>
      <c r="Z3888" s="308">
        <f>(Z3892-Y3892)*$AE3887*$AF3887</f>
        <v>0</v>
      </c>
      <c r="AA3888" s="308">
        <f t="shared" si="1337"/>
        <v>0</v>
      </c>
      <c r="AB3888" s="394">
        <f t="shared" si="1337"/>
        <v>0</v>
      </c>
      <c r="AC3888" s="107">
        <f>SUM(E3888:AB3888)</f>
        <v>0</v>
      </c>
      <c r="AD3888" s="73"/>
      <c r="AE3888" s="155"/>
      <c r="AF3888" s="74"/>
      <c r="AJ3888" s="1"/>
      <c r="AK3888" s="15"/>
      <c r="AL3888" s="15"/>
      <c r="AM3888" s="15"/>
    </row>
    <row r="3889" spans="1:42" x14ac:dyDescent="0.25">
      <c r="A3889" s="3688"/>
      <c r="B3889" s="3597"/>
      <c r="C3889" s="123" t="s">
        <v>15</v>
      </c>
      <c r="D3889" s="108" t="s">
        <v>54</v>
      </c>
      <c r="E3889" s="1450">
        <v>0</v>
      </c>
      <c r="F3889" s="1445">
        <v>0</v>
      </c>
      <c r="G3889" s="1445">
        <v>0</v>
      </c>
      <c r="H3889" s="327">
        <v>0</v>
      </c>
      <c r="I3889" s="327">
        <v>0</v>
      </c>
      <c r="J3889" s="327">
        <v>0</v>
      </c>
      <c r="K3889" s="327">
        <v>0</v>
      </c>
      <c r="L3889" s="327">
        <v>0</v>
      </c>
      <c r="M3889" s="327">
        <v>0</v>
      </c>
      <c r="N3889" s="327">
        <v>0</v>
      </c>
      <c r="O3889" s="327">
        <v>0</v>
      </c>
      <c r="P3889" s="327">
        <v>0</v>
      </c>
      <c r="Q3889" s="327">
        <v>0</v>
      </c>
      <c r="R3889" s="327">
        <v>0</v>
      </c>
      <c r="S3889" s="327">
        <v>0</v>
      </c>
      <c r="T3889" s="327">
        <v>0</v>
      </c>
      <c r="U3889" s="327">
        <v>0</v>
      </c>
      <c r="V3889" s="327">
        <v>0</v>
      </c>
      <c r="W3889" s="327">
        <v>0</v>
      </c>
      <c r="X3889" s="327">
        <v>0</v>
      </c>
      <c r="Y3889" s="327">
        <v>0</v>
      </c>
      <c r="Z3889" s="1445">
        <v>0</v>
      </c>
      <c r="AA3889" s="1445">
        <v>0</v>
      </c>
      <c r="AB3889" s="1473">
        <v>0</v>
      </c>
      <c r="AC3889" s="107"/>
      <c r="AD3889" s="76"/>
      <c r="AE3889" s="76"/>
      <c r="AF3889" s="77"/>
      <c r="AJ3889" s="1"/>
      <c r="AK3889" s="15"/>
      <c r="AL3889" s="15"/>
      <c r="AM3889" s="15"/>
    </row>
    <row r="3890" spans="1:42" ht="16.5" thickBot="1" x14ac:dyDescent="0.3">
      <c r="A3890" s="3696"/>
      <c r="B3890" s="3550"/>
      <c r="C3890" s="123" t="s">
        <v>17</v>
      </c>
      <c r="D3890" s="108"/>
      <c r="E3890" s="313" t="e">
        <f t="shared" ref="E3890:AB3890" si="1338">E3888/E3887</f>
        <v>#DIV/0!</v>
      </c>
      <c r="F3890" s="314" t="e">
        <f t="shared" si="1338"/>
        <v>#DIV/0!</v>
      </c>
      <c r="G3890" s="314" t="e">
        <f t="shared" si="1338"/>
        <v>#DIV/0!</v>
      </c>
      <c r="H3890" s="314" t="e">
        <f t="shared" si="1338"/>
        <v>#DIV/0!</v>
      </c>
      <c r="I3890" s="314" t="e">
        <f t="shared" si="1338"/>
        <v>#DIV/0!</v>
      </c>
      <c r="J3890" s="314" t="e">
        <f t="shared" si="1338"/>
        <v>#DIV/0!</v>
      </c>
      <c r="K3890" s="314" t="e">
        <f t="shared" si="1338"/>
        <v>#DIV/0!</v>
      </c>
      <c r="L3890" s="314" t="e">
        <f t="shared" si="1338"/>
        <v>#DIV/0!</v>
      </c>
      <c r="M3890" s="314" t="e">
        <f t="shared" si="1338"/>
        <v>#DIV/0!</v>
      </c>
      <c r="N3890" s="314" t="e">
        <f t="shared" si="1338"/>
        <v>#DIV/0!</v>
      </c>
      <c r="O3890" s="314" t="e">
        <f t="shared" si="1338"/>
        <v>#DIV/0!</v>
      </c>
      <c r="P3890" s="314" t="e">
        <f t="shared" si="1338"/>
        <v>#DIV/0!</v>
      </c>
      <c r="Q3890" s="314" t="e">
        <f t="shared" si="1338"/>
        <v>#DIV/0!</v>
      </c>
      <c r="R3890" s="314" t="e">
        <f t="shared" si="1338"/>
        <v>#DIV/0!</v>
      </c>
      <c r="S3890" s="314" t="e">
        <f t="shared" si="1338"/>
        <v>#DIV/0!</v>
      </c>
      <c r="T3890" s="314" t="e">
        <f t="shared" si="1338"/>
        <v>#DIV/0!</v>
      </c>
      <c r="U3890" s="314" t="e">
        <f t="shared" si="1338"/>
        <v>#DIV/0!</v>
      </c>
      <c r="V3890" s="314" t="e">
        <f t="shared" si="1338"/>
        <v>#DIV/0!</v>
      </c>
      <c r="W3890" s="314" t="e">
        <f t="shared" si="1338"/>
        <v>#DIV/0!</v>
      </c>
      <c r="X3890" s="314" t="e">
        <f t="shared" si="1338"/>
        <v>#DIV/0!</v>
      </c>
      <c r="Y3890" s="314" t="e">
        <f>Y3888/Y3887</f>
        <v>#DIV/0!</v>
      </c>
      <c r="Z3890" s="314" t="e">
        <f t="shared" si="1338"/>
        <v>#DIV/0!</v>
      </c>
      <c r="AA3890" s="314" t="e">
        <f t="shared" si="1338"/>
        <v>#DIV/0!</v>
      </c>
      <c r="AB3890" s="336" t="e">
        <f t="shared" si="1338"/>
        <v>#DIV/0!</v>
      </c>
      <c r="AC3890" s="433" t="e">
        <f>MAX(E3890:AB3890)</f>
        <v>#DIV/0!</v>
      </c>
      <c r="AD3890" s="73"/>
      <c r="AE3890" s="155"/>
      <c r="AF3890" s="74"/>
      <c r="AJ3890" s="1"/>
      <c r="AK3890" s="15"/>
      <c r="AL3890" s="15"/>
      <c r="AM3890" s="15"/>
    </row>
    <row r="3891" spans="1:42" hidden="1" x14ac:dyDescent="0.25">
      <c r="A3891" s="2024"/>
      <c r="B3891" s="2027"/>
      <c r="C3891" s="124" t="s">
        <v>116</v>
      </c>
      <c r="D3891" s="108"/>
      <c r="E3891" s="310"/>
      <c r="F3891" s="311"/>
      <c r="G3891" s="311"/>
      <c r="H3891" s="155"/>
      <c r="I3891" s="155"/>
      <c r="J3891" s="155"/>
      <c r="K3891" s="155"/>
      <c r="L3891" s="155"/>
      <c r="M3891" s="155"/>
      <c r="N3891" s="155"/>
      <c r="O3891" s="155"/>
      <c r="P3891" s="155"/>
      <c r="Q3891" s="155"/>
      <c r="R3891" s="155"/>
      <c r="S3891" s="155"/>
      <c r="T3891" s="155"/>
      <c r="U3891" s="155"/>
      <c r="V3891" s="155"/>
      <c r="W3891" s="155"/>
      <c r="X3891" s="155"/>
      <c r="Y3891" s="155"/>
      <c r="Z3891" s="311"/>
      <c r="AA3891" s="311"/>
      <c r="AB3891" s="867"/>
      <c r="AC3891" s="108"/>
      <c r="AD3891" s="73"/>
      <c r="AE3891" s="155"/>
      <c r="AF3891" s="74"/>
      <c r="AJ3891" s="1"/>
      <c r="AK3891" s="15"/>
      <c r="AL3891" s="15"/>
      <c r="AM3891" s="15"/>
    </row>
    <row r="3892" spans="1:42" s="181" customFormat="1" hidden="1" x14ac:dyDescent="0.25">
      <c r="A3892" s="2024"/>
      <c r="B3892" s="2027"/>
      <c r="C3892" s="124" t="s">
        <v>117</v>
      </c>
      <c r="D3892" s="108"/>
      <c r="E3892" s="310"/>
      <c r="F3892" s="311"/>
      <c r="G3892" s="311"/>
      <c r="H3892" s="155"/>
      <c r="I3892" s="155"/>
      <c r="J3892" s="155"/>
      <c r="K3892" s="155"/>
      <c r="L3892" s="155"/>
      <c r="M3892" s="155"/>
      <c r="N3892" s="155"/>
      <c r="O3892" s="155"/>
      <c r="P3892" s="155"/>
      <c r="Q3892" s="155"/>
      <c r="R3892" s="155"/>
      <c r="S3892" s="155"/>
      <c r="T3892" s="155"/>
      <c r="U3892" s="155"/>
      <c r="V3892" s="155"/>
      <c r="W3892" s="155"/>
      <c r="X3892" s="155"/>
      <c r="Y3892" s="155"/>
      <c r="Z3892" s="311"/>
      <c r="AA3892" s="311"/>
      <c r="AB3892" s="867"/>
      <c r="AC3892" s="108"/>
      <c r="AD3892" s="73"/>
      <c r="AE3892" s="155"/>
      <c r="AF3892" s="74"/>
      <c r="AH3892" s="781"/>
      <c r="AI3892" s="782"/>
      <c r="AJ3892" s="782"/>
      <c r="AK3892" s="782"/>
      <c r="AL3892" s="783"/>
      <c r="AM3892" s="783"/>
      <c r="AN3892" s="189"/>
      <c r="AO3892" s="189"/>
      <c r="AP3892" s="189"/>
    </row>
    <row r="3893" spans="1:42" ht="16.5" hidden="1" thickBot="1" x14ac:dyDescent="0.3">
      <c r="A3893" s="3535" t="s">
        <v>42</v>
      </c>
      <c r="B3893" s="3536"/>
      <c r="C3893" s="3537"/>
      <c r="D3893" s="114"/>
      <c r="E3893" s="178">
        <f t="shared" ref="E3893:AB3893" si="1339">SQRT(E3887*E3887+E3888*E3888)/E3801/1.73</f>
        <v>0</v>
      </c>
      <c r="F3893" s="179">
        <f t="shared" si="1339"/>
        <v>0</v>
      </c>
      <c r="G3893" s="179">
        <f t="shared" si="1339"/>
        <v>0</v>
      </c>
      <c r="H3893" s="79">
        <f t="shared" si="1339"/>
        <v>0</v>
      </c>
      <c r="I3893" s="79">
        <f t="shared" si="1339"/>
        <v>0</v>
      </c>
      <c r="J3893" s="79">
        <f t="shared" si="1339"/>
        <v>0</v>
      </c>
      <c r="K3893" s="79">
        <f t="shared" si="1339"/>
        <v>0</v>
      </c>
      <c r="L3893" s="79">
        <f t="shared" si="1339"/>
        <v>0</v>
      </c>
      <c r="M3893" s="79">
        <f t="shared" si="1339"/>
        <v>0</v>
      </c>
      <c r="N3893" s="79">
        <f t="shared" si="1339"/>
        <v>0</v>
      </c>
      <c r="O3893" s="79">
        <f t="shared" si="1339"/>
        <v>0</v>
      </c>
      <c r="P3893" s="79">
        <f t="shared" si="1339"/>
        <v>0</v>
      </c>
      <c r="Q3893" s="79">
        <f t="shared" si="1339"/>
        <v>0</v>
      </c>
      <c r="R3893" s="79">
        <f t="shared" si="1339"/>
        <v>0</v>
      </c>
      <c r="S3893" s="79">
        <f t="shared" si="1339"/>
        <v>0</v>
      </c>
      <c r="T3893" s="79">
        <f t="shared" si="1339"/>
        <v>0</v>
      </c>
      <c r="U3893" s="79">
        <f t="shared" si="1339"/>
        <v>0</v>
      </c>
      <c r="V3893" s="79">
        <f t="shared" si="1339"/>
        <v>0</v>
      </c>
      <c r="W3893" s="79">
        <f t="shared" si="1339"/>
        <v>0</v>
      </c>
      <c r="X3893" s="79">
        <f t="shared" si="1339"/>
        <v>0</v>
      </c>
      <c r="Y3893" s="79">
        <f>SQRT(Y3887*Y3887+Y3888*Y3888)/Y3801/1.73</f>
        <v>0</v>
      </c>
      <c r="Z3893" s="179">
        <f t="shared" si="1339"/>
        <v>0</v>
      </c>
      <c r="AA3893" s="179">
        <f t="shared" si="1339"/>
        <v>0</v>
      </c>
      <c r="AB3893" s="395">
        <f t="shared" si="1339"/>
        <v>0</v>
      </c>
      <c r="AC3893" s="109">
        <f>AVERAGE(E3893:AB3893)</f>
        <v>0</v>
      </c>
      <c r="AD3893" s="78" t="e">
        <f>(AC3889-AC3893)/AC3889</f>
        <v>#DIV/0!</v>
      </c>
      <c r="AE3893" s="79"/>
      <c r="AF3893" s="80"/>
      <c r="AJ3893" s="2"/>
      <c r="AK3893" s="14"/>
      <c r="AL3893" s="15"/>
      <c r="AM3893" s="14"/>
    </row>
    <row r="3894" spans="1:42" x14ac:dyDescent="0.25">
      <c r="A3894" s="3701" t="s">
        <v>589</v>
      </c>
      <c r="B3894" s="3596" t="s">
        <v>940</v>
      </c>
      <c r="C3894" s="121" t="s">
        <v>13</v>
      </c>
      <c r="D3894" s="113" t="s">
        <v>811</v>
      </c>
      <c r="E3894" s="306">
        <v>0</v>
      </c>
      <c r="F3894" s="71">
        <v>0</v>
      </c>
      <c r="G3894" s="71">
        <v>0</v>
      </c>
      <c r="H3894" s="71">
        <v>0</v>
      </c>
      <c r="I3894" s="71">
        <v>0</v>
      </c>
      <c r="J3894" s="71">
        <v>0</v>
      </c>
      <c r="K3894" s="71">
        <v>0</v>
      </c>
      <c r="L3894" s="71">
        <v>0</v>
      </c>
      <c r="M3894" s="71">
        <v>0</v>
      </c>
      <c r="N3894" s="71">
        <v>0</v>
      </c>
      <c r="O3894" s="71">
        <v>0</v>
      </c>
      <c r="P3894" s="71">
        <v>0</v>
      </c>
      <c r="Q3894" s="71">
        <v>0</v>
      </c>
      <c r="R3894" s="71">
        <v>0</v>
      </c>
      <c r="S3894" s="71">
        <v>0</v>
      </c>
      <c r="T3894" s="71">
        <v>0</v>
      </c>
      <c r="U3894" s="71">
        <v>0</v>
      </c>
      <c r="V3894" s="71">
        <v>0</v>
      </c>
      <c r="W3894" s="71">
        <v>0</v>
      </c>
      <c r="X3894" s="71">
        <v>0</v>
      </c>
      <c r="Y3894" s="71">
        <v>0</v>
      </c>
      <c r="Z3894" s="71">
        <v>0</v>
      </c>
      <c r="AA3894" s="71">
        <v>0</v>
      </c>
      <c r="AB3894" s="393">
        <v>0</v>
      </c>
      <c r="AC3894" s="106">
        <f>SUM(E3894:AB3894)</f>
        <v>0</v>
      </c>
      <c r="AD3894" s="70"/>
      <c r="AE3894" s="71">
        <v>100</v>
      </c>
      <c r="AF3894" s="72">
        <v>40</v>
      </c>
      <c r="AJ3894" s="1173"/>
      <c r="AK3894" s="431"/>
      <c r="AL3894" s="430"/>
      <c r="AM3894" s="15"/>
    </row>
    <row r="3895" spans="1:42" x14ac:dyDescent="0.25">
      <c r="A3895" s="3688"/>
      <c r="B3895" s="3597"/>
      <c r="C3895" s="123" t="s">
        <v>14</v>
      </c>
      <c r="D3895" s="108" t="s">
        <v>811</v>
      </c>
      <c r="E3895" s="2307">
        <v>0</v>
      </c>
      <c r="F3895" s="2308">
        <v>0</v>
      </c>
      <c r="G3895" s="2308">
        <v>0</v>
      </c>
      <c r="H3895" s="3042">
        <v>0</v>
      </c>
      <c r="I3895" s="3042">
        <v>0</v>
      </c>
      <c r="J3895" s="3042">
        <v>0</v>
      </c>
      <c r="K3895" s="3042">
        <v>0</v>
      </c>
      <c r="L3895" s="3042">
        <v>0</v>
      </c>
      <c r="M3895" s="3042">
        <v>0</v>
      </c>
      <c r="N3895" s="3042">
        <v>0</v>
      </c>
      <c r="O3895" s="3042">
        <v>0</v>
      </c>
      <c r="P3895" s="3042">
        <v>0</v>
      </c>
      <c r="Q3895" s="3042">
        <v>0</v>
      </c>
      <c r="R3895" s="3042">
        <v>0</v>
      </c>
      <c r="S3895" s="3042">
        <v>0</v>
      </c>
      <c r="T3895" s="3042">
        <v>0</v>
      </c>
      <c r="U3895" s="3042">
        <v>0</v>
      </c>
      <c r="V3895" s="3042">
        <v>0</v>
      </c>
      <c r="W3895" s="3042">
        <v>0</v>
      </c>
      <c r="X3895" s="3042">
        <v>0</v>
      </c>
      <c r="Y3895" s="3042">
        <v>0</v>
      </c>
      <c r="Z3895" s="2308">
        <v>0</v>
      </c>
      <c r="AA3895" s="2308">
        <v>0</v>
      </c>
      <c r="AB3895" s="2309">
        <v>0</v>
      </c>
      <c r="AC3895" s="107">
        <f>SUM(E3895:AB3895)</f>
        <v>0</v>
      </c>
      <c r="AD3895" s="73"/>
      <c r="AE3895" s="155"/>
      <c r="AF3895" s="74"/>
      <c r="AJ3895" s="1"/>
      <c r="AK3895" s="15"/>
      <c r="AL3895" s="15"/>
      <c r="AM3895" s="15"/>
    </row>
    <row r="3896" spans="1:42" x14ac:dyDescent="0.25">
      <c r="A3896" s="3688"/>
      <c r="B3896" s="3597"/>
      <c r="C3896" s="123" t="s">
        <v>15</v>
      </c>
      <c r="D3896" s="108" t="s">
        <v>54</v>
      </c>
      <c r="E3896" s="1450">
        <v>0</v>
      </c>
      <c r="F3896" s="1445">
        <v>0</v>
      </c>
      <c r="G3896" s="1445">
        <v>0</v>
      </c>
      <c r="H3896" s="327">
        <v>0</v>
      </c>
      <c r="I3896" s="327">
        <v>0</v>
      </c>
      <c r="J3896" s="327">
        <v>0</v>
      </c>
      <c r="K3896" s="327">
        <v>0</v>
      </c>
      <c r="L3896" s="327">
        <v>0</v>
      </c>
      <c r="M3896" s="327">
        <v>0</v>
      </c>
      <c r="N3896" s="327">
        <v>0</v>
      </c>
      <c r="O3896" s="327">
        <v>0</v>
      </c>
      <c r="P3896" s="327">
        <v>0</v>
      </c>
      <c r="Q3896" s="327">
        <v>0</v>
      </c>
      <c r="R3896" s="327">
        <v>0</v>
      </c>
      <c r="S3896" s="327">
        <v>0</v>
      </c>
      <c r="T3896" s="327">
        <v>0</v>
      </c>
      <c r="U3896" s="327">
        <v>0</v>
      </c>
      <c r="V3896" s="327">
        <v>0</v>
      </c>
      <c r="W3896" s="327">
        <v>0</v>
      </c>
      <c r="X3896" s="327">
        <v>0</v>
      </c>
      <c r="Y3896" s="327">
        <v>0</v>
      </c>
      <c r="Z3896" s="1445">
        <v>0</v>
      </c>
      <c r="AA3896" s="1445">
        <v>0</v>
      </c>
      <c r="AB3896" s="1473">
        <v>0</v>
      </c>
      <c r="AC3896" s="107">
        <f>AVERAGE(E3896:AB3896)</f>
        <v>0</v>
      </c>
      <c r="AD3896" s="76"/>
      <c r="AE3896" s="76"/>
      <c r="AF3896" s="77"/>
      <c r="AJ3896" s="1"/>
      <c r="AK3896" s="15"/>
      <c r="AL3896" s="15"/>
      <c r="AM3896" s="15"/>
    </row>
    <row r="3897" spans="1:42" ht="16.5" thickBot="1" x14ac:dyDescent="0.3">
      <c r="A3897" s="3711"/>
      <c r="B3897" s="3669"/>
      <c r="C3897" s="126" t="s">
        <v>17</v>
      </c>
      <c r="D3897" s="114"/>
      <c r="E3897" s="317" t="e">
        <f t="shared" ref="E3897:AB3897" si="1340">E3895/E3894</f>
        <v>#DIV/0!</v>
      </c>
      <c r="F3897" s="318" t="e">
        <f t="shared" si="1340"/>
        <v>#DIV/0!</v>
      </c>
      <c r="G3897" s="318" t="e">
        <f t="shared" si="1340"/>
        <v>#DIV/0!</v>
      </c>
      <c r="H3897" s="318" t="e">
        <f t="shared" si="1340"/>
        <v>#DIV/0!</v>
      </c>
      <c r="I3897" s="318" t="e">
        <f t="shared" si="1340"/>
        <v>#DIV/0!</v>
      </c>
      <c r="J3897" s="318" t="e">
        <f t="shared" si="1340"/>
        <v>#DIV/0!</v>
      </c>
      <c r="K3897" s="318" t="e">
        <f t="shared" si="1340"/>
        <v>#DIV/0!</v>
      </c>
      <c r="L3897" s="318" t="e">
        <f t="shared" si="1340"/>
        <v>#DIV/0!</v>
      </c>
      <c r="M3897" s="318" t="e">
        <f t="shared" si="1340"/>
        <v>#DIV/0!</v>
      </c>
      <c r="N3897" s="318" t="e">
        <f t="shared" si="1340"/>
        <v>#DIV/0!</v>
      </c>
      <c r="O3897" s="318" t="e">
        <f t="shared" si="1340"/>
        <v>#DIV/0!</v>
      </c>
      <c r="P3897" s="318" t="e">
        <f t="shared" si="1340"/>
        <v>#DIV/0!</v>
      </c>
      <c r="Q3897" s="318" t="e">
        <f t="shared" si="1340"/>
        <v>#DIV/0!</v>
      </c>
      <c r="R3897" s="318" t="e">
        <f t="shared" si="1340"/>
        <v>#DIV/0!</v>
      </c>
      <c r="S3897" s="318" t="e">
        <f t="shared" si="1340"/>
        <v>#DIV/0!</v>
      </c>
      <c r="T3897" s="318" t="e">
        <f t="shared" si="1340"/>
        <v>#DIV/0!</v>
      </c>
      <c r="U3897" s="318" t="e">
        <f t="shared" si="1340"/>
        <v>#DIV/0!</v>
      </c>
      <c r="V3897" s="318" t="e">
        <f t="shared" si="1340"/>
        <v>#DIV/0!</v>
      </c>
      <c r="W3897" s="318" t="e">
        <f t="shared" si="1340"/>
        <v>#DIV/0!</v>
      </c>
      <c r="X3897" s="318" t="e">
        <f t="shared" si="1340"/>
        <v>#DIV/0!</v>
      </c>
      <c r="Y3897" s="318" t="e">
        <f>Y3895/Y3894</f>
        <v>#DIV/0!</v>
      </c>
      <c r="Z3897" s="318" t="e">
        <f t="shared" si="1340"/>
        <v>#DIV/0!</v>
      </c>
      <c r="AA3897" s="318" t="e">
        <f t="shared" si="1340"/>
        <v>#DIV/0!</v>
      </c>
      <c r="AB3897" s="806" t="e">
        <f t="shared" si="1340"/>
        <v>#DIV/0!</v>
      </c>
      <c r="AC3897" s="454" t="e">
        <f>MAX(E3897:AB3897)</f>
        <v>#DIV/0!</v>
      </c>
      <c r="AD3897" s="73"/>
      <c r="AE3897" s="155"/>
      <c r="AF3897" s="74"/>
      <c r="AJ3897" s="1"/>
      <c r="AK3897" s="15"/>
      <c r="AL3897" s="15"/>
      <c r="AM3897" s="15"/>
    </row>
    <row r="3898" spans="1:42" hidden="1" x14ac:dyDescent="0.25">
      <c r="A3898" s="2014"/>
      <c r="B3898" s="2017"/>
      <c r="C3898" s="357" t="s">
        <v>116</v>
      </c>
      <c r="D3898" s="122"/>
      <c r="E3898" s="138"/>
      <c r="F3898" s="136"/>
      <c r="G3898" s="136"/>
      <c r="H3898" s="91"/>
      <c r="I3898" s="91"/>
      <c r="J3898" s="91"/>
      <c r="K3898" s="91"/>
      <c r="L3898" s="91"/>
      <c r="M3898" s="91"/>
      <c r="N3898" s="91"/>
      <c r="O3898" s="91"/>
      <c r="P3898" s="91"/>
      <c r="Q3898" s="91"/>
      <c r="R3898" s="91"/>
      <c r="S3898" s="91"/>
      <c r="T3898" s="91"/>
      <c r="U3898" s="91"/>
      <c r="V3898" s="91"/>
      <c r="W3898" s="91"/>
      <c r="X3898" s="91"/>
      <c r="Y3898" s="91"/>
      <c r="Z3898" s="136"/>
      <c r="AA3898" s="136"/>
      <c r="AB3898" s="474"/>
      <c r="AC3898" s="122"/>
      <c r="AD3898" s="73"/>
      <c r="AE3898" s="155"/>
      <c r="AF3898" s="74"/>
      <c r="AJ3898" s="1"/>
      <c r="AK3898" s="15"/>
      <c r="AL3898" s="15"/>
      <c r="AM3898" s="15"/>
    </row>
    <row r="3899" spans="1:42" s="181" customFormat="1" hidden="1" x14ac:dyDescent="0.25">
      <c r="A3899" s="2024"/>
      <c r="B3899" s="2027"/>
      <c r="C3899" s="124" t="s">
        <v>117</v>
      </c>
      <c r="D3899" s="108"/>
      <c r="E3899" s="310"/>
      <c r="F3899" s="311"/>
      <c r="G3899" s="311"/>
      <c r="H3899" s="155"/>
      <c r="I3899" s="155"/>
      <c r="J3899" s="155"/>
      <c r="K3899" s="155"/>
      <c r="L3899" s="155"/>
      <c r="M3899" s="155"/>
      <c r="N3899" s="155"/>
      <c r="O3899" s="155"/>
      <c r="P3899" s="155"/>
      <c r="Q3899" s="155"/>
      <c r="R3899" s="155"/>
      <c r="S3899" s="155"/>
      <c r="T3899" s="155"/>
      <c r="U3899" s="155"/>
      <c r="V3899" s="155"/>
      <c r="W3899" s="155"/>
      <c r="X3899" s="155"/>
      <c r="Y3899" s="155"/>
      <c r="Z3899" s="311"/>
      <c r="AA3899" s="311"/>
      <c r="AB3899" s="867"/>
      <c r="AC3899" s="108"/>
      <c r="AD3899" s="73"/>
      <c r="AE3899" s="155"/>
      <c r="AF3899" s="74"/>
      <c r="AH3899" s="781"/>
      <c r="AI3899" s="782"/>
      <c r="AJ3899" s="782"/>
      <c r="AK3899" s="782"/>
      <c r="AL3899" s="783"/>
      <c r="AM3899" s="783"/>
      <c r="AN3899" s="189"/>
      <c r="AO3899" s="189"/>
      <c r="AP3899" s="189"/>
    </row>
    <row r="3900" spans="1:42" ht="16.5" hidden="1" thickBot="1" x14ac:dyDescent="0.3">
      <c r="A3900" s="3535" t="s">
        <v>42</v>
      </c>
      <c r="B3900" s="3536"/>
      <c r="C3900" s="3537"/>
      <c r="D3900" s="114"/>
      <c r="E3900" s="178">
        <f t="shared" ref="E3900:AB3900" si="1341">SQRT(E3894*E3894+E3895*E3895)/E3801/1.73</f>
        <v>0</v>
      </c>
      <c r="F3900" s="179">
        <f t="shared" si="1341"/>
        <v>0</v>
      </c>
      <c r="G3900" s="179">
        <f t="shared" si="1341"/>
        <v>0</v>
      </c>
      <c r="H3900" s="79">
        <f t="shared" si="1341"/>
        <v>0</v>
      </c>
      <c r="I3900" s="79">
        <f t="shared" si="1341"/>
        <v>0</v>
      </c>
      <c r="J3900" s="79">
        <f t="shared" si="1341"/>
        <v>0</v>
      </c>
      <c r="K3900" s="79">
        <f t="shared" si="1341"/>
        <v>0</v>
      </c>
      <c r="L3900" s="79">
        <f t="shared" si="1341"/>
        <v>0</v>
      </c>
      <c r="M3900" s="79">
        <f t="shared" si="1341"/>
        <v>0</v>
      </c>
      <c r="N3900" s="79">
        <f t="shared" si="1341"/>
        <v>0</v>
      </c>
      <c r="O3900" s="79">
        <f t="shared" si="1341"/>
        <v>0</v>
      </c>
      <c r="P3900" s="79">
        <f t="shared" si="1341"/>
        <v>0</v>
      </c>
      <c r="Q3900" s="79">
        <f t="shared" si="1341"/>
        <v>0</v>
      </c>
      <c r="R3900" s="79">
        <f t="shared" si="1341"/>
        <v>0</v>
      </c>
      <c r="S3900" s="79">
        <f t="shared" si="1341"/>
        <v>0</v>
      </c>
      <c r="T3900" s="79">
        <f t="shared" si="1341"/>
        <v>0</v>
      </c>
      <c r="U3900" s="79">
        <f t="shared" si="1341"/>
        <v>0</v>
      </c>
      <c r="V3900" s="79">
        <f t="shared" si="1341"/>
        <v>0</v>
      </c>
      <c r="W3900" s="79">
        <f t="shared" si="1341"/>
        <v>0</v>
      </c>
      <c r="X3900" s="79">
        <f t="shared" si="1341"/>
        <v>0</v>
      </c>
      <c r="Y3900" s="79">
        <f>SQRT(Y3894*Y3894+Y3895*Y3895)/Y3801/1.73</f>
        <v>0</v>
      </c>
      <c r="Z3900" s="179">
        <f t="shared" si="1341"/>
        <v>0</v>
      </c>
      <c r="AA3900" s="179">
        <f t="shared" si="1341"/>
        <v>0</v>
      </c>
      <c r="AB3900" s="395">
        <f t="shared" si="1341"/>
        <v>0</v>
      </c>
      <c r="AC3900" s="109">
        <f>AVERAGE(E3900:AB3900)</f>
        <v>0</v>
      </c>
      <c r="AD3900" s="78" t="e">
        <f>(AC3896-AC3900)/AC3896</f>
        <v>#DIV/0!</v>
      </c>
      <c r="AE3900" s="79"/>
      <c r="AF3900" s="80"/>
      <c r="AJ3900" s="2"/>
      <c r="AK3900" s="14"/>
      <c r="AL3900" s="15"/>
      <c r="AM3900" s="14"/>
    </row>
    <row r="3901" spans="1:42" x14ac:dyDescent="0.25">
      <c r="A3901" s="3701" t="s">
        <v>590</v>
      </c>
      <c r="B3901" s="3596" t="s">
        <v>591</v>
      </c>
      <c r="C3901" s="125" t="s">
        <v>13</v>
      </c>
      <c r="D3901" s="108" t="s">
        <v>811</v>
      </c>
      <c r="E3901" s="306">
        <v>1846.8</v>
      </c>
      <c r="F3901" s="71">
        <v>1765.2</v>
      </c>
      <c r="G3901" s="71">
        <v>1696.8</v>
      </c>
      <c r="H3901" s="71">
        <v>1669.2</v>
      </c>
      <c r="I3901" s="71">
        <v>1647.6</v>
      </c>
      <c r="J3901" s="71">
        <v>1749.6</v>
      </c>
      <c r="K3901" s="71">
        <v>1945.2</v>
      </c>
      <c r="L3901" s="71">
        <v>2233.1999999999998</v>
      </c>
      <c r="M3901" s="71">
        <v>2544</v>
      </c>
      <c r="N3901" s="71">
        <v>2758.8</v>
      </c>
      <c r="O3901" s="71">
        <v>2815.2</v>
      </c>
      <c r="P3901" s="71">
        <v>2802</v>
      </c>
      <c r="Q3901" s="71">
        <v>2791.2</v>
      </c>
      <c r="R3901" s="71">
        <v>2713.2</v>
      </c>
      <c r="S3901" s="71">
        <v>2797.2</v>
      </c>
      <c r="T3901" s="71">
        <v>2938.8</v>
      </c>
      <c r="U3901" s="71">
        <v>2926.8</v>
      </c>
      <c r="V3901" s="71">
        <v>2775.6</v>
      </c>
      <c r="W3901" s="71">
        <v>2646</v>
      </c>
      <c r="X3901" s="71">
        <v>2480.4</v>
      </c>
      <c r="Y3901" s="71">
        <v>2313.6</v>
      </c>
      <c r="Z3901" s="71">
        <v>2221.1999999999998</v>
      </c>
      <c r="AA3901" s="71">
        <v>2103.6</v>
      </c>
      <c r="AB3901" s="393">
        <v>1970.4</v>
      </c>
      <c r="AC3901" s="134">
        <f>SUM(E3901:AB3901)</f>
        <v>56151.600000000006</v>
      </c>
      <c r="AD3901" s="70"/>
      <c r="AE3901" s="71">
        <v>100</v>
      </c>
      <c r="AF3901" s="72">
        <v>120</v>
      </c>
      <c r="AJ3901" s="1173"/>
      <c r="AK3901" s="431"/>
      <c r="AL3901" s="430"/>
      <c r="AM3901" s="15"/>
    </row>
    <row r="3902" spans="1:42" x14ac:dyDescent="0.25">
      <c r="A3902" s="3688"/>
      <c r="B3902" s="3597"/>
      <c r="C3902" s="123" t="s">
        <v>14</v>
      </c>
      <c r="D3902" s="108" t="s">
        <v>811</v>
      </c>
      <c r="E3902" s="307">
        <v>471.6</v>
      </c>
      <c r="F3902" s="308">
        <v>463.2</v>
      </c>
      <c r="G3902" s="308">
        <v>445.2</v>
      </c>
      <c r="H3902" s="308">
        <v>457.2</v>
      </c>
      <c r="I3902" s="308">
        <v>445.2</v>
      </c>
      <c r="J3902" s="308">
        <v>457.2</v>
      </c>
      <c r="K3902" s="308">
        <v>460.8</v>
      </c>
      <c r="L3902" s="308">
        <v>471.6</v>
      </c>
      <c r="M3902" s="308">
        <v>424.8</v>
      </c>
      <c r="N3902" s="308">
        <v>386.4</v>
      </c>
      <c r="O3902" s="308">
        <v>400.8</v>
      </c>
      <c r="P3902" s="308">
        <v>408</v>
      </c>
      <c r="Q3902" s="308">
        <v>394.8</v>
      </c>
      <c r="R3902" s="308">
        <v>381.6</v>
      </c>
      <c r="S3902" s="308">
        <v>428.4</v>
      </c>
      <c r="T3902" s="308">
        <v>499.2</v>
      </c>
      <c r="U3902" s="308">
        <v>486</v>
      </c>
      <c r="V3902" s="308">
        <v>482.4</v>
      </c>
      <c r="W3902" s="308">
        <v>478.8</v>
      </c>
      <c r="X3902" s="308">
        <v>475.2</v>
      </c>
      <c r="Y3902" s="308">
        <v>495.6</v>
      </c>
      <c r="Z3902" s="308">
        <v>495.6</v>
      </c>
      <c r="AA3902" s="308">
        <v>501.6</v>
      </c>
      <c r="AB3902" s="394">
        <v>494.4</v>
      </c>
      <c r="AC3902" s="107">
        <f>SUM(E3902:AB3902)</f>
        <v>10905.6</v>
      </c>
      <c r="AD3902" s="73"/>
      <c r="AE3902" s="155"/>
      <c r="AF3902" s="74"/>
      <c r="AJ3902" s="1"/>
      <c r="AK3902" s="15"/>
      <c r="AL3902" s="15"/>
      <c r="AM3902" s="15"/>
    </row>
    <row r="3903" spans="1:42" x14ac:dyDescent="0.25">
      <c r="A3903" s="3688"/>
      <c r="B3903" s="3597"/>
      <c r="C3903" s="123" t="s">
        <v>15</v>
      </c>
      <c r="D3903" s="108" t="s">
        <v>54</v>
      </c>
      <c r="E3903" s="1450">
        <v>100</v>
      </c>
      <c r="F3903" s="1445">
        <v>96</v>
      </c>
      <c r="G3903" s="1445">
        <v>93</v>
      </c>
      <c r="H3903" s="327">
        <v>91</v>
      </c>
      <c r="I3903" s="327">
        <v>95</v>
      </c>
      <c r="J3903" s="327">
        <v>102</v>
      </c>
      <c r="K3903" s="327">
        <v>110</v>
      </c>
      <c r="L3903" s="327">
        <v>127</v>
      </c>
      <c r="M3903" s="327">
        <v>147</v>
      </c>
      <c r="N3903" s="327">
        <v>158</v>
      </c>
      <c r="O3903" s="327">
        <v>155</v>
      </c>
      <c r="P3903" s="327">
        <v>155</v>
      </c>
      <c r="Q3903" s="327">
        <v>154</v>
      </c>
      <c r="R3903" s="327">
        <v>159</v>
      </c>
      <c r="S3903" s="327">
        <v>161</v>
      </c>
      <c r="T3903" s="327">
        <v>161</v>
      </c>
      <c r="U3903" s="327">
        <v>162</v>
      </c>
      <c r="V3903" s="327">
        <v>153</v>
      </c>
      <c r="W3903" s="327">
        <v>141</v>
      </c>
      <c r="X3903" s="327">
        <v>131</v>
      </c>
      <c r="Y3903" s="327">
        <v>124</v>
      </c>
      <c r="Z3903" s="1445">
        <v>114</v>
      </c>
      <c r="AA3903" s="1445">
        <v>119</v>
      </c>
      <c r="AB3903" s="1473">
        <v>117</v>
      </c>
      <c r="AC3903" s="107">
        <f>AVERAGE(E3903:AB3903)</f>
        <v>130.20833333333334</v>
      </c>
      <c r="AD3903" s="76"/>
      <c r="AE3903" s="76"/>
      <c r="AF3903" s="77"/>
      <c r="AJ3903" s="1"/>
      <c r="AK3903" s="15"/>
      <c r="AL3903" s="15"/>
      <c r="AM3903" s="15"/>
    </row>
    <row r="3904" spans="1:42" ht="16.5" thickBot="1" x14ac:dyDescent="0.3">
      <c r="A3904" s="3696"/>
      <c r="B3904" s="3550"/>
      <c r="C3904" s="123" t="s">
        <v>17</v>
      </c>
      <c r="D3904" s="108"/>
      <c r="E3904" s="313">
        <f t="shared" ref="E3904:AB3904" si="1342">E3902/E3901</f>
        <v>0.25536062378167645</v>
      </c>
      <c r="F3904" s="314">
        <f t="shared" si="1342"/>
        <v>0.26240652617267163</v>
      </c>
      <c r="G3904" s="314">
        <f t="shared" si="1342"/>
        <v>0.26237623762376239</v>
      </c>
      <c r="H3904" s="314">
        <f t="shared" si="1342"/>
        <v>0.2739036664270309</v>
      </c>
      <c r="I3904" s="314">
        <f t="shared" si="1342"/>
        <v>0.27021121631463946</v>
      </c>
      <c r="J3904" s="314">
        <f t="shared" si="1342"/>
        <v>0.26131687242798357</v>
      </c>
      <c r="K3904" s="314">
        <f t="shared" si="1342"/>
        <v>0.23689080814312152</v>
      </c>
      <c r="L3904" s="314">
        <f t="shared" si="1342"/>
        <v>0.2111767866738313</v>
      </c>
      <c r="M3904" s="314">
        <f t="shared" si="1342"/>
        <v>0.16698113207547169</v>
      </c>
      <c r="N3904" s="314">
        <f t="shared" si="1342"/>
        <v>0.14006089604175725</v>
      </c>
      <c r="O3904" s="314">
        <f t="shared" si="1342"/>
        <v>0.14236999147485083</v>
      </c>
      <c r="P3904" s="314">
        <f t="shared" si="1342"/>
        <v>0.145610278372591</v>
      </c>
      <c r="Q3904" s="314">
        <f t="shared" si="1342"/>
        <v>0.1414445399828031</v>
      </c>
      <c r="R3904" s="314">
        <f t="shared" si="1342"/>
        <v>0.14064573197700134</v>
      </c>
      <c r="S3904" s="314">
        <f t="shared" si="1342"/>
        <v>0.15315315315315314</v>
      </c>
      <c r="T3904" s="314">
        <f t="shared" si="1342"/>
        <v>0.16986525112290729</v>
      </c>
      <c r="U3904" s="314">
        <f t="shared" si="1342"/>
        <v>0.16605166051660517</v>
      </c>
      <c r="V3904" s="314">
        <f t="shared" si="1342"/>
        <v>0.17380025940337224</v>
      </c>
      <c r="W3904" s="314">
        <f t="shared" si="1342"/>
        <v>0.18095238095238095</v>
      </c>
      <c r="X3904" s="314">
        <f t="shared" si="1342"/>
        <v>0.19158200290275762</v>
      </c>
      <c r="Y3904" s="314">
        <f>Y3902/Y3901</f>
        <v>0.21421161825726143</v>
      </c>
      <c r="Z3904" s="314">
        <f t="shared" si="1342"/>
        <v>0.2231226364127499</v>
      </c>
      <c r="AA3904" s="314">
        <f t="shared" si="1342"/>
        <v>0.23844837421563037</v>
      </c>
      <c r="AB3904" s="336">
        <f t="shared" si="1342"/>
        <v>0.25091352009744211</v>
      </c>
      <c r="AC3904" s="433">
        <f>MAX(E3904:AB3904)</f>
        <v>0.2739036664270309</v>
      </c>
      <c r="AD3904" s="73"/>
      <c r="AE3904" s="155"/>
      <c r="AF3904" s="74"/>
      <c r="AJ3904" s="1"/>
      <c r="AK3904" s="15"/>
      <c r="AL3904" s="15"/>
      <c r="AM3904" s="15"/>
    </row>
    <row r="3905" spans="1:42" hidden="1" x14ac:dyDescent="0.25">
      <c r="A3905" s="2024"/>
      <c r="B3905" s="2027"/>
      <c r="C3905" s="124" t="s">
        <v>116</v>
      </c>
      <c r="D3905" s="108"/>
      <c r="E3905" s="310"/>
      <c r="F3905" s="311"/>
      <c r="G3905" s="311"/>
      <c r="H3905" s="155"/>
      <c r="I3905" s="155"/>
      <c r="J3905" s="155"/>
      <c r="K3905" s="155"/>
      <c r="L3905" s="155"/>
      <c r="M3905" s="155"/>
      <c r="N3905" s="155"/>
      <c r="O3905" s="155"/>
      <c r="P3905" s="155"/>
      <c r="Q3905" s="155"/>
      <c r="R3905" s="155"/>
      <c r="S3905" s="155"/>
      <c r="T3905" s="155"/>
      <c r="U3905" s="155"/>
      <c r="V3905" s="155"/>
      <c r="W3905" s="155"/>
      <c r="X3905" s="155"/>
      <c r="Y3905" s="155"/>
      <c r="Z3905" s="311"/>
      <c r="AA3905" s="311"/>
      <c r="AB3905" s="867"/>
      <c r="AC3905" s="108"/>
      <c r="AD3905" s="73"/>
      <c r="AE3905" s="155"/>
      <c r="AF3905" s="74"/>
      <c r="AJ3905" s="1"/>
      <c r="AK3905" s="15"/>
      <c r="AL3905" s="15"/>
      <c r="AM3905" s="15"/>
    </row>
    <row r="3906" spans="1:42" s="181" customFormat="1" hidden="1" x14ac:dyDescent="0.25">
      <c r="A3906" s="2024"/>
      <c r="B3906" s="2027"/>
      <c r="C3906" s="124" t="s">
        <v>117</v>
      </c>
      <c r="D3906" s="108"/>
      <c r="E3906" s="310"/>
      <c r="F3906" s="311"/>
      <c r="G3906" s="311"/>
      <c r="H3906" s="155"/>
      <c r="I3906" s="155"/>
      <c r="J3906" s="155"/>
      <c r="K3906" s="155"/>
      <c r="L3906" s="155"/>
      <c r="M3906" s="155"/>
      <c r="N3906" s="155"/>
      <c r="O3906" s="155"/>
      <c r="P3906" s="155"/>
      <c r="Q3906" s="155"/>
      <c r="R3906" s="155"/>
      <c r="S3906" s="155"/>
      <c r="T3906" s="155"/>
      <c r="U3906" s="155"/>
      <c r="V3906" s="155"/>
      <c r="W3906" s="155"/>
      <c r="X3906" s="155"/>
      <c r="Y3906" s="155"/>
      <c r="Z3906" s="311"/>
      <c r="AA3906" s="311"/>
      <c r="AB3906" s="867"/>
      <c r="AC3906" s="108"/>
      <c r="AD3906" s="73"/>
      <c r="AE3906" s="155"/>
      <c r="AF3906" s="74"/>
      <c r="AH3906" s="781"/>
      <c r="AI3906" s="782"/>
      <c r="AJ3906" s="782"/>
      <c r="AK3906" s="782"/>
      <c r="AL3906" s="783"/>
      <c r="AM3906" s="783"/>
      <c r="AN3906" s="189"/>
      <c r="AO3906" s="189"/>
      <c r="AP3906" s="189"/>
    </row>
    <row r="3907" spans="1:42" ht="16.5" hidden="1" thickBot="1" x14ac:dyDescent="0.3">
      <c r="A3907" s="3535" t="s">
        <v>42</v>
      </c>
      <c r="B3907" s="3536"/>
      <c r="C3907" s="3537"/>
      <c r="D3907" s="114"/>
      <c r="E3907" s="178">
        <f t="shared" ref="E3907:AB3907" si="1343">SQRT(E3901*E3901+E3902*E3902)/E3801/1.73</f>
        <v>104.33433875752355</v>
      </c>
      <c r="F3907" s="179">
        <f t="shared" si="1343"/>
        <v>99.894996942682624</v>
      </c>
      <c r="G3907" s="179">
        <f t="shared" si="1343"/>
        <v>95.932591453847337</v>
      </c>
      <c r="H3907" s="79">
        <f t="shared" si="1343"/>
        <v>94.376817820410707</v>
      </c>
      <c r="I3907" s="79">
        <f t="shared" si="1343"/>
        <v>93.156343749505581</v>
      </c>
      <c r="J3907" s="79">
        <f t="shared" si="1343"/>
        <v>98.985736869284707</v>
      </c>
      <c r="K3907" s="79">
        <f t="shared" si="1343"/>
        <v>109.63106070146887</v>
      </c>
      <c r="L3907" s="79">
        <f t="shared" si="1343"/>
        <v>125.77088916666506</v>
      </c>
      <c r="M3907" s="79">
        <f t="shared" si="1343"/>
        <v>142.94154549468064</v>
      </c>
      <c r="N3907" s="79">
        <f t="shared" si="1343"/>
        <v>154.09067913940186</v>
      </c>
      <c r="O3907" s="79">
        <f t="shared" si="1343"/>
        <v>157.59274980644165</v>
      </c>
      <c r="P3907" s="79">
        <f t="shared" si="1343"/>
        <v>156.92553676607804</v>
      </c>
      <c r="Q3907" s="79">
        <f t="shared" si="1343"/>
        <v>155.33554557338277</v>
      </c>
      <c r="R3907" s="79">
        <f t="shared" si="1343"/>
        <v>151.70109372198183</v>
      </c>
      <c r="S3907" s="79">
        <f t="shared" si="1343"/>
        <v>157.43323999776166</v>
      </c>
      <c r="T3907" s="79">
        <f t="shared" si="1343"/>
        <v>166.47939785706745</v>
      </c>
      <c r="U3907" s="79">
        <f t="shared" si="1343"/>
        <v>165.69636007783572</v>
      </c>
      <c r="V3907" s="79">
        <f t="shared" si="1343"/>
        <v>156.73189239649719</v>
      </c>
      <c r="W3907" s="79">
        <f t="shared" si="1343"/>
        <v>149.45370579109621</v>
      </c>
      <c r="X3907" s="79">
        <f t="shared" si="1343"/>
        <v>140.36847994284531</v>
      </c>
      <c r="Y3907" s="79">
        <f>SQRT(Y3901*Y3901+Y3902*Y3902)/Y3801/1.73</f>
        <v>131.0038251900248</v>
      </c>
      <c r="Z3907" s="179">
        <f t="shared" si="1343"/>
        <v>125.88534836545885</v>
      </c>
      <c r="AA3907" s="179">
        <f t="shared" si="1343"/>
        <v>119.62143598483432</v>
      </c>
      <c r="AB3907" s="395">
        <f t="shared" si="1343"/>
        <v>112.26246675163458</v>
      </c>
      <c r="AC3907" s="109">
        <f>AVERAGE(E3907:AB3907)</f>
        <v>131.90025326326713</v>
      </c>
      <c r="AD3907" s="78">
        <f>(AC3903-AC3907)/AC3903</f>
        <v>-1.2993945061891499E-2</v>
      </c>
      <c r="AE3907" s="79"/>
      <c r="AF3907" s="80"/>
      <c r="AJ3907" s="2"/>
      <c r="AK3907" s="14"/>
      <c r="AL3907" s="15"/>
      <c r="AM3907" s="14"/>
    </row>
    <row r="3908" spans="1:42" ht="15.75" customHeight="1" x14ac:dyDescent="0.25">
      <c r="A3908" s="3701" t="s">
        <v>592</v>
      </c>
      <c r="B3908" s="3596" t="s">
        <v>593</v>
      </c>
      <c r="C3908" s="121" t="s">
        <v>13</v>
      </c>
      <c r="D3908" s="113" t="s">
        <v>811</v>
      </c>
      <c r="E3908" s="306">
        <v>853.6</v>
      </c>
      <c r="F3908" s="71">
        <v>894.8</v>
      </c>
      <c r="G3908" s="71">
        <v>868</v>
      </c>
      <c r="H3908" s="71">
        <v>882.8</v>
      </c>
      <c r="I3908" s="71">
        <v>938.4</v>
      </c>
      <c r="J3908" s="71">
        <v>837.6</v>
      </c>
      <c r="K3908" s="71">
        <v>869.2</v>
      </c>
      <c r="L3908" s="71">
        <v>885.6</v>
      </c>
      <c r="M3908" s="71">
        <v>870</v>
      </c>
      <c r="N3908" s="71">
        <v>926.8</v>
      </c>
      <c r="O3908" s="71">
        <v>933.2</v>
      </c>
      <c r="P3908" s="71">
        <v>1032.4000000000001</v>
      </c>
      <c r="Q3908" s="71">
        <v>1002.4</v>
      </c>
      <c r="R3908" s="71">
        <v>970</v>
      </c>
      <c r="S3908" s="71">
        <v>902</v>
      </c>
      <c r="T3908" s="71">
        <v>918.8</v>
      </c>
      <c r="U3908" s="71">
        <v>926</v>
      </c>
      <c r="V3908" s="71">
        <v>861.6</v>
      </c>
      <c r="W3908" s="71">
        <v>844</v>
      </c>
      <c r="X3908" s="71">
        <v>836</v>
      </c>
      <c r="Y3908" s="71">
        <v>958</v>
      </c>
      <c r="Z3908" s="71">
        <v>916.4</v>
      </c>
      <c r="AA3908" s="71">
        <v>895.2</v>
      </c>
      <c r="AB3908" s="393">
        <v>883.6</v>
      </c>
      <c r="AC3908" s="106">
        <f>SUM(E3908:AB3908)</f>
        <v>21706.399999999998</v>
      </c>
      <c r="AD3908" s="70"/>
      <c r="AE3908" s="71">
        <v>100</v>
      </c>
      <c r="AF3908" s="72">
        <v>40</v>
      </c>
      <c r="AJ3908" s="1173"/>
      <c r="AK3908" s="431"/>
      <c r="AL3908" s="430"/>
      <c r="AM3908" s="15"/>
    </row>
    <row r="3909" spans="1:42" x14ac:dyDescent="0.25">
      <c r="A3909" s="3688"/>
      <c r="B3909" s="3597"/>
      <c r="C3909" s="123" t="s">
        <v>14</v>
      </c>
      <c r="D3909" s="108" t="s">
        <v>811</v>
      </c>
      <c r="E3909" s="307">
        <v>664</v>
      </c>
      <c r="F3909" s="308">
        <v>705.6</v>
      </c>
      <c r="G3909" s="308">
        <v>694.8</v>
      </c>
      <c r="H3909" s="308">
        <v>718.4</v>
      </c>
      <c r="I3909" s="308">
        <v>744</v>
      </c>
      <c r="J3909" s="308">
        <v>695.2</v>
      </c>
      <c r="K3909" s="308">
        <v>684.4</v>
      </c>
      <c r="L3909" s="308">
        <v>660.8</v>
      </c>
      <c r="M3909" s="308">
        <v>646.79999999999995</v>
      </c>
      <c r="N3909" s="308">
        <v>644</v>
      </c>
      <c r="O3909" s="308">
        <v>660.4</v>
      </c>
      <c r="P3909" s="308">
        <v>711.2</v>
      </c>
      <c r="Q3909" s="308">
        <v>719.2</v>
      </c>
      <c r="R3909" s="308">
        <v>690.4</v>
      </c>
      <c r="S3909" s="308">
        <v>654.79999999999995</v>
      </c>
      <c r="T3909" s="308">
        <v>656.8</v>
      </c>
      <c r="U3909" s="308">
        <v>639.6</v>
      </c>
      <c r="V3909" s="308">
        <v>647.20000000000005</v>
      </c>
      <c r="W3909" s="308">
        <v>616.4</v>
      </c>
      <c r="X3909" s="308">
        <v>626.79999999999995</v>
      </c>
      <c r="Y3909" s="308">
        <v>701.6</v>
      </c>
      <c r="Z3909" s="308">
        <v>679.2</v>
      </c>
      <c r="AA3909" s="308">
        <v>679.6</v>
      </c>
      <c r="AB3909" s="394">
        <v>682</v>
      </c>
      <c r="AC3909" s="107">
        <f>SUM(E3909:AB3909)</f>
        <v>16223.2</v>
      </c>
      <c r="AD3909" s="73"/>
      <c r="AE3909" s="155"/>
      <c r="AF3909" s="74"/>
      <c r="AJ3909" s="1"/>
      <c r="AK3909" s="15"/>
      <c r="AL3909" s="15"/>
      <c r="AM3909" s="15"/>
    </row>
    <row r="3910" spans="1:42" x14ac:dyDescent="0.25">
      <c r="A3910" s="3688"/>
      <c r="B3910" s="3597"/>
      <c r="C3910" s="123" t="s">
        <v>15</v>
      </c>
      <c r="D3910" s="108" t="s">
        <v>54</v>
      </c>
      <c r="E3910" s="1450">
        <v>57</v>
      </c>
      <c r="F3910" s="1445">
        <v>66</v>
      </c>
      <c r="G3910" s="1445">
        <v>66</v>
      </c>
      <c r="H3910" s="327">
        <v>59</v>
      </c>
      <c r="I3910" s="327">
        <v>58</v>
      </c>
      <c r="J3910" s="327">
        <v>60</v>
      </c>
      <c r="K3910" s="327">
        <v>63</v>
      </c>
      <c r="L3910" s="327">
        <v>59</v>
      </c>
      <c r="M3910" s="327">
        <v>60</v>
      </c>
      <c r="N3910" s="327">
        <v>63</v>
      </c>
      <c r="O3910" s="327">
        <v>70</v>
      </c>
      <c r="P3910" s="327">
        <v>64</v>
      </c>
      <c r="Q3910" s="327">
        <v>59</v>
      </c>
      <c r="R3910" s="327">
        <v>69</v>
      </c>
      <c r="S3910" s="327">
        <v>62</v>
      </c>
      <c r="T3910" s="327">
        <v>64</v>
      </c>
      <c r="U3910" s="327">
        <v>59</v>
      </c>
      <c r="V3910" s="327">
        <v>59</v>
      </c>
      <c r="W3910" s="327">
        <v>59</v>
      </c>
      <c r="X3910" s="327">
        <v>66</v>
      </c>
      <c r="Y3910" s="327">
        <v>57</v>
      </c>
      <c r="Z3910" s="1445">
        <v>57</v>
      </c>
      <c r="AA3910" s="1445">
        <v>68</v>
      </c>
      <c r="AB3910" s="1473">
        <v>60</v>
      </c>
      <c r="AC3910" s="107">
        <f>AVERAGE(E3910:AB3910)</f>
        <v>61.833333333333336</v>
      </c>
      <c r="AD3910" s="76"/>
      <c r="AE3910" s="76"/>
      <c r="AF3910" s="77"/>
      <c r="AJ3910" s="1"/>
      <c r="AK3910" s="15"/>
      <c r="AL3910" s="15"/>
      <c r="AM3910" s="15"/>
    </row>
    <row r="3911" spans="1:42" ht="16.5" thickBot="1" x14ac:dyDescent="0.3">
      <c r="A3911" s="3711"/>
      <c r="B3911" s="3669"/>
      <c r="C3911" s="126" t="s">
        <v>17</v>
      </c>
      <c r="D3911" s="114"/>
      <c r="E3911" s="317">
        <f t="shared" ref="E3911:AB3911" si="1344">E3909/E3908</f>
        <v>0.77788191190253042</v>
      </c>
      <c r="F3911" s="318">
        <f t="shared" si="1344"/>
        <v>0.78855610192221737</v>
      </c>
      <c r="G3911" s="318">
        <f t="shared" si="1344"/>
        <v>0.8004608294930875</v>
      </c>
      <c r="H3911" s="318">
        <f t="shared" si="1344"/>
        <v>0.81377435432714096</v>
      </c>
      <c r="I3911" s="318">
        <f t="shared" si="1344"/>
        <v>0.79283887468030689</v>
      </c>
      <c r="J3911" s="318">
        <f t="shared" si="1344"/>
        <v>0.82999044890162377</v>
      </c>
      <c r="K3911" s="318">
        <f t="shared" si="1344"/>
        <v>0.7873907040957201</v>
      </c>
      <c r="L3911" s="318">
        <f t="shared" si="1344"/>
        <v>0.74616079494128262</v>
      </c>
      <c r="M3911" s="318">
        <f t="shared" si="1344"/>
        <v>0.74344827586206896</v>
      </c>
      <c r="N3911" s="318">
        <f t="shared" si="1344"/>
        <v>0.69486404833836857</v>
      </c>
      <c r="O3911" s="318">
        <f t="shared" si="1344"/>
        <v>0.70767252464637798</v>
      </c>
      <c r="P3911" s="318">
        <f t="shared" si="1344"/>
        <v>0.68888027896164272</v>
      </c>
      <c r="Q3911" s="318">
        <f t="shared" si="1344"/>
        <v>0.71747805267358344</v>
      </c>
      <c r="R3911" s="318">
        <f t="shared" si="1344"/>
        <v>0.71175257731958763</v>
      </c>
      <c r="S3911" s="318">
        <f t="shared" si="1344"/>
        <v>0.72594235033259413</v>
      </c>
      <c r="T3911" s="318">
        <f t="shared" si="1344"/>
        <v>0.71484545058772309</v>
      </c>
      <c r="U3911" s="318">
        <f t="shared" si="1344"/>
        <v>0.69071274298056162</v>
      </c>
      <c r="V3911" s="318">
        <f t="shared" si="1344"/>
        <v>0.75116063138347267</v>
      </c>
      <c r="W3911" s="318">
        <f t="shared" si="1344"/>
        <v>0.73033175355450231</v>
      </c>
      <c r="X3911" s="318">
        <f t="shared" si="1344"/>
        <v>0.74976076555023918</v>
      </c>
      <c r="Y3911" s="318">
        <f>Y3909/Y3908</f>
        <v>0.73235908141962425</v>
      </c>
      <c r="Z3911" s="318">
        <f t="shared" si="1344"/>
        <v>0.74116106503710177</v>
      </c>
      <c r="AA3911" s="318">
        <f t="shared" si="1344"/>
        <v>0.75915996425379806</v>
      </c>
      <c r="AB3911" s="806">
        <f t="shared" si="1344"/>
        <v>0.771842462652784</v>
      </c>
      <c r="AC3911" s="454">
        <f>MAX(E3911:AB3911)</f>
        <v>0.82999044890162377</v>
      </c>
      <c r="AD3911" s="73"/>
      <c r="AE3911" s="155"/>
      <c r="AF3911" s="74"/>
      <c r="AJ3911" s="1"/>
      <c r="AK3911" s="15"/>
      <c r="AL3911" s="15"/>
      <c r="AM3911" s="15"/>
    </row>
    <row r="3912" spans="1:42" hidden="1" x14ac:dyDescent="0.25">
      <c r="A3912" s="2014"/>
      <c r="B3912" s="2017"/>
      <c r="C3912" s="357" t="s">
        <v>116</v>
      </c>
      <c r="D3912" s="122"/>
      <c r="E3912" s="138"/>
      <c r="F3912" s="136"/>
      <c r="G3912" s="136"/>
      <c r="H3912" s="91"/>
      <c r="I3912" s="91"/>
      <c r="J3912" s="91"/>
      <c r="K3912" s="91"/>
      <c r="L3912" s="91"/>
      <c r="M3912" s="91"/>
      <c r="N3912" s="91"/>
      <c r="O3912" s="91"/>
      <c r="P3912" s="91"/>
      <c r="Q3912" s="91"/>
      <c r="R3912" s="91"/>
      <c r="S3912" s="91"/>
      <c r="T3912" s="91"/>
      <c r="U3912" s="91"/>
      <c r="V3912" s="91"/>
      <c r="W3912" s="91"/>
      <c r="X3912" s="91"/>
      <c r="Y3912" s="91"/>
      <c r="Z3912" s="136"/>
      <c r="AA3912" s="136"/>
      <c r="AB3912" s="474"/>
      <c r="AC3912" s="122"/>
      <c r="AD3912" s="73"/>
      <c r="AE3912" s="155"/>
      <c r="AF3912" s="74"/>
      <c r="AJ3912" s="1"/>
      <c r="AK3912" s="15"/>
      <c r="AL3912" s="15"/>
      <c r="AM3912" s="15"/>
    </row>
    <row r="3913" spans="1:42" s="181" customFormat="1" hidden="1" x14ac:dyDescent="0.25">
      <c r="A3913" s="2024"/>
      <c r="B3913" s="2027"/>
      <c r="C3913" s="124" t="s">
        <v>117</v>
      </c>
      <c r="D3913" s="108"/>
      <c r="E3913" s="310"/>
      <c r="F3913" s="311"/>
      <c r="G3913" s="311"/>
      <c r="H3913" s="155"/>
      <c r="I3913" s="155"/>
      <c r="J3913" s="155"/>
      <c r="K3913" s="155"/>
      <c r="L3913" s="155"/>
      <c r="M3913" s="155"/>
      <c r="N3913" s="155"/>
      <c r="O3913" s="155"/>
      <c r="P3913" s="155"/>
      <c r="Q3913" s="155"/>
      <c r="R3913" s="155"/>
      <c r="S3913" s="155"/>
      <c r="T3913" s="155"/>
      <c r="U3913" s="155"/>
      <c r="V3913" s="155"/>
      <c r="W3913" s="155"/>
      <c r="X3913" s="155"/>
      <c r="Y3913" s="155"/>
      <c r="Z3913" s="311"/>
      <c r="AA3913" s="311"/>
      <c r="AB3913" s="867"/>
      <c r="AC3913" s="108"/>
      <c r="AD3913" s="73"/>
      <c r="AE3913" s="155"/>
      <c r="AF3913" s="74"/>
      <c r="AH3913" s="781"/>
      <c r="AI3913" s="782"/>
      <c r="AJ3913" s="782"/>
      <c r="AK3913" s="782"/>
      <c r="AL3913" s="783"/>
      <c r="AM3913" s="783"/>
      <c r="AN3913" s="189"/>
      <c r="AO3913" s="189"/>
      <c r="AP3913" s="189"/>
    </row>
    <row r="3914" spans="1:42" ht="16.5" hidden="1" thickBot="1" x14ac:dyDescent="0.3">
      <c r="A3914" s="3535" t="s">
        <v>42</v>
      </c>
      <c r="B3914" s="3536"/>
      <c r="C3914" s="3537"/>
      <c r="D3914" s="114"/>
      <c r="E3914" s="532">
        <f t="shared" ref="E3914:AB3914" si="1345">SQRT(E3908*E3908+E3909*E3909)/E3801/1.73</f>
        <v>59.196423541912473</v>
      </c>
      <c r="F3914" s="533">
        <f t="shared" si="1345"/>
        <v>62.375979311170013</v>
      </c>
      <c r="G3914" s="533">
        <f t="shared" si="1345"/>
        <v>60.802045789497349</v>
      </c>
      <c r="H3914" s="461">
        <f t="shared" si="1345"/>
        <v>62.066284004419188</v>
      </c>
      <c r="I3914" s="461">
        <f t="shared" si="1345"/>
        <v>65.366056037258048</v>
      </c>
      <c r="J3914" s="461">
        <f t="shared" si="1345"/>
        <v>59.583577670610268</v>
      </c>
      <c r="K3914" s="461">
        <f t="shared" si="1345"/>
        <v>60.672009936073799</v>
      </c>
      <c r="L3914" s="461">
        <f t="shared" si="1345"/>
        <v>60.887239033509694</v>
      </c>
      <c r="M3914" s="461">
        <f t="shared" si="1345"/>
        <v>60.080669389306586</v>
      </c>
      <c r="N3914" s="461">
        <f t="shared" si="1345"/>
        <v>62.426674265226339</v>
      </c>
      <c r="O3914" s="461">
        <f t="shared" si="1345"/>
        <v>63.358631358228621</v>
      </c>
      <c r="P3914" s="461">
        <f t="shared" si="1345"/>
        <v>69.478146704781267</v>
      </c>
      <c r="Q3914" s="461">
        <f t="shared" si="1345"/>
        <v>67.981930959808622</v>
      </c>
      <c r="R3914" s="461">
        <f t="shared" si="1345"/>
        <v>65.92086876390114</v>
      </c>
      <c r="S3914" s="461">
        <f t="shared" si="1345"/>
        <v>62.010225381997536</v>
      </c>
      <c r="T3914" s="461">
        <f t="shared" si="1345"/>
        <v>63.076464578647418</v>
      </c>
      <c r="U3914" s="461">
        <f t="shared" si="1345"/>
        <v>62.853163946227397</v>
      </c>
      <c r="V3914" s="461">
        <f t="shared" si="1345"/>
        <v>59.95094755162301</v>
      </c>
      <c r="W3914" s="461">
        <f t="shared" si="1345"/>
        <v>58.088282312893092</v>
      </c>
      <c r="X3914" s="461">
        <f t="shared" si="1345"/>
        <v>58.074700547477242</v>
      </c>
      <c r="Y3914" s="461">
        <f>SQRT(Y3908*Y3908+Y3909*Y3909)/Y3801/1.73</f>
        <v>65.745186973118066</v>
      </c>
      <c r="Z3914" s="533">
        <f t="shared" si="1345"/>
        <v>63.094748256775524</v>
      </c>
      <c r="AA3914" s="533">
        <f t="shared" si="1345"/>
        <v>62.169933581881466</v>
      </c>
      <c r="AB3914" s="534">
        <f t="shared" si="1345"/>
        <v>61.682091667854358</v>
      </c>
      <c r="AC3914" s="109">
        <f>AVERAGE(E3914:AB3914)</f>
        <v>62.372595065174941</v>
      </c>
      <c r="AD3914" s="78">
        <f>(AC3910-AC3914)/AC3910</f>
        <v>-8.7212139920475329E-3</v>
      </c>
      <c r="AE3914" s="79"/>
      <c r="AF3914" s="80"/>
      <c r="AJ3914" s="2"/>
      <c r="AK3914" s="14"/>
      <c r="AL3914" s="15"/>
      <c r="AM3914" s="14"/>
    </row>
    <row r="3915" spans="1:42" x14ac:dyDescent="0.25">
      <c r="A3915" s="3701" t="s">
        <v>594</v>
      </c>
      <c r="B3915" s="3596" t="s">
        <v>579</v>
      </c>
      <c r="C3915" s="125" t="s">
        <v>13</v>
      </c>
      <c r="D3915" s="113" t="s">
        <v>811</v>
      </c>
      <c r="E3915" s="70">
        <v>171.2</v>
      </c>
      <c r="F3915" s="71">
        <v>166.4</v>
      </c>
      <c r="G3915" s="71">
        <v>166.4</v>
      </c>
      <c r="H3915" s="71">
        <v>163.19999999999999</v>
      </c>
      <c r="I3915" s="71">
        <v>164.8</v>
      </c>
      <c r="J3915" s="71">
        <v>170.4</v>
      </c>
      <c r="K3915" s="71">
        <v>183.2</v>
      </c>
      <c r="L3915" s="71">
        <v>192</v>
      </c>
      <c r="M3915" s="71">
        <v>182.4</v>
      </c>
      <c r="N3915" s="71">
        <v>174.4</v>
      </c>
      <c r="O3915" s="71">
        <v>180.8</v>
      </c>
      <c r="P3915" s="71">
        <v>184</v>
      </c>
      <c r="Q3915" s="71">
        <v>190.4</v>
      </c>
      <c r="R3915" s="71">
        <v>201.6</v>
      </c>
      <c r="S3915" s="71">
        <v>204.8</v>
      </c>
      <c r="T3915" s="71">
        <v>224.8</v>
      </c>
      <c r="U3915" s="71">
        <v>222.4</v>
      </c>
      <c r="V3915" s="71">
        <v>220.8</v>
      </c>
      <c r="W3915" s="71">
        <v>218.4</v>
      </c>
      <c r="X3915" s="71">
        <v>237.6</v>
      </c>
      <c r="Y3915" s="71">
        <v>228</v>
      </c>
      <c r="Z3915" s="71">
        <v>214.4</v>
      </c>
      <c r="AA3915" s="71">
        <v>206.4</v>
      </c>
      <c r="AB3915" s="393">
        <v>199.2</v>
      </c>
      <c r="AC3915" s="134">
        <f>SUM(E3915:AB3915)</f>
        <v>4668</v>
      </c>
      <c r="AD3915" s="70"/>
      <c r="AE3915" s="71">
        <v>100</v>
      </c>
      <c r="AF3915" s="72">
        <v>80</v>
      </c>
      <c r="AJ3915" s="1173"/>
      <c r="AK3915" s="431"/>
      <c r="AL3915" s="430"/>
      <c r="AM3915" s="15"/>
    </row>
    <row r="3916" spans="1:42" x14ac:dyDescent="0.25">
      <c r="A3916" s="3688"/>
      <c r="B3916" s="3597"/>
      <c r="C3916" s="123" t="s">
        <v>14</v>
      </c>
      <c r="D3916" s="108" t="s">
        <v>811</v>
      </c>
      <c r="E3916" s="392">
        <v>21.6</v>
      </c>
      <c r="F3916" s="308">
        <v>20.8</v>
      </c>
      <c r="G3916" s="308">
        <v>22.4</v>
      </c>
      <c r="H3916" s="308">
        <v>20</v>
      </c>
      <c r="I3916" s="308">
        <v>21.6</v>
      </c>
      <c r="J3916" s="308">
        <v>20.8</v>
      </c>
      <c r="K3916" s="308">
        <v>20.8</v>
      </c>
      <c r="L3916" s="308">
        <v>20.8</v>
      </c>
      <c r="M3916" s="308">
        <v>16.8</v>
      </c>
      <c r="N3916" s="308">
        <v>11.2</v>
      </c>
      <c r="O3916" s="308">
        <v>17.600000000000001</v>
      </c>
      <c r="P3916" s="308">
        <v>20</v>
      </c>
      <c r="Q3916" s="308">
        <v>15.2</v>
      </c>
      <c r="R3916" s="308">
        <v>23.2</v>
      </c>
      <c r="S3916" s="308">
        <v>21.6</v>
      </c>
      <c r="T3916" s="308">
        <v>34.4</v>
      </c>
      <c r="U3916" s="308">
        <v>30.4</v>
      </c>
      <c r="V3916" s="308">
        <v>25.6</v>
      </c>
      <c r="W3916" s="308">
        <v>24.8</v>
      </c>
      <c r="X3916" s="308">
        <v>24.8</v>
      </c>
      <c r="Y3916" s="308">
        <v>24</v>
      </c>
      <c r="Z3916" s="308">
        <v>24.8</v>
      </c>
      <c r="AA3916" s="308">
        <v>25.6</v>
      </c>
      <c r="AB3916" s="394">
        <v>24</v>
      </c>
      <c r="AC3916" s="107">
        <f>SUM(E3916:AB3916)</f>
        <v>532.80000000000007</v>
      </c>
      <c r="AD3916" s="73"/>
      <c r="AE3916" s="155"/>
      <c r="AF3916" s="74"/>
      <c r="AJ3916" s="1"/>
      <c r="AK3916" s="15"/>
      <c r="AL3916" s="15"/>
      <c r="AM3916" s="15"/>
    </row>
    <row r="3917" spans="1:42" x14ac:dyDescent="0.25">
      <c r="A3917" s="3688"/>
      <c r="B3917" s="3597"/>
      <c r="C3917" s="123" t="s">
        <v>15</v>
      </c>
      <c r="D3917" s="108" t="s">
        <v>54</v>
      </c>
      <c r="E3917" s="1460">
        <v>10</v>
      </c>
      <c r="F3917" s="1445">
        <v>9</v>
      </c>
      <c r="G3917" s="1445">
        <v>9</v>
      </c>
      <c r="H3917" s="327">
        <v>9</v>
      </c>
      <c r="I3917" s="327">
        <v>9</v>
      </c>
      <c r="J3917" s="327">
        <v>10</v>
      </c>
      <c r="K3917" s="327">
        <v>10</v>
      </c>
      <c r="L3917" s="327">
        <v>11</v>
      </c>
      <c r="M3917" s="327">
        <v>10</v>
      </c>
      <c r="N3917" s="327">
        <v>10</v>
      </c>
      <c r="O3917" s="327">
        <v>10</v>
      </c>
      <c r="P3917" s="327">
        <v>10</v>
      </c>
      <c r="Q3917" s="327">
        <v>10</v>
      </c>
      <c r="R3917" s="327">
        <v>11</v>
      </c>
      <c r="S3917" s="327">
        <v>12</v>
      </c>
      <c r="T3917" s="327">
        <v>14</v>
      </c>
      <c r="U3917" s="327">
        <v>12</v>
      </c>
      <c r="V3917" s="327">
        <v>13</v>
      </c>
      <c r="W3917" s="327">
        <v>14</v>
      </c>
      <c r="X3917" s="327">
        <v>14</v>
      </c>
      <c r="Y3917" s="327">
        <v>14</v>
      </c>
      <c r="Z3917" s="1445">
        <v>13</v>
      </c>
      <c r="AA3917" s="1445">
        <v>11</v>
      </c>
      <c r="AB3917" s="1473">
        <v>11</v>
      </c>
      <c r="AC3917" s="107">
        <f>AVERAGE(E3917:AB3917)</f>
        <v>11.083333333333334</v>
      </c>
      <c r="AD3917" s="76"/>
      <c r="AE3917" s="76"/>
      <c r="AF3917" s="77"/>
      <c r="AJ3917" s="1"/>
      <c r="AK3917" s="15"/>
      <c r="AL3917" s="15"/>
      <c r="AM3917" s="15"/>
    </row>
    <row r="3918" spans="1:42" ht="16.5" thickBot="1" x14ac:dyDescent="0.3">
      <c r="A3918" s="3696"/>
      <c r="B3918" s="3550"/>
      <c r="C3918" s="123" t="s">
        <v>17</v>
      </c>
      <c r="D3918" s="108"/>
      <c r="E3918" s="500">
        <f t="shared" ref="E3918:AB3918" si="1346">E3916/E3915</f>
        <v>0.12616822429906543</v>
      </c>
      <c r="F3918" s="314">
        <f t="shared" si="1346"/>
        <v>0.125</v>
      </c>
      <c r="G3918" s="314">
        <f t="shared" si="1346"/>
        <v>0.13461538461538461</v>
      </c>
      <c r="H3918" s="314">
        <f t="shared" si="1346"/>
        <v>0.12254901960784315</v>
      </c>
      <c r="I3918" s="314">
        <f t="shared" si="1346"/>
        <v>0.13106796116504854</v>
      </c>
      <c r="J3918" s="314">
        <f t="shared" si="1346"/>
        <v>0.12206572769953052</v>
      </c>
      <c r="K3918" s="314">
        <f t="shared" si="1346"/>
        <v>0.11353711790393015</v>
      </c>
      <c r="L3918" s="314">
        <f t="shared" si="1346"/>
        <v>0.10833333333333334</v>
      </c>
      <c r="M3918" s="314">
        <f t="shared" si="1346"/>
        <v>9.2105263157894732E-2</v>
      </c>
      <c r="N3918" s="314">
        <f t="shared" si="1346"/>
        <v>6.4220183486238522E-2</v>
      </c>
      <c r="O3918" s="314">
        <f t="shared" si="1346"/>
        <v>9.7345132743362831E-2</v>
      </c>
      <c r="P3918" s="314">
        <f t="shared" si="1346"/>
        <v>0.10869565217391304</v>
      </c>
      <c r="Q3918" s="314">
        <f t="shared" si="1346"/>
        <v>7.9831932773109238E-2</v>
      </c>
      <c r="R3918" s="314">
        <f t="shared" si="1346"/>
        <v>0.11507936507936507</v>
      </c>
      <c r="S3918" s="314">
        <f t="shared" si="1346"/>
        <v>0.10546875</v>
      </c>
      <c r="T3918" s="314">
        <f t="shared" si="1346"/>
        <v>0.15302491103202845</v>
      </c>
      <c r="U3918" s="314">
        <f t="shared" si="1346"/>
        <v>0.13669064748201437</v>
      </c>
      <c r="V3918" s="314">
        <f t="shared" si="1346"/>
        <v>0.11594202898550725</v>
      </c>
      <c r="W3918" s="314">
        <f t="shared" si="1346"/>
        <v>0.11355311355311355</v>
      </c>
      <c r="X3918" s="314">
        <f t="shared" si="1346"/>
        <v>0.10437710437710439</v>
      </c>
      <c r="Y3918" s="314">
        <f>Y3916/Y3915</f>
        <v>0.10526315789473684</v>
      </c>
      <c r="Z3918" s="314">
        <f t="shared" si="1346"/>
        <v>0.11567164179104478</v>
      </c>
      <c r="AA3918" s="314">
        <f t="shared" si="1346"/>
        <v>0.12403100775193798</v>
      </c>
      <c r="AB3918" s="336">
        <f t="shared" si="1346"/>
        <v>0.12048192771084339</v>
      </c>
      <c r="AC3918" s="433">
        <f>MAX(E3918:AB3918)</f>
        <v>0.15302491103202845</v>
      </c>
      <c r="AD3918" s="73"/>
      <c r="AE3918" s="155"/>
      <c r="AF3918" s="74"/>
      <c r="AJ3918" s="1"/>
      <c r="AK3918" s="15"/>
      <c r="AL3918" s="15"/>
      <c r="AM3918" s="15"/>
    </row>
    <row r="3919" spans="1:42" hidden="1" x14ac:dyDescent="0.25">
      <c r="A3919" s="2024"/>
      <c r="B3919" s="2027"/>
      <c r="C3919" s="124" t="s">
        <v>116</v>
      </c>
      <c r="D3919" s="108"/>
      <c r="E3919" s="499"/>
      <c r="F3919" s="155"/>
      <c r="G3919" s="311"/>
      <c r="H3919" s="155"/>
      <c r="I3919" s="155"/>
      <c r="J3919" s="155"/>
      <c r="K3919" s="155"/>
      <c r="L3919" s="155"/>
      <c r="M3919" s="155"/>
      <c r="N3919" s="155"/>
      <c r="O3919" s="155"/>
      <c r="P3919" s="155"/>
      <c r="Q3919" s="155"/>
      <c r="R3919" s="155"/>
      <c r="S3919" s="155"/>
      <c r="T3919" s="155"/>
      <c r="U3919" s="155"/>
      <c r="V3919" s="155"/>
      <c r="W3919" s="155"/>
      <c r="X3919" s="155"/>
      <c r="Y3919" s="155"/>
      <c r="Z3919" s="155"/>
      <c r="AA3919" s="155"/>
      <c r="AB3919" s="867"/>
      <c r="AC3919" s="108"/>
      <c r="AD3919" s="73"/>
      <c r="AE3919" s="155"/>
      <c r="AF3919" s="74"/>
      <c r="AJ3919" s="1"/>
      <c r="AK3919" s="15"/>
      <c r="AL3919" s="15"/>
      <c r="AM3919" s="15"/>
    </row>
    <row r="3920" spans="1:42" s="181" customFormat="1" hidden="1" x14ac:dyDescent="0.25">
      <c r="A3920" s="2024"/>
      <c r="B3920" s="2027"/>
      <c r="C3920" s="124" t="s">
        <v>117</v>
      </c>
      <c r="D3920" s="642"/>
      <c r="E3920" s="499"/>
      <c r="F3920" s="311"/>
      <c r="G3920" s="311"/>
      <c r="H3920" s="155"/>
      <c r="I3920" s="155"/>
      <c r="J3920" s="155"/>
      <c r="K3920" s="155"/>
      <c r="L3920" s="155"/>
      <c r="M3920" s="155"/>
      <c r="N3920" s="155"/>
      <c r="O3920" s="155"/>
      <c r="P3920" s="155"/>
      <c r="Q3920" s="155"/>
      <c r="R3920" s="155"/>
      <c r="S3920" s="155"/>
      <c r="T3920" s="155"/>
      <c r="U3920" s="155"/>
      <c r="V3920" s="155"/>
      <c r="W3920" s="155"/>
      <c r="X3920" s="155"/>
      <c r="Y3920" s="155"/>
      <c r="Z3920" s="155"/>
      <c r="AA3920" s="155"/>
      <c r="AB3920" s="867"/>
      <c r="AC3920" s="108"/>
      <c r="AD3920" s="73"/>
      <c r="AE3920" s="155"/>
      <c r="AF3920" s="74"/>
      <c r="AH3920" s="781"/>
      <c r="AI3920" s="782"/>
      <c r="AJ3920" s="782"/>
      <c r="AK3920" s="782"/>
      <c r="AL3920" s="783"/>
      <c r="AM3920" s="783"/>
      <c r="AN3920" s="189"/>
      <c r="AO3920" s="189"/>
      <c r="AP3920" s="189"/>
    </row>
    <row r="3921" spans="1:42" ht="16.5" hidden="1" thickBot="1" x14ac:dyDescent="0.3">
      <c r="A3921" s="3535" t="s">
        <v>42</v>
      </c>
      <c r="B3921" s="3536"/>
      <c r="C3921" s="3537"/>
      <c r="D3921" s="114"/>
      <c r="E3921" s="458">
        <f t="shared" ref="E3921:AB3921" si="1347">SQRT(E3915*E3915+E3916*E3916)/E3802/1.73</f>
        <v>9.6000065025276573</v>
      </c>
      <c r="F3921" s="179">
        <f t="shared" si="1347"/>
        <v>9.3115757505627581</v>
      </c>
      <c r="G3921" s="179">
        <f t="shared" si="1347"/>
        <v>9.3230121751547692</v>
      </c>
      <c r="H3921" s="79">
        <f t="shared" si="1347"/>
        <v>9.1210168996236245</v>
      </c>
      <c r="I3921" s="79">
        <f t="shared" si="1347"/>
        <v>9.2025727164672766</v>
      </c>
      <c r="J3921" s="79">
        <f t="shared" si="1347"/>
        <v>9.5595570424310328</v>
      </c>
      <c r="K3921" s="79">
        <f t="shared" si="1347"/>
        <v>10.2575845535026</v>
      </c>
      <c r="L3921" s="79">
        <f t="shared" si="1347"/>
        <v>10.81705539790895</v>
      </c>
      <c r="M3921" s="79">
        <f t="shared" si="1347"/>
        <v>10.309620043208232</v>
      </c>
      <c r="N3921" s="79">
        <f t="shared" si="1347"/>
        <v>9.8074674778432165</v>
      </c>
      <c r="O3921" s="79">
        <f t="shared" si="1347"/>
        <v>10.154997000112234</v>
      </c>
      <c r="P3921" s="79">
        <f t="shared" si="1347"/>
        <v>10.396971346565127</v>
      </c>
      <c r="Q3921" s="79">
        <f t="shared" si="1347"/>
        <v>10.667435093992305</v>
      </c>
      <c r="R3921" s="79">
        <f t="shared" si="1347"/>
        <v>11.322479187683692</v>
      </c>
      <c r="S3921" s="79">
        <f t="shared" si="1347"/>
        <v>11.613473134702005</v>
      </c>
      <c r="T3921" s="79">
        <f t="shared" si="1347"/>
        <v>12.913044844382467</v>
      </c>
      <c r="U3921" s="79">
        <f t="shared" si="1347"/>
        <v>12.683317363281407</v>
      </c>
      <c r="V3921" s="79">
        <f t="shared" si="1347"/>
        <v>12.547366319951053</v>
      </c>
      <c r="W3921" s="79">
        <f t="shared" si="1347"/>
        <v>12.419753114887778</v>
      </c>
      <c r="X3921" s="79">
        <f t="shared" si="1347"/>
        <v>13.406519446570137</v>
      </c>
      <c r="Y3921" s="79">
        <f>SQRT(Y3915*Y3915+Y3916*Y3916)/Y3802/1.73</f>
        <v>12.878527224619761</v>
      </c>
      <c r="Z3921" s="179">
        <f t="shared" si="1347"/>
        <v>12.08885392226891</v>
      </c>
      <c r="AA3921" s="179">
        <f t="shared" si="1347"/>
        <v>11.581940461434657</v>
      </c>
      <c r="AB3921" s="395">
        <f t="shared" si="1347"/>
        <v>11.238101792459664</v>
      </c>
      <c r="AC3921" s="109">
        <f>AVERAGE(E3921:AB3921)</f>
        <v>10.967593700505887</v>
      </c>
      <c r="AD3921" s="78">
        <f>(AC3917-AC3921)/AC3917</f>
        <v>1.044267363856664E-2</v>
      </c>
      <c r="AE3921" s="79"/>
      <c r="AF3921" s="80"/>
      <c r="AJ3921" s="2"/>
      <c r="AK3921" s="14"/>
      <c r="AL3921" s="15"/>
      <c r="AM3921" s="14"/>
    </row>
    <row r="3922" spans="1:42" x14ac:dyDescent="0.25">
      <c r="A3922" s="3701" t="s">
        <v>595</v>
      </c>
      <c r="B3922" s="3596" t="s">
        <v>940</v>
      </c>
      <c r="C3922" s="121" t="s">
        <v>13</v>
      </c>
      <c r="D3922" s="113" t="s">
        <v>811</v>
      </c>
      <c r="E3922" s="306">
        <v>1649.2</v>
      </c>
      <c r="F3922" s="71">
        <v>1309.5999999999999</v>
      </c>
      <c r="G3922" s="71">
        <v>1590.4</v>
      </c>
      <c r="H3922" s="71">
        <v>1752.8</v>
      </c>
      <c r="I3922" s="71">
        <v>1583.2</v>
      </c>
      <c r="J3922" s="71">
        <v>1548.4</v>
      </c>
      <c r="K3922" s="71">
        <v>1669.6</v>
      </c>
      <c r="L3922" s="71">
        <v>1278.8</v>
      </c>
      <c r="M3922" s="71">
        <v>1474</v>
      </c>
      <c r="N3922" s="71">
        <v>1578</v>
      </c>
      <c r="O3922" s="71">
        <v>1532.4</v>
      </c>
      <c r="P3922" s="71">
        <v>1294</v>
      </c>
      <c r="Q3922" s="71">
        <v>1448.8</v>
      </c>
      <c r="R3922" s="71">
        <v>1514</v>
      </c>
      <c r="S3922" s="71">
        <v>1520</v>
      </c>
      <c r="T3922" s="71">
        <v>1742</v>
      </c>
      <c r="U3922" s="71">
        <v>1666.8</v>
      </c>
      <c r="V3922" s="71">
        <v>1494.4</v>
      </c>
      <c r="W3922" s="71">
        <v>1638.8</v>
      </c>
      <c r="X3922" s="71">
        <v>1251.2</v>
      </c>
      <c r="Y3922" s="71">
        <v>1501.6</v>
      </c>
      <c r="Z3922" s="71">
        <v>1304.4000000000001</v>
      </c>
      <c r="AA3922" s="71">
        <v>1542</v>
      </c>
      <c r="AB3922" s="393">
        <v>1199.2</v>
      </c>
      <c r="AC3922" s="106">
        <f>SUM(E3922:AB3922)</f>
        <v>36083.599999999999</v>
      </c>
      <c r="AD3922" s="70"/>
      <c r="AE3922" s="71">
        <v>1</v>
      </c>
      <c r="AF3922" s="72">
        <v>1</v>
      </c>
      <c r="AH3922" s="396"/>
      <c r="AI3922" s="396"/>
      <c r="AJ3922" s="430"/>
      <c r="AK3922" s="431"/>
      <c r="AL3922" s="430"/>
      <c r="AM3922" s="15"/>
    </row>
    <row r="3923" spans="1:42" x14ac:dyDescent="0.25">
      <c r="A3923" s="3688"/>
      <c r="B3923" s="3597"/>
      <c r="C3923" s="123" t="s">
        <v>14</v>
      </c>
      <c r="D3923" s="108" t="s">
        <v>811</v>
      </c>
      <c r="E3923" s="307">
        <v>1051.5999999999999</v>
      </c>
      <c r="F3923" s="308">
        <v>873.6</v>
      </c>
      <c r="G3923" s="308">
        <v>1025.2</v>
      </c>
      <c r="H3923" s="308">
        <v>1134.4000000000001</v>
      </c>
      <c r="I3923" s="308">
        <v>989.6</v>
      </c>
      <c r="J3923" s="308">
        <v>1014.8</v>
      </c>
      <c r="K3923" s="308">
        <v>1056.4000000000001</v>
      </c>
      <c r="L3923" s="308">
        <v>734.8</v>
      </c>
      <c r="M3923" s="308">
        <v>958.8</v>
      </c>
      <c r="N3923" s="308">
        <v>1020.8</v>
      </c>
      <c r="O3923" s="308">
        <v>984</v>
      </c>
      <c r="P3923" s="308">
        <v>870.4</v>
      </c>
      <c r="Q3923" s="308">
        <v>933.6</v>
      </c>
      <c r="R3923" s="308">
        <v>1026</v>
      </c>
      <c r="S3923" s="308">
        <v>981.2</v>
      </c>
      <c r="T3923" s="308">
        <v>1094.4000000000001</v>
      </c>
      <c r="U3923" s="308">
        <v>1024.8</v>
      </c>
      <c r="V3923" s="308">
        <v>952</v>
      </c>
      <c r="W3923" s="308">
        <v>1069.5999999999999</v>
      </c>
      <c r="X3923" s="308">
        <v>759.2</v>
      </c>
      <c r="Y3923" s="308">
        <v>1004.8</v>
      </c>
      <c r="Z3923" s="308">
        <v>937.6</v>
      </c>
      <c r="AA3923" s="308">
        <v>1046.4000000000001</v>
      </c>
      <c r="AB3923" s="394">
        <v>766</v>
      </c>
      <c r="AC3923" s="107">
        <f>SUM(E3923:AB3923)</f>
        <v>23310</v>
      </c>
      <c r="AD3923" s="73"/>
      <c r="AE3923" s="155"/>
      <c r="AF3923" s="74"/>
      <c r="AH3923" s="396"/>
      <c r="AI3923" s="396"/>
      <c r="AJ3923" s="15"/>
      <c r="AK3923" s="15"/>
      <c r="AL3923" s="15"/>
      <c r="AM3923" s="15"/>
    </row>
    <row r="3924" spans="1:42" x14ac:dyDescent="0.25">
      <c r="A3924" s="3688"/>
      <c r="B3924" s="3597"/>
      <c r="C3924" s="123" t="s">
        <v>15</v>
      </c>
      <c r="D3924" s="108" t="s">
        <v>54</v>
      </c>
      <c r="E3924" s="1450">
        <v>91</v>
      </c>
      <c r="F3924" s="1445">
        <v>77</v>
      </c>
      <c r="G3924" s="1445">
        <v>123</v>
      </c>
      <c r="H3924" s="327">
        <v>127</v>
      </c>
      <c r="I3924" s="327">
        <v>86</v>
      </c>
      <c r="J3924" s="327">
        <v>102</v>
      </c>
      <c r="K3924" s="327">
        <v>97</v>
      </c>
      <c r="L3924" s="327">
        <v>74</v>
      </c>
      <c r="M3924" s="327">
        <v>110</v>
      </c>
      <c r="N3924" s="327">
        <v>102</v>
      </c>
      <c r="O3924" s="327">
        <v>80</v>
      </c>
      <c r="P3924" s="327">
        <v>100</v>
      </c>
      <c r="Q3924" s="327">
        <v>98</v>
      </c>
      <c r="R3924" s="327">
        <v>71</v>
      </c>
      <c r="S3924" s="327">
        <v>115</v>
      </c>
      <c r="T3924" s="327">
        <v>115</v>
      </c>
      <c r="U3924" s="327">
        <v>79</v>
      </c>
      <c r="V3924" s="327">
        <v>101</v>
      </c>
      <c r="W3924" s="327">
        <v>102</v>
      </c>
      <c r="X3924" s="327">
        <v>77</v>
      </c>
      <c r="Y3924" s="327">
        <v>96</v>
      </c>
      <c r="Z3924" s="1445">
        <v>77</v>
      </c>
      <c r="AA3924" s="1445">
        <v>68</v>
      </c>
      <c r="AB3924" s="1473">
        <v>96</v>
      </c>
      <c r="AC3924" s="107">
        <f>AVERAGE(E3924:AB3924)</f>
        <v>94.333333333333329</v>
      </c>
      <c r="AD3924" s="76"/>
      <c r="AE3924" s="76"/>
      <c r="AF3924" s="77"/>
      <c r="AJ3924" s="1"/>
      <c r="AK3924" s="15"/>
      <c r="AL3924" s="15"/>
      <c r="AM3924" s="15"/>
    </row>
    <row r="3925" spans="1:42" ht="17.25" customHeight="1" thickBot="1" x14ac:dyDescent="0.3">
      <c r="A3925" s="3711"/>
      <c r="B3925" s="3669"/>
      <c r="C3925" s="126" t="s">
        <v>17</v>
      </c>
      <c r="D3925" s="114"/>
      <c r="E3925" s="317">
        <f t="shared" ref="E3925:AB3925" si="1348">E3923/E3922</f>
        <v>0.63764249333009937</v>
      </c>
      <c r="F3925" s="318">
        <f t="shared" si="1348"/>
        <v>0.66707391569945029</v>
      </c>
      <c r="G3925" s="318">
        <f t="shared" si="1348"/>
        <v>0.64461770623742454</v>
      </c>
      <c r="H3925" s="318">
        <f t="shared" si="1348"/>
        <v>0.64719306252852582</v>
      </c>
      <c r="I3925" s="318">
        <f t="shared" si="1348"/>
        <v>0.62506316321374433</v>
      </c>
      <c r="J3925" s="318">
        <f t="shared" si="1348"/>
        <v>0.65538620511495727</v>
      </c>
      <c r="K3925" s="318">
        <f t="shared" si="1348"/>
        <v>0.63272640153330151</v>
      </c>
      <c r="L3925" s="318">
        <f t="shared" si="1348"/>
        <v>0.57460118861432596</v>
      </c>
      <c r="M3925" s="318">
        <f t="shared" si="1348"/>
        <v>0.65047489823609228</v>
      </c>
      <c r="N3925" s="318">
        <f t="shared" si="1348"/>
        <v>0.64689480354879592</v>
      </c>
      <c r="O3925" s="318">
        <f t="shared" si="1348"/>
        <v>0.64212999216914635</v>
      </c>
      <c r="P3925" s="318">
        <f t="shared" si="1348"/>
        <v>0.67264296754250386</v>
      </c>
      <c r="Q3925" s="318">
        <f t="shared" si="1348"/>
        <v>0.64439536167863065</v>
      </c>
      <c r="R3925" s="318">
        <f t="shared" si="1348"/>
        <v>0.67767503302509913</v>
      </c>
      <c r="S3925" s="318">
        <f t="shared" si="1348"/>
        <v>0.64552631578947373</v>
      </c>
      <c r="T3925" s="318">
        <f t="shared" si="1348"/>
        <v>0.6282433983926522</v>
      </c>
      <c r="U3925" s="318">
        <f t="shared" si="1348"/>
        <v>0.6148308135349172</v>
      </c>
      <c r="V3925" s="318">
        <f t="shared" si="1348"/>
        <v>0.63704496788008558</v>
      </c>
      <c r="W3925" s="318">
        <f t="shared" si="1348"/>
        <v>0.6526726873321943</v>
      </c>
      <c r="X3925" s="318">
        <f t="shared" si="1348"/>
        <v>0.60677749360613809</v>
      </c>
      <c r="Y3925" s="318">
        <f>Y3923/Y3922</f>
        <v>0.66915290356952584</v>
      </c>
      <c r="Z3925" s="318">
        <f t="shared" si="1348"/>
        <v>0.71879791475007659</v>
      </c>
      <c r="AA3925" s="318">
        <f t="shared" si="1348"/>
        <v>0.6785992217898833</v>
      </c>
      <c r="AB3925" s="806">
        <f t="shared" si="1348"/>
        <v>0.63875917278185457</v>
      </c>
      <c r="AC3925" s="454">
        <f>MAX(E3925:AB3925)</f>
        <v>0.71879791475007659</v>
      </c>
      <c r="AD3925" s="73"/>
      <c r="AE3925" s="155"/>
      <c r="AF3925" s="74"/>
      <c r="AJ3925" s="1"/>
      <c r="AK3925" s="15"/>
      <c r="AL3925" s="15"/>
      <c r="AM3925" s="15"/>
    </row>
    <row r="3926" spans="1:42" ht="17.25" hidden="1" customHeight="1" x14ac:dyDescent="0.25">
      <c r="A3926" s="2014"/>
      <c r="B3926" s="2017"/>
      <c r="C3926" s="357" t="s">
        <v>116</v>
      </c>
      <c r="D3926" s="1690"/>
      <c r="E3926" s="138"/>
      <c r="F3926" s="136"/>
      <c r="G3926" s="136"/>
      <c r="H3926" s="91"/>
      <c r="I3926" s="91"/>
      <c r="J3926" s="91"/>
      <c r="K3926" s="91"/>
      <c r="L3926" s="91"/>
      <c r="M3926" s="91"/>
      <c r="N3926" s="91"/>
      <c r="O3926" s="91"/>
      <c r="P3926" s="91"/>
      <c r="Q3926" s="91"/>
      <c r="R3926" s="91"/>
      <c r="S3926" s="91"/>
      <c r="T3926" s="91"/>
      <c r="U3926" s="91"/>
      <c r="V3926" s="91"/>
      <c r="W3926" s="91"/>
      <c r="X3926" s="91"/>
      <c r="Y3926" s="91"/>
      <c r="Z3926" s="91"/>
      <c r="AA3926" s="136"/>
      <c r="AB3926" s="474"/>
      <c r="AC3926" s="122"/>
      <c r="AD3926" s="73"/>
      <c r="AE3926" s="155"/>
      <c r="AF3926" s="74"/>
      <c r="AJ3926" s="1"/>
      <c r="AK3926" s="15"/>
      <c r="AL3926" s="15"/>
      <c r="AM3926" s="15"/>
    </row>
    <row r="3927" spans="1:42" s="181" customFormat="1" hidden="1" x14ac:dyDescent="0.25">
      <c r="A3927" s="2024"/>
      <c r="B3927" s="2027"/>
      <c r="C3927" s="124" t="s">
        <v>117</v>
      </c>
      <c r="D3927" s="108"/>
      <c r="E3927" s="310"/>
      <c r="F3927" s="311"/>
      <c r="G3927" s="311"/>
      <c r="H3927" s="155"/>
      <c r="I3927" s="155"/>
      <c r="J3927" s="155"/>
      <c r="K3927" s="155"/>
      <c r="L3927" s="155"/>
      <c r="M3927" s="155"/>
      <c r="N3927" s="155"/>
      <c r="O3927" s="155"/>
      <c r="P3927" s="155"/>
      <c r="Q3927" s="155"/>
      <c r="R3927" s="155"/>
      <c r="S3927" s="155"/>
      <c r="T3927" s="155"/>
      <c r="U3927" s="155"/>
      <c r="V3927" s="155"/>
      <c r="W3927" s="155"/>
      <c r="X3927" s="155"/>
      <c r="Y3927" s="155"/>
      <c r="Z3927" s="311"/>
      <c r="AA3927" s="311"/>
      <c r="AB3927" s="867"/>
      <c r="AC3927" s="108"/>
      <c r="AD3927" s="73"/>
      <c r="AE3927" s="155"/>
      <c r="AF3927" s="74"/>
      <c r="AH3927" s="781"/>
      <c r="AI3927" s="782"/>
      <c r="AJ3927" s="782"/>
      <c r="AK3927" s="782"/>
      <c r="AL3927" s="783"/>
      <c r="AM3927" s="783"/>
      <c r="AN3927" s="189"/>
      <c r="AO3927" s="189"/>
      <c r="AP3927" s="189"/>
    </row>
    <row r="3928" spans="1:42" ht="16.5" hidden="1" thickBot="1" x14ac:dyDescent="0.3">
      <c r="A3928" s="3535" t="s">
        <v>42</v>
      </c>
      <c r="B3928" s="3536"/>
      <c r="C3928" s="3537"/>
      <c r="D3928" s="114"/>
      <c r="E3928" s="178">
        <f t="shared" ref="E3928:AB3928" si="1349">SQRT(E3922*E3922+E3923*E3923)/E3802/1.73</f>
        <v>108.8165923501127</v>
      </c>
      <c r="F3928" s="179">
        <f t="shared" si="1349"/>
        <v>87.412571251113349</v>
      </c>
      <c r="G3928" s="179">
        <f t="shared" si="1349"/>
        <v>105.06773698735684</v>
      </c>
      <c r="H3928" s="79">
        <f t="shared" si="1349"/>
        <v>115.8212214584801</v>
      </c>
      <c r="I3928" s="79">
        <f t="shared" si="1349"/>
        <v>103.3728582737461</v>
      </c>
      <c r="J3928" s="79">
        <f t="shared" si="1349"/>
        <v>103.09473975452357</v>
      </c>
      <c r="K3928" s="79">
        <f t="shared" si="1349"/>
        <v>109.91778069052516</v>
      </c>
      <c r="L3928" s="79">
        <f t="shared" si="1349"/>
        <v>82.609469727230419</v>
      </c>
      <c r="M3928" s="79">
        <f t="shared" si="1349"/>
        <v>98.969489614293053</v>
      </c>
      <c r="N3928" s="79">
        <f t="shared" si="1349"/>
        <v>105.47127365685388</v>
      </c>
      <c r="O3928" s="79">
        <f t="shared" si="1349"/>
        <v>101.80608483422647</v>
      </c>
      <c r="P3928" s="79">
        <f t="shared" si="1349"/>
        <v>87.603847172898398</v>
      </c>
      <c r="Q3928" s="79">
        <f t="shared" si="1349"/>
        <v>96.258226905011853</v>
      </c>
      <c r="R3928" s="79">
        <f t="shared" si="1349"/>
        <v>102.04315857026269</v>
      </c>
      <c r="S3928" s="79">
        <f t="shared" si="1349"/>
        <v>102.02655294200801</v>
      </c>
      <c r="T3928" s="79">
        <f t="shared" si="1349"/>
        <v>116.81351083377528</v>
      </c>
      <c r="U3928" s="79">
        <f t="shared" si="1349"/>
        <v>110.55770922168033</v>
      </c>
      <c r="V3928" s="79">
        <f t="shared" si="1349"/>
        <v>100.01994919931577</v>
      </c>
      <c r="W3928" s="79">
        <f t="shared" si="1349"/>
        <v>110.576078740276</v>
      </c>
      <c r="X3928" s="79">
        <f t="shared" si="1349"/>
        <v>82.132464825653287</v>
      </c>
      <c r="Y3928" s="79">
        <f>SQRT(Y3922*Y3922+Y3923*Y3923)/Y3802/1.73</f>
        <v>101.49436005787108</v>
      </c>
      <c r="Z3928" s="179">
        <f t="shared" si="1349"/>
        <v>89.976811955514407</v>
      </c>
      <c r="AA3928" s="179">
        <f t="shared" si="1349"/>
        <v>103.77464046006892</v>
      </c>
      <c r="AB3928" s="395">
        <f t="shared" si="1349"/>
        <v>79.701995511545888</v>
      </c>
      <c r="AC3928" s="109">
        <f>AVERAGE(E3928:AB3928)</f>
        <v>100.222463541431</v>
      </c>
      <c r="AD3928" s="78">
        <f>(AC3924-AC3928)/AC3924</f>
        <v>-6.2428942135310979E-2</v>
      </c>
      <c r="AE3928" s="79"/>
      <c r="AF3928" s="80"/>
      <c r="AJ3928" s="2"/>
      <c r="AK3928" s="14"/>
      <c r="AL3928" s="15"/>
      <c r="AM3928" s="14"/>
    </row>
    <row r="3929" spans="1:42" x14ac:dyDescent="0.25">
      <c r="A3929" s="3701" t="s">
        <v>936</v>
      </c>
      <c r="B3929" s="3596" t="s">
        <v>940</v>
      </c>
      <c r="C3929" s="125" t="s">
        <v>13</v>
      </c>
      <c r="D3929" s="108" t="s">
        <v>115</v>
      </c>
      <c r="E3929" s="306">
        <f t="shared" ref="E3929:AB3929" si="1350">(E3933-D3933)*$AE3929*$AF3929</f>
        <v>0</v>
      </c>
      <c r="F3929" s="71">
        <f t="shared" si="1350"/>
        <v>0</v>
      </c>
      <c r="G3929" s="71">
        <f t="shared" si="1350"/>
        <v>0</v>
      </c>
      <c r="H3929" s="71">
        <f t="shared" si="1350"/>
        <v>0</v>
      </c>
      <c r="I3929" s="71">
        <f t="shared" si="1350"/>
        <v>0</v>
      </c>
      <c r="J3929" s="71">
        <f t="shared" si="1350"/>
        <v>0</v>
      </c>
      <c r="K3929" s="71">
        <f t="shared" si="1350"/>
        <v>0</v>
      </c>
      <c r="L3929" s="71">
        <f t="shared" si="1350"/>
        <v>0</v>
      </c>
      <c r="M3929" s="71">
        <f t="shared" si="1350"/>
        <v>0</v>
      </c>
      <c r="N3929" s="71">
        <f t="shared" si="1350"/>
        <v>0</v>
      </c>
      <c r="O3929" s="71">
        <f t="shared" si="1350"/>
        <v>0</v>
      </c>
      <c r="P3929" s="71">
        <f t="shared" si="1350"/>
        <v>0</v>
      </c>
      <c r="Q3929" s="71">
        <f t="shared" si="1350"/>
        <v>0</v>
      </c>
      <c r="R3929" s="71">
        <f t="shared" si="1350"/>
        <v>0</v>
      </c>
      <c r="S3929" s="71">
        <f t="shared" si="1350"/>
        <v>0</v>
      </c>
      <c r="T3929" s="71">
        <f t="shared" si="1350"/>
        <v>0</v>
      </c>
      <c r="U3929" s="71">
        <f t="shared" si="1350"/>
        <v>0</v>
      </c>
      <c r="V3929" s="71">
        <f t="shared" si="1350"/>
        <v>0</v>
      </c>
      <c r="W3929" s="71">
        <f t="shared" si="1350"/>
        <v>0</v>
      </c>
      <c r="X3929" s="71">
        <f t="shared" si="1350"/>
        <v>0</v>
      </c>
      <c r="Y3929" s="71">
        <f>(Y3933-X3933)*$AE3929*$AF3929</f>
        <v>0</v>
      </c>
      <c r="Z3929" s="71">
        <f>(Z3933-Y3933)*$AE3929*$AF3929</f>
        <v>0</v>
      </c>
      <c r="AA3929" s="71">
        <f t="shared" si="1350"/>
        <v>0</v>
      </c>
      <c r="AB3929" s="393">
        <f t="shared" si="1350"/>
        <v>0</v>
      </c>
      <c r="AC3929" s="134">
        <f>SUM(E3929:AB3929)</f>
        <v>0</v>
      </c>
      <c r="AD3929" s="70"/>
      <c r="AE3929" s="71">
        <v>1</v>
      </c>
      <c r="AF3929" s="72">
        <v>1</v>
      </c>
      <c r="AJ3929" s="1173"/>
      <c r="AK3929" s="431"/>
      <c r="AL3929" s="430"/>
      <c r="AM3929" s="15"/>
    </row>
    <row r="3930" spans="1:42" x14ac:dyDescent="0.25">
      <c r="A3930" s="3688"/>
      <c r="B3930" s="3597"/>
      <c r="C3930" s="123" t="s">
        <v>14</v>
      </c>
      <c r="D3930" s="108" t="s">
        <v>115</v>
      </c>
      <c r="E3930" s="307">
        <f t="shared" ref="E3930:AB3930" si="1351">(E3934-D3934)*$AE3929*$AF3929</f>
        <v>0</v>
      </c>
      <c r="F3930" s="308">
        <f t="shared" si="1351"/>
        <v>0</v>
      </c>
      <c r="G3930" s="308">
        <f t="shared" si="1351"/>
        <v>0</v>
      </c>
      <c r="H3930" s="308">
        <f t="shared" si="1351"/>
        <v>0</v>
      </c>
      <c r="I3930" s="308">
        <f t="shared" si="1351"/>
        <v>0</v>
      </c>
      <c r="J3930" s="308">
        <f t="shared" si="1351"/>
        <v>0</v>
      </c>
      <c r="K3930" s="308">
        <f t="shared" si="1351"/>
        <v>0</v>
      </c>
      <c r="L3930" s="308">
        <f t="shared" si="1351"/>
        <v>0</v>
      </c>
      <c r="M3930" s="308">
        <f t="shared" si="1351"/>
        <v>0</v>
      </c>
      <c r="N3930" s="308">
        <f t="shared" si="1351"/>
        <v>0</v>
      </c>
      <c r="O3930" s="308">
        <f t="shared" si="1351"/>
        <v>0</v>
      </c>
      <c r="P3930" s="308">
        <f t="shared" si="1351"/>
        <v>0</v>
      </c>
      <c r="Q3930" s="308">
        <f t="shared" si="1351"/>
        <v>0</v>
      </c>
      <c r="R3930" s="308">
        <f t="shared" si="1351"/>
        <v>0</v>
      </c>
      <c r="S3930" s="308">
        <f t="shared" si="1351"/>
        <v>0</v>
      </c>
      <c r="T3930" s="308">
        <f t="shared" si="1351"/>
        <v>0</v>
      </c>
      <c r="U3930" s="308">
        <f t="shared" si="1351"/>
        <v>0</v>
      </c>
      <c r="V3930" s="308">
        <f t="shared" si="1351"/>
        <v>0</v>
      </c>
      <c r="W3930" s="308">
        <f t="shared" si="1351"/>
        <v>0</v>
      </c>
      <c r="X3930" s="308">
        <f t="shared" si="1351"/>
        <v>0</v>
      </c>
      <c r="Y3930" s="308">
        <f>(Y3934-X3934)*$AE3929*$AF3929</f>
        <v>0</v>
      </c>
      <c r="Z3930" s="308">
        <f>(Z3934-Y3934)*$AE3929*$AF3929</f>
        <v>0</v>
      </c>
      <c r="AA3930" s="308">
        <f t="shared" si="1351"/>
        <v>0</v>
      </c>
      <c r="AB3930" s="394">
        <f t="shared" si="1351"/>
        <v>0</v>
      </c>
      <c r="AC3930" s="107">
        <f>SUM(E3930:AB3930)</f>
        <v>0</v>
      </c>
      <c r="AD3930" s="73"/>
      <c r="AE3930" s="155"/>
      <c r="AF3930" s="74"/>
      <c r="AJ3930" s="1"/>
      <c r="AK3930" s="15"/>
      <c r="AL3930" s="15"/>
      <c r="AM3930" s="15"/>
    </row>
    <row r="3931" spans="1:42" x14ac:dyDescent="0.25">
      <c r="A3931" s="3688"/>
      <c r="B3931" s="3597"/>
      <c r="C3931" s="123" t="s">
        <v>15</v>
      </c>
      <c r="D3931" s="108" t="s">
        <v>54</v>
      </c>
      <c r="E3931" s="1450">
        <v>0</v>
      </c>
      <c r="F3931" s="1445">
        <v>0</v>
      </c>
      <c r="G3931" s="1445">
        <v>0</v>
      </c>
      <c r="H3931" s="327">
        <v>0</v>
      </c>
      <c r="I3931" s="327">
        <v>0</v>
      </c>
      <c r="J3931" s="327">
        <v>0</v>
      </c>
      <c r="K3931" s="327">
        <v>0</v>
      </c>
      <c r="L3931" s="327">
        <v>0</v>
      </c>
      <c r="M3931" s="327">
        <v>0</v>
      </c>
      <c r="N3931" s="327">
        <v>0</v>
      </c>
      <c r="O3931" s="327">
        <v>0</v>
      </c>
      <c r="P3931" s="327">
        <v>0</v>
      </c>
      <c r="Q3931" s="327">
        <v>0</v>
      </c>
      <c r="R3931" s="327">
        <v>0</v>
      </c>
      <c r="S3931" s="327">
        <v>0</v>
      </c>
      <c r="T3931" s="327">
        <v>0</v>
      </c>
      <c r="U3931" s="327">
        <v>0</v>
      </c>
      <c r="V3931" s="327">
        <v>0</v>
      </c>
      <c r="W3931" s="327">
        <v>0</v>
      </c>
      <c r="X3931" s="327">
        <v>0</v>
      </c>
      <c r="Y3931" s="327">
        <v>0</v>
      </c>
      <c r="Z3931" s="1445">
        <v>0</v>
      </c>
      <c r="AA3931" s="1445">
        <v>0</v>
      </c>
      <c r="AB3931" s="1473">
        <v>0</v>
      </c>
      <c r="AC3931" s="107"/>
      <c r="AD3931" s="76"/>
      <c r="AE3931" s="76"/>
      <c r="AF3931" s="77"/>
      <c r="AJ3931" s="1"/>
      <c r="AK3931" s="15"/>
      <c r="AL3931" s="15"/>
      <c r="AM3931" s="15"/>
    </row>
    <row r="3932" spans="1:42" ht="16.5" thickBot="1" x14ac:dyDescent="0.3">
      <c r="A3932" s="3696"/>
      <c r="B3932" s="3550"/>
      <c r="C3932" s="123" t="s">
        <v>17</v>
      </c>
      <c r="D3932" s="108"/>
      <c r="E3932" s="313" t="e">
        <f t="shared" ref="E3932:AB3932" si="1352">E3930/E3929</f>
        <v>#DIV/0!</v>
      </c>
      <c r="F3932" s="314" t="e">
        <f t="shared" si="1352"/>
        <v>#DIV/0!</v>
      </c>
      <c r="G3932" s="314" t="e">
        <f t="shared" si="1352"/>
        <v>#DIV/0!</v>
      </c>
      <c r="H3932" s="314" t="e">
        <f t="shared" si="1352"/>
        <v>#DIV/0!</v>
      </c>
      <c r="I3932" s="314" t="e">
        <f t="shared" si="1352"/>
        <v>#DIV/0!</v>
      </c>
      <c r="J3932" s="314" t="e">
        <f t="shared" si="1352"/>
        <v>#DIV/0!</v>
      </c>
      <c r="K3932" s="314" t="e">
        <f t="shared" si="1352"/>
        <v>#DIV/0!</v>
      </c>
      <c r="L3932" s="314" t="e">
        <f t="shared" si="1352"/>
        <v>#DIV/0!</v>
      </c>
      <c r="M3932" s="314" t="e">
        <f t="shared" si="1352"/>
        <v>#DIV/0!</v>
      </c>
      <c r="N3932" s="314" t="e">
        <f t="shared" si="1352"/>
        <v>#DIV/0!</v>
      </c>
      <c r="O3932" s="314" t="e">
        <f t="shared" si="1352"/>
        <v>#DIV/0!</v>
      </c>
      <c r="P3932" s="314" t="e">
        <f t="shared" si="1352"/>
        <v>#DIV/0!</v>
      </c>
      <c r="Q3932" s="314" t="e">
        <f t="shared" si="1352"/>
        <v>#DIV/0!</v>
      </c>
      <c r="R3932" s="314" t="e">
        <f t="shared" si="1352"/>
        <v>#DIV/0!</v>
      </c>
      <c r="S3932" s="314" t="e">
        <f t="shared" si="1352"/>
        <v>#DIV/0!</v>
      </c>
      <c r="T3932" s="314" t="e">
        <f t="shared" si="1352"/>
        <v>#DIV/0!</v>
      </c>
      <c r="U3932" s="314" t="e">
        <f t="shared" si="1352"/>
        <v>#DIV/0!</v>
      </c>
      <c r="V3932" s="314" t="e">
        <f t="shared" si="1352"/>
        <v>#DIV/0!</v>
      </c>
      <c r="W3932" s="314" t="e">
        <f t="shared" si="1352"/>
        <v>#DIV/0!</v>
      </c>
      <c r="X3932" s="314" t="e">
        <f t="shared" si="1352"/>
        <v>#DIV/0!</v>
      </c>
      <c r="Y3932" s="314" t="e">
        <f>Y3930/Y3929</f>
        <v>#DIV/0!</v>
      </c>
      <c r="Z3932" s="314" t="e">
        <f t="shared" si="1352"/>
        <v>#DIV/0!</v>
      </c>
      <c r="AA3932" s="314" t="e">
        <f t="shared" si="1352"/>
        <v>#DIV/0!</v>
      </c>
      <c r="AB3932" s="336" t="e">
        <f t="shared" si="1352"/>
        <v>#DIV/0!</v>
      </c>
      <c r="AC3932" s="433" t="e">
        <f>MAX(E3932:AB3932)</f>
        <v>#DIV/0!</v>
      </c>
      <c r="AD3932" s="73"/>
      <c r="AE3932" s="155"/>
      <c r="AF3932" s="74"/>
      <c r="AJ3932" s="1"/>
      <c r="AK3932" s="15"/>
      <c r="AL3932" s="15"/>
      <c r="AM3932" s="15"/>
    </row>
    <row r="3933" spans="1:42" hidden="1" x14ac:dyDescent="0.25">
      <c r="A3933" s="2024"/>
      <c r="B3933" s="2027" t="s">
        <v>254</v>
      </c>
      <c r="C3933" s="124" t="s">
        <v>116</v>
      </c>
      <c r="D3933" s="108"/>
      <c r="E3933" s="310"/>
      <c r="F3933" s="311"/>
      <c r="G3933" s="311"/>
      <c r="H3933" s="155"/>
      <c r="I3933" s="155"/>
      <c r="J3933" s="155"/>
      <c r="K3933" s="155"/>
      <c r="L3933" s="155"/>
      <c r="M3933" s="155"/>
      <c r="N3933" s="155"/>
      <c r="O3933" s="155"/>
      <c r="P3933" s="155"/>
      <c r="Q3933" s="155"/>
      <c r="R3933" s="155"/>
      <c r="S3933" s="155"/>
      <c r="T3933" s="155"/>
      <c r="U3933" s="155"/>
      <c r="V3933" s="155"/>
      <c r="W3933" s="155"/>
      <c r="X3933" s="155"/>
      <c r="Y3933" s="155"/>
      <c r="Z3933" s="311"/>
      <c r="AA3933" s="311"/>
      <c r="AB3933" s="867"/>
      <c r="AC3933" s="108"/>
      <c r="AD3933" s="73"/>
      <c r="AE3933" s="155"/>
      <c r="AF3933" s="74"/>
      <c r="AJ3933" s="1"/>
      <c r="AK3933" s="15"/>
      <c r="AL3933" s="15"/>
      <c r="AM3933" s="15"/>
    </row>
    <row r="3934" spans="1:42" s="181" customFormat="1" hidden="1" x14ac:dyDescent="0.25">
      <c r="A3934" s="2024"/>
      <c r="B3934" s="2027"/>
      <c r="C3934" s="124" t="s">
        <v>117</v>
      </c>
      <c r="D3934" s="108"/>
      <c r="E3934" s="310"/>
      <c r="F3934" s="311"/>
      <c r="G3934" s="311"/>
      <c r="H3934" s="155"/>
      <c r="I3934" s="155"/>
      <c r="J3934" s="155"/>
      <c r="K3934" s="155"/>
      <c r="L3934" s="155"/>
      <c r="M3934" s="155"/>
      <c r="N3934" s="155"/>
      <c r="O3934" s="155"/>
      <c r="P3934" s="155"/>
      <c r="Q3934" s="155"/>
      <c r="R3934" s="155"/>
      <c r="S3934" s="155"/>
      <c r="T3934" s="155"/>
      <c r="U3934" s="155"/>
      <c r="V3934" s="155"/>
      <c r="W3934" s="155"/>
      <c r="X3934" s="155"/>
      <c r="Y3934" s="155"/>
      <c r="Z3934" s="311"/>
      <c r="AA3934" s="311"/>
      <c r="AB3934" s="867"/>
      <c r="AC3934" s="108"/>
      <c r="AD3934" s="73"/>
      <c r="AE3934" s="155"/>
      <c r="AF3934" s="74"/>
      <c r="AH3934" s="781"/>
      <c r="AI3934" s="782"/>
      <c r="AJ3934" s="782"/>
      <c r="AK3934" s="782"/>
      <c r="AL3934" s="783"/>
      <c r="AM3934" s="783"/>
      <c r="AN3934" s="189"/>
      <c r="AO3934" s="189"/>
      <c r="AP3934" s="189"/>
    </row>
    <row r="3935" spans="1:42" ht="16.5" hidden="1" thickBot="1" x14ac:dyDescent="0.3">
      <c r="A3935" s="3535" t="s">
        <v>42</v>
      </c>
      <c r="B3935" s="3536"/>
      <c r="C3935" s="3537"/>
      <c r="D3935" s="114"/>
      <c r="E3935" s="532">
        <f t="shared" ref="E3935:AB3935" si="1353">SQRT(E3929*E3929+E3930*E3930)/E3802/1.73</f>
        <v>0</v>
      </c>
      <c r="F3935" s="533">
        <f t="shared" si="1353"/>
        <v>0</v>
      </c>
      <c r="G3935" s="533">
        <f t="shared" si="1353"/>
        <v>0</v>
      </c>
      <c r="H3935" s="461">
        <f t="shared" si="1353"/>
        <v>0</v>
      </c>
      <c r="I3935" s="461">
        <f t="shared" si="1353"/>
        <v>0</v>
      </c>
      <c r="J3935" s="461">
        <f t="shared" si="1353"/>
        <v>0</v>
      </c>
      <c r="K3935" s="461">
        <f t="shared" si="1353"/>
        <v>0</v>
      </c>
      <c r="L3935" s="461">
        <f t="shared" si="1353"/>
        <v>0</v>
      </c>
      <c r="M3935" s="461">
        <f t="shared" si="1353"/>
        <v>0</v>
      </c>
      <c r="N3935" s="461">
        <f t="shared" si="1353"/>
        <v>0</v>
      </c>
      <c r="O3935" s="461">
        <f t="shared" si="1353"/>
        <v>0</v>
      </c>
      <c r="P3935" s="461">
        <f t="shared" si="1353"/>
        <v>0</v>
      </c>
      <c r="Q3935" s="461">
        <f t="shared" si="1353"/>
        <v>0</v>
      </c>
      <c r="R3935" s="461">
        <f t="shared" si="1353"/>
        <v>0</v>
      </c>
      <c r="S3935" s="461">
        <f t="shared" si="1353"/>
        <v>0</v>
      </c>
      <c r="T3935" s="461">
        <f t="shared" si="1353"/>
        <v>0</v>
      </c>
      <c r="U3935" s="461">
        <f t="shared" si="1353"/>
        <v>0</v>
      </c>
      <c r="V3935" s="461">
        <f t="shared" si="1353"/>
        <v>0</v>
      </c>
      <c r="W3935" s="461">
        <f t="shared" si="1353"/>
        <v>0</v>
      </c>
      <c r="X3935" s="461">
        <f t="shared" si="1353"/>
        <v>0</v>
      </c>
      <c r="Y3935" s="461">
        <f>SQRT(Y3929*Y3929+Y3930*Y3930)/Y3802/1.73</f>
        <v>0</v>
      </c>
      <c r="Z3935" s="533">
        <f t="shared" si="1353"/>
        <v>0</v>
      </c>
      <c r="AA3935" s="533">
        <f t="shared" si="1353"/>
        <v>0</v>
      </c>
      <c r="AB3935" s="534">
        <f t="shared" si="1353"/>
        <v>0</v>
      </c>
      <c r="AC3935" s="109">
        <f>AVERAGE(E3935:AB3935)</f>
        <v>0</v>
      </c>
      <c r="AD3935" s="78" t="e">
        <f>(AC3931-AC3935)/AC3931</f>
        <v>#DIV/0!</v>
      </c>
      <c r="AE3935" s="79"/>
      <c r="AF3935" s="80"/>
      <c r="AJ3935" s="2"/>
      <c r="AK3935" s="14"/>
      <c r="AL3935" s="15"/>
      <c r="AM3935" s="14"/>
    </row>
    <row r="3936" spans="1:42" x14ac:dyDescent="0.25">
      <c r="A3936" s="3701" t="s">
        <v>596</v>
      </c>
      <c r="B3936" s="3596" t="s">
        <v>597</v>
      </c>
      <c r="C3936" s="121" t="s">
        <v>13</v>
      </c>
      <c r="D3936" s="3020" t="s">
        <v>811</v>
      </c>
      <c r="E3936" s="70">
        <v>32.4</v>
      </c>
      <c r="F3936" s="71">
        <v>32.799999999999997</v>
      </c>
      <c r="G3936" s="71">
        <v>32.4</v>
      </c>
      <c r="H3936" s="71">
        <v>32.4</v>
      </c>
      <c r="I3936" s="71">
        <v>32.4</v>
      </c>
      <c r="J3936" s="71">
        <v>32.4</v>
      </c>
      <c r="K3936" s="71">
        <v>32.799999999999997</v>
      </c>
      <c r="L3936" s="71">
        <v>32.799999999999997</v>
      </c>
      <c r="M3936" s="71">
        <v>35.6</v>
      </c>
      <c r="N3936" s="71">
        <v>35.6</v>
      </c>
      <c r="O3936" s="71">
        <v>34.799999999999997</v>
      </c>
      <c r="P3936" s="71">
        <v>35.200000000000003</v>
      </c>
      <c r="Q3936" s="71">
        <v>38</v>
      </c>
      <c r="R3936" s="71">
        <v>34.4</v>
      </c>
      <c r="S3936" s="71">
        <v>35.200000000000003</v>
      </c>
      <c r="T3936" s="71">
        <v>35.200000000000003</v>
      </c>
      <c r="U3936" s="71">
        <v>33.6</v>
      </c>
      <c r="V3936" s="71">
        <v>32.799999999999997</v>
      </c>
      <c r="W3936" s="71">
        <v>32.4</v>
      </c>
      <c r="X3936" s="71">
        <v>32.799999999999997</v>
      </c>
      <c r="Y3936" s="71">
        <v>32.799999999999997</v>
      </c>
      <c r="Z3936" s="71">
        <v>32.799999999999997</v>
      </c>
      <c r="AA3936" s="71">
        <v>32</v>
      </c>
      <c r="AB3936" s="393">
        <v>32</v>
      </c>
      <c r="AC3936" s="106">
        <f>SUM(E3936:AB3936)</f>
        <v>805.59999999999991</v>
      </c>
      <c r="AD3936" s="70"/>
      <c r="AE3936" s="71">
        <v>100</v>
      </c>
      <c r="AF3936" s="72">
        <v>40</v>
      </c>
      <c r="AJ3936" s="1173"/>
      <c r="AK3936" s="431"/>
      <c r="AL3936" s="430"/>
      <c r="AM3936" s="15"/>
    </row>
    <row r="3937" spans="1:42" x14ac:dyDescent="0.25">
      <c r="A3937" s="3688"/>
      <c r="B3937" s="3597"/>
      <c r="C3937" s="123" t="s">
        <v>14</v>
      </c>
      <c r="D3937" s="347" t="s">
        <v>811</v>
      </c>
      <c r="E3937" s="392">
        <v>0</v>
      </c>
      <c r="F3937" s="308">
        <v>0</v>
      </c>
      <c r="G3937" s="308">
        <v>0</v>
      </c>
      <c r="H3937" s="308">
        <v>0</v>
      </c>
      <c r="I3937" s="308">
        <v>0</v>
      </c>
      <c r="J3937" s="308">
        <v>0</v>
      </c>
      <c r="K3937" s="308">
        <v>0</v>
      </c>
      <c r="L3937" s="308">
        <v>0.4</v>
      </c>
      <c r="M3937" s="308">
        <v>0.8</v>
      </c>
      <c r="N3937" s="308">
        <v>1.2</v>
      </c>
      <c r="O3937" s="308">
        <v>0</v>
      </c>
      <c r="P3937" s="308">
        <v>0.4</v>
      </c>
      <c r="Q3937" s="308">
        <v>2.4</v>
      </c>
      <c r="R3937" s="308">
        <v>0.4</v>
      </c>
      <c r="S3937" s="308">
        <v>0</v>
      </c>
      <c r="T3937" s="308">
        <v>0.8</v>
      </c>
      <c r="U3937" s="308">
        <v>1.2</v>
      </c>
      <c r="V3937" s="308">
        <v>0</v>
      </c>
      <c r="W3937" s="308">
        <v>0</v>
      </c>
      <c r="X3937" s="308">
        <v>0</v>
      </c>
      <c r="Y3937" s="308">
        <v>0</v>
      </c>
      <c r="Z3937" s="308">
        <v>0</v>
      </c>
      <c r="AA3937" s="308">
        <v>0</v>
      </c>
      <c r="AB3937" s="394">
        <v>0</v>
      </c>
      <c r="AC3937" s="107">
        <f>SUM(E3937:AB3937)</f>
        <v>7.6000000000000005</v>
      </c>
      <c r="AD3937" s="73"/>
      <c r="AE3937" s="155"/>
      <c r="AF3937" s="74"/>
      <c r="AJ3937" s="1"/>
      <c r="AK3937" s="15"/>
      <c r="AL3937" s="15"/>
      <c r="AM3937" s="15"/>
    </row>
    <row r="3938" spans="1:42" x14ac:dyDescent="0.25">
      <c r="A3938" s="3688"/>
      <c r="B3938" s="3597"/>
      <c r="C3938" s="123" t="s">
        <v>15</v>
      </c>
      <c r="D3938" s="108" t="s">
        <v>54</v>
      </c>
      <c r="E3938" s="1474">
        <v>2</v>
      </c>
      <c r="F3938" s="1475">
        <v>2</v>
      </c>
      <c r="G3938" s="1475">
        <v>2</v>
      </c>
      <c r="H3938" s="1699">
        <v>2</v>
      </c>
      <c r="I3938" s="1699">
        <v>2</v>
      </c>
      <c r="J3938" s="1699">
        <v>2</v>
      </c>
      <c r="K3938" s="1699">
        <v>2</v>
      </c>
      <c r="L3938" s="1699">
        <v>2</v>
      </c>
      <c r="M3938" s="1699">
        <v>2</v>
      </c>
      <c r="N3938" s="1699">
        <v>2</v>
      </c>
      <c r="O3938" s="1699">
        <v>2</v>
      </c>
      <c r="P3938" s="1699">
        <v>2</v>
      </c>
      <c r="Q3938" s="1699">
        <v>2</v>
      </c>
      <c r="R3938" s="1699">
        <v>2</v>
      </c>
      <c r="S3938" s="1699">
        <v>2</v>
      </c>
      <c r="T3938" s="1699">
        <v>2</v>
      </c>
      <c r="U3938" s="1699">
        <v>2</v>
      </c>
      <c r="V3938" s="1699">
        <v>2</v>
      </c>
      <c r="W3938" s="1699">
        <v>2</v>
      </c>
      <c r="X3938" s="1699">
        <v>2</v>
      </c>
      <c r="Y3938" s="1699">
        <v>2</v>
      </c>
      <c r="Z3938" s="1475">
        <v>2</v>
      </c>
      <c r="AA3938" s="1475">
        <v>2</v>
      </c>
      <c r="AB3938" s="1749">
        <v>2</v>
      </c>
      <c r="AC3938" s="107">
        <f>AVERAGE(E3938:AB3938)</f>
        <v>2</v>
      </c>
      <c r="AD3938" s="76"/>
      <c r="AE3938" s="76"/>
      <c r="AF3938" s="77"/>
      <c r="AJ3938" s="1"/>
      <c r="AK3938" s="15"/>
      <c r="AL3938" s="15"/>
      <c r="AM3938" s="15"/>
    </row>
    <row r="3939" spans="1:42" ht="16.5" thickBot="1" x14ac:dyDescent="0.3">
      <c r="A3939" s="3711"/>
      <c r="B3939" s="3669"/>
      <c r="C3939" s="126" t="s">
        <v>17</v>
      </c>
      <c r="D3939" s="346"/>
      <c r="E3939" s="573">
        <f t="shared" ref="E3939:AB3939" si="1354">E3937/E3936</f>
        <v>0</v>
      </c>
      <c r="F3939" s="318">
        <f t="shared" si="1354"/>
        <v>0</v>
      </c>
      <c r="G3939" s="318">
        <f t="shared" si="1354"/>
        <v>0</v>
      </c>
      <c r="H3939" s="318">
        <f t="shared" si="1354"/>
        <v>0</v>
      </c>
      <c r="I3939" s="318">
        <f t="shared" si="1354"/>
        <v>0</v>
      </c>
      <c r="J3939" s="318">
        <f t="shared" si="1354"/>
        <v>0</v>
      </c>
      <c r="K3939" s="318">
        <f t="shared" si="1354"/>
        <v>0</v>
      </c>
      <c r="L3939" s="318">
        <f t="shared" si="1354"/>
        <v>1.2195121951219514E-2</v>
      </c>
      <c r="M3939" s="318">
        <f t="shared" si="1354"/>
        <v>2.247191011235955E-2</v>
      </c>
      <c r="N3939" s="318">
        <f t="shared" si="1354"/>
        <v>3.3707865168539325E-2</v>
      </c>
      <c r="O3939" s="318">
        <f t="shared" si="1354"/>
        <v>0</v>
      </c>
      <c r="P3939" s="318">
        <f t="shared" si="1354"/>
        <v>1.1363636363636364E-2</v>
      </c>
      <c r="Q3939" s="318">
        <f t="shared" si="1354"/>
        <v>6.3157894736842107E-2</v>
      </c>
      <c r="R3939" s="318">
        <f t="shared" si="1354"/>
        <v>1.1627906976744188E-2</v>
      </c>
      <c r="S3939" s="318">
        <f t="shared" si="1354"/>
        <v>0</v>
      </c>
      <c r="T3939" s="318">
        <f t="shared" si="1354"/>
        <v>2.2727272727272728E-2</v>
      </c>
      <c r="U3939" s="318">
        <f t="shared" si="1354"/>
        <v>3.5714285714285712E-2</v>
      </c>
      <c r="V3939" s="318">
        <f t="shared" si="1354"/>
        <v>0</v>
      </c>
      <c r="W3939" s="318">
        <f t="shared" si="1354"/>
        <v>0</v>
      </c>
      <c r="X3939" s="318">
        <f t="shared" si="1354"/>
        <v>0</v>
      </c>
      <c r="Y3939" s="318">
        <f>Y3937/Y3936</f>
        <v>0</v>
      </c>
      <c r="Z3939" s="318">
        <f t="shared" si="1354"/>
        <v>0</v>
      </c>
      <c r="AA3939" s="318">
        <f t="shared" si="1354"/>
        <v>0</v>
      </c>
      <c r="AB3939" s="806">
        <f t="shared" si="1354"/>
        <v>0</v>
      </c>
      <c r="AC3939" s="454">
        <f>MAX(E3939:AB3939)</f>
        <v>6.3157894736842107E-2</v>
      </c>
      <c r="AD3939" s="73"/>
      <c r="AE3939" s="155"/>
      <c r="AF3939" s="74"/>
      <c r="AJ3939" s="1"/>
      <c r="AK3939" s="15"/>
      <c r="AL3939" s="15"/>
      <c r="AM3939" s="15"/>
    </row>
    <row r="3940" spans="1:42" hidden="1" x14ac:dyDescent="0.25">
      <c r="A3940" s="2014"/>
      <c r="B3940" s="2017"/>
      <c r="C3940" s="357" t="s">
        <v>116</v>
      </c>
      <c r="D3940" s="2160"/>
      <c r="E3940" s="618"/>
      <c r="F3940" s="136"/>
      <c r="G3940" s="136"/>
      <c r="H3940" s="91"/>
      <c r="I3940" s="91"/>
      <c r="J3940" s="91"/>
      <c r="K3940" s="91"/>
      <c r="L3940" s="91"/>
      <c r="M3940" s="91"/>
      <c r="N3940" s="91"/>
      <c r="O3940" s="91"/>
      <c r="P3940" s="91"/>
      <c r="Q3940" s="91"/>
      <c r="R3940" s="91"/>
      <c r="S3940" s="91"/>
      <c r="T3940" s="91"/>
      <c r="U3940" s="91"/>
      <c r="V3940" s="91"/>
      <c r="W3940" s="91"/>
      <c r="X3940" s="91"/>
      <c r="Y3940" s="91"/>
      <c r="Z3940" s="136"/>
      <c r="AA3940" s="136"/>
      <c r="AB3940" s="474"/>
      <c r="AC3940" s="122"/>
      <c r="AD3940" s="73"/>
      <c r="AE3940" s="155"/>
      <c r="AF3940" s="74"/>
      <c r="AJ3940" s="1"/>
      <c r="AK3940" s="15"/>
      <c r="AL3940" s="15"/>
      <c r="AM3940" s="15"/>
    </row>
    <row r="3941" spans="1:42" s="181" customFormat="1" hidden="1" x14ac:dyDescent="0.25">
      <c r="A3941" s="2024"/>
      <c r="B3941" s="2027"/>
      <c r="C3941" s="124" t="s">
        <v>117</v>
      </c>
      <c r="D3941" s="347"/>
      <c r="E3941" s="73"/>
      <c r="F3941" s="155"/>
      <c r="G3941" s="155"/>
      <c r="H3941" s="155"/>
      <c r="I3941" s="155"/>
      <c r="J3941" s="155"/>
      <c r="K3941" s="155"/>
      <c r="L3941" s="155"/>
      <c r="M3941" s="155"/>
      <c r="N3941" s="155"/>
      <c r="O3941" s="155"/>
      <c r="P3941" s="155"/>
      <c r="Q3941" s="155"/>
      <c r="R3941" s="155"/>
      <c r="S3941" s="155"/>
      <c r="T3941" s="155"/>
      <c r="U3941" s="155"/>
      <c r="V3941" s="155"/>
      <c r="W3941" s="155"/>
      <c r="X3941" s="155"/>
      <c r="Y3941" s="155"/>
      <c r="Z3941" s="155"/>
      <c r="AA3941" s="155"/>
      <c r="AB3941" s="316"/>
      <c r="AC3941" s="108"/>
      <c r="AD3941" s="73"/>
      <c r="AE3941" s="155"/>
      <c r="AF3941" s="74"/>
      <c r="AH3941" s="781"/>
      <c r="AI3941" s="782"/>
      <c r="AJ3941" s="782"/>
      <c r="AK3941" s="782"/>
      <c r="AL3941" s="783"/>
      <c r="AM3941" s="783"/>
      <c r="AN3941" s="189"/>
      <c r="AO3941" s="189"/>
      <c r="AP3941" s="189"/>
    </row>
    <row r="3942" spans="1:42" ht="16.5" hidden="1" thickBot="1" x14ac:dyDescent="0.3">
      <c r="A3942" s="3535" t="s">
        <v>42</v>
      </c>
      <c r="B3942" s="3536"/>
      <c r="C3942" s="3537"/>
      <c r="D3942" s="346"/>
      <c r="E3942" s="458">
        <f t="shared" ref="E3942:AB3942" si="1355">SQRT(E3936*E3936+E3937*E3937)/E3802/1.73</f>
        <v>1.8025335610608242</v>
      </c>
      <c r="F3942" s="179">
        <f t="shared" si="1355"/>
        <v>1.8212812269216458</v>
      </c>
      <c r="G3942" s="179">
        <f t="shared" si="1355"/>
        <v>1.7990704802518698</v>
      </c>
      <c r="H3942" s="79">
        <f t="shared" si="1355"/>
        <v>1.7973439250884802</v>
      </c>
      <c r="I3942" s="79">
        <f t="shared" si="1355"/>
        <v>1.7939007374925253</v>
      </c>
      <c r="J3942" s="79">
        <f t="shared" si="1355"/>
        <v>1.8042701059173374</v>
      </c>
      <c r="K3942" s="79">
        <f t="shared" si="1355"/>
        <v>1.8247870618146615</v>
      </c>
      <c r="L3942" s="79">
        <f t="shared" si="1355"/>
        <v>1.8373011008263573</v>
      </c>
      <c r="M3942" s="79">
        <f t="shared" si="1355"/>
        <v>2.0042093323913144</v>
      </c>
      <c r="N3942" s="79">
        <f t="shared" si="1355"/>
        <v>1.9990021312884614</v>
      </c>
      <c r="O3942" s="79">
        <f t="shared" si="1355"/>
        <v>1.9454165315682963</v>
      </c>
      <c r="P3942" s="79">
        <f t="shared" si="1355"/>
        <v>1.9774669078743539</v>
      </c>
      <c r="Q3942" s="79">
        <f t="shared" si="1355"/>
        <v>2.1264814746596992</v>
      </c>
      <c r="R3942" s="79">
        <f t="shared" si="1355"/>
        <v>1.9194727108928977</v>
      </c>
      <c r="S3942" s="79">
        <f t="shared" si="1355"/>
        <v>1.9850556887071764</v>
      </c>
      <c r="T3942" s="79">
        <f t="shared" si="1355"/>
        <v>1.9992215119447985</v>
      </c>
      <c r="U3942" s="79">
        <f t="shared" si="1355"/>
        <v>1.8997407456643196</v>
      </c>
      <c r="V3942" s="79">
        <f t="shared" si="1355"/>
        <v>1.8515173410404622</v>
      </c>
      <c r="W3942" s="79">
        <f t="shared" si="1355"/>
        <v>1.8307256793178852</v>
      </c>
      <c r="X3942" s="79">
        <f t="shared" si="1355"/>
        <v>1.8407318031314885</v>
      </c>
      <c r="Y3942" s="79">
        <f>SQRT(Y3936*Y3936+Y3937*Y3937)/Y3802/1.73</f>
        <v>1.8425206581393914</v>
      </c>
      <c r="Z3942" s="179">
        <f t="shared" si="1355"/>
        <v>1.8371644934354974</v>
      </c>
      <c r="AA3942" s="179">
        <f t="shared" si="1355"/>
        <v>1.7819951663381111</v>
      </c>
      <c r="AB3942" s="395">
        <f t="shared" si="1355"/>
        <v>1.7923556033517047</v>
      </c>
      <c r="AC3942" s="109">
        <f>AVERAGE(E3942:AB3942)</f>
        <v>1.8797319157966481</v>
      </c>
      <c r="AD3942" s="78">
        <f>(AC3938-AC3942)/AC3938</f>
        <v>6.0134042101675944E-2</v>
      </c>
      <c r="AE3942" s="79"/>
      <c r="AF3942" s="80"/>
      <c r="AJ3942" s="2"/>
      <c r="AK3942" s="14"/>
      <c r="AL3942" s="15"/>
      <c r="AM3942" s="14"/>
    </row>
    <row r="3943" spans="1:42" x14ac:dyDescent="0.25">
      <c r="A3943" s="3701" t="s">
        <v>598</v>
      </c>
      <c r="B3943" s="3596" t="s">
        <v>599</v>
      </c>
      <c r="C3943" s="125" t="s">
        <v>13</v>
      </c>
      <c r="D3943" s="108" t="s">
        <v>811</v>
      </c>
      <c r="E3943" s="325">
        <v>225.2</v>
      </c>
      <c r="F3943" s="321">
        <v>135.6</v>
      </c>
      <c r="G3943" s="321">
        <v>138.80000000000001</v>
      </c>
      <c r="H3943" s="321">
        <v>139.6</v>
      </c>
      <c r="I3943" s="321">
        <v>141.6</v>
      </c>
      <c r="J3943" s="321">
        <v>146</v>
      </c>
      <c r="K3943" s="321">
        <v>190</v>
      </c>
      <c r="L3943" s="321">
        <v>252.4</v>
      </c>
      <c r="M3943" s="321">
        <v>146</v>
      </c>
      <c r="N3943" s="321">
        <v>237.2</v>
      </c>
      <c r="O3943" s="321">
        <v>184</v>
      </c>
      <c r="P3943" s="321">
        <v>148</v>
      </c>
      <c r="Q3943" s="321">
        <v>146.4</v>
      </c>
      <c r="R3943" s="321">
        <v>152</v>
      </c>
      <c r="S3943" s="321">
        <v>165.6</v>
      </c>
      <c r="T3943" s="321">
        <v>166.4</v>
      </c>
      <c r="U3943" s="321">
        <v>264</v>
      </c>
      <c r="V3943" s="321">
        <v>178.4</v>
      </c>
      <c r="W3943" s="321">
        <v>226.4</v>
      </c>
      <c r="X3943" s="321">
        <v>205.6</v>
      </c>
      <c r="Y3943" s="321">
        <v>165.6</v>
      </c>
      <c r="Z3943" s="321">
        <v>149.19999999999999</v>
      </c>
      <c r="AA3943" s="321">
        <v>144.80000000000001</v>
      </c>
      <c r="AB3943" s="531">
        <v>145.6</v>
      </c>
      <c r="AC3943" s="134">
        <f>SUM(E3943:AB3943)</f>
        <v>4194.4000000000005</v>
      </c>
      <c r="AD3943" s="70"/>
      <c r="AE3943" s="71">
        <v>100</v>
      </c>
      <c r="AF3943" s="72">
        <v>40</v>
      </c>
      <c r="AJ3943" s="1173"/>
      <c r="AK3943" s="431"/>
      <c r="AL3943" s="430"/>
      <c r="AM3943" s="15"/>
    </row>
    <row r="3944" spans="1:42" x14ac:dyDescent="0.25">
      <c r="A3944" s="3688"/>
      <c r="B3944" s="3597"/>
      <c r="C3944" s="123" t="s">
        <v>14</v>
      </c>
      <c r="D3944" s="108" t="s">
        <v>811</v>
      </c>
      <c r="E3944" s="307">
        <v>112.4</v>
      </c>
      <c r="F3944" s="308">
        <v>58.4</v>
      </c>
      <c r="G3944" s="308">
        <v>57.6</v>
      </c>
      <c r="H3944" s="308">
        <v>58.4</v>
      </c>
      <c r="I3944" s="308">
        <v>59.2</v>
      </c>
      <c r="J3944" s="308">
        <v>58</v>
      </c>
      <c r="K3944" s="308">
        <v>79.2</v>
      </c>
      <c r="L3944" s="308">
        <v>118</v>
      </c>
      <c r="M3944" s="308">
        <v>53.2</v>
      </c>
      <c r="N3944" s="308">
        <v>107.6</v>
      </c>
      <c r="O3944" s="308">
        <v>75.2</v>
      </c>
      <c r="P3944" s="308">
        <v>58.8</v>
      </c>
      <c r="Q3944" s="308">
        <v>54.8</v>
      </c>
      <c r="R3944" s="308">
        <v>52.8</v>
      </c>
      <c r="S3944" s="308">
        <v>59.6</v>
      </c>
      <c r="T3944" s="308">
        <v>61.2</v>
      </c>
      <c r="U3944" s="308">
        <v>114.8</v>
      </c>
      <c r="V3944" s="308">
        <v>69.2</v>
      </c>
      <c r="W3944" s="308">
        <v>97.2</v>
      </c>
      <c r="X3944" s="308">
        <v>80</v>
      </c>
      <c r="Y3944" s="308">
        <v>57.6</v>
      </c>
      <c r="Z3944" s="308">
        <v>53.2</v>
      </c>
      <c r="AA3944" s="308">
        <v>56.8</v>
      </c>
      <c r="AB3944" s="394">
        <v>58</v>
      </c>
      <c r="AC3944" s="107">
        <f>SUM(E3944:AB3944)</f>
        <v>1711.2</v>
      </c>
      <c r="AD3944" s="73"/>
      <c r="AE3944" s="155"/>
      <c r="AF3944" s="74"/>
      <c r="AJ3944" s="1"/>
      <c r="AK3944" s="15"/>
      <c r="AL3944" s="15"/>
      <c r="AM3944" s="15"/>
    </row>
    <row r="3945" spans="1:42" x14ac:dyDescent="0.25">
      <c r="A3945" s="3688"/>
      <c r="B3945" s="3597"/>
      <c r="C3945" s="123" t="s">
        <v>15</v>
      </c>
      <c r="D3945" s="108" t="s">
        <v>54</v>
      </c>
      <c r="E3945" s="1450">
        <v>9</v>
      </c>
      <c r="F3945" s="1445">
        <v>9</v>
      </c>
      <c r="G3945" s="1445">
        <v>8</v>
      </c>
      <c r="H3945" s="327">
        <v>9</v>
      </c>
      <c r="I3945" s="327">
        <v>9</v>
      </c>
      <c r="J3945" s="327">
        <v>9</v>
      </c>
      <c r="K3945" s="327">
        <v>16</v>
      </c>
      <c r="L3945" s="327">
        <v>10</v>
      </c>
      <c r="M3945" s="327">
        <v>9</v>
      </c>
      <c r="N3945" s="327">
        <v>16</v>
      </c>
      <c r="O3945" s="327">
        <v>9</v>
      </c>
      <c r="P3945" s="327">
        <v>9</v>
      </c>
      <c r="Q3945" s="327">
        <v>9</v>
      </c>
      <c r="R3945" s="327">
        <v>10</v>
      </c>
      <c r="S3945" s="327">
        <v>9</v>
      </c>
      <c r="T3945" s="327">
        <v>16</v>
      </c>
      <c r="U3945" s="327">
        <v>18</v>
      </c>
      <c r="V3945" s="327">
        <v>9</v>
      </c>
      <c r="W3945" s="327">
        <v>16</v>
      </c>
      <c r="X3945" s="327">
        <v>9</v>
      </c>
      <c r="Y3945" s="327">
        <v>10</v>
      </c>
      <c r="Z3945" s="1445">
        <v>9</v>
      </c>
      <c r="AA3945" s="1445">
        <v>12</v>
      </c>
      <c r="AB3945" s="1473">
        <v>8</v>
      </c>
      <c r="AC3945" s="107">
        <f>AVERAGE(E3945:AB3945)</f>
        <v>10.708333333333334</v>
      </c>
      <c r="AD3945" s="76"/>
      <c r="AE3945" s="76"/>
      <c r="AF3945" s="77"/>
      <c r="AJ3945" s="1"/>
      <c r="AK3945" s="15"/>
      <c r="AL3945" s="15"/>
      <c r="AM3945" s="15"/>
    </row>
    <row r="3946" spans="1:42" ht="16.5" thickBot="1" x14ac:dyDescent="0.3">
      <c r="A3946" s="3696"/>
      <c r="B3946" s="3550"/>
      <c r="C3946" s="123" t="s">
        <v>17</v>
      </c>
      <c r="D3946" s="108"/>
      <c r="E3946" s="313">
        <f t="shared" ref="E3946:AB3946" si="1356">E3944/E3943</f>
        <v>0.49911190053285975</v>
      </c>
      <c r="F3946" s="314">
        <f t="shared" si="1356"/>
        <v>0.43067846607669619</v>
      </c>
      <c r="G3946" s="314">
        <f t="shared" si="1356"/>
        <v>0.41498559077809793</v>
      </c>
      <c r="H3946" s="314">
        <f t="shared" si="1356"/>
        <v>0.41833810888252149</v>
      </c>
      <c r="I3946" s="314">
        <f t="shared" si="1356"/>
        <v>0.41807909604519777</v>
      </c>
      <c r="J3946" s="314">
        <f t="shared" si="1356"/>
        <v>0.39726027397260272</v>
      </c>
      <c r="K3946" s="314">
        <f t="shared" si="1356"/>
        <v>0.4168421052631579</v>
      </c>
      <c r="L3946" s="314">
        <f t="shared" si="1356"/>
        <v>0.4675118858954041</v>
      </c>
      <c r="M3946" s="314">
        <f t="shared" si="1356"/>
        <v>0.36438356164383562</v>
      </c>
      <c r="N3946" s="314">
        <f t="shared" si="1356"/>
        <v>0.45362563237774028</v>
      </c>
      <c r="O3946" s="314">
        <f t="shared" si="1356"/>
        <v>0.40869565217391307</v>
      </c>
      <c r="P3946" s="314">
        <f t="shared" si="1356"/>
        <v>0.39729729729729729</v>
      </c>
      <c r="Q3946" s="314">
        <f t="shared" si="1356"/>
        <v>0.37431693989071035</v>
      </c>
      <c r="R3946" s="314">
        <f t="shared" si="1356"/>
        <v>0.34736842105263155</v>
      </c>
      <c r="S3946" s="314">
        <f t="shared" si="1356"/>
        <v>0.35990338164251212</v>
      </c>
      <c r="T3946" s="314">
        <f t="shared" si="1356"/>
        <v>0.36778846153846156</v>
      </c>
      <c r="U3946" s="314">
        <f t="shared" si="1356"/>
        <v>0.43484848484848482</v>
      </c>
      <c r="V3946" s="314">
        <f t="shared" si="1356"/>
        <v>0.38789237668161436</v>
      </c>
      <c r="W3946" s="314">
        <f t="shared" si="1356"/>
        <v>0.42932862190812721</v>
      </c>
      <c r="X3946" s="314">
        <f t="shared" si="1356"/>
        <v>0.38910505836575876</v>
      </c>
      <c r="Y3946" s="314">
        <f>Y3944/Y3943</f>
        <v>0.34782608695652178</v>
      </c>
      <c r="Z3946" s="314">
        <f t="shared" si="1356"/>
        <v>0.35656836461126012</v>
      </c>
      <c r="AA3946" s="314">
        <f t="shared" si="1356"/>
        <v>0.39226519337016569</v>
      </c>
      <c r="AB3946" s="336">
        <f t="shared" si="1356"/>
        <v>0.39835164835164838</v>
      </c>
      <c r="AC3946" s="433">
        <f>MAX(E3946:AB3946)</f>
        <v>0.49911190053285975</v>
      </c>
      <c r="AD3946" s="73"/>
      <c r="AE3946" s="155"/>
      <c r="AF3946" s="74"/>
      <c r="AJ3946" s="1"/>
      <c r="AK3946" s="15"/>
      <c r="AL3946" s="15"/>
      <c r="AM3946" s="15"/>
    </row>
    <row r="3947" spans="1:42" hidden="1" x14ac:dyDescent="0.25">
      <c r="A3947" s="2024"/>
      <c r="B3947" s="2027"/>
      <c r="C3947" s="124" t="s">
        <v>116</v>
      </c>
      <c r="D3947" s="108"/>
      <c r="E3947" s="310"/>
      <c r="F3947" s="311"/>
      <c r="G3947" s="311"/>
      <c r="H3947" s="155"/>
      <c r="I3947" s="155"/>
      <c r="J3947" s="155"/>
      <c r="K3947" s="155"/>
      <c r="L3947" s="155"/>
      <c r="M3947" s="155"/>
      <c r="N3947" s="155"/>
      <c r="O3947" s="155"/>
      <c r="P3947" s="155"/>
      <c r="Q3947" s="155"/>
      <c r="R3947" s="155"/>
      <c r="S3947" s="155"/>
      <c r="T3947" s="155"/>
      <c r="U3947" s="155"/>
      <c r="V3947" s="155"/>
      <c r="W3947" s="155"/>
      <c r="X3947" s="155"/>
      <c r="Y3947" s="155"/>
      <c r="Z3947" s="311"/>
      <c r="AA3947" s="311"/>
      <c r="AB3947" s="867"/>
      <c r="AC3947" s="108"/>
      <c r="AD3947" s="73"/>
      <c r="AE3947" s="155"/>
      <c r="AF3947" s="74"/>
      <c r="AJ3947" s="1"/>
      <c r="AK3947" s="15"/>
      <c r="AL3947" s="15"/>
      <c r="AM3947" s="15"/>
    </row>
    <row r="3948" spans="1:42" s="181" customFormat="1" hidden="1" x14ac:dyDescent="0.25">
      <c r="A3948" s="2024"/>
      <c r="B3948" s="2027"/>
      <c r="C3948" s="124" t="s">
        <v>117</v>
      </c>
      <c r="D3948" s="108"/>
      <c r="E3948" s="310"/>
      <c r="F3948" s="311"/>
      <c r="G3948" s="311"/>
      <c r="H3948" s="155"/>
      <c r="I3948" s="155"/>
      <c r="J3948" s="155"/>
      <c r="K3948" s="155"/>
      <c r="L3948" s="155"/>
      <c r="M3948" s="155"/>
      <c r="N3948" s="155"/>
      <c r="O3948" s="155"/>
      <c r="P3948" s="155"/>
      <c r="Q3948" s="155"/>
      <c r="R3948" s="155"/>
      <c r="S3948" s="155"/>
      <c r="T3948" s="155"/>
      <c r="U3948" s="155"/>
      <c r="V3948" s="155"/>
      <c r="W3948" s="155"/>
      <c r="X3948" s="155"/>
      <c r="Y3948" s="155"/>
      <c r="Z3948" s="311"/>
      <c r="AA3948" s="311"/>
      <c r="AB3948" s="867"/>
      <c r="AC3948" s="108"/>
      <c r="AD3948" s="73"/>
      <c r="AE3948" s="155"/>
      <c r="AF3948" s="74"/>
      <c r="AH3948" s="781"/>
      <c r="AI3948" s="782"/>
      <c r="AJ3948" s="782"/>
      <c r="AK3948" s="782"/>
      <c r="AL3948" s="783"/>
      <c r="AM3948" s="783"/>
      <c r="AN3948" s="189"/>
      <c r="AO3948" s="189"/>
      <c r="AP3948" s="189"/>
    </row>
    <row r="3949" spans="1:42" ht="16.5" hidden="1" thickBot="1" x14ac:dyDescent="0.3">
      <c r="A3949" s="3535" t="s">
        <v>42</v>
      </c>
      <c r="B3949" s="3536"/>
      <c r="C3949" s="3537"/>
      <c r="D3949" s="114"/>
      <c r="E3949" s="178">
        <f t="shared" ref="E3949:AB3949" si="1357">SQRT(E3943*E3943+E3944*E3944)/E3802/1.73</f>
        <v>14.00256333163701</v>
      </c>
      <c r="F3949" s="179">
        <f t="shared" si="1357"/>
        <v>8.1980524876319514</v>
      </c>
      <c r="G3949" s="179">
        <f t="shared" si="1357"/>
        <v>8.3444152425134881</v>
      </c>
      <c r="H3949" s="79">
        <f t="shared" si="1357"/>
        <v>8.3944410041867261</v>
      </c>
      <c r="I3949" s="79">
        <f t="shared" si="1357"/>
        <v>8.4976100210727648</v>
      </c>
      <c r="J3949" s="79">
        <f t="shared" si="1357"/>
        <v>8.7484098529432899</v>
      </c>
      <c r="K3949" s="79">
        <f t="shared" si="1357"/>
        <v>11.451993977412551</v>
      </c>
      <c r="L3949" s="79">
        <f t="shared" si="1357"/>
        <v>15.605882091585404</v>
      </c>
      <c r="M3949" s="79">
        <f t="shared" si="1357"/>
        <v>8.7459745600905556</v>
      </c>
      <c r="N3949" s="79">
        <f t="shared" si="1357"/>
        <v>14.617217632587101</v>
      </c>
      <c r="O3949" s="79">
        <f t="shared" si="1357"/>
        <v>11.112009108648994</v>
      </c>
      <c r="P3949" s="79">
        <f t="shared" si="1357"/>
        <v>8.9459296066223413</v>
      </c>
      <c r="Q3949" s="79">
        <f t="shared" si="1357"/>
        <v>8.7302886955043455</v>
      </c>
      <c r="R3949" s="79">
        <f t="shared" si="1357"/>
        <v>8.9779172624096262</v>
      </c>
      <c r="S3949" s="79">
        <f t="shared" si="1357"/>
        <v>9.9252015428368026</v>
      </c>
      <c r="T3949" s="79">
        <f t="shared" si="1357"/>
        <v>10.067200228940257</v>
      </c>
      <c r="U3949" s="79">
        <f t="shared" si="1357"/>
        <v>16.26635097288575</v>
      </c>
      <c r="V3949" s="79">
        <f t="shared" si="1357"/>
        <v>10.801514315942859</v>
      </c>
      <c r="W3949" s="79">
        <f t="shared" si="1357"/>
        <v>13.921620135836928</v>
      </c>
      <c r="X3949" s="79">
        <f t="shared" si="1357"/>
        <v>12.380934129299401</v>
      </c>
      <c r="Y3949" s="79">
        <f>SQRT(Y3943*Y3943+Y3944*Y3944)/Y3802/1.73</f>
        <v>9.84914123545264</v>
      </c>
      <c r="Z3949" s="179">
        <f t="shared" si="1357"/>
        <v>8.872216813291967</v>
      </c>
      <c r="AA3949" s="179">
        <f t="shared" si="1357"/>
        <v>8.6617155859623942</v>
      </c>
      <c r="AB3949" s="395">
        <f t="shared" si="1357"/>
        <v>8.7784549801965088</v>
      </c>
      <c r="AC3949" s="109">
        <f>AVERAGE(E3949:AB3949)</f>
        <v>10.579043950645485</v>
      </c>
      <c r="AD3949" s="78">
        <f>(AC3945-AC3949)/AC3945</f>
        <v>1.2073716671238853E-2</v>
      </c>
      <c r="AE3949" s="79"/>
      <c r="AF3949" s="80"/>
      <c r="AJ3949" s="2"/>
      <c r="AK3949" s="14"/>
      <c r="AL3949" s="15"/>
      <c r="AM3949" s="14"/>
    </row>
    <row r="3950" spans="1:42" x14ac:dyDescent="0.25">
      <c r="A3950" s="3701" t="s">
        <v>600</v>
      </c>
      <c r="B3950" s="3596" t="s">
        <v>955</v>
      </c>
      <c r="C3950" s="121" t="s">
        <v>13</v>
      </c>
      <c r="D3950" s="113" t="s">
        <v>811</v>
      </c>
      <c r="E3950" s="306">
        <v>1</v>
      </c>
      <c r="F3950" s="71">
        <v>0.8</v>
      </c>
      <c r="G3950" s="71">
        <v>0.8</v>
      </c>
      <c r="H3950" s="71">
        <v>0.8</v>
      </c>
      <c r="I3950" s="71">
        <v>1</v>
      </c>
      <c r="J3950" s="71">
        <v>0.8</v>
      </c>
      <c r="K3950" s="71">
        <v>0.8</v>
      </c>
      <c r="L3950" s="71">
        <v>1</v>
      </c>
      <c r="M3950" s="71">
        <v>0.8</v>
      </c>
      <c r="N3950" s="71">
        <v>1</v>
      </c>
      <c r="O3950" s="71">
        <v>1</v>
      </c>
      <c r="P3950" s="71">
        <v>0.8</v>
      </c>
      <c r="Q3950" s="71">
        <v>1</v>
      </c>
      <c r="R3950" s="71">
        <v>0.8</v>
      </c>
      <c r="S3950" s="71">
        <v>1</v>
      </c>
      <c r="T3950" s="71">
        <v>0.8</v>
      </c>
      <c r="U3950" s="71">
        <v>1</v>
      </c>
      <c r="V3950" s="71">
        <v>0.8</v>
      </c>
      <c r="W3950" s="71">
        <v>0.8</v>
      </c>
      <c r="X3950" s="71">
        <v>0.8</v>
      </c>
      <c r="Y3950" s="71">
        <v>1</v>
      </c>
      <c r="Z3950" s="71">
        <v>0.6</v>
      </c>
      <c r="AA3950" s="71">
        <v>1</v>
      </c>
      <c r="AB3950" s="393">
        <v>0.6</v>
      </c>
      <c r="AC3950" s="3186">
        <f>SUM(E3950:AB3950)</f>
        <v>20.800000000000008</v>
      </c>
      <c r="AD3950" s="70"/>
      <c r="AE3950" s="71">
        <v>100</v>
      </c>
      <c r="AF3950" s="72">
        <v>20</v>
      </c>
      <c r="AJ3950" s="1173"/>
      <c r="AK3950" s="431"/>
      <c r="AL3950" s="430"/>
      <c r="AM3950" s="15"/>
    </row>
    <row r="3951" spans="1:42" x14ac:dyDescent="0.25">
      <c r="A3951" s="3688"/>
      <c r="B3951" s="3597"/>
      <c r="C3951" s="123" t="s">
        <v>14</v>
      </c>
      <c r="D3951" s="108" t="s">
        <v>811</v>
      </c>
      <c r="E3951" s="307">
        <v>0</v>
      </c>
      <c r="F3951" s="308">
        <v>0</v>
      </c>
      <c r="G3951" s="308">
        <v>0</v>
      </c>
      <c r="H3951" s="308">
        <v>0</v>
      </c>
      <c r="I3951" s="308">
        <v>0</v>
      </c>
      <c r="J3951" s="308">
        <v>0</v>
      </c>
      <c r="K3951" s="308">
        <v>0</v>
      </c>
      <c r="L3951" s="308">
        <v>0</v>
      </c>
      <c r="M3951" s="308">
        <v>0</v>
      </c>
      <c r="N3951" s="308">
        <v>0</v>
      </c>
      <c r="O3951" s="308">
        <v>0</v>
      </c>
      <c r="P3951" s="308">
        <v>0</v>
      </c>
      <c r="Q3951" s="308">
        <v>0</v>
      </c>
      <c r="R3951" s="308">
        <v>0</v>
      </c>
      <c r="S3951" s="308">
        <v>0</v>
      </c>
      <c r="T3951" s="308">
        <v>0</v>
      </c>
      <c r="U3951" s="308">
        <v>0</v>
      </c>
      <c r="V3951" s="308">
        <v>0</v>
      </c>
      <c r="W3951" s="308">
        <v>0</v>
      </c>
      <c r="X3951" s="308">
        <v>0</v>
      </c>
      <c r="Y3951" s="308">
        <v>0</v>
      </c>
      <c r="Z3951" s="308">
        <v>0</v>
      </c>
      <c r="AA3951" s="308">
        <v>0</v>
      </c>
      <c r="AB3951" s="394">
        <v>0</v>
      </c>
      <c r="AC3951" s="107">
        <f>SUM(E3951:AB3951)</f>
        <v>0</v>
      </c>
      <c r="AD3951" s="73"/>
      <c r="AE3951" s="155"/>
      <c r="AF3951" s="74"/>
      <c r="AJ3951" s="1"/>
      <c r="AK3951" s="15"/>
      <c r="AL3951" s="15"/>
      <c r="AM3951" s="15"/>
    </row>
    <row r="3952" spans="1:42" x14ac:dyDescent="0.25">
      <c r="A3952" s="3688"/>
      <c r="B3952" s="3597"/>
      <c r="C3952" s="123" t="s">
        <v>15</v>
      </c>
      <c r="D3952" s="108" t="s">
        <v>54</v>
      </c>
      <c r="E3952" s="1450">
        <v>0</v>
      </c>
      <c r="F3952" s="1445">
        <v>0.1</v>
      </c>
      <c r="G3952" s="1445">
        <v>0</v>
      </c>
      <c r="H3952" s="327">
        <v>0</v>
      </c>
      <c r="I3952" s="327">
        <v>0.1</v>
      </c>
      <c r="J3952" s="327">
        <v>0</v>
      </c>
      <c r="K3952" s="327">
        <v>0</v>
      </c>
      <c r="L3952" s="327">
        <v>0.2</v>
      </c>
      <c r="M3952" s="327">
        <v>0.2</v>
      </c>
      <c r="N3952" s="327">
        <v>0</v>
      </c>
      <c r="O3952" s="327">
        <v>0</v>
      </c>
      <c r="P3952" s="327">
        <v>0</v>
      </c>
      <c r="Q3952" s="327">
        <v>0.1</v>
      </c>
      <c r="R3952" s="327">
        <v>0</v>
      </c>
      <c r="S3952" s="327">
        <v>0.3</v>
      </c>
      <c r="T3952" s="327">
        <v>0.1</v>
      </c>
      <c r="U3952" s="327">
        <v>0.1</v>
      </c>
      <c r="V3952" s="327">
        <v>0.3</v>
      </c>
      <c r="W3952" s="327">
        <v>0.1</v>
      </c>
      <c r="X3952" s="327">
        <v>0</v>
      </c>
      <c r="Y3952" s="327">
        <v>0</v>
      </c>
      <c r="Z3952" s="1445">
        <v>0.2</v>
      </c>
      <c r="AA3952" s="1445">
        <v>0.1</v>
      </c>
      <c r="AB3952" s="1473">
        <v>0</v>
      </c>
      <c r="AC3952" s="107">
        <f>AVERAGE(E3952:AB3952)</f>
        <v>7.9166666666666677E-2</v>
      </c>
      <c r="AD3952" s="76"/>
      <c r="AE3952" s="76"/>
      <c r="AF3952" s="77"/>
      <c r="AJ3952" s="1"/>
      <c r="AK3952" s="15"/>
      <c r="AL3952" s="15"/>
      <c r="AM3952" s="15"/>
    </row>
    <row r="3953" spans="1:42" ht="16.5" thickBot="1" x14ac:dyDescent="0.3">
      <c r="A3953" s="3711"/>
      <c r="B3953" s="3669"/>
      <c r="C3953" s="126" t="s">
        <v>17</v>
      </c>
      <c r="D3953" s="114"/>
      <c r="E3953" s="317">
        <f t="shared" ref="E3953:AB3953" si="1358">E3951/E3950</f>
        <v>0</v>
      </c>
      <c r="F3953" s="318">
        <f t="shared" si="1358"/>
        <v>0</v>
      </c>
      <c r="G3953" s="318">
        <f t="shared" si="1358"/>
        <v>0</v>
      </c>
      <c r="H3953" s="318">
        <f t="shared" si="1358"/>
        <v>0</v>
      </c>
      <c r="I3953" s="318">
        <f t="shared" si="1358"/>
        <v>0</v>
      </c>
      <c r="J3953" s="318">
        <f t="shared" si="1358"/>
        <v>0</v>
      </c>
      <c r="K3953" s="318">
        <f t="shared" si="1358"/>
        <v>0</v>
      </c>
      <c r="L3953" s="318">
        <f t="shared" si="1358"/>
        <v>0</v>
      </c>
      <c r="M3953" s="318">
        <f t="shared" si="1358"/>
        <v>0</v>
      </c>
      <c r="N3953" s="318">
        <f t="shared" si="1358"/>
        <v>0</v>
      </c>
      <c r="O3953" s="318">
        <f t="shared" si="1358"/>
        <v>0</v>
      </c>
      <c r="P3953" s="318">
        <f t="shared" si="1358"/>
        <v>0</v>
      </c>
      <c r="Q3953" s="318">
        <f t="shared" si="1358"/>
        <v>0</v>
      </c>
      <c r="R3953" s="318">
        <f t="shared" si="1358"/>
        <v>0</v>
      </c>
      <c r="S3953" s="318">
        <f t="shared" si="1358"/>
        <v>0</v>
      </c>
      <c r="T3953" s="318">
        <f t="shared" si="1358"/>
        <v>0</v>
      </c>
      <c r="U3953" s="318">
        <f t="shared" si="1358"/>
        <v>0</v>
      </c>
      <c r="V3953" s="318">
        <f t="shared" si="1358"/>
        <v>0</v>
      </c>
      <c r="W3953" s="318">
        <f t="shared" si="1358"/>
        <v>0</v>
      </c>
      <c r="X3953" s="318">
        <f t="shared" si="1358"/>
        <v>0</v>
      </c>
      <c r="Y3953" s="318">
        <f>Y3951/Y3950</f>
        <v>0</v>
      </c>
      <c r="Z3953" s="318">
        <f t="shared" si="1358"/>
        <v>0</v>
      </c>
      <c r="AA3953" s="318">
        <f t="shared" si="1358"/>
        <v>0</v>
      </c>
      <c r="AB3953" s="806">
        <f t="shared" si="1358"/>
        <v>0</v>
      </c>
      <c r="AC3953" s="454">
        <f>MAX(E3953:AB3953)</f>
        <v>0</v>
      </c>
      <c r="AD3953" s="73"/>
      <c r="AE3953" s="155"/>
      <c r="AF3953" s="74"/>
      <c r="AJ3953" s="1"/>
      <c r="AK3953" s="15"/>
      <c r="AL3953" s="15"/>
      <c r="AM3953" s="15"/>
    </row>
    <row r="3954" spans="1:42" hidden="1" x14ac:dyDescent="0.25">
      <c r="A3954" s="2014"/>
      <c r="B3954" s="2017"/>
      <c r="C3954" s="357" t="s">
        <v>116</v>
      </c>
      <c r="D3954" s="122"/>
      <c r="E3954" s="138"/>
      <c r="F3954" s="136"/>
      <c r="G3954" s="136"/>
      <c r="H3954" s="91"/>
      <c r="I3954" s="91"/>
      <c r="J3954" s="91"/>
      <c r="K3954" s="91"/>
      <c r="L3954" s="91"/>
      <c r="M3954" s="91"/>
      <c r="N3954" s="91"/>
      <c r="O3954" s="91"/>
      <c r="P3954" s="91"/>
      <c r="Q3954" s="91"/>
      <c r="R3954" s="91"/>
      <c r="S3954" s="91"/>
      <c r="T3954" s="91"/>
      <c r="U3954" s="91"/>
      <c r="V3954" s="91"/>
      <c r="W3954" s="91"/>
      <c r="X3954" s="91"/>
      <c r="Y3954" s="91"/>
      <c r="Z3954" s="136"/>
      <c r="AA3954" s="136"/>
      <c r="AB3954" s="474"/>
      <c r="AC3954" s="122"/>
      <c r="AD3954" s="73"/>
      <c r="AE3954" s="155"/>
      <c r="AF3954" s="74"/>
      <c r="AJ3954" s="1"/>
      <c r="AK3954" s="15"/>
      <c r="AL3954" s="15"/>
      <c r="AM3954" s="15"/>
    </row>
    <row r="3955" spans="1:42" s="181" customFormat="1" hidden="1" x14ac:dyDescent="0.25">
      <c r="A3955" s="2024"/>
      <c r="B3955" s="2027"/>
      <c r="C3955" s="124" t="s">
        <v>117</v>
      </c>
      <c r="D3955" s="108"/>
      <c r="E3955" s="310"/>
      <c r="F3955" s="311"/>
      <c r="G3955" s="311"/>
      <c r="H3955" s="155"/>
      <c r="I3955" s="155"/>
      <c r="J3955" s="155"/>
      <c r="K3955" s="155"/>
      <c r="L3955" s="155"/>
      <c r="M3955" s="155"/>
      <c r="N3955" s="155"/>
      <c r="O3955" s="155"/>
      <c r="P3955" s="155"/>
      <c r="Q3955" s="155"/>
      <c r="R3955" s="155"/>
      <c r="S3955" s="155"/>
      <c r="T3955" s="155"/>
      <c r="U3955" s="155"/>
      <c r="V3955" s="155"/>
      <c r="W3955" s="155"/>
      <c r="X3955" s="155"/>
      <c r="Y3955" s="155"/>
      <c r="Z3955" s="311"/>
      <c r="AA3955" s="311"/>
      <c r="AB3955" s="867"/>
      <c r="AC3955" s="108"/>
      <c r="AD3955" s="73"/>
      <c r="AE3955" s="155"/>
      <c r="AF3955" s="74"/>
      <c r="AH3955" s="781"/>
      <c r="AI3955" s="782"/>
      <c r="AJ3955" s="782"/>
      <c r="AK3955" s="782"/>
      <c r="AL3955" s="783"/>
      <c r="AM3955" s="783"/>
      <c r="AN3955" s="189"/>
      <c r="AO3955" s="189"/>
      <c r="AP3955" s="189"/>
    </row>
    <row r="3956" spans="1:42" ht="16.5" hidden="1" thickBot="1" x14ac:dyDescent="0.3">
      <c r="A3956" s="3535" t="s">
        <v>42</v>
      </c>
      <c r="B3956" s="3536"/>
      <c r="C3956" s="3537"/>
      <c r="D3956" s="114"/>
      <c r="E3956" s="178">
        <f t="shared" ref="E3956:AB3956" si="1359">SQRT(E3950*E3950+E3951*E3951)/E3802/1.73</f>
        <v>5.5633751884593345E-2</v>
      </c>
      <c r="F3956" s="179">
        <f t="shared" si="1359"/>
        <v>4.4421493339552344E-2</v>
      </c>
      <c r="G3956" s="179">
        <f t="shared" si="1359"/>
        <v>4.4421493339552344E-2</v>
      </c>
      <c r="H3956" s="79">
        <f t="shared" si="1359"/>
        <v>4.4378862347863715E-2</v>
      </c>
      <c r="I3956" s="79">
        <f t="shared" si="1359"/>
        <v>5.5367306712732267E-2</v>
      </c>
      <c r="J3956" s="79">
        <f t="shared" si="1359"/>
        <v>4.4549879158452779E-2</v>
      </c>
      <c r="K3956" s="79">
        <f t="shared" si="1359"/>
        <v>4.4507001507674671E-2</v>
      </c>
      <c r="L3956" s="79">
        <f t="shared" si="1359"/>
        <v>5.6011112604740773E-2</v>
      </c>
      <c r="M3956" s="79">
        <f t="shared" si="1359"/>
        <v>4.5027044368523846E-2</v>
      </c>
      <c r="N3956" s="79">
        <f t="shared" si="1359"/>
        <v>5.6119872046691735E-2</v>
      </c>
      <c r="O3956" s="79">
        <f t="shared" si="1359"/>
        <v>5.5902773895640703E-2</v>
      </c>
      <c r="P3956" s="79">
        <f t="shared" si="1359"/>
        <v>4.4939528247302234E-2</v>
      </c>
      <c r="Q3956" s="79">
        <f t="shared" si="1359"/>
        <v>5.5848761553712545E-2</v>
      </c>
      <c r="R3956" s="79">
        <f t="shared" si="1359"/>
        <v>4.463588278617181E-2</v>
      </c>
      <c r="S3956" s="79">
        <f t="shared" si="1359"/>
        <v>5.639362752009023E-2</v>
      </c>
      <c r="T3956" s="79">
        <f t="shared" si="1359"/>
        <v>4.5425122363923376E-2</v>
      </c>
      <c r="U3956" s="79">
        <f t="shared" si="1359"/>
        <v>5.650387899129275E-2</v>
      </c>
      <c r="V3956" s="79">
        <f t="shared" si="1359"/>
        <v>4.5158959537572256E-2</v>
      </c>
      <c r="W3956" s="79">
        <f t="shared" si="1359"/>
        <v>4.5203103193034201E-2</v>
      </c>
      <c r="X3956" s="79">
        <f t="shared" si="1359"/>
        <v>4.4895897637353382E-2</v>
      </c>
      <c r="Y3956" s="79">
        <f>SQRT(Y3950*Y3950+Y3951*Y3951)/Y3802/1.73</f>
        <v>5.617441030912778E-2</v>
      </c>
      <c r="Z3956" s="179">
        <f t="shared" si="1359"/>
        <v>3.3606667562844465E-2</v>
      </c>
      <c r="AA3956" s="179">
        <f t="shared" si="1359"/>
        <v>5.5687348948065971E-2</v>
      </c>
      <c r="AB3956" s="395">
        <f t="shared" si="1359"/>
        <v>3.3606667562844465E-2</v>
      </c>
      <c r="AC3956" s="109">
        <f>AVERAGE(E3956:AB3956)</f>
        <v>4.8517518642473077E-2</v>
      </c>
      <c r="AD3956" s="78">
        <f>(AC3952-AC3956)/AC3952</f>
        <v>0.38714713293718228</v>
      </c>
      <c r="AE3956" s="79"/>
      <c r="AF3956" s="80"/>
      <c r="AJ3956" s="2"/>
      <c r="AK3956" s="14"/>
      <c r="AL3956" s="15"/>
      <c r="AM3956" s="14"/>
    </row>
    <row r="3957" spans="1:42" x14ac:dyDescent="0.25">
      <c r="A3957" s="3701" t="s">
        <v>848</v>
      </c>
      <c r="B3957" s="3596" t="s">
        <v>849</v>
      </c>
      <c r="C3957" s="121" t="s">
        <v>13</v>
      </c>
      <c r="D3957" s="113" t="s">
        <v>811</v>
      </c>
      <c r="E3957" s="306">
        <v>0</v>
      </c>
      <c r="F3957" s="71">
        <v>0</v>
      </c>
      <c r="G3957" s="71">
        <v>0</v>
      </c>
      <c r="H3957" s="71">
        <v>0</v>
      </c>
      <c r="I3957" s="71">
        <v>0</v>
      </c>
      <c r="J3957" s="71">
        <v>0</v>
      </c>
      <c r="K3957" s="71">
        <v>0</v>
      </c>
      <c r="L3957" s="71">
        <v>0</v>
      </c>
      <c r="M3957" s="71">
        <v>0</v>
      </c>
      <c r="N3957" s="71">
        <v>0</v>
      </c>
      <c r="O3957" s="71">
        <v>0</v>
      </c>
      <c r="P3957" s="71">
        <v>0</v>
      </c>
      <c r="Q3957" s="71">
        <v>0</v>
      </c>
      <c r="R3957" s="71">
        <v>0</v>
      </c>
      <c r="S3957" s="71">
        <v>0</v>
      </c>
      <c r="T3957" s="71">
        <v>0</v>
      </c>
      <c r="U3957" s="71">
        <v>0</v>
      </c>
      <c r="V3957" s="71">
        <v>0</v>
      </c>
      <c r="W3957" s="71">
        <v>0</v>
      </c>
      <c r="X3957" s="71">
        <v>0</v>
      </c>
      <c r="Y3957" s="71">
        <v>0</v>
      </c>
      <c r="Z3957" s="71">
        <v>0</v>
      </c>
      <c r="AA3957" s="71">
        <v>0</v>
      </c>
      <c r="AB3957" s="393">
        <v>0</v>
      </c>
      <c r="AC3957" s="3186">
        <f>SUM(E3957:AB3957)</f>
        <v>0</v>
      </c>
      <c r="AD3957" s="70"/>
      <c r="AE3957" s="71">
        <v>100</v>
      </c>
      <c r="AF3957" s="72">
        <v>80</v>
      </c>
      <c r="AJ3957" s="2"/>
      <c r="AK3957" s="14"/>
      <c r="AL3957" s="15"/>
      <c r="AM3957" s="14"/>
    </row>
    <row r="3958" spans="1:42" x14ac:dyDescent="0.25">
      <c r="A3958" s="3688"/>
      <c r="B3958" s="3597"/>
      <c r="C3958" s="123" t="s">
        <v>14</v>
      </c>
      <c r="D3958" s="108" t="s">
        <v>811</v>
      </c>
      <c r="E3958" s="307">
        <v>0</v>
      </c>
      <c r="F3958" s="308">
        <v>0</v>
      </c>
      <c r="G3958" s="308">
        <v>0</v>
      </c>
      <c r="H3958" s="308">
        <v>0</v>
      </c>
      <c r="I3958" s="308">
        <v>0</v>
      </c>
      <c r="J3958" s="308">
        <v>0</v>
      </c>
      <c r="K3958" s="308">
        <v>0</v>
      </c>
      <c r="L3958" s="308">
        <v>0</v>
      </c>
      <c r="M3958" s="308">
        <v>0</v>
      </c>
      <c r="N3958" s="308">
        <v>0</v>
      </c>
      <c r="O3958" s="308">
        <v>0</v>
      </c>
      <c r="P3958" s="308">
        <v>0</v>
      </c>
      <c r="Q3958" s="308">
        <v>0</v>
      </c>
      <c r="R3958" s="308">
        <v>0</v>
      </c>
      <c r="S3958" s="308">
        <v>0</v>
      </c>
      <c r="T3958" s="308">
        <v>0</v>
      </c>
      <c r="U3958" s="308">
        <v>0</v>
      </c>
      <c r="V3958" s="308">
        <v>0</v>
      </c>
      <c r="W3958" s="308">
        <v>0</v>
      </c>
      <c r="X3958" s="308">
        <v>0</v>
      </c>
      <c r="Y3958" s="308">
        <v>0</v>
      </c>
      <c r="Z3958" s="308">
        <v>0</v>
      </c>
      <c r="AA3958" s="308">
        <v>0</v>
      </c>
      <c r="AB3958" s="394">
        <v>0</v>
      </c>
      <c r="AC3958" s="107">
        <f>SUM(E3958:AB3958)</f>
        <v>0</v>
      </c>
      <c r="AD3958" s="73"/>
      <c r="AE3958" s="155"/>
      <c r="AF3958" s="74"/>
      <c r="AJ3958" s="2"/>
      <c r="AK3958" s="14"/>
      <c r="AL3958" s="15"/>
      <c r="AM3958" s="14"/>
    </row>
    <row r="3959" spans="1:42" x14ac:dyDescent="0.25">
      <c r="A3959" s="3688"/>
      <c r="B3959" s="3597"/>
      <c r="C3959" s="123" t="s">
        <v>15</v>
      </c>
      <c r="D3959" s="108" t="s">
        <v>54</v>
      </c>
      <c r="E3959" s="1450">
        <v>0</v>
      </c>
      <c r="F3959" s="1445">
        <v>0</v>
      </c>
      <c r="G3959" s="1445">
        <v>0</v>
      </c>
      <c r="H3959" s="327">
        <v>0</v>
      </c>
      <c r="I3959" s="327">
        <v>0</v>
      </c>
      <c r="J3959" s="327">
        <v>0</v>
      </c>
      <c r="K3959" s="327">
        <v>0</v>
      </c>
      <c r="L3959" s="327">
        <v>0</v>
      </c>
      <c r="M3959" s="327">
        <v>0</v>
      </c>
      <c r="N3959" s="327">
        <v>0</v>
      </c>
      <c r="O3959" s="327">
        <v>0</v>
      </c>
      <c r="P3959" s="327">
        <v>0</v>
      </c>
      <c r="Q3959" s="327">
        <v>0</v>
      </c>
      <c r="R3959" s="327">
        <v>0</v>
      </c>
      <c r="S3959" s="327">
        <v>0</v>
      </c>
      <c r="T3959" s="327">
        <v>0</v>
      </c>
      <c r="U3959" s="327">
        <v>0</v>
      </c>
      <c r="V3959" s="327">
        <v>0</v>
      </c>
      <c r="W3959" s="327">
        <v>0</v>
      </c>
      <c r="X3959" s="327">
        <v>0</v>
      </c>
      <c r="Y3959" s="327">
        <v>0</v>
      </c>
      <c r="Z3959" s="1445">
        <v>0</v>
      </c>
      <c r="AA3959" s="1445">
        <v>0</v>
      </c>
      <c r="AB3959" s="1473">
        <v>0</v>
      </c>
      <c r="AC3959" s="107">
        <f>AVERAGE(E3959:AB3959)</f>
        <v>0</v>
      </c>
      <c r="AD3959" s="76"/>
      <c r="AE3959" s="76"/>
      <c r="AF3959" s="77"/>
      <c r="AJ3959" s="2"/>
      <c r="AK3959" s="14"/>
      <c r="AL3959" s="15"/>
      <c r="AM3959" s="14"/>
    </row>
    <row r="3960" spans="1:42" ht="16.5" thickBot="1" x14ac:dyDescent="0.3">
      <c r="A3960" s="3711"/>
      <c r="B3960" s="3669"/>
      <c r="C3960" s="126" t="s">
        <v>17</v>
      </c>
      <c r="D3960" s="114"/>
      <c r="E3960" s="317" t="e">
        <f t="shared" ref="E3960:AB3960" si="1360">E3958/E3957</f>
        <v>#DIV/0!</v>
      </c>
      <c r="F3960" s="318" t="e">
        <f t="shared" si="1360"/>
        <v>#DIV/0!</v>
      </c>
      <c r="G3960" s="318" t="e">
        <f t="shared" si="1360"/>
        <v>#DIV/0!</v>
      </c>
      <c r="H3960" s="318" t="e">
        <f t="shared" si="1360"/>
        <v>#DIV/0!</v>
      </c>
      <c r="I3960" s="318" t="e">
        <f t="shared" si="1360"/>
        <v>#DIV/0!</v>
      </c>
      <c r="J3960" s="318" t="e">
        <f t="shared" si="1360"/>
        <v>#DIV/0!</v>
      </c>
      <c r="K3960" s="318" t="e">
        <f t="shared" si="1360"/>
        <v>#DIV/0!</v>
      </c>
      <c r="L3960" s="318" t="e">
        <f t="shared" si="1360"/>
        <v>#DIV/0!</v>
      </c>
      <c r="M3960" s="318" t="e">
        <f t="shared" si="1360"/>
        <v>#DIV/0!</v>
      </c>
      <c r="N3960" s="318" t="e">
        <f t="shared" si="1360"/>
        <v>#DIV/0!</v>
      </c>
      <c r="O3960" s="318" t="e">
        <f t="shared" si="1360"/>
        <v>#DIV/0!</v>
      </c>
      <c r="P3960" s="318" t="e">
        <f t="shared" si="1360"/>
        <v>#DIV/0!</v>
      </c>
      <c r="Q3960" s="318" t="e">
        <f t="shared" si="1360"/>
        <v>#DIV/0!</v>
      </c>
      <c r="R3960" s="318" t="e">
        <f t="shared" si="1360"/>
        <v>#DIV/0!</v>
      </c>
      <c r="S3960" s="318" t="e">
        <f t="shared" si="1360"/>
        <v>#DIV/0!</v>
      </c>
      <c r="T3960" s="318" t="e">
        <f t="shared" si="1360"/>
        <v>#DIV/0!</v>
      </c>
      <c r="U3960" s="318" t="e">
        <f t="shared" si="1360"/>
        <v>#DIV/0!</v>
      </c>
      <c r="V3960" s="318" t="e">
        <f t="shared" si="1360"/>
        <v>#DIV/0!</v>
      </c>
      <c r="W3960" s="318" t="e">
        <f t="shared" si="1360"/>
        <v>#DIV/0!</v>
      </c>
      <c r="X3960" s="318" t="e">
        <f t="shared" si="1360"/>
        <v>#DIV/0!</v>
      </c>
      <c r="Y3960" s="318" t="e">
        <f>Y3958/Y3957</f>
        <v>#DIV/0!</v>
      </c>
      <c r="Z3960" s="318" t="e">
        <f t="shared" si="1360"/>
        <v>#DIV/0!</v>
      </c>
      <c r="AA3960" s="318" t="e">
        <f t="shared" si="1360"/>
        <v>#DIV/0!</v>
      </c>
      <c r="AB3960" s="806" t="e">
        <f t="shared" si="1360"/>
        <v>#DIV/0!</v>
      </c>
      <c r="AC3960" s="454" t="e">
        <f>MAX(E3960:AB3960)</f>
        <v>#DIV/0!</v>
      </c>
      <c r="AD3960" s="73"/>
      <c r="AE3960" s="155"/>
      <c r="AF3960" s="74"/>
      <c r="AJ3960" s="2"/>
      <c r="AK3960" s="14"/>
      <c r="AL3960" s="15"/>
      <c r="AM3960" s="14"/>
    </row>
    <row r="3961" spans="1:42" hidden="1" x14ac:dyDescent="0.25">
      <c r="A3961" s="2014"/>
      <c r="B3961" s="2017"/>
      <c r="C3961" s="357" t="s">
        <v>116</v>
      </c>
      <c r="D3961" s="122"/>
      <c r="E3961" s="138"/>
      <c r="F3961" s="136"/>
      <c r="G3961" s="136"/>
      <c r="H3961" s="91"/>
      <c r="I3961" s="91"/>
      <c r="J3961" s="91"/>
      <c r="K3961" s="91"/>
      <c r="L3961" s="91"/>
      <c r="M3961" s="91"/>
      <c r="N3961" s="91"/>
      <c r="O3961" s="91"/>
      <c r="P3961" s="91"/>
      <c r="Q3961" s="91"/>
      <c r="R3961" s="91"/>
      <c r="S3961" s="91"/>
      <c r="T3961" s="91"/>
      <c r="U3961" s="91"/>
      <c r="V3961" s="91"/>
      <c r="W3961" s="91"/>
      <c r="X3961" s="91"/>
      <c r="Y3961" s="91"/>
      <c r="Z3961" s="136"/>
      <c r="AA3961" s="136"/>
      <c r="AB3961" s="474"/>
      <c r="AC3961" s="122"/>
      <c r="AD3961" s="73"/>
      <c r="AE3961" s="155"/>
      <c r="AF3961" s="74"/>
      <c r="AJ3961" s="2"/>
      <c r="AK3961" s="14"/>
      <c r="AL3961" s="15"/>
      <c r="AM3961" s="14"/>
    </row>
    <row r="3962" spans="1:42" hidden="1" x14ac:dyDescent="0.25">
      <c r="A3962" s="2024"/>
      <c r="B3962" s="2027"/>
      <c r="C3962" s="124" t="s">
        <v>117</v>
      </c>
      <c r="D3962" s="108"/>
      <c r="E3962" s="310"/>
      <c r="F3962" s="311"/>
      <c r="G3962" s="311"/>
      <c r="H3962" s="155"/>
      <c r="I3962" s="155"/>
      <c r="J3962" s="155"/>
      <c r="K3962" s="155"/>
      <c r="L3962" s="155"/>
      <c r="M3962" s="155"/>
      <c r="N3962" s="155"/>
      <c r="O3962" s="155"/>
      <c r="P3962" s="155"/>
      <c r="Q3962" s="155"/>
      <c r="R3962" s="155"/>
      <c r="S3962" s="155"/>
      <c r="T3962" s="155"/>
      <c r="U3962" s="155"/>
      <c r="V3962" s="155"/>
      <c r="W3962" s="155"/>
      <c r="X3962" s="155"/>
      <c r="Y3962" s="155"/>
      <c r="Z3962" s="311"/>
      <c r="AA3962" s="311"/>
      <c r="AB3962" s="867"/>
      <c r="AC3962" s="108"/>
      <c r="AD3962" s="73"/>
      <c r="AE3962" s="155"/>
      <c r="AF3962" s="74"/>
      <c r="AJ3962" s="2"/>
      <c r="AK3962" s="14"/>
      <c r="AL3962" s="15"/>
      <c r="AM3962" s="14"/>
    </row>
    <row r="3963" spans="1:42" ht="16.5" hidden="1" thickBot="1" x14ac:dyDescent="0.3">
      <c r="A3963" s="2367" t="s">
        <v>42</v>
      </c>
      <c r="B3963" s="2314"/>
      <c r="C3963" s="2315"/>
      <c r="D3963" s="128"/>
      <c r="E3963" s="178">
        <f t="shared" ref="E3963:AB3963" si="1361">SQRT(E3957*E3957+E3958*E3958)/E3802/1.73</f>
        <v>0</v>
      </c>
      <c r="F3963" s="179">
        <f t="shared" si="1361"/>
        <v>0</v>
      </c>
      <c r="G3963" s="179">
        <f t="shared" si="1361"/>
        <v>0</v>
      </c>
      <c r="H3963" s="79">
        <f t="shared" si="1361"/>
        <v>0</v>
      </c>
      <c r="I3963" s="79">
        <f t="shared" si="1361"/>
        <v>0</v>
      </c>
      <c r="J3963" s="79">
        <f t="shared" si="1361"/>
        <v>0</v>
      </c>
      <c r="K3963" s="79">
        <f t="shared" si="1361"/>
        <v>0</v>
      </c>
      <c r="L3963" s="79">
        <f t="shared" si="1361"/>
        <v>0</v>
      </c>
      <c r="M3963" s="79">
        <f t="shared" si="1361"/>
        <v>0</v>
      </c>
      <c r="N3963" s="79">
        <f t="shared" si="1361"/>
        <v>0</v>
      </c>
      <c r="O3963" s="79">
        <f t="shared" si="1361"/>
        <v>0</v>
      </c>
      <c r="P3963" s="79">
        <f t="shared" si="1361"/>
        <v>0</v>
      </c>
      <c r="Q3963" s="79">
        <f t="shared" si="1361"/>
        <v>0</v>
      </c>
      <c r="R3963" s="79">
        <f t="shared" si="1361"/>
        <v>0</v>
      </c>
      <c r="S3963" s="79">
        <f t="shared" si="1361"/>
        <v>0</v>
      </c>
      <c r="T3963" s="79">
        <f t="shared" si="1361"/>
        <v>0</v>
      </c>
      <c r="U3963" s="79">
        <f t="shared" si="1361"/>
        <v>0</v>
      </c>
      <c r="V3963" s="79">
        <f t="shared" si="1361"/>
        <v>0</v>
      </c>
      <c r="W3963" s="79">
        <f t="shared" si="1361"/>
        <v>0</v>
      </c>
      <c r="X3963" s="79">
        <f t="shared" si="1361"/>
        <v>0</v>
      </c>
      <c r="Y3963" s="79">
        <f>SQRT(Y3957*Y3957+Y3958*Y3958)/Y3802/1.73</f>
        <v>0</v>
      </c>
      <c r="Z3963" s="179">
        <f t="shared" si="1361"/>
        <v>0</v>
      </c>
      <c r="AA3963" s="179">
        <f t="shared" si="1361"/>
        <v>0</v>
      </c>
      <c r="AB3963" s="395">
        <f t="shared" si="1361"/>
        <v>0</v>
      </c>
      <c r="AC3963" s="109">
        <f>AVERAGE(E3963:AB3963)</f>
        <v>0</v>
      </c>
      <c r="AD3963" s="78" t="e">
        <f>(AC3959-AC3963)/AC3959</f>
        <v>#DIV/0!</v>
      </c>
      <c r="AE3963" s="79"/>
      <c r="AF3963" s="80"/>
      <c r="AJ3963" s="2"/>
      <c r="AK3963" s="14"/>
      <c r="AL3963" s="15"/>
      <c r="AM3963" s="14"/>
    </row>
    <row r="3964" spans="1:42" x14ac:dyDescent="0.25">
      <c r="A3964" s="3701" t="s">
        <v>872</v>
      </c>
      <c r="B3964" s="3596" t="s">
        <v>868</v>
      </c>
      <c r="C3964" s="121" t="s">
        <v>13</v>
      </c>
      <c r="D3964" s="113" t="s">
        <v>811</v>
      </c>
      <c r="E3964" s="306">
        <v>0</v>
      </c>
      <c r="F3964" s="71">
        <v>0</v>
      </c>
      <c r="G3964" s="71">
        <v>0</v>
      </c>
      <c r="H3964" s="71">
        <v>0</v>
      </c>
      <c r="I3964" s="71">
        <v>0</v>
      </c>
      <c r="J3964" s="71">
        <v>0</v>
      </c>
      <c r="K3964" s="71">
        <v>0</v>
      </c>
      <c r="L3964" s="71">
        <v>0</v>
      </c>
      <c r="M3964" s="71">
        <v>0</v>
      </c>
      <c r="N3964" s="71">
        <v>0</v>
      </c>
      <c r="O3964" s="71">
        <v>0</v>
      </c>
      <c r="P3964" s="71">
        <v>0</v>
      </c>
      <c r="Q3964" s="71">
        <v>0</v>
      </c>
      <c r="R3964" s="71">
        <v>0</v>
      </c>
      <c r="S3964" s="71">
        <v>0</v>
      </c>
      <c r="T3964" s="71">
        <v>0</v>
      </c>
      <c r="U3964" s="71">
        <v>0</v>
      </c>
      <c r="V3964" s="71">
        <v>0</v>
      </c>
      <c r="W3964" s="71">
        <v>0</v>
      </c>
      <c r="X3964" s="71">
        <v>0</v>
      </c>
      <c r="Y3964" s="71">
        <v>0</v>
      </c>
      <c r="Z3964" s="71">
        <v>0</v>
      </c>
      <c r="AA3964" s="71">
        <v>0</v>
      </c>
      <c r="AB3964" s="393">
        <v>0</v>
      </c>
      <c r="AC3964" s="106">
        <f>SUM(E3964:AB3964)</f>
        <v>0</v>
      </c>
      <c r="AD3964" s="70"/>
      <c r="AE3964" s="71">
        <v>100</v>
      </c>
      <c r="AF3964" s="72">
        <v>60</v>
      </c>
      <c r="AJ3964" s="1173"/>
      <c r="AK3964" s="431"/>
      <c r="AL3964" s="430"/>
      <c r="AM3964" s="15"/>
    </row>
    <row r="3965" spans="1:42" x14ac:dyDescent="0.25">
      <c r="A3965" s="3688"/>
      <c r="B3965" s="3597"/>
      <c r="C3965" s="123" t="s">
        <v>14</v>
      </c>
      <c r="D3965" s="108" t="s">
        <v>811</v>
      </c>
      <c r="E3965" s="307">
        <v>0</v>
      </c>
      <c r="F3965" s="308">
        <v>0</v>
      </c>
      <c r="G3965" s="308">
        <v>0</v>
      </c>
      <c r="H3965" s="308">
        <v>0</v>
      </c>
      <c r="I3965" s="308">
        <v>0</v>
      </c>
      <c r="J3965" s="308">
        <v>0</v>
      </c>
      <c r="K3965" s="308">
        <v>0</v>
      </c>
      <c r="L3965" s="308">
        <v>0</v>
      </c>
      <c r="M3965" s="308">
        <v>0</v>
      </c>
      <c r="N3965" s="308">
        <v>0</v>
      </c>
      <c r="O3965" s="308">
        <v>0</v>
      </c>
      <c r="P3965" s="308">
        <v>0</v>
      </c>
      <c r="Q3965" s="308">
        <v>0</v>
      </c>
      <c r="R3965" s="308">
        <v>0</v>
      </c>
      <c r="S3965" s="308">
        <v>0</v>
      </c>
      <c r="T3965" s="308">
        <v>0</v>
      </c>
      <c r="U3965" s="308">
        <v>0</v>
      </c>
      <c r="V3965" s="308">
        <v>0</v>
      </c>
      <c r="W3965" s="308">
        <v>0</v>
      </c>
      <c r="X3965" s="308">
        <v>0</v>
      </c>
      <c r="Y3965" s="308">
        <v>0</v>
      </c>
      <c r="Z3965" s="308">
        <v>0</v>
      </c>
      <c r="AA3965" s="308">
        <v>0</v>
      </c>
      <c r="AB3965" s="394">
        <v>0</v>
      </c>
      <c r="AC3965" s="107">
        <f>SUM(E3965:AB3965)</f>
        <v>0</v>
      </c>
      <c r="AD3965" s="73"/>
      <c r="AE3965" s="155"/>
      <c r="AF3965" s="74"/>
      <c r="AJ3965" s="1"/>
      <c r="AK3965" s="15"/>
      <c r="AL3965" s="15"/>
      <c r="AM3965" s="15"/>
    </row>
    <row r="3966" spans="1:42" x14ac:dyDescent="0.25">
      <c r="A3966" s="3688"/>
      <c r="B3966" s="3597"/>
      <c r="C3966" s="123" t="s">
        <v>15</v>
      </c>
      <c r="D3966" s="108" t="s">
        <v>54</v>
      </c>
      <c r="E3966" s="1450">
        <v>0</v>
      </c>
      <c r="F3966" s="1445">
        <v>0</v>
      </c>
      <c r="G3966" s="1445">
        <v>0</v>
      </c>
      <c r="H3966" s="327">
        <v>0</v>
      </c>
      <c r="I3966" s="327">
        <v>0</v>
      </c>
      <c r="J3966" s="327">
        <v>0</v>
      </c>
      <c r="K3966" s="327">
        <v>0</v>
      </c>
      <c r="L3966" s="327">
        <v>0</v>
      </c>
      <c r="M3966" s="327">
        <v>0</v>
      </c>
      <c r="N3966" s="327">
        <v>0</v>
      </c>
      <c r="O3966" s="327">
        <v>0</v>
      </c>
      <c r="P3966" s="327">
        <v>0</v>
      </c>
      <c r="Q3966" s="327">
        <v>0</v>
      </c>
      <c r="R3966" s="327">
        <v>0</v>
      </c>
      <c r="S3966" s="327">
        <v>0</v>
      </c>
      <c r="T3966" s="327">
        <v>0</v>
      </c>
      <c r="U3966" s="327">
        <v>0</v>
      </c>
      <c r="V3966" s="327">
        <v>0</v>
      </c>
      <c r="W3966" s="327">
        <v>0</v>
      </c>
      <c r="X3966" s="327">
        <v>0</v>
      </c>
      <c r="Y3966" s="327">
        <v>0</v>
      </c>
      <c r="Z3966" s="1445">
        <v>0</v>
      </c>
      <c r="AA3966" s="1445">
        <v>0</v>
      </c>
      <c r="AB3966" s="1473">
        <v>0</v>
      </c>
      <c r="AC3966" s="107"/>
      <c r="AD3966" s="76"/>
      <c r="AE3966" s="76"/>
      <c r="AF3966" s="77"/>
      <c r="AJ3966" s="1"/>
      <c r="AK3966" s="15"/>
      <c r="AL3966" s="15"/>
      <c r="AM3966" s="15"/>
    </row>
    <row r="3967" spans="1:42" ht="16.5" thickBot="1" x14ac:dyDescent="0.3">
      <c r="A3967" s="3711"/>
      <c r="B3967" s="3669"/>
      <c r="C3967" s="126" t="s">
        <v>17</v>
      </c>
      <c r="D3967" s="114"/>
      <c r="E3967" s="317" t="e">
        <f t="shared" ref="E3967:AB3967" si="1362">E3965/E3964</f>
        <v>#DIV/0!</v>
      </c>
      <c r="F3967" s="318" t="e">
        <f t="shared" si="1362"/>
        <v>#DIV/0!</v>
      </c>
      <c r="G3967" s="318" t="e">
        <f t="shared" si="1362"/>
        <v>#DIV/0!</v>
      </c>
      <c r="H3967" s="318" t="e">
        <f t="shared" si="1362"/>
        <v>#DIV/0!</v>
      </c>
      <c r="I3967" s="318" t="e">
        <f t="shared" si="1362"/>
        <v>#DIV/0!</v>
      </c>
      <c r="J3967" s="318" t="e">
        <f t="shared" si="1362"/>
        <v>#DIV/0!</v>
      </c>
      <c r="K3967" s="318" t="e">
        <f t="shared" si="1362"/>
        <v>#DIV/0!</v>
      </c>
      <c r="L3967" s="318" t="e">
        <f t="shared" si="1362"/>
        <v>#DIV/0!</v>
      </c>
      <c r="M3967" s="318" t="e">
        <f t="shared" si="1362"/>
        <v>#DIV/0!</v>
      </c>
      <c r="N3967" s="318" t="e">
        <f t="shared" si="1362"/>
        <v>#DIV/0!</v>
      </c>
      <c r="O3967" s="318" t="e">
        <f t="shared" si="1362"/>
        <v>#DIV/0!</v>
      </c>
      <c r="P3967" s="318" t="e">
        <f t="shared" si="1362"/>
        <v>#DIV/0!</v>
      </c>
      <c r="Q3967" s="318" t="e">
        <f t="shared" si="1362"/>
        <v>#DIV/0!</v>
      </c>
      <c r="R3967" s="318" t="e">
        <f t="shared" si="1362"/>
        <v>#DIV/0!</v>
      </c>
      <c r="S3967" s="318" t="e">
        <f t="shared" si="1362"/>
        <v>#DIV/0!</v>
      </c>
      <c r="T3967" s="318" t="e">
        <f t="shared" si="1362"/>
        <v>#DIV/0!</v>
      </c>
      <c r="U3967" s="318" t="e">
        <f t="shared" si="1362"/>
        <v>#DIV/0!</v>
      </c>
      <c r="V3967" s="318" t="e">
        <f t="shared" si="1362"/>
        <v>#DIV/0!</v>
      </c>
      <c r="W3967" s="318" t="e">
        <f t="shared" si="1362"/>
        <v>#DIV/0!</v>
      </c>
      <c r="X3967" s="318" t="e">
        <f t="shared" si="1362"/>
        <v>#DIV/0!</v>
      </c>
      <c r="Y3967" s="318" t="e">
        <f>Y3965/Y3964</f>
        <v>#DIV/0!</v>
      </c>
      <c r="Z3967" s="318" t="e">
        <f t="shared" si="1362"/>
        <v>#DIV/0!</v>
      </c>
      <c r="AA3967" s="318" t="e">
        <f t="shared" si="1362"/>
        <v>#DIV/0!</v>
      </c>
      <c r="AB3967" s="806" t="e">
        <f t="shared" si="1362"/>
        <v>#DIV/0!</v>
      </c>
      <c r="AC3967" s="454" t="e">
        <f>MAX(E3967:AB3967)</f>
        <v>#DIV/0!</v>
      </c>
      <c r="AD3967" s="73"/>
      <c r="AE3967" s="155"/>
      <c r="AF3967" s="74"/>
      <c r="AJ3967" s="1"/>
      <c r="AK3967" s="15"/>
      <c r="AL3967" s="15"/>
      <c r="AM3967" s="15"/>
    </row>
    <row r="3968" spans="1:42" hidden="1" x14ac:dyDescent="0.25">
      <c r="A3968" s="2014"/>
      <c r="B3968" s="2017"/>
      <c r="C3968" s="357" t="s">
        <v>116</v>
      </c>
      <c r="D3968" s="122"/>
      <c r="E3968" s="138"/>
      <c r="F3968" s="136"/>
      <c r="G3968" s="136"/>
      <c r="H3968" s="91"/>
      <c r="I3968" s="91"/>
      <c r="J3968" s="91"/>
      <c r="K3968" s="91"/>
      <c r="L3968" s="91"/>
      <c r="M3968" s="91"/>
      <c r="N3968" s="91"/>
      <c r="O3968" s="91"/>
      <c r="P3968" s="91"/>
      <c r="Q3968" s="91"/>
      <c r="R3968" s="91"/>
      <c r="S3968" s="91"/>
      <c r="T3968" s="91"/>
      <c r="U3968" s="91"/>
      <c r="V3968" s="91"/>
      <c r="W3968" s="91"/>
      <c r="X3968" s="91"/>
      <c r="Y3968" s="91"/>
      <c r="Z3968" s="136"/>
      <c r="AA3968" s="136"/>
      <c r="AB3968" s="474"/>
      <c r="AC3968" s="122"/>
      <c r="AD3968" s="73"/>
      <c r="AE3968" s="155"/>
      <c r="AF3968" s="74"/>
      <c r="AJ3968" s="1"/>
      <c r="AK3968" s="15"/>
      <c r="AL3968" s="15"/>
      <c r="AM3968" s="15"/>
    </row>
    <row r="3969" spans="1:42" s="181" customFormat="1" hidden="1" x14ac:dyDescent="0.25">
      <c r="A3969" s="2024"/>
      <c r="B3969" s="2027"/>
      <c r="C3969" s="124" t="s">
        <v>117</v>
      </c>
      <c r="D3969" s="108"/>
      <c r="E3969" s="310"/>
      <c r="F3969" s="311"/>
      <c r="G3969" s="311"/>
      <c r="H3969" s="155"/>
      <c r="I3969" s="155"/>
      <c r="J3969" s="155"/>
      <c r="K3969" s="155"/>
      <c r="L3969" s="155"/>
      <c r="M3969" s="155"/>
      <c r="N3969" s="155"/>
      <c r="O3969" s="155"/>
      <c r="P3969" s="155"/>
      <c r="Q3969" s="155"/>
      <c r="R3969" s="155"/>
      <c r="S3969" s="155"/>
      <c r="T3969" s="155"/>
      <c r="U3969" s="155"/>
      <c r="V3969" s="155"/>
      <c r="W3969" s="155"/>
      <c r="X3969" s="155"/>
      <c r="Y3969" s="155"/>
      <c r="Z3969" s="311"/>
      <c r="AA3969" s="311"/>
      <c r="AB3969" s="867"/>
      <c r="AC3969" s="108"/>
      <c r="AD3969" s="73"/>
      <c r="AE3969" s="155"/>
      <c r="AF3969" s="74"/>
      <c r="AH3969" s="781"/>
      <c r="AI3969" s="782"/>
      <c r="AJ3969" s="782"/>
      <c r="AK3969" s="782"/>
      <c r="AL3969" s="783"/>
      <c r="AM3969" s="783"/>
      <c r="AN3969" s="189"/>
      <c r="AO3969" s="189"/>
      <c r="AP3969" s="189"/>
    </row>
    <row r="3970" spans="1:42" ht="16.5" hidden="1" thickBot="1" x14ac:dyDescent="0.3">
      <c r="A3970" s="3535" t="s">
        <v>42</v>
      </c>
      <c r="B3970" s="3536"/>
      <c r="C3970" s="3537"/>
      <c r="D3970" s="114"/>
      <c r="E3970" s="178">
        <f>SQRT(E3964*E3964+E3965*E3965)/E3800/1.73</f>
        <v>0</v>
      </c>
      <c r="F3970" s="179">
        <f t="shared" ref="F3970:AB3970" si="1363">SQRT(F3964*F3964+F3965*F3965)/F3800/1.73</f>
        <v>0</v>
      </c>
      <c r="G3970" s="179">
        <f t="shared" si="1363"/>
        <v>0</v>
      </c>
      <c r="H3970" s="79">
        <f t="shared" si="1363"/>
        <v>0</v>
      </c>
      <c r="I3970" s="79">
        <f t="shared" si="1363"/>
        <v>0</v>
      </c>
      <c r="J3970" s="79">
        <f t="shared" si="1363"/>
        <v>0</v>
      </c>
      <c r="K3970" s="79">
        <f t="shared" si="1363"/>
        <v>0</v>
      </c>
      <c r="L3970" s="79">
        <f t="shared" si="1363"/>
        <v>0</v>
      </c>
      <c r="M3970" s="79">
        <f t="shared" si="1363"/>
        <v>0</v>
      </c>
      <c r="N3970" s="79">
        <f t="shared" si="1363"/>
        <v>0</v>
      </c>
      <c r="O3970" s="79">
        <f t="shared" si="1363"/>
        <v>0</v>
      </c>
      <c r="P3970" s="79">
        <f t="shared" si="1363"/>
        <v>0</v>
      </c>
      <c r="Q3970" s="79">
        <f t="shared" si="1363"/>
        <v>0</v>
      </c>
      <c r="R3970" s="79">
        <f t="shared" si="1363"/>
        <v>0</v>
      </c>
      <c r="S3970" s="79">
        <f t="shared" si="1363"/>
        <v>0</v>
      </c>
      <c r="T3970" s="79">
        <f t="shared" si="1363"/>
        <v>0</v>
      </c>
      <c r="U3970" s="79">
        <f t="shared" si="1363"/>
        <v>0</v>
      </c>
      <c r="V3970" s="79">
        <f t="shared" si="1363"/>
        <v>0</v>
      </c>
      <c r="W3970" s="79">
        <f t="shared" si="1363"/>
        <v>0</v>
      </c>
      <c r="X3970" s="79">
        <f t="shared" si="1363"/>
        <v>0</v>
      </c>
      <c r="Y3970" s="79">
        <f>SQRT(Y3964*Y3964+Y3965*Y3965)/Y3800/1.73</f>
        <v>0</v>
      </c>
      <c r="Z3970" s="179">
        <f t="shared" si="1363"/>
        <v>0</v>
      </c>
      <c r="AA3970" s="179">
        <f t="shared" si="1363"/>
        <v>0</v>
      </c>
      <c r="AB3970" s="395">
        <f t="shared" si="1363"/>
        <v>0</v>
      </c>
      <c r="AC3970" s="109">
        <f>AVERAGE(E3970:AB3970)</f>
        <v>0</v>
      </c>
      <c r="AD3970" s="78" t="e">
        <f>(AC3966-AC3970)/AC3966</f>
        <v>#DIV/0!</v>
      </c>
      <c r="AE3970" s="79"/>
      <c r="AF3970" s="80"/>
      <c r="AJ3970" s="2"/>
      <c r="AK3970" s="14"/>
      <c r="AL3970" s="15"/>
      <c r="AM3970" s="14"/>
    </row>
    <row r="3971" spans="1:42" x14ac:dyDescent="0.25">
      <c r="A3971" s="3701" t="s">
        <v>871</v>
      </c>
      <c r="B3971" s="3596" t="s">
        <v>868</v>
      </c>
      <c r="C3971" s="121" t="s">
        <v>13</v>
      </c>
      <c r="D3971" s="113" t="s">
        <v>811</v>
      </c>
      <c r="E3971" s="306">
        <v>18</v>
      </c>
      <c r="F3971" s="71">
        <v>18</v>
      </c>
      <c r="G3971" s="71">
        <v>18.600000000000001</v>
      </c>
      <c r="H3971" s="71">
        <v>18.600000000000001</v>
      </c>
      <c r="I3971" s="71">
        <v>18.600000000000001</v>
      </c>
      <c r="J3971" s="71">
        <v>18</v>
      </c>
      <c r="K3971" s="71">
        <v>18</v>
      </c>
      <c r="L3971" s="71">
        <v>18</v>
      </c>
      <c r="M3971" s="71">
        <v>17.399999999999999</v>
      </c>
      <c r="N3971" s="71">
        <v>17.399999999999999</v>
      </c>
      <c r="O3971" s="71">
        <v>17.399999999999999</v>
      </c>
      <c r="P3971" s="71">
        <v>17.399999999999999</v>
      </c>
      <c r="Q3971" s="71">
        <v>18</v>
      </c>
      <c r="R3971" s="71">
        <v>17.399999999999999</v>
      </c>
      <c r="S3971" s="71">
        <v>17.399999999999999</v>
      </c>
      <c r="T3971" s="71">
        <v>16.8</v>
      </c>
      <c r="U3971" s="71">
        <v>16.2</v>
      </c>
      <c r="V3971" s="71">
        <v>17.399999999999999</v>
      </c>
      <c r="W3971" s="71">
        <v>16.2</v>
      </c>
      <c r="X3971" s="71">
        <v>17.399999999999999</v>
      </c>
      <c r="Y3971" s="71">
        <v>17.399999999999999</v>
      </c>
      <c r="Z3971" s="71">
        <v>17.399999999999999</v>
      </c>
      <c r="AA3971" s="71">
        <v>17.399999999999999</v>
      </c>
      <c r="AB3971" s="393">
        <v>18</v>
      </c>
      <c r="AC3971" s="106">
        <f>SUM(E3971:AB3971)</f>
        <v>422.39999999999992</v>
      </c>
      <c r="AD3971" s="70"/>
      <c r="AE3971" s="71">
        <v>100</v>
      </c>
      <c r="AF3971" s="72">
        <v>60</v>
      </c>
      <c r="AJ3971" s="1173"/>
      <c r="AK3971" s="431"/>
      <c r="AL3971" s="430"/>
      <c r="AM3971" s="15"/>
    </row>
    <row r="3972" spans="1:42" x14ac:dyDescent="0.25">
      <c r="A3972" s="3688"/>
      <c r="B3972" s="3597"/>
      <c r="C3972" s="123" t="s">
        <v>14</v>
      </c>
      <c r="D3972" s="108" t="s">
        <v>811</v>
      </c>
      <c r="E3972" s="307">
        <v>58.8</v>
      </c>
      <c r="F3972" s="308">
        <v>67.8</v>
      </c>
      <c r="G3972" s="308">
        <v>67.8</v>
      </c>
      <c r="H3972" s="308">
        <v>72</v>
      </c>
      <c r="I3972" s="308">
        <v>73.2</v>
      </c>
      <c r="J3972" s="308">
        <v>67.8</v>
      </c>
      <c r="K3972" s="308">
        <v>58.8</v>
      </c>
      <c r="L3972" s="308">
        <v>55.8</v>
      </c>
      <c r="M3972" s="308">
        <v>44.4</v>
      </c>
      <c r="N3972" s="308">
        <v>42</v>
      </c>
      <c r="O3972" s="308">
        <v>45.6</v>
      </c>
      <c r="P3972" s="308">
        <v>48.6</v>
      </c>
      <c r="Q3972" s="308">
        <v>52.2</v>
      </c>
      <c r="R3972" s="308">
        <v>51</v>
      </c>
      <c r="S3972" s="308">
        <v>42</v>
      </c>
      <c r="T3972" s="308">
        <v>34.200000000000003</v>
      </c>
      <c r="U3972" s="308">
        <v>30.6</v>
      </c>
      <c r="V3972" s="308">
        <v>33.6</v>
      </c>
      <c r="W3972" s="308">
        <v>32.4</v>
      </c>
      <c r="X3972" s="308">
        <v>40.200000000000003</v>
      </c>
      <c r="Y3972" s="308">
        <v>41.4</v>
      </c>
      <c r="Z3972" s="308">
        <v>45</v>
      </c>
      <c r="AA3972" s="308">
        <v>45.6</v>
      </c>
      <c r="AB3972" s="394">
        <v>51.6</v>
      </c>
      <c r="AC3972" s="107">
        <f>SUM(E3972:AB3972)</f>
        <v>1202.4000000000001</v>
      </c>
      <c r="AD3972" s="73"/>
      <c r="AE3972" s="155"/>
      <c r="AF3972" s="74"/>
      <c r="AJ3972" s="1"/>
      <c r="AK3972" s="15"/>
      <c r="AL3972" s="15"/>
      <c r="AM3972" s="15"/>
    </row>
    <row r="3973" spans="1:42" x14ac:dyDescent="0.25">
      <c r="A3973" s="3688"/>
      <c r="B3973" s="3597"/>
      <c r="C3973" s="123" t="s">
        <v>15</v>
      </c>
      <c r="D3973" s="108" t="s">
        <v>54</v>
      </c>
      <c r="E3973" s="1450">
        <v>4</v>
      </c>
      <c r="F3973" s="1445">
        <v>4</v>
      </c>
      <c r="G3973" s="1445">
        <v>4</v>
      </c>
      <c r="H3973" s="327">
        <v>5</v>
      </c>
      <c r="I3973" s="327">
        <v>4</v>
      </c>
      <c r="J3973" s="327">
        <v>4</v>
      </c>
      <c r="K3973" s="327">
        <v>4</v>
      </c>
      <c r="L3973" s="327">
        <v>3</v>
      </c>
      <c r="M3973" s="327">
        <v>3</v>
      </c>
      <c r="N3973" s="327">
        <v>3</v>
      </c>
      <c r="O3973" s="327">
        <v>3</v>
      </c>
      <c r="P3973" s="327">
        <v>3</v>
      </c>
      <c r="Q3973" s="327">
        <v>3</v>
      </c>
      <c r="R3973" s="327">
        <v>3</v>
      </c>
      <c r="S3973" s="327">
        <v>3</v>
      </c>
      <c r="T3973" s="327">
        <v>2</v>
      </c>
      <c r="U3973" s="327">
        <v>2</v>
      </c>
      <c r="V3973" s="327">
        <v>2</v>
      </c>
      <c r="W3973" s="327">
        <v>2</v>
      </c>
      <c r="X3973" s="327">
        <v>3</v>
      </c>
      <c r="Y3973" s="327">
        <v>3</v>
      </c>
      <c r="Z3973" s="1445">
        <v>3</v>
      </c>
      <c r="AA3973" s="1445">
        <v>3</v>
      </c>
      <c r="AB3973" s="1473">
        <v>3</v>
      </c>
      <c r="AC3973" s="107">
        <f>AVERAGE(E3973:AB3973)</f>
        <v>3.1666666666666665</v>
      </c>
      <c r="AD3973" s="76"/>
      <c r="AE3973" s="76"/>
      <c r="AF3973" s="77"/>
      <c r="AJ3973" s="1"/>
      <c r="AK3973" s="15"/>
      <c r="AL3973" s="15"/>
      <c r="AM3973" s="15"/>
    </row>
    <row r="3974" spans="1:42" ht="16.5" thickBot="1" x14ac:dyDescent="0.3">
      <c r="A3974" s="3711"/>
      <c r="B3974" s="3669"/>
      <c r="C3974" s="126" t="s">
        <v>17</v>
      </c>
      <c r="D3974" s="114"/>
      <c r="E3974" s="317">
        <f t="shared" ref="E3974:AB3974" si="1364">E3972/E3971</f>
        <v>3.2666666666666666</v>
      </c>
      <c r="F3974" s="318">
        <f t="shared" si="1364"/>
        <v>3.7666666666666666</v>
      </c>
      <c r="G3974" s="318">
        <f t="shared" si="1364"/>
        <v>3.6451612903225801</v>
      </c>
      <c r="H3974" s="318">
        <f t="shared" si="1364"/>
        <v>3.8709677419354835</v>
      </c>
      <c r="I3974" s="318">
        <f t="shared" si="1364"/>
        <v>3.935483870967742</v>
      </c>
      <c r="J3974" s="318">
        <f t="shared" si="1364"/>
        <v>3.7666666666666666</v>
      </c>
      <c r="K3974" s="318">
        <f t="shared" si="1364"/>
        <v>3.2666666666666666</v>
      </c>
      <c r="L3974" s="318">
        <f t="shared" si="1364"/>
        <v>3.0999999999999996</v>
      </c>
      <c r="M3974" s="318">
        <f t="shared" si="1364"/>
        <v>2.5517241379310347</v>
      </c>
      <c r="N3974" s="318">
        <f t="shared" si="1364"/>
        <v>2.4137931034482762</v>
      </c>
      <c r="O3974" s="318">
        <f t="shared" si="1364"/>
        <v>2.6206896551724141</v>
      </c>
      <c r="P3974" s="318">
        <f t="shared" si="1364"/>
        <v>2.7931034482758625</v>
      </c>
      <c r="Q3974" s="318">
        <f t="shared" si="1364"/>
        <v>2.9000000000000004</v>
      </c>
      <c r="R3974" s="318">
        <f t="shared" si="1364"/>
        <v>2.931034482758621</v>
      </c>
      <c r="S3974" s="318">
        <f t="shared" si="1364"/>
        <v>2.4137931034482762</v>
      </c>
      <c r="T3974" s="318">
        <f t="shared" si="1364"/>
        <v>2.0357142857142856</v>
      </c>
      <c r="U3974" s="318">
        <f t="shared" si="1364"/>
        <v>1.8888888888888891</v>
      </c>
      <c r="V3974" s="318">
        <f t="shared" si="1364"/>
        <v>1.931034482758621</v>
      </c>
      <c r="W3974" s="318">
        <f t="shared" si="1364"/>
        <v>2</v>
      </c>
      <c r="X3974" s="318">
        <f t="shared" si="1364"/>
        <v>2.3103448275862073</v>
      </c>
      <c r="Y3974" s="318">
        <f>Y3972/Y3971</f>
        <v>2.3793103448275863</v>
      </c>
      <c r="Z3974" s="318">
        <f t="shared" si="1364"/>
        <v>2.5862068965517242</v>
      </c>
      <c r="AA3974" s="318">
        <f t="shared" si="1364"/>
        <v>2.6206896551724141</v>
      </c>
      <c r="AB3974" s="806">
        <f t="shared" si="1364"/>
        <v>2.8666666666666667</v>
      </c>
      <c r="AC3974" s="454">
        <f>MAX(E3974:AB3974)</f>
        <v>3.935483870967742</v>
      </c>
      <c r="AD3974" s="73"/>
      <c r="AE3974" s="155"/>
      <c r="AF3974" s="74"/>
      <c r="AJ3974" s="1"/>
      <c r="AK3974" s="15"/>
      <c r="AL3974" s="15"/>
      <c r="AM3974" s="15"/>
    </row>
    <row r="3975" spans="1:42" hidden="1" x14ac:dyDescent="0.25">
      <c r="A3975" s="2014"/>
      <c r="B3975" s="2017"/>
      <c r="C3975" s="357" t="s">
        <v>116</v>
      </c>
      <c r="D3975" s="122"/>
      <c r="E3975" s="138"/>
      <c r="F3975" s="136"/>
      <c r="G3975" s="136"/>
      <c r="H3975" s="91"/>
      <c r="I3975" s="91"/>
      <c r="J3975" s="91"/>
      <c r="K3975" s="91"/>
      <c r="L3975" s="91"/>
      <c r="M3975" s="91"/>
      <c r="N3975" s="91"/>
      <c r="O3975" s="91"/>
      <c r="P3975" s="91"/>
      <c r="Q3975" s="91"/>
      <c r="R3975" s="91"/>
      <c r="S3975" s="91"/>
      <c r="T3975" s="91"/>
      <c r="U3975" s="91"/>
      <c r="V3975" s="91"/>
      <c r="W3975" s="91"/>
      <c r="X3975" s="91"/>
      <c r="Y3975" s="91"/>
      <c r="Z3975" s="136"/>
      <c r="AA3975" s="136"/>
      <c r="AB3975" s="474"/>
      <c r="AC3975" s="122"/>
      <c r="AD3975" s="73"/>
      <c r="AE3975" s="155"/>
      <c r="AF3975" s="74"/>
      <c r="AJ3975" s="1"/>
      <c r="AK3975" s="15"/>
      <c r="AL3975" s="15"/>
      <c r="AM3975" s="15"/>
    </row>
    <row r="3976" spans="1:42" s="181" customFormat="1" hidden="1" x14ac:dyDescent="0.25">
      <c r="A3976" s="2024"/>
      <c r="B3976" s="2027"/>
      <c r="C3976" s="124" t="s">
        <v>117</v>
      </c>
      <c r="D3976" s="108"/>
      <c r="E3976" s="310"/>
      <c r="F3976" s="311"/>
      <c r="G3976" s="311"/>
      <c r="H3976" s="155"/>
      <c r="I3976" s="155"/>
      <c r="J3976" s="155"/>
      <c r="K3976" s="155"/>
      <c r="L3976" s="155"/>
      <c r="M3976" s="155"/>
      <c r="N3976" s="155"/>
      <c r="O3976" s="155"/>
      <c r="P3976" s="155"/>
      <c r="Q3976" s="155"/>
      <c r="R3976" s="155"/>
      <c r="S3976" s="155"/>
      <c r="T3976" s="155"/>
      <c r="U3976" s="155"/>
      <c r="V3976" s="155"/>
      <c r="W3976" s="155"/>
      <c r="X3976" s="155"/>
      <c r="Y3976" s="155"/>
      <c r="Z3976" s="311"/>
      <c r="AA3976" s="311"/>
      <c r="AB3976" s="867"/>
      <c r="AC3976" s="108"/>
      <c r="AD3976" s="73"/>
      <c r="AE3976" s="155"/>
      <c r="AF3976" s="74"/>
      <c r="AH3976" s="781"/>
      <c r="AI3976" s="782"/>
      <c r="AJ3976" s="782"/>
      <c r="AK3976" s="782"/>
      <c r="AL3976" s="783"/>
      <c r="AM3976" s="783"/>
      <c r="AN3976" s="189"/>
      <c r="AO3976" s="189"/>
      <c r="AP3976" s="189"/>
    </row>
    <row r="3977" spans="1:42" ht="16.5" hidden="1" thickBot="1" x14ac:dyDescent="0.3">
      <c r="A3977" s="3535" t="s">
        <v>42</v>
      </c>
      <c r="B3977" s="3536"/>
      <c r="C3977" s="3537"/>
      <c r="D3977" s="114"/>
      <c r="E3977" s="178">
        <f>SQRT(E3971*E3971+E3972*E3972)/E3800/1.73</f>
        <v>3.4079890867013778</v>
      </c>
      <c r="F3977" s="179">
        <f t="shared" ref="F3977:AB3977" si="1365">SQRT(F3971*F3971+F3972*F3972)/F3800/1.73</f>
        <v>3.883944544321829</v>
      </c>
      <c r="G3977" s="179">
        <f t="shared" si="1365"/>
        <v>3.885158412740731</v>
      </c>
      <c r="H3977" s="79">
        <f t="shared" si="1365"/>
        <v>4.1055203594291996</v>
      </c>
      <c r="I3977" s="79">
        <f t="shared" si="1365"/>
        <v>4.1776781486430776</v>
      </c>
      <c r="J3977" s="79">
        <f t="shared" si="1365"/>
        <v>3.8913993323147689</v>
      </c>
      <c r="K3977" s="79">
        <f t="shared" si="1365"/>
        <v>3.4079890867013778</v>
      </c>
      <c r="L3977" s="79">
        <f t="shared" si="1365"/>
        <v>3.2744905704754625</v>
      </c>
      <c r="M3977" s="79">
        <f t="shared" si="1365"/>
        <v>2.67622954554311</v>
      </c>
      <c r="N3977" s="79">
        <f t="shared" si="1365"/>
        <v>2.5438915877115909</v>
      </c>
      <c r="O3977" s="79">
        <f t="shared" si="1365"/>
        <v>2.7284448248470272</v>
      </c>
      <c r="P3977" s="79">
        <f t="shared" si="1365"/>
        <v>2.8913454983515847</v>
      </c>
      <c r="Q3977" s="79">
        <f t="shared" si="1365"/>
        <v>3.0778146131092186</v>
      </c>
      <c r="R3977" s="79">
        <f t="shared" si="1365"/>
        <v>3.0124074801468281</v>
      </c>
      <c r="S3977" s="79">
        <f t="shared" si="1365"/>
        <v>2.5537803791118305</v>
      </c>
      <c r="T3977" s="79">
        <f t="shared" si="1365"/>
        <v>2.1551046425086153</v>
      </c>
      <c r="U3977" s="79">
        <f t="shared" si="1365"/>
        <v>1.9563728640690943</v>
      </c>
      <c r="V3977" s="79">
        <f t="shared" si="1365"/>
        <v>2.1296709120242556</v>
      </c>
      <c r="W3977" s="79">
        <f t="shared" si="1365"/>
        <v>2.0388415236868482</v>
      </c>
      <c r="X3977" s="79">
        <f t="shared" si="1365"/>
        <v>2.4630636623257209</v>
      </c>
      <c r="Y3977" s="79">
        <f>SQRT(Y3971*Y3971+Y3972*Y3972)/Y3800/1.73</f>
        <v>2.5177814772567264</v>
      </c>
      <c r="Z3977" s="179">
        <f t="shared" si="1365"/>
        <v>2.6997445670413409</v>
      </c>
      <c r="AA3977" s="179">
        <f t="shared" si="1365"/>
        <v>2.7231775568453922</v>
      </c>
      <c r="AB3977" s="395">
        <f t="shared" si="1365"/>
        <v>3.0521028832666701</v>
      </c>
      <c r="AC3977" s="109">
        <f>AVERAGE(E3977:AB3977)</f>
        <v>2.9689143149655695</v>
      </c>
      <c r="AD3977" s="78">
        <f>(AC3973-AC3977)/AC3973</f>
        <v>6.2448111063504341E-2</v>
      </c>
      <c r="AE3977" s="79"/>
      <c r="AF3977" s="80"/>
      <c r="AJ3977" s="2"/>
      <c r="AK3977" s="14"/>
      <c r="AL3977" s="15"/>
      <c r="AM3977" s="14"/>
    </row>
    <row r="3978" spans="1:42" x14ac:dyDescent="0.25">
      <c r="A3978" s="3707" t="s">
        <v>601</v>
      </c>
      <c r="B3978" s="3596" t="s">
        <v>26</v>
      </c>
      <c r="C3978" s="125" t="s">
        <v>13</v>
      </c>
      <c r="D3978" s="108"/>
      <c r="E3978" s="306">
        <f t="shared" ref="E3978:AB3978" si="1366">(E3982-D3982)*$AE3978*$AF3978</f>
        <v>0</v>
      </c>
      <c r="F3978" s="71">
        <f t="shared" si="1366"/>
        <v>0</v>
      </c>
      <c r="G3978" s="71">
        <f t="shared" si="1366"/>
        <v>0</v>
      </c>
      <c r="H3978" s="71">
        <f t="shared" si="1366"/>
        <v>0</v>
      </c>
      <c r="I3978" s="71">
        <f t="shared" si="1366"/>
        <v>0</v>
      </c>
      <c r="J3978" s="71">
        <f t="shared" si="1366"/>
        <v>0</v>
      </c>
      <c r="K3978" s="71">
        <f t="shared" si="1366"/>
        <v>0</v>
      </c>
      <c r="L3978" s="71">
        <f t="shared" si="1366"/>
        <v>0</v>
      </c>
      <c r="M3978" s="71">
        <f t="shared" si="1366"/>
        <v>0</v>
      </c>
      <c r="N3978" s="71">
        <f t="shared" si="1366"/>
        <v>0</v>
      </c>
      <c r="O3978" s="71">
        <f t="shared" si="1366"/>
        <v>0</v>
      </c>
      <c r="P3978" s="71">
        <f t="shared" si="1366"/>
        <v>0</v>
      </c>
      <c r="Q3978" s="71">
        <f t="shared" si="1366"/>
        <v>0</v>
      </c>
      <c r="R3978" s="71">
        <f t="shared" si="1366"/>
        <v>0</v>
      </c>
      <c r="S3978" s="71">
        <f t="shared" si="1366"/>
        <v>0</v>
      </c>
      <c r="T3978" s="71">
        <f t="shared" si="1366"/>
        <v>0</v>
      </c>
      <c r="U3978" s="71">
        <f t="shared" si="1366"/>
        <v>0</v>
      </c>
      <c r="V3978" s="71">
        <f t="shared" si="1366"/>
        <v>0</v>
      </c>
      <c r="W3978" s="71">
        <f t="shared" si="1366"/>
        <v>0</v>
      </c>
      <c r="X3978" s="71">
        <f t="shared" si="1366"/>
        <v>0</v>
      </c>
      <c r="Y3978" s="71">
        <f>(Y3982-X3982)*$AE3978*$AF3978</f>
        <v>0</v>
      </c>
      <c r="Z3978" s="71">
        <f>(Z3982-Y3982)*$AE3978*$AF3978</f>
        <v>0</v>
      </c>
      <c r="AA3978" s="71">
        <f t="shared" si="1366"/>
        <v>0</v>
      </c>
      <c r="AB3978" s="393">
        <f t="shared" si="1366"/>
        <v>0</v>
      </c>
      <c r="AC3978" s="134">
        <f>SUM(E3978:AB3978)</f>
        <v>0</v>
      </c>
      <c r="AD3978" s="70"/>
      <c r="AE3978" s="71">
        <v>0</v>
      </c>
      <c r="AF3978" s="72">
        <v>0</v>
      </c>
      <c r="AJ3978" s="1173"/>
      <c r="AK3978" s="431"/>
      <c r="AL3978" s="430"/>
      <c r="AM3978" s="15"/>
    </row>
    <row r="3979" spans="1:42" x14ac:dyDescent="0.25">
      <c r="A3979" s="3708"/>
      <c r="B3979" s="3597"/>
      <c r="C3979" s="123" t="s">
        <v>14</v>
      </c>
      <c r="D3979" s="108"/>
      <c r="E3979" s="307">
        <f t="shared" ref="E3979:AB3979" si="1367">(E3983-D3983)*$AE3978*$AF3978</f>
        <v>0</v>
      </c>
      <c r="F3979" s="308">
        <f t="shared" si="1367"/>
        <v>0</v>
      </c>
      <c r="G3979" s="308">
        <f t="shared" si="1367"/>
        <v>0</v>
      </c>
      <c r="H3979" s="308">
        <f t="shared" si="1367"/>
        <v>0</v>
      </c>
      <c r="I3979" s="308">
        <f t="shared" si="1367"/>
        <v>0</v>
      </c>
      <c r="J3979" s="308">
        <f t="shared" si="1367"/>
        <v>0</v>
      </c>
      <c r="K3979" s="308">
        <f t="shared" si="1367"/>
        <v>0</v>
      </c>
      <c r="L3979" s="308">
        <f t="shared" si="1367"/>
        <v>0</v>
      </c>
      <c r="M3979" s="308">
        <f t="shared" si="1367"/>
        <v>0</v>
      </c>
      <c r="N3979" s="308">
        <f t="shared" si="1367"/>
        <v>0</v>
      </c>
      <c r="O3979" s="308">
        <f t="shared" si="1367"/>
        <v>0</v>
      </c>
      <c r="P3979" s="308">
        <f t="shared" si="1367"/>
        <v>0</v>
      </c>
      <c r="Q3979" s="308">
        <f t="shared" si="1367"/>
        <v>0</v>
      </c>
      <c r="R3979" s="308">
        <f t="shared" si="1367"/>
        <v>0</v>
      </c>
      <c r="S3979" s="308">
        <f t="shared" si="1367"/>
        <v>0</v>
      </c>
      <c r="T3979" s="308">
        <f t="shared" si="1367"/>
        <v>0</v>
      </c>
      <c r="U3979" s="308">
        <f t="shared" si="1367"/>
        <v>0</v>
      </c>
      <c r="V3979" s="308">
        <f t="shared" si="1367"/>
        <v>0</v>
      </c>
      <c r="W3979" s="308">
        <f t="shared" si="1367"/>
        <v>0</v>
      </c>
      <c r="X3979" s="308">
        <f t="shared" si="1367"/>
        <v>0</v>
      </c>
      <c r="Y3979" s="308">
        <f>(Y3983-X3983)*$AE3978*$AF3978</f>
        <v>0</v>
      </c>
      <c r="Z3979" s="308">
        <f>(Z3983-Y3983)*$AE3978*$AF3978</f>
        <v>0</v>
      </c>
      <c r="AA3979" s="308">
        <f t="shared" si="1367"/>
        <v>0</v>
      </c>
      <c r="AB3979" s="394">
        <f t="shared" si="1367"/>
        <v>0</v>
      </c>
      <c r="AC3979" s="107">
        <f>SUM(E3979:AB3979)</f>
        <v>0</v>
      </c>
      <c r="AD3979" s="73"/>
      <c r="AE3979" s="155"/>
      <c r="AF3979" s="74"/>
      <c r="AJ3979" s="1"/>
      <c r="AK3979" s="15"/>
      <c r="AL3979" s="15"/>
      <c r="AM3979" s="15"/>
    </row>
    <row r="3980" spans="1:42" x14ac:dyDescent="0.25">
      <c r="A3980" s="3708"/>
      <c r="B3980" s="3597"/>
      <c r="C3980" s="123" t="s">
        <v>15</v>
      </c>
      <c r="D3980" s="108"/>
      <c r="E3980" s="1450"/>
      <c r="F3980" s="1445"/>
      <c r="G3980" s="1445"/>
      <c r="H3980" s="327"/>
      <c r="I3980" s="327"/>
      <c r="J3980" s="327"/>
      <c r="K3980" s="327"/>
      <c r="L3980" s="327"/>
      <c r="M3980" s="327"/>
      <c r="N3980" s="327"/>
      <c r="O3980" s="327"/>
      <c r="P3980" s="327"/>
      <c r="Q3980" s="327"/>
      <c r="R3980" s="327"/>
      <c r="S3980" s="327"/>
      <c r="T3980" s="327"/>
      <c r="U3980" s="327"/>
      <c r="V3980" s="327"/>
      <c r="W3980" s="327"/>
      <c r="X3980" s="327"/>
      <c r="Y3980" s="327"/>
      <c r="Z3980" s="1445"/>
      <c r="AA3980" s="1445"/>
      <c r="AB3980" s="1473"/>
      <c r="AC3980" s="2145"/>
      <c r="AD3980" s="76"/>
      <c r="AE3980" s="76"/>
      <c r="AF3980" s="77"/>
      <c r="AJ3980" s="1"/>
      <c r="AK3980" s="15"/>
      <c r="AL3980" s="15"/>
      <c r="AM3980" s="15"/>
    </row>
    <row r="3981" spans="1:42" ht="16.5" thickBot="1" x14ac:dyDescent="0.3">
      <c r="A3981" s="3748"/>
      <c r="B3981" s="3550"/>
      <c r="C3981" s="123" t="s">
        <v>17</v>
      </c>
      <c r="D3981" s="108"/>
      <c r="E3981" s="313" t="e">
        <f t="shared" ref="E3981:AB3981" si="1368">E3979/E3978</f>
        <v>#DIV/0!</v>
      </c>
      <c r="F3981" s="314" t="e">
        <f t="shared" si="1368"/>
        <v>#DIV/0!</v>
      </c>
      <c r="G3981" s="314" t="e">
        <f t="shared" si="1368"/>
        <v>#DIV/0!</v>
      </c>
      <c r="H3981" s="314" t="e">
        <f t="shared" si="1368"/>
        <v>#DIV/0!</v>
      </c>
      <c r="I3981" s="314" t="e">
        <f t="shared" si="1368"/>
        <v>#DIV/0!</v>
      </c>
      <c r="J3981" s="314" t="e">
        <f t="shared" si="1368"/>
        <v>#DIV/0!</v>
      </c>
      <c r="K3981" s="314" t="e">
        <f t="shared" si="1368"/>
        <v>#DIV/0!</v>
      </c>
      <c r="L3981" s="314" t="e">
        <f t="shared" si="1368"/>
        <v>#DIV/0!</v>
      </c>
      <c r="M3981" s="314" t="e">
        <f t="shared" si="1368"/>
        <v>#DIV/0!</v>
      </c>
      <c r="N3981" s="314" t="e">
        <f t="shared" si="1368"/>
        <v>#DIV/0!</v>
      </c>
      <c r="O3981" s="314" t="e">
        <f t="shared" si="1368"/>
        <v>#DIV/0!</v>
      </c>
      <c r="P3981" s="314" t="e">
        <f t="shared" si="1368"/>
        <v>#DIV/0!</v>
      </c>
      <c r="Q3981" s="314" t="e">
        <f t="shared" si="1368"/>
        <v>#DIV/0!</v>
      </c>
      <c r="R3981" s="314" t="e">
        <f t="shared" si="1368"/>
        <v>#DIV/0!</v>
      </c>
      <c r="S3981" s="314" t="e">
        <f t="shared" si="1368"/>
        <v>#DIV/0!</v>
      </c>
      <c r="T3981" s="314" t="e">
        <f t="shared" si="1368"/>
        <v>#DIV/0!</v>
      </c>
      <c r="U3981" s="314" t="e">
        <f t="shared" si="1368"/>
        <v>#DIV/0!</v>
      </c>
      <c r="V3981" s="314" t="e">
        <f t="shared" si="1368"/>
        <v>#DIV/0!</v>
      </c>
      <c r="W3981" s="314" t="e">
        <f t="shared" si="1368"/>
        <v>#DIV/0!</v>
      </c>
      <c r="X3981" s="314" t="e">
        <f t="shared" si="1368"/>
        <v>#DIV/0!</v>
      </c>
      <c r="Y3981" s="314" t="e">
        <f>Y3979/Y3978</f>
        <v>#DIV/0!</v>
      </c>
      <c r="Z3981" s="314" t="e">
        <f t="shared" si="1368"/>
        <v>#DIV/0!</v>
      </c>
      <c r="AA3981" s="314" t="e">
        <f t="shared" si="1368"/>
        <v>#DIV/0!</v>
      </c>
      <c r="AB3981" s="336" t="e">
        <f t="shared" si="1368"/>
        <v>#DIV/0!</v>
      </c>
      <c r="AC3981" s="433" t="e">
        <f>MAX(E3981:AB3981)</f>
        <v>#DIV/0!</v>
      </c>
      <c r="AD3981" s="73"/>
      <c r="AE3981" s="155"/>
      <c r="AF3981" s="74"/>
      <c r="AJ3981" s="1"/>
      <c r="AK3981" s="15"/>
      <c r="AL3981" s="15"/>
      <c r="AM3981" s="15"/>
    </row>
    <row r="3982" spans="1:42" hidden="1" x14ac:dyDescent="0.25">
      <c r="A3982" s="2024"/>
      <c r="B3982" s="2027"/>
      <c r="C3982" s="124" t="s">
        <v>116</v>
      </c>
      <c r="D3982" s="108"/>
      <c r="E3982" s="310"/>
      <c r="F3982" s="311"/>
      <c r="G3982" s="311"/>
      <c r="H3982" s="155"/>
      <c r="I3982" s="155"/>
      <c r="J3982" s="155"/>
      <c r="K3982" s="155"/>
      <c r="L3982" s="155"/>
      <c r="M3982" s="155"/>
      <c r="N3982" s="155"/>
      <c r="O3982" s="155"/>
      <c r="P3982" s="155"/>
      <c r="Q3982" s="155"/>
      <c r="R3982" s="155"/>
      <c r="S3982" s="155"/>
      <c r="T3982" s="155"/>
      <c r="U3982" s="155"/>
      <c r="V3982" s="155"/>
      <c r="W3982" s="155"/>
      <c r="X3982" s="155"/>
      <c r="Y3982" s="155"/>
      <c r="Z3982" s="311"/>
      <c r="AA3982" s="311"/>
      <c r="AB3982" s="867"/>
      <c r="AC3982" s="108"/>
      <c r="AD3982" s="73"/>
      <c r="AE3982" s="155"/>
      <c r="AF3982" s="74"/>
      <c r="AJ3982" s="1"/>
      <c r="AK3982" s="15"/>
      <c r="AL3982" s="15"/>
      <c r="AM3982" s="15"/>
    </row>
    <row r="3983" spans="1:42" s="181" customFormat="1" hidden="1" x14ac:dyDescent="0.25">
      <c r="A3983" s="2024"/>
      <c r="B3983" s="2027"/>
      <c r="C3983" s="124" t="s">
        <v>117</v>
      </c>
      <c r="D3983" s="108"/>
      <c r="E3983" s="310"/>
      <c r="F3983" s="311"/>
      <c r="G3983" s="311"/>
      <c r="H3983" s="155"/>
      <c r="I3983" s="155"/>
      <c r="J3983" s="155"/>
      <c r="K3983" s="155"/>
      <c r="L3983" s="155"/>
      <c r="M3983" s="155"/>
      <c r="N3983" s="155"/>
      <c r="O3983" s="155"/>
      <c r="P3983" s="155"/>
      <c r="Q3983" s="155"/>
      <c r="R3983" s="155"/>
      <c r="S3983" s="155"/>
      <c r="T3983" s="155"/>
      <c r="U3983" s="155"/>
      <c r="V3983" s="155"/>
      <c r="W3983" s="155"/>
      <c r="X3983" s="155"/>
      <c r="Y3983" s="155"/>
      <c r="Z3983" s="311"/>
      <c r="AA3983" s="311"/>
      <c r="AB3983" s="867"/>
      <c r="AC3983" s="108"/>
      <c r="AD3983" s="73"/>
      <c r="AE3983" s="155"/>
      <c r="AF3983" s="74"/>
      <c r="AH3983" s="781"/>
      <c r="AI3983" s="782"/>
      <c r="AJ3983" s="782"/>
      <c r="AK3983" s="782"/>
      <c r="AL3983" s="783"/>
      <c r="AM3983" s="783"/>
      <c r="AN3983" s="189"/>
      <c r="AO3983" s="189"/>
      <c r="AP3983" s="189"/>
    </row>
    <row r="3984" spans="1:42" ht="16.5" hidden="1" thickBot="1" x14ac:dyDescent="0.3">
      <c r="A3984" s="3535" t="s">
        <v>42</v>
      </c>
      <c r="B3984" s="3536"/>
      <c r="C3984" s="3537"/>
      <c r="D3984" s="114"/>
      <c r="E3984" s="178">
        <f t="shared" ref="E3984:AB3984" si="1369">SQRT(E3978*E3978+E3979*E3979)/E3800/1.73</f>
        <v>0</v>
      </c>
      <c r="F3984" s="179">
        <f t="shared" si="1369"/>
        <v>0</v>
      </c>
      <c r="G3984" s="179">
        <f t="shared" si="1369"/>
        <v>0</v>
      </c>
      <c r="H3984" s="79">
        <f t="shared" si="1369"/>
        <v>0</v>
      </c>
      <c r="I3984" s="79">
        <f t="shared" si="1369"/>
        <v>0</v>
      </c>
      <c r="J3984" s="79">
        <f t="shared" si="1369"/>
        <v>0</v>
      </c>
      <c r="K3984" s="79">
        <f t="shared" si="1369"/>
        <v>0</v>
      </c>
      <c r="L3984" s="79">
        <f t="shared" si="1369"/>
        <v>0</v>
      </c>
      <c r="M3984" s="79">
        <f t="shared" si="1369"/>
        <v>0</v>
      </c>
      <c r="N3984" s="79">
        <f t="shared" si="1369"/>
        <v>0</v>
      </c>
      <c r="O3984" s="79">
        <f t="shared" si="1369"/>
        <v>0</v>
      </c>
      <c r="P3984" s="79">
        <f t="shared" si="1369"/>
        <v>0</v>
      </c>
      <c r="Q3984" s="79">
        <f t="shared" si="1369"/>
        <v>0</v>
      </c>
      <c r="R3984" s="79">
        <f t="shared" si="1369"/>
        <v>0</v>
      </c>
      <c r="S3984" s="79">
        <f t="shared" si="1369"/>
        <v>0</v>
      </c>
      <c r="T3984" s="79">
        <f t="shared" si="1369"/>
        <v>0</v>
      </c>
      <c r="U3984" s="79">
        <f t="shared" si="1369"/>
        <v>0</v>
      </c>
      <c r="V3984" s="79">
        <f t="shared" si="1369"/>
        <v>0</v>
      </c>
      <c r="W3984" s="79">
        <f t="shared" si="1369"/>
        <v>0</v>
      </c>
      <c r="X3984" s="79">
        <f t="shared" si="1369"/>
        <v>0</v>
      </c>
      <c r="Y3984" s="79">
        <f>SQRT(Y3978*Y3978+Y3979*Y3979)/Y3800/1.73</f>
        <v>0</v>
      </c>
      <c r="Z3984" s="179">
        <f t="shared" si="1369"/>
        <v>0</v>
      </c>
      <c r="AA3984" s="179">
        <f t="shared" si="1369"/>
        <v>0</v>
      </c>
      <c r="AB3984" s="395">
        <f t="shared" si="1369"/>
        <v>0</v>
      </c>
      <c r="AC3984" s="109">
        <f>AVERAGE(E3984:AB3984)</f>
        <v>0</v>
      </c>
      <c r="AD3984" s="78" t="e">
        <f>(AC3980-AC3984)/AC3980</f>
        <v>#DIV/0!</v>
      </c>
      <c r="AE3984" s="79"/>
      <c r="AF3984" s="80"/>
      <c r="AJ3984" s="2"/>
      <c r="AK3984" s="14"/>
      <c r="AL3984" s="15"/>
      <c r="AM3984" s="14"/>
    </row>
    <row r="3985" spans="1:42" x14ac:dyDescent="0.25">
      <c r="A3985" s="3701" t="s">
        <v>602</v>
      </c>
      <c r="B3985" s="3596" t="s">
        <v>603</v>
      </c>
      <c r="C3985" s="121" t="s">
        <v>13</v>
      </c>
      <c r="D3985" s="113" t="s">
        <v>811</v>
      </c>
      <c r="E3985" s="306">
        <v>1562.4</v>
      </c>
      <c r="F3985" s="71">
        <v>1468.8</v>
      </c>
      <c r="G3985" s="71">
        <v>1443.6</v>
      </c>
      <c r="H3985" s="71">
        <v>1431.6</v>
      </c>
      <c r="I3985" s="71">
        <v>1503.6</v>
      </c>
      <c r="J3985" s="71">
        <v>1554</v>
      </c>
      <c r="K3985" s="71">
        <v>1722</v>
      </c>
      <c r="L3985" s="71">
        <v>2100</v>
      </c>
      <c r="M3985" s="71">
        <v>2426.4</v>
      </c>
      <c r="N3985" s="71">
        <v>2652</v>
      </c>
      <c r="O3985" s="71">
        <v>2642.4</v>
      </c>
      <c r="P3985" s="71">
        <v>2658</v>
      </c>
      <c r="Q3985" s="71">
        <v>2726.4</v>
      </c>
      <c r="R3985" s="71">
        <v>2684.4</v>
      </c>
      <c r="S3985" s="71">
        <v>2726.4</v>
      </c>
      <c r="T3985" s="71">
        <v>2773.2</v>
      </c>
      <c r="U3985" s="71">
        <v>2726.4</v>
      </c>
      <c r="V3985" s="71">
        <v>2656.8</v>
      </c>
      <c r="W3985" s="71">
        <v>2530.8000000000002</v>
      </c>
      <c r="X3985" s="71">
        <v>2355.6</v>
      </c>
      <c r="Y3985" s="71">
        <v>2227.1999999999998</v>
      </c>
      <c r="Z3985" s="71">
        <v>2090.4</v>
      </c>
      <c r="AA3985" s="71">
        <v>1863.6</v>
      </c>
      <c r="AB3985" s="393">
        <v>1683.6</v>
      </c>
      <c r="AC3985" s="3186">
        <f>SUM(E3985:AB3985)</f>
        <v>52209.600000000006</v>
      </c>
      <c r="AD3985" s="70"/>
      <c r="AE3985" s="71">
        <v>100</v>
      </c>
      <c r="AF3985" s="72">
        <v>120</v>
      </c>
      <c r="AJ3985" s="1173"/>
      <c r="AK3985" s="431"/>
      <c r="AL3985" s="430"/>
      <c r="AM3985" s="15"/>
    </row>
    <row r="3986" spans="1:42" x14ac:dyDescent="0.25">
      <c r="A3986" s="3688"/>
      <c r="B3986" s="3597"/>
      <c r="C3986" s="123" t="s">
        <v>14</v>
      </c>
      <c r="D3986" s="108" t="s">
        <v>811</v>
      </c>
      <c r="E3986" s="307">
        <v>273.60000000000002</v>
      </c>
      <c r="F3986" s="308">
        <v>273.60000000000002</v>
      </c>
      <c r="G3986" s="308">
        <v>279.60000000000002</v>
      </c>
      <c r="H3986" s="308">
        <v>280.8</v>
      </c>
      <c r="I3986" s="308">
        <v>286.8</v>
      </c>
      <c r="J3986" s="308">
        <v>277.2</v>
      </c>
      <c r="K3986" s="308">
        <v>272.39999999999998</v>
      </c>
      <c r="L3986" s="308">
        <v>321.60000000000002</v>
      </c>
      <c r="M3986" s="308">
        <v>375.6</v>
      </c>
      <c r="N3986" s="308">
        <v>397.2</v>
      </c>
      <c r="O3986" s="308">
        <v>397.2</v>
      </c>
      <c r="P3986" s="308">
        <v>393.6</v>
      </c>
      <c r="Q3986" s="308">
        <v>400.8</v>
      </c>
      <c r="R3986" s="308">
        <v>393.6</v>
      </c>
      <c r="S3986" s="308">
        <v>402</v>
      </c>
      <c r="T3986" s="308">
        <v>421.2</v>
      </c>
      <c r="U3986" s="308">
        <v>406.8</v>
      </c>
      <c r="V3986" s="308">
        <v>386.4</v>
      </c>
      <c r="W3986" s="308">
        <v>354</v>
      </c>
      <c r="X3986" s="308">
        <v>324</v>
      </c>
      <c r="Y3986" s="308">
        <v>294</v>
      </c>
      <c r="Z3986" s="308">
        <v>282</v>
      </c>
      <c r="AA3986" s="308">
        <v>268.8</v>
      </c>
      <c r="AB3986" s="394">
        <v>266.39999999999998</v>
      </c>
      <c r="AC3986" s="107">
        <f>SUM(E3986:AB3986)</f>
        <v>8029.1999999999989</v>
      </c>
      <c r="AD3986" s="73"/>
      <c r="AE3986" s="155"/>
      <c r="AF3986" s="74"/>
      <c r="AJ3986" s="1"/>
      <c r="AK3986" s="15"/>
      <c r="AL3986" s="15"/>
      <c r="AM3986" s="15"/>
    </row>
    <row r="3987" spans="1:42" x14ac:dyDescent="0.25">
      <c r="A3987" s="3688"/>
      <c r="B3987" s="3597"/>
      <c r="C3987" s="123" t="s">
        <v>15</v>
      </c>
      <c r="D3987" s="108" t="s">
        <v>1111</v>
      </c>
      <c r="E3987" s="326">
        <v>88</v>
      </c>
      <c r="F3987" s="327">
        <v>83</v>
      </c>
      <c r="G3987" s="327">
        <v>81</v>
      </c>
      <c r="H3987" s="327">
        <v>81</v>
      </c>
      <c r="I3987" s="327">
        <v>85</v>
      </c>
      <c r="J3987" s="327">
        <v>88</v>
      </c>
      <c r="K3987" s="327">
        <v>97</v>
      </c>
      <c r="L3987" s="327">
        <v>119</v>
      </c>
      <c r="M3987" s="327">
        <v>138</v>
      </c>
      <c r="N3987" s="327">
        <v>150</v>
      </c>
      <c r="O3987" s="327">
        <v>149</v>
      </c>
      <c r="P3987" s="327">
        <v>151</v>
      </c>
      <c r="Q3987" s="327">
        <v>154</v>
      </c>
      <c r="R3987" s="327">
        <v>152</v>
      </c>
      <c r="S3987" s="327">
        <v>155</v>
      </c>
      <c r="T3987" s="327">
        <v>159</v>
      </c>
      <c r="U3987" s="327">
        <v>156</v>
      </c>
      <c r="V3987" s="327">
        <v>151</v>
      </c>
      <c r="W3987" s="327">
        <v>144</v>
      </c>
      <c r="X3987" s="327">
        <v>134</v>
      </c>
      <c r="Y3987" s="327">
        <v>126</v>
      </c>
      <c r="Z3987" s="327">
        <v>118</v>
      </c>
      <c r="AA3987" s="327">
        <v>105</v>
      </c>
      <c r="AB3987" s="1447">
        <v>95</v>
      </c>
      <c r="AC3987" s="107">
        <f>AVERAGE(E3987:AB3987)</f>
        <v>123.29166666666667</v>
      </c>
      <c r="AD3987" s="76"/>
      <c r="AE3987" s="76"/>
      <c r="AF3987" s="77"/>
      <c r="AJ3987" s="1"/>
      <c r="AK3987" s="15"/>
      <c r="AL3987" s="15"/>
      <c r="AM3987" s="15"/>
    </row>
    <row r="3988" spans="1:42" ht="16.5" thickBot="1" x14ac:dyDescent="0.3">
      <c r="A3988" s="3696"/>
      <c r="B3988" s="3550"/>
      <c r="C3988" s="123" t="s">
        <v>17</v>
      </c>
      <c r="D3988" s="108"/>
      <c r="E3988" s="313">
        <f t="shared" ref="E3988:AB3988" si="1370">E3986/E3985</f>
        <v>0.17511520737327188</v>
      </c>
      <c r="F3988" s="314">
        <f t="shared" si="1370"/>
        <v>0.1862745098039216</v>
      </c>
      <c r="G3988" s="314">
        <f t="shared" si="1370"/>
        <v>0.19368246051537824</v>
      </c>
      <c r="H3988" s="314">
        <f t="shared" si="1370"/>
        <v>0.19614417435037723</v>
      </c>
      <c r="I3988" s="314">
        <f t="shared" si="1370"/>
        <v>0.1907422186751796</v>
      </c>
      <c r="J3988" s="314">
        <f t="shared" si="1370"/>
        <v>0.17837837837837836</v>
      </c>
      <c r="K3988" s="314">
        <f t="shared" si="1370"/>
        <v>0.15818815331010452</v>
      </c>
      <c r="L3988" s="314">
        <f t="shared" si="1370"/>
        <v>0.15314285714285716</v>
      </c>
      <c r="M3988" s="314">
        <f t="shared" si="1370"/>
        <v>0.15479723046488625</v>
      </c>
      <c r="N3988" s="314">
        <f t="shared" si="1370"/>
        <v>0.14977375565610859</v>
      </c>
      <c r="O3988" s="314">
        <f t="shared" si="1370"/>
        <v>0.15031789282470481</v>
      </c>
      <c r="P3988" s="314">
        <f t="shared" si="1370"/>
        <v>0.14808126410835215</v>
      </c>
      <c r="Q3988" s="314">
        <f t="shared" si="1370"/>
        <v>0.14700704225352113</v>
      </c>
      <c r="R3988" s="314">
        <f t="shared" si="1370"/>
        <v>0.14662494412159141</v>
      </c>
      <c r="S3988" s="314">
        <f t="shared" si="1370"/>
        <v>0.14744718309859153</v>
      </c>
      <c r="T3988" s="314">
        <f t="shared" si="1370"/>
        <v>0.15188230203375164</v>
      </c>
      <c r="U3988" s="314">
        <f t="shared" si="1370"/>
        <v>0.14920774647887325</v>
      </c>
      <c r="V3988" s="314">
        <f t="shared" si="1370"/>
        <v>0.14543812104787712</v>
      </c>
      <c r="W3988" s="314">
        <f t="shared" si="1370"/>
        <v>0.13987671882408723</v>
      </c>
      <c r="X3988" s="314">
        <f t="shared" si="1370"/>
        <v>0.13754457463066735</v>
      </c>
      <c r="Y3988" s="314">
        <f>Y3986/Y3985</f>
        <v>0.1320043103448276</v>
      </c>
      <c r="Z3988" s="314">
        <f t="shared" si="1370"/>
        <v>0.13490241102181399</v>
      </c>
      <c r="AA3988" s="314">
        <f t="shared" si="1370"/>
        <v>0.1442369607211848</v>
      </c>
      <c r="AB3988" s="336">
        <f t="shared" si="1370"/>
        <v>0.15823235923022094</v>
      </c>
      <c r="AC3988" s="433">
        <f>MAX(E3988:AB3988)</f>
        <v>0.19614417435037723</v>
      </c>
      <c r="AD3988" s="73"/>
      <c r="AE3988" s="155"/>
      <c r="AF3988" s="74"/>
      <c r="AJ3988" s="1"/>
      <c r="AK3988" s="15"/>
      <c r="AL3988" s="15"/>
      <c r="AM3988" s="15"/>
    </row>
    <row r="3989" spans="1:42" hidden="1" x14ac:dyDescent="0.25">
      <c r="A3989" s="2024"/>
      <c r="B3989" s="2027"/>
      <c r="C3989" s="124" t="s">
        <v>116</v>
      </c>
      <c r="D3989" s="108"/>
      <c r="E3989" s="81"/>
      <c r="F3989" s="155"/>
      <c r="G3989" s="155"/>
      <c r="H3989" s="155"/>
      <c r="I3989" s="155"/>
      <c r="J3989" s="155"/>
      <c r="K3989" s="155"/>
      <c r="L3989" s="155"/>
      <c r="M3989" s="155"/>
      <c r="N3989" s="155"/>
      <c r="O3989" s="155"/>
      <c r="P3989" s="155"/>
      <c r="Q3989" s="155"/>
      <c r="R3989" s="155"/>
      <c r="S3989" s="155"/>
      <c r="T3989" s="155"/>
      <c r="U3989" s="155"/>
      <c r="V3989" s="155"/>
      <c r="W3989" s="155"/>
      <c r="X3989" s="155"/>
      <c r="Y3989" s="155"/>
      <c r="Z3989" s="155"/>
      <c r="AA3989" s="155"/>
      <c r="AB3989" s="316"/>
      <c r="AC3989" s="108"/>
      <c r="AD3989" s="73"/>
      <c r="AE3989" s="155"/>
      <c r="AF3989" s="74"/>
      <c r="AJ3989" s="1"/>
      <c r="AK3989" s="15"/>
      <c r="AL3989" s="15"/>
      <c r="AM3989" s="15"/>
    </row>
    <row r="3990" spans="1:42" s="181" customFormat="1" hidden="1" x14ac:dyDescent="0.25">
      <c r="A3990" s="2024"/>
      <c r="B3990" s="2027"/>
      <c r="C3990" s="124" t="s">
        <v>117</v>
      </c>
      <c r="D3990" s="108"/>
      <c r="E3990" s="81"/>
      <c r="F3990" s="155"/>
      <c r="G3990" s="155"/>
      <c r="H3990" s="155"/>
      <c r="I3990" s="155"/>
      <c r="J3990" s="155"/>
      <c r="K3990" s="155"/>
      <c r="L3990" s="155"/>
      <c r="M3990" s="155"/>
      <c r="N3990" s="155"/>
      <c r="O3990" s="155"/>
      <c r="P3990" s="155"/>
      <c r="Q3990" s="155"/>
      <c r="R3990" s="155"/>
      <c r="S3990" s="155"/>
      <c r="T3990" s="155"/>
      <c r="U3990" s="155"/>
      <c r="V3990" s="155"/>
      <c r="W3990" s="155"/>
      <c r="X3990" s="155"/>
      <c r="Y3990" s="155"/>
      <c r="Z3990" s="155"/>
      <c r="AA3990" s="155"/>
      <c r="AB3990" s="316"/>
      <c r="AC3990" s="108"/>
      <c r="AD3990" s="73"/>
      <c r="AE3990" s="155"/>
      <c r="AF3990" s="74"/>
      <c r="AH3990" s="781"/>
      <c r="AI3990" s="782"/>
      <c r="AJ3990" s="782"/>
      <c r="AK3990" s="782"/>
      <c r="AL3990" s="783"/>
      <c r="AM3990" s="783"/>
      <c r="AN3990" s="189"/>
      <c r="AO3990" s="189"/>
      <c r="AP3990" s="189"/>
    </row>
    <row r="3991" spans="1:42" ht="16.5" hidden="1" thickBot="1" x14ac:dyDescent="0.3">
      <c r="A3991" s="3535" t="s">
        <v>42</v>
      </c>
      <c r="B3991" s="3536"/>
      <c r="C3991" s="3537"/>
      <c r="D3991" s="114"/>
      <c r="E3991" s="643">
        <f t="shared" ref="E3991:AB3991" si="1371">SQRT(E3985*E3985+E3986*E3986)/E3800/1.73</f>
        <v>87.906432121728159</v>
      </c>
      <c r="F3991" s="79">
        <f t="shared" si="1371"/>
        <v>82.722358360707716</v>
      </c>
      <c r="G3991" s="79">
        <f t="shared" si="1371"/>
        <v>81.257945471662879</v>
      </c>
      <c r="H3991" s="79">
        <f t="shared" si="1371"/>
        <v>80.542742409185394</v>
      </c>
      <c r="I3991" s="79">
        <f t="shared" si="1371"/>
        <v>84.670081668793785</v>
      </c>
      <c r="J3991" s="79">
        <f t="shared" si="1371"/>
        <v>87.566687281819256</v>
      </c>
      <c r="K3991" s="79">
        <f t="shared" si="1371"/>
        <v>96.620581068707295</v>
      </c>
      <c r="L3991" s="79">
        <f t="shared" si="1371"/>
        <v>118.64972533718684</v>
      </c>
      <c r="M3991" s="79">
        <f t="shared" si="1371"/>
        <v>137.7910558948625</v>
      </c>
      <c r="N3991" s="79">
        <f t="shared" si="1371"/>
        <v>150.05288493350378</v>
      </c>
      <c r="O3991" s="79">
        <f t="shared" si="1371"/>
        <v>149.37704049873122</v>
      </c>
      <c r="P3991" s="79">
        <f t="shared" si="1371"/>
        <v>150.50098365014406</v>
      </c>
      <c r="Q3991" s="79">
        <f t="shared" si="1371"/>
        <v>153.60576259824614</v>
      </c>
      <c r="R3991" s="79">
        <f t="shared" si="1371"/>
        <v>151.66994679945498</v>
      </c>
      <c r="S3991" s="79">
        <f t="shared" si="1371"/>
        <v>154.80979512826778</v>
      </c>
      <c r="T3991" s="79">
        <f t="shared" si="1371"/>
        <v>158.64869081240656</v>
      </c>
      <c r="U3991" s="79">
        <f t="shared" si="1371"/>
        <v>155.75756425088679</v>
      </c>
      <c r="V3991" s="79">
        <f t="shared" si="1371"/>
        <v>151.1080372498773</v>
      </c>
      <c r="W3991" s="79">
        <f t="shared" si="1371"/>
        <v>143.82978922440242</v>
      </c>
      <c r="X3991" s="79">
        <f t="shared" si="1371"/>
        <v>133.70019903567228</v>
      </c>
      <c r="Y3991" s="79">
        <f>SQRT(Y3985*Y3985+Y3986*Y3986)/Y3800/1.73</f>
        <v>125.95217786669373</v>
      </c>
      <c r="Z3991" s="79">
        <f t="shared" si="1371"/>
        <v>118.0318550434742</v>
      </c>
      <c r="AA3991" s="79">
        <f t="shared" si="1371"/>
        <v>105.055329396486</v>
      </c>
      <c r="AB3991" s="1717">
        <f t="shared" si="1371"/>
        <v>95.196797099915742</v>
      </c>
      <c r="AC3991" s="109">
        <f>AVERAGE(E3991:AB3991)</f>
        <v>123.12601930011732</v>
      </c>
      <c r="AD3991" s="78">
        <f>(AC3987-AC3991)/AC3987</f>
        <v>1.3435406546753693E-3</v>
      </c>
      <c r="AE3991" s="79"/>
      <c r="AF3991" s="80"/>
      <c r="AJ3991" s="2"/>
      <c r="AK3991" s="14"/>
      <c r="AL3991" s="15"/>
      <c r="AM3991" s="14"/>
    </row>
    <row r="3992" spans="1:42" x14ac:dyDescent="0.25">
      <c r="A3992" s="3701" t="s">
        <v>604</v>
      </c>
      <c r="B3992" s="3596" t="s">
        <v>454</v>
      </c>
      <c r="C3992" s="121" t="s">
        <v>13</v>
      </c>
      <c r="D3992" s="113" t="s">
        <v>811</v>
      </c>
      <c r="E3992" s="306">
        <v>28.6</v>
      </c>
      <c r="F3992" s="71">
        <v>30.8</v>
      </c>
      <c r="G3992" s="71">
        <v>30</v>
      </c>
      <c r="H3992" s="71">
        <v>30.2</v>
      </c>
      <c r="I3992" s="71">
        <v>31.6</v>
      </c>
      <c r="J3992" s="71">
        <v>31.2</v>
      </c>
      <c r="K3992" s="71">
        <v>29</v>
      </c>
      <c r="L3992" s="71">
        <v>32</v>
      </c>
      <c r="M3992" s="71">
        <v>38.200000000000003</v>
      </c>
      <c r="N3992" s="71">
        <v>38.799999999999997</v>
      </c>
      <c r="O3992" s="71">
        <v>31</v>
      </c>
      <c r="P3992" s="71">
        <v>34</v>
      </c>
      <c r="Q3992" s="71">
        <v>28.8</v>
      </c>
      <c r="R3992" s="71">
        <v>33</v>
      </c>
      <c r="S3992" s="71">
        <v>30.2</v>
      </c>
      <c r="T3992" s="71">
        <v>35.799999999999997</v>
      </c>
      <c r="U3992" s="71">
        <v>37.4</v>
      </c>
      <c r="V3992" s="71">
        <v>38</v>
      </c>
      <c r="W3992" s="71">
        <v>34.4</v>
      </c>
      <c r="X3992" s="71">
        <v>32.4</v>
      </c>
      <c r="Y3992" s="71">
        <v>29.2</v>
      </c>
      <c r="Z3992" s="71">
        <v>29.6</v>
      </c>
      <c r="AA3992" s="71">
        <v>29.6</v>
      </c>
      <c r="AB3992" s="393">
        <v>26.8</v>
      </c>
      <c r="AC3992" s="3186">
        <f>SUM(E3992:AB3992)</f>
        <v>770.6</v>
      </c>
      <c r="AD3992" s="70"/>
      <c r="AE3992" s="71">
        <v>100</v>
      </c>
      <c r="AF3992" s="72">
        <v>20</v>
      </c>
      <c r="AJ3992" s="1173"/>
      <c r="AK3992" s="431"/>
      <c r="AL3992" s="430"/>
      <c r="AM3992" s="15"/>
    </row>
    <row r="3993" spans="1:42" x14ac:dyDescent="0.25">
      <c r="A3993" s="3688"/>
      <c r="B3993" s="3597"/>
      <c r="C3993" s="123" t="s">
        <v>14</v>
      </c>
      <c r="D3993" s="108" t="s">
        <v>811</v>
      </c>
      <c r="E3993" s="307">
        <v>7</v>
      </c>
      <c r="F3993" s="308">
        <v>7.2</v>
      </c>
      <c r="G3993" s="308">
        <v>7</v>
      </c>
      <c r="H3993" s="308">
        <v>7.2</v>
      </c>
      <c r="I3993" s="308">
        <v>6.8</v>
      </c>
      <c r="J3993" s="308">
        <v>7.2</v>
      </c>
      <c r="K3993" s="308">
        <v>7.2</v>
      </c>
      <c r="L3993" s="308">
        <v>6.6</v>
      </c>
      <c r="M3993" s="308">
        <v>5.8</v>
      </c>
      <c r="N3993" s="308">
        <v>5.8</v>
      </c>
      <c r="O3993" s="308">
        <v>5.8</v>
      </c>
      <c r="P3993" s="308">
        <v>6.4</v>
      </c>
      <c r="Q3993" s="308">
        <v>6.8</v>
      </c>
      <c r="R3993" s="308">
        <v>6.6</v>
      </c>
      <c r="S3993" s="308">
        <v>5.8</v>
      </c>
      <c r="T3993" s="308">
        <v>5.8</v>
      </c>
      <c r="U3993" s="308">
        <v>5.2</v>
      </c>
      <c r="V3993" s="308">
        <v>7</v>
      </c>
      <c r="W3993" s="308">
        <v>6.2</v>
      </c>
      <c r="X3993" s="308">
        <v>7.2</v>
      </c>
      <c r="Y3993" s="308">
        <v>6.6</v>
      </c>
      <c r="Z3993" s="308">
        <v>7</v>
      </c>
      <c r="AA3993" s="308">
        <v>6.8</v>
      </c>
      <c r="AB3993" s="394">
        <v>7.4</v>
      </c>
      <c r="AC3993" s="107">
        <f>SUM(E3993:AB3993)</f>
        <v>158.4</v>
      </c>
      <c r="AD3993" s="73"/>
      <c r="AE3993" s="155"/>
      <c r="AF3993" s="74"/>
      <c r="AJ3993" s="1"/>
      <c r="AK3993" s="15"/>
      <c r="AL3993" s="15"/>
      <c r="AM3993" s="15"/>
    </row>
    <row r="3994" spans="1:42" x14ac:dyDescent="0.25">
      <c r="A3994" s="3688"/>
      <c r="B3994" s="3597"/>
      <c r="C3994" s="123" t="s">
        <v>15</v>
      </c>
      <c r="D3994" s="108" t="s">
        <v>1111</v>
      </c>
      <c r="E3994" s="1988">
        <v>2</v>
      </c>
      <c r="F3994" s="1988">
        <v>2</v>
      </c>
      <c r="G3994" s="1988">
        <v>2</v>
      </c>
      <c r="H3994" s="1988">
        <v>2</v>
      </c>
      <c r="I3994" s="1988">
        <v>2</v>
      </c>
      <c r="J3994" s="1988">
        <v>2</v>
      </c>
      <c r="K3994" s="1988">
        <v>2</v>
      </c>
      <c r="L3994" s="1988">
        <v>2</v>
      </c>
      <c r="M3994" s="1988">
        <v>2</v>
      </c>
      <c r="N3994" s="1988">
        <v>2</v>
      </c>
      <c r="O3994" s="1988">
        <v>2</v>
      </c>
      <c r="P3994" s="1988">
        <v>2</v>
      </c>
      <c r="Q3994" s="1988">
        <v>2</v>
      </c>
      <c r="R3994" s="1988">
        <v>2</v>
      </c>
      <c r="S3994" s="1988">
        <v>2</v>
      </c>
      <c r="T3994" s="1988">
        <v>2</v>
      </c>
      <c r="U3994" s="1988">
        <v>2</v>
      </c>
      <c r="V3994" s="1988">
        <v>2</v>
      </c>
      <c r="W3994" s="1988">
        <v>2</v>
      </c>
      <c r="X3994" s="1988">
        <v>2</v>
      </c>
      <c r="Y3994" s="1988">
        <v>2</v>
      </c>
      <c r="Z3994" s="1988">
        <v>2</v>
      </c>
      <c r="AA3994" s="1988">
        <v>2</v>
      </c>
      <c r="AB3994" s="1990">
        <v>2</v>
      </c>
      <c r="AC3994" s="107">
        <f>AVERAGE(E3994:AB3994)</f>
        <v>2</v>
      </c>
      <c r="AD3994" s="76"/>
      <c r="AE3994" s="76"/>
      <c r="AF3994" s="77"/>
      <c r="AJ3994" s="1"/>
      <c r="AK3994" s="15"/>
      <c r="AL3994" s="15"/>
      <c r="AM3994" s="15"/>
    </row>
    <row r="3995" spans="1:42" ht="16.5" thickBot="1" x14ac:dyDescent="0.3">
      <c r="A3995" s="3711"/>
      <c r="B3995" s="3669"/>
      <c r="C3995" s="126" t="s">
        <v>17</v>
      </c>
      <c r="D3995" s="114"/>
      <c r="E3995" s="317">
        <f>E3993/E3992</f>
        <v>0.24475524475524474</v>
      </c>
      <c r="F3995" s="318">
        <f t="shared" ref="F3995:AB3995" si="1372">F3993/F3992</f>
        <v>0.23376623376623376</v>
      </c>
      <c r="G3995" s="318">
        <f t="shared" si="1372"/>
        <v>0.23333333333333334</v>
      </c>
      <c r="H3995" s="318">
        <f t="shared" si="1372"/>
        <v>0.23841059602649009</v>
      </c>
      <c r="I3995" s="318">
        <f t="shared" si="1372"/>
        <v>0.2151898734177215</v>
      </c>
      <c r="J3995" s="318">
        <f t="shared" si="1372"/>
        <v>0.23076923076923078</v>
      </c>
      <c r="K3995" s="318">
        <f t="shared" si="1372"/>
        <v>0.24827586206896551</v>
      </c>
      <c r="L3995" s="318">
        <f t="shared" si="1372"/>
        <v>0.20624999999999999</v>
      </c>
      <c r="M3995" s="318">
        <f t="shared" si="1372"/>
        <v>0.15183246073298429</v>
      </c>
      <c r="N3995" s="318">
        <f t="shared" si="1372"/>
        <v>0.14948453608247422</v>
      </c>
      <c r="O3995" s="318">
        <f t="shared" si="1372"/>
        <v>0.18709677419354839</v>
      </c>
      <c r="P3995" s="318">
        <f t="shared" si="1372"/>
        <v>0.18823529411764706</v>
      </c>
      <c r="Q3995" s="318">
        <f t="shared" si="1372"/>
        <v>0.2361111111111111</v>
      </c>
      <c r="R3995" s="318">
        <f t="shared" si="1372"/>
        <v>0.19999999999999998</v>
      </c>
      <c r="S3995" s="318">
        <f t="shared" si="1372"/>
        <v>0.19205298013245034</v>
      </c>
      <c r="T3995" s="318">
        <f t="shared" si="1372"/>
        <v>0.16201117318435754</v>
      </c>
      <c r="U3995" s="318">
        <f t="shared" si="1372"/>
        <v>0.13903743315508021</v>
      </c>
      <c r="V3995" s="318">
        <f t="shared" si="1372"/>
        <v>0.18421052631578946</v>
      </c>
      <c r="W3995" s="318">
        <f t="shared" si="1372"/>
        <v>0.1802325581395349</v>
      </c>
      <c r="X3995" s="318">
        <f t="shared" si="1372"/>
        <v>0.22222222222222224</v>
      </c>
      <c r="Y3995" s="318">
        <f>Y3993/Y3992</f>
        <v>0.22602739726027396</v>
      </c>
      <c r="Z3995" s="318">
        <f t="shared" si="1372"/>
        <v>0.23648648648648649</v>
      </c>
      <c r="AA3995" s="318">
        <f t="shared" si="1372"/>
        <v>0.22972972972972971</v>
      </c>
      <c r="AB3995" s="806">
        <f t="shared" si="1372"/>
        <v>0.27611940298507465</v>
      </c>
      <c r="AC3995" s="454">
        <f>MAX(E3995:AB3995)</f>
        <v>0.27611940298507465</v>
      </c>
      <c r="AD3995" s="73"/>
      <c r="AE3995" s="155"/>
      <c r="AF3995" s="74"/>
      <c r="AJ3995" s="1"/>
      <c r="AK3995" s="15"/>
      <c r="AL3995" s="15"/>
      <c r="AM3995" s="15"/>
    </row>
    <row r="3996" spans="1:42" hidden="1" x14ac:dyDescent="0.25">
      <c r="A3996" s="2014"/>
      <c r="B3996" s="2017"/>
      <c r="C3996" s="357" t="s">
        <v>116</v>
      </c>
      <c r="D3996" s="122"/>
      <c r="E3996" s="2161"/>
      <c r="F3996" s="91"/>
      <c r="G3996" s="91"/>
      <c r="H3996" s="91"/>
      <c r="I3996" s="91"/>
      <c r="J3996" s="91"/>
      <c r="K3996" s="91"/>
      <c r="L3996" s="91"/>
      <c r="M3996" s="91"/>
      <c r="N3996" s="91"/>
      <c r="O3996" s="91"/>
      <c r="P3996" s="91"/>
      <c r="Q3996" s="91"/>
      <c r="R3996" s="91"/>
      <c r="S3996" s="91"/>
      <c r="T3996" s="91"/>
      <c r="U3996" s="91"/>
      <c r="V3996" s="91"/>
      <c r="W3996" s="91"/>
      <c r="X3996" s="91"/>
      <c r="Y3996" s="91"/>
      <c r="Z3996" s="91"/>
      <c r="AA3996" s="91"/>
      <c r="AB3996" s="382"/>
      <c r="AC3996" s="122"/>
      <c r="AD3996" s="73"/>
      <c r="AE3996" s="155"/>
      <c r="AF3996" s="74"/>
      <c r="AJ3996" s="1"/>
      <c r="AK3996" s="15"/>
      <c r="AL3996" s="15"/>
      <c r="AM3996" s="15"/>
    </row>
    <row r="3997" spans="1:42" s="181" customFormat="1" hidden="1" x14ac:dyDescent="0.25">
      <c r="A3997" s="2024"/>
      <c r="B3997" s="2027"/>
      <c r="C3997" s="124" t="s">
        <v>117</v>
      </c>
      <c r="D3997" s="108"/>
      <c r="E3997" s="81"/>
      <c r="F3997" s="155"/>
      <c r="G3997" s="155"/>
      <c r="H3997" s="155"/>
      <c r="I3997" s="155"/>
      <c r="J3997" s="155"/>
      <c r="K3997" s="155"/>
      <c r="L3997" s="155"/>
      <c r="M3997" s="155"/>
      <c r="N3997" s="155"/>
      <c r="O3997" s="155"/>
      <c r="P3997" s="155"/>
      <c r="Q3997" s="155"/>
      <c r="R3997" s="155"/>
      <c r="S3997" s="155"/>
      <c r="T3997" s="155"/>
      <c r="U3997" s="155"/>
      <c r="V3997" s="155"/>
      <c r="W3997" s="155"/>
      <c r="X3997" s="155"/>
      <c r="Y3997" s="155"/>
      <c r="Z3997" s="155"/>
      <c r="AA3997" s="155"/>
      <c r="AB3997" s="316"/>
      <c r="AC3997" s="108"/>
      <c r="AD3997" s="73"/>
      <c r="AE3997" s="155"/>
      <c r="AF3997" s="74"/>
      <c r="AH3997" s="781"/>
      <c r="AI3997" s="782"/>
      <c r="AJ3997" s="782"/>
      <c r="AK3997" s="782"/>
      <c r="AL3997" s="783"/>
      <c r="AM3997" s="783"/>
      <c r="AN3997" s="189"/>
      <c r="AO3997" s="189"/>
      <c r="AP3997" s="189"/>
    </row>
    <row r="3998" spans="1:42" ht="16.5" hidden="1" thickBot="1" x14ac:dyDescent="0.3">
      <c r="A3998" s="3535" t="s">
        <v>42</v>
      </c>
      <c r="B3998" s="3536"/>
      <c r="C3998" s="3537"/>
      <c r="D3998" s="114"/>
      <c r="E3998" s="1654">
        <f t="shared" ref="E3998:AB3998" si="1373">SQRT(E3992*E3992+E3993*E3993)/E3800/1.73</f>
        <v>1.6318082280009092</v>
      </c>
      <c r="F3998" s="461">
        <f t="shared" si="1373"/>
        <v>1.7512881291138322</v>
      </c>
      <c r="G3998" s="461">
        <f t="shared" si="1373"/>
        <v>1.7023753357960811</v>
      </c>
      <c r="H3998" s="461">
        <f t="shared" si="1373"/>
        <v>1.7140311080101143</v>
      </c>
      <c r="I3998" s="461">
        <f t="shared" si="1373"/>
        <v>1.7879451371153068</v>
      </c>
      <c r="J3998" s="461">
        <f t="shared" si="1373"/>
        <v>1.7762636189799075</v>
      </c>
      <c r="K3998" s="461">
        <f t="shared" si="1373"/>
        <v>1.6559850352261254</v>
      </c>
      <c r="L3998" s="461">
        <f t="shared" si="1373"/>
        <v>1.8247765598592058</v>
      </c>
      <c r="M3998" s="461">
        <f t="shared" si="1373"/>
        <v>2.1683486907624419</v>
      </c>
      <c r="N3998" s="461">
        <f t="shared" si="1373"/>
        <v>2.1952509445019435</v>
      </c>
      <c r="O3998" s="461">
        <f t="shared" si="1373"/>
        <v>1.7630568582250745</v>
      </c>
      <c r="P3998" s="461">
        <f t="shared" si="1373"/>
        <v>1.9378226075340512</v>
      </c>
      <c r="Q3998" s="461">
        <f t="shared" si="1373"/>
        <v>1.6494830453058058</v>
      </c>
      <c r="R3998" s="461">
        <f t="shared" si="1373"/>
        <v>1.8813256107217262</v>
      </c>
      <c r="S3998" s="461">
        <f t="shared" si="1373"/>
        <v>1.7274704387645743</v>
      </c>
      <c r="T3998" s="461">
        <f t="shared" si="1373"/>
        <v>2.05121937125885</v>
      </c>
      <c r="U3998" s="461">
        <f t="shared" si="1373"/>
        <v>2.1335733023936938</v>
      </c>
      <c r="V3998" s="461">
        <f t="shared" si="1373"/>
        <v>2.1747701185181212</v>
      </c>
      <c r="W3998" s="461">
        <f t="shared" si="1373"/>
        <v>1.9673585346511955</v>
      </c>
      <c r="X3998" s="461">
        <f t="shared" si="1373"/>
        <v>1.8662625697945612</v>
      </c>
      <c r="Y3998" s="461">
        <f>SQRT(Y3992*Y3992+Y3993*Y3993)/Y3800/1.73</f>
        <v>1.6784086202468891</v>
      </c>
      <c r="Z3998" s="461">
        <f t="shared" si="1373"/>
        <v>1.7020095754299727</v>
      </c>
      <c r="AA3998" s="461">
        <f t="shared" si="1373"/>
        <v>1.694547661992833</v>
      </c>
      <c r="AB3998" s="1655">
        <f t="shared" si="1373"/>
        <v>1.5527562787364602</v>
      </c>
      <c r="AC3998" s="109">
        <f>AVERAGE(E3998:AB3998)</f>
        <v>1.8328390575391538</v>
      </c>
      <c r="AD3998" s="78">
        <f>(AC3994-AC3998)/AC3994</f>
        <v>8.3580471230423115E-2</v>
      </c>
      <c r="AE3998" s="79"/>
      <c r="AF3998" s="80"/>
      <c r="AJ3998" s="2"/>
      <c r="AK3998" s="14"/>
      <c r="AL3998" s="15"/>
      <c r="AM3998" s="14"/>
    </row>
    <row r="3999" spans="1:42" x14ac:dyDescent="0.25">
      <c r="A3999" s="3701" t="s">
        <v>606</v>
      </c>
      <c r="B3999" s="3596" t="s">
        <v>577</v>
      </c>
      <c r="C3999" s="125" t="s">
        <v>13</v>
      </c>
      <c r="D3999" s="113" t="s">
        <v>811</v>
      </c>
      <c r="E3999" s="70">
        <v>95.6</v>
      </c>
      <c r="F3999" s="71">
        <v>78.400000000000006</v>
      </c>
      <c r="G3999" s="71">
        <v>74.8</v>
      </c>
      <c r="H3999" s="71">
        <v>74</v>
      </c>
      <c r="I3999" s="71">
        <v>76.400000000000006</v>
      </c>
      <c r="J3999" s="71">
        <v>92.4</v>
      </c>
      <c r="K3999" s="71">
        <v>108</v>
      </c>
      <c r="L3999" s="71">
        <v>176.8</v>
      </c>
      <c r="M3999" s="71">
        <v>229.6</v>
      </c>
      <c r="N3999" s="71">
        <v>280.8</v>
      </c>
      <c r="O3999" s="71">
        <v>285.2</v>
      </c>
      <c r="P3999" s="71">
        <v>254</v>
      </c>
      <c r="Q3999" s="71">
        <v>260.8</v>
      </c>
      <c r="R3999" s="71">
        <v>281.2</v>
      </c>
      <c r="S3999" s="71">
        <v>287.60000000000002</v>
      </c>
      <c r="T3999" s="71">
        <v>306.39999999999998</v>
      </c>
      <c r="U3999" s="71">
        <v>330</v>
      </c>
      <c r="V3999" s="71">
        <v>346</v>
      </c>
      <c r="W3999" s="71">
        <v>312.8</v>
      </c>
      <c r="X3999" s="71">
        <v>296</v>
      </c>
      <c r="Y3999" s="71">
        <v>250.4</v>
      </c>
      <c r="Z3999" s="71">
        <v>202.8</v>
      </c>
      <c r="AA3999" s="71">
        <v>198.8</v>
      </c>
      <c r="AB3999" s="393">
        <v>119.6</v>
      </c>
      <c r="AC3999" s="134">
        <f>SUM(E3999:AB3999)</f>
        <v>5018.4000000000005</v>
      </c>
      <c r="AD3999" s="70"/>
      <c r="AE3999" s="71">
        <v>100</v>
      </c>
      <c r="AF3999" s="72">
        <v>40</v>
      </c>
      <c r="AJ3999" s="1173"/>
      <c r="AK3999" s="431"/>
      <c r="AL3999" s="430"/>
      <c r="AM3999" s="15"/>
    </row>
    <row r="4000" spans="1:42" x14ac:dyDescent="0.25">
      <c r="A4000" s="3688"/>
      <c r="B4000" s="3597"/>
      <c r="C4000" s="123" t="s">
        <v>14</v>
      </c>
      <c r="D4000" s="108" t="s">
        <v>811</v>
      </c>
      <c r="E4000" s="392">
        <v>22.8</v>
      </c>
      <c r="F4000" s="308">
        <v>8.8000000000000007</v>
      </c>
      <c r="G4000" s="308">
        <v>8.8000000000000007</v>
      </c>
      <c r="H4000" s="308">
        <v>9.1999999999999993</v>
      </c>
      <c r="I4000" s="308">
        <v>12.4</v>
      </c>
      <c r="J4000" s="308">
        <v>14</v>
      </c>
      <c r="K4000" s="308">
        <v>18.8</v>
      </c>
      <c r="L4000" s="308">
        <v>38</v>
      </c>
      <c r="M4000" s="308">
        <v>61.2</v>
      </c>
      <c r="N4000" s="308">
        <v>61.2</v>
      </c>
      <c r="O4000" s="308">
        <v>62.8</v>
      </c>
      <c r="P4000" s="308">
        <v>56.4</v>
      </c>
      <c r="Q4000" s="308">
        <v>74.8</v>
      </c>
      <c r="R4000" s="308">
        <v>85.2</v>
      </c>
      <c r="S4000" s="308">
        <v>78.8</v>
      </c>
      <c r="T4000" s="308">
        <v>76</v>
      </c>
      <c r="U4000" s="308">
        <v>96</v>
      </c>
      <c r="V4000" s="308">
        <v>109.2</v>
      </c>
      <c r="W4000" s="308">
        <v>96.8</v>
      </c>
      <c r="X4000" s="308">
        <v>94</v>
      </c>
      <c r="Y4000" s="308">
        <v>89.2</v>
      </c>
      <c r="Z4000" s="308">
        <v>79.599999999999994</v>
      </c>
      <c r="AA4000" s="308">
        <v>118.4</v>
      </c>
      <c r="AB4000" s="394">
        <v>40.4</v>
      </c>
      <c r="AC4000" s="107">
        <f>SUM(E4000:AB4000)</f>
        <v>1412.8</v>
      </c>
      <c r="AD4000" s="73"/>
      <c r="AE4000" s="155"/>
      <c r="AF4000" s="74"/>
      <c r="AJ4000" s="1"/>
      <c r="AK4000" s="15"/>
      <c r="AL4000" s="15"/>
      <c r="AM4000" s="15"/>
    </row>
    <row r="4001" spans="1:42" x14ac:dyDescent="0.25">
      <c r="A4001" s="3688"/>
      <c r="B4001" s="3597"/>
      <c r="C4001" s="123" t="s">
        <v>15</v>
      </c>
      <c r="D4001" s="108" t="s">
        <v>54</v>
      </c>
      <c r="E4001" s="2371">
        <v>5</v>
      </c>
      <c r="F4001" s="1693">
        <v>5</v>
      </c>
      <c r="G4001" s="1693">
        <v>4</v>
      </c>
      <c r="H4001" s="1693">
        <v>5</v>
      </c>
      <c r="I4001" s="1693">
        <v>5</v>
      </c>
      <c r="J4001" s="1693">
        <v>7</v>
      </c>
      <c r="K4001" s="1693">
        <v>8</v>
      </c>
      <c r="L4001" s="1693">
        <v>12</v>
      </c>
      <c r="M4001" s="1693">
        <v>15</v>
      </c>
      <c r="N4001" s="1693">
        <v>17</v>
      </c>
      <c r="O4001" s="1693">
        <v>16</v>
      </c>
      <c r="P4001" s="1693">
        <v>15</v>
      </c>
      <c r="Q4001" s="1693">
        <v>16</v>
      </c>
      <c r="R4001" s="1693">
        <v>18</v>
      </c>
      <c r="S4001" s="1693">
        <v>16</v>
      </c>
      <c r="T4001" s="1693">
        <v>17</v>
      </c>
      <c r="U4001" s="1693">
        <v>21</v>
      </c>
      <c r="V4001" s="1693">
        <v>17</v>
      </c>
      <c r="W4001" s="1693">
        <v>17</v>
      </c>
      <c r="X4001" s="1693">
        <v>16</v>
      </c>
      <c r="Y4001" s="1693">
        <v>14</v>
      </c>
      <c r="Z4001" s="1693">
        <v>15</v>
      </c>
      <c r="AA4001" s="1693">
        <v>8</v>
      </c>
      <c r="AB4001" s="1989">
        <v>6</v>
      </c>
      <c r="AC4001" s="107">
        <f>AVERAGE(E4001:AB4001)</f>
        <v>12.291666666666666</v>
      </c>
      <c r="AD4001" s="76"/>
      <c r="AE4001" s="76"/>
      <c r="AF4001" s="77"/>
      <c r="AJ4001" s="1"/>
      <c r="AK4001" s="15"/>
      <c r="AL4001" s="15"/>
      <c r="AM4001" s="15"/>
    </row>
    <row r="4002" spans="1:42" ht="16.5" thickBot="1" x14ac:dyDescent="0.3">
      <c r="A4002" s="3696"/>
      <c r="B4002" s="3550"/>
      <c r="C4002" s="123" t="s">
        <v>17</v>
      </c>
      <c r="D4002" s="108"/>
      <c r="E4002" s="500">
        <f t="shared" ref="E4002:AB4002" si="1374">E4000/E3999</f>
        <v>0.2384937238493724</v>
      </c>
      <c r="F4002" s="314">
        <f t="shared" si="1374"/>
        <v>0.11224489795918367</v>
      </c>
      <c r="G4002" s="314">
        <f t="shared" si="1374"/>
        <v>0.11764705882352942</v>
      </c>
      <c r="H4002" s="314">
        <f t="shared" si="1374"/>
        <v>0.12432432432432432</v>
      </c>
      <c r="I4002" s="314">
        <f t="shared" si="1374"/>
        <v>0.16230366492146597</v>
      </c>
      <c r="J4002" s="314">
        <f t="shared" si="1374"/>
        <v>0.15151515151515152</v>
      </c>
      <c r="K4002" s="314">
        <f t="shared" si="1374"/>
        <v>0.17407407407407408</v>
      </c>
      <c r="L4002" s="314">
        <f t="shared" si="1374"/>
        <v>0.21493212669683256</v>
      </c>
      <c r="M4002" s="314">
        <f t="shared" si="1374"/>
        <v>0.26655052264808365</v>
      </c>
      <c r="N4002" s="314">
        <f t="shared" si="1374"/>
        <v>0.21794871794871795</v>
      </c>
      <c r="O4002" s="314">
        <f t="shared" si="1374"/>
        <v>0.22019635343618513</v>
      </c>
      <c r="P4002" s="314">
        <f t="shared" si="1374"/>
        <v>0.22204724409448817</v>
      </c>
      <c r="Q4002" s="314">
        <f t="shared" si="1374"/>
        <v>0.2868098159509202</v>
      </c>
      <c r="R4002" s="314">
        <f t="shared" si="1374"/>
        <v>0.30298719772403987</v>
      </c>
      <c r="S4002" s="314">
        <f t="shared" si="1374"/>
        <v>0.27399165507649509</v>
      </c>
      <c r="T4002" s="314">
        <f t="shared" si="1374"/>
        <v>0.24804177545691908</v>
      </c>
      <c r="U4002" s="314">
        <f t="shared" si="1374"/>
        <v>0.29090909090909089</v>
      </c>
      <c r="V4002" s="314">
        <f t="shared" si="1374"/>
        <v>0.31560693641618498</v>
      </c>
      <c r="W4002" s="314">
        <f>W4000/W3999</f>
        <v>0.30946291560102301</v>
      </c>
      <c r="X4002" s="314">
        <f t="shared" si="1374"/>
        <v>0.31756756756756754</v>
      </c>
      <c r="Y4002" s="314">
        <f>Y4000/Y3999</f>
        <v>0.35623003194888181</v>
      </c>
      <c r="Z4002" s="314">
        <f t="shared" si="1374"/>
        <v>0.39250493096646938</v>
      </c>
      <c r="AA4002" s="314">
        <f t="shared" si="1374"/>
        <v>0.59557344064386319</v>
      </c>
      <c r="AB4002" s="336">
        <f t="shared" si="1374"/>
        <v>0.33779264214046822</v>
      </c>
      <c r="AC4002" s="433">
        <f>MAX(E4002:AB4002)</f>
        <v>0.59557344064386319</v>
      </c>
      <c r="AD4002" s="73"/>
      <c r="AE4002" s="155"/>
      <c r="AF4002" s="74"/>
      <c r="AJ4002" s="1"/>
      <c r="AK4002" s="15"/>
      <c r="AL4002" s="15"/>
      <c r="AM4002" s="15"/>
    </row>
    <row r="4003" spans="1:42" hidden="1" x14ac:dyDescent="0.25">
      <c r="A4003" s="2024"/>
      <c r="B4003" s="2027"/>
      <c r="C4003" s="124" t="s">
        <v>116</v>
      </c>
      <c r="D4003" s="108"/>
      <c r="E4003" s="499"/>
      <c r="F4003" s="311"/>
      <c r="G4003" s="311"/>
      <c r="H4003" s="155"/>
      <c r="I4003" s="155"/>
      <c r="J4003" s="155"/>
      <c r="K4003" s="155"/>
      <c r="L4003" s="155"/>
      <c r="M4003" s="155"/>
      <c r="N4003" s="155"/>
      <c r="O4003" s="155"/>
      <c r="P4003" s="155"/>
      <c r="Q4003" s="155"/>
      <c r="R4003" s="155"/>
      <c r="S4003" s="155"/>
      <c r="T4003" s="155"/>
      <c r="U4003" s="155"/>
      <c r="V4003" s="155"/>
      <c r="W4003" s="155"/>
      <c r="X4003" s="155"/>
      <c r="Y4003" s="155"/>
      <c r="Z4003" s="311"/>
      <c r="AA4003" s="311"/>
      <c r="AB4003" s="867"/>
      <c r="AC4003" s="108"/>
      <c r="AD4003" s="73"/>
      <c r="AE4003" s="155"/>
      <c r="AF4003" s="74"/>
      <c r="AJ4003" s="1"/>
      <c r="AK4003" s="15"/>
      <c r="AL4003" s="15"/>
      <c r="AM4003" s="15"/>
    </row>
    <row r="4004" spans="1:42" s="181" customFormat="1" hidden="1" x14ac:dyDescent="0.25">
      <c r="A4004" s="2024"/>
      <c r="B4004" s="2027"/>
      <c r="C4004" s="124" t="s">
        <v>117</v>
      </c>
      <c r="D4004" s="108"/>
      <c r="E4004" s="499"/>
      <c r="F4004" s="155"/>
      <c r="G4004" s="311"/>
      <c r="H4004" s="155"/>
      <c r="I4004" s="155"/>
      <c r="J4004" s="155"/>
      <c r="K4004" s="155"/>
      <c r="L4004" s="155"/>
      <c r="M4004" s="155"/>
      <c r="N4004" s="155"/>
      <c r="O4004" s="155"/>
      <c r="P4004" s="155"/>
      <c r="Q4004" s="155"/>
      <c r="R4004" s="155"/>
      <c r="S4004" s="155"/>
      <c r="T4004" s="155"/>
      <c r="U4004" s="155"/>
      <c r="V4004" s="155"/>
      <c r="W4004" s="155"/>
      <c r="X4004" s="155"/>
      <c r="Y4004" s="155"/>
      <c r="Z4004" s="311"/>
      <c r="AA4004" s="311"/>
      <c r="AB4004" s="867"/>
      <c r="AC4004" s="108"/>
      <c r="AD4004" s="73"/>
      <c r="AE4004" s="155"/>
      <c r="AF4004" s="74"/>
      <c r="AH4004" s="781"/>
      <c r="AI4004" s="782"/>
      <c r="AJ4004" s="782"/>
      <c r="AK4004" s="782"/>
      <c r="AL4004" s="783"/>
      <c r="AM4004" s="783"/>
      <c r="AN4004" s="189"/>
      <c r="AO4004" s="189"/>
      <c r="AP4004" s="189"/>
    </row>
    <row r="4005" spans="1:42" ht="16.5" hidden="1" thickBot="1" x14ac:dyDescent="0.3">
      <c r="A4005" s="3535" t="s">
        <v>42</v>
      </c>
      <c r="B4005" s="3536"/>
      <c r="C4005" s="3537"/>
      <c r="D4005" s="114"/>
      <c r="E4005" s="458">
        <f t="shared" ref="E4005:AB4005" si="1375">SQRT(E3999*E3999+E4000*E4000)/E3800/1.73</f>
        <v>5.4467841837708644</v>
      </c>
      <c r="F4005" s="179">
        <f t="shared" si="1375"/>
        <v>4.368055926143561</v>
      </c>
      <c r="G4005" s="179">
        <f t="shared" si="1375"/>
        <v>4.1620634722943564</v>
      </c>
      <c r="H4005" s="79">
        <f t="shared" si="1375"/>
        <v>4.1168932396986158</v>
      </c>
      <c r="I4005" s="79">
        <f t="shared" si="1375"/>
        <v>4.2813143569231888</v>
      </c>
      <c r="J4005" s="79">
        <f t="shared" si="1375"/>
        <v>5.1842603653689752</v>
      </c>
      <c r="K4005" s="79">
        <f t="shared" si="1375"/>
        <v>6.0754096921879226</v>
      </c>
      <c r="L4005" s="79">
        <f t="shared" si="1375"/>
        <v>10.099556376998091</v>
      </c>
      <c r="M4005" s="79">
        <f t="shared" si="1375"/>
        <v>13.335007449561608</v>
      </c>
      <c r="N4005" s="79">
        <f t="shared" si="1375"/>
        <v>16.081554813817171</v>
      </c>
      <c r="O4005" s="79">
        <f t="shared" si="1375"/>
        <v>16.325417145251194</v>
      </c>
      <c r="P4005" s="79">
        <f t="shared" si="1375"/>
        <v>14.573329453164204</v>
      </c>
      <c r="Q4005" s="79">
        <f t="shared" si="1375"/>
        <v>15.123367483828718</v>
      </c>
      <c r="R4005" s="79">
        <f t="shared" si="1375"/>
        <v>16.425570646224088</v>
      </c>
      <c r="S4005" s="79">
        <f t="shared" si="1375"/>
        <v>16.751205386615396</v>
      </c>
      <c r="T4005" s="79">
        <f t="shared" si="1375"/>
        <v>17.854875185007064</v>
      </c>
      <c r="U4005" s="79">
        <f t="shared" si="1375"/>
        <v>19.419257866688845</v>
      </c>
      <c r="V4005" s="79">
        <f t="shared" si="1375"/>
        <v>20.421067732704167</v>
      </c>
      <c r="W4005" s="79">
        <f t="shared" si="1375"/>
        <v>18.429322286198712</v>
      </c>
      <c r="X4005" s="79">
        <f t="shared" si="1375"/>
        <v>17.462901362817416</v>
      </c>
      <c r="Y4005" s="79">
        <f>SQRT(Y3999*Y3999+Y4000*Y4000)/Y3800/1.73</f>
        <v>14.90294895422719</v>
      </c>
      <c r="Z4005" s="179">
        <f t="shared" si="1375"/>
        <v>12.190899275265348</v>
      </c>
      <c r="AA4005" s="179">
        <f t="shared" si="1375"/>
        <v>12.910210542355159</v>
      </c>
      <c r="AB4005" s="395">
        <f t="shared" si="1375"/>
        <v>7.0502995250964453</v>
      </c>
      <c r="AC4005" s="109">
        <f>AVERAGE(E4005:AB4005)</f>
        <v>12.207982196758678</v>
      </c>
      <c r="AD4005" s="78">
        <f>(AC4001-AC4005)/AC4001</f>
        <v>6.8082280603108843E-3</v>
      </c>
      <c r="AE4005" s="79"/>
      <c r="AF4005" s="80"/>
      <c r="AJ4005" s="2"/>
      <c r="AK4005" s="14"/>
      <c r="AL4005" s="15"/>
      <c r="AM4005" s="14"/>
    </row>
    <row r="4006" spans="1:42" x14ac:dyDescent="0.25">
      <c r="A4006" s="3701" t="s">
        <v>607</v>
      </c>
      <c r="B4006" s="3596" t="s">
        <v>588</v>
      </c>
      <c r="C4006" s="121" t="s">
        <v>13</v>
      </c>
      <c r="D4006" s="113" t="s">
        <v>811</v>
      </c>
      <c r="E4006" s="306">
        <v>364.8</v>
      </c>
      <c r="F4006" s="71">
        <v>338.4</v>
      </c>
      <c r="G4006" s="71">
        <v>324</v>
      </c>
      <c r="H4006" s="71">
        <v>344.4</v>
      </c>
      <c r="I4006" s="71">
        <v>354</v>
      </c>
      <c r="J4006" s="71">
        <v>382.8</v>
      </c>
      <c r="K4006" s="71">
        <v>454.8</v>
      </c>
      <c r="L4006" s="71">
        <v>516.6</v>
      </c>
      <c r="M4006" s="71">
        <v>516</v>
      </c>
      <c r="N4006" s="71">
        <v>501</v>
      </c>
      <c r="O4006" s="71">
        <v>509.4</v>
      </c>
      <c r="P4006" s="71">
        <v>525</v>
      </c>
      <c r="Q4006" s="71">
        <v>503.4</v>
      </c>
      <c r="R4006" s="71">
        <v>487.8</v>
      </c>
      <c r="S4006" s="71">
        <v>519.6</v>
      </c>
      <c r="T4006" s="71">
        <v>544.79999999999995</v>
      </c>
      <c r="U4006" s="71">
        <v>577.20000000000005</v>
      </c>
      <c r="V4006" s="71">
        <v>589.79999999999995</v>
      </c>
      <c r="W4006" s="71">
        <v>591.6</v>
      </c>
      <c r="X4006" s="71">
        <v>592.20000000000005</v>
      </c>
      <c r="Y4006" s="71">
        <v>579</v>
      </c>
      <c r="Z4006" s="71">
        <v>544.20000000000005</v>
      </c>
      <c r="AA4006" s="71">
        <v>477</v>
      </c>
      <c r="AB4006" s="393">
        <v>424.2</v>
      </c>
      <c r="AC4006" s="106">
        <f>SUM(E4006:AB4006)</f>
        <v>11562.000000000002</v>
      </c>
      <c r="AD4006" s="70"/>
      <c r="AE4006" s="71">
        <v>100</v>
      </c>
      <c r="AF4006" s="72">
        <v>60</v>
      </c>
      <c r="AJ4006" s="1173"/>
      <c r="AK4006" s="431"/>
      <c r="AL4006" s="430"/>
      <c r="AM4006" s="15"/>
    </row>
    <row r="4007" spans="1:42" x14ac:dyDescent="0.25">
      <c r="A4007" s="3688"/>
      <c r="B4007" s="3597"/>
      <c r="C4007" s="123" t="s">
        <v>14</v>
      </c>
      <c r="D4007" s="108" t="s">
        <v>811</v>
      </c>
      <c r="E4007" s="307">
        <v>112.8</v>
      </c>
      <c r="F4007" s="308">
        <v>111</v>
      </c>
      <c r="G4007" s="308">
        <v>108.6</v>
      </c>
      <c r="H4007" s="308">
        <v>108.6</v>
      </c>
      <c r="I4007" s="308">
        <v>109.2</v>
      </c>
      <c r="J4007" s="308">
        <v>108.6</v>
      </c>
      <c r="K4007" s="308">
        <v>108.6</v>
      </c>
      <c r="L4007" s="308">
        <v>117</v>
      </c>
      <c r="M4007" s="308">
        <v>103.2</v>
      </c>
      <c r="N4007" s="308">
        <v>87.6</v>
      </c>
      <c r="O4007" s="308">
        <v>93.6</v>
      </c>
      <c r="P4007" s="308">
        <v>89.4</v>
      </c>
      <c r="Q4007" s="308">
        <v>88.8</v>
      </c>
      <c r="R4007" s="308">
        <v>88.8</v>
      </c>
      <c r="S4007" s="308">
        <v>96</v>
      </c>
      <c r="T4007" s="308">
        <v>112.2</v>
      </c>
      <c r="U4007" s="308">
        <v>117</v>
      </c>
      <c r="V4007" s="308">
        <v>117.6</v>
      </c>
      <c r="W4007" s="308">
        <v>117.6</v>
      </c>
      <c r="X4007" s="308">
        <v>121.2</v>
      </c>
      <c r="Y4007" s="308">
        <v>121.2</v>
      </c>
      <c r="Z4007" s="308">
        <v>122.4</v>
      </c>
      <c r="AA4007" s="308">
        <v>117.6</v>
      </c>
      <c r="AB4007" s="394">
        <v>115.2</v>
      </c>
      <c r="AC4007" s="107">
        <f>SUM(E4007:AB4007)</f>
        <v>2593.7999999999993</v>
      </c>
      <c r="AD4007" s="73"/>
      <c r="AE4007" s="155"/>
      <c r="AF4007" s="74"/>
      <c r="AJ4007" s="1"/>
      <c r="AK4007" s="15"/>
      <c r="AL4007" s="15"/>
      <c r="AM4007" s="15"/>
    </row>
    <row r="4008" spans="1:42" x14ac:dyDescent="0.25">
      <c r="A4008" s="3688"/>
      <c r="B4008" s="3597"/>
      <c r="C4008" s="123" t="s">
        <v>15</v>
      </c>
      <c r="D4008" s="108" t="s">
        <v>54</v>
      </c>
      <c r="E4008" s="1450">
        <v>20</v>
      </c>
      <c r="F4008" s="1445">
        <v>20</v>
      </c>
      <c r="G4008" s="1445">
        <v>17</v>
      </c>
      <c r="H4008" s="327">
        <v>21</v>
      </c>
      <c r="I4008" s="327">
        <v>21</v>
      </c>
      <c r="J4008" s="327">
        <v>24</v>
      </c>
      <c r="K4008" s="327">
        <v>28</v>
      </c>
      <c r="L4008" s="327">
        <v>30</v>
      </c>
      <c r="M4008" s="327">
        <v>30</v>
      </c>
      <c r="N4008" s="327">
        <v>25</v>
      </c>
      <c r="O4008" s="327">
        <v>27</v>
      </c>
      <c r="P4008" s="327">
        <v>27</v>
      </c>
      <c r="Q4008" s="327">
        <v>28</v>
      </c>
      <c r="R4008" s="327">
        <v>28</v>
      </c>
      <c r="S4008" s="327">
        <v>31</v>
      </c>
      <c r="T4008" s="327">
        <v>31</v>
      </c>
      <c r="U4008" s="327">
        <v>34</v>
      </c>
      <c r="V4008" s="327">
        <v>34</v>
      </c>
      <c r="W4008" s="327">
        <v>33</v>
      </c>
      <c r="X4008" s="327">
        <v>31</v>
      </c>
      <c r="Y4008" s="327">
        <v>31</v>
      </c>
      <c r="Z4008" s="1445">
        <v>28</v>
      </c>
      <c r="AA4008" s="1445">
        <v>24</v>
      </c>
      <c r="AB4008" s="1473">
        <v>23</v>
      </c>
      <c r="AC4008" s="107">
        <f>AVERAGE(E4008:AB4008)</f>
        <v>26.916666666666668</v>
      </c>
      <c r="AD4008" s="76"/>
      <c r="AE4008" s="76"/>
      <c r="AF4008" s="77"/>
      <c r="AJ4008" s="1"/>
      <c r="AK4008" s="15"/>
      <c r="AL4008" s="15"/>
      <c r="AM4008" s="15"/>
    </row>
    <row r="4009" spans="1:42" ht="16.5" thickBot="1" x14ac:dyDescent="0.3">
      <c r="A4009" s="3711"/>
      <c r="B4009" s="3669"/>
      <c r="C4009" s="126" t="s">
        <v>17</v>
      </c>
      <c r="D4009" s="114"/>
      <c r="E4009" s="317">
        <f t="shared" ref="E4009:AB4009" si="1376">E4007/E4006</f>
        <v>0.30921052631578944</v>
      </c>
      <c r="F4009" s="318">
        <f t="shared" si="1376"/>
        <v>0.32801418439716312</v>
      </c>
      <c r="G4009" s="318">
        <f t="shared" si="1376"/>
        <v>0.33518518518518514</v>
      </c>
      <c r="H4009" s="318">
        <f t="shared" si="1376"/>
        <v>0.31533101045296169</v>
      </c>
      <c r="I4009" s="318">
        <f t="shared" si="1376"/>
        <v>0.30847457627118646</v>
      </c>
      <c r="J4009" s="318">
        <f t="shared" si="1376"/>
        <v>0.28369905956112851</v>
      </c>
      <c r="K4009" s="318">
        <f t="shared" si="1376"/>
        <v>0.23878627968337729</v>
      </c>
      <c r="L4009" s="318">
        <f t="shared" si="1376"/>
        <v>0.2264808362369338</v>
      </c>
      <c r="M4009" s="318">
        <f t="shared" si="1376"/>
        <v>0.2</v>
      </c>
      <c r="N4009" s="318">
        <f t="shared" si="1376"/>
        <v>0.17485029940119759</v>
      </c>
      <c r="O4009" s="318">
        <f t="shared" si="1376"/>
        <v>0.18374558303886926</v>
      </c>
      <c r="P4009" s="318">
        <f t="shared" si="1376"/>
        <v>0.17028571428571429</v>
      </c>
      <c r="Q4009" s="318">
        <f t="shared" si="1376"/>
        <v>0.17640047675804529</v>
      </c>
      <c r="R4009" s="318">
        <f t="shared" si="1376"/>
        <v>0.18204182041820416</v>
      </c>
      <c r="S4009" s="318">
        <f t="shared" si="1376"/>
        <v>0.18475750577367206</v>
      </c>
      <c r="T4009" s="318">
        <f t="shared" si="1376"/>
        <v>0.20594713656387667</v>
      </c>
      <c r="U4009" s="318">
        <f t="shared" si="1376"/>
        <v>0.20270270270270269</v>
      </c>
      <c r="V4009" s="318">
        <f t="shared" si="1376"/>
        <v>0.19938962360122076</v>
      </c>
      <c r="W4009" s="318">
        <f t="shared" si="1376"/>
        <v>0.19878296146044622</v>
      </c>
      <c r="X4009" s="318">
        <f t="shared" si="1376"/>
        <v>0.20466058763931103</v>
      </c>
      <c r="Y4009" s="318">
        <f>Y4007/Y4006</f>
        <v>0.20932642487046632</v>
      </c>
      <c r="Z4009" s="318">
        <f t="shared" si="1376"/>
        <v>0.22491730981256891</v>
      </c>
      <c r="AA4009" s="318">
        <f t="shared" si="1376"/>
        <v>0.24654088050314465</v>
      </c>
      <c r="AB4009" s="806">
        <f t="shared" si="1376"/>
        <v>0.27157001414427157</v>
      </c>
      <c r="AC4009" s="454">
        <f>MAX(E4009:AB4009)</f>
        <v>0.33518518518518514</v>
      </c>
      <c r="AD4009" s="73"/>
      <c r="AE4009" s="155"/>
      <c r="AF4009" s="74"/>
      <c r="AJ4009" s="1"/>
      <c r="AK4009" s="15"/>
      <c r="AL4009" s="15"/>
      <c r="AM4009" s="15"/>
    </row>
    <row r="4010" spans="1:42" hidden="1" x14ac:dyDescent="0.25">
      <c r="A4010" s="2014"/>
      <c r="B4010" s="2017"/>
      <c r="C4010" s="357" t="s">
        <v>116</v>
      </c>
      <c r="D4010" s="122"/>
      <c r="E4010" s="138"/>
      <c r="F4010" s="136"/>
      <c r="G4010" s="136"/>
      <c r="H4010" s="91"/>
      <c r="I4010" s="91"/>
      <c r="J4010" s="91"/>
      <c r="K4010" s="91"/>
      <c r="L4010" s="91"/>
      <c r="M4010" s="91"/>
      <c r="N4010" s="91"/>
      <c r="O4010" s="91"/>
      <c r="P4010" s="91"/>
      <c r="Q4010" s="91"/>
      <c r="R4010" s="91"/>
      <c r="S4010" s="91"/>
      <c r="T4010" s="91"/>
      <c r="U4010" s="91"/>
      <c r="V4010" s="91"/>
      <c r="W4010" s="91"/>
      <c r="X4010" s="91"/>
      <c r="Y4010" s="91"/>
      <c r="Z4010" s="136"/>
      <c r="AA4010" s="136"/>
      <c r="AB4010" s="474"/>
      <c r="AC4010" s="122"/>
      <c r="AD4010" s="73"/>
      <c r="AE4010" s="155"/>
      <c r="AF4010" s="74"/>
      <c r="AJ4010" s="1"/>
      <c r="AK4010" s="15"/>
      <c r="AL4010" s="15"/>
      <c r="AM4010" s="15"/>
    </row>
    <row r="4011" spans="1:42" s="181" customFormat="1" hidden="1" x14ac:dyDescent="0.25">
      <c r="A4011" s="2024"/>
      <c r="B4011" s="2027"/>
      <c r="C4011" s="124" t="s">
        <v>117</v>
      </c>
      <c r="D4011" s="108"/>
      <c r="E4011" s="310"/>
      <c r="F4011" s="311"/>
      <c r="G4011" s="311"/>
      <c r="H4011" s="155"/>
      <c r="I4011" s="155"/>
      <c r="J4011" s="155"/>
      <c r="K4011" s="155"/>
      <c r="L4011" s="155"/>
      <c r="M4011" s="155"/>
      <c r="N4011" s="155"/>
      <c r="O4011" s="155"/>
      <c r="P4011" s="155"/>
      <c r="Q4011" s="155"/>
      <c r="R4011" s="155"/>
      <c r="S4011" s="155"/>
      <c r="T4011" s="155"/>
      <c r="U4011" s="155"/>
      <c r="V4011" s="155"/>
      <c r="W4011" s="155"/>
      <c r="X4011" s="155"/>
      <c r="Y4011" s="155"/>
      <c r="Z4011" s="311"/>
      <c r="AA4011" s="311"/>
      <c r="AB4011" s="867"/>
      <c r="AC4011" s="108"/>
      <c r="AD4011" s="73"/>
      <c r="AE4011" s="155"/>
      <c r="AF4011" s="74"/>
      <c r="AH4011" s="781"/>
      <c r="AI4011" s="782"/>
      <c r="AJ4011" s="782"/>
      <c r="AK4011" s="782"/>
      <c r="AL4011" s="783"/>
      <c r="AM4011" s="783"/>
      <c r="AN4011" s="189"/>
      <c r="AO4011" s="189"/>
      <c r="AP4011" s="189"/>
    </row>
    <row r="4012" spans="1:42" ht="16.5" hidden="1" thickBot="1" x14ac:dyDescent="0.3">
      <c r="A4012" s="3535" t="s">
        <v>42</v>
      </c>
      <c r="B4012" s="3536"/>
      <c r="C4012" s="3537"/>
      <c r="D4012" s="114"/>
      <c r="E4012" s="178">
        <f t="shared" ref="E4012:AB4012" si="1377">SQRT(E4006*E4006+E4007*E4007)/E3800/1.73</f>
        <v>21.161801664733165</v>
      </c>
      <c r="F4012" s="179">
        <f t="shared" si="1377"/>
        <v>19.718501761212163</v>
      </c>
      <c r="G4012" s="179">
        <f t="shared" si="1377"/>
        <v>18.883729817733304</v>
      </c>
      <c r="H4012" s="79">
        <f t="shared" si="1377"/>
        <v>19.936773264595374</v>
      </c>
      <c r="I4012" s="79">
        <f t="shared" si="1377"/>
        <v>20.491746457434079</v>
      </c>
      <c r="J4012" s="79">
        <f t="shared" si="1377"/>
        <v>22.073312382862706</v>
      </c>
      <c r="K4012" s="79">
        <f t="shared" si="1377"/>
        <v>25.913818834101367</v>
      </c>
      <c r="L4012" s="79">
        <f t="shared" si="1377"/>
        <v>29.582164845405281</v>
      </c>
      <c r="M4012" s="79">
        <f t="shared" si="1377"/>
        <v>29.531332499173651</v>
      </c>
      <c r="N4012" s="79">
        <f t="shared" si="1377"/>
        <v>28.459718675168123</v>
      </c>
      <c r="O4012" s="79">
        <f t="shared" si="1377"/>
        <v>28.953606849294083</v>
      </c>
      <c r="P4012" s="79">
        <f t="shared" si="1377"/>
        <v>29.829131222301221</v>
      </c>
      <c r="Q4012" s="79">
        <f t="shared" si="1377"/>
        <v>28.493273858101308</v>
      </c>
      <c r="R4012" s="79">
        <f t="shared" si="1377"/>
        <v>27.717533383799829</v>
      </c>
      <c r="S4012" s="79">
        <f t="shared" si="1377"/>
        <v>29.682218212144207</v>
      </c>
      <c r="T4012" s="79">
        <f t="shared" si="1377"/>
        <v>31.460111983736969</v>
      </c>
      <c r="U4012" s="79">
        <f t="shared" si="1377"/>
        <v>33.277323323535292</v>
      </c>
      <c r="V4012" s="79">
        <f t="shared" si="1377"/>
        <v>33.84963464028899</v>
      </c>
      <c r="W4012" s="79">
        <f t="shared" si="1377"/>
        <v>33.948995527076065</v>
      </c>
      <c r="X4012" s="79">
        <f t="shared" si="1377"/>
        <v>33.989069657105283</v>
      </c>
      <c r="Y4012" s="79">
        <f>SQRT(Y4006*Y4006+Y4007*Y4007)/Y3800/1.73</f>
        <v>33.165465172639074</v>
      </c>
      <c r="Z4012" s="179">
        <f t="shared" si="1377"/>
        <v>31.212480830788405</v>
      </c>
      <c r="AA4012" s="179">
        <f t="shared" si="1377"/>
        <v>27.411050165117771</v>
      </c>
      <c r="AB4012" s="395">
        <f t="shared" si="1377"/>
        <v>24.54911581716188</v>
      </c>
      <c r="AC4012" s="109">
        <f>AVERAGE(E4012:AB4012)</f>
        <v>27.637162951896233</v>
      </c>
      <c r="AD4012" s="78">
        <f>(AC4008-AC4012)/AC4008</f>
        <v>-2.676766384753802E-2</v>
      </c>
      <c r="AE4012" s="79"/>
      <c r="AF4012" s="80"/>
      <c r="AJ4012" s="2"/>
      <c r="AK4012" s="14"/>
      <c r="AL4012" s="15"/>
      <c r="AM4012" s="14"/>
    </row>
    <row r="4013" spans="1:42" x14ac:dyDescent="0.25">
      <c r="A4013" s="3701" t="s">
        <v>608</v>
      </c>
      <c r="B4013" s="3596" t="s">
        <v>940</v>
      </c>
      <c r="C4013" s="121" t="s">
        <v>13</v>
      </c>
      <c r="D4013" s="113" t="s">
        <v>811</v>
      </c>
      <c r="E4013" s="306">
        <v>199.2</v>
      </c>
      <c r="F4013" s="71">
        <v>195.2</v>
      </c>
      <c r="G4013" s="71">
        <v>176.8</v>
      </c>
      <c r="H4013" s="71">
        <v>195.4</v>
      </c>
      <c r="I4013" s="71">
        <v>169.2</v>
      </c>
      <c r="J4013" s="71">
        <v>188</v>
      </c>
      <c r="K4013" s="71">
        <v>187</v>
      </c>
      <c r="L4013" s="71">
        <v>105.8</v>
      </c>
      <c r="M4013" s="71">
        <v>197.2</v>
      </c>
      <c r="N4013" s="71">
        <v>48.4</v>
      </c>
      <c r="O4013" s="71">
        <v>43.8</v>
      </c>
      <c r="P4013" s="71">
        <v>45.6</v>
      </c>
      <c r="Q4013" s="71">
        <v>45.6</v>
      </c>
      <c r="R4013" s="71">
        <v>45.4</v>
      </c>
      <c r="S4013" s="71">
        <v>63.2</v>
      </c>
      <c r="T4013" s="71">
        <v>135.4</v>
      </c>
      <c r="U4013" s="71">
        <v>163.80000000000001</v>
      </c>
      <c r="V4013" s="71">
        <v>88.2</v>
      </c>
      <c r="W4013" s="71">
        <v>189</v>
      </c>
      <c r="X4013" s="71">
        <v>102.6</v>
      </c>
      <c r="Y4013" s="71">
        <v>224.4</v>
      </c>
      <c r="Z4013" s="71">
        <v>231.6</v>
      </c>
      <c r="AA4013" s="71">
        <v>238.2</v>
      </c>
      <c r="AB4013" s="393">
        <v>178.4</v>
      </c>
      <c r="AC4013" s="106">
        <f>SUM(E4013:AB4013)</f>
        <v>3457.3999999999996</v>
      </c>
      <c r="AD4013" s="70"/>
      <c r="AE4013" s="71">
        <v>100</v>
      </c>
      <c r="AF4013" s="72">
        <v>60</v>
      </c>
      <c r="AJ4013" s="2"/>
      <c r="AK4013" s="14"/>
      <c r="AL4013" s="15"/>
      <c r="AM4013" s="14"/>
    </row>
    <row r="4014" spans="1:42" x14ac:dyDescent="0.25">
      <c r="A4014" s="3688"/>
      <c r="B4014" s="3597"/>
      <c r="C4014" s="123" t="s">
        <v>14</v>
      </c>
      <c r="D4014" s="108" t="s">
        <v>811</v>
      </c>
      <c r="E4014" s="307">
        <v>172</v>
      </c>
      <c r="F4014" s="308">
        <v>164.8</v>
      </c>
      <c r="G4014" s="308">
        <v>137.4</v>
      </c>
      <c r="H4014" s="308">
        <v>176.4</v>
      </c>
      <c r="I4014" s="308">
        <v>133.4</v>
      </c>
      <c r="J4014" s="308">
        <v>168.6</v>
      </c>
      <c r="K4014" s="308">
        <v>155.4</v>
      </c>
      <c r="L4014" s="308">
        <v>24.2</v>
      </c>
      <c r="M4014" s="308">
        <v>148.80000000000001</v>
      </c>
      <c r="N4014" s="308">
        <v>12.4</v>
      </c>
      <c r="O4014" s="308">
        <v>8.4</v>
      </c>
      <c r="P4014" s="308">
        <v>10.4</v>
      </c>
      <c r="Q4014" s="308">
        <v>9.4</v>
      </c>
      <c r="R4014" s="308">
        <v>9.8000000000000007</v>
      </c>
      <c r="S4014" s="308">
        <v>13.4</v>
      </c>
      <c r="T4014" s="308">
        <v>105.6</v>
      </c>
      <c r="U4014" s="308">
        <v>148</v>
      </c>
      <c r="V4014" s="308">
        <v>21</v>
      </c>
      <c r="W4014" s="308">
        <v>122.4</v>
      </c>
      <c r="X4014" s="308">
        <v>25.6</v>
      </c>
      <c r="Y4014" s="308">
        <v>167</v>
      </c>
      <c r="Z4014" s="308">
        <v>171.4</v>
      </c>
      <c r="AA4014" s="308">
        <v>175.2</v>
      </c>
      <c r="AB4014" s="394">
        <v>118.8</v>
      </c>
      <c r="AC4014" s="107">
        <f>SUM(E4014:AB4014)</f>
        <v>2399.8000000000002</v>
      </c>
      <c r="AD4014" s="73"/>
      <c r="AE4014" s="155"/>
      <c r="AF4014" s="74"/>
      <c r="AJ4014" s="2"/>
      <c r="AK4014" s="14"/>
      <c r="AL4014" s="15"/>
      <c r="AM4014" s="14"/>
    </row>
    <row r="4015" spans="1:42" x14ac:dyDescent="0.25">
      <c r="A4015" s="3688"/>
      <c r="B4015" s="3597"/>
      <c r="C4015" s="123" t="s">
        <v>15</v>
      </c>
      <c r="D4015" s="108" t="s">
        <v>54</v>
      </c>
      <c r="E4015" s="1450">
        <v>15</v>
      </c>
      <c r="F4015" s="1445">
        <v>6</v>
      </c>
      <c r="G4015" s="1445">
        <v>15</v>
      </c>
      <c r="H4015" s="327">
        <v>10</v>
      </c>
      <c r="I4015" s="327">
        <v>15</v>
      </c>
      <c r="J4015" s="327">
        <v>17</v>
      </c>
      <c r="K4015" s="327">
        <v>6</v>
      </c>
      <c r="L4015" s="327">
        <v>7</v>
      </c>
      <c r="M4015" s="327">
        <v>4</v>
      </c>
      <c r="N4015" s="327">
        <v>3</v>
      </c>
      <c r="O4015" s="327">
        <v>3</v>
      </c>
      <c r="P4015" s="327">
        <v>3</v>
      </c>
      <c r="Q4015" s="327">
        <v>3</v>
      </c>
      <c r="R4015" s="327">
        <v>3</v>
      </c>
      <c r="S4015" s="327">
        <v>5</v>
      </c>
      <c r="T4015" s="327">
        <v>14</v>
      </c>
      <c r="U4015" s="327">
        <v>5</v>
      </c>
      <c r="V4015" s="327">
        <v>6</v>
      </c>
      <c r="W4015" s="327">
        <v>15</v>
      </c>
      <c r="X4015" s="327">
        <v>9</v>
      </c>
      <c r="Y4015" s="327">
        <v>10</v>
      </c>
      <c r="Z4015" s="1445">
        <v>15</v>
      </c>
      <c r="AA4015" s="1445">
        <v>6</v>
      </c>
      <c r="AB4015" s="1473">
        <v>18</v>
      </c>
      <c r="AC4015" s="107">
        <f>AVERAGE(E4015:AB4015)</f>
        <v>8.875</v>
      </c>
      <c r="AD4015" s="76"/>
      <c r="AE4015" s="76"/>
      <c r="AF4015" s="77"/>
      <c r="AJ4015" s="2"/>
      <c r="AK4015" s="14"/>
      <c r="AL4015" s="15"/>
      <c r="AM4015" s="14"/>
    </row>
    <row r="4016" spans="1:42" ht="16.5" thickBot="1" x14ac:dyDescent="0.3">
      <c r="A4016" s="3696"/>
      <c r="B4016" s="3550"/>
      <c r="C4016" s="126" t="s">
        <v>17</v>
      </c>
      <c r="D4016" s="114"/>
      <c r="E4016" s="317">
        <f t="shared" ref="E4016:AB4016" si="1378">E4014/E4013</f>
        <v>0.86345381526104426</v>
      </c>
      <c r="F4016" s="318">
        <f t="shared" si="1378"/>
        <v>0.84426229508196737</v>
      </c>
      <c r="G4016" s="318">
        <f t="shared" si="1378"/>
        <v>0.77714932126696834</v>
      </c>
      <c r="H4016" s="318">
        <f t="shared" si="1378"/>
        <v>0.90276356192425788</v>
      </c>
      <c r="I4016" s="318">
        <f t="shared" si="1378"/>
        <v>0.78841607565011829</v>
      </c>
      <c r="J4016" s="318">
        <f t="shared" si="1378"/>
        <v>0.89680851063829781</v>
      </c>
      <c r="K4016" s="318">
        <f t="shared" si="1378"/>
        <v>0.8310160427807487</v>
      </c>
      <c r="L4016" s="318">
        <f t="shared" si="1378"/>
        <v>0.22873345935727787</v>
      </c>
      <c r="M4016" s="318">
        <f t="shared" si="1378"/>
        <v>0.75456389452332673</v>
      </c>
      <c r="N4016" s="318">
        <f t="shared" si="1378"/>
        <v>0.25619834710743805</v>
      </c>
      <c r="O4016" s="318">
        <f t="shared" si="1378"/>
        <v>0.19178082191780824</v>
      </c>
      <c r="P4016" s="318">
        <f t="shared" si="1378"/>
        <v>0.22807017543859648</v>
      </c>
      <c r="Q4016" s="318">
        <f t="shared" si="1378"/>
        <v>0.20614035087719298</v>
      </c>
      <c r="R4016" s="318">
        <f t="shared" si="1378"/>
        <v>0.21585903083700442</v>
      </c>
      <c r="S4016" s="318">
        <f t="shared" si="1378"/>
        <v>0.21202531645569619</v>
      </c>
      <c r="T4016" s="318">
        <f t="shared" si="1378"/>
        <v>0.77991137370753316</v>
      </c>
      <c r="U4016" s="318">
        <f t="shared" si="1378"/>
        <v>0.90354090354090344</v>
      </c>
      <c r="V4016" s="318">
        <f t="shared" si="1378"/>
        <v>0.23809523809523808</v>
      </c>
      <c r="W4016" s="318">
        <f t="shared" si="1378"/>
        <v>0.64761904761904765</v>
      </c>
      <c r="X4016" s="318">
        <f t="shared" si="1378"/>
        <v>0.24951267056530216</v>
      </c>
      <c r="Y4016" s="318">
        <f>Y4014/Y4013</f>
        <v>0.74420677361853826</v>
      </c>
      <c r="Z4016" s="318">
        <f t="shared" si="1378"/>
        <v>0.74006908462867016</v>
      </c>
      <c r="AA4016" s="318">
        <f t="shared" si="1378"/>
        <v>0.73551637279596971</v>
      </c>
      <c r="AB4016" s="806">
        <f t="shared" si="1378"/>
        <v>0.66591928251121069</v>
      </c>
      <c r="AC4016" s="454">
        <f>MAX(E4016:AB4016)</f>
        <v>0.90354090354090344</v>
      </c>
      <c r="AD4016" s="73"/>
      <c r="AE4016" s="155"/>
      <c r="AF4016" s="74"/>
      <c r="AJ4016" s="2"/>
      <c r="AK4016" s="14"/>
      <c r="AL4016" s="15"/>
      <c r="AM4016" s="14"/>
    </row>
    <row r="4017" spans="1:42" hidden="1" x14ac:dyDescent="0.25">
      <c r="A4017" s="2014"/>
      <c r="B4017" s="2017"/>
      <c r="C4017" s="357" t="s">
        <v>116</v>
      </c>
      <c r="D4017" s="122"/>
      <c r="E4017" s="138"/>
      <c r="F4017" s="136"/>
      <c r="G4017" s="136"/>
      <c r="H4017" s="91"/>
      <c r="I4017" s="91"/>
      <c r="J4017" s="91"/>
      <c r="K4017" s="91"/>
      <c r="L4017" s="91"/>
      <c r="M4017" s="91"/>
      <c r="N4017" s="91"/>
      <c r="O4017" s="91"/>
      <c r="P4017" s="91"/>
      <c r="Q4017" s="91"/>
      <c r="R4017" s="91"/>
      <c r="S4017" s="91"/>
      <c r="T4017" s="91"/>
      <c r="U4017" s="91"/>
      <c r="V4017" s="91"/>
      <c r="W4017" s="91"/>
      <c r="X4017" s="91"/>
      <c r="Y4017" s="91"/>
      <c r="Z4017" s="136"/>
      <c r="AA4017" s="136"/>
      <c r="AB4017" s="474"/>
      <c r="AC4017" s="122"/>
      <c r="AD4017" s="73"/>
      <c r="AE4017" s="155"/>
      <c r="AF4017" s="74"/>
      <c r="AJ4017" s="2"/>
      <c r="AK4017" s="14"/>
      <c r="AL4017" s="15"/>
      <c r="AM4017" s="14"/>
    </row>
    <row r="4018" spans="1:42" hidden="1" x14ac:dyDescent="0.25">
      <c r="A4018" s="2024"/>
      <c r="B4018" s="2027"/>
      <c r="C4018" s="124" t="s">
        <v>117</v>
      </c>
      <c r="D4018" s="108"/>
      <c r="E4018" s="310"/>
      <c r="F4018" s="311"/>
      <c r="G4018" s="311"/>
      <c r="H4018" s="155"/>
      <c r="I4018" s="155"/>
      <c r="J4018" s="155"/>
      <c r="K4018" s="155"/>
      <c r="L4018" s="155"/>
      <c r="M4018" s="155"/>
      <c r="N4018" s="155"/>
      <c r="O4018" s="155"/>
      <c r="P4018" s="155"/>
      <c r="Q4018" s="155"/>
      <c r="R4018" s="155"/>
      <c r="S4018" s="155"/>
      <c r="T4018" s="155"/>
      <c r="U4018" s="155"/>
      <c r="V4018" s="155"/>
      <c r="W4018" s="155"/>
      <c r="X4018" s="155"/>
      <c r="Y4018" s="155"/>
      <c r="Z4018" s="311"/>
      <c r="AA4018" s="311"/>
      <c r="AB4018" s="867"/>
      <c r="AC4018" s="108"/>
      <c r="AD4018" s="73"/>
      <c r="AE4018" s="155"/>
      <c r="AF4018" s="74"/>
      <c r="AJ4018" s="2"/>
      <c r="AK4018" s="14"/>
      <c r="AL4018" s="15"/>
      <c r="AM4018" s="14"/>
    </row>
    <row r="4019" spans="1:42" ht="16.5" hidden="1" thickBot="1" x14ac:dyDescent="0.3">
      <c r="A4019" s="2741" t="s">
        <v>42</v>
      </c>
      <c r="B4019" s="2739"/>
      <c r="C4019" s="2740"/>
      <c r="D4019" s="114"/>
      <c r="E4019" s="178">
        <f>SQRT(E4013*E4013+E4014*E4014)/E3800/1.73</f>
        <v>14.585636269657183</v>
      </c>
      <c r="F4019" s="179">
        <f t="shared" ref="F4019:AB4019" si="1379">SQRT(F4013*F4013+F4014*F4014)/F3800/1.73</f>
        <v>14.144377992350673</v>
      </c>
      <c r="G4019" s="179">
        <f t="shared" si="1379"/>
        <v>12.373751340426603</v>
      </c>
      <c r="H4019" s="79">
        <f t="shared" si="1379"/>
        <v>14.533423921516304</v>
      </c>
      <c r="I4019" s="79">
        <f t="shared" si="1379"/>
        <v>11.918176718357593</v>
      </c>
      <c r="J4019" s="79">
        <f t="shared" si="1379"/>
        <v>14.008584372844549</v>
      </c>
      <c r="K4019" s="79">
        <f t="shared" si="1379"/>
        <v>13.475039369719175</v>
      </c>
      <c r="L4019" s="79">
        <f t="shared" si="1379"/>
        <v>6.0613996525260267</v>
      </c>
      <c r="M4019" s="79">
        <f t="shared" si="1379"/>
        <v>13.863912072538852</v>
      </c>
      <c r="N4019" s="79">
        <f t="shared" si="1379"/>
        <v>2.7957845686352458</v>
      </c>
      <c r="O4019" s="79">
        <f t="shared" si="1379"/>
        <v>2.4931634396951909</v>
      </c>
      <c r="P4019" s="79">
        <f t="shared" si="1379"/>
        <v>2.6196918908891815</v>
      </c>
      <c r="Q4019" s="79">
        <f t="shared" si="1379"/>
        <v>2.5952352580390428</v>
      </c>
      <c r="R4019" s="79">
        <f t="shared" si="1379"/>
        <v>2.5964416309188927</v>
      </c>
      <c r="S4019" s="79">
        <f t="shared" si="1379"/>
        <v>3.6291451586345875</v>
      </c>
      <c r="T4019" s="79">
        <f t="shared" si="1379"/>
        <v>9.7118067507653869</v>
      </c>
      <c r="U4019" s="79">
        <f t="shared" si="1379"/>
        <v>12.473727526133375</v>
      </c>
      <c r="V4019" s="79">
        <f t="shared" si="1379"/>
        <v>5.1030015708065024</v>
      </c>
      <c r="W4019" s="79">
        <f t="shared" si="1379"/>
        <v>12.673578338373284</v>
      </c>
      <c r="X4019" s="79">
        <f t="shared" si="1379"/>
        <v>5.9459719552713608</v>
      </c>
      <c r="Y4019" s="79">
        <f>SQRT(Y4013*Y4013+Y4014*Y4014)/Y3800/1.73</f>
        <v>15.682733154031492</v>
      </c>
      <c r="Z4019" s="179">
        <f t="shared" si="1379"/>
        <v>16.122628142389036</v>
      </c>
      <c r="AA4019" s="179">
        <f t="shared" si="1379"/>
        <v>16.498140983156837</v>
      </c>
      <c r="AB4019" s="395">
        <f t="shared" si="1379"/>
        <v>11.970410462294653</v>
      </c>
      <c r="AC4019" s="109">
        <f>AVERAGE(E4019:AB4019)</f>
        <v>9.9114901058321276</v>
      </c>
      <c r="AD4019" s="78">
        <f>(AC4015-AC4019)/AC4015</f>
        <v>-0.11678761755854959</v>
      </c>
      <c r="AE4019" s="79"/>
      <c r="AF4019" s="80"/>
      <c r="AJ4019" s="2"/>
      <c r="AK4019" s="14"/>
      <c r="AL4019" s="15"/>
      <c r="AM4019" s="14"/>
    </row>
    <row r="4020" spans="1:42" x14ac:dyDescent="0.25">
      <c r="A4020" s="3701" t="s">
        <v>921</v>
      </c>
      <c r="B4020" s="3596" t="s">
        <v>922</v>
      </c>
      <c r="C4020" s="125" t="s">
        <v>13</v>
      </c>
      <c r="D4020" s="108" t="s">
        <v>811</v>
      </c>
      <c r="E4020" s="2723">
        <v>75.599999999999994</v>
      </c>
      <c r="F4020" s="2368">
        <v>67.2</v>
      </c>
      <c r="G4020" s="2368">
        <v>57</v>
      </c>
      <c r="H4020" s="2368">
        <v>49.2</v>
      </c>
      <c r="I4020" s="2368">
        <v>55.2</v>
      </c>
      <c r="J4020" s="2368">
        <v>69.599999999999994</v>
      </c>
      <c r="K4020" s="2368">
        <v>85.2</v>
      </c>
      <c r="L4020" s="2368">
        <v>106.2</v>
      </c>
      <c r="M4020" s="2368">
        <v>98.4</v>
      </c>
      <c r="N4020" s="2368">
        <v>85.8</v>
      </c>
      <c r="O4020" s="2368">
        <v>86.4</v>
      </c>
      <c r="P4020" s="2368">
        <v>73.8</v>
      </c>
      <c r="Q4020" s="2368">
        <v>79.2</v>
      </c>
      <c r="R4020" s="2368">
        <v>76.8</v>
      </c>
      <c r="S4020" s="2368">
        <v>77.400000000000006</v>
      </c>
      <c r="T4020" s="2368">
        <v>87</v>
      </c>
      <c r="U4020" s="2368">
        <v>78.599999999999994</v>
      </c>
      <c r="V4020" s="2368">
        <v>82.2</v>
      </c>
      <c r="W4020" s="2368">
        <v>99.6</v>
      </c>
      <c r="X4020" s="2368">
        <v>111</v>
      </c>
      <c r="Y4020" s="2368">
        <v>132</v>
      </c>
      <c r="Z4020" s="2368">
        <v>132</v>
      </c>
      <c r="AA4020" s="2368">
        <v>111.6</v>
      </c>
      <c r="AB4020" s="3211">
        <v>82.8</v>
      </c>
      <c r="AC4020" s="134">
        <f>SUM(E4020:AB4020)</f>
        <v>2059.7999999999997</v>
      </c>
      <c r="AD4020" s="70"/>
      <c r="AE4020" s="71">
        <v>100</v>
      </c>
      <c r="AF4020" s="72">
        <v>60</v>
      </c>
      <c r="AJ4020" s="1173"/>
      <c r="AK4020" s="431"/>
      <c r="AL4020" s="430"/>
      <c r="AM4020" s="15"/>
    </row>
    <row r="4021" spans="1:42" x14ac:dyDescent="0.25">
      <c r="A4021" s="3688"/>
      <c r="B4021" s="3597"/>
      <c r="C4021" s="123" t="s">
        <v>14</v>
      </c>
      <c r="D4021" s="108" t="s">
        <v>811</v>
      </c>
      <c r="E4021" s="2190">
        <v>17.399999999999999</v>
      </c>
      <c r="F4021" s="402">
        <v>18.600000000000001</v>
      </c>
      <c r="G4021" s="402">
        <v>19.8</v>
      </c>
      <c r="H4021" s="402">
        <v>18.600000000000001</v>
      </c>
      <c r="I4021" s="402">
        <v>19.2</v>
      </c>
      <c r="J4021" s="402">
        <v>19.2</v>
      </c>
      <c r="K4021" s="402">
        <v>16.8</v>
      </c>
      <c r="L4021" s="402">
        <v>18.600000000000001</v>
      </c>
      <c r="M4021" s="402">
        <v>18.600000000000001</v>
      </c>
      <c r="N4021" s="402">
        <v>16.8</v>
      </c>
      <c r="O4021" s="402">
        <v>16.2</v>
      </c>
      <c r="P4021" s="402">
        <v>19.8</v>
      </c>
      <c r="Q4021" s="402">
        <v>20.399999999999999</v>
      </c>
      <c r="R4021" s="402">
        <v>19.2</v>
      </c>
      <c r="S4021" s="402">
        <v>22.8</v>
      </c>
      <c r="T4021" s="402">
        <v>20.399999999999999</v>
      </c>
      <c r="U4021" s="402">
        <v>19.8</v>
      </c>
      <c r="V4021" s="402">
        <v>21</v>
      </c>
      <c r="W4021" s="402">
        <v>22.2</v>
      </c>
      <c r="X4021" s="402">
        <v>24</v>
      </c>
      <c r="Y4021" s="402">
        <v>24</v>
      </c>
      <c r="Z4021" s="402">
        <v>24</v>
      </c>
      <c r="AA4021" s="402">
        <v>24.6</v>
      </c>
      <c r="AB4021" s="3212">
        <v>20.399999999999999</v>
      </c>
      <c r="AC4021" s="107">
        <f>SUM(E4021:AB4021)</f>
        <v>482.40000000000003</v>
      </c>
      <c r="AD4021" s="73"/>
      <c r="AE4021" s="155"/>
      <c r="AF4021" s="74"/>
      <c r="AJ4021" s="2"/>
      <c r="AK4021" s="14"/>
      <c r="AL4021" s="15"/>
      <c r="AM4021" s="14"/>
    </row>
    <row r="4022" spans="1:42" x14ac:dyDescent="0.25">
      <c r="A4022" s="3688"/>
      <c r="B4022" s="3597"/>
      <c r="C4022" s="123" t="s">
        <v>15</v>
      </c>
      <c r="D4022" s="108" t="s">
        <v>54</v>
      </c>
      <c r="E4022" s="2727">
        <v>4</v>
      </c>
      <c r="F4022" s="404">
        <v>4</v>
      </c>
      <c r="G4022" s="404">
        <v>4</v>
      </c>
      <c r="H4022" s="404">
        <v>4</v>
      </c>
      <c r="I4022" s="404">
        <v>4</v>
      </c>
      <c r="J4022" s="404">
        <v>4</v>
      </c>
      <c r="K4022" s="404">
        <v>4</v>
      </c>
      <c r="L4022" s="404">
        <v>4</v>
      </c>
      <c r="M4022" s="404">
        <v>4</v>
      </c>
      <c r="N4022" s="404">
        <v>4</v>
      </c>
      <c r="O4022" s="404">
        <v>4</v>
      </c>
      <c r="P4022" s="404">
        <v>4</v>
      </c>
      <c r="Q4022" s="404">
        <v>4</v>
      </c>
      <c r="R4022" s="404">
        <v>4</v>
      </c>
      <c r="S4022" s="404">
        <v>4</v>
      </c>
      <c r="T4022" s="404">
        <v>4</v>
      </c>
      <c r="U4022" s="404">
        <v>4</v>
      </c>
      <c r="V4022" s="404">
        <v>4</v>
      </c>
      <c r="W4022" s="404">
        <v>4</v>
      </c>
      <c r="X4022" s="404">
        <v>4</v>
      </c>
      <c r="Y4022" s="404">
        <v>4</v>
      </c>
      <c r="Z4022" s="404">
        <v>4</v>
      </c>
      <c r="AA4022" s="404">
        <v>4</v>
      </c>
      <c r="AB4022" s="3213">
        <v>4</v>
      </c>
      <c r="AC4022" s="107">
        <f>AVERAGE(E4022:AB4022)</f>
        <v>4</v>
      </c>
      <c r="AD4022" s="76"/>
      <c r="AE4022" s="76"/>
      <c r="AF4022" s="77"/>
      <c r="AJ4022" s="1173"/>
      <c r="AK4022" s="431"/>
      <c r="AL4022" s="430"/>
      <c r="AM4022" s="15"/>
    </row>
    <row r="4023" spans="1:42" ht="16.5" thickBot="1" x14ac:dyDescent="0.3">
      <c r="A4023" s="3696"/>
      <c r="B4023" s="3550"/>
      <c r="C4023" s="123" t="s">
        <v>17</v>
      </c>
      <c r="D4023" s="108"/>
      <c r="E4023" s="2729">
        <f t="shared" ref="E4023:AB4023" si="1380">E4021/E4020</f>
        <v>0.23015873015873015</v>
      </c>
      <c r="F4023" s="403">
        <f t="shared" si="1380"/>
        <v>0.2767857142857143</v>
      </c>
      <c r="G4023" s="403">
        <f t="shared" si="1380"/>
        <v>0.3473684210526316</v>
      </c>
      <c r="H4023" s="403">
        <f t="shared" si="1380"/>
        <v>0.37804878048780488</v>
      </c>
      <c r="I4023" s="403">
        <f t="shared" si="1380"/>
        <v>0.34782608695652173</v>
      </c>
      <c r="J4023" s="403">
        <f t="shared" si="1380"/>
        <v>0.27586206896551724</v>
      </c>
      <c r="K4023" s="403">
        <f t="shared" si="1380"/>
        <v>0.19718309859154931</v>
      </c>
      <c r="L4023" s="403">
        <f t="shared" si="1380"/>
        <v>0.1751412429378531</v>
      </c>
      <c r="M4023" s="403">
        <f t="shared" si="1380"/>
        <v>0.18902439024390244</v>
      </c>
      <c r="N4023" s="403">
        <f t="shared" si="1380"/>
        <v>0.19580419580419581</v>
      </c>
      <c r="O4023" s="403">
        <f t="shared" si="1380"/>
        <v>0.18749999999999997</v>
      </c>
      <c r="P4023" s="403">
        <f t="shared" si="1380"/>
        <v>0.26829268292682928</v>
      </c>
      <c r="Q4023" s="403">
        <f t="shared" si="1380"/>
        <v>0.25757575757575757</v>
      </c>
      <c r="R4023" s="403">
        <f t="shared" si="1380"/>
        <v>0.25</v>
      </c>
      <c r="S4023" s="403">
        <f t="shared" si="1380"/>
        <v>0.29457364341085268</v>
      </c>
      <c r="T4023" s="403">
        <f t="shared" si="1380"/>
        <v>0.23448275862068965</v>
      </c>
      <c r="U4023" s="403">
        <f t="shared" si="1380"/>
        <v>0.25190839694656492</v>
      </c>
      <c r="V4023" s="403">
        <f t="shared" si="1380"/>
        <v>0.25547445255474449</v>
      </c>
      <c r="W4023" s="403">
        <f t="shared" si="1380"/>
        <v>0.22289156626506024</v>
      </c>
      <c r="X4023" s="403">
        <f t="shared" si="1380"/>
        <v>0.21621621621621623</v>
      </c>
      <c r="Y4023" s="403">
        <f>Y4021/Y4020</f>
        <v>0.18181818181818182</v>
      </c>
      <c r="Z4023" s="403">
        <f t="shared" si="1380"/>
        <v>0.18181818181818182</v>
      </c>
      <c r="AA4023" s="403">
        <f t="shared" si="1380"/>
        <v>0.22043010752688175</v>
      </c>
      <c r="AB4023" s="3214">
        <f t="shared" si="1380"/>
        <v>0.24637681159420288</v>
      </c>
      <c r="AC4023" s="433">
        <f>MAX(E4023:AB4023)</f>
        <v>0.37804878048780488</v>
      </c>
      <c r="AD4023" s="73"/>
      <c r="AE4023" s="155"/>
      <c r="AF4023" s="74"/>
      <c r="AJ4023" s="1"/>
      <c r="AK4023" s="15"/>
      <c r="AL4023" s="15"/>
      <c r="AM4023" s="15"/>
    </row>
    <row r="4024" spans="1:42" hidden="1" x14ac:dyDescent="0.25">
      <c r="A4024" s="2024"/>
      <c r="B4024" s="2027"/>
      <c r="C4024" s="124" t="s">
        <v>116</v>
      </c>
      <c r="D4024" s="108"/>
      <c r="E4024" s="2720"/>
      <c r="F4024" s="401"/>
      <c r="G4024" s="401"/>
      <c r="H4024" s="401"/>
      <c r="I4024" s="401"/>
      <c r="J4024" s="401"/>
      <c r="K4024" s="401"/>
      <c r="L4024" s="401"/>
      <c r="M4024" s="401"/>
      <c r="N4024" s="401"/>
      <c r="O4024" s="401"/>
      <c r="P4024" s="401"/>
      <c r="Q4024" s="401"/>
      <c r="R4024" s="401"/>
      <c r="S4024" s="401"/>
      <c r="T4024" s="401"/>
      <c r="U4024" s="401"/>
      <c r="V4024" s="401"/>
      <c r="W4024" s="401"/>
      <c r="X4024" s="401"/>
      <c r="Y4024" s="401"/>
      <c r="Z4024" s="401"/>
      <c r="AA4024" s="401"/>
      <c r="AB4024" s="2530"/>
      <c r="AC4024" s="108"/>
      <c r="AD4024" s="73"/>
      <c r="AE4024" s="155"/>
      <c r="AF4024" s="74"/>
      <c r="AJ4024" s="1"/>
      <c r="AK4024" s="15"/>
      <c r="AL4024" s="15"/>
      <c r="AM4024" s="15"/>
    </row>
    <row r="4025" spans="1:42" s="181" customFormat="1" hidden="1" x14ac:dyDescent="0.25">
      <c r="A4025" s="2024"/>
      <c r="B4025" s="2027"/>
      <c r="C4025" s="124" t="s">
        <v>117</v>
      </c>
      <c r="D4025" s="108"/>
      <c r="E4025" s="2720"/>
      <c r="F4025" s="401"/>
      <c r="G4025" s="401"/>
      <c r="H4025" s="401"/>
      <c r="I4025" s="401"/>
      <c r="J4025" s="401"/>
      <c r="K4025" s="401"/>
      <c r="L4025" s="401"/>
      <c r="M4025" s="401"/>
      <c r="N4025" s="401"/>
      <c r="O4025" s="401"/>
      <c r="P4025" s="401"/>
      <c r="Q4025" s="401"/>
      <c r="R4025" s="401"/>
      <c r="S4025" s="401"/>
      <c r="T4025" s="401"/>
      <c r="U4025" s="401"/>
      <c r="V4025" s="401"/>
      <c r="W4025" s="401"/>
      <c r="X4025" s="401"/>
      <c r="Y4025" s="401"/>
      <c r="Z4025" s="401"/>
      <c r="AA4025" s="401"/>
      <c r="AB4025" s="2530"/>
      <c r="AC4025" s="108"/>
      <c r="AD4025" s="73"/>
      <c r="AE4025" s="155">
        <v>0</v>
      </c>
      <c r="AF4025" s="74"/>
      <c r="AH4025" s="781"/>
      <c r="AI4025" s="782"/>
      <c r="AJ4025" s="782"/>
      <c r="AK4025" s="782"/>
      <c r="AL4025" s="783"/>
      <c r="AM4025" s="783"/>
      <c r="AN4025" s="189"/>
      <c r="AO4025" s="189"/>
      <c r="AP4025" s="189"/>
    </row>
    <row r="4026" spans="1:42" ht="16.5" hidden="1" thickBot="1" x14ac:dyDescent="0.3">
      <c r="A4026" s="3535" t="s">
        <v>42</v>
      </c>
      <c r="B4026" s="3536"/>
      <c r="C4026" s="3537"/>
      <c r="D4026" s="128"/>
      <c r="E4026" s="3215">
        <f>SQRT(E4020*E4020+E4021*E4021)/E3802/1.73</f>
        <v>4.31587413678138</v>
      </c>
      <c r="F4026" s="3216">
        <f t="shared" ref="F4026:AB4026" si="1381">SQRT(F4020*F4020+F4021*F4021)/F3802/1.73</f>
        <v>3.8717001205531001</v>
      </c>
      <c r="G4026" s="3216">
        <f t="shared" si="1381"/>
        <v>3.3505483731471077</v>
      </c>
      <c r="H4026" s="3216">
        <f t="shared" si="1381"/>
        <v>2.9178258276914941</v>
      </c>
      <c r="I4026" s="3216">
        <f t="shared" si="1381"/>
        <v>3.2358768618393254</v>
      </c>
      <c r="J4026" s="3216">
        <f t="shared" si="1381"/>
        <v>4.0206111681623362</v>
      </c>
      <c r="K4026" s="3216">
        <f t="shared" si="1381"/>
        <v>4.8312652520835959</v>
      </c>
      <c r="L4026" s="3216">
        <f t="shared" si="1381"/>
        <v>6.0389227267868266</v>
      </c>
      <c r="M4026" s="3216">
        <f t="shared" si="1381"/>
        <v>5.6364009022816841</v>
      </c>
      <c r="N4026" s="3216">
        <f t="shared" si="1381"/>
        <v>4.9065203272556195</v>
      </c>
      <c r="O4026" s="3216">
        <f t="shared" si="1381"/>
        <v>4.914168626185889</v>
      </c>
      <c r="P4026" s="3216">
        <f t="shared" si="1381"/>
        <v>4.2922837142771781</v>
      </c>
      <c r="Q4026" s="3216">
        <f t="shared" si="1381"/>
        <v>4.567595666955178</v>
      </c>
      <c r="R4026" s="3216">
        <f t="shared" si="1381"/>
        <v>4.416923026081812</v>
      </c>
      <c r="S4026" s="3216">
        <f t="shared" si="1381"/>
        <v>4.5503053214777891</v>
      </c>
      <c r="T4026" s="3216">
        <f t="shared" si="1381"/>
        <v>5.0739704095343496</v>
      </c>
      <c r="U4026" s="3216">
        <f t="shared" si="1381"/>
        <v>4.5799522269104118</v>
      </c>
      <c r="V4026" s="3216">
        <f t="shared" si="1381"/>
        <v>4.7891124495115482</v>
      </c>
      <c r="W4026" s="3216">
        <f t="shared" si="1381"/>
        <v>5.7658879364314233</v>
      </c>
      <c r="X4026" s="3216">
        <f t="shared" si="1381"/>
        <v>6.3732509896451086</v>
      </c>
      <c r="Y4026" s="3216">
        <f>SQRT(Y4020*Y4020+Y4021*Y4021)/Y3802/1.73</f>
        <v>7.5365880028304826</v>
      </c>
      <c r="Z4026" s="3216">
        <f t="shared" si="1381"/>
        <v>7.5146793167757409</v>
      </c>
      <c r="AA4026" s="3216">
        <f t="shared" si="1381"/>
        <v>6.3639018985655538</v>
      </c>
      <c r="AB4026" s="3217">
        <f t="shared" si="1381"/>
        <v>4.7764048943244708</v>
      </c>
      <c r="AC4026" s="535">
        <f>AVERAGE(E4026:AB4026)</f>
        <v>4.9433570906703928</v>
      </c>
      <c r="AD4026" s="78">
        <f>(AC4022-AC4026)/AC4022</f>
        <v>-0.23583927266759819</v>
      </c>
      <c r="AE4026" s="79"/>
      <c r="AF4026" s="80"/>
      <c r="AJ4026" s="2"/>
      <c r="AK4026" s="14"/>
      <c r="AL4026" s="15"/>
      <c r="AM4026" s="14"/>
    </row>
    <row r="4027" spans="1:42" ht="16.5" thickBot="1" x14ac:dyDescent="0.3">
      <c r="A4027" s="2023" t="s">
        <v>609</v>
      </c>
      <c r="B4027" s="463" t="s">
        <v>610</v>
      </c>
      <c r="C4027" s="129" t="s">
        <v>13</v>
      </c>
      <c r="D4027" s="113" t="s">
        <v>811</v>
      </c>
      <c r="E4027" s="147">
        <v>13.02</v>
      </c>
      <c r="F4027" s="203">
        <v>13.14</v>
      </c>
      <c r="G4027" s="203">
        <v>13.02</v>
      </c>
      <c r="H4027" s="203">
        <v>13.2</v>
      </c>
      <c r="I4027" s="203">
        <v>13.02</v>
      </c>
      <c r="J4027" s="203">
        <v>13.2</v>
      </c>
      <c r="K4027" s="203">
        <v>13.02</v>
      </c>
      <c r="L4027" s="203">
        <v>12.06</v>
      </c>
      <c r="M4027" s="203">
        <v>11.1</v>
      </c>
      <c r="N4027" s="203">
        <v>11.1</v>
      </c>
      <c r="O4027" s="203">
        <v>11.22</v>
      </c>
      <c r="P4027" s="203">
        <v>11.28</v>
      </c>
      <c r="Q4027" s="203">
        <v>11.16</v>
      </c>
      <c r="R4027" s="203">
        <v>11.22</v>
      </c>
      <c r="S4027" s="203">
        <v>11.28</v>
      </c>
      <c r="T4027" s="203">
        <v>11.4</v>
      </c>
      <c r="U4027" s="203">
        <v>11.22</v>
      </c>
      <c r="V4027" s="203">
        <v>11.28</v>
      </c>
      <c r="W4027" s="203">
        <v>11.52</v>
      </c>
      <c r="X4027" s="203">
        <v>11.28</v>
      </c>
      <c r="Y4027" s="203">
        <v>11.16</v>
      </c>
      <c r="Z4027" s="203">
        <v>11.22</v>
      </c>
      <c r="AA4027" s="203">
        <v>11.1</v>
      </c>
      <c r="AB4027" s="95">
        <v>10.98</v>
      </c>
      <c r="AC4027" s="183">
        <f>SUM(E4027:AB4027)</f>
        <v>283.20000000000005</v>
      </c>
      <c r="AD4027" s="815"/>
      <c r="AE4027" s="101">
        <v>1</v>
      </c>
      <c r="AF4027" s="102">
        <v>120</v>
      </c>
      <c r="AJ4027" s="1173"/>
      <c r="AK4027" s="431"/>
      <c r="AL4027" s="430"/>
      <c r="AM4027" s="15"/>
    </row>
    <row r="4028" spans="1:42" ht="16.5" hidden="1" thickBot="1" x14ac:dyDescent="0.3">
      <c r="A4028" s="2024"/>
      <c r="B4028" s="946"/>
      <c r="C4028" s="988" t="s">
        <v>116</v>
      </c>
      <c r="D4028" s="108"/>
      <c r="E4028" s="73"/>
      <c r="F4028" s="155"/>
      <c r="G4028" s="155"/>
      <c r="H4028" s="155"/>
      <c r="I4028" s="155"/>
      <c r="J4028" s="155"/>
      <c r="K4028" s="155"/>
      <c r="L4028" s="155"/>
      <c r="M4028" s="155"/>
      <c r="N4028" s="155"/>
      <c r="O4028" s="155"/>
      <c r="P4028" s="155"/>
      <c r="Q4028" s="155"/>
      <c r="R4028" s="155"/>
      <c r="S4028" s="155"/>
      <c r="T4028" s="155"/>
      <c r="U4028" s="155"/>
      <c r="V4028" s="155"/>
      <c r="W4028" s="155"/>
      <c r="X4028" s="155"/>
      <c r="Y4028" s="155"/>
      <c r="Z4028" s="155"/>
      <c r="AA4028" s="155"/>
      <c r="AB4028" s="74"/>
      <c r="AC4028" s="214"/>
      <c r="AD4028" s="816"/>
      <c r="AE4028" s="103"/>
      <c r="AF4028" s="104"/>
      <c r="AJ4028" s="2"/>
      <c r="AK4028" s="14"/>
      <c r="AL4028" s="15"/>
      <c r="AM4028" s="14"/>
    </row>
    <row r="4029" spans="1:42" ht="16.5" thickBot="1" x14ac:dyDescent="0.3">
      <c r="A4029" s="2024" t="s">
        <v>611</v>
      </c>
      <c r="B4029" s="946" t="s">
        <v>612</v>
      </c>
      <c r="C4029" s="130" t="s">
        <v>13</v>
      </c>
      <c r="D4029" s="108" t="s">
        <v>811</v>
      </c>
      <c r="E4029" s="73">
        <v>6.72</v>
      </c>
      <c r="F4029" s="155">
        <v>13.92</v>
      </c>
      <c r="G4029" s="155">
        <v>6.78</v>
      </c>
      <c r="H4029" s="155">
        <v>6.72</v>
      </c>
      <c r="I4029" s="155">
        <v>6.78</v>
      </c>
      <c r="J4029" s="155">
        <v>6.72</v>
      </c>
      <c r="K4029" s="155">
        <v>6.66</v>
      </c>
      <c r="L4029" s="155">
        <v>13.86</v>
      </c>
      <c r="M4029" s="155">
        <v>6.66</v>
      </c>
      <c r="N4029" s="155">
        <v>6.54</v>
      </c>
      <c r="O4029" s="155">
        <v>6.66</v>
      </c>
      <c r="P4029" s="155">
        <v>6.72</v>
      </c>
      <c r="Q4029" s="155">
        <v>6.6</v>
      </c>
      <c r="R4029" s="155">
        <v>6.66</v>
      </c>
      <c r="S4029" s="155">
        <v>6.66</v>
      </c>
      <c r="T4029" s="155">
        <v>6.66</v>
      </c>
      <c r="U4029" s="155">
        <v>6.6</v>
      </c>
      <c r="V4029" s="155">
        <v>6.66</v>
      </c>
      <c r="W4029" s="155">
        <v>13.5</v>
      </c>
      <c r="X4029" s="155">
        <v>6.72</v>
      </c>
      <c r="Y4029" s="155">
        <v>6.66</v>
      </c>
      <c r="Z4029" s="155">
        <v>6.72</v>
      </c>
      <c r="AA4029" s="155">
        <v>6.72</v>
      </c>
      <c r="AB4029" s="74">
        <v>6.72</v>
      </c>
      <c r="AC4029" s="214">
        <f>SUM(E4029:AB4029)</f>
        <v>181.61999999999998</v>
      </c>
      <c r="AD4029" s="815"/>
      <c r="AE4029" s="101">
        <v>1</v>
      </c>
      <c r="AF4029" s="102">
        <v>120</v>
      </c>
      <c r="AJ4029" s="1173"/>
      <c r="AK4029" s="431"/>
      <c r="AL4029" s="430"/>
      <c r="AM4029" s="15"/>
    </row>
    <row r="4030" spans="1:42" ht="16.5" hidden="1" thickBot="1" x14ac:dyDescent="0.3">
      <c r="A4030" s="2149"/>
      <c r="B4030" s="2150"/>
      <c r="C4030" s="1001" t="s">
        <v>116</v>
      </c>
      <c r="D4030" s="114"/>
      <c r="E4030" s="148"/>
      <c r="F4030" s="127"/>
      <c r="G4030" s="127"/>
      <c r="H4030" s="127"/>
      <c r="I4030" s="127"/>
      <c r="J4030" s="127"/>
      <c r="K4030" s="127"/>
      <c r="L4030" s="127"/>
      <c r="M4030" s="127"/>
      <c r="N4030" s="127"/>
      <c r="O4030" s="127"/>
      <c r="P4030" s="127"/>
      <c r="Q4030" s="127"/>
      <c r="R4030" s="127"/>
      <c r="S4030" s="127"/>
      <c r="T4030" s="127"/>
      <c r="U4030" s="127"/>
      <c r="V4030" s="127"/>
      <c r="W4030" s="127"/>
      <c r="X4030" s="127"/>
      <c r="Y4030" s="127"/>
      <c r="Z4030" s="127"/>
      <c r="AA4030" s="127"/>
      <c r="AB4030" s="175"/>
      <c r="AC4030" s="184"/>
      <c r="AD4030" s="816"/>
      <c r="AE4030" s="103"/>
      <c r="AF4030" s="104"/>
      <c r="AG4030" s="14"/>
    </row>
    <row r="4031" spans="1:42" ht="15.75" customHeight="1" x14ac:dyDescent="0.25">
      <c r="A4031" s="3729" t="s">
        <v>32</v>
      </c>
      <c r="B4031" s="3730"/>
      <c r="C4031" s="125" t="s">
        <v>13</v>
      </c>
      <c r="D4031" s="1192"/>
      <c r="E4031" s="3009">
        <f>SUM(E3803,E3817,E3824,E3831,E3838,E3845,E3873,E3880,E3894,E3957,E3971,E3901,E3908,E3915,E3922,E3936,E3943,E3978,E3985,E3992,E3999,E4006,E4020,E3950,E3852,E3866,E4013,E3730,E3744)</f>
        <v>11861.900000000001</v>
      </c>
      <c r="F4031" s="319">
        <f t="shared" ref="F4031:AB4031" si="1382">SUM(F3803,F3817,F3824,F3831,F3838,F3845,F3873,F3880,F3894,F3957,F3971,F3901,F3908,F3915,F3922,F3936,F3943,F3978,F3985,F3992,F3999,F4006,F4020,F3950,F3852,F3866,F4013,F3730,F3744)</f>
        <v>11068.299999999997</v>
      </c>
      <c r="G4031" s="319">
        <f t="shared" si="1382"/>
        <v>11095.849999999997</v>
      </c>
      <c r="H4031" s="325">
        <f t="shared" si="1382"/>
        <v>11222.550000000001</v>
      </c>
      <c r="I4031" s="325">
        <f t="shared" si="1382"/>
        <v>11234.2</v>
      </c>
      <c r="J4031" s="325">
        <f t="shared" si="1382"/>
        <v>11602.849999999999</v>
      </c>
      <c r="K4031" s="325">
        <f t="shared" si="1382"/>
        <v>12888.849999999999</v>
      </c>
      <c r="L4031" s="325">
        <f t="shared" si="1382"/>
        <v>14011.749999999996</v>
      </c>
      <c r="M4031" s="325">
        <f t="shared" si="1382"/>
        <v>15298.500000000002</v>
      </c>
      <c r="N4031" s="325">
        <f t="shared" si="1382"/>
        <v>16208.049999999997</v>
      </c>
      <c r="O4031" s="325">
        <f t="shared" si="1382"/>
        <v>16262.499999999996</v>
      </c>
      <c r="P4031" s="325">
        <f t="shared" si="1382"/>
        <v>16205.849999999999</v>
      </c>
      <c r="Q4031" s="325">
        <f t="shared" si="1382"/>
        <v>16416.449999999997</v>
      </c>
      <c r="R4031" s="325">
        <f t="shared" si="1382"/>
        <v>16398.599999999999</v>
      </c>
      <c r="S4031" s="325">
        <f t="shared" si="1382"/>
        <v>16712.200000000004</v>
      </c>
      <c r="T4031" s="325">
        <f t="shared" si="1382"/>
        <v>17589.55</v>
      </c>
      <c r="U4031" s="325">
        <f t="shared" si="1382"/>
        <v>17664.649999999998</v>
      </c>
      <c r="V4031" s="325">
        <f t="shared" si="1382"/>
        <v>16845.05</v>
      </c>
      <c r="W4031" s="325">
        <f t="shared" si="1382"/>
        <v>16606.599999999999</v>
      </c>
      <c r="X4031" s="325">
        <f t="shared" si="1382"/>
        <v>15472.05</v>
      </c>
      <c r="Y4031" s="325">
        <f t="shared" si="1382"/>
        <v>15320.45</v>
      </c>
      <c r="Z4031" s="319">
        <f t="shared" si="1382"/>
        <v>14498.7</v>
      </c>
      <c r="AA4031" s="319">
        <f t="shared" si="1382"/>
        <v>13639.3</v>
      </c>
      <c r="AB4031" s="319">
        <f t="shared" si="1382"/>
        <v>12231.7</v>
      </c>
      <c r="AC4031" s="475">
        <f>SUM(E4031:AB4031)</f>
        <v>348356.44999999995</v>
      </c>
      <c r="AD4031" s="2"/>
      <c r="AE4031" s="14"/>
      <c r="AF4031" s="15"/>
      <c r="AG4031" s="15"/>
    </row>
    <row r="4032" spans="1:42" ht="16.5" thickBot="1" x14ac:dyDescent="0.3">
      <c r="A4032" s="3643"/>
      <c r="B4032" s="3644"/>
      <c r="C4032" s="452" t="s">
        <v>14</v>
      </c>
      <c r="D4032" s="497"/>
      <c r="E4032" s="319">
        <f>SUM(E3804,E3818,E3825,E3832,E3839,E3846,E3874,E3881,E3895,E3958,E3972,E3902,E3909,E3916,E3923,E3937,E3944,E3979,E3986,E3993,E4000,E4007,E4021,E3951,E3853,E3867,E4014,E3731,E3745)</f>
        <v>4180.75</v>
      </c>
      <c r="F4032" s="319">
        <f t="shared" ref="F4032:AB4032" si="1383">SUM(F3804,F3818,F3825,F3832,F3839,F3846,F3874,F3881,F3895,F3958,F3972,F3902,F3909,F3916,F3923,F3937,F3944,F3979,F3986,F3993,F4000,F4007,F4021,F3951,F3853,F3867,F4014,F3731,F3745)</f>
        <v>3998.4500000000003</v>
      </c>
      <c r="G4032" s="319">
        <f t="shared" si="1383"/>
        <v>4086.3000000000011</v>
      </c>
      <c r="H4032" s="325">
        <f t="shared" si="1383"/>
        <v>4288.7999999999993</v>
      </c>
      <c r="I4032" s="325">
        <f t="shared" si="1383"/>
        <v>4124.3999999999996</v>
      </c>
      <c r="J4032" s="325">
        <f t="shared" si="1383"/>
        <v>4120.3999999999996</v>
      </c>
      <c r="K4032" s="325">
        <f t="shared" si="1383"/>
        <v>4128.75</v>
      </c>
      <c r="L4032" s="325">
        <f t="shared" si="1383"/>
        <v>3822.9</v>
      </c>
      <c r="M4032" s="325">
        <f t="shared" si="1383"/>
        <v>4114.6000000000004</v>
      </c>
      <c r="N4032" s="325">
        <f t="shared" si="1383"/>
        <v>3971.7999999999997</v>
      </c>
      <c r="O4032" s="325">
        <f t="shared" si="1383"/>
        <v>3995.35</v>
      </c>
      <c r="P4032" s="325">
        <f t="shared" si="1383"/>
        <v>3932.5500000000006</v>
      </c>
      <c r="Q4032" s="325">
        <f t="shared" si="1383"/>
        <v>4002.900000000001</v>
      </c>
      <c r="R4032" s="325">
        <f t="shared" si="1383"/>
        <v>4091.55</v>
      </c>
      <c r="S4032" s="325">
        <f t="shared" si="1383"/>
        <v>4193.4000000000005</v>
      </c>
      <c r="T4032" s="325">
        <f t="shared" si="1383"/>
        <v>4609.1000000000004</v>
      </c>
      <c r="U4032" s="325">
        <f t="shared" si="1383"/>
        <v>4582.6000000000004</v>
      </c>
      <c r="V4032" s="325">
        <f t="shared" si="1383"/>
        <v>4293.3499999999995</v>
      </c>
      <c r="W4032" s="325">
        <f t="shared" si="1383"/>
        <v>4421.95</v>
      </c>
      <c r="X4032" s="325">
        <f t="shared" si="1383"/>
        <v>3972.2</v>
      </c>
      <c r="Y4032" s="325">
        <f t="shared" si="1383"/>
        <v>4365.5999999999995</v>
      </c>
      <c r="Z4032" s="319">
        <f t="shared" si="1383"/>
        <v>4255.55</v>
      </c>
      <c r="AA4032" s="319">
        <f t="shared" si="1383"/>
        <v>4354.8500000000004</v>
      </c>
      <c r="AB4032" s="319">
        <f t="shared" si="1383"/>
        <v>3920.5</v>
      </c>
      <c r="AC4032" s="565">
        <f>SUM(E4032:AB4032)</f>
        <v>99828.600000000035</v>
      </c>
      <c r="AD4032" s="1173"/>
      <c r="AE4032" s="431"/>
      <c r="AF4032" s="430"/>
      <c r="AG4032" s="15"/>
    </row>
    <row r="4033" spans="1:41" ht="15.75" customHeight="1" x14ac:dyDescent="0.25">
      <c r="A4033" s="3729" t="s">
        <v>397</v>
      </c>
      <c r="B4033" s="3730"/>
      <c r="C4033" s="121" t="s">
        <v>34</v>
      </c>
      <c r="D4033" s="1192"/>
      <c r="E4033" s="3010">
        <f>100-(E4031/(E3716+E3723+E3737+E3751+E3810+E3887+E3929+E3964+E3859))*100</f>
        <v>7.3144241287701135</v>
      </c>
      <c r="F4033" s="137">
        <f t="shared" ref="F4033:AB4033" si="1384">100-(F4031/(F3716+F3723+F3737+F3751+F3810+F3887+F3929+F3964+F3859))*100</f>
        <v>7.5484463748747288</v>
      </c>
      <c r="G4033" s="137">
        <f t="shared" si="1384"/>
        <v>7.31832609421987</v>
      </c>
      <c r="H4033" s="479">
        <f t="shared" si="1384"/>
        <v>7.3129335976213952</v>
      </c>
      <c r="I4033" s="479">
        <f t="shared" si="1384"/>
        <v>7.4155266194165108</v>
      </c>
      <c r="J4033" s="479">
        <f t="shared" si="1384"/>
        <v>7.4142195978295575</v>
      </c>
      <c r="K4033" s="479">
        <f t="shared" si="1384"/>
        <v>7.1140818679734821</v>
      </c>
      <c r="L4033" s="479">
        <f t="shared" si="1384"/>
        <v>6.6381263326226332</v>
      </c>
      <c r="M4033" s="479">
        <f t="shared" si="1384"/>
        <v>5.4597701149425149</v>
      </c>
      <c r="N4033" s="479">
        <f t="shared" si="1384"/>
        <v>5.016115799343666</v>
      </c>
      <c r="O4033" s="479">
        <f t="shared" si="1384"/>
        <v>4.9421323357493776</v>
      </c>
      <c r="P4033" s="479">
        <f t="shared" si="1384"/>
        <v>5.0178759817137575</v>
      </c>
      <c r="Q4033" s="479">
        <f t="shared" si="1384"/>
        <v>4.9313759555246861</v>
      </c>
      <c r="R4033" s="479">
        <f t="shared" si="1384"/>
        <v>4.9356521739130557</v>
      </c>
      <c r="S4033" s="479">
        <f t="shared" si="1384"/>
        <v>5.0766784050891545</v>
      </c>
      <c r="T4033" s="479">
        <f t="shared" si="1384"/>
        <v>4.9727174500270195</v>
      </c>
      <c r="U4033" s="479">
        <f t="shared" si="1384"/>
        <v>5.0389743038383017</v>
      </c>
      <c r="V4033" s="479">
        <f t="shared" si="1384"/>
        <v>5.1837780029269425</v>
      </c>
      <c r="W4033" s="479">
        <f t="shared" si="1384"/>
        <v>5.6443181818181927</v>
      </c>
      <c r="X4033" s="479">
        <f t="shared" si="1384"/>
        <v>6.2072623666343389</v>
      </c>
      <c r="Y4033" s="479">
        <f>100-(Y4031/(Y3716+Y3723+Y3737+Y3751+Y3810+Y3887+Y3929+Y3964+Y3859))*100</f>
        <v>5.8824794200761659</v>
      </c>
      <c r="Z4033" s="137">
        <f t="shared" si="1384"/>
        <v>6.2058481045413316</v>
      </c>
      <c r="AA4033" s="137">
        <f t="shared" si="1384"/>
        <v>6.5673379915056955</v>
      </c>
      <c r="AB4033" s="140">
        <f t="shared" si="1384"/>
        <v>6.7705792682926784</v>
      </c>
      <c r="AC4033" s="480">
        <f>100-(AC4031/(AC3716+AC3723+AC3737+AC3751+AC3810+AC3887+AC3929+AC3964+AC3859))*100</f>
        <v>5.9431565362018404</v>
      </c>
      <c r="AD4033" s="1"/>
      <c r="AE4033" s="15"/>
      <c r="AF4033" s="15"/>
      <c r="AG4033" s="1"/>
    </row>
    <row r="4034" spans="1:41" ht="16.5" thickBot="1" x14ac:dyDescent="0.3">
      <c r="A4034" s="3643"/>
      <c r="B4034" s="3644"/>
      <c r="C4034" s="126" t="s">
        <v>35</v>
      </c>
      <c r="D4034" s="497"/>
      <c r="E4034" s="481">
        <f t="shared" ref="E4034:AC4034" si="1385">100-(E4032/(E3717+E3724+E3738+E3752+E3811+E3888+E3930+E3965+E3860))*100</f>
        <v>1.7680921052631504</v>
      </c>
      <c r="F4034" s="482">
        <f t="shared" si="1385"/>
        <v>1.9507111329082818</v>
      </c>
      <c r="G4034" s="482">
        <f t="shared" si="1385"/>
        <v>1.8659942363112094</v>
      </c>
      <c r="H4034" s="318">
        <f t="shared" si="1385"/>
        <v>1.6330275229357909</v>
      </c>
      <c r="I4034" s="318">
        <f t="shared" si="1385"/>
        <v>2.0332541567696012</v>
      </c>
      <c r="J4034" s="318">
        <f t="shared" si="1385"/>
        <v>1.7548879351454616</v>
      </c>
      <c r="K4034" s="318">
        <f t="shared" si="1385"/>
        <v>1.6964285714285836</v>
      </c>
      <c r="L4034" s="318">
        <f t="shared" si="1385"/>
        <v>2.0271655561250697</v>
      </c>
      <c r="M4034" s="318">
        <f t="shared" si="1385"/>
        <v>1.3285371702637718</v>
      </c>
      <c r="N4034" s="318">
        <f t="shared" si="1385"/>
        <v>0.40621865596791906</v>
      </c>
      <c r="O4034" s="318">
        <f t="shared" si="1385"/>
        <v>0.26585122316525656</v>
      </c>
      <c r="P4034" s="318">
        <f t="shared" si="1385"/>
        <v>0.59277047522748205</v>
      </c>
      <c r="Q4034" s="318">
        <f t="shared" si="1385"/>
        <v>0.4748881153654736</v>
      </c>
      <c r="R4034" s="318">
        <f t="shared" si="1385"/>
        <v>0.25475377864455595</v>
      </c>
      <c r="S4034" s="318">
        <f t="shared" si="1385"/>
        <v>0.86524822695034231</v>
      </c>
      <c r="T4034" s="318">
        <f t="shared" si="1385"/>
        <v>0.9647614954877497</v>
      </c>
      <c r="U4034" s="318">
        <f t="shared" si="1385"/>
        <v>0.68053749458169932</v>
      </c>
      <c r="V4034" s="318">
        <f t="shared" si="1385"/>
        <v>0.89219759926132269</v>
      </c>
      <c r="W4034" s="318">
        <f t="shared" si="1385"/>
        <v>0.316726780883684</v>
      </c>
      <c r="X4034" s="318">
        <f t="shared" si="1385"/>
        <v>0.94264339152120158</v>
      </c>
      <c r="Y4034" s="318">
        <f>100-(Y4032/(Y3717+Y3724+Y3738+Y3752+Y3811+Y3888+Y3930+Y3965+Y3860))*100</f>
        <v>0.46511627906977537</v>
      </c>
      <c r="Z4034" s="482">
        <f t="shared" si="1385"/>
        <v>0.94157355679701027</v>
      </c>
      <c r="AA4034" s="482">
        <f t="shared" si="1385"/>
        <v>0.71021431828543768</v>
      </c>
      <c r="AB4034" s="483">
        <f t="shared" si="1385"/>
        <v>1.2965760322255875</v>
      </c>
      <c r="AC4034" s="484">
        <f t="shared" si="1385"/>
        <v>1.0853711703856135</v>
      </c>
      <c r="AD4034" s="1"/>
      <c r="AE4034" s="1"/>
      <c r="AF4034" s="1"/>
      <c r="AG4034" s="24"/>
      <c r="AJ4034" s="105"/>
      <c r="AK4034" s="105"/>
      <c r="AL4034" s="105"/>
      <c r="AM4034" s="105"/>
    </row>
    <row r="4035" spans="1:41" x14ac:dyDescent="0.25">
      <c r="A4035" s="3598"/>
      <c r="B4035" s="3599"/>
      <c r="C4035" s="228"/>
      <c r="D4035" s="407" t="s">
        <v>111</v>
      </c>
      <c r="E4035" s="408">
        <f t="shared" ref="E4035:AC4035" si="1386">(E3718+E3725+E3739+E3753+E3861+E3889+E3931+E3966-E3805-E3819-E3826-E3833-E3840-E3847-E3854-E3868-E3875-E3882-E3896-E3903-E3910-E3917-E3924-E3938-E3945-E3952-E3980-E3987-E3994-E4001-E4008-E4022-E3959-E3973-E4015)/(E3718+E3725+E3739+E3753)</f>
        <v>6.2154696132596686E-2</v>
      </c>
      <c r="F4035" s="408">
        <f t="shared" si="1386"/>
        <v>3.5671641791044782E-2</v>
      </c>
      <c r="G4035" s="408">
        <f t="shared" si="1386"/>
        <v>6.1058344640434192E-2</v>
      </c>
      <c r="H4035" s="744">
        <f t="shared" si="1386"/>
        <v>2.2662889518413599E-2</v>
      </c>
      <c r="I4035" s="744">
        <f t="shared" si="1386"/>
        <v>5.8096590909090917E-2</v>
      </c>
      <c r="J4035" s="744">
        <f t="shared" si="1386"/>
        <v>5.2631578947368418E-2</v>
      </c>
      <c r="K4035" s="744">
        <f t="shared" si="1386"/>
        <v>6.7857142857142852E-2</v>
      </c>
      <c r="L4035" s="744">
        <f t="shared" si="1386"/>
        <v>7.5249722530521659E-2</v>
      </c>
      <c r="M4035" s="744">
        <f t="shared" si="1386"/>
        <v>3.9416058394160597E-2</v>
      </c>
      <c r="N4035" s="744">
        <f t="shared" si="1386"/>
        <v>3.125E-2</v>
      </c>
      <c r="O4035" s="744">
        <f t="shared" si="1386"/>
        <v>2.9197080291970802E-2</v>
      </c>
      <c r="P4035" s="744">
        <f t="shared" si="1386"/>
        <v>2.8688524590163935E-2</v>
      </c>
      <c r="Q4035" s="744">
        <f t="shared" si="1386"/>
        <v>4.508032128514057E-2</v>
      </c>
      <c r="R4035" s="744">
        <f t="shared" si="1386"/>
        <v>2.7950310559006212E-2</v>
      </c>
      <c r="S4035" s="744">
        <f t="shared" si="1386"/>
        <v>4.9068901303538165E-2</v>
      </c>
      <c r="T4035" s="744">
        <f t="shared" si="1386"/>
        <v>3.2966023875114762E-2</v>
      </c>
      <c r="U4035" s="744">
        <f t="shared" si="1386"/>
        <v>4.0249759846301608E-2</v>
      </c>
      <c r="V4035" s="744">
        <f t="shared" si="1386"/>
        <v>5.2799227799227785E-2</v>
      </c>
      <c r="W4035" s="744">
        <f t="shared" si="1386"/>
        <v>4.8035363457760293E-2</v>
      </c>
      <c r="X4035" s="744">
        <f t="shared" si="1386"/>
        <v>4.6858359957401494E-2</v>
      </c>
      <c r="Y4035" s="744">
        <f t="shared" si="1386"/>
        <v>3.5398230088495575E-2</v>
      </c>
      <c r="Z4035" s="408">
        <f t="shared" si="1386"/>
        <v>4.6604215456674487E-2</v>
      </c>
      <c r="AA4035" s="408">
        <f t="shared" si="1386"/>
        <v>5.0062735257214559E-2</v>
      </c>
      <c r="AB4035" s="408">
        <f t="shared" si="1386"/>
        <v>4.1343669250645997E-2</v>
      </c>
      <c r="AC4035" s="410">
        <f t="shared" si="1386"/>
        <v>4.4550803137840808E-2</v>
      </c>
      <c r="AD4035" s="1"/>
      <c r="AE4035" s="24"/>
      <c r="AF4035" s="1"/>
      <c r="AG4035" s="24"/>
      <c r="AJ4035" s="105"/>
      <c r="AK4035" s="105"/>
      <c r="AL4035" s="105"/>
      <c r="AM4035" s="105"/>
    </row>
    <row r="4036" spans="1:41" ht="15.75" customHeight="1" thickBot="1" x14ac:dyDescent="0.3">
      <c r="A4036" s="3600"/>
      <c r="B4036" s="3601"/>
      <c r="C4036" s="229"/>
      <c r="D4036" s="141" t="s">
        <v>112</v>
      </c>
      <c r="E4036" s="411">
        <f t="shared" ref="E4036:AC4036" si="1387">(E3722+E3729+E3757+E3865+E3970-E3809-E3823-E3830-E3837-E3844-E3851-E3858-E3872-E3879-E3886-E3900-E3907-E3914-E3921-E3928-E3942-E3949-E3956-E3984-E3991-E3998-E4005-E4012-E4026-E3963-E3977-E4019-E3750)/(E3722+E3729+E3757+E3865+E3970)</f>
        <v>-0.14896023361120336</v>
      </c>
      <c r="F4036" s="411">
        <f t="shared" si="1387"/>
        <v>-0.14939149075972424</v>
      </c>
      <c r="G4036" s="411">
        <f t="shared" si="1387"/>
        <v>-0.14334508228870615</v>
      </c>
      <c r="H4036" s="745">
        <f t="shared" si="1387"/>
        <v>-0.14531176883510372</v>
      </c>
      <c r="I4036" s="745">
        <f t="shared" si="1387"/>
        <v>-0.14834739495994723</v>
      </c>
      <c r="J4036" s="745">
        <f t="shared" si="1387"/>
        <v>-0.15469208166881149</v>
      </c>
      <c r="K4036" s="745">
        <f t="shared" si="1387"/>
        <v>-0.15546151804796618</v>
      </c>
      <c r="L4036" s="745">
        <f t="shared" si="1387"/>
        <v>-0.17632861380745529</v>
      </c>
      <c r="M4036" s="745">
        <f t="shared" si="1387"/>
        <v>-0.21721273628680579</v>
      </c>
      <c r="N4036" s="745">
        <f t="shared" si="1387"/>
        <v>-0.2128567558267522</v>
      </c>
      <c r="O4036" s="745">
        <f t="shared" si="1387"/>
        <v>-0.21252629491947625</v>
      </c>
      <c r="P4036" s="745">
        <f t="shared" si="1387"/>
        <v>-0.21305694276035483</v>
      </c>
      <c r="Q4036" s="745">
        <f t="shared" si="1387"/>
        <v>-0.21530993581361604</v>
      </c>
      <c r="R4036" s="745">
        <f t="shared" si="1387"/>
        <v>-0.2131369588279442</v>
      </c>
      <c r="S4036" s="745">
        <f t="shared" si="1387"/>
        <v>-0.21050221052137841</v>
      </c>
      <c r="T4036" s="745">
        <f t="shared" si="1387"/>
        <v>-0.21066062440239136</v>
      </c>
      <c r="U4036" s="745">
        <f t="shared" si="1387"/>
        <v>-0.21341842411217121</v>
      </c>
      <c r="V4036" s="745">
        <f t="shared" si="1387"/>
        <v>-0.21369078791462112</v>
      </c>
      <c r="W4036" s="745">
        <f t="shared" si="1387"/>
        <v>-0.20849655200919331</v>
      </c>
      <c r="X4036" s="745">
        <f t="shared" si="1387"/>
        <v>-0.19595318854880034</v>
      </c>
      <c r="Y4036" s="745">
        <f t="shared" si="1387"/>
        <v>-0.20156921145482987</v>
      </c>
      <c r="Z4036" s="411">
        <f t="shared" si="1387"/>
        <v>-0.19442959936886245</v>
      </c>
      <c r="AA4036" s="411">
        <f t="shared" si="1387"/>
        <v>-0.17992201781726103</v>
      </c>
      <c r="AB4036" s="411">
        <f t="shared" si="1387"/>
        <v>-0.16508578369007093</v>
      </c>
      <c r="AC4036" s="413">
        <f t="shared" si="1387"/>
        <v>-0.19082756644405385</v>
      </c>
      <c r="AD4036" s="1"/>
      <c r="AE4036" s="24"/>
      <c r="AF4036" s="1"/>
    </row>
    <row r="4037" spans="1:41" ht="16.5" thickBot="1" x14ac:dyDescent="0.3">
      <c r="D4037" s="1207"/>
      <c r="E4037" s="1436"/>
      <c r="F4037" s="1436"/>
      <c r="G4037" s="1436"/>
      <c r="H4037" s="2133"/>
      <c r="I4037" s="1436"/>
      <c r="J4037" s="1436"/>
      <c r="K4037" s="1436"/>
      <c r="L4037" s="1436"/>
      <c r="M4037" s="1436"/>
      <c r="N4037" s="2133"/>
      <c r="O4037" s="1436"/>
      <c r="P4037" s="1436"/>
      <c r="Q4037" s="1436"/>
      <c r="R4037" s="1436"/>
      <c r="S4037" s="1436"/>
      <c r="T4037" s="1436"/>
      <c r="U4037" s="1436"/>
      <c r="V4037" s="1436"/>
      <c r="W4037" s="1436"/>
      <c r="X4037" s="1436"/>
      <c r="Y4037" s="2133"/>
      <c r="Z4037" s="1436"/>
      <c r="AA4037" s="1436"/>
      <c r="AB4037" s="1436"/>
      <c r="AC4037" s="920"/>
      <c r="AG4037" s="15"/>
    </row>
    <row r="4038" spans="1:41" ht="16.5" thickBot="1" x14ac:dyDescent="0.3">
      <c r="A4038" s="3568" t="s">
        <v>613</v>
      </c>
      <c r="B4038" s="3569"/>
      <c r="C4038" s="420"/>
      <c r="D4038" s="485">
        <v>0</v>
      </c>
      <c r="E4038" s="416">
        <v>1</v>
      </c>
      <c r="F4038" s="417">
        <v>2</v>
      </c>
      <c r="G4038" s="417">
        <v>3</v>
      </c>
      <c r="H4038" s="746">
        <v>4</v>
      </c>
      <c r="I4038" s="746">
        <v>5</v>
      </c>
      <c r="J4038" s="746">
        <v>6</v>
      </c>
      <c r="K4038" s="746">
        <v>7</v>
      </c>
      <c r="L4038" s="746">
        <v>8</v>
      </c>
      <c r="M4038" s="746">
        <v>9</v>
      </c>
      <c r="N4038" s="746">
        <v>10</v>
      </c>
      <c r="O4038" s="746">
        <v>11</v>
      </c>
      <c r="P4038" s="746">
        <v>12</v>
      </c>
      <c r="Q4038" s="746">
        <v>13</v>
      </c>
      <c r="R4038" s="746">
        <v>14</v>
      </c>
      <c r="S4038" s="746">
        <v>15</v>
      </c>
      <c r="T4038" s="746">
        <v>16</v>
      </c>
      <c r="U4038" s="746">
        <v>17</v>
      </c>
      <c r="V4038" s="746">
        <v>18</v>
      </c>
      <c r="W4038" s="746">
        <v>19</v>
      </c>
      <c r="X4038" s="746">
        <v>20</v>
      </c>
      <c r="Y4038" s="746">
        <v>21</v>
      </c>
      <c r="Z4038" s="417">
        <v>22</v>
      </c>
      <c r="AA4038" s="417">
        <v>23</v>
      </c>
      <c r="AB4038" s="420">
        <v>24</v>
      </c>
      <c r="AC4038" s="1027"/>
      <c r="AD4038" s="15"/>
      <c r="AE4038" s="15"/>
      <c r="AF4038" s="15"/>
      <c r="AG4038" s="15"/>
    </row>
    <row r="4039" spans="1:41" x14ac:dyDescent="0.25">
      <c r="A4039" s="577" t="s">
        <v>10</v>
      </c>
      <c r="B4039" s="350"/>
      <c r="C4039" s="1077"/>
      <c r="D4039" s="236" t="s">
        <v>54</v>
      </c>
      <c r="E4039" s="841">
        <v>7</v>
      </c>
      <c r="F4039" s="350">
        <v>6</v>
      </c>
      <c r="G4039" s="350">
        <v>7</v>
      </c>
      <c r="H4039" s="487">
        <v>7</v>
      </c>
      <c r="I4039" s="487">
        <v>7</v>
      </c>
      <c r="J4039" s="487">
        <v>9</v>
      </c>
      <c r="K4039" s="487">
        <v>10</v>
      </c>
      <c r="L4039" s="487">
        <v>11</v>
      </c>
      <c r="M4039" s="487">
        <v>12</v>
      </c>
      <c r="N4039" s="487">
        <v>13</v>
      </c>
      <c r="O4039" s="487">
        <v>12</v>
      </c>
      <c r="P4039" s="487">
        <v>11</v>
      </c>
      <c r="Q4039" s="487">
        <v>11</v>
      </c>
      <c r="R4039" s="487">
        <v>11</v>
      </c>
      <c r="S4039" s="487">
        <v>11</v>
      </c>
      <c r="T4039" s="487">
        <v>14</v>
      </c>
      <c r="U4039" s="487">
        <v>14</v>
      </c>
      <c r="V4039" s="487">
        <v>13</v>
      </c>
      <c r="W4039" s="487">
        <v>13</v>
      </c>
      <c r="X4039" s="487">
        <v>11</v>
      </c>
      <c r="Y4039" s="487">
        <v>11</v>
      </c>
      <c r="Z4039" s="350">
        <v>10</v>
      </c>
      <c r="AA4039" s="350">
        <v>9</v>
      </c>
      <c r="AB4039" s="2003">
        <v>8</v>
      </c>
      <c r="AC4039" s="858"/>
      <c r="AD4039" s="15"/>
      <c r="AE4039" s="15"/>
      <c r="AF4039" s="15"/>
      <c r="AG4039" s="15"/>
    </row>
    <row r="4040" spans="1:41" ht="16.5" thickBot="1" x14ac:dyDescent="0.3">
      <c r="A4040" s="580" t="s">
        <v>11</v>
      </c>
      <c r="B4040" s="1668"/>
      <c r="C4040" s="1021"/>
      <c r="D4040" s="141" t="s">
        <v>54</v>
      </c>
      <c r="E4040" s="769">
        <v>7</v>
      </c>
      <c r="F4040" s="1668">
        <v>6</v>
      </c>
      <c r="G4040" s="1668">
        <v>6</v>
      </c>
      <c r="H4040" s="490">
        <v>6</v>
      </c>
      <c r="I4040" s="490">
        <v>6</v>
      </c>
      <c r="J4040" s="490">
        <v>7</v>
      </c>
      <c r="K4040" s="490">
        <v>9</v>
      </c>
      <c r="L4040" s="490">
        <v>10</v>
      </c>
      <c r="M4040" s="490">
        <v>11</v>
      </c>
      <c r="N4040" s="490">
        <v>12</v>
      </c>
      <c r="O4040" s="490">
        <v>12</v>
      </c>
      <c r="P4040" s="490">
        <v>11</v>
      </c>
      <c r="Q4040" s="490">
        <v>11</v>
      </c>
      <c r="R4040" s="490">
        <v>10</v>
      </c>
      <c r="S4040" s="490">
        <v>10</v>
      </c>
      <c r="T4040" s="490">
        <v>13</v>
      </c>
      <c r="U4040" s="490">
        <v>13</v>
      </c>
      <c r="V4040" s="490">
        <v>13</v>
      </c>
      <c r="W4040" s="490">
        <v>13</v>
      </c>
      <c r="X4040" s="490">
        <v>10</v>
      </c>
      <c r="Y4040" s="490">
        <v>10</v>
      </c>
      <c r="Z4040" s="1668">
        <v>10</v>
      </c>
      <c r="AA4040" s="1668">
        <v>9</v>
      </c>
      <c r="AB4040" s="2004">
        <v>7</v>
      </c>
      <c r="AC4040" s="862"/>
      <c r="AD4040" s="15"/>
      <c r="AE4040" s="15"/>
      <c r="AF4040" s="15"/>
      <c r="AG4040" s="15"/>
    </row>
    <row r="4041" spans="1:41" x14ac:dyDescent="0.25">
      <c r="A4041" s="3610"/>
      <c r="B4041" s="3597" t="s">
        <v>979</v>
      </c>
      <c r="C4041" s="125" t="s">
        <v>13</v>
      </c>
      <c r="D4041" s="122" t="s">
        <v>139</v>
      </c>
      <c r="E4041" s="2161">
        <f t="shared" ref="E4041:AB4041" si="1388">(E4045-D4045)*$AE4042*$AG4041</f>
        <v>0</v>
      </c>
      <c r="F4041" s="91">
        <f t="shared" si="1388"/>
        <v>0</v>
      </c>
      <c r="G4041" s="91">
        <f t="shared" si="1388"/>
        <v>0</v>
      </c>
      <c r="H4041" s="91">
        <f t="shared" si="1388"/>
        <v>0</v>
      </c>
      <c r="I4041" s="91">
        <f t="shared" si="1388"/>
        <v>0</v>
      </c>
      <c r="J4041" s="91">
        <f t="shared" si="1388"/>
        <v>0</v>
      </c>
      <c r="K4041" s="91">
        <f t="shared" si="1388"/>
        <v>0</v>
      </c>
      <c r="L4041" s="91">
        <f t="shared" si="1388"/>
        <v>0</v>
      </c>
      <c r="M4041" s="91">
        <f t="shared" si="1388"/>
        <v>0</v>
      </c>
      <c r="N4041" s="91">
        <f t="shared" si="1388"/>
        <v>0</v>
      </c>
      <c r="O4041" s="91">
        <f t="shared" si="1388"/>
        <v>0</v>
      </c>
      <c r="P4041" s="91">
        <f t="shared" si="1388"/>
        <v>0</v>
      </c>
      <c r="Q4041" s="91">
        <f t="shared" si="1388"/>
        <v>0</v>
      </c>
      <c r="R4041" s="91">
        <f t="shared" si="1388"/>
        <v>0</v>
      </c>
      <c r="S4041" s="91">
        <f t="shared" si="1388"/>
        <v>0</v>
      </c>
      <c r="T4041" s="91">
        <f t="shared" si="1388"/>
        <v>0</v>
      </c>
      <c r="U4041" s="91">
        <f t="shared" si="1388"/>
        <v>0</v>
      </c>
      <c r="V4041" s="91">
        <f t="shared" si="1388"/>
        <v>0</v>
      </c>
      <c r="W4041" s="91">
        <f t="shared" si="1388"/>
        <v>0</v>
      </c>
      <c r="X4041" s="91">
        <f t="shared" si="1388"/>
        <v>0</v>
      </c>
      <c r="Y4041" s="91">
        <f>(Y4045-X4045)*$AE4042*$AG4041</f>
        <v>0</v>
      </c>
      <c r="Z4041" s="91">
        <f>(Z4045-Y4045)*$AE4042*$AG4041</f>
        <v>0</v>
      </c>
      <c r="AA4041" s="91">
        <f t="shared" si="1388"/>
        <v>0</v>
      </c>
      <c r="AB4041" s="382">
        <f t="shared" si="1388"/>
        <v>0</v>
      </c>
      <c r="AC4041" s="928">
        <f>SUM(E4041:AB4041)</f>
        <v>0</v>
      </c>
      <c r="AD4041" s="15"/>
      <c r="AE4041" s="15"/>
      <c r="AF4041" s="15"/>
      <c r="AG4041" s="15"/>
      <c r="AI4041" s="396"/>
      <c r="AJ4041" s="396"/>
      <c r="AK4041" s="396"/>
      <c r="AL4041" s="396"/>
      <c r="AM4041" s="396"/>
      <c r="AN4041" s="396"/>
      <c r="AO4041" s="396"/>
    </row>
    <row r="4042" spans="1:41" x14ac:dyDescent="0.25">
      <c r="A4042" s="3610"/>
      <c r="B4042" s="3597"/>
      <c r="C4042" s="123" t="s">
        <v>14</v>
      </c>
      <c r="D4042" s="108"/>
      <c r="E4042" s="81">
        <f t="shared" ref="E4042:AB4042" si="1389">(E4046-D4046)*$AE4042*$AG4041</f>
        <v>0</v>
      </c>
      <c r="F4042" s="155">
        <f t="shared" si="1389"/>
        <v>0</v>
      </c>
      <c r="G4042" s="155">
        <f t="shared" si="1389"/>
        <v>0</v>
      </c>
      <c r="H4042" s="155">
        <f t="shared" si="1389"/>
        <v>0</v>
      </c>
      <c r="I4042" s="155">
        <f t="shared" si="1389"/>
        <v>0</v>
      </c>
      <c r="J4042" s="155">
        <f t="shared" si="1389"/>
        <v>0</v>
      </c>
      <c r="K4042" s="155">
        <f t="shared" si="1389"/>
        <v>0</v>
      </c>
      <c r="L4042" s="155">
        <f t="shared" si="1389"/>
        <v>0</v>
      </c>
      <c r="M4042" s="155">
        <f t="shared" si="1389"/>
        <v>0</v>
      </c>
      <c r="N4042" s="155">
        <f t="shared" si="1389"/>
        <v>0</v>
      </c>
      <c r="O4042" s="155">
        <f t="shared" si="1389"/>
        <v>0</v>
      </c>
      <c r="P4042" s="155">
        <f t="shared" si="1389"/>
        <v>0</v>
      </c>
      <c r="Q4042" s="155">
        <f t="shared" si="1389"/>
        <v>0</v>
      </c>
      <c r="R4042" s="155">
        <f t="shared" si="1389"/>
        <v>0</v>
      </c>
      <c r="S4042" s="155">
        <f t="shared" si="1389"/>
        <v>0</v>
      </c>
      <c r="T4042" s="155">
        <f t="shared" si="1389"/>
        <v>0</v>
      </c>
      <c r="U4042" s="155">
        <f t="shared" si="1389"/>
        <v>0</v>
      </c>
      <c r="V4042" s="155">
        <f t="shared" si="1389"/>
        <v>0</v>
      </c>
      <c r="W4042" s="155">
        <f t="shared" si="1389"/>
        <v>0</v>
      </c>
      <c r="X4042" s="155">
        <f t="shared" si="1389"/>
        <v>0</v>
      </c>
      <c r="Y4042" s="155">
        <f>(Y4046-X4046)*$AE4042*$AG4041</f>
        <v>0</v>
      </c>
      <c r="Z4042" s="155">
        <f>(Z4046-Y4046)*$AE4042*$AG4041</f>
        <v>0</v>
      </c>
      <c r="AA4042" s="155">
        <f t="shared" si="1389"/>
        <v>0</v>
      </c>
      <c r="AB4042" s="316">
        <f t="shared" si="1389"/>
        <v>0</v>
      </c>
      <c r="AC4042" s="642">
        <f>SUM(E4042:AB4042)</f>
        <v>0</v>
      </c>
      <c r="AD4042" s="15"/>
      <c r="AE4042" s="15"/>
      <c r="AF4042" s="15"/>
      <c r="AG4042" s="15"/>
      <c r="AI4042" s="396"/>
      <c r="AJ4042" s="396"/>
      <c r="AK4042" s="396"/>
      <c r="AL4042" s="396"/>
      <c r="AM4042" s="396"/>
      <c r="AN4042" s="396"/>
      <c r="AO4042" s="396"/>
    </row>
    <row r="4043" spans="1:41" x14ac:dyDescent="0.25">
      <c r="A4043" s="3610"/>
      <c r="B4043" s="3597"/>
      <c r="C4043" s="123" t="s">
        <v>15</v>
      </c>
      <c r="D4043" s="108" t="s">
        <v>54</v>
      </c>
      <c r="E4043" s="2226">
        <v>4.7</v>
      </c>
      <c r="F4043" s="2227">
        <v>4.8</v>
      </c>
      <c r="G4043" s="2227">
        <v>4.7</v>
      </c>
      <c r="H4043" s="2227">
        <v>4.7</v>
      </c>
      <c r="I4043" s="2227">
        <v>4.7</v>
      </c>
      <c r="J4043" s="2227">
        <v>4.5999999999999996</v>
      </c>
      <c r="K4043" s="2227">
        <v>4.4000000000000004</v>
      </c>
      <c r="L4043" s="2227">
        <v>4.4000000000000004</v>
      </c>
      <c r="M4043" s="2227">
        <v>4.3</v>
      </c>
      <c r="N4043" s="2227">
        <v>4.2</v>
      </c>
      <c r="O4043" s="2227">
        <v>4.2</v>
      </c>
      <c r="P4043" s="2227">
        <v>4.3</v>
      </c>
      <c r="Q4043" s="2227">
        <v>4.3</v>
      </c>
      <c r="R4043" s="2227">
        <v>4.3</v>
      </c>
      <c r="S4043" s="2227">
        <v>4.3</v>
      </c>
      <c r="T4043" s="2227">
        <v>4.0999999999999996</v>
      </c>
      <c r="U4043" s="2227">
        <v>4.2</v>
      </c>
      <c r="V4043" s="2227">
        <v>4.2</v>
      </c>
      <c r="W4043" s="2227">
        <v>4.2</v>
      </c>
      <c r="X4043" s="2227">
        <v>4.4000000000000004</v>
      </c>
      <c r="Y4043" s="2227">
        <v>4.4000000000000004</v>
      </c>
      <c r="Z4043" s="2227">
        <v>4.5999999999999996</v>
      </c>
      <c r="AA4043" s="2227">
        <v>4.5999999999999996</v>
      </c>
      <c r="AB4043" s="2228">
        <v>4.7</v>
      </c>
      <c r="AC4043" s="642"/>
      <c r="AD4043" s="15"/>
      <c r="AE4043" s="15"/>
      <c r="AF4043" s="15"/>
      <c r="AG4043" s="15"/>
      <c r="AI4043" s="396"/>
      <c r="AJ4043" s="396"/>
      <c r="AK4043" s="396"/>
      <c r="AL4043" s="396"/>
      <c r="AM4043" s="396"/>
      <c r="AN4043" s="396"/>
      <c r="AO4043" s="396"/>
    </row>
    <row r="4044" spans="1:41" ht="16.5" thickBot="1" x14ac:dyDescent="0.3">
      <c r="A4044" s="3547"/>
      <c r="B4044" s="3550"/>
      <c r="C4044" s="2687" t="s">
        <v>22</v>
      </c>
      <c r="D4044" s="2011" t="s">
        <v>54</v>
      </c>
      <c r="E4044" s="2688">
        <v>113.6</v>
      </c>
      <c r="F4044" s="2689">
        <v>116.1</v>
      </c>
      <c r="G4044" s="2689">
        <v>114.4</v>
      </c>
      <c r="H4044" s="2689">
        <v>114.1</v>
      </c>
      <c r="I4044" s="2689">
        <v>113.9</v>
      </c>
      <c r="J4044" s="2689">
        <v>110.3</v>
      </c>
      <c r="K4044" s="2689">
        <v>107.7</v>
      </c>
      <c r="L4044" s="2689">
        <v>107.3</v>
      </c>
      <c r="M4044" s="2689">
        <v>104.4</v>
      </c>
      <c r="N4044" s="2689">
        <v>104.3</v>
      </c>
      <c r="O4044" s="2689">
        <v>103.9</v>
      </c>
      <c r="P4044" s="2689">
        <v>107</v>
      </c>
      <c r="Q4044" s="2689">
        <v>106.5</v>
      </c>
      <c r="R4044" s="2689">
        <v>106.3</v>
      </c>
      <c r="S4044" s="2689">
        <v>106</v>
      </c>
      <c r="T4044" s="2689">
        <v>101.7</v>
      </c>
      <c r="U4044" s="2689">
        <v>101.8</v>
      </c>
      <c r="V4044" s="2689">
        <v>103.3</v>
      </c>
      <c r="W4044" s="2689">
        <v>103.3</v>
      </c>
      <c r="X4044" s="2689">
        <v>107.6</v>
      </c>
      <c r="Y4044" s="2689">
        <v>106.8</v>
      </c>
      <c r="Z4044" s="2689">
        <v>107.9</v>
      </c>
      <c r="AA4044" s="2689">
        <v>110.2</v>
      </c>
      <c r="AB4044" s="2690">
        <v>113</v>
      </c>
      <c r="AC4044" s="2691">
        <f>AVERAGE(E4044:AB4044)</f>
        <v>107.97500000000001</v>
      </c>
      <c r="AD4044" s="15"/>
      <c r="AE4044" s="15"/>
      <c r="AF4044" s="15"/>
      <c r="AG4044" s="15"/>
      <c r="AI4044" s="396"/>
      <c r="AJ4044" s="396"/>
      <c r="AK4044" s="396"/>
      <c r="AL4044" s="396"/>
      <c r="AM4044" s="396"/>
      <c r="AN4044" s="396"/>
      <c r="AO4044" s="396"/>
    </row>
    <row r="4045" spans="1:41" hidden="1" x14ac:dyDescent="0.25">
      <c r="A4045" s="2193"/>
      <c r="B4045" s="2310"/>
      <c r="C4045" s="1306" t="s">
        <v>116</v>
      </c>
      <c r="D4045" s="495"/>
      <c r="E4045" s="929"/>
      <c r="F4045" s="795"/>
      <c r="G4045" s="795"/>
      <c r="H4045" s="94"/>
      <c r="I4045" s="94"/>
      <c r="J4045" s="94"/>
      <c r="K4045" s="94"/>
      <c r="L4045" s="94"/>
      <c r="M4045" s="94"/>
      <c r="N4045" s="94"/>
      <c r="O4045" s="94"/>
      <c r="P4045" s="94"/>
      <c r="Q4045" s="94"/>
      <c r="R4045" s="94"/>
      <c r="S4045" s="94"/>
      <c r="T4045" s="94"/>
      <c r="U4045" s="94"/>
      <c r="V4045" s="94"/>
      <c r="W4045" s="94"/>
      <c r="X4045" s="94"/>
      <c r="Y4045" s="94"/>
      <c r="Z4045" s="795"/>
      <c r="AA4045" s="795"/>
      <c r="AB4045" s="796"/>
      <c r="AC4045" s="803"/>
      <c r="AD4045" s="15"/>
      <c r="AE4045" s="15"/>
      <c r="AF4045" s="15"/>
      <c r="AG4045" s="15"/>
      <c r="AI4045" s="396"/>
      <c r="AJ4045" s="396"/>
      <c r="AK4045" s="396"/>
      <c r="AL4045" s="396"/>
      <c r="AM4045" s="396"/>
      <c r="AN4045" s="396"/>
      <c r="AO4045" s="396"/>
    </row>
    <row r="4046" spans="1:41" ht="16.5" hidden="1" thickBot="1" x14ac:dyDescent="0.3">
      <c r="A4046" s="2194"/>
      <c r="B4046" s="2195"/>
      <c r="C4046" s="2196" t="s">
        <v>117</v>
      </c>
      <c r="D4046" s="114"/>
      <c r="E4046" s="476"/>
      <c r="F4046" s="328"/>
      <c r="G4046" s="328"/>
      <c r="H4046" s="127"/>
      <c r="I4046" s="127"/>
      <c r="J4046" s="127"/>
      <c r="K4046" s="127"/>
      <c r="L4046" s="127"/>
      <c r="M4046" s="127"/>
      <c r="N4046" s="127"/>
      <c r="O4046" s="127"/>
      <c r="P4046" s="127"/>
      <c r="Q4046" s="127"/>
      <c r="R4046" s="127"/>
      <c r="S4046" s="127"/>
      <c r="T4046" s="127"/>
      <c r="U4046" s="127"/>
      <c r="V4046" s="127"/>
      <c r="W4046" s="127"/>
      <c r="X4046" s="127"/>
      <c r="Y4046" s="127"/>
      <c r="Z4046" s="328"/>
      <c r="AA4046" s="328"/>
      <c r="AB4046" s="477"/>
      <c r="AC4046" s="1214"/>
      <c r="AD4046" s="15"/>
      <c r="AE4046" s="15"/>
      <c r="AF4046" s="15"/>
      <c r="AI4046" s="396"/>
      <c r="AJ4046" s="14"/>
      <c r="AK4046" s="14"/>
      <c r="AL4046" s="15"/>
      <c r="AM4046" s="14"/>
      <c r="AN4046" s="396"/>
      <c r="AO4046" s="396"/>
    </row>
    <row r="4047" spans="1:41" x14ac:dyDescent="0.25">
      <c r="A4047" s="3609"/>
      <c r="B4047" s="3596" t="s">
        <v>980</v>
      </c>
      <c r="C4047" s="121" t="s">
        <v>13</v>
      </c>
      <c r="D4047" s="113" t="s">
        <v>139</v>
      </c>
      <c r="E4047" s="2342">
        <f t="shared" ref="E4047:AB4047" si="1390">(E4051-D4051)*$AE4048*$AG4047</f>
        <v>0</v>
      </c>
      <c r="F4047" s="203">
        <f t="shared" si="1390"/>
        <v>0</v>
      </c>
      <c r="G4047" s="203">
        <f t="shared" si="1390"/>
        <v>0</v>
      </c>
      <c r="H4047" s="203">
        <f t="shared" si="1390"/>
        <v>0</v>
      </c>
      <c r="I4047" s="203">
        <f t="shared" si="1390"/>
        <v>0</v>
      </c>
      <c r="J4047" s="203">
        <f t="shared" si="1390"/>
        <v>0</v>
      </c>
      <c r="K4047" s="203">
        <f t="shared" si="1390"/>
        <v>0</v>
      </c>
      <c r="L4047" s="203">
        <f t="shared" si="1390"/>
        <v>0</v>
      </c>
      <c r="M4047" s="203">
        <f t="shared" si="1390"/>
        <v>0</v>
      </c>
      <c r="N4047" s="203">
        <f t="shared" si="1390"/>
        <v>0</v>
      </c>
      <c r="O4047" s="203">
        <f t="shared" si="1390"/>
        <v>0</v>
      </c>
      <c r="P4047" s="203">
        <f t="shared" si="1390"/>
        <v>0</v>
      </c>
      <c r="Q4047" s="203">
        <f t="shared" si="1390"/>
        <v>0</v>
      </c>
      <c r="R4047" s="203">
        <f t="shared" si="1390"/>
        <v>0</v>
      </c>
      <c r="S4047" s="203">
        <f t="shared" si="1390"/>
        <v>0</v>
      </c>
      <c r="T4047" s="203">
        <f t="shared" si="1390"/>
        <v>0</v>
      </c>
      <c r="U4047" s="203">
        <f t="shared" si="1390"/>
        <v>0</v>
      </c>
      <c r="V4047" s="203">
        <f t="shared" si="1390"/>
        <v>0</v>
      </c>
      <c r="W4047" s="203">
        <f t="shared" si="1390"/>
        <v>0</v>
      </c>
      <c r="X4047" s="203">
        <f t="shared" si="1390"/>
        <v>0</v>
      </c>
      <c r="Y4047" s="203">
        <f>(Y4051-X4051)*$AE4048*$AG4047</f>
        <v>0</v>
      </c>
      <c r="Z4047" s="203">
        <f>(Z4051-Y4051)*$AE4048*$AG4047</f>
        <v>0</v>
      </c>
      <c r="AA4047" s="203">
        <f t="shared" si="1390"/>
        <v>0</v>
      </c>
      <c r="AB4047" s="329">
        <f t="shared" si="1390"/>
        <v>0</v>
      </c>
      <c r="AC4047" s="1211">
        <f>SUM(E4047:AB4047)</f>
        <v>0</v>
      </c>
      <c r="AD4047" s="15"/>
      <c r="AE4047" s="15"/>
      <c r="AF4047" s="15"/>
      <c r="AI4047" s="396"/>
      <c r="AJ4047" s="14"/>
      <c r="AK4047" s="14"/>
      <c r="AL4047" s="15"/>
      <c r="AM4047" s="14"/>
      <c r="AN4047" s="396"/>
      <c r="AO4047" s="396"/>
    </row>
    <row r="4048" spans="1:41" x14ac:dyDescent="0.25">
      <c r="A4048" s="3610"/>
      <c r="B4048" s="3597"/>
      <c r="C4048" s="123" t="s">
        <v>14</v>
      </c>
      <c r="D4048" s="108"/>
      <c r="E4048" s="81">
        <f t="shared" ref="E4048:AB4048" si="1391">(E4052-D4052)*$AE4048*$AG4047</f>
        <v>0</v>
      </c>
      <c r="F4048" s="155">
        <f t="shared" si="1391"/>
        <v>0</v>
      </c>
      <c r="G4048" s="155">
        <f t="shared" si="1391"/>
        <v>0</v>
      </c>
      <c r="H4048" s="155">
        <f t="shared" si="1391"/>
        <v>0</v>
      </c>
      <c r="I4048" s="155">
        <f t="shared" si="1391"/>
        <v>0</v>
      </c>
      <c r="J4048" s="155">
        <f t="shared" si="1391"/>
        <v>0</v>
      </c>
      <c r="K4048" s="155">
        <f t="shared" si="1391"/>
        <v>0</v>
      </c>
      <c r="L4048" s="155">
        <f t="shared" si="1391"/>
        <v>0</v>
      </c>
      <c r="M4048" s="155">
        <f t="shared" si="1391"/>
        <v>0</v>
      </c>
      <c r="N4048" s="155">
        <f t="shared" si="1391"/>
        <v>0</v>
      </c>
      <c r="O4048" s="155">
        <f t="shared" si="1391"/>
        <v>0</v>
      </c>
      <c r="P4048" s="155">
        <f t="shared" si="1391"/>
        <v>0</v>
      </c>
      <c r="Q4048" s="155">
        <f t="shared" si="1391"/>
        <v>0</v>
      </c>
      <c r="R4048" s="155">
        <f t="shared" si="1391"/>
        <v>0</v>
      </c>
      <c r="S4048" s="155">
        <f t="shared" si="1391"/>
        <v>0</v>
      </c>
      <c r="T4048" s="155">
        <f t="shared" si="1391"/>
        <v>0</v>
      </c>
      <c r="U4048" s="155">
        <f t="shared" si="1391"/>
        <v>0</v>
      </c>
      <c r="V4048" s="155">
        <f t="shared" si="1391"/>
        <v>0</v>
      </c>
      <c r="W4048" s="155">
        <f t="shared" si="1391"/>
        <v>0</v>
      </c>
      <c r="X4048" s="155">
        <f t="shared" si="1391"/>
        <v>0</v>
      </c>
      <c r="Y4048" s="155">
        <f>(Y4052-X4052)*$AE4048*$AG4047</f>
        <v>0</v>
      </c>
      <c r="Z4048" s="155">
        <f>(Z4052-Y4052)*$AE4048*$AG4047</f>
        <v>0</v>
      </c>
      <c r="AA4048" s="155">
        <f t="shared" si="1391"/>
        <v>0</v>
      </c>
      <c r="AB4048" s="316">
        <f t="shared" si="1391"/>
        <v>0</v>
      </c>
      <c r="AC4048" s="642">
        <f>SUM(E4048:AB4048)</f>
        <v>0</v>
      </c>
      <c r="AD4048" s="15"/>
      <c r="AE4048" s="15"/>
      <c r="AF4048" s="15"/>
      <c r="AI4048" s="396"/>
      <c r="AJ4048" s="14"/>
      <c r="AK4048" s="14"/>
      <c r="AL4048" s="15"/>
      <c r="AM4048" s="14"/>
      <c r="AN4048" s="396"/>
      <c r="AO4048" s="396"/>
    </row>
    <row r="4049" spans="1:41" x14ac:dyDescent="0.25">
      <c r="A4049" s="3610"/>
      <c r="B4049" s="3597"/>
      <c r="C4049" s="123" t="s">
        <v>15</v>
      </c>
      <c r="D4049" s="108" t="s">
        <v>54</v>
      </c>
      <c r="E4049" s="2226">
        <v>12.8</v>
      </c>
      <c r="F4049" s="2227">
        <v>12.4</v>
      </c>
      <c r="G4049" s="2227">
        <v>12.6</v>
      </c>
      <c r="H4049" s="2227">
        <v>12.8</v>
      </c>
      <c r="I4049" s="2227">
        <v>12.8</v>
      </c>
      <c r="J4049" s="2227">
        <v>14.4</v>
      </c>
      <c r="K4049" s="2227">
        <v>15.8</v>
      </c>
      <c r="L4049" s="2227">
        <v>17</v>
      </c>
      <c r="M4049" s="2227">
        <v>16.600000000000001</v>
      </c>
      <c r="N4049" s="2227">
        <v>15.7</v>
      </c>
      <c r="O4049" s="2227">
        <v>16.100000000000001</v>
      </c>
      <c r="P4049" s="2227">
        <v>15.4</v>
      </c>
      <c r="Q4049" s="2227">
        <v>15.8</v>
      </c>
      <c r="R4049" s="2227">
        <v>15.8</v>
      </c>
      <c r="S4049" s="2227">
        <v>16</v>
      </c>
      <c r="T4049" s="2227">
        <v>17.8</v>
      </c>
      <c r="U4049" s="2227">
        <v>17.399999999999999</v>
      </c>
      <c r="V4049" s="2227">
        <v>16.600000000000001</v>
      </c>
      <c r="W4049" s="2227">
        <v>16.8</v>
      </c>
      <c r="X4049" s="2227">
        <v>15.7</v>
      </c>
      <c r="Y4049" s="2227">
        <v>15</v>
      </c>
      <c r="Z4049" s="2227">
        <v>14.4</v>
      </c>
      <c r="AA4049" s="2227">
        <v>13.2</v>
      </c>
      <c r="AB4049" s="2228">
        <v>13.2</v>
      </c>
      <c r="AC4049" s="642"/>
      <c r="AD4049" s="15"/>
      <c r="AE4049" s="15"/>
      <c r="AF4049" s="15"/>
      <c r="AI4049" s="396"/>
      <c r="AJ4049" s="14"/>
      <c r="AK4049" s="14"/>
      <c r="AL4049" s="15"/>
      <c r="AM4049" s="14"/>
      <c r="AN4049" s="396"/>
      <c r="AO4049" s="396"/>
    </row>
    <row r="4050" spans="1:41" ht="16.5" thickBot="1" x14ac:dyDescent="0.3">
      <c r="A4050" s="3547"/>
      <c r="B4050" s="3550"/>
      <c r="C4050" s="2687" t="s">
        <v>22</v>
      </c>
      <c r="D4050" s="2011" t="s">
        <v>54</v>
      </c>
      <c r="E4050" s="2688">
        <v>113.7</v>
      </c>
      <c r="F4050" s="2689">
        <v>116.2</v>
      </c>
      <c r="G4050" s="2689">
        <v>114.5</v>
      </c>
      <c r="H4050" s="2689">
        <v>114.2</v>
      </c>
      <c r="I4050" s="2689">
        <v>114</v>
      </c>
      <c r="J4050" s="2689">
        <v>110.4</v>
      </c>
      <c r="K4050" s="2689">
        <v>107.7</v>
      </c>
      <c r="L4050" s="2689">
        <v>107.3</v>
      </c>
      <c r="M4050" s="2689">
        <v>104.6</v>
      </c>
      <c r="N4050" s="2689">
        <v>104.4</v>
      </c>
      <c r="O4050" s="2689">
        <v>104</v>
      </c>
      <c r="P4050" s="2689">
        <v>107</v>
      </c>
      <c r="Q4050" s="2689">
        <v>106.5</v>
      </c>
      <c r="R4050" s="2689">
        <v>106.4</v>
      </c>
      <c r="S4050" s="2689">
        <v>106.1</v>
      </c>
      <c r="T4050" s="2689">
        <v>101.8</v>
      </c>
      <c r="U4050" s="2689">
        <v>101.9</v>
      </c>
      <c r="V4050" s="2689">
        <v>103.3</v>
      </c>
      <c r="W4050" s="2689">
        <v>103.3</v>
      </c>
      <c r="X4050" s="2689">
        <v>107.6</v>
      </c>
      <c r="Y4050" s="2689">
        <v>106.9</v>
      </c>
      <c r="Z4050" s="2689">
        <v>108</v>
      </c>
      <c r="AA4050" s="2689">
        <v>110.4</v>
      </c>
      <c r="AB4050" s="2690">
        <v>113.1</v>
      </c>
      <c r="AC4050" s="2691">
        <f>AVERAGE(E4050:AB4050)</f>
        <v>108.05416666666667</v>
      </c>
      <c r="AD4050" s="15"/>
      <c r="AE4050" s="15"/>
      <c r="AF4050" s="15"/>
      <c r="AI4050" s="396"/>
      <c r="AJ4050" s="14"/>
      <c r="AK4050" s="14"/>
      <c r="AL4050" s="15"/>
      <c r="AM4050" s="14"/>
      <c r="AN4050" s="396"/>
      <c r="AO4050" s="396"/>
    </row>
    <row r="4051" spans="1:41" hidden="1" x14ac:dyDescent="0.25">
      <c r="A4051" s="2193"/>
      <c r="B4051" s="2310"/>
      <c r="C4051" s="1306" t="s">
        <v>116</v>
      </c>
      <c r="D4051" s="495"/>
      <c r="E4051" s="929"/>
      <c r="F4051" s="795"/>
      <c r="G4051" s="795"/>
      <c r="H4051" s="94"/>
      <c r="I4051" s="94"/>
      <c r="J4051" s="94"/>
      <c r="K4051" s="94"/>
      <c r="L4051" s="94"/>
      <c r="M4051" s="94"/>
      <c r="N4051" s="94"/>
      <c r="O4051" s="94"/>
      <c r="P4051" s="94"/>
      <c r="Q4051" s="94"/>
      <c r="R4051" s="94"/>
      <c r="S4051" s="94"/>
      <c r="T4051" s="94"/>
      <c r="U4051" s="94"/>
      <c r="V4051" s="94"/>
      <c r="W4051" s="94"/>
      <c r="X4051" s="94"/>
      <c r="Y4051" s="94"/>
      <c r="Z4051" s="795"/>
      <c r="AA4051" s="795"/>
      <c r="AB4051" s="796"/>
      <c r="AC4051" s="803"/>
      <c r="AD4051" s="15"/>
      <c r="AE4051" s="15"/>
      <c r="AF4051" s="15"/>
      <c r="AI4051" s="396"/>
      <c r="AJ4051" s="14"/>
      <c r="AK4051" s="14"/>
      <c r="AL4051" s="15"/>
      <c r="AM4051" s="14"/>
      <c r="AN4051" s="396"/>
      <c r="AO4051" s="396"/>
    </row>
    <row r="4052" spans="1:41" ht="16.5" hidden="1" thickBot="1" x14ac:dyDescent="0.3">
      <c r="A4052" s="2194"/>
      <c r="B4052" s="2195"/>
      <c r="C4052" s="2196" t="s">
        <v>117</v>
      </c>
      <c r="D4052" s="114"/>
      <c r="E4052" s="476"/>
      <c r="F4052" s="328"/>
      <c r="G4052" s="328"/>
      <c r="H4052" s="127"/>
      <c r="I4052" s="127"/>
      <c r="J4052" s="127"/>
      <c r="K4052" s="127"/>
      <c r="L4052" s="127"/>
      <c r="M4052" s="127"/>
      <c r="N4052" s="127"/>
      <c r="O4052" s="127"/>
      <c r="P4052" s="127"/>
      <c r="Q4052" s="127"/>
      <c r="R4052" s="127"/>
      <c r="S4052" s="127"/>
      <c r="T4052" s="127"/>
      <c r="U4052" s="127"/>
      <c r="V4052" s="127"/>
      <c r="W4052" s="127"/>
      <c r="X4052" s="127"/>
      <c r="Y4052" s="127"/>
      <c r="Z4052" s="328"/>
      <c r="AA4052" s="328"/>
      <c r="AB4052" s="477"/>
      <c r="AC4052" s="1214"/>
      <c r="AD4052" s="15"/>
      <c r="AE4052" s="15"/>
      <c r="AF4052" s="15"/>
      <c r="AI4052" s="396"/>
      <c r="AJ4052" s="14"/>
      <c r="AK4052" s="14"/>
      <c r="AL4052" s="15"/>
      <c r="AM4052" s="14"/>
      <c r="AN4052" s="396"/>
      <c r="AO4052" s="396"/>
    </row>
    <row r="4053" spans="1:41" x14ac:dyDescent="0.25">
      <c r="A4053" s="3609"/>
      <c r="B4053" s="3596" t="s">
        <v>855</v>
      </c>
      <c r="C4053" s="121" t="s">
        <v>13</v>
      </c>
      <c r="D4053" s="113" t="s">
        <v>139</v>
      </c>
      <c r="E4053" s="2342">
        <f t="shared" ref="E4053:AB4053" si="1392">(E4057-D4057)*$AE4054*$AG4053</f>
        <v>0</v>
      </c>
      <c r="F4053" s="203">
        <f t="shared" si="1392"/>
        <v>0</v>
      </c>
      <c r="G4053" s="203">
        <f t="shared" si="1392"/>
        <v>0</v>
      </c>
      <c r="H4053" s="203">
        <f t="shared" si="1392"/>
        <v>0</v>
      </c>
      <c r="I4053" s="203">
        <f t="shared" si="1392"/>
        <v>0</v>
      </c>
      <c r="J4053" s="203">
        <f t="shared" si="1392"/>
        <v>0</v>
      </c>
      <c r="K4053" s="203">
        <f t="shared" si="1392"/>
        <v>0</v>
      </c>
      <c r="L4053" s="203">
        <f t="shared" si="1392"/>
        <v>0</v>
      </c>
      <c r="M4053" s="203">
        <f t="shared" si="1392"/>
        <v>0</v>
      </c>
      <c r="N4053" s="203">
        <f t="shared" si="1392"/>
        <v>0</v>
      </c>
      <c r="O4053" s="203">
        <f t="shared" si="1392"/>
        <v>0</v>
      </c>
      <c r="P4053" s="203">
        <f t="shared" si="1392"/>
        <v>0</v>
      </c>
      <c r="Q4053" s="203">
        <f t="shared" si="1392"/>
        <v>0</v>
      </c>
      <c r="R4053" s="203">
        <f t="shared" si="1392"/>
        <v>0</v>
      </c>
      <c r="S4053" s="203">
        <f t="shared" si="1392"/>
        <v>0</v>
      </c>
      <c r="T4053" s="203">
        <f t="shared" si="1392"/>
        <v>0</v>
      </c>
      <c r="U4053" s="203">
        <f t="shared" si="1392"/>
        <v>0</v>
      </c>
      <c r="V4053" s="203">
        <f t="shared" si="1392"/>
        <v>0</v>
      </c>
      <c r="W4053" s="203">
        <f t="shared" si="1392"/>
        <v>0</v>
      </c>
      <c r="X4053" s="203">
        <f t="shared" si="1392"/>
        <v>0</v>
      </c>
      <c r="Y4053" s="203">
        <f>(Y4057-X4057)*$AE4054*$AG4053</f>
        <v>0</v>
      </c>
      <c r="Z4053" s="203">
        <f>(Z4057-Y4057)*$AE4054*$AG4053</f>
        <v>0</v>
      </c>
      <c r="AA4053" s="203">
        <f t="shared" si="1392"/>
        <v>0</v>
      </c>
      <c r="AB4053" s="329">
        <f t="shared" si="1392"/>
        <v>0</v>
      </c>
      <c r="AC4053" s="1211">
        <f>SUM(E4053:AB4053)</f>
        <v>0</v>
      </c>
      <c r="AD4053" s="15"/>
      <c r="AE4053" s="15"/>
      <c r="AF4053" s="15"/>
      <c r="AI4053" s="396"/>
      <c r="AJ4053" s="14"/>
      <c r="AK4053" s="14"/>
      <c r="AL4053" s="15"/>
      <c r="AM4053" s="14"/>
      <c r="AN4053" s="396"/>
      <c r="AO4053" s="396"/>
    </row>
    <row r="4054" spans="1:41" x14ac:dyDescent="0.25">
      <c r="A4054" s="3610"/>
      <c r="B4054" s="3597"/>
      <c r="C4054" s="123" t="s">
        <v>14</v>
      </c>
      <c r="D4054" s="108"/>
      <c r="E4054" s="81">
        <f t="shared" ref="E4054:AB4054" si="1393">(E4058-D4058)*$AE4054*$AG4053</f>
        <v>0</v>
      </c>
      <c r="F4054" s="155">
        <f t="shared" si="1393"/>
        <v>0</v>
      </c>
      <c r="G4054" s="155">
        <f t="shared" si="1393"/>
        <v>0</v>
      </c>
      <c r="H4054" s="155">
        <f t="shared" si="1393"/>
        <v>0</v>
      </c>
      <c r="I4054" s="155">
        <f t="shared" si="1393"/>
        <v>0</v>
      </c>
      <c r="J4054" s="155">
        <f t="shared" si="1393"/>
        <v>0</v>
      </c>
      <c r="K4054" s="155">
        <f t="shared" si="1393"/>
        <v>0</v>
      </c>
      <c r="L4054" s="155">
        <f t="shared" si="1393"/>
        <v>0</v>
      </c>
      <c r="M4054" s="155">
        <f t="shared" si="1393"/>
        <v>0</v>
      </c>
      <c r="N4054" s="155">
        <f t="shared" si="1393"/>
        <v>0</v>
      </c>
      <c r="O4054" s="155">
        <f t="shared" si="1393"/>
        <v>0</v>
      </c>
      <c r="P4054" s="155">
        <f t="shared" si="1393"/>
        <v>0</v>
      </c>
      <c r="Q4054" s="155">
        <f t="shared" si="1393"/>
        <v>0</v>
      </c>
      <c r="R4054" s="155">
        <f t="shared" si="1393"/>
        <v>0</v>
      </c>
      <c r="S4054" s="155">
        <f t="shared" si="1393"/>
        <v>0</v>
      </c>
      <c r="T4054" s="155">
        <f t="shared" si="1393"/>
        <v>0</v>
      </c>
      <c r="U4054" s="155">
        <f t="shared" si="1393"/>
        <v>0</v>
      </c>
      <c r="V4054" s="155">
        <f t="shared" si="1393"/>
        <v>0</v>
      </c>
      <c r="W4054" s="155">
        <f t="shared" si="1393"/>
        <v>0</v>
      </c>
      <c r="X4054" s="155">
        <f t="shared" si="1393"/>
        <v>0</v>
      </c>
      <c r="Y4054" s="155">
        <f>(Y4058-X4058)*$AE4054*$AG4053</f>
        <v>0</v>
      </c>
      <c r="Z4054" s="155">
        <f>(Z4058-Y4058)*$AE4054*$AG4053</f>
        <v>0</v>
      </c>
      <c r="AA4054" s="155">
        <f t="shared" si="1393"/>
        <v>0</v>
      </c>
      <c r="AB4054" s="316">
        <f t="shared" si="1393"/>
        <v>0</v>
      </c>
      <c r="AC4054" s="642">
        <f>SUM(E4054:AB4054)</f>
        <v>0</v>
      </c>
      <c r="AD4054" s="15"/>
      <c r="AE4054" s="15"/>
      <c r="AF4054" s="15"/>
      <c r="AI4054" s="396"/>
      <c r="AJ4054" s="14"/>
      <c r="AK4054" s="14"/>
      <c r="AL4054" s="15"/>
      <c r="AM4054" s="14"/>
      <c r="AN4054" s="396"/>
      <c r="AO4054" s="396"/>
    </row>
    <row r="4055" spans="1:41" x14ac:dyDescent="0.25">
      <c r="A4055" s="3610"/>
      <c r="B4055" s="3597"/>
      <c r="C4055" s="123" t="s">
        <v>15</v>
      </c>
      <c r="D4055" s="108" t="s">
        <v>54</v>
      </c>
      <c r="E4055" s="93">
        <v>9.1</v>
      </c>
      <c r="F4055" s="94">
        <v>8.9</v>
      </c>
      <c r="G4055" s="94">
        <v>9</v>
      </c>
      <c r="H4055" s="94">
        <v>9.1</v>
      </c>
      <c r="I4055" s="94">
        <v>8.8000000000000007</v>
      </c>
      <c r="J4055" s="94">
        <v>10.3</v>
      </c>
      <c r="K4055" s="94">
        <v>11.4</v>
      </c>
      <c r="L4055" s="94">
        <v>12.6</v>
      </c>
      <c r="M4055" s="94">
        <v>12.1</v>
      </c>
      <c r="N4055" s="94">
        <v>11.4</v>
      </c>
      <c r="O4055" s="94">
        <v>11.6</v>
      </c>
      <c r="P4055" s="94">
        <v>11.2</v>
      </c>
      <c r="Q4055" s="94">
        <v>11.8</v>
      </c>
      <c r="R4055" s="94">
        <v>11.4</v>
      </c>
      <c r="S4055" s="94">
        <v>11.4</v>
      </c>
      <c r="T4055" s="94">
        <v>12.8</v>
      </c>
      <c r="U4055" s="94">
        <v>12.5</v>
      </c>
      <c r="V4055" s="94">
        <v>11.6</v>
      </c>
      <c r="W4055" s="94">
        <v>12.1</v>
      </c>
      <c r="X4055" s="94">
        <v>11.3</v>
      </c>
      <c r="Y4055" s="94">
        <v>10.6</v>
      </c>
      <c r="Z4055" s="94">
        <v>10.6</v>
      </c>
      <c r="AA4055" s="94">
        <v>9.5</v>
      </c>
      <c r="AB4055" s="451">
        <v>9.5</v>
      </c>
      <c r="AC4055" s="642"/>
      <c r="AD4055" s="15"/>
      <c r="AE4055" s="15"/>
      <c r="AF4055" s="15"/>
      <c r="AI4055" s="396"/>
      <c r="AJ4055" s="14"/>
      <c r="AK4055" s="14"/>
      <c r="AL4055" s="15"/>
      <c r="AM4055" s="14"/>
      <c r="AN4055" s="396"/>
      <c r="AO4055" s="396"/>
    </row>
    <row r="4056" spans="1:41" ht="16.5" thickBot="1" x14ac:dyDescent="0.3">
      <c r="A4056" s="3547"/>
      <c r="B4056" s="3550"/>
      <c r="C4056" s="123" t="s">
        <v>17</v>
      </c>
      <c r="D4056" s="108"/>
      <c r="E4056" s="313" t="e">
        <f>E4054/E4053</f>
        <v>#DIV/0!</v>
      </c>
      <c r="F4056" s="314" t="e">
        <f t="shared" ref="F4056:AB4056" si="1394">F4054/F4053</f>
        <v>#DIV/0!</v>
      </c>
      <c r="G4056" s="314" t="e">
        <f t="shared" si="1394"/>
        <v>#DIV/0!</v>
      </c>
      <c r="H4056" s="314" t="e">
        <f t="shared" si="1394"/>
        <v>#DIV/0!</v>
      </c>
      <c r="I4056" s="314" t="e">
        <f t="shared" si="1394"/>
        <v>#DIV/0!</v>
      </c>
      <c r="J4056" s="314" t="e">
        <f t="shared" si="1394"/>
        <v>#DIV/0!</v>
      </c>
      <c r="K4056" s="314" t="e">
        <f t="shared" si="1394"/>
        <v>#DIV/0!</v>
      </c>
      <c r="L4056" s="314" t="e">
        <f t="shared" si="1394"/>
        <v>#DIV/0!</v>
      </c>
      <c r="M4056" s="314" t="e">
        <f t="shared" si="1394"/>
        <v>#DIV/0!</v>
      </c>
      <c r="N4056" s="314" t="e">
        <f t="shared" si="1394"/>
        <v>#DIV/0!</v>
      </c>
      <c r="O4056" s="314" t="e">
        <f t="shared" si="1394"/>
        <v>#DIV/0!</v>
      </c>
      <c r="P4056" s="314" t="e">
        <f t="shared" si="1394"/>
        <v>#DIV/0!</v>
      </c>
      <c r="Q4056" s="314" t="e">
        <f t="shared" si="1394"/>
        <v>#DIV/0!</v>
      </c>
      <c r="R4056" s="314" t="e">
        <f t="shared" si="1394"/>
        <v>#DIV/0!</v>
      </c>
      <c r="S4056" s="314" t="e">
        <f t="shared" si="1394"/>
        <v>#DIV/0!</v>
      </c>
      <c r="T4056" s="314" t="e">
        <f t="shared" si="1394"/>
        <v>#DIV/0!</v>
      </c>
      <c r="U4056" s="314" t="e">
        <f t="shared" si="1394"/>
        <v>#DIV/0!</v>
      </c>
      <c r="V4056" s="314" t="e">
        <f t="shared" si="1394"/>
        <v>#DIV/0!</v>
      </c>
      <c r="W4056" s="314" t="e">
        <f t="shared" si="1394"/>
        <v>#DIV/0!</v>
      </c>
      <c r="X4056" s="314" t="e">
        <f t="shared" si="1394"/>
        <v>#DIV/0!</v>
      </c>
      <c r="Y4056" s="314" t="e">
        <f>Y4054/Y4053</f>
        <v>#DIV/0!</v>
      </c>
      <c r="Z4056" s="314" t="e">
        <f t="shared" si="1394"/>
        <v>#DIV/0!</v>
      </c>
      <c r="AA4056" s="314" t="e">
        <f t="shared" si="1394"/>
        <v>#DIV/0!</v>
      </c>
      <c r="AB4056" s="336" t="e">
        <f t="shared" si="1394"/>
        <v>#DIV/0!</v>
      </c>
      <c r="AC4056" s="1260" t="e">
        <f>AC4054/AC4053</f>
        <v>#DIV/0!</v>
      </c>
      <c r="AD4056" s="15"/>
      <c r="AE4056" s="15"/>
      <c r="AF4056" s="15"/>
      <c r="AI4056" s="396"/>
      <c r="AJ4056" s="14"/>
      <c r="AK4056" s="14"/>
      <c r="AL4056" s="15"/>
      <c r="AM4056" s="14"/>
      <c r="AN4056" s="396"/>
      <c r="AO4056" s="396"/>
    </row>
    <row r="4057" spans="1:41" hidden="1" x14ac:dyDescent="0.25">
      <c r="A4057" s="2193"/>
      <c r="B4057" s="2310"/>
      <c r="C4057" s="1306" t="s">
        <v>116</v>
      </c>
      <c r="D4057" s="495"/>
      <c r="E4057" s="929"/>
      <c r="F4057" s="795"/>
      <c r="G4057" s="795"/>
      <c r="H4057" s="94"/>
      <c r="I4057" s="94"/>
      <c r="J4057" s="94"/>
      <c r="K4057" s="94"/>
      <c r="L4057" s="94"/>
      <c r="M4057" s="94"/>
      <c r="N4057" s="94"/>
      <c r="O4057" s="94"/>
      <c r="P4057" s="94"/>
      <c r="Q4057" s="94"/>
      <c r="R4057" s="94"/>
      <c r="S4057" s="94"/>
      <c r="T4057" s="94"/>
      <c r="U4057" s="94"/>
      <c r="V4057" s="94"/>
      <c r="W4057" s="94"/>
      <c r="X4057" s="94"/>
      <c r="Y4057" s="94"/>
      <c r="Z4057" s="795"/>
      <c r="AA4057" s="795"/>
      <c r="AB4057" s="796"/>
      <c r="AC4057" s="803"/>
      <c r="AD4057" s="15"/>
      <c r="AE4057" s="15"/>
      <c r="AF4057" s="15"/>
      <c r="AI4057" s="396"/>
      <c r="AJ4057" s="14"/>
      <c r="AK4057" s="14"/>
      <c r="AL4057" s="15"/>
      <c r="AM4057" s="14"/>
      <c r="AN4057" s="396"/>
      <c r="AO4057" s="396"/>
    </row>
    <row r="4058" spans="1:41" ht="16.5" hidden="1" thickBot="1" x14ac:dyDescent="0.3">
      <c r="A4058" s="2194"/>
      <c r="B4058" s="2195"/>
      <c r="C4058" s="2196" t="s">
        <v>117</v>
      </c>
      <c r="D4058" s="114"/>
      <c r="E4058" s="476"/>
      <c r="F4058" s="328"/>
      <c r="G4058" s="328"/>
      <c r="H4058" s="127"/>
      <c r="I4058" s="127"/>
      <c r="J4058" s="127"/>
      <c r="K4058" s="127"/>
      <c r="L4058" s="127"/>
      <c r="M4058" s="127"/>
      <c r="N4058" s="127"/>
      <c r="O4058" s="127"/>
      <c r="P4058" s="127"/>
      <c r="Q4058" s="127"/>
      <c r="R4058" s="127"/>
      <c r="S4058" s="127"/>
      <c r="T4058" s="127"/>
      <c r="U4058" s="127"/>
      <c r="V4058" s="127"/>
      <c r="W4058" s="127"/>
      <c r="X4058" s="127"/>
      <c r="Y4058" s="127"/>
      <c r="Z4058" s="328"/>
      <c r="AA4058" s="328"/>
      <c r="AB4058" s="477"/>
      <c r="AC4058" s="1214"/>
      <c r="AD4058" s="15"/>
      <c r="AE4058" s="15"/>
      <c r="AF4058" s="15"/>
      <c r="AI4058" s="396"/>
      <c r="AJ4058" s="14"/>
      <c r="AK4058" s="14"/>
      <c r="AL4058" s="15"/>
      <c r="AM4058" s="14"/>
      <c r="AN4058" s="396"/>
      <c r="AO4058" s="396"/>
    </row>
    <row r="4059" spans="1:41" x14ac:dyDescent="0.25">
      <c r="A4059" s="3609"/>
      <c r="B4059" s="3596" t="s">
        <v>856</v>
      </c>
      <c r="C4059" s="121" t="s">
        <v>13</v>
      </c>
      <c r="D4059" s="113" t="s">
        <v>139</v>
      </c>
      <c r="E4059" s="2342">
        <f t="shared" ref="E4059:AB4059" si="1395">(E4063-D4063)*$AE4060*$AG4059</f>
        <v>0</v>
      </c>
      <c r="F4059" s="203">
        <f t="shared" si="1395"/>
        <v>0</v>
      </c>
      <c r="G4059" s="203">
        <f t="shared" si="1395"/>
        <v>0</v>
      </c>
      <c r="H4059" s="203">
        <f t="shared" si="1395"/>
        <v>0</v>
      </c>
      <c r="I4059" s="203">
        <f t="shared" si="1395"/>
        <v>0</v>
      </c>
      <c r="J4059" s="203">
        <f t="shared" si="1395"/>
        <v>0</v>
      </c>
      <c r="K4059" s="203">
        <f t="shared" si="1395"/>
        <v>0</v>
      </c>
      <c r="L4059" s="203">
        <f t="shared" si="1395"/>
        <v>0</v>
      </c>
      <c r="M4059" s="203">
        <f t="shared" si="1395"/>
        <v>0</v>
      </c>
      <c r="N4059" s="203">
        <f t="shared" si="1395"/>
        <v>0</v>
      </c>
      <c r="O4059" s="203">
        <f t="shared" si="1395"/>
        <v>0</v>
      </c>
      <c r="P4059" s="203">
        <f t="shared" si="1395"/>
        <v>0</v>
      </c>
      <c r="Q4059" s="203">
        <f t="shared" si="1395"/>
        <v>0</v>
      </c>
      <c r="R4059" s="203">
        <f t="shared" si="1395"/>
        <v>0</v>
      </c>
      <c r="S4059" s="203">
        <f t="shared" si="1395"/>
        <v>0</v>
      </c>
      <c r="T4059" s="203">
        <f t="shared" si="1395"/>
        <v>0</v>
      </c>
      <c r="U4059" s="203">
        <f t="shared" si="1395"/>
        <v>0</v>
      </c>
      <c r="V4059" s="203">
        <f t="shared" si="1395"/>
        <v>0</v>
      </c>
      <c r="W4059" s="203">
        <f t="shared" si="1395"/>
        <v>0</v>
      </c>
      <c r="X4059" s="203">
        <f t="shared" si="1395"/>
        <v>0</v>
      </c>
      <c r="Y4059" s="203">
        <f>(Y4063-X4063)*$AE4060*$AG4059</f>
        <v>0</v>
      </c>
      <c r="Z4059" s="203">
        <f>(Z4063-Y4063)*$AE4060*$AG4059</f>
        <v>0</v>
      </c>
      <c r="AA4059" s="203">
        <f t="shared" si="1395"/>
        <v>0</v>
      </c>
      <c r="AB4059" s="329">
        <f t="shared" si="1395"/>
        <v>0</v>
      </c>
      <c r="AC4059" s="1211">
        <f>SUM(E4059:AB4059)</f>
        <v>0</v>
      </c>
      <c r="AD4059" s="15"/>
      <c r="AE4059" s="15"/>
      <c r="AF4059" s="15"/>
      <c r="AI4059" s="396"/>
      <c r="AJ4059" s="14"/>
      <c r="AK4059" s="14"/>
      <c r="AL4059" s="15"/>
      <c r="AM4059" s="14"/>
      <c r="AN4059" s="396"/>
      <c r="AO4059" s="396"/>
    </row>
    <row r="4060" spans="1:41" x14ac:dyDescent="0.25">
      <c r="A4060" s="3610"/>
      <c r="B4060" s="3597"/>
      <c r="C4060" s="123" t="s">
        <v>14</v>
      </c>
      <c r="D4060" s="108"/>
      <c r="E4060" s="81">
        <f t="shared" ref="E4060:AB4060" si="1396">(E4064-D4064)*$AE4060*$AG4059</f>
        <v>0</v>
      </c>
      <c r="F4060" s="155">
        <f t="shared" si="1396"/>
        <v>0</v>
      </c>
      <c r="G4060" s="155">
        <f t="shared" si="1396"/>
        <v>0</v>
      </c>
      <c r="H4060" s="155">
        <f t="shared" si="1396"/>
        <v>0</v>
      </c>
      <c r="I4060" s="155">
        <f t="shared" si="1396"/>
        <v>0</v>
      </c>
      <c r="J4060" s="155">
        <f t="shared" si="1396"/>
        <v>0</v>
      </c>
      <c r="K4060" s="155">
        <f t="shared" si="1396"/>
        <v>0</v>
      </c>
      <c r="L4060" s="155">
        <f t="shared" si="1396"/>
        <v>0</v>
      </c>
      <c r="M4060" s="155">
        <f t="shared" si="1396"/>
        <v>0</v>
      </c>
      <c r="N4060" s="155">
        <f t="shared" si="1396"/>
        <v>0</v>
      </c>
      <c r="O4060" s="155">
        <f t="shared" si="1396"/>
        <v>0</v>
      </c>
      <c r="P4060" s="155">
        <f t="shared" si="1396"/>
        <v>0</v>
      </c>
      <c r="Q4060" s="155">
        <f t="shared" si="1396"/>
        <v>0</v>
      </c>
      <c r="R4060" s="155">
        <f t="shared" si="1396"/>
        <v>0</v>
      </c>
      <c r="S4060" s="155">
        <f t="shared" si="1396"/>
        <v>0</v>
      </c>
      <c r="T4060" s="155">
        <f t="shared" si="1396"/>
        <v>0</v>
      </c>
      <c r="U4060" s="155">
        <f t="shared" si="1396"/>
        <v>0</v>
      </c>
      <c r="V4060" s="155">
        <f t="shared" si="1396"/>
        <v>0</v>
      </c>
      <c r="W4060" s="155">
        <f t="shared" si="1396"/>
        <v>0</v>
      </c>
      <c r="X4060" s="155">
        <f t="shared" si="1396"/>
        <v>0</v>
      </c>
      <c r="Y4060" s="155">
        <f>(Y4064-X4064)*$AE4060*$AG4059</f>
        <v>0</v>
      </c>
      <c r="Z4060" s="155">
        <f>(Z4064-Y4064)*$AE4060*$AG4059</f>
        <v>0</v>
      </c>
      <c r="AA4060" s="155">
        <f t="shared" si="1396"/>
        <v>0</v>
      </c>
      <c r="AB4060" s="316">
        <f t="shared" si="1396"/>
        <v>0</v>
      </c>
      <c r="AC4060" s="642">
        <f>SUM(E4060:AB4060)</f>
        <v>0</v>
      </c>
      <c r="AD4060" s="15"/>
      <c r="AE4060" s="15"/>
      <c r="AF4060" s="15"/>
      <c r="AI4060" s="396"/>
      <c r="AJ4060" s="14"/>
      <c r="AK4060" s="14"/>
      <c r="AL4060" s="15"/>
      <c r="AM4060" s="14"/>
      <c r="AN4060" s="396"/>
      <c r="AO4060" s="396"/>
    </row>
    <row r="4061" spans="1:41" x14ac:dyDescent="0.25">
      <c r="A4061" s="3610"/>
      <c r="B4061" s="3597"/>
      <c r="C4061" s="123" t="s">
        <v>15</v>
      </c>
      <c r="D4061" s="108" t="s">
        <v>54</v>
      </c>
      <c r="E4061" s="2226">
        <v>3.8</v>
      </c>
      <c r="F4061" s="2227">
        <v>3.6</v>
      </c>
      <c r="G4061" s="2227">
        <v>3.7</v>
      </c>
      <c r="H4061" s="2227">
        <v>3.7</v>
      </c>
      <c r="I4061" s="2227">
        <v>4.0999999999999996</v>
      </c>
      <c r="J4061" s="2227">
        <v>4.0999999999999996</v>
      </c>
      <c r="K4061" s="2227">
        <v>4.4000000000000004</v>
      </c>
      <c r="L4061" s="2227">
        <v>4.4000000000000004</v>
      </c>
      <c r="M4061" s="2227">
        <v>4.3</v>
      </c>
      <c r="N4061" s="2227">
        <v>4.3</v>
      </c>
      <c r="O4061" s="2227">
        <v>4.3</v>
      </c>
      <c r="P4061" s="2227">
        <v>4.2</v>
      </c>
      <c r="Q4061" s="2227">
        <v>4.0999999999999996</v>
      </c>
      <c r="R4061" s="2227">
        <v>4.3</v>
      </c>
      <c r="S4061" s="2227">
        <v>4.4000000000000004</v>
      </c>
      <c r="T4061" s="2227">
        <v>4.9000000000000004</v>
      </c>
      <c r="U4061" s="2227">
        <v>4.8</v>
      </c>
      <c r="V4061" s="2227">
        <v>4.9000000000000004</v>
      </c>
      <c r="W4061" s="2227">
        <v>4.7</v>
      </c>
      <c r="X4061" s="2227">
        <v>4.5999999999999996</v>
      </c>
      <c r="Y4061" s="2227">
        <v>4.4000000000000004</v>
      </c>
      <c r="Z4061" s="2227">
        <v>3.8</v>
      </c>
      <c r="AA4061" s="2227">
        <v>3.7</v>
      </c>
      <c r="AB4061" s="2228">
        <v>3.7</v>
      </c>
      <c r="AC4061" s="107">
        <f>AVERAGE(E4061:AB4061)</f>
        <v>4.2166666666666668</v>
      </c>
      <c r="AD4061" s="15"/>
      <c r="AE4061" s="15"/>
      <c r="AF4061" s="15"/>
      <c r="AI4061" s="396"/>
      <c r="AJ4061" s="14"/>
      <c r="AK4061" s="14"/>
      <c r="AL4061" s="15"/>
      <c r="AM4061" s="14"/>
      <c r="AN4061" s="396"/>
      <c r="AO4061" s="396"/>
    </row>
    <row r="4062" spans="1:41" ht="16.5" thickBot="1" x14ac:dyDescent="0.3">
      <c r="A4062" s="3547"/>
      <c r="B4062" s="3550"/>
      <c r="C4062" s="123" t="s">
        <v>17</v>
      </c>
      <c r="D4062" s="108"/>
      <c r="E4062" s="313" t="e">
        <f>E4060/E4059</f>
        <v>#DIV/0!</v>
      </c>
      <c r="F4062" s="314" t="e">
        <f t="shared" ref="F4062:AB4062" si="1397">F4060/F4059</f>
        <v>#DIV/0!</v>
      </c>
      <c r="G4062" s="314" t="e">
        <f t="shared" si="1397"/>
        <v>#DIV/0!</v>
      </c>
      <c r="H4062" s="314" t="e">
        <f t="shared" si="1397"/>
        <v>#DIV/0!</v>
      </c>
      <c r="I4062" s="314" t="e">
        <f t="shared" si="1397"/>
        <v>#DIV/0!</v>
      </c>
      <c r="J4062" s="314" t="e">
        <f t="shared" si="1397"/>
        <v>#DIV/0!</v>
      </c>
      <c r="K4062" s="314" t="e">
        <f t="shared" si="1397"/>
        <v>#DIV/0!</v>
      </c>
      <c r="L4062" s="314" t="e">
        <f t="shared" si="1397"/>
        <v>#DIV/0!</v>
      </c>
      <c r="M4062" s="314" t="e">
        <f t="shared" si="1397"/>
        <v>#DIV/0!</v>
      </c>
      <c r="N4062" s="314" t="e">
        <f t="shared" si="1397"/>
        <v>#DIV/0!</v>
      </c>
      <c r="O4062" s="314" t="e">
        <f t="shared" si="1397"/>
        <v>#DIV/0!</v>
      </c>
      <c r="P4062" s="314" t="e">
        <f t="shared" si="1397"/>
        <v>#DIV/0!</v>
      </c>
      <c r="Q4062" s="314" t="e">
        <f t="shared" si="1397"/>
        <v>#DIV/0!</v>
      </c>
      <c r="R4062" s="314" t="e">
        <f t="shared" si="1397"/>
        <v>#DIV/0!</v>
      </c>
      <c r="S4062" s="314" t="e">
        <f t="shared" si="1397"/>
        <v>#DIV/0!</v>
      </c>
      <c r="T4062" s="314" t="e">
        <f t="shared" si="1397"/>
        <v>#DIV/0!</v>
      </c>
      <c r="U4062" s="314" t="e">
        <f t="shared" si="1397"/>
        <v>#DIV/0!</v>
      </c>
      <c r="V4062" s="314" t="e">
        <f t="shared" si="1397"/>
        <v>#DIV/0!</v>
      </c>
      <c r="W4062" s="314" t="e">
        <f t="shared" si="1397"/>
        <v>#DIV/0!</v>
      </c>
      <c r="X4062" s="314" t="e">
        <f t="shared" si="1397"/>
        <v>#DIV/0!</v>
      </c>
      <c r="Y4062" s="314" t="e">
        <f>Y4060/Y4059</f>
        <v>#DIV/0!</v>
      </c>
      <c r="Z4062" s="314" t="e">
        <f t="shared" si="1397"/>
        <v>#DIV/0!</v>
      </c>
      <c r="AA4062" s="314" t="e">
        <f t="shared" si="1397"/>
        <v>#DIV/0!</v>
      </c>
      <c r="AB4062" s="336" t="e">
        <f t="shared" si="1397"/>
        <v>#DIV/0!</v>
      </c>
      <c r="AC4062" s="1260" t="e">
        <f>AC4060/AC4059</f>
        <v>#DIV/0!</v>
      </c>
      <c r="AD4062" s="15"/>
      <c r="AE4062" s="15"/>
      <c r="AF4062" s="15"/>
      <c r="AI4062" s="396"/>
      <c r="AJ4062" s="14"/>
      <c r="AK4062" s="14"/>
      <c r="AL4062" s="15"/>
      <c r="AM4062" s="14"/>
      <c r="AN4062" s="396"/>
      <c r="AO4062" s="396"/>
    </row>
    <row r="4063" spans="1:41" hidden="1" x14ac:dyDescent="0.25">
      <c r="A4063" s="2193"/>
      <c r="B4063" s="2663"/>
      <c r="C4063" s="1306" t="s">
        <v>116</v>
      </c>
      <c r="D4063" s="495"/>
      <c r="E4063" s="929"/>
      <c r="F4063" s="795"/>
      <c r="G4063" s="795"/>
      <c r="H4063" s="94"/>
      <c r="I4063" s="94"/>
      <c r="J4063" s="94"/>
      <c r="K4063" s="94"/>
      <c r="L4063" s="94"/>
      <c r="M4063" s="94"/>
      <c r="N4063" s="94"/>
      <c r="O4063" s="94"/>
      <c r="P4063" s="94"/>
      <c r="Q4063" s="94"/>
      <c r="R4063" s="94"/>
      <c r="S4063" s="94"/>
      <c r="T4063" s="94"/>
      <c r="U4063" s="94"/>
      <c r="V4063" s="94"/>
      <c r="W4063" s="94"/>
      <c r="X4063" s="94"/>
      <c r="Y4063" s="94"/>
      <c r="Z4063" s="795"/>
      <c r="AA4063" s="795"/>
      <c r="AB4063" s="796"/>
      <c r="AC4063" s="803"/>
      <c r="AD4063" s="15"/>
      <c r="AE4063" s="15"/>
      <c r="AF4063" s="15"/>
      <c r="AI4063" s="396"/>
      <c r="AJ4063" s="14"/>
      <c r="AK4063" s="14"/>
      <c r="AL4063" s="15"/>
      <c r="AM4063" s="14"/>
      <c r="AN4063" s="396"/>
      <c r="AO4063" s="396"/>
    </row>
    <row r="4064" spans="1:41" ht="16.5" hidden="1" thickBot="1" x14ac:dyDescent="0.3">
      <c r="A4064" s="2194"/>
      <c r="B4064" s="2680"/>
      <c r="C4064" s="2196" t="s">
        <v>117</v>
      </c>
      <c r="D4064" s="114"/>
      <c r="E4064" s="476"/>
      <c r="F4064" s="328"/>
      <c r="G4064" s="328"/>
      <c r="H4064" s="127"/>
      <c r="I4064" s="127"/>
      <c r="J4064" s="127"/>
      <c r="K4064" s="127"/>
      <c r="L4064" s="127"/>
      <c r="M4064" s="127"/>
      <c r="N4064" s="127"/>
      <c r="O4064" s="127"/>
      <c r="P4064" s="127"/>
      <c r="Q4064" s="127"/>
      <c r="R4064" s="127"/>
      <c r="S4064" s="127"/>
      <c r="T4064" s="127"/>
      <c r="U4064" s="127"/>
      <c r="V4064" s="127"/>
      <c r="W4064" s="127"/>
      <c r="X4064" s="127"/>
      <c r="Y4064" s="127"/>
      <c r="Z4064" s="328"/>
      <c r="AA4064" s="328"/>
      <c r="AB4064" s="477"/>
      <c r="AC4064" s="1214"/>
      <c r="AD4064" s="15"/>
      <c r="AE4064" s="15"/>
      <c r="AF4064" s="15"/>
      <c r="AI4064" s="396"/>
      <c r="AJ4064" s="14"/>
      <c r="AK4064" s="14"/>
      <c r="AL4064" s="15"/>
      <c r="AM4064" s="14"/>
      <c r="AN4064" s="396"/>
      <c r="AO4064" s="396"/>
    </row>
    <row r="4065" spans="1:42" ht="32.25" thickBot="1" x14ac:dyDescent="0.3">
      <c r="A4065" s="2676"/>
      <c r="B4065" s="2681" t="s">
        <v>981</v>
      </c>
      <c r="C4065" s="2683" t="s">
        <v>15</v>
      </c>
      <c r="D4065" s="594" t="s">
        <v>54</v>
      </c>
      <c r="E4065" s="2677">
        <v>8.6</v>
      </c>
      <c r="F4065" s="2678">
        <v>8.3000000000000007</v>
      </c>
      <c r="G4065" s="2678">
        <v>8.8000000000000007</v>
      </c>
      <c r="H4065" s="596">
        <v>8.8000000000000007</v>
      </c>
      <c r="I4065" s="596">
        <v>8.4</v>
      </c>
      <c r="J4065" s="596">
        <v>10.199999999999999</v>
      </c>
      <c r="K4065" s="596">
        <v>11.4</v>
      </c>
      <c r="L4065" s="596">
        <v>12.8</v>
      </c>
      <c r="M4065" s="596">
        <v>12.4</v>
      </c>
      <c r="N4065" s="596">
        <v>11.6</v>
      </c>
      <c r="O4065" s="596">
        <v>11.8</v>
      </c>
      <c r="P4065" s="596">
        <v>11.2</v>
      </c>
      <c r="Q4065" s="596">
        <v>11.9</v>
      </c>
      <c r="R4065" s="596">
        <v>11.8</v>
      </c>
      <c r="S4065" s="596">
        <v>11.6</v>
      </c>
      <c r="T4065" s="596">
        <v>13.2</v>
      </c>
      <c r="U4065" s="596">
        <v>13</v>
      </c>
      <c r="V4065" s="596">
        <v>11.9</v>
      </c>
      <c r="W4065" s="596">
        <v>12.4</v>
      </c>
      <c r="X4065" s="596">
        <v>11.4</v>
      </c>
      <c r="Y4065" s="596">
        <v>10.7</v>
      </c>
      <c r="Z4065" s="2678">
        <v>10.3</v>
      </c>
      <c r="AA4065" s="2678">
        <v>9.4</v>
      </c>
      <c r="AB4065" s="2679">
        <v>9.4</v>
      </c>
      <c r="AC4065" s="2685">
        <f>AVERAGE(E4065:AB4065)</f>
        <v>10.887500000000001</v>
      </c>
      <c r="AD4065" s="15"/>
      <c r="AE4065" s="15"/>
      <c r="AF4065" s="15"/>
      <c r="AI4065" s="396"/>
      <c r="AJ4065" s="14"/>
      <c r="AK4065" s="14"/>
      <c r="AL4065" s="15"/>
      <c r="AM4065" s="14"/>
      <c r="AN4065" s="396"/>
      <c r="AO4065" s="396"/>
    </row>
    <row r="4066" spans="1:42" ht="32.25" thickBot="1" x14ac:dyDescent="0.3">
      <c r="A4066" s="2193"/>
      <c r="B4066" s="2682" t="s">
        <v>982</v>
      </c>
      <c r="C4066" s="2684" t="s">
        <v>15</v>
      </c>
      <c r="D4066" s="495" t="s">
        <v>54</v>
      </c>
      <c r="E4066" s="563">
        <v>3.8</v>
      </c>
      <c r="F4066" s="324">
        <v>3.6</v>
      </c>
      <c r="G4066" s="324">
        <v>3.7</v>
      </c>
      <c r="H4066" s="142">
        <v>3.7</v>
      </c>
      <c r="I4066" s="142">
        <v>4.2</v>
      </c>
      <c r="J4066" s="142">
        <v>4.0999999999999996</v>
      </c>
      <c r="K4066" s="142">
        <v>4.4000000000000004</v>
      </c>
      <c r="L4066" s="142">
        <v>4.3</v>
      </c>
      <c r="M4066" s="142">
        <v>4.3</v>
      </c>
      <c r="N4066" s="142">
        <v>4.3</v>
      </c>
      <c r="O4066" s="142">
        <v>4.3</v>
      </c>
      <c r="P4066" s="142">
        <v>4.2</v>
      </c>
      <c r="Q4066" s="142">
        <v>4.0999999999999996</v>
      </c>
      <c r="R4066" s="142">
        <v>4.3</v>
      </c>
      <c r="S4066" s="142">
        <v>4.4000000000000004</v>
      </c>
      <c r="T4066" s="142">
        <v>4.9000000000000004</v>
      </c>
      <c r="U4066" s="142">
        <v>4.8</v>
      </c>
      <c r="V4066" s="142">
        <v>4.9000000000000004</v>
      </c>
      <c r="W4066" s="142">
        <v>4.7</v>
      </c>
      <c r="X4066" s="142">
        <v>4.5999999999999996</v>
      </c>
      <c r="Y4066" s="142">
        <v>4.4000000000000004</v>
      </c>
      <c r="Z4066" s="324">
        <v>3.8</v>
      </c>
      <c r="AA4066" s="324">
        <v>3.7</v>
      </c>
      <c r="AB4066" s="564">
        <v>3.7</v>
      </c>
      <c r="AC4066" s="2686">
        <f>AVERAGE(E4066:AB4066)</f>
        <v>4.2166666666666668</v>
      </c>
      <c r="AD4066" s="15"/>
      <c r="AE4066" s="15"/>
      <c r="AF4066" s="15"/>
      <c r="AI4066" s="396"/>
      <c r="AJ4066" s="14"/>
      <c r="AK4066" s="14"/>
      <c r="AL4066" s="15"/>
      <c r="AM4066" s="14"/>
      <c r="AN4066" s="396"/>
      <c r="AO4066" s="396"/>
    </row>
    <row r="4067" spans="1:42" x14ac:dyDescent="0.25">
      <c r="A4067" s="3701" t="s">
        <v>137</v>
      </c>
      <c r="B4067" s="3596" t="s">
        <v>12</v>
      </c>
      <c r="C4067" s="121" t="s">
        <v>13</v>
      </c>
      <c r="D4067" s="113" t="s">
        <v>811</v>
      </c>
      <c r="E4067" s="306">
        <v>1728</v>
      </c>
      <c r="F4067" s="71">
        <v>1695.6</v>
      </c>
      <c r="G4067" s="71">
        <v>1683.6</v>
      </c>
      <c r="H4067" s="71">
        <v>1700.4</v>
      </c>
      <c r="I4067" s="71">
        <v>1723.2</v>
      </c>
      <c r="J4067" s="71">
        <v>1810.8</v>
      </c>
      <c r="K4067" s="71">
        <v>2022</v>
      </c>
      <c r="L4067" s="71">
        <v>2197.1999999999998</v>
      </c>
      <c r="M4067" s="71">
        <v>2133.6</v>
      </c>
      <c r="N4067" s="71">
        <v>2110.8000000000002</v>
      </c>
      <c r="O4067" s="71">
        <v>2025.6</v>
      </c>
      <c r="P4067" s="71">
        <v>2037.6</v>
      </c>
      <c r="Q4067" s="71">
        <v>2007.6</v>
      </c>
      <c r="R4067" s="71">
        <v>2048.4</v>
      </c>
      <c r="S4067" s="71">
        <v>2025.6</v>
      </c>
      <c r="T4067" s="71">
        <v>2142</v>
      </c>
      <c r="U4067" s="71">
        <v>2161.1999999999998</v>
      </c>
      <c r="V4067" s="71">
        <v>2139.6</v>
      </c>
      <c r="W4067" s="71">
        <v>2130</v>
      </c>
      <c r="X4067" s="71">
        <v>2096.4</v>
      </c>
      <c r="Y4067" s="71">
        <v>2038.8</v>
      </c>
      <c r="Z4067" s="71">
        <v>2007.6</v>
      </c>
      <c r="AA4067" s="71">
        <v>1845.6</v>
      </c>
      <c r="AB4067" s="393">
        <v>1771.2</v>
      </c>
      <c r="AC4067" s="106">
        <f>SUM(E4067:AB4067)</f>
        <v>47282.399999999987</v>
      </c>
      <c r="AD4067" s="306">
        <v>6300</v>
      </c>
      <c r="AE4067" s="71">
        <v>100</v>
      </c>
      <c r="AF4067" s="72">
        <v>120</v>
      </c>
      <c r="AI4067" s="396"/>
      <c r="AJ4067" s="430"/>
      <c r="AK4067" s="431"/>
      <c r="AL4067" s="430"/>
      <c r="AM4067" s="15"/>
      <c r="AN4067" s="396"/>
      <c r="AO4067" s="396"/>
    </row>
    <row r="4068" spans="1:42" x14ac:dyDescent="0.25">
      <c r="A4068" s="3688"/>
      <c r="B4068" s="3597"/>
      <c r="C4068" s="123" t="s">
        <v>14</v>
      </c>
      <c r="D4068" s="108" t="s">
        <v>811</v>
      </c>
      <c r="E4068" s="307">
        <v>423.6</v>
      </c>
      <c r="F4068" s="308">
        <v>417.6</v>
      </c>
      <c r="G4068" s="308">
        <v>422.4</v>
      </c>
      <c r="H4068" s="308">
        <v>424.8</v>
      </c>
      <c r="I4068" s="308">
        <v>417.6</v>
      </c>
      <c r="J4068" s="308">
        <v>421.2</v>
      </c>
      <c r="K4068" s="308">
        <v>434.4</v>
      </c>
      <c r="L4068" s="308">
        <v>490.8</v>
      </c>
      <c r="M4068" s="308">
        <v>483.6</v>
      </c>
      <c r="N4068" s="308">
        <v>476.4</v>
      </c>
      <c r="O4068" s="308">
        <v>446.4</v>
      </c>
      <c r="P4068" s="308">
        <v>478.8</v>
      </c>
      <c r="Q4068" s="308">
        <v>450</v>
      </c>
      <c r="R4068" s="308">
        <v>492</v>
      </c>
      <c r="S4068" s="308">
        <v>453.6</v>
      </c>
      <c r="T4068" s="308">
        <v>525.6</v>
      </c>
      <c r="U4068" s="308">
        <v>525.6</v>
      </c>
      <c r="V4068" s="308">
        <v>501.6</v>
      </c>
      <c r="W4068" s="308">
        <v>486</v>
      </c>
      <c r="X4068" s="308">
        <v>482.4</v>
      </c>
      <c r="Y4068" s="308">
        <v>460.8</v>
      </c>
      <c r="Z4068" s="308">
        <v>457.2</v>
      </c>
      <c r="AA4068" s="308">
        <v>444</v>
      </c>
      <c r="AB4068" s="394">
        <v>450</v>
      </c>
      <c r="AC4068" s="107">
        <f>SUM(E4068:AB4068)</f>
        <v>11066.4</v>
      </c>
      <c r="AD4068" s="81"/>
      <c r="AE4068" s="155"/>
      <c r="AF4068" s="74"/>
      <c r="AG4068" s="1"/>
      <c r="AI4068" s="396"/>
      <c r="AJ4068" s="396"/>
      <c r="AK4068" s="396"/>
      <c r="AL4068" s="396"/>
      <c r="AM4068" s="396"/>
      <c r="AN4068" s="396"/>
      <c r="AO4068" s="396"/>
    </row>
    <row r="4069" spans="1:42" x14ac:dyDescent="0.25">
      <c r="A4069" s="3688"/>
      <c r="B4069" s="3597"/>
      <c r="C4069" s="123" t="s">
        <v>15</v>
      </c>
      <c r="D4069" s="108" t="s">
        <v>54</v>
      </c>
      <c r="E4069" s="1696">
        <v>99.5</v>
      </c>
      <c r="F4069" s="1475">
        <v>98.6</v>
      </c>
      <c r="G4069" s="1475">
        <v>100.8</v>
      </c>
      <c r="H4069" s="1699">
        <v>101.5</v>
      </c>
      <c r="I4069" s="1699">
        <v>96.7</v>
      </c>
      <c r="J4069" s="1699">
        <v>112.6</v>
      </c>
      <c r="K4069" s="1699">
        <v>124.1</v>
      </c>
      <c r="L4069" s="1699">
        <v>135</v>
      </c>
      <c r="M4069" s="1699">
        <v>128.30000000000001</v>
      </c>
      <c r="N4069" s="1699">
        <v>118.1</v>
      </c>
      <c r="O4069" s="1699">
        <v>121.6</v>
      </c>
      <c r="P4069" s="1699">
        <v>118.7</v>
      </c>
      <c r="Q4069" s="1699">
        <v>127.6</v>
      </c>
      <c r="R4069" s="1699">
        <v>123.7</v>
      </c>
      <c r="S4069" s="1699">
        <v>123</v>
      </c>
      <c r="T4069" s="1699">
        <v>132.1</v>
      </c>
      <c r="U4069" s="1699">
        <v>129.69999999999999</v>
      </c>
      <c r="V4069" s="1699">
        <v>119.9</v>
      </c>
      <c r="W4069" s="1699">
        <v>125.9</v>
      </c>
      <c r="X4069" s="1699">
        <v>120.2</v>
      </c>
      <c r="Y4069" s="1699">
        <v>112.9</v>
      </c>
      <c r="Z4069" s="1475">
        <v>110.4</v>
      </c>
      <c r="AA4069" s="1475">
        <v>101.9</v>
      </c>
      <c r="AB4069" s="1749">
        <v>104.3</v>
      </c>
      <c r="AC4069" s="107">
        <f>AVERAGE(E4069:AB4069)</f>
        <v>116.12916666666666</v>
      </c>
      <c r="AD4069" s="76">
        <f>SQRT(MAX((E4067*E4067+E4068*E4068),(F4067*F4067+F4068*F4068),(G4067*G4067+G4068*G4068),(H4067*H4067+H4068*H4068),(I4067*I4067+I4068*I4068),(J4067*J4067+J4068*J4068),(K4067*K4067+K4068*K4068),(L4067*L4067+L4068*L4068),(M4067*M4067+M4068*M4068),(N4067*N4067+N4068*N4068),(O4067*O4067+O4068*O4068),(P4067*P4067+P4068*P4068),(R4067*R4067+R4068*R4068),(S4067*S4067+S4068*S4068),(T4067*T4067+T4068*T4068),(U4067*U4067+U4068*U4068),(V4067*V4067+V4068*V4068),(W4067*W4067+W4068*W4068),(X4067*X4067+X4068*X4068),(V4067*V4067+V4068*V4068),(Z4067*Z4067+Z4068*Z4068),(AA4067*AA4067+AA4068*AA4068),(AB4067*AB4067+AB4068*AB4068)))/AD4067</f>
        <v>0.35735698977435654</v>
      </c>
      <c r="AE4069" s="76">
        <f>SQRT(MAX((E4067*E4067+E4068*E4068),(F4067*F4067+F4068*F4068),(G4067*G4067+G4068*G4068),(H4067*H4067+H4068*H4068),(I4067*I4067+I4068*I4068),(J4067*J4067+J4068*J4068),(K4067*K4067+K4068*K4068),(L4067*L4067+L4068*L4068),(M4067*M4067+M4068*M4068),(N4067*N4067+N4068*N4068),(O4067*O4067+O4068*O4068),(P4067*P4067+P4068*P4068),(R4067*R4067+R4068*R4068),(S4067*S4067+S4068*S4068),(T4067*T4067+T4068*T4068),(U4067*U4067+U4068*U4068),(V4067*V4067+V4068*V4068),(W4067*W4067+W4068*W4068),(X4067*X4067+X4068*X4068),(V4067*V4067+V4068*V4068),(Z4067*Z4067+Z4068*Z4068),(AA4067*AA4067+AA4068*AA4068),(AB4067*AB4067+AB4068*AB4068)))/AD4067</f>
        <v>0.35735698977435654</v>
      </c>
      <c r="AF4069" s="77"/>
      <c r="AG4069" s="1"/>
      <c r="AI4069" s="396"/>
      <c r="AJ4069" s="396"/>
      <c r="AK4069" s="396"/>
      <c r="AL4069" s="396"/>
      <c r="AM4069" s="396"/>
      <c r="AN4069" s="396"/>
      <c r="AO4069" s="396"/>
    </row>
    <row r="4070" spans="1:42" ht="16.5" thickBot="1" x14ac:dyDescent="0.3">
      <c r="A4070" s="3696"/>
      <c r="B4070" s="3550"/>
      <c r="C4070" s="123" t="s">
        <v>17</v>
      </c>
      <c r="D4070" s="108"/>
      <c r="E4070" s="313">
        <f t="shared" ref="E4070:AB4070" si="1398">E4068/E4067</f>
        <v>0.24513888888888891</v>
      </c>
      <c r="F4070" s="314">
        <f t="shared" si="1398"/>
        <v>0.24628450106157115</v>
      </c>
      <c r="G4070" s="314">
        <f t="shared" si="1398"/>
        <v>0.25089094796863864</v>
      </c>
      <c r="H4070" s="314">
        <f t="shared" si="1398"/>
        <v>0.24982357092448834</v>
      </c>
      <c r="I4070" s="314">
        <f t="shared" si="1398"/>
        <v>0.24233983286908078</v>
      </c>
      <c r="J4070" s="314">
        <f t="shared" si="1398"/>
        <v>0.23260437375745527</v>
      </c>
      <c r="K4070" s="314">
        <f t="shared" si="1398"/>
        <v>0.21483679525222552</v>
      </c>
      <c r="L4070" s="314">
        <f t="shared" si="1398"/>
        <v>0.22337520480611689</v>
      </c>
      <c r="M4070" s="314">
        <f t="shared" si="1398"/>
        <v>0.22665916760404953</v>
      </c>
      <c r="N4070" s="314">
        <f t="shared" si="1398"/>
        <v>0.22569641841955654</v>
      </c>
      <c r="O4070" s="314">
        <f t="shared" si="1398"/>
        <v>0.22037914691943128</v>
      </c>
      <c r="P4070" s="314">
        <f t="shared" si="1398"/>
        <v>0.23498233215547704</v>
      </c>
      <c r="Q4070" s="314">
        <f t="shared" si="1398"/>
        <v>0.22414823670053796</v>
      </c>
      <c r="R4070" s="314">
        <f t="shared" si="1398"/>
        <v>0.2401874633860574</v>
      </c>
      <c r="S4070" s="314">
        <f t="shared" si="1398"/>
        <v>0.22393364928909953</v>
      </c>
      <c r="T4070" s="314">
        <f t="shared" si="1398"/>
        <v>0.24537815126050422</v>
      </c>
      <c r="U4070" s="314">
        <f t="shared" si="1398"/>
        <v>0.24319822320932818</v>
      </c>
      <c r="V4070" s="314">
        <f t="shared" si="1398"/>
        <v>0.23443634324172744</v>
      </c>
      <c r="W4070" s="314">
        <f t="shared" si="1398"/>
        <v>0.22816901408450704</v>
      </c>
      <c r="X4070" s="314">
        <f t="shared" si="1398"/>
        <v>0.23010875787063537</v>
      </c>
      <c r="Y4070" s="314">
        <f>Y4068/Y4067</f>
        <v>0.22601530311948206</v>
      </c>
      <c r="Z4070" s="314">
        <f t="shared" si="1398"/>
        <v>0.22773460848774657</v>
      </c>
      <c r="AA4070" s="314">
        <f t="shared" si="1398"/>
        <v>0.24057217165149547</v>
      </c>
      <c r="AB4070" s="336">
        <f t="shared" si="1398"/>
        <v>0.25406504065040647</v>
      </c>
      <c r="AC4070" s="433">
        <f>MAX(E4070:AB4070)</f>
        <v>0.25406504065040647</v>
      </c>
      <c r="AD4070" s="81"/>
      <c r="AE4070" s="155"/>
      <c r="AF4070" s="74"/>
      <c r="AG4070" s="1"/>
      <c r="AI4070" s="396"/>
      <c r="AJ4070" s="396"/>
      <c r="AK4070" s="396"/>
      <c r="AL4070" s="396"/>
      <c r="AM4070" s="396"/>
      <c r="AN4070" s="396"/>
      <c r="AO4070" s="396"/>
    </row>
    <row r="4071" spans="1:42" hidden="1" x14ac:dyDescent="0.25">
      <c r="A4071" s="2024"/>
      <c r="B4071" s="2027"/>
      <c r="C4071" s="124" t="s">
        <v>116</v>
      </c>
      <c r="D4071" s="108"/>
      <c r="E4071" s="310"/>
      <c r="F4071" s="311"/>
      <c r="G4071" s="311"/>
      <c r="H4071" s="155"/>
      <c r="I4071" s="155"/>
      <c r="J4071" s="155"/>
      <c r="K4071" s="155"/>
      <c r="L4071" s="155"/>
      <c r="M4071" s="155"/>
      <c r="N4071" s="155"/>
      <c r="O4071" s="155"/>
      <c r="P4071" s="155"/>
      <c r="Q4071" s="155"/>
      <c r="R4071" s="155"/>
      <c r="S4071" s="155"/>
      <c r="T4071" s="155"/>
      <c r="U4071" s="155"/>
      <c r="V4071" s="155"/>
      <c r="W4071" s="155"/>
      <c r="X4071" s="155"/>
      <c r="Y4071" s="155"/>
      <c r="Z4071" s="311"/>
      <c r="AA4071" s="311"/>
      <c r="AB4071" s="867"/>
      <c r="AC4071" s="108"/>
      <c r="AD4071" s="81"/>
      <c r="AE4071" s="155"/>
      <c r="AF4071" s="74"/>
      <c r="AG4071" s="1"/>
      <c r="AI4071" s="396"/>
      <c r="AJ4071" s="396"/>
      <c r="AK4071" s="396"/>
      <c r="AL4071" s="396"/>
      <c r="AM4071" s="396"/>
      <c r="AN4071" s="396"/>
      <c r="AO4071" s="396"/>
    </row>
    <row r="4072" spans="1:42" s="181" customFormat="1" hidden="1" x14ac:dyDescent="0.25">
      <c r="A4072" s="2024"/>
      <c r="B4072" s="2027"/>
      <c r="C4072" s="124" t="s">
        <v>117</v>
      </c>
      <c r="D4072" s="108"/>
      <c r="E4072" s="310"/>
      <c r="F4072" s="311"/>
      <c r="G4072" s="311"/>
      <c r="H4072" s="155"/>
      <c r="I4072" s="155"/>
      <c r="J4072" s="155"/>
      <c r="K4072" s="155"/>
      <c r="L4072" s="155"/>
      <c r="M4072" s="155"/>
      <c r="N4072" s="155"/>
      <c r="O4072" s="155"/>
      <c r="P4072" s="155"/>
      <c r="Q4072" s="155"/>
      <c r="R4072" s="155"/>
      <c r="S4072" s="155"/>
      <c r="T4072" s="155"/>
      <c r="U4072" s="155"/>
      <c r="V4072" s="155"/>
      <c r="W4072" s="155"/>
      <c r="X4072" s="155"/>
      <c r="Y4072" s="155"/>
      <c r="Z4072" s="311"/>
      <c r="AA4072" s="311"/>
      <c r="AB4072" s="867"/>
      <c r="AC4072" s="108"/>
      <c r="AD4072" s="81"/>
      <c r="AE4072" s="155"/>
      <c r="AF4072" s="74"/>
      <c r="AH4072" s="781"/>
      <c r="AI4072" s="782"/>
      <c r="AJ4072" s="782"/>
      <c r="AK4072" s="782"/>
      <c r="AL4072" s="783"/>
      <c r="AM4072" s="783"/>
      <c r="AN4072" s="189"/>
      <c r="AO4072" s="189"/>
      <c r="AP4072" s="189"/>
    </row>
    <row r="4073" spans="1:42" ht="16.5" hidden="1" thickBot="1" x14ac:dyDescent="0.3">
      <c r="A4073" s="3535" t="s">
        <v>42</v>
      </c>
      <c r="B4073" s="3536"/>
      <c r="C4073" s="3537"/>
      <c r="D4073" s="114"/>
      <c r="E4073" s="178">
        <f>SQRT(E4067*E4067+E4068*E4068)/E4085/1.73</f>
        <v>100.33345519354141</v>
      </c>
      <c r="F4073" s="179">
        <f t="shared" ref="F4073:AB4073" si="1399">SQRT(F4067*F4067+F4068*F4068)/F4085/1.73</f>
        <v>98.000291601655846</v>
      </c>
      <c r="G4073" s="179">
        <f t="shared" si="1399"/>
        <v>97.034892904762771</v>
      </c>
      <c r="H4073" s="79">
        <f t="shared" si="1399"/>
        <v>98.646344362755556</v>
      </c>
      <c r="I4073" s="79">
        <f t="shared" si="1399"/>
        <v>99.69853795783564</v>
      </c>
      <c r="J4073" s="79">
        <f t="shared" si="1399"/>
        <v>104.33476744496487</v>
      </c>
      <c r="K4073" s="79">
        <f t="shared" si="1399"/>
        <v>117.0866261917127</v>
      </c>
      <c r="L4073" s="79">
        <f t="shared" si="1399"/>
        <v>125.97849216203136</v>
      </c>
      <c r="M4073" s="79">
        <f t="shared" si="1399"/>
        <v>123.37345547683847</v>
      </c>
      <c r="N4073" s="79">
        <f t="shared" si="1399"/>
        <v>119.80893618230192</v>
      </c>
      <c r="O4073" s="79">
        <f t="shared" si="1399"/>
        <v>117.31533246387902</v>
      </c>
      <c r="P4073" s="79">
        <f t="shared" si="1399"/>
        <v>117.23680078742449</v>
      </c>
      <c r="Q4073" s="79">
        <f t="shared" si="1399"/>
        <v>115.79916308959868</v>
      </c>
      <c r="R4073" s="79">
        <f t="shared" si="1399"/>
        <v>118.57071075675245</v>
      </c>
      <c r="S4073" s="79">
        <f t="shared" si="1399"/>
        <v>117.40364712352482</v>
      </c>
      <c r="T4073" s="79">
        <f t="shared" si="1399"/>
        <v>122.8208355300799</v>
      </c>
      <c r="U4073" s="79">
        <f t="shared" si="1399"/>
        <v>123.85949057005898</v>
      </c>
      <c r="V4073" s="79">
        <f t="shared" si="1399"/>
        <v>122.61534075687347</v>
      </c>
      <c r="W4073" s="79">
        <f t="shared" si="1399"/>
        <v>122.25134897077213</v>
      </c>
      <c r="X4073" s="79">
        <f t="shared" si="1399"/>
        <v>119.79386502279554</v>
      </c>
      <c r="Y4073" s="79">
        <f>SQRT(Y4067*Y4067+Y4068*Y4068)/Y4085/1.73</f>
        <v>116.96251256734523</v>
      </c>
      <c r="Z4073" s="179">
        <f t="shared" si="1399"/>
        <v>116.00142471415816</v>
      </c>
      <c r="AA4073" s="179">
        <f t="shared" si="1399"/>
        <v>106.63340429080219</v>
      </c>
      <c r="AB4073" s="395">
        <f t="shared" si="1399"/>
        <v>101.8651388110508</v>
      </c>
      <c r="AC4073" s="109">
        <f>AVERAGE(E4073:AB4073)</f>
        <v>113.47603395556315</v>
      </c>
      <c r="AD4073" s="96">
        <f>(AC4069-AC4073)/AC4069</f>
        <v>2.2846394125249987E-2</v>
      </c>
      <c r="AE4073" s="79"/>
      <c r="AF4073" s="80"/>
      <c r="AG4073" s="1"/>
      <c r="AI4073" s="396"/>
      <c r="AJ4073" s="396"/>
      <c r="AK4073" s="396"/>
      <c r="AL4073" s="396"/>
      <c r="AM4073" s="396"/>
      <c r="AN4073" s="396"/>
      <c r="AO4073" s="396"/>
    </row>
    <row r="4074" spans="1:42" x14ac:dyDescent="0.25">
      <c r="A4074" s="3701" t="s">
        <v>857</v>
      </c>
      <c r="B4074" s="3596" t="s">
        <v>20</v>
      </c>
      <c r="C4074" s="121" t="s">
        <v>13</v>
      </c>
      <c r="D4074" s="113" t="s">
        <v>811</v>
      </c>
      <c r="E4074" s="306">
        <v>764.4</v>
      </c>
      <c r="F4074" s="71">
        <v>763.2</v>
      </c>
      <c r="G4074" s="71">
        <v>747.6</v>
      </c>
      <c r="H4074" s="71">
        <v>750</v>
      </c>
      <c r="I4074" s="71">
        <v>800.4</v>
      </c>
      <c r="J4074" s="71">
        <v>820.8</v>
      </c>
      <c r="K4074" s="71">
        <v>859.2</v>
      </c>
      <c r="L4074" s="71">
        <v>864</v>
      </c>
      <c r="M4074" s="71">
        <v>805.2</v>
      </c>
      <c r="N4074" s="71">
        <v>822</v>
      </c>
      <c r="O4074" s="71">
        <v>807.6</v>
      </c>
      <c r="P4074" s="71">
        <v>816</v>
      </c>
      <c r="Q4074" s="71">
        <v>811.2</v>
      </c>
      <c r="R4074" s="71">
        <v>806.4</v>
      </c>
      <c r="S4074" s="71">
        <v>819.6</v>
      </c>
      <c r="T4074" s="71">
        <v>861.6</v>
      </c>
      <c r="U4074" s="71">
        <v>868.8</v>
      </c>
      <c r="V4074" s="71">
        <v>888</v>
      </c>
      <c r="W4074" s="71">
        <v>884.4</v>
      </c>
      <c r="X4074" s="71">
        <v>862.8</v>
      </c>
      <c r="Y4074" s="71">
        <v>817.2</v>
      </c>
      <c r="Z4074" s="71">
        <v>784.8</v>
      </c>
      <c r="AA4074" s="71">
        <v>746.4</v>
      </c>
      <c r="AB4074" s="393">
        <v>745.2</v>
      </c>
      <c r="AC4074" s="106">
        <f>SUM(E4074:AB4074)</f>
        <v>19516.800000000003</v>
      </c>
      <c r="AD4074" s="306">
        <v>6300</v>
      </c>
      <c r="AE4074" s="71">
        <v>100</v>
      </c>
      <c r="AF4074" s="72">
        <v>120</v>
      </c>
      <c r="AG4074" s="1"/>
      <c r="AI4074" s="396"/>
      <c r="AJ4074" s="396"/>
      <c r="AK4074" s="396"/>
      <c r="AL4074" s="396"/>
      <c r="AM4074" s="396"/>
      <c r="AN4074" s="396"/>
      <c r="AO4074" s="396"/>
    </row>
    <row r="4075" spans="1:42" x14ac:dyDescent="0.25">
      <c r="A4075" s="3688"/>
      <c r="B4075" s="3597"/>
      <c r="C4075" s="123" t="s">
        <v>14</v>
      </c>
      <c r="D4075" s="108" t="s">
        <v>811</v>
      </c>
      <c r="E4075" s="307">
        <v>127.2</v>
      </c>
      <c r="F4075" s="308">
        <v>128.4</v>
      </c>
      <c r="G4075" s="308">
        <v>120</v>
      </c>
      <c r="H4075" s="308">
        <v>120</v>
      </c>
      <c r="I4075" s="308">
        <v>136.80000000000001</v>
      </c>
      <c r="J4075" s="308">
        <v>145.19999999999999</v>
      </c>
      <c r="K4075" s="308">
        <v>138</v>
      </c>
      <c r="L4075" s="308">
        <v>136.80000000000001</v>
      </c>
      <c r="M4075" s="308">
        <v>123.6</v>
      </c>
      <c r="N4075" s="308">
        <v>126</v>
      </c>
      <c r="O4075" s="308">
        <v>130.80000000000001</v>
      </c>
      <c r="P4075" s="308">
        <v>136.80000000000001</v>
      </c>
      <c r="Q4075" s="308">
        <v>132</v>
      </c>
      <c r="R4075" s="308">
        <v>115.2</v>
      </c>
      <c r="S4075" s="308">
        <v>123.6</v>
      </c>
      <c r="T4075" s="308">
        <v>145.19999999999999</v>
      </c>
      <c r="U4075" s="308">
        <v>150</v>
      </c>
      <c r="V4075" s="308">
        <v>162</v>
      </c>
      <c r="W4075" s="308">
        <v>157.19999999999999</v>
      </c>
      <c r="X4075" s="308">
        <v>150</v>
      </c>
      <c r="Y4075" s="308">
        <v>129.6</v>
      </c>
      <c r="Z4075" s="308">
        <v>123.6</v>
      </c>
      <c r="AA4075" s="308">
        <v>129.6</v>
      </c>
      <c r="AB4075" s="394">
        <v>122.4</v>
      </c>
      <c r="AC4075" s="107">
        <f>SUM(E4075:AB4075)</f>
        <v>3209.9999999999995</v>
      </c>
      <c r="AD4075" s="81"/>
      <c r="AE4075" s="155"/>
      <c r="AF4075" s="74"/>
      <c r="AG4075" s="1"/>
      <c r="AI4075" s="396"/>
      <c r="AJ4075" s="396"/>
      <c r="AK4075" s="396"/>
      <c r="AL4075" s="396"/>
      <c r="AM4075" s="396"/>
      <c r="AN4075" s="396"/>
      <c r="AO4075" s="396"/>
    </row>
    <row r="4076" spans="1:42" x14ac:dyDescent="0.25">
      <c r="A4076" s="3688"/>
      <c r="B4076" s="3597"/>
      <c r="C4076" s="123" t="s">
        <v>15</v>
      </c>
      <c r="D4076" s="108" t="s">
        <v>54</v>
      </c>
      <c r="E4076" s="1696">
        <v>41.2</v>
      </c>
      <c r="F4076" s="1475">
        <v>40</v>
      </c>
      <c r="G4076" s="1475">
        <v>40.1</v>
      </c>
      <c r="H4076" s="1699">
        <v>42</v>
      </c>
      <c r="I4076" s="1699">
        <v>46.2</v>
      </c>
      <c r="J4076" s="1699">
        <v>45.5</v>
      </c>
      <c r="K4076" s="1699">
        <v>46.1</v>
      </c>
      <c r="L4076" s="1699">
        <v>45.5</v>
      </c>
      <c r="M4076" s="1699">
        <v>43.6</v>
      </c>
      <c r="N4076" s="1699">
        <v>42.6</v>
      </c>
      <c r="O4076" s="1699">
        <v>44.3</v>
      </c>
      <c r="P4076" s="1699">
        <v>43.3</v>
      </c>
      <c r="Q4076" s="1699">
        <v>42</v>
      </c>
      <c r="R4076" s="1699">
        <v>45.2</v>
      </c>
      <c r="S4076" s="1699">
        <v>46.9</v>
      </c>
      <c r="T4076" s="1699">
        <v>48.2</v>
      </c>
      <c r="U4076" s="1699">
        <v>48</v>
      </c>
      <c r="V4076" s="1699">
        <v>48.4</v>
      </c>
      <c r="W4076" s="1699">
        <v>46.1</v>
      </c>
      <c r="X4076" s="1699">
        <v>46.6</v>
      </c>
      <c r="Y4076" s="1699">
        <v>46.7</v>
      </c>
      <c r="Z4076" s="1475">
        <v>40.299999999999997</v>
      </c>
      <c r="AA4076" s="1475">
        <v>39.799999999999997</v>
      </c>
      <c r="AB4076" s="1749">
        <v>40.200000000000003</v>
      </c>
      <c r="AC4076" s="107">
        <f>AVERAGE(E4076:AB4076)</f>
        <v>44.116666666666674</v>
      </c>
      <c r="AD4076" s="76">
        <f>SQRT(MAX((E4074*E4074+E4075*E4075),(F4074*F4074+F4075*F4075),(G4074*G4074+G4075*G4075),(H4074*H4074+H4075*H4075),(I4074*I4074+I4075*I4075),(J4074*J4074+J4075*J4075),(K4074*K4074+K4075*K4075),(L4074*L4074+L4075*L4075),(M4074*M4074+M4075*M4075),(N4074*N4074+N4075*N4075),(O4074*O4074+O4075*O4075),(P4074*P4074+P4075*P4075),(R4074*R4074+R4075*R4075),(S4074*S4074+S4075*S4075),(T4074*T4074+T4075*T4075),(U4074*U4074+U4075*U4075),(V4074*V4074+V4075*V4075),(W4074*W4074+W4075*W4075),(X4074*X4074+X4075*X4075),(V4074*V4074+V4075*V4075),(Z4074*Z4074+Z4075*Z4075),(AA4074*AA4074+AA4075*AA4075),(AB4074*AB4074+AB4075*AB4075)))/AD4074</f>
        <v>0.14327874296608356</v>
      </c>
      <c r="AE4076" s="76">
        <f>SQRT(MAX((E4074*E4074+E4075*E4075),(F4074*F4074+F4075*F4075),(G4074*G4074+G4075*G4075),(H4074*H4074+H4075*H4075),(I4074*I4074+I4075*I4075),(J4074*J4074+J4075*J4075),(K4074*K4074+K4075*K4075),(L4074*L4074+L4075*L4075),(M4074*M4074+M4075*M4075),(N4074*N4074+N4075*N4075),(O4074*O4074+O4075*O4075),(P4074*P4074+P4075*P4075),(R4074*R4074+R4075*R4075),(S4074*S4074+S4075*S4075),(T4074*T4074+T4075*T4075),(U4074*U4074+U4075*U4075),(V4074*V4074+V4075*V4075),(W4074*W4074+W4075*W4075),(X4074*X4074+X4075*X4075),(V4074*V4074+V4075*V4075),(Z4074*Z4074+Z4075*Z4075),(AA4074*AA4074+AA4075*AA4075),(AB4074*AB4074+AB4075*AB4075)))/AD4074</f>
        <v>0.14327874296608356</v>
      </c>
      <c r="AF4076" s="77"/>
      <c r="AG4076" s="1"/>
      <c r="AI4076" s="396"/>
      <c r="AJ4076" s="396"/>
      <c r="AK4076" s="396"/>
      <c r="AL4076" s="396"/>
      <c r="AM4076" s="396"/>
      <c r="AN4076" s="396"/>
      <c r="AO4076" s="396"/>
    </row>
    <row r="4077" spans="1:42" ht="16.5" thickBot="1" x14ac:dyDescent="0.3">
      <c r="A4077" s="3696"/>
      <c r="B4077" s="3550"/>
      <c r="C4077" s="123" t="s">
        <v>17</v>
      </c>
      <c r="D4077" s="108"/>
      <c r="E4077" s="313">
        <f t="shared" ref="E4077:AB4077" si="1400">E4075/E4074</f>
        <v>0.1664050235478807</v>
      </c>
      <c r="F4077" s="314">
        <f t="shared" si="1400"/>
        <v>0.16823899371069181</v>
      </c>
      <c r="G4077" s="314">
        <f t="shared" si="1400"/>
        <v>0.16051364365971107</v>
      </c>
      <c r="H4077" s="314">
        <f t="shared" si="1400"/>
        <v>0.16</v>
      </c>
      <c r="I4077" s="314">
        <f t="shared" si="1400"/>
        <v>0.17091454272863571</v>
      </c>
      <c r="J4077" s="314">
        <f t="shared" si="1400"/>
        <v>0.17690058479532164</v>
      </c>
      <c r="K4077" s="314">
        <f t="shared" si="1400"/>
        <v>0.16061452513966479</v>
      </c>
      <c r="L4077" s="314">
        <f t="shared" si="1400"/>
        <v>0.15833333333333335</v>
      </c>
      <c r="M4077" s="314">
        <f t="shared" si="1400"/>
        <v>0.15350223546944858</v>
      </c>
      <c r="N4077" s="314">
        <f t="shared" si="1400"/>
        <v>0.15328467153284672</v>
      </c>
      <c r="O4077" s="314">
        <f t="shared" si="1400"/>
        <v>0.16196136701337296</v>
      </c>
      <c r="P4077" s="314">
        <f t="shared" si="1400"/>
        <v>0.16764705882352943</v>
      </c>
      <c r="Q4077" s="314">
        <f t="shared" si="1400"/>
        <v>0.16272189349112426</v>
      </c>
      <c r="R4077" s="314">
        <f t="shared" si="1400"/>
        <v>0.14285714285714288</v>
      </c>
      <c r="S4077" s="314">
        <f t="shared" si="1400"/>
        <v>0.15080527086383599</v>
      </c>
      <c r="T4077" s="314">
        <f t="shared" si="1400"/>
        <v>0.16852367688022282</v>
      </c>
      <c r="U4077" s="314">
        <f t="shared" si="1400"/>
        <v>0.17265193370165746</v>
      </c>
      <c r="V4077" s="314">
        <f t="shared" si="1400"/>
        <v>0.18243243243243243</v>
      </c>
      <c r="W4077" s="314">
        <f t="shared" si="1400"/>
        <v>0.17774762550881953</v>
      </c>
      <c r="X4077" s="314">
        <f t="shared" si="1400"/>
        <v>0.17385257301808069</v>
      </c>
      <c r="Y4077" s="314">
        <f>Y4075/Y4074</f>
        <v>0.15859030837004404</v>
      </c>
      <c r="Z4077" s="314">
        <f t="shared" si="1400"/>
        <v>0.15749235474006115</v>
      </c>
      <c r="AA4077" s="314">
        <f t="shared" si="1400"/>
        <v>0.17363344051446944</v>
      </c>
      <c r="AB4077" s="336">
        <f t="shared" si="1400"/>
        <v>0.16425120772946861</v>
      </c>
      <c r="AC4077" s="433">
        <f>MAX(E4077:AB4077)</f>
        <v>0.18243243243243243</v>
      </c>
      <c r="AD4077" s="81"/>
      <c r="AE4077" s="155"/>
      <c r="AF4077" s="74"/>
      <c r="AG4077" s="1"/>
      <c r="AI4077" s="396"/>
      <c r="AJ4077" s="396"/>
      <c r="AK4077" s="396"/>
      <c r="AL4077" s="396"/>
      <c r="AM4077" s="396"/>
      <c r="AN4077" s="396"/>
      <c r="AO4077" s="396"/>
    </row>
    <row r="4078" spans="1:42" hidden="1" x14ac:dyDescent="0.25">
      <c r="A4078" s="2024"/>
      <c r="B4078" s="2027"/>
      <c r="C4078" s="124" t="s">
        <v>116</v>
      </c>
      <c r="D4078" s="108"/>
      <c r="E4078" s="310"/>
      <c r="F4078" s="311"/>
      <c r="G4078" s="311"/>
      <c r="H4078" s="155"/>
      <c r="I4078" s="155"/>
      <c r="J4078" s="155"/>
      <c r="K4078" s="155"/>
      <c r="L4078" s="155"/>
      <c r="M4078" s="155"/>
      <c r="N4078" s="155"/>
      <c r="O4078" s="155"/>
      <c r="P4078" s="155"/>
      <c r="Q4078" s="155"/>
      <c r="R4078" s="155"/>
      <c r="S4078" s="155"/>
      <c r="T4078" s="155"/>
      <c r="U4078" s="155"/>
      <c r="V4078" s="155"/>
      <c r="W4078" s="155"/>
      <c r="X4078" s="155"/>
      <c r="Y4078" s="155"/>
      <c r="Z4078" s="311"/>
      <c r="AA4078" s="311"/>
      <c r="AB4078" s="867"/>
      <c r="AC4078" s="108"/>
      <c r="AD4078" s="81"/>
      <c r="AE4078" s="155"/>
      <c r="AF4078" s="74"/>
      <c r="AG4078" s="1"/>
      <c r="AI4078" s="396"/>
      <c r="AJ4078" s="396"/>
      <c r="AK4078" s="396"/>
      <c r="AL4078" s="396"/>
      <c r="AM4078" s="396"/>
      <c r="AN4078" s="396"/>
      <c r="AO4078" s="396"/>
    </row>
    <row r="4079" spans="1:42" hidden="1" x14ac:dyDescent="0.25">
      <c r="A4079" s="2024"/>
      <c r="B4079" s="2027"/>
      <c r="C4079" s="124" t="s">
        <v>117</v>
      </c>
      <c r="D4079" s="108"/>
      <c r="E4079" s="310"/>
      <c r="F4079" s="311"/>
      <c r="G4079" s="311"/>
      <c r="H4079" s="155"/>
      <c r="I4079" s="155"/>
      <c r="J4079" s="155"/>
      <c r="K4079" s="155"/>
      <c r="L4079" s="155"/>
      <c r="M4079" s="155"/>
      <c r="N4079" s="155"/>
      <c r="O4079" s="155"/>
      <c r="P4079" s="155"/>
      <c r="Q4079" s="155"/>
      <c r="R4079" s="155"/>
      <c r="S4079" s="155"/>
      <c r="T4079" s="155"/>
      <c r="U4079" s="155"/>
      <c r="V4079" s="155"/>
      <c r="W4079" s="155"/>
      <c r="X4079" s="155"/>
      <c r="Y4079" s="155"/>
      <c r="Z4079" s="311"/>
      <c r="AA4079" s="311"/>
      <c r="AB4079" s="867"/>
      <c r="AC4079" s="108"/>
      <c r="AD4079" s="81"/>
      <c r="AE4079" s="155"/>
      <c r="AF4079" s="74"/>
      <c r="AG4079" s="1"/>
      <c r="AI4079" s="396"/>
      <c r="AJ4079" s="396"/>
      <c r="AK4079" s="396"/>
      <c r="AL4079" s="396"/>
      <c r="AM4079" s="396"/>
      <c r="AN4079" s="396"/>
      <c r="AO4079" s="396"/>
    </row>
    <row r="4080" spans="1:42" ht="16.5" hidden="1" thickBot="1" x14ac:dyDescent="0.3">
      <c r="A4080" s="3535" t="s">
        <v>42</v>
      </c>
      <c r="B4080" s="3536"/>
      <c r="C4080" s="3537"/>
      <c r="D4080" s="114"/>
      <c r="E4080" s="178">
        <f>SQRT(E4074*E4074+E4075*E4075)/E4086/1.73</f>
        <v>43.111211406832567</v>
      </c>
      <c r="F4080" s="178">
        <f t="shared" ref="F4080:AB4080" si="1401">SQRT(F4074*F4074+F4075*F4075)/F4086/1.73</f>
        <v>42.768243339194861</v>
      </c>
      <c r="G4080" s="178">
        <f t="shared" si="1401"/>
        <v>42.368855037875669</v>
      </c>
      <c r="H4080" s="643">
        <f t="shared" si="1401"/>
        <v>42.833178292419561</v>
      </c>
      <c r="I4080" s="643">
        <f t="shared" si="1401"/>
        <v>45.791986686346206</v>
      </c>
      <c r="J4080" s="643">
        <f t="shared" si="1401"/>
        <v>47.751969157711095</v>
      </c>
      <c r="K4080" s="643">
        <f t="shared" si="1401"/>
        <v>49.557893805573073</v>
      </c>
      <c r="L4080" s="643">
        <f t="shared" si="1401"/>
        <v>49.13929356066545</v>
      </c>
      <c r="M4080" s="643">
        <f t="shared" si="1401"/>
        <v>46.210509277595534</v>
      </c>
      <c r="N4080" s="643">
        <f t="shared" si="1401"/>
        <v>46.443878461948295</v>
      </c>
      <c r="O4080" s="643">
        <f t="shared" si="1401"/>
        <v>45.824019078910929</v>
      </c>
      <c r="P4080" s="643">
        <f t="shared" si="1401"/>
        <v>45.854144592743893</v>
      </c>
      <c r="Q4080" s="643">
        <f t="shared" si="1401"/>
        <v>45.723682658886013</v>
      </c>
      <c r="R4080" s="643">
        <f t="shared" si="1401"/>
        <v>46.117487215124164</v>
      </c>
      <c r="S4080" s="643">
        <f t="shared" si="1401"/>
        <v>47.156898398975031</v>
      </c>
      <c r="T4080" s="643">
        <f t="shared" si="1401"/>
        <v>49.130089465471315</v>
      </c>
      <c r="U4080" s="643">
        <f t="shared" si="1401"/>
        <v>49.526382851643312</v>
      </c>
      <c r="V4080" s="643">
        <f t="shared" si="1401"/>
        <v>49.977636075472645</v>
      </c>
      <c r="W4080" s="643">
        <f t="shared" si="1401"/>
        <v>49.78204947307097</v>
      </c>
      <c r="X4080" s="643">
        <f t="shared" si="1401"/>
        <v>49.0512770410255</v>
      </c>
      <c r="Y4080" s="643">
        <f>SQRT(Y4074*Y4074+Y4075*Y4075)/Y4086/1.73</f>
        <v>46.660811238596182</v>
      </c>
      <c r="Z4080" s="178">
        <f t="shared" si="1401"/>
        <v>44.284781606866652</v>
      </c>
      <c r="AA4080" s="178">
        <f t="shared" si="1401"/>
        <v>42.02500182769397</v>
      </c>
      <c r="AB4080" s="178">
        <f t="shared" si="1401"/>
        <v>42.257819991168844</v>
      </c>
      <c r="AC4080" s="109">
        <f>AVERAGE(E4080:AB4080)</f>
        <v>46.222879189242157</v>
      </c>
      <c r="AD4080" s="96">
        <f>(AC4076-AC4080)/AC4076</f>
        <v>-4.7741878109002239E-2</v>
      </c>
      <c r="AE4080" s="79"/>
      <c r="AF4080" s="80"/>
      <c r="AG4080" s="1"/>
      <c r="AI4080" s="396"/>
      <c r="AJ4080" s="396"/>
      <c r="AK4080" s="396"/>
      <c r="AL4080" s="396"/>
      <c r="AM4080" s="396"/>
      <c r="AN4080" s="396"/>
      <c r="AO4080" s="396"/>
    </row>
    <row r="4081" spans="1:42" ht="16.5" thickBot="1" x14ac:dyDescent="0.3">
      <c r="A4081" s="2928" t="s">
        <v>971</v>
      </c>
      <c r="B4081" s="2924" t="s">
        <v>904</v>
      </c>
      <c r="C4081" s="2929"/>
      <c r="D4081" s="2916" t="s">
        <v>54</v>
      </c>
      <c r="E4081" s="2917">
        <v>0</v>
      </c>
      <c r="F4081" s="2917">
        <v>0</v>
      </c>
      <c r="G4081" s="2917">
        <v>0</v>
      </c>
      <c r="H4081" s="2917">
        <v>0</v>
      </c>
      <c r="I4081" s="2917">
        <v>0</v>
      </c>
      <c r="J4081" s="2917">
        <v>0</v>
      </c>
      <c r="K4081" s="2917">
        <v>0</v>
      </c>
      <c r="L4081" s="2917">
        <v>0</v>
      </c>
      <c r="M4081" s="2917">
        <v>0</v>
      </c>
      <c r="N4081" s="2917">
        <v>0</v>
      </c>
      <c r="O4081" s="2917">
        <v>0</v>
      </c>
      <c r="P4081" s="2917">
        <v>0</v>
      </c>
      <c r="Q4081" s="2917">
        <v>0</v>
      </c>
      <c r="R4081" s="2917">
        <v>0</v>
      </c>
      <c r="S4081" s="2917">
        <v>0</v>
      </c>
      <c r="T4081" s="2917">
        <v>0</v>
      </c>
      <c r="U4081" s="2917">
        <v>0</v>
      </c>
      <c r="V4081" s="2917">
        <v>0</v>
      </c>
      <c r="W4081" s="2917">
        <v>0</v>
      </c>
      <c r="X4081" s="2917">
        <v>0</v>
      </c>
      <c r="Y4081" s="2917">
        <v>0</v>
      </c>
      <c r="Z4081" s="2917">
        <v>0</v>
      </c>
      <c r="AA4081" s="2917">
        <v>0</v>
      </c>
      <c r="AB4081" s="2917">
        <v>0</v>
      </c>
      <c r="AC4081" s="2920"/>
      <c r="AD4081" s="252"/>
      <c r="AE4081" s="253"/>
      <c r="AF4081" s="254"/>
      <c r="AG4081" s="1"/>
      <c r="AI4081" s="396"/>
      <c r="AJ4081" s="396"/>
      <c r="AK4081" s="396"/>
      <c r="AL4081" s="396"/>
      <c r="AM4081" s="396"/>
      <c r="AN4081" s="396"/>
      <c r="AO4081" s="396"/>
    </row>
    <row r="4082" spans="1:42" x14ac:dyDescent="0.25">
      <c r="A4082" s="1262" t="s">
        <v>51</v>
      </c>
      <c r="B4082" s="1263"/>
      <c r="C4082" s="1264"/>
      <c r="D4082" s="1265"/>
      <c r="E4082" s="1266">
        <f>E4067+E4074</f>
        <v>2492.4</v>
      </c>
      <c r="F4082" s="1266">
        <f t="shared" ref="F4082:AB4083" si="1402">F4067+F4074</f>
        <v>2458.8000000000002</v>
      </c>
      <c r="G4082" s="1266">
        <f t="shared" si="1402"/>
        <v>2431.1999999999998</v>
      </c>
      <c r="H4082" s="3102">
        <f t="shared" si="1402"/>
        <v>2450.4</v>
      </c>
      <c r="I4082" s="3102">
        <f t="shared" si="1402"/>
        <v>2523.6</v>
      </c>
      <c r="J4082" s="3102">
        <f t="shared" si="1402"/>
        <v>2631.6</v>
      </c>
      <c r="K4082" s="3102">
        <f t="shared" si="1402"/>
        <v>2881.2</v>
      </c>
      <c r="L4082" s="3102">
        <f t="shared" si="1402"/>
        <v>3061.2</v>
      </c>
      <c r="M4082" s="3102">
        <f t="shared" si="1402"/>
        <v>2938.8</v>
      </c>
      <c r="N4082" s="3102">
        <f t="shared" si="1402"/>
        <v>2932.8</v>
      </c>
      <c r="O4082" s="3102">
        <f t="shared" si="1402"/>
        <v>2833.2</v>
      </c>
      <c r="P4082" s="3102">
        <f t="shared" si="1402"/>
        <v>2853.6</v>
      </c>
      <c r="Q4082" s="3102">
        <f t="shared" si="1402"/>
        <v>2818.8</v>
      </c>
      <c r="R4082" s="3102">
        <f t="shared" si="1402"/>
        <v>2854.8</v>
      </c>
      <c r="S4082" s="3102">
        <f t="shared" si="1402"/>
        <v>2845.2</v>
      </c>
      <c r="T4082" s="3102">
        <f t="shared" si="1402"/>
        <v>3003.6</v>
      </c>
      <c r="U4082" s="3102">
        <f t="shared" si="1402"/>
        <v>3030</v>
      </c>
      <c r="V4082" s="3102">
        <f t="shared" si="1402"/>
        <v>3027.6</v>
      </c>
      <c r="W4082" s="3102">
        <f t="shared" si="1402"/>
        <v>3014.4</v>
      </c>
      <c r="X4082" s="3102">
        <f t="shared" si="1402"/>
        <v>2959.2</v>
      </c>
      <c r="Y4082" s="3102">
        <f>Y4067+Y4074</f>
        <v>2856</v>
      </c>
      <c r="Z4082" s="1266">
        <f t="shared" si="1402"/>
        <v>2792.3999999999996</v>
      </c>
      <c r="AA4082" s="1266">
        <f t="shared" si="1402"/>
        <v>2592</v>
      </c>
      <c r="AB4082" s="1266">
        <f t="shared" si="1402"/>
        <v>2516.4</v>
      </c>
      <c r="AC4082" s="1307"/>
      <c r="AD4082" s="437">
        <f>MAX(E4082:AB4082)</f>
        <v>3061.2</v>
      </c>
      <c r="AE4082" s="83"/>
      <c r="AF4082" s="84"/>
      <c r="AG4082" s="1"/>
      <c r="AI4082" s="396"/>
      <c r="AJ4082" s="396"/>
      <c r="AK4082" s="396"/>
      <c r="AL4082" s="396"/>
      <c r="AM4082" s="396"/>
      <c r="AN4082" s="396"/>
      <c r="AO4082" s="396"/>
    </row>
    <row r="4083" spans="1:42" x14ac:dyDescent="0.25">
      <c r="A4083" s="1270" t="s">
        <v>53</v>
      </c>
      <c r="B4083" s="1271"/>
      <c r="C4083" s="1272"/>
      <c r="D4083" s="1273"/>
      <c r="E4083" s="1274">
        <f>E4068+E4075</f>
        <v>550.80000000000007</v>
      </c>
      <c r="F4083" s="1274">
        <f t="shared" si="1402"/>
        <v>546</v>
      </c>
      <c r="G4083" s="1274">
        <f t="shared" si="1402"/>
        <v>542.4</v>
      </c>
      <c r="H4083" s="3103">
        <f t="shared" si="1402"/>
        <v>544.79999999999995</v>
      </c>
      <c r="I4083" s="3103">
        <f t="shared" si="1402"/>
        <v>554.40000000000009</v>
      </c>
      <c r="J4083" s="3103">
        <f t="shared" si="1402"/>
        <v>566.4</v>
      </c>
      <c r="K4083" s="3103">
        <f t="shared" si="1402"/>
        <v>572.4</v>
      </c>
      <c r="L4083" s="3103">
        <f t="shared" si="1402"/>
        <v>627.6</v>
      </c>
      <c r="M4083" s="3103">
        <f t="shared" si="1402"/>
        <v>607.20000000000005</v>
      </c>
      <c r="N4083" s="3103">
        <f t="shared" si="1402"/>
        <v>602.4</v>
      </c>
      <c r="O4083" s="3103">
        <f t="shared" si="1402"/>
        <v>577.20000000000005</v>
      </c>
      <c r="P4083" s="3103">
        <f t="shared" si="1402"/>
        <v>615.6</v>
      </c>
      <c r="Q4083" s="3103">
        <f t="shared" si="1402"/>
        <v>582</v>
      </c>
      <c r="R4083" s="3103">
        <f t="shared" si="1402"/>
        <v>607.20000000000005</v>
      </c>
      <c r="S4083" s="3103">
        <f t="shared" si="1402"/>
        <v>577.20000000000005</v>
      </c>
      <c r="T4083" s="3103">
        <f t="shared" si="1402"/>
        <v>670.8</v>
      </c>
      <c r="U4083" s="3103">
        <f t="shared" si="1402"/>
        <v>675.6</v>
      </c>
      <c r="V4083" s="3103">
        <f t="shared" si="1402"/>
        <v>663.6</v>
      </c>
      <c r="W4083" s="3103">
        <f t="shared" si="1402"/>
        <v>643.20000000000005</v>
      </c>
      <c r="X4083" s="3103">
        <f t="shared" si="1402"/>
        <v>632.4</v>
      </c>
      <c r="Y4083" s="3103">
        <f>Y4068+Y4075</f>
        <v>590.4</v>
      </c>
      <c r="Z4083" s="1274">
        <f t="shared" si="1402"/>
        <v>580.79999999999995</v>
      </c>
      <c r="AA4083" s="1274">
        <f t="shared" si="1402"/>
        <v>573.6</v>
      </c>
      <c r="AB4083" s="1274">
        <f t="shared" si="1402"/>
        <v>572.4</v>
      </c>
      <c r="AC4083" s="1308"/>
      <c r="AD4083" s="439">
        <f>MAX(E4083:AB4083)</f>
        <v>675.6</v>
      </c>
      <c r="AE4083" s="86"/>
      <c r="AF4083" s="87"/>
      <c r="AG4083" s="1"/>
      <c r="AI4083" s="396"/>
      <c r="AJ4083" s="396"/>
      <c r="AK4083" s="396"/>
      <c r="AL4083" s="396"/>
      <c r="AM4083" s="396"/>
      <c r="AN4083" s="396"/>
      <c r="AO4083" s="396"/>
    </row>
    <row r="4084" spans="1:42" ht="16.5" thickBot="1" x14ac:dyDescent="0.3">
      <c r="A4084" s="2560" t="s">
        <v>52</v>
      </c>
      <c r="B4084" s="2561"/>
      <c r="C4084" s="2562"/>
      <c r="D4084" s="2563"/>
      <c r="E4084" s="1309">
        <f>SQRT(E4083*E4083+E4082*E4082)</f>
        <v>2552.5356804558091</v>
      </c>
      <c r="F4084" s="1310">
        <f t="shared" ref="F4084:U4084" si="1403">SQRT(F4083*F4083+F4082*F4082)</f>
        <v>2518.6928038170913</v>
      </c>
      <c r="G4084" s="1310">
        <f t="shared" si="1403"/>
        <v>2490.9699315728399</v>
      </c>
      <c r="H4084" s="1311">
        <f t="shared" si="1403"/>
        <v>2510.2324991920568</v>
      </c>
      <c r="I4084" s="1311">
        <f t="shared" si="1403"/>
        <v>2583.7794642732188</v>
      </c>
      <c r="J4084" s="1311">
        <f t="shared" si="1403"/>
        <v>2691.863206034066</v>
      </c>
      <c r="K4084" s="1311">
        <f t="shared" si="1403"/>
        <v>2937.5083319030773</v>
      </c>
      <c r="L4084" s="1311">
        <f t="shared" si="1403"/>
        <v>3124.8723493928514</v>
      </c>
      <c r="M4084" s="1311">
        <f t="shared" si="1403"/>
        <v>3000.8727530503525</v>
      </c>
      <c r="N4084" s="1311">
        <f t="shared" si="1403"/>
        <v>2994.0276551828979</v>
      </c>
      <c r="O4084" s="1311">
        <f t="shared" si="1403"/>
        <v>2891.397945631144</v>
      </c>
      <c r="P4084" s="1311">
        <f t="shared" si="1403"/>
        <v>2919.2458478175486</v>
      </c>
      <c r="Q4084" s="1311">
        <f t="shared" si="1403"/>
        <v>2878.2559719385631</v>
      </c>
      <c r="R4084" s="1311">
        <f t="shared" si="1403"/>
        <v>2918.6597746225921</v>
      </c>
      <c r="S4084" s="1311">
        <f t="shared" si="1403"/>
        <v>2903.1573984198649</v>
      </c>
      <c r="T4084" s="1311">
        <f t="shared" si="1403"/>
        <v>3077.5941252868288</v>
      </c>
      <c r="U4084" s="1311">
        <f t="shared" si="1403"/>
        <v>3104.4057982164636</v>
      </c>
      <c r="V4084" s="1311">
        <f>SQRT(V4083*V4083+V4082*V4082)</f>
        <v>3099.4720066488744</v>
      </c>
      <c r="W4084" s="1311">
        <f t="shared" ref="W4084:AB4084" si="1404">SQRT(W4083*W4083+W4082*W4082)</f>
        <v>3082.2578737023287</v>
      </c>
      <c r="X4084" s="1311">
        <f t="shared" si="1404"/>
        <v>3026.0195637173265</v>
      </c>
      <c r="Y4084" s="1311">
        <f>SQRT(Y4083*Y4083+Y4082*Y4082)</f>
        <v>2916.3861472719968</v>
      </c>
      <c r="Z4084" s="1310">
        <f t="shared" si="1404"/>
        <v>2852.1617064956181</v>
      </c>
      <c r="AA4084" s="1310">
        <f t="shared" si="1404"/>
        <v>2654.7092044139222</v>
      </c>
      <c r="AB4084" s="1312">
        <f t="shared" si="1404"/>
        <v>2580.6802824061724</v>
      </c>
      <c r="AC4084" s="2564"/>
      <c r="AD4084" s="441">
        <f>MAX(E4084:AB4084)</f>
        <v>3124.8723493928514</v>
      </c>
      <c r="AE4084" s="89"/>
      <c r="AF4084" s="90"/>
      <c r="AG4084" s="15"/>
    </row>
    <row r="4085" spans="1:42" x14ac:dyDescent="0.25">
      <c r="A4085" s="442" t="s">
        <v>911</v>
      </c>
      <c r="B4085" s="145"/>
      <c r="C4085" s="1049" t="s">
        <v>22</v>
      </c>
      <c r="D4085" s="1298" t="s">
        <v>54</v>
      </c>
      <c r="E4085" s="2565">
        <v>10.25</v>
      </c>
      <c r="F4085" s="1300">
        <v>10.3</v>
      </c>
      <c r="G4085" s="1300">
        <v>10.34</v>
      </c>
      <c r="H4085" s="1301">
        <v>10.27</v>
      </c>
      <c r="I4085" s="1301">
        <v>10.28</v>
      </c>
      <c r="J4085" s="1301">
        <v>10.3</v>
      </c>
      <c r="K4085" s="1301">
        <v>10.210000000000001</v>
      </c>
      <c r="L4085" s="1301">
        <v>10.33</v>
      </c>
      <c r="M4085" s="1301">
        <v>10.25</v>
      </c>
      <c r="N4085" s="1301">
        <v>10.44</v>
      </c>
      <c r="O4085" s="1301">
        <v>10.220000000000001</v>
      </c>
      <c r="P4085" s="1301">
        <v>10.32</v>
      </c>
      <c r="Q4085" s="1301">
        <v>10.27</v>
      </c>
      <c r="R4085" s="1301">
        <v>10.27</v>
      </c>
      <c r="S4085" s="1301">
        <v>10.220000000000001</v>
      </c>
      <c r="T4085" s="1301">
        <v>10.38</v>
      </c>
      <c r="U4085" s="1301">
        <v>10.38</v>
      </c>
      <c r="V4085" s="1301">
        <v>10.36</v>
      </c>
      <c r="W4085" s="1301">
        <v>10.33</v>
      </c>
      <c r="X4085" s="1301">
        <v>10.38</v>
      </c>
      <c r="Y4085" s="1301">
        <v>10.33</v>
      </c>
      <c r="Z4085" s="1300">
        <v>10.26</v>
      </c>
      <c r="AA4085" s="1300">
        <v>10.29</v>
      </c>
      <c r="AB4085" s="2566">
        <v>10.37</v>
      </c>
      <c r="AC4085" s="832">
        <f>AVERAGE(E4085:AB4085)</f>
        <v>10.30625</v>
      </c>
      <c r="AD4085" s="15"/>
      <c r="AE4085" s="15"/>
      <c r="AF4085" s="15"/>
      <c r="AI4085" s="396"/>
      <c r="AJ4085" s="396"/>
      <c r="AK4085" s="14"/>
      <c r="AL4085" s="14"/>
      <c r="AM4085" s="15"/>
      <c r="AN4085" s="14"/>
      <c r="AO4085" s="396"/>
    </row>
    <row r="4086" spans="1:42" ht="16.5" thickBot="1" x14ac:dyDescent="0.3">
      <c r="A4086" s="524" t="s">
        <v>913</v>
      </c>
      <c r="B4086" s="146"/>
      <c r="C4086" s="1050" t="s">
        <v>22</v>
      </c>
      <c r="D4086" s="1302" t="s">
        <v>54</v>
      </c>
      <c r="E4086" s="2567">
        <v>10.39</v>
      </c>
      <c r="F4086" s="1304">
        <v>10.46</v>
      </c>
      <c r="G4086" s="1304">
        <v>10.33</v>
      </c>
      <c r="H4086" s="1305">
        <v>10.25</v>
      </c>
      <c r="I4086" s="1305">
        <v>10.25</v>
      </c>
      <c r="J4086" s="1305">
        <v>10.09</v>
      </c>
      <c r="K4086" s="1305">
        <v>10.15</v>
      </c>
      <c r="L4086" s="1305">
        <v>10.29</v>
      </c>
      <c r="M4086" s="1305">
        <v>10.19</v>
      </c>
      <c r="N4086" s="1305">
        <v>10.35</v>
      </c>
      <c r="O4086" s="1305">
        <v>10.32</v>
      </c>
      <c r="P4086" s="1305">
        <v>10.43</v>
      </c>
      <c r="Q4086" s="1305">
        <v>10.39</v>
      </c>
      <c r="R4086" s="1305">
        <v>10.210000000000001</v>
      </c>
      <c r="S4086" s="1305">
        <v>10.16</v>
      </c>
      <c r="T4086" s="1305">
        <v>10.28</v>
      </c>
      <c r="U4086" s="1305">
        <v>10.29</v>
      </c>
      <c r="V4086" s="1305">
        <v>10.44</v>
      </c>
      <c r="W4086" s="1305">
        <v>10.43</v>
      </c>
      <c r="X4086" s="1305">
        <v>10.32</v>
      </c>
      <c r="Y4086" s="1305">
        <v>10.25</v>
      </c>
      <c r="Z4086" s="1304">
        <v>10.37</v>
      </c>
      <c r="AA4086" s="1304">
        <v>10.42</v>
      </c>
      <c r="AB4086" s="2568">
        <v>10.33</v>
      </c>
      <c r="AC4086" s="1109">
        <f>AVERAGE(E4086:AB4086)</f>
        <v>10.307916666666666</v>
      </c>
      <c r="AD4086" s="15"/>
      <c r="AE4086" s="15"/>
      <c r="AF4086" s="15"/>
      <c r="AI4086" s="396"/>
      <c r="AJ4086" s="396"/>
      <c r="AK4086" s="14"/>
      <c r="AL4086" s="14"/>
      <c r="AM4086" s="15"/>
      <c r="AN4086" s="14"/>
      <c r="AO4086" s="396"/>
    </row>
    <row r="4087" spans="1:42" x14ac:dyDescent="0.25">
      <c r="A4087" s="3688" t="s">
        <v>29</v>
      </c>
      <c r="B4087" s="3597" t="s">
        <v>617</v>
      </c>
      <c r="C4087" s="1073" t="s">
        <v>13</v>
      </c>
      <c r="D4087" s="122" t="s">
        <v>811</v>
      </c>
      <c r="E4087" s="325">
        <v>232.8</v>
      </c>
      <c r="F4087" s="321">
        <v>239.4</v>
      </c>
      <c r="G4087" s="321">
        <v>225.6</v>
      </c>
      <c r="H4087" s="321">
        <v>228</v>
      </c>
      <c r="I4087" s="321">
        <v>228.4</v>
      </c>
      <c r="J4087" s="321">
        <v>210.8</v>
      </c>
      <c r="K4087" s="321">
        <v>240.6</v>
      </c>
      <c r="L4087" s="321">
        <v>241.6</v>
      </c>
      <c r="M4087" s="321">
        <v>261.8</v>
      </c>
      <c r="N4087" s="321">
        <v>259.60000000000002</v>
      </c>
      <c r="O4087" s="321">
        <v>238.8</v>
      </c>
      <c r="P4087" s="321">
        <v>247.2</v>
      </c>
      <c r="Q4087" s="321">
        <v>243.6</v>
      </c>
      <c r="R4087" s="321">
        <v>249</v>
      </c>
      <c r="S4087" s="321">
        <v>251.2</v>
      </c>
      <c r="T4087" s="321">
        <v>267.60000000000002</v>
      </c>
      <c r="U4087" s="321">
        <v>289.2</v>
      </c>
      <c r="V4087" s="321">
        <v>283.60000000000002</v>
      </c>
      <c r="W4087" s="321">
        <v>276.8</v>
      </c>
      <c r="X4087" s="321">
        <v>283.60000000000002</v>
      </c>
      <c r="Y4087" s="321">
        <v>268.8</v>
      </c>
      <c r="Z4087" s="321">
        <v>266.2</v>
      </c>
      <c r="AA4087" s="321">
        <v>248.2</v>
      </c>
      <c r="AB4087" s="531">
        <v>247.4</v>
      </c>
      <c r="AC4087" s="134">
        <f>SUM(E4087:AB4087)</f>
        <v>6029.8</v>
      </c>
      <c r="AD4087" s="70"/>
      <c r="AE4087" s="71">
        <v>100</v>
      </c>
      <c r="AF4087" s="72">
        <v>20</v>
      </c>
      <c r="AI4087" s="396"/>
      <c r="AJ4087" s="396"/>
      <c r="AK4087" s="430"/>
      <c r="AL4087" s="431"/>
      <c r="AM4087" s="430"/>
      <c r="AN4087" s="15"/>
      <c r="AO4087" s="396"/>
    </row>
    <row r="4088" spans="1:42" x14ac:dyDescent="0.25">
      <c r="A4088" s="3688"/>
      <c r="B4088" s="3597"/>
      <c r="C4088" s="130" t="s">
        <v>14</v>
      </c>
      <c r="D4088" s="122" t="s">
        <v>811</v>
      </c>
      <c r="E4088" s="307">
        <v>34.799999999999997</v>
      </c>
      <c r="F4088" s="308">
        <v>34.200000000000003</v>
      </c>
      <c r="G4088" s="308">
        <v>33.799999999999997</v>
      </c>
      <c r="H4088" s="308">
        <v>34.799999999999997</v>
      </c>
      <c r="I4088" s="308">
        <v>33</v>
      </c>
      <c r="J4088" s="308">
        <v>32.6</v>
      </c>
      <c r="K4088" s="308">
        <v>34.6</v>
      </c>
      <c r="L4088" s="308">
        <v>36</v>
      </c>
      <c r="M4088" s="308">
        <v>50.8</v>
      </c>
      <c r="N4088" s="308">
        <v>47.8</v>
      </c>
      <c r="O4088" s="308">
        <v>49.8</v>
      </c>
      <c r="P4088" s="308">
        <v>64.599999999999994</v>
      </c>
      <c r="Q4088" s="308">
        <v>58.8</v>
      </c>
      <c r="R4088" s="308">
        <v>44.2</v>
      </c>
      <c r="S4088" s="308">
        <v>38.6</v>
      </c>
      <c r="T4088" s="308">
        <v>68</v>
      </c>
      <c r="U4088" s="308">
        <v>72.8</v>
      </c>
      <c r="V4088" s="308">
        <v>63.2</v>
      </c>
      <c r="W4088" s="308">
        <v>67.599999999999994</v>
      </c>
      <c r="X4088" s="308">
        <v>55.4</v>
      </c>
      <c r="Y4088" s="308">
        <v>37.799999999999997</v>
      </c>
      <c r="Z4088" s="308">
        <v>37.799999999999997</v>
      </c>
      <c r="AA4088" s="308">
        <v>36.200000000000003</v>
      </c>
      <c r="AB4088" s="394">
        <v>38.200000000000003</v>
      </c>
      <c r="AC4088" s="107">
        <f>SUM(E4088:AB4088)</f>
        <v>1105.4000000000001</v>
      </c>
      <c r="AD4088" s="73"/>
      <c r="AE4088" s="155"/>
      <c r="AF4088" s="74"/>
      <c r="AI4088" s="396"/>
      <c r="AJ4088" s="396"/>
      <c r="AK4088" s="15"/>
      <c r="AL4088" s="15"/>
      <c r="AM4088" s="15"/>
      <c r="AN4088" s="15"/>
      <c r="AO4088" s="396"/>
    </row>
    <row r="4089" spans="1:42" x14ac:dyDescent="0.25">
      <c r="A4089" s="3688"/>
      <c r="B4089" s="3597"/>
      <c r="C4089" s="130" t="s">
        <v>15</v>
      </c>
      <c r="D4089" s="108" t="s">
        <v>54</v>
      </c>
      <c r="E4089" s="1696">
        <v>14.4</v>
      </c>
      <c r="F4089" s="1475">
        <v>13.4</v>
      </c>
      <c r="G4089" s="1475">
        <v>13.1</v>
      </c>
      <c r="H4089" s="1699">
        <v>14</v>
      </c>
      <c r="I4089" s="1699">
        <v>12.5</v>
      </c>
      <c r="J4089" s="1699">
        <v>13.1</v>
      </c>
      <c r="K4089" s="1699">
        <v>15.6</v>
      </c>
      <c r="L4089" s="1699">
        <v>16</v>
      </c>
      <c r="M4089" s="1699">
        <v>17.399999999999999</v>
      </c>
      <c r="N4089" s="1699">
        <v>14.6</v>
      </c>
      <c r="O4089" s="1699">
        <v>13.1</v>
      </c>
      <c r="P4089" s="1699">
        <v>14.2</v>
      </c>
      <c r="Q4089" s="1699">
        <v>15</v>
      </c>
      <c r="R4089" s="1699">
        <v>14.5</v>
      </c>
      <c r="S4089" s="1699">
        <v>16</v>
      </c>
      <c r="T4089" s="1699">
        <v>16.5</v>
      </c>
      <c r="U4089" s="1699">
        <v>20.100000000000001</v>
      </c>
      <c r="V4089" s="1699">
        <v>16.8</v>
      </c>
      <c r="W4089" s="1699">
        <v>19.2</v>
      </c>
      <c r="X4089" s="1699">
        <v>15.9</v>
      </c>
      <c r="Y4089" s="1699">
        <v>14.9</v>
      </c>
      <c r="Z4089" s="1475">
        <v>15.2</v>
      </c>
      <c r="AA4089" s="1475">
        <v>13.7</v>
      </c>
      <c r="AB4089" s="1749">
        <v>13.9</v>
      </c>
      <c r="AC4089" s="107">
        <f>AVERAGE(E4089:AB4089)</f>
        <v>15.129166666666661</v>
      </c>
      <c r="AD4089" s="76"/>
      <c r="AE4089" s="76"/>
      <c r="AF4089" s="77"/>
      <c r="AI4089" s="396"/>
      <c r="AJ4089" s="396"/>
      <c r="AK4089" s="15"/>
      <c r="AL4089" s="15"/>
      <c r="AM4089" s="15"/>
      <c r="AN4089" s="15"/>
      <c r="AO4089" s="396"/>
    </row>
    <row r="4090" spans="1:42" ht="16.5" thickBot="1" x14ac:dyDescent="0.3">
      <c r="A4090" s="3711"/>
      <c r="B4090" s="3669"/>
      <c r="C4090" s="1011" t="s">
        <v>17</v>
      </c>
      <c r="D4090" s="108"/>
      <c r="E4090" s="313">
        <f t="shared" ref="E4090:AB4090" si="1405">E4088/E4087</f>
        <v>0.1494845360824742</v>
      </c>
      <c r="F4090" s="314">
        <f t="shared" si="1405"/>
        <v>0.14285714285714288</v>
      </c>
      <c r="G4090" s="314">
        <f t="shared" si="1405"/>
        <v>0.14982269503546097</v>
      </c>
      <c r="H4090" s="314">
        <f t="shared" si="1405"/>
        <v>0.1526315789473684</v>
      </c>
      <c r="I4090" s="314">
        <f t="shared" si="1405"/>
        <v>0.14448336252189142</v>
      </c>
      <c r="J4090" s="314">
        <f t="shared" si="1405"/>
        <v>0.15464895635673623</v>
      </c>
      <c r="K4090" s="314">
        <f t="shared" si="1405"/>
        <v>0.14380714879467998</v>
      </c>
      <c r="L4090" s="314">
        <f t="shared" si="1405"/>
        <v>0.1490066225165563</v>
      </c>
      <c r="M4090" s="314">
        <f t="shared" si="1405"/>
        <v>0.19404125286478227</v>
      </c>
      <c r="N4090" s="314">
        <f t="shared" si="1405"/>
        <v>0.18412942989214173</v>
      </c>
      <c r="O4090" s="314">
        <f t="shared" si="1405"/>
        <v>0.20854271356783918</v>
      </c>
      <c r="P4090" s="314">
        <f t="shared" si="1405"/>
        <v>0.26132686084142392</v>
      </c>
      <c r="Q4090" s="314">
        <f t="shared" si="1405"/>
        <v>0.24137931034482757</v>
      </c>
      <c r="R4090" s="314">
        <f t="shared" si="1405"/>
        <v>0.17751004016064259</v>
      </c>
      <c r="S4090" s="314">
        <f t="shared" si="1405"/>
        <v>0.15366242038216563</v>
      </c>
      <c r="T4090" s="314">
        <f t="shared" si="1405"/>
        <v>0.25411061285500747</v>
      </c>
      <c r="U4090" s="314">
        <f t="shared" si="1405"/>
        <v>0.25172890733056708</v>
      </c>
      <c r="V4090" s="314">
        <f t="shared" si="1405"/>
        <v>0.22284908321579688</v>
      </c>
      <c r="W4090" s="314">
        <f t="shared" si="1405"/>
        <v>0.24421965317919073</v>
      </c>
      <c r="X4090" s="314">
        <f t="shared" si="1405"/>
        <v>0.19534555712270801</v>
      </c>
      <c r="Y4090" s="314">
        <f>Y4088/Y4087</f>
        <v>0.14062499999999997</v>
      </c>
      <c r="Z4090" s="314">
        <f t="shared" si="1405"/>
        <v>0.14199849737039819</v>
      </c>
      <c r="AA4090" s="314">
        <f t="shared" si="1405"/>
        <v>0.14585012087026594</v>
      </c>
      <c r="AB4090" s="336">
        <f t="shared" si="1405"/>
        <v>0.15440582053354893</v>
      </c>
      <c r="AC4090" s="433">
        <f>MAX(E4090:AB4090)</f>
        <v>0.26132686084142392</v>
      </c>
      <c r="AD4090" s="73"/>
      <c r="AE4090" s="155"/>
      <c r="AF4090" s="74"/>
      <c r="AI4090" s="396"/>
      <c r="AJ4090" s="396"/>
      <c r="AK4090" s="15"/>
      <c r="AL4090" s="15"/>
      <c r="AM4090" s="15"/>
      <c r="AN4090" s="15"/>
      <c r="AO4090" s="396"/>
    </row>
    <row r="4091" spans="1:42" hidden="1" x14ac:dyDescent="0.25">
      <c r="A4091" s="2014"/>
      <c r="B4091" s="2017"/>
      <c r="C4091" s="357" t="s">
        <v>116</v>
      </c>
      <c r="D4091" s="108"/>
      <c r="E4091" s="310"/>
      <c r="F4091" s="311"/>
      <c r="G4091" s="311"/>
      <c r="H4091" s="155"/>
      <c r="I4091" s="155"/>
      <c r="J4091" s="155"/>
      <c r="K4091" s="155"/>
      <c r="L4091" s="155"/>
      <c r="M4091" s="155"/>
      <c r="N4091" s="155"/>
      <c r="O4091" s="155"/>
      <c r="P4091" s="155"/>
      <c r="Q4091" s="155"/>
      <c r="R4091" s="155"/>
      <c r="S4091" s="155"/>
      <c r="T4091" s="155"/>
      <c r="U4091" s="155"/>
      <c r="V4091" s="155"/>
      <c r="W4091" s="155"/>
      <c r="X4091" s="155"/>
      <c r="Y4091" s="155"/>
      <c r="Z4091" s="311"/>
      <c r="AA4091" s="311"/>
      <c r="AB4091" s="867"/>
      <c r="AC4091" s="108"/>
      <c r="AD4091" s="73"/>
      <c r="AE4091" s="155"/>
      <c r="AF4091" s="74"/>
      <c r="AI4091" s="396"/>
      <c r="AJ4091" s="396"/>
      <c r="AK4091" s="15"/>
      <c r="AL4091" s="15"/>
      <c r="AM4091" s="15"/>
      <c r="AN4091" s="15"/>
      <c r="AO4091" s="396"/>
    </row>
    <row r="4092" spans="1:42" s="181" customFormat="1" hidden="1" x14ac:dyDescent="0.25">
      <c r="A4092" s="2024"/>
      <c r="B4092" s="2027"/>
      <c r="C4092" s="124" t="s">
        <v>117</v>
      </c>
      <c r="D4092" s="108"/>
      <c r="E4092" s="310"/>
      <c r="F4092" s="311"/>
      <c r="G4092" s="311"/>
      <c r="H4092" s="155"/>
      <c r="I4092" s="155"/>
      <c r="J4092" s="155"/>
      <c r="K4092" s="155"/>
      <c r="L4092" s="155"/>
      <c r="M4092" s="155"/>
      <c r="N4092" s="155"/>
      <c r="O4092" s="155"/>
      <c r="P4092" s="155"/>
      <c r="Q4092" s="155"/>
      <c r="R4092" s="155"/>
      <c r="S4092" s="155"/>
      <c r="T4092" s="155"/>
      <c r="U4092" s="155"/>
      <c r="V4092" s="155"/>
      <c r="W4092" s="155"/>
      <c r="X4092" s="155"/>
      <c r="Y4092" s="155"/>
      <c r="Z4092" s="311"/>
      <c r="AA4092" s="311"/>
      <c r="AB4092" s="867"/>
      <c r="AC4092" s="108"/>
      <c r="AD4092" s="73"/>
      <c r="AE4092" s="155"/>
      <c r="AF4092" s="74"/>
      <c r="AH4092" s="781"/>
      <c r="AI4092" s="782"/>
      <c r="AJ4092" s="782"/>
      <c r="AK4092" s="782"/>
      <c r="AL4092" s="783"/>
      <c r="AM4092" s="783"/>
      <c r="AN4092" s="189"/>
      <c r="AO4092" s="189"/>
      <c r="AP4092" s="189"/>
    </row>
    <row r="4093" spans="1:42" ht="16.5" hidden="1" thickBot="1" x14ac:dyDescent="0.3">
      <c r="A4093" s="3535" t="s">
        <v>42</v>
      </c>
      <c r="B4093" s="3536"/>
      <c r="C4093" s="3537"/>
      <c r="D4093" s="114"/>
      <c r="E4093" s="178">
        <f>SQRT(E4087*E4087+E4088*E4088)/E4085/1.73</f>
        <v>13.27430766246151</v>
      </c>
      <c r="F4093" s="179">
        <f t="shared" ref="F4093:AB4093" si="1406">SQRT(F4087*F4087+F4088*F4088)/F4085/1.73</f>
        <v>13.571497792569685</v>
      </c>
      <c r="G4093" s="179">
        <f t="shared" si="1406"/>
        <v>12.752426289169266</v>
      </c>
      <c r="H4093" s="79">
        <f t="shared" si="1406"/>
        <v>12.981325004033737</v>
      </c>
      <c r="I4093" s="79">
        <f t="shared" si="1406"/>
        <v>12.976072402694202</v>
      </c>
      <c r="J4093" s="79">
        <f t="shared" si="1406"/>
        <v>11.970698897283013</v>
      </c>
      <c r="K4093" s="79">
        <f t="shared" si="1406"/>
        <v>13.761592251614474</v>
      </c>
      <c r="L4093" s="79">
        <f t="shared" si="1406"/>
        <v>13.668443920990004</v>
      </c>
      <c r="M4093" s="79">
        <f t="shared" si="1406"/>
        <v>15.039227848667634</v>
      </c>
      <c r="N4093" s="79">
        <f t="shared" si="1406"/>
        <v>14.614976452212538</v>
      </c>
      <c r="O4093" s="79">
        <f t="shared" si="1406"/>
        <v>13.796898917413801</v>
      </c>
      <c r="P4093" s="79">
        <f t="shared" si="1406"/>
        <v>14.310921478366058</v>
      </c>
      <c r="Q4093" s="79">
        <f t="shared" si="1406"/>
        <v>14.104501542455539</v>
      </c>
      <c r="R4093" s="79">
        <f t="shared" si="1406"/>
        <v>14.233754881281257</v>
      </c>
      <c r="S4093" s="79">
        <f t="shared" si="1406"/>
        <v>14.374420656309987</v>
      </c>
      <c r="T4093" s="79">
        <f t="shared" si="1406"/>
        <v>15.375534200577512</v>
      </c>
      <c r="U4093" s="79">
        <f t="shared" si="1406"/>
        <v>16.60720366197641</v>
      </c>
      <c r="V4093" s="79">
        <f t="shared" si="1406"/>
        <v>16.211568897147671</v>
      </c>
      <c r="W4093" s="79">
        <f t="shared" si="1406"/>
        <v>15.944081178078669</v>
      </c>
      <c r="X4093" s="79">
        <f t="shared" si="1406"/>
        <v>16.091439323819053</v>
      </c>
      <c r="Y4093" s="79">
        <f>SQRT(Y4087*Y4087+Y4088*Y4088)/Y4085/1.73</f>
        <v>15.189207091895184</v>
      </c>
      <c r="Z4093" s="179">
        <f t="shared" si="1406"/>
        <v>15.147797591609823</v>
      </c>
      <c r="AA4093" s="179">
        <f t="shared" si="1406"/>
        <v>14.09000238533344</v>
      </c>
      <c r="AB4093" s="395">
        <f t="shared" si="1406"/>
        <v>13.95375610193198</v>
      </c>
      <c r="AC4093" s="109">
        <f>AVERAGE(E4093:AB4093)</f>
        <v>14.335069017912183</v>
      </c>
      <c r="AD4093" s="78">
        <f>(AC4089-AC4093)/AC4089</f>
        <v>5.2487864417811864E-2</v>
      </c>
      <c r="AE4093" s="79"/>
      <c r="AF4093" s="80"/>
      <c r="AI4093" s="396"/>
      <c r="AJ4093" s="396"/>
      <c r="AK4093" s="14"/>
      <c r="AL4093" s="14"/>
      <c r="AM4093" s="15"/>
      <c r="AN4093" s="14"/>
      <c r="AO4093" s="396"/>
    </row>
    <row r="4094" spans="1:42" x14ac:dyDescent="0.25">
      <c r="A4094" s="3701" t="s">
        <v>46</v>
      </c>
      <c r="B4094" s="3596" t="s">
        <v>615</v>
      </c>
      <c r="C4094" s="125" t="s">
        <v>13</v>
      </c>
      <c r="D4094" s="113" t="s">
        <v>811</v>
      </c>
      <c r="E4094" s="306">
        <v>513.4</v>
      </c>
      <c r="F4094" s="71">
        <v>492</v>
      </c>
      <c r="G4094" s="71">
        <v>494.4</v>
      </c>
      <c r="H4094" s="71">
        <v>493.4</v>
      </c>
      <c r="I4094" s="71">
        <v>516.6</v>
      </c>
      <c r="J4094" s="71">
        <v>577.20000000000005</v>
      </c>
      <c r="K4094" s="71">
        <v>663.8</v>
      </c>
      <c r="L4094" s="71">
        <v>755</v>
      </c>
      <c r="M4094" s="71">
        <v>745.4</v>
      </c>
      <c r="N4094" s="71">
        <v>762</v>
      </c>
      <c r="O4094" s="71">
        <v>726.4</v>
      </c>
      <c r="P4094" s="71">
        <v>711.4</v>
      </c>
      <c r="Q4094" s="71">
        <v>715.4</v>
      </c>
      <c r="R4094" s="71">
        <v>703.2</v>
      </c>
      <c r="S4094" s="71">
        <v>699.2</v>
      </c>
      <c r="T4094" s="71">
        <v>747.6</v>
      </c>
      <c r="U4094" s="71">
        <v>733.2</v>
      </c>
      <c r="V4094" s="71">
        <v>746.6</v>
      </c>
      <c r="W4094" s="71">
        <v>741</v>
      </c>
      <c r="X4094" s="71">
        <v>729.6</v>
      </c>
      <c r="Y4094" s="71">
        <v>718.4</v>
      </c>
      <c r="Z4094" s="71">
        <v>697.4</v>
      </c>
      <c r="AA4094" s="71">
        <v>616.20000000000005</v>
      </c>
      <c r="AB4094" s="393">
        <v>552.79999999999995</v>
      </c>
      <c r="AC4094" s="134">
        <f>SUM(E4094:AB4094)</f>
        <v>15851.6</v>
      </c>
      <c r="AD4094" s="70"/>
      <c r="AE4094" s="71">
        <v>100</v>
      </c>
      <c r="AF4094" s="72">
        <v>20</v>
      </c>
      <c r="AI4094" s="396"/>
      <c r="AJ4094" s="396"/>
      <c r="AK4094" s="430"/>
      <c r="AL4094" s="431"/>
      <c r="AM4094" s="430"/>
      <c r="AN4094" s="15"/>
      <c r="AO4094" s="396"/>
    </row>
    <row r="4095" spans="1:42" x14ac:dyDescent="0.25">
      <c r="A4095" s="3688"/>
      <c r="B4095" s="3597"/>
      <c r="C4095" s="123" t="s">
        <v>14</v>
      </c>
      <c r="D4095" s="108" t="s">
        <v>811</v>
      </c>
      <c r="E4095" s="307">
        <v>149.6</v>
      </c>
      <c r="F4095" s="308">
        <v>147</v>
      </c>
      <c r="G4095" s="308">
        <v>149.80000000000001</v>
      </c>
      <c r="H4095" s="308">
        <v>149.19999999999999</v>
      </c>
      <c r="I4095" s="308">
        <v>148.4</v>
      </c>
      <c r="J4095" s="308">
        <v>149.4</v>
      </c>
      <c r="K4095" s="308">
        <v>156.4</v>
      </c>
      <c r="L4095" s="308">
        <v>158</v>
      </c>
      <c r="M4095" s="308">
        <v>156.80000000000001</v>
      </c>
      <c r="N4095" s="308">
        <v>159.4</v>
      </c>
      <c r="O4095" s="308">
        <v>155.80000000000001</v>
      </c>
      <c r="P4095" s="308">
        <v>161</v>
      </c>
      <c r="Q4095" s="308">
        <v>162.80000000000001</v>
      </c>
      <c r="R4095" s="308">
        <v>162.80000000000001</v>
      </c>
      <c r="S4095" s="308">
        <v>162.4</v>
      </c>
      <c r="T4095" s="308">
        <v>174.4</v>
      </c>
      <c r="U4095" s="308">
        <v>173.2</v>
      </c>
      <c r="V4095" s="308">
        <v>170.4</v>
      </c>
      <c r="W4095" s="308">
        <v>163.6</v>
      </c>
      <c r="X4095" s="308">
        <v>163.19999999999999</v>
      </c>
      <c r="Y4095" s="308">
        <v>160.4</v>
      </c>
      <c r="Z4095" s="308">
        <v>157</v>
      </c>
      <c r="AA4095" s="308">
        <v>152</v>
      </c>
      <c r="AB4095" s="394">
        <v>154.6</v>
      </c>
      <c r="AC4095" s="107">
        <f>SUM(E4095:AB4095)</f>
        <v>3797.6</v>
      </c>
      <c r="AD4095" s="73"/>
      <c r="AE4095" s="155"/>
      <c r="AF4095" s="74"/>
      <c r="AI4095" s="396"/>
      <c r="AJ4095" s="396"/>
      <c r="AK4095" s="15"/>
      <c r="AL4095" s="15"/>
      <c r="AM4095" s="15"/>
      <c r="AN4095" s="15"/>
      <c r="AO4095" s="396"/>
    </row>
    <row r="4096" spans="1:42" x14ac:dyDescent="0.25">
      <c r="A4096" s="3688"/>
      <c r="B4096" s="3597"/>
      <c r="C4096" s="123" t="s">
        <v>15</v>
      </c>
      <c r="D4096" s="108" t="s">
        <v>54</v>
      </c>
      <c r="E4096" s="1696">
        <v>28.6</v>
      </c>
      <c r="F4096" s="1475">
        <v>30.7</v>
      </c>
      <c r="G4096" s="1475">
        <v>29</v>
      </c>
      <c r="H4096" s="1699">
        <v>30.4</v>
      </c>
      <c r="I4096" s="1699">
        <v>30.7</v>
      </c>
      <c r="J4096" s="1699">
        <v>33.299999999999997</v>
      </c>
      <c r="K4096" s="1699">
        <v>43.1</v>
      </c>
      <c r="L4096" s="1699">
        <v>44.9</v>
      </c>
      <c r="M4096" s="1699">
        <v>44.5</v>
      </c>
      <c r="N4096" s="1699">
        <v>42.9</v>
      </c>
      <c r="O4096" s="1699">
        <v>41.6</v>
      </c>
      <c r="P4096" s="1699">
        <v>43.2</v>
      </c>
      <c r="Q4096" s="1699">
        <v>43.6</v>
      </c>
      <c r="R4096" s="1699">
        <v>43.6</v>
      </c>
      <c r="S4096" s="1699">
        <v>41.6</v>
      </c>
      <c r="T4096" s="1699">
        <v>44.1</v>
      </c>
      <c r="U4096" s="1699">
        <v>44.6</v>
      </c>
      <c r="V4096" s="1699">
        <v>41.8</v>
      </c>
      <c r="W4096" s="1699">
        <v>41.8</v>
      </c>
      <c r="X4096" s="1699">
        <v>42.9</v>
      </c>
      <c r="Y4096" s="1699">
        <v>42.2</v>
      </c>
      <c r="Z4096" s="1475">
        <v>38</v>
      </c>
      <c r="AA4096" s="1475">
        <v>34.700000000000003</v>
      </c>
      <c r="AB4096" s="1749">
        <v>33.6</v>
      </c>
      <c r="AC4096" s="107">
        <f>AVERAGE(E4096:AB4096)</f>
        <v>38.975000000000001</v>
      </c>
      <c r="AD4096" s="76"/>
      <c r="AE4096" s="76"/>
      <c r="AF4096" s="77"/>
      <c r="AI4096" s="396"/>
      <c r="AJ4096" s="396"/>
      <c r="AK4096" s="15"/>
      <c r="AL4096" s="15"/>
      <c r="AM4096" s="15"/>
      <c r="AN4096" s="15"/>
      <c r="AO4096" s="396"/>
    </row>
    <row r="4097" spans="1:42" ht="16.5" thickBot="1" x14ac:dyDescent="0.3">
      <c r="A4097" s="3696"/>
      <c r="B4097" s="3550"/>
      <c r="C4097" s="123" t="s">
        <v>17</v>
      </c>
      <c r="D4097" s="114"/>
      <c r="E4097" s="313">
        <f t="shared" ref="E4097:AB4097" si="1407">E4095/E4094</f>
        <v>0.29139072847682118</v>
      </c>
      <c r="F4097" s="314">
        <f t="shared" si="1407"/>
        <v>0.29878048780487804</v>
      </c>
      <c r="G4097" s="314">
        <f t="shared" si="1407"/>
        <v>0.30299352750809067</v>
      </c>
      <c r="H4097" s="314">
        <f t="shared" si="1407"/>
        <v>0.30239156870693151</v>
      </c>
      <c r="I4097" s="314">
        <f t="shared" si="1407"/>
        <v>0.2872628726287263</v>
      </c>
      <c r="J4097" s="314">
        <f t="shared" si="1407"/>
        <v>0.25883575883575882</v>
      </c>
      <c r="K4097" s="314">
        <f t="shared" si="1407"/>
        <v>0.23561313648689367</v>
      </c>
      <c r="L4097" s="314">
        <f t="shared" si="1407"/>
        <v>0.20927152317880796</v>
      </c>
      <c r="M4097" s="314">
        <f t="shared" si="1407"/>
        <v>0.21035685537966195</v>
      </c>
      <c r="N4097" s="314">
        <f t="shared" si="1407"/>
        <v>0.20918635170603675</v>
      </c>
      <c r="O4097" s="314">
        <f t="shared" si="1407"/>
        <v>0.21448237885462557</v>
      </c>
      <c r="P4097" s="314">
        <f t="shared" si="1407"/>
        <v>0.22631430981163903</v>
      </c>
      <c r="Q4097" s="314">
        <f t="shared" si="1407"/>
        <v>0.22756499860218063</v>
      </c>
      <c r="R4097" s="314">
        <f t="shared" si="1407"/>
        <v>0.23151308304891924</v>
      </c>
      <c r="S4097" s="314">
        <f t="shared" si="1407"/>
        <v>0.23226544622425629</v>
      </c>
      <c r="T4097" s="314">
        <f t="shared" si="1407"/>
        <v>0.23327982878544676</v>
      </c>
      <c r="U4097" s="314">
        <f t="shared" si="1407"/>
        <v>0.23622476813966173</v>
      </c>
      <c r="V4097" s="314">
        <f t="shared" si="1407"/>
        <v>0.22823466380926868</v>
      </c>
      <c r="W4097" s="314">
        <f t="shared" si="1407"/>
        <v>0.22078272604588392</v>
      </c>
      <c r="X4097" s="314">
        <f t="shared" si="1407"/>
        <v>0.22368421052631576</v>
      </c>
      <c r="Y4097" s="314">
        <f>Y4095/Y4094</f>
        <v>0.22327394209354121</v>
      </c>
      <c r="Z4097" s="314">
        <f t="shared" si="1407"/>
        <v>0.22512188127330085</v>
      </c>
      <c r="AA4097" s="314">
        <f t="shared" si="1407"/>
        <v>0.24667315806556311</v>
      </c>
      <c r="AB4097" s="336">
        <f t="shared" si="1407"/>
        <v>0.27966714905933432</v>
      </c>
      <c r="AC4097" s="433">
        <f>MAX(E4097:AB4097)</f>
        <v>0.30299352750809067</v>
      </c>
      <c r="AD4097" s="73"/>
      <c r="AE4097" s="155"/>
      <c r="AF4097" s="74"/>
      <c r="AI4097" s="396"/>
      <c r="AJ4097" s="396"/>
      <c r="AK4097" s="15"/>
      <c r="AL4097" s="15"/>
      <c r="AM4097" s="15"/>
      <c r="AN4097" s="15"/>
      <c r="AO4097" s="396"/>
    </row>
    <row r="4098" spans="1:42" hidden="1" x14ac:dyDescent="0.25">
      <c r="A4098" s="2024"/>
      <c r="B4098" s="2027"/>
      <c r="C4098" s="124" t="s">
        <v>116</v>
      </c>
      <c r="D4098" s="122"/>
      <c r="E4098" s="310"/>
      <c r="F4098" s="311"/>
      <c r="G4098" s="311"/>
      <c r="H4098" s="155"/>
      <c r="I4098" s="155"/>
      <c r="J4098" s="155"/>
      <c r="K4098" s="155"/>
      <c r="L4098" s="155"/>
      <c r="M4098" s="155"/>
      <c r="N4098" s="155"/>
      <c r="O4098" s="155"/>
      <c r="P4098" s="155"/>
      <c r="Q4098" s="155"/>
      <c r="R4098" s="155"/>
      <c r="S4098" s="155"/>
      <c r="T4098" s="155"/>
      <c r="U4098" s="155"/>
      <c r="V4098" s="155"/>
      <c r="W4098" s="155"/>
      <c r="X4098" s="155"/>
      <c r="Y4098" s="155"/>
      <c r="Z4098" s="311"/>
      <c r="AA4098" s="311"/>
      <c r="AB4098" s="867"/>
      <c r="AC4098" s="108"/>
      <c r="AD4098" s="73"/>
      <c r="AE4098" s="155"/>
      <c r="AF4098" s="74"/>
      <c r="AI4098" s="396"/>
      <c r="AJ4098" s="396"/>
      <c r="AK4098" s="15"/>
      <c r="AL4098" s="15"/>
      <c r="AM4098" s="15"/>
      <c r="AN4098" s="15"/>
      <c r="AO4098" s="396"/>
    </row>
    <row r="4099" spans="1:42" s="181" customFormat="1" hidden="1" x14ac:dyDescent="0.25">
      <c r="A4099" s="2024"/>
      <c r="B4099" s="2027"/>
      <c r="C4099" s="124" t="s">
        <v>117</v>
      </c>
      <c r="D4099" s="108"/>
      <c r="E4099" s="310"/>
      <c r="F4099" s="311"/>
      <c r="G4099" s="311"/>
      <c r="H4099" s="155"/>
      <c r="I4099" s="155"/>
      <c r="J4099" s="155"/>
      <c r="K4099" s="155"/>
      <c r="L4099" s="155"/>
      <c r="M4099" s="155"/>
      <c r="N4099" s="155"/>
      <c r="O4099" s="155"/>
      <c r="P4099" s="155"/>
      <c r="Q4099" s="155"/>
      <c r="R4099" s="155"/>
      <c r="S4099" s="155"/>
      <c r="T4099" s="155"/>
      <c r="U4099" s="155"/>
      <c r="V4099" s="155"/>
      <c r="W4099" s="155"/>
      <c r="X4099" s="155"/>
      <c r="Y4099" s="155"/>
      <c r="Z4099" s="311"/>
      <c r="AA4099" s="311"/>
      <c r="AB4099" s="867"/>
      <c r="AC4099" s="108"/>
      <c r="AD4099" s="73"/>
      <c r="AE4099" s="155"/>
      <c r="AF4099" s="74"/>
      <c r="AH4099" s="781"/>
      <c r="AI4099" s="782"/>
      <c r="AJ4099" s="782"/>
      <c r="AK4099" s="782"/>
      <c r="AL4099" s="783"/>
      <c r="AM4099" s="783"/>
      <c r="AN4099" s="189"/>
      <c r="AO4099" s="189"/>
      <c r="AP4099" s="189"/>
    </row>
    <row r="4100" spans="1:42" ht="16.5" hidden="1" thickBot="1" x14ac:dyDescent="0.3">
      <c r="A4100" s="3535" t="s">
        <v>42</v>
      </c>
      <c r="B4100" s="3536"/>
      <c r="C4100" s="3537"/>
      <c r="D4100" s="114"/>
      <c r="E4100" s="178">
        <f>SQRT(E4094*E4094+E4095*E4095)/E4085/1.73</f>
        <v>30.156606078894555</v>
      </c>
      <c r="F4100" s="179">
        <f t="shared" ref="F4100:AB4100" si="1408">SQRT(F4094*F4094+F4095*F4095)/F4085/1.73</f>
        <v>28.817048830183502</v>
      </c>
      <c r="G4100" s="179">
        <f t="shared" si="1408"/>
        <v>28.879147910820087</v>
      </c>
      <c r="H4100" s="79">
        <f t="shared" si="1408"/>
        <v>29.012333625728466</v>
      </c>
      <c r="I4100" s="79">
        <f t="shared" si="1408"/>
        <v>30.222691637395485</v>
      </c>
      <c r="J4100" s="79">
        <f t="shared" si="1408"/>
        <v>33.459880077297925</v>
      </c>
      <c r="K4100" s="79">
        <f t="shared" si="1408"/>
        <v>38.609778426904604</v>
      </c>
      <c r="L4100" s="79">
        <f t="shared" si="1408"/>
        <v>43.162644340976748</v>
      </c>
      <c r="M4100" s="79">
        <f t="shared" si="1408"/>
        <v>42.955785319993304</v>
      </c>
      <c r="N4100" s="79">
        <f t="shared" si="1408"/>
        <v>43.103096583570917</v>
      </c>
      <c r="O4100" s="79">
        <f t="shared" si="1408"/>
        <v>42.01895403675168</v>
      </c>
      <c r="P4100" s="79">
        <f t="shared" si="1408"/>
        <v>40.853991033188471</v>
      </c>
      <c r="Q4100" s="79">
        <f t="shared" si="1408"/>
        <v>41.29486461088549</v>
      </c>
      <c r="R4100" s="79">
        <f t="shared" si="1408"/>
        <v>40.625605554809958</v>
      </c>
      <c r="S4100" s="79">
        <f t="shared" si="1408"/>
        <v>40.598861560989484</v>
      </c>
      <c r="T4100" s="79">
        <f t="shared" si="1408"/>
        <v>42.749648298363198</v>
      </c>
      <c r="U4100" s="79">
        <f t="shared" si="1408"/>
        <v>41.953700047022778</v>
      </c>
      <c r="V4100" s="79">
        <f t="shared" si="1408"/>
        <v>42.727628853078656</v>
      </c>
      <c r="W4100" s="79">
        <f t="shared" si="1408"/>
        <v>42.462615139362214</v>
      </c>
      <c r="X4100" s="79">
        <f t="shared" si="1408"/>
        <v>41.633524616124909</v>
      </c>
      <c r="Y4100" s="79">
        <f>SQRT(Y4094*Y4094+Y4095*Y4095)/Y4085/1.73</f>
        <v>41.189240552573807</v>
      </c>
      <c r="Z4100" s="179">
        <f t="shared" si="1408"/>
        <v>40.273899612759699</v>
      </c>
      <c r="AA4100" s="179">
        <f t="shared" si="1408"/>
        <v>35.652232069140943</v>
      </c>
      <c r="AB4100" s="395">
        <f t="shared" si="1408"/>
        <v>31.99599355243906</v>
      </c>
      <c r="AC4100" s="109">
        <f>AVERAGE(E4100:AB4100)</f>
        <v>38.100407182052329</v>
      </c>
      <c r="AD4100" s="78">
        <f>(AC4096-AC4100)/AC4096</f>
        <v>2.2439841384160924E-2</v>
      </c>
      <c r="AE4100" s="79"/>
      <c r="AF4100" s="80"/>
      <c r="AI4100" s="396"/>
      <c r="AJ4100" s="396"/>
      <c r="AK4100" s="14"/>
      <c r="AL4100" s="14"/>
      <c r="AM4100" s="15"/>
      <c r="AN4100" s="14"/>
      <c r="AO4100" s="396"/>
    </row>
    <row r="4101" spans="1:42" x14ac:dyDescent="0.25">
      <c r="A4101" s="3701" t="s">
        <v>55</v>
      </c>
      <c r="B4101" s="3596" t="s">
        <v>956</v>
      </c>
      <c r="C4101" s="129" t="s">
        <v>13</v>
      </c>
      <c r="D4101" s="108" t="s">
        <v>811</v>
      </c>
      <c r="E4101" s="306">
        <v>376.4</v>
      </c>
      <c r="F4101" s="71">
        <v>369.6</v>
      </c>
      <c r="G4101" s="71">
        <v>374.4</v>
      </c>
      <c r="H4101" s="71">
        <v>382</v>
      </c>
      <c r="I4101" s="71">
        <v>384.4</v>
      </c>
      <c r="J4101" s="71">
        <v>386</v>
      </c>
      <c r="K4101" s="71">
        <v>405.2</v>
      </c>
      <c r="L4101" s="71">
        <v>432</v>
      </c>
      <c r="M4101" s="71">
        <v>386.8</v>
      </c>
      <c r="N4101" s="71">
        <v>364</v>
      </c>
      <c r="O4101" s="71">
        <v>367.2</v>
      </c>
      <c r="P4101" s="71">
        <v>366.8</v>
      </c>
      <c r="Q4101" s="71">
        <v>360</v>
      </c>
      <c r="R4101" s="71">
        <v>364.4</v>
      </c>
      <c r="S4101" s="71">
        <v>369.6</v>
      </c>
      <c r="T4101" s="71">
        <v>396.8</v>
      </c>
      <c r="U4101" s="71">
        <v>398.8</v>
      </c>
      <c r="V4101" s="71">
        <v>403.2</v>
      </c>
      <c r="W4101" s="71">
        <v>424</v>
      </c>
      <c r="X4101" s="71">
        <v>393.6</v>
      </c>
      <c r="Y4101" s="71">
        <v>380</v>
      </c>
      <c r="Z4101" s="71">
        <v>388.8</v>
      </c>
      <c r="AA4101" s="71">
        <v>362.4</v>
      </c>
      <c r="AB4101" s="393">
        <v>354.4</v>
      </c>
      <c r="AC4101" s="134">
        <f>SUM(E4101:AB4101)</f>
        <v>9190.7999999999993</v>
      </c>
      <c r="AD4101" s="70"/>
      <c r="AE4101" s="71">
        <v>100</v>
      </c>
      <c r="AF4101" s="72">
        <v>40</v>
      </c>
      <c r="AI4101" s="396"/>
      <c r="AJ4101" s="396"/>
      <c r="AK4101" s="430"/>
      <c r="AL4101" s="431"/>
      <c r="AM4101" s="430"/>
      <c r="AN4101" s="15"/>
      <c r="AO4101" s="396"/>
    </row>
    <row r="4102" spans="1:42" x14ac:dyDescent="0.25">
      <c r="A4102" s="3688"/>
      <c r="B4102" s="3597"/>
      <c r="C4102" s="130" t="s">
        <v>14</v>
      </c>
      <c r="D4102" s="108" t="s">
        <v>811</v>
      </c>
      <c r="E4102" s="307">
        <v>76.400000000000006</v>
      </c>
      <c r="F4102" s="308">
        <v>75.2</v>
      </c>
      <c r="G4102" s="308">
        <v>75.599999999999994</v>
      </c>
      <c r="H4102" s="308">
        <v>78</v>
      </c>
      <c r="I4102" s="308">
        <v>76.8</v>
      </c>
      <c r="J4102" s="308">
        <v>75.599999999999994</v>
      </c>
      <c r="K4102" s="308">
        <v>78.8</v>
      </c>
      <c r="L4102" s="308">
        <v>74.400000000000006</v>
      </c>
      <c r="M4102" s="308">
        <v>61.6</v>
      </c>
      <c r="N4102" s="308">
        <v>60.4</v>
      </c>
      <c r="O4102" s="308">
        <v>59.6</v>
      </c>
      <c r="P4102" s="308">
        <v>61.2</v>
      </c>
      <c r="Q4102" s="308">
        <v>61.2</v>
      </c>
      <c r="R4102" s="308">
        <v>61.6</v>
      </c>
      <c r="S4102" s="308">
        <v>63.2</v>
      </c>
      <c r="T4102" s="308">
        <v>81.599999999999994</v>
      </c>
      <c r="U4102" s="308">
        <v>82</v>
      </c>
      <c r="V4102" s="308">
        <v>79.2</v>
      </c>
      <c r="W4102" s="308">
        <v>79.2</v>
      </c>
      <c r="X4102" s="308">
        <v>81.2</v>
      </c>
      <c r="Y4102" s="308">
        <v>80</v>
      </c>
      <c r="Z4102" s="308">
        <v>79.599999999999994</v>
      </c>
      <c r="AA4102" s="308">
        <v>78.400000000000006</v>
      </c>
      <c r="AB4102" s="394">
        <v>80</v>
      </c>
      <c r="AC4102" s="107">
        <f>SUM(E4102:AB4102)</f>
        <v>1760.8000000000002</v>
      </c>
      <c r="AD4102" s="73"/>
      <c r="AE4102" s="155"/>
      <c r="AF4102" s="74"/>
      <c r="AI4102" s="396"/>
      <c r="AJ4102" s="396"/>
      <c r="AK4102" s="15"/>
      <c r="AL4102" s="15"/>
      <c r="AM4102" s="15"/>
      <c r="AN4102" s="15"/>
      <c r="AO4102" s="396"/>
    </row>
    <row r="4103" spans="1:42" x14ac:dyDescent="0.25">
      <c r="A4103" s="3688"/>
      <c r="B4103" s="3597"/>
      <c r="C4103" s="130" t="s">
        <v>15</v>
      </c>
      <c r="D4103" s="108" t="s">
        <v>54</v>
      </c>
      <c r="E4103" s="1696">
        <v>19.600000000000001</v>
      </c>
      <c r="F4103" s="1475">
        <v>20.7</v>
      </c>
      <c r="G4103" s="1475">
        <v>21.8</v>
      </c>
      <c r="H4103" s="1699">
        <v>23.9</v>
      </c>
      <c r="I4103" s="1699">
        <v>18.7</v>
      </c>
      <c r="J4103" s="1699">
        <v>22.9</v>
      </c>
      <c r="K4103" s="1699">
        <v>24.2</v>
      </c>
      <c r="L4103" s="1699">
        <v>26.9</v>
      </c>
      <c r="M4103" s="1699">
        <v>21.1</v>
      </c>
      <c r="N4103" s="1699">
        <v>21</v>
      </c>
      <c r="O4103" s="1699">
        <v>21.3</v>
      </c>
      <c r="P4103" s="1699">
        <v>17.899999999999999</v>
      </c>
      <c r="Q4103" s="1699">
        <v>24</v>
      </c>
      <c r="R4103" s="1699">
        <v>19.600000000000001</v>
      </c>
      <c r="S4103" s="1699">
        <v>20.399999999999999</v>
      </c>
      <c r="T4103" s="1699">
        <v>24.2</v>
      </c>
      <c r="U4103" s="1699">
        <v>21.4</v>
      </c>
      <c r="V4103" s="1699">
        <v>22.2</v>
      </c>
      <c r="W4103" s="1699">
        <v>24.8</v>
      </c>
      <c r="X4103" s="1699">
        <v>20.2</v>
      </c>
      <c r="Y4103" s="1699">
        <v>18.399999999999999</v>
      </c>
      <c r="Z4103" s="1475">
        <v>21.6</v>
      </c>
      <c r="AA4103" s="1475">
        <v>18.600000000000001</v>
      </c>
      <c r="AB4103" s="1749">
        <v>20.8</v>
      </c>
      <c r="AC4103" s="107">
        <f>AVERAGE(E4103:AB4103)</f>
        <v>21.508333333333329</v>
      </c>
      <c r="AD4103" s="76"/>
      <c r="AE4103" s="76"/>
      <c r="AF4103" s="77"/>
      <c r="AI4103" s="396"/>
      <c r="AJ4103" s="396"/>
      <c r="AK4103" s="15"/>
      <c r="AL4103" s="15"/>
      <c r="AM4103" s="15"/>
      <c r="AN4103" s="15"/>
      <c r="AO4103" s="396"/>
    </row>
    <row r="4104" spans="1:42" ht="16.5" thickBot="1" x14ac:dyDescent="0.3">
      <c r="A4104" s="3711"/>
      <c r="B4104" s="3669"/>
      <c r="C4104" s="1011" t="s">
        <v>17</v>
      </c>
      <c r="D4104" s="108"/>
      <c r="E4104" s="313">
        <f t="shared" ref="E4104:AB4104" si="1409">E4102/E4101</f>
        <v>0.20297555791710947</v>
      </c>
      <c r="F4104" s="314">
        <f t="shared" si="1409"/>
        <v>0.20346320346320346</v>
      </c>
      <c r="G4104" s="314">
        <f t="shared" si="1409"/>
        <v>0.20192307692307693</v>
      </c>
      <c r="H4104" s="314">
        <f t="shared" si="1409"/>
        <v>0.20418848167539266</v>
      </c>
      <c r="I4104" s="314">
        <f t="shared" si="1409"/>
        <v>0.19979188345473464</v>
      </c>
      <c r="J4104" s="314">
        <f t="shared" si="1409"/>
        <v>0.19585492227979273</v>
      </c>
      <c r="K4104" s="314">
        <f t="shared" si="1409"/>
        <v>0.19447186574531095</v>
      </c>
      <c r="L4104" s="314">
        <f t="shared" si="1409"/>
        <v>0.17222222222222225</v>
      </c>
      <c r="M4104" s="314">
        <f t="shared" si="1409"/>
        <v>0.1592554291623578</v>
      </c>
      <c r="N4104" s="314">
        <f t="shared" si="1409"/>
        <v>0.16593406593406593</v>
      </c>
      <c r="O4104" s="314">
        <f t="shared" si="1409"/>
        <v>0.16230936819172115</v>
      </c>
      <c r="P4104" s="314">
        <f t="shared" si="1409"/>
        <v>0.16684841875681572</v>
      </c>
      <c r="Q4104" s="314">
        <f t="shared" si="1409"/>
        <v>0.17</v>
      </c>
      <c r="R4104" s="314">
        <f t="shared" si="1409"/>
        <v>0.16904500548847423</v>
      </c>
      <c r="S4104" s="314">
        <f t="shared" si="1409"/>
        <v>0.17099567099567101</v>
      </c>
      <c r="T4104" s="314">
        <f t="shared" si="1409"/>
        <v>0.20564516129032256</v>
      </c>
      <c r="U4104" s="314">
        <f t="shared" si="1409"/>
        <v>0.20561685055165496</v>
      </c>
      <c r="V4104" s="314">
        <f t="shared" si="1409"/>
        <v>0.19642857142857145</v>
      </c>
      <c r="W4104" s="314">
        <f t="shared" si="1409"/>
        <v>0.18679245283018869</v>
      </c>
      <c r="X4104" s="314">
        <f t="shared" si="1409"/>
        <v>0.20630081300813008</v>
      </c>
      <c r="Y4104" s="314">
        <f>Y4102/Y4101</f>
        <v>0.21052631578947367</v>
      </c>
      <c r="Z4104" s="314">
        <f t="shared" si="1409"/>
        <v>0.20473251028806583</v>
      </c>
      <c r="AA4104" s="314">
        <f t="shared" si="1409"/>
        <v>0.21633554083885212</v>
      </c>
      <c r="AB4104" s="336">
        <f t="shared" si="1409"/>
        <v>0.22573363431151244</v>
      </c>
      <c r="AC4104" s="433">
        <f>MAX(E4104:AB4104)</f>
        <v>0.22573363431151244</v>
      </c>
      <c r="AD4104" s="73"/>
      <c r="AE4104" s="155"/>
      <c r="AF4104" s="74"/>
      <c r="AI4104" s="396"/>
      <c r="AJ4104" s="396"/>
      <c r="AK4104" s="15"/>
      <c r="AL4104" s="15"/>
      <c r="AM4104" s="15"/>
      <c r="AN4104" s="15"/>
      <c r="AO4104" s="396"/>
    </row>
    <row r="4105" spans="1:42" hidden="1" x14ac:dyDescent="0.25">
      <c r="A4105" s="2014"/>
      <c r="B4105" s="2017"/>
      <c r="C4105" s="357" t="s">
        <v>116</v>
      </c>
      <c r="D4105" s="108"/>
      <c r="E4105" s="310"/>
      <c r="F4105" s="311"/>
      <c r="G4105" s="311"/>
      <c r="H4105" s="155"/>
      <c r="I4105" s="155"/>
      <c r="J4105" s="155"/>
      <c r="K4105" s="155"/>
      <c r="L4105" s="155"/>
      <c r="M4105" s="155"/>
      <c r="N4105" s="155"/>
      <c r="O4105" s="155"/>
      <c r="P4105" s="155"/>
      <c r="Q4105" s="155"/>
      <c r="R4105" s="155"/>
      <c r="S4105" s="155"/>
      <c r="T4105" s="155"/>
      <c r="U4105" s="155"/>
      <c r="V4105" s="155"/>
      <c r="W4105" s="155"/>
      <c r="X4105" s="155"/>
      <c r="Y4105" s="155"/>
      <c r="Z4105" s="311"/>
      <c r="AA4105" s="311"/>
      <c r="AB4105" s="867"/>
      <c r="AC4105" s="108"/>
      <c r="AD4105" s="73"/>
      <c r="AE4105" s="155"/>
      <c r="AF4105" s="74"/>
      <c r="AI4105" s="396"/>
      <c r="AJ4105" s="396"/>
      <c r="AK4105" s="15"/>
      <c r="AL4105" s="15"/>
      <c r="AM4105" s="15"/>
      <c r="AN4105" s="15"/>
      <c r="AO4105" s="396"/>
    </row>
    <row r="4106" spans="1:42" s="181" customFormat="1" hidden="1" x14ac:dyDescent="0.25">
      <c r="A4106" s="2024"/>
      <c r="B4106" s="2027"/>
      <c r="C4106" s="124" t="s">
        <v>117</v>
      </c>
      <c r="D4106" s="108"/>
      <c r="E4106" s="310"/>
      <c r="F4106" s="311"/>
      <c r="G4106" s="311"/>
      <c r="H4106" s="155"/>
      <c r="I4106" s="155"/>
      <c r="J4106" s="155"/>
      <c r="K4106" s="155"/>
      <c r="L4106" s="155"/>
      <c r="M4106" s="155"/>
      <c r="N4106" s="155"/>
      <c r="O4106" s="155"/>
      <c r="P4106" s="155"/>
      <c r="Q4106" s="155"/>
      <c r="R4106" s="155"/>
      <c r="S4106" s="155"/>
      <c r="T4106" s="155"/>
      <c r="U4106" s="155"/>
      <c r="V4106" s="155"/>
      <c r="W4106" s="155"/>
      <c r="X4106" s="155"/>
      <c r="Y4106" s="155"/>
      <c r="Z4106" s="311"/>
      <c r="AA4106" s="311"/>
      <c r="AB4106" s="867"/>
      <c r="AC4106" s="108"/>
      <c r="AD4106" s="73"/>
      <c r="AE4106" s="155"/>
      <c r="AF4106" s="74"/>
      <c r="AH4106" s="781"/>
      <c r="AI4106" s="782"/>
      <c r="AJ4106" s="782"/>
      <c r="AK4106" s="782"/>
      <c r="AL4106" s="783"/>
      <c r="AM4106" s="783"/>
      <c r="AN4106" s="189"/>
      <c r="AO4106" s="189"/>
      <c r="AP4106" s="189"/>
    </row>
    <row r="4107" spans="1:42" ht="16.5" hidden="1" thickBot="1" x14ac:dyDescent="0.3">
      <c r="A4107" s="3535" t="s">
        <v>42</v>
      </c>
      <c r="B4107" s="3536"/>
      <c r="C4107" s="3537"/>
      <c r="D4107" s="114"/>
      <c r="E4107" s="178">
        <f>SQRT(E4101*E4101+E4102*E4102)/E4085/1.73</f>
        <v>21.659405569564118</v>
      </c>
      <c r="F4107" s="179">
        <f t="shared" ref="F4107:AB4107" si="1410">SQRT(F4101*F4101+F4102*F4102)/F4085/1.73</f>
        <v>21.166880269190596</v>
      </c>
      <c r="G4107" s="179">
        <f t="shared" si="1410"/>
        <v>21.352424352738932</v>
      </c>
      <c r="H4107" s="79">
        <f t="shared" si="1410"/>
        <v>21.94404452279133</v>
      </c>
      <c r="I4107" s="79">
        <f t="shared" si="1410"/>
        <v>22.04161730300472</v>
      </c>
      <c r="J4107" s="79">
        <f t="shared" si="1410"/>
        <v>22.073834093798013</v>
      </c>
      <c r="K4107" s="79">
        <f t="shared" si="1410"/>
        <v>23.369986648873965</v>
      </c>
      <c r="L4107" s="79">
        <f t="shared" si="1410"/>
        <v>24.529254384293377</v>
      </c>
      <c r="M4107" s="79">
        <f t="shared" si="1410"/>
        <v>22.087937658789119</v>
      </c>
      <c r="N4107" s="79">
        <f t="shared" si="1410"/>
        <v>20.429272743020551</v>
      </c>
      <c r="O4107" s="79">
        <f t="shared" si="1410"/>
        <v>21.04031403375653</v>
      </c>
      <c r="P4107" s="79">
        <f t="shared" si="1410"/>
        <v>20.828881295593376</v>
      </c>
      <c r="Q4107" s="79">
        <f t="shared" si="1410"/>
        <v>20.552872952248091</v>
      </c>
      <c r="R4107" s="79">
        <f t="shared" si="1410"/>
        <v>20.800801042108365</v>
      </c>
      <c r="S4107" s="79">
        <f t="shared" si="1410"/>
        <v>21.207681394070079</v>
      </c>
      <c r="T4107" s="79">
        <f t="shared" si="1410"/>
        <v>22.559136822676894</v>
      </c>
      <c r="U4107" s="79">
        <f t="shared" si="1410"/>
        <v>22.672715513039275</v>
      </c>
      <c r="V4107" s="79">
        <f t="shared" si="1410"/>
        <v>22.926381620804335</v>
      </c>
      <c r="W4107" s="79">
        <f t="shared" si="1410"/>
        <v>24.136084921327317</v>
      </c>
      <c r="X4107" s="79">
        <f t="shared" si="1410"/>
        <v>22.380107463358506</v>
      </c>
      <c r="Y4107" s="79">
        <f>SQRT(Y4101*Y4101+Y4102*Y4102)/Y4085/1.73</f>
        <v>21.729725798865868</v>
      </c>
      <c r="Z4107" s="179">
        <f t="shared" si="1410"/>
        <v>22.358827280594248</v>
      </c>
      <c r="AA4107" s="179">
        <f t="shared" si="1410"/>
        <v>20.828538111450264</v>
      </c>
      <c r="AB4107" s="395">
        <f t="shared" si="1410"/>
        <v>20.25167985237648</v>
      </c>
      <c r="AC4107" s="109">
        <f>AVERAGE(E4107:AB4107)</f>
        <v>21.872016902013936</v>
      </c>
      <c r="AD4107" s="78">
        <f>(AC4103-AC4107)/AC4103</f>
        <v>-1.6908960961515999E-2</v>
      </c>
      <c r="AE4107" s="79"/>
      <c r="AF4107" s="80"/>
      <c r="AI4107" s="396"/>
      <c r="AJ4107" s="396"/>
      <c r="AK4107" s="14"/>
      <c r="AL4107" s="14"/>
      <c r="AM4107" s="15"/>
      <c r="AN4107" s="14"/>
      <c r="AO4107" s="396"/>
    </row>
    <row r="4108" spans="1:42" x14ac:dyDescent="0.25">
      <c r="A4108" s="3701" t="s">
        <v>25</v>
      </c>
      <c r="B4108" s="3596" t="s">
        <v>957</v>
      </c>
      <c r="C4108" s="125" t="s">
        <v>13</v>
      </c>
      <c r="D4108" s="113" t="s">
        <v>811</v>
      </c>
      <c r="E4108" s="306">
        <v>90</v>
      </c>
      <c r="F4108" s="71">
        <v>92.1</v>
      </c>
      <c r="G4108" s="71">
        <v>94.5</v>
      </c>
      <c r="H4108" s="71">
        <v>92.4</v>
      </c>
      <c r="I4108" s="71">
        <v>93.3</v>
      </c>
      <c r="J4108" s="71">
        <v>95.1</v>
      </c>
      <c r="K4108" s="71">
        <v>99</v>
      </c>
      <c r="L4108" s="71">
        <v>104.1</v>
      </c>
      <c r="M4108" s="71">
        <v>92.1</v>
      </c>
      <c r="N4108" s="71">
        <v>91.2</v>
      </c>
      <c r="O4108" s="71">
        <v>90.6</v>
      </c>
      <c r="P4108" s="71">
        <v>92.7</v>
      </c>
      <c r="Q4108" s="71">
        <v>93.9</v>
      </c>
      <c r="R4108" s="71">
        <v>93.3</v>
      </c>
      <c r="S4108" s="71">
        <v>96</v>
      </c>
      <c r="T4108" s="71">
        <v>101.4</v>
      </c>
      <c r="U4108" s="71">
        <v>102</v>
      </c>
      <c r="V4108" s="71">
        <v>99.6</v>
      </c>
      <c r="W4108" s="71">
        <v>97.5</v>
      </c>
      <c r="X4108" s="71">
        <v>101.4</v>
      </c>
      <c r="Y4108" s="71">
        <v>93</v>
      </c>
      <c r="Z4108" s="71">
        <v>96.3</v>
      </c>
      <c r="AA4108" s="71">
        <v>83.4</v>
      </c>
      <c r="AB4108" s="393">
        <v>82.8</v>
      </c>
      <c r="AC4108" s="134">
        <f>SUM(E4108:AB4108)</f>
        <v>2267.7000000000007</v>
      </c>
      <c r="AD4108" s="70"/>
      <c r="AE4108" s="71">
        <v>100</v>
      </c>
      <c r="AF4108" s="72">
        <v>30</v>
      </c>
      <c r="AI4108" s="396"/>
      <c r="AJ4108" s="396"/>
      <c r="AK4108" s="430"/>
      <c r="AL4108" s="431"/>
      <c r="AM4108" s="430"/>
      <c r="AN4108" s="15"/>
      <c r="AO4108" s="396"/>
    </row>
    <row r="4109" spans="1:42" x14ac:dyDescent="0.25">
      <c r="A4109" s="3688"/>
      <c r="B4109" s="3597"/>
      <c r="C4109" s="123" t="s">
        <v>14</v>
      </c>
      <c r="D4109" s="108" t="s">
        <v>811</v>
      </c>
      <c r="E4109" s="307">
        <v>17.399999999999999</v>
      </c>
      <c r="F4109" s="308">
        <v>17.7</v>
      </c>
      <c r="G4109" s="308">
        <v>19.5</v>
      </c>
      <c r="H4109" s="308">
        <v>18.600000000000001</v>
      </c>
      <c r="I4109" s="308">
        <v>17.100000000000001</v>
      </c>
      <c r="J4109" s="308">
        <v>18</v>
      </c>
      <c r="K4109" s="308">
        <v>18</v>
      </c>
      <c r="L4109" s="308">
        <v>21</v>
      </c>
      <c r="M4109" s="308">
        <v>20.100000000000001</v>
      </c>
      <c r="N4109" s="308">
        <v>22.5</v>
      </c>
      <c r="O4109" s="308">
        <v>21.6</v>
      </c>
      <c r="P4109" s="308">
        <v>21.9</v>
      </c>
      <c r="Q4109" s="308">
        <v>22.2</v>
      </c>
      <c r="R4109" s="308">
        <v>23.1</v>
      </c>
      <c r="S4109" s="308">
        <v>23.7</v>
      </c>
      <c r="T4109" s="308">
        <v>22.8</v>
      </c>
      <c r="U4109" s="308">
        <v>21</v>
      </c>
      <c r="V4109" s="308">
        <v>18.3</v>
      </c>
      <c r="W4109" s="308">
        <v>18.3</v>
      </c>
      <c r="X4109" s="308">
        <v>18.3</v>
      </c>
      <c r="Y4109" s="308">
        <v>17.7</v>
      </c>
      <c r="Z4109" s="308">
        <v>20.100000000000001</v>
      </c>
      <c r="AA4109" s="308">
        <v>18</v>
      </c>
      <c r="AB4109" s="394">
        <v>18.600000000000001</v>
      </c>
      <c r="AC4109" s="107">
        <f>SUM(E4109:AB4109)</f>
        <v>475.50000000000006</v>
      </c>
      <c r="AD4109" s="73"/>
      <c r="AE4109" s="155"/>
      <c r="AF4109" s="74"/>
      <c r="AI4109" s="396"/>
      <c r="AJ4109" s="396"/>
      <c r="AK4109" s="15"/>
      <c r="AL4109" s="15"/>
      <c r="AM4109" s="15"/>
      <c r="AN4109" s="15"/>
      <c r="AO4109" s="396"/>
    </row>
    <row r="4110" spans="1:42" x14ac:dyDescent="0.25">
      <c r="A4110" s="3688"/>
      <c r="B4110" s="3597"/>
      <c r="C4110" s="123" t="s">
        <v>15</v>
      </c>
      <c r="D4110" s="108" t="s">
        <v>54</v>
      </c>
      <c r="E4110" s="1696">
        <v>6.5</v>
      </c>
      <c r="F4110" s="1696">
        <v>5.8</v>
      </c>
      <c r="G4110" s="1696">
        <v>7</v>
      </c>
      <c r="H4110" s="1697">
        <v>5.5</v>
      </c>
      <c r="I4110" s="1697">
        <v>5.9</v>
      </c>
      <c r="J4110" s="1697">
        <v>5.8</v>
      </c>
      <c r="K4110" s="1697">
        <v>5.9</v>
      </c>
      <c r="L4110" s="1697">
        <v>6.4</v>
      </c>
      <c r="M4110" s="1697">
        <v>5.7</v>
      </c>
      <c r="N4110" s="1697">
        <v>5.8</v>
      </c>
      <c r="O4110" s="1697">
        <v>6.6</v>
      </c>
      <c r="P4110" s="1697">
        <v>6.4</v>
      </c>
      <c r="Q4110" s="1697">
        <v>6.7</v>
      </c>
      <c r="R4110" s="1697">
        <v>5.8</v>
      </c>
      <c r="S4110" s="1697">
        <v>6.3</v>
      </c>
      <c r="T4110" s="1697">
        <v>6.8</v>
      </c>
      <c r="U4110" s="1697">
        <v>7</v>
      </c>
      <c r="V4110" s="1697">
        <v>6.3</v>
      </c>
      <c r="W4110" s="1697">
        <v>5.5</v>
      </c>
      <c r="X4110" s="1697">
        <v>5.5</v>
      </c>
      <c r="Y4110" s="1697">
        <v>5.9</v>
      </c>
      <c r="Z4110" s="1696">
        <v>5.0999999999999996</v>
      </c>
      <c r="AA4110" s="1696">
        <v>5.0999999999999996</v>
      </c>
      <c r="AB4110" s="1698">
        <v>4.7</v>
      </c>
      <c r="AC4110" s="107">
        <f>AVERAGE(E4110:AB4110)</f>
        <v>5.9999999999999991</v>
      </c>
      <c r="AD4110" s="76"/>
      <c r="AE4110" s="76"/>
      <c r="AF4110" s="77"/>
      <c r="AI4110" s="396"/>
      <c r="AJ4110" s="396"/>
      <c r="AK4110" s="15"/>
      <c r="AL4110" s="15"/>
      <c r="AM4110" s="15"/>
      <c r="AN4110" s="15"/>
      <c r="AO4110" s="396"/>
    </row>
    <row r="4111" spans="1:42" ht="16.5" thickBot="1" x14ac:dyDescent="0.3">
      <c r="A4111" s="3696"/>
      <c r="B4111" s="3550"/>
      <c r="C4111" s="123" t="s">
        <v>17</v>
      </c>
      <c r="D4111" s="114"/>
      <c r="E4111" s="313">
        <f t="shared" ref="E4111:AB4111" si="1411">E4109/E4108</f>
        <v>0.19333333333333333</v>
      </c>
      <c r="F4111" s="314">
        <f t="shared" si="1411"/>
        <v>0.19218241042345277</v>
      </c>
      <c r="G4111" s="314">
        <f t="shared" si="1411"/>
        <v>0.20634920634920634</v>
      </c>
      <c r="H4111" s="314">
        <f t="shared" si="1411"/>
        <v>0.20129870129870131</v>
      </c>
      <c r="I4111" s="314">
        <f t="shared" si="1411"/>
        <v>0.18327974276527334</v>
      </c>
      <c r="J4111" s="314">
        <f t="shared" si="1411"/>
        <v>0.18927444794952683</v>
      </c>
      <c r="K4111" s="314">
        <f t="shared" si="1411"/>
        <v>0.18181818181818182</v>
      </c>
      <c r="L4111" s="314">
        <f t="shared" si="1411"/>
        <v>0.20172910662824209</v>
      </c>
      <c r="M4111" s="314">
        <f t="shared" si="1411"/>
        <v>0.21824104234527691</v>
      </c>
      <c r="N4111" s="314">
        <f t="shared" si="1411"/>
        <v>0.24671052631578946</v>
      </c>
      <c r="O4111" s="314">
        <f t="shared" si="1411"/>
        <v>0.23841059602649009</v>
      </c>
      <c r="P4111" s="314">
        <f t="shared" si="1411"/>
        <v>0.2362459546925566</v>
      </c>
      <c r="Q4111" s="314">
        <f t="shared" si="1411"/>
        <v>0.2364217252396166</v>
      </c>
      <c r="R4111" s="314">
        <f t="shared" si="1411"/>
        <v>0.24758842443729906</v>
      </c>
      <c r="S4111" s="314">
        <f t="shared" si="1411"/>
        <v>0.24687499999999998</v>
      </c>
      <c r="T4111" s="314">
        <f t="shared" si="1411"/>
        <v>0.22485207100591714</v>
      </c>
      <c r="U4111" s="314">
        <f t="shared" si="1411"/>
        <v>0.20588235294117646</v>
      </c>
      <c r="V4111" s="314">
        <f t="shared" si="1411"/>
        <v>0.18373493975903615</v>
      </c>
      <c r="W4111" s="314">
        <f t="shared" si="1411"/>
        <v>0.18769230769230769</v>
      </c>
      <c r="X4111" s="314">
        <f t="shared" si="1411"/>
        <v>0.18047337278106509</v>
      </c>
      <c r="Y4111" s="314">
        <f>Y4109/Y4108</f>
        <v>0.19032258064516128</v>
      </c>
      <c r="Z4111" s="314">
        <f t="shared" si="1411"/>
        <v>0.20872274143302183</v>
      </c>
      <c r="AA4111" s="314">
        <f t="shared" si="1411"/>
        <v>0.21582733812949639</v>
      </c>
      <c r="AB4111" s="336">
        <f t="shared" si="1411"/>
        <v>0.22463768115942032</v>
      </c>
      <c r="AC4111" s="433">
        <f>MAX(E4111:AB4111)</f>
        <v>0.24758842443729906</v>
      </c>
      <c r="AD4111" s="73"/>
      <c r="AE4111" s="155"/>
      <c r="AF4111" s="74"/>
      <c r="AI4111" s="396"/>
      <c r="AJ4111" s="396"/>
      <c r="AK4111" s="15"/>
      <c r="AL4111" s="15"/>
      <c r="AM4111" s="15"/>
      <c r="AN4111" s="15"/>
      <c r="AO4111" s="396"/>
    </row>
    <row r="4112" spans="1:42" hidden="1" x14ac:dyDescent="0.25">
      <c r="A4112" s="2024"/>
      <c r="B4112" s="2027"/>
      <c r="C4112" s="124" t="s">
        <v>116</v>
      </c>
      <c r="D4112" s="122"/>
      <c r="E4112" s="310"/>
      <c r="F4112" s="311"/>
      <c r="G4112" s="311"/>
      <c r="H4112" s="155"/>
      <c r="I4112" s="155"/>
      <c r="J4112" s="155"/>
      <c r="K4112" s="155"/>
      <c r="L4112" s="155"/>
      <c r="M4112" s="155"/>
      <c r="N4112" s="155"/>
      <c r="O4112" s="155"/>
      <c r="P4112" s="155"/>
      <c r="Q4112" s="155"/>
      <c r="R4112" s="155"/>
      <c r="S4112" s="155"/>
      <c r="T4112" s="155"/>
      <c r="U4112" s="155"/>
      <c r="V4112" s="155"/>
      <c r="W4112" s="155"/>
      <c r="X4112" s="155"/>
      <c r="Y4112" s="155"/>
      <c r="Z4112" s="311"/>
      <c r="AA4112" s="311"/>
      <c r="AB4112" s="867"/>
      <c r="AC4112" s="108"/>
      <c r="AD4112" s="73"/>
      <c r="AE4112" s="155"/>
      <c r="AF4112" s="74"/>
      <c r="AI4112" s="396"/>
      <c r="AJ4112" s="396"/>
      <c r="AK4112" s="15"/>
      <c r="AL4112" s="15"/>
      <c r="AM4112" s="15"/>
      <c r="AN4112" s="15"/>
      <c r="AO4112" s="396"/>
    </row>
    <row r="4113" spans="1:42" s="181" customFormat="1" hidden="1" x14ac:dyDescent="0.25">
      <c r="A4113" s="2024"/>
      <c r="B4113" s="2027"/>
      <c r="C4113" s="124" t="s">
        <v>117</v>
      </c>
      <c r="D4113" s="108"/>
      <c r="E4113" s="310"/>
      <c r="F4113" s="311"/>
      <c r="G4113" s="311"/>
      <c r="H4113" s="155"/>
      <c r="I4113" s="155"/>
      <c r="J4113" s="155"/>
      <c r="K4113" s="155"/>
      <c r="L4113" s="155"/>
      <c r="M4113" s="155"/>
      <c r="N4113" s="155"/>
      <c r="O4113" s="155"/>
      <c r="P4113" s="155"/>
      <c r="Q4113" s="155"/>
      <c r="R4113" s="155"/>
      <c r="S4113" s="155"/>
      <c r="T4113" s="155"/>
      <c r="U4113" s="155"/>
      <c r="V4113" s="155"/>
      <c r="W4113" s="155"/>
      <c r="X4113" s="155"/>
      <c r="Y4113" s="155"/>
      <c r="Z4113" s="311"/>
      <c r="AA4113" s="311"/>
      <c r="AB4113" s="867"/>
      <c r="AC4113" s="108"/>
      <c r="AD4113" s="73"/>
      <c r="AE4113" s="155"/>
      <c r="AF4113" s="74"/>
      <c r="AH4113" s="781"/>
      <c r="AI4113" s="782"/>
      <c r="AJ4113" s="782"/>
      <c r="AK4113" s="782"/>
      <c r="AL4113" s="783"/>
      <c r="AM4113" s="783"/>
      <c r="AN4113" s="189"/>
      <c r="AO4113" s="189"/>
      <c r="AP4113" s="189"/>
    </row>
    <row r="4114" spans="1:42" ht="16.5" hidden="1" thickBot="1" x14ac:dyDescent="0.3">
      <c r="A4114" s="3535" t="s">
        <v>42</v>
      </c>
      <c r="B4114" s="3536"/>
      <c r="C4114" s="3537"/>
      <c r="D4114" s="114"/>
      <c r="E4114" s="178">
        <f>SQRT(E4108*E4108+E4109*E4109)/E4085/1.73</f>
        <v>5.1694103875324071</v>
      </c>
      <c r="F4114" s="179">
        <f t="shared" ref="F4114:AB4114" si="1412">SQRT(F4108*F4108+F4109*F4109)/F4085/1.73</f>
        <v>5.2632242729110787</v>
      </c>
      <c r="G4114" s="179">
        <f t="shared" si="1412"/>
        <v>5.3941107666759285</v>
      </c>
      <c r="H4114" s="79">
        <f t="shared" si="1412"/>
        <v>5.3049449825305564</v>
      </c>
      <c r="I4114" s="79">
        <f t="shared" si="1412"/>
        <v>5.3335562902404243</v>
      </c>
      <c r="J4114" s="79">
        <f t="shared" si="1412"/>
        <v>5.4317571535752114</v>
      </c>
      <c r="K4114" s="79">
        <f t="shared" si="1412"/>
        <v>5.69673045169875</v>
      </c>
      <c r="L4114" s="79">
        <f t="shared" si="1412"/>
        <v>5.9424558280155564</v>
      </c>
      <c r="M4114" s="79">
        <f t="shared" si="1412"/>
        <v>5.3161037636177522</v>
      </c>
      <c r="N4114" s="79">
        <f t="shared" si="1412"/>
        <v>5.2009001868669014</v>
      </c>
      <c r="O4114" s="79">
        <f t="shared" si="1412"/>
        <v>5.2678783857727671</v>
      </c>
      <c r="P4114" s="79">
        <f t="shared" si="1412"/>
        <v>5.3351577069648259</v>
      </c>
      <c r="Q4114" s="79">
        <f t="shared" si="1412"/>
        <v>5.430745611998832</v>
      </c>
      <c r="R4114" s="79">
        <f t="shared" si="1412"/>
        <v>5.4098370618505429</v>
      </c>
      <c r="S4114" s="79">
        <f t="shared" si="1412"/>
        <v>5.5926949676690789</v>
      </c>
      <c r="T4114" s="79">
        <f t="shared" si="1412"/>
        <v>5.7876813095078692</v>
      </c>
      <c r="U4114" s="79">
        <f t="shared" si="1412"/>
        <v>5.7992431947976151</v>
      </c>
      <c r="V4114" s="79">
        <f t="shared" si="1412"/>
        <v>5.6501897447807012</v>
      </c>
      <c r="W4114" s="79">
        <f t="shared" si="1412"/>
        <v>5.5510645870817337</v>
      </c>
      <c r="X4114" s="79">
        <f t="shared" si="1412"/>
        <v>5.7379186156993018</v>
      </c>
      <c r="Y4114" s="79">
        <f>SQRT(Y4108*Y4108+Y4109*Y4109)/Y4085/1.73</f>
        <v>5.2974037136949539</v>
      </c>
      <c r="Z4114" s="179">
        <f t="shared" si="1412"/>
        <v>5.5423329715514749</v>
      </c>
      <c r="AA4114" s="179">
        <f t="shared" si="1412"/>
        <v>4.7928196493635378</v>
      </c>
      <c r="AB4114" s="395">
        <f t="shared" si="1412"/>
        <v>4.7303760670940376</v>
      </c>
      <c r="AC4114" s="109">
        <f>AVERAGE(E4114:AB4114)</f>
        <v>5.4157724029788268</v>
      </c>
      <c r="AD4114" s="78">
        <f>(AC4110-AC4114)/AC4110</f>
        <v>9.7371266170195397E-2</v>
      </c>
      <c r="AE4114" s="79"/>
      <c r="AF4114" s="80"/>
      <c r="AI4114" s="396"/>
      <c r="AJ4114" s="396"/>
      <c r="AK4114" s="14"/>
      <c r="AL4114" s="14"/>
      <c r="AM4114" s="15"/>
      <c r="AN4114" s="14"/>
      <c r="AO4114" s="396"/>
    </row>
    <row r="4115" spans="1:42" x14ac:dyDescent="0.25">
      <c r="A4115" s="3701" t="s">
        <v>155</v>
      </c>
      <c r="B4115" s="3596" t="s">
        <v>614</v>
      </c>
      <c r="C4115" s="129" t="s">
        <v>13</v>
      </c>
      <c r="D4115" s="108" t="s">
        <v>811</v>
      </c>
      <c r="E4115" s="306">
        <v>301.05</v>
      </c>
      <c r="F4115" s="71">
        <v>286.95</v>
      </c>
      <c r="G4115" s="71">
        <v>281.10000000000002</v>
      </c>
      <c r="H4115" s="71">
        <v>290.39999999999998</v>
      </c>
      <c r="I4115" s="71">
        <v>286.35000000000002</v>
      </c>
      <c r="J4115" s="71">
        <v>319.5</v>
      </c>
      <c r="K4115" s="71">
        <v>362.4</v>
      </c>
      <c r="L4115" s="71">
        <v>424.8</v>
      </c>
      <c r="M4115" s="71">
        <v>404.55</v>
      </c>
      <c r="N4115" s="71">
        <v>393.9</v>
      </c>
      <c r="O4115" s="71">
        <v>355.95</v>
      </c>
      <c r="P4115" s="71">
        <v>361.95</v>
      </c>
      <c r="Q4115" s="71">
        <v>336.9</v>
      </c>
      <c r="R4115" s="71">
        <v>384.6</v>
      </c>
      <c r="S4115" s="71">
        <v>364.2</v>
      </c>
      <c r="T4115" s="71">
        <v>388.95</v>
      </c>
      <c r="U4115" s="71">
        <v>390</v>
      </c>
      <c r="V4115" s="71">
        <v>376.5</v>
      </c>
      <c r="W4115" s="71">
        <v>366.45</v>
      </c>
      <c r="X4115" s="71">
        <v>363.3</v>
      </c>
      <c r="Y4115" s="71">
        <v>366.45</v>
      </c>
      <c r="Z4115" s="71">
        <v>348.3</v>
      </c>
      <c r="AA4115" s="71">
        <v>339.45</v>
      </c>
      <c r="AB4115" s="393">
        <v>336.9</v>
      </c>
      <c r="AC4115" s="134">
        <f>SUM(E4115:AB4115)</f>
        <v>8430.9</v>
      </c>
      <c r="AD4115" s="70"/>
      <c r="AE4115" s="71">
        <v>100</v>
      </c>
      <c r="AF4115" s="72">
        <v>15</v>
      </c>
      <c r="AI4115" s="396"/>
      <c r="AJ4115" s="396"/>
      <c r="AK4115" s="430"/>
      <c r="AL4115" s="431"/>
      <c r="AM4115" s="430"/>
      <c r="AN4115" s="15"/>
      <c r="AO4115" s="396"/>
    </row>
    <row r="4116" spans="1:42" x14ac:dyDescent="0.25">
      <c r="A4116" s="3688"/>
      <c r="B4116" s="3597"/>
      <c r="C4116" s="130" t="s">
        <v>14</v>
      </c>
      <c r="D4116" s="108" t="s">
        <v>811</v>
      </c>
      <c r="E4116" s="307">
        <v>106.05</v>
      </c>
      <c r="F4116" s="308">
        <v>103.65</v>
      </c>
      <c r="G4116" s="308">
        <v>103.35</v>
      </c>
      <c r="H4116" s="308">
        <v>106.05</v>
      </c>
      <c r="I4116" s="308">
        <v>103.95</v>
      </c>
      <c r="J4116" s="308">
        <v>105.6</v>
      </c>
      <c r="K4116" s="308">
        <v>107.7</v>
      </c>
      <c r="L4116" s="308">
        <v>155.85</v>
      </c>
      <c r="M4116" s="308">
        <v>147.44999999999999</v>
      </c>
      <c r="N4116" s="308">
        <v>138</v>
      </c>
      <c r="O4116" s="308">
        <v>110.7</v>
      </c>
      <c r="P4116" s="308">
        <v>119.85</v>
      </c>
      <c r="Q4116" s="308">
        <v>95.55</v>
      </c>
      <c r="R4116" s="308">
        <v>149.69999999999999</v>
      </c>
      <c r="S4116" s="308">
        <v>119.25</v>
      </c>
      <c r="T4116" s="308">
        <v>132.30000000000001</v>
      </c>
      <c r="U4116" s="308">
        <v>129</v>
      </c>
      <c r="V4116" s="308">
        <v>128.25</v>
      </c>
      <c r="W4116" s="308">
        <v>117.9</v>
      </c>
      <c r="X4116" s="308">
        <v>118.5</v>
      </c>
      <c r="Y4116" s="308">
        <v>120</v>
      </c>
      <c r="Z4116" s="308">
        <v>118.05</v>
      </c>
      <c r="AA4116" s="308">
        <v>117.15</v>
      </c>
      <c r="AB4116" s="394">
        <v>119.55</v>
      </c>
      <c r="AC4116" s="107">
        <f>SUM(E4116:AB4116)</f>
        <v>2873.4000000000005</v>
      </c>
      <c r="AD4116" s="73"/>
      <c r="AE4116" s="155"/>
      <c r="AF4116" s="74"/>
      <c r="AI4116" s="396"/>
      <c r="AJ4116" s="396"/>
      <c r="AK4116" s="15"/>
      <c r="AL4116" s="15"/>
      <c r="AM4116" s="15"/>
      <c r="AN4116" s="15"/>
      <c r="AO4116" s="396"/>
    </row>
    <row r="4117" spans="1:42" x14ac:dyDescent="0.25">
      <c r="A4117" s="3688"/>
      <c r="B4117" s="3597"/>
      <c r="C4117" s="130" t="s">
        <v>15</v>
      </c>
      <c r="D4117" s="108" t="s">
        <v>54</v>
      </c>
      <c r="E4117" s="1696">
        <v>17.7</v>
      </c>
      <c r="F4117" s="1475">
        <v>17.3</v>
      </c>
      <c r="G4117" s="1475">
        <v>18.399999999999999</v>
      </c>
      <c r="H4117" s="1699">
        <v>16.3</v>
      </c>
      <c r="I4117" s="1699">
        <v>17.3</v>
      </c>
      <c r="J4117" s="1699">
        <v>21.7</v>
      </c>
      <c r="K4117" s="1699">
        <v>21.2</v>
      </c>
      <c r="L4117" s="1699">
        <v>28.3</v>
      </c>
      <c r="M4117" s="1699">
        <v>26.6</v>
      </c>
      <c r="N4117" s="1699">
        <v>19.3</v>
      </c>
      <c r="O4117" s="1699">
        <v>23.8</v>
      </c>
      <c r="P4117" s="1699">
        <v>22.9</v>
      </c>
      <c r="Q4117" s="1699">
        <v>23</v>
      </c>
      <c r="R4117" s="1699">
        <v>25.6</v>
      </c>
      <c r="S4117" s="1699">
        <v>25.7</v>
      </c>
      <c r="T4117" s="1699">
        <v>24.1</v>
      </c>
      <c r="U4117" s="1699">
        <v>23.5</v>
      </c>
      <c r="V4117" s="1699">
        <v>21.5</v>
      </c>
      <c r="W4117" s="1699">
        <v>21.2</v>
      </c>
      <c r="X4117" s="1699">
        <v>23.2</v>
      </c>
      <c r="Y4117" s="1699">
        <v>20.6</v>
      </c>
      <c r="Z4117" s="1475">
        <v>19.899999999999999</v>
      </c>
      <c r="AA4117" s="1475">
        <v>20.7</v>
      </c>
      <c r="AB4117" s="1749">
        <v>20.5</v>
      </c>
      <c r="AC4117" s="107">
        <f>AVERAGE(E4117:AB4117)</f>
        <v>21.679166666666671</v>
      </c>
      <c r="AD4117" s="76"/>
      <c r="AE4117" s="76"/>
      <c r="AF4117" s="77"/>
      <c r="AI4117" s="396"/>
      <c r="AJ4117" s="396"/>
      <c r="AK4117" s="15"/>
      <c r="AL4117" s="15"/>
      <c r="AM4117" s="15"/>
      <c r="AN4117" s="15"/>
      <c r="AO4117" s="396"/>
    </row>
    <row r="4118" spans="1:42" ht="16.5" thickBot="1" x14ac:dyDescent="0.3">
      <c r="A4118" s="3711"/>
      <c r="B4118" s="3669"/>
      <c r="C4118" s="1011" t="s">
        <v>17</v>
      </c>
      <c r="D4118" s="108"/>
      <c r="E4118" s="313">
        <f t="shared" ref="E4118:AB4118" si="1413">E4116/E4115</f>
        <v>0.35226706527154955</v>
      </c>
      <c r="F4118" s="314">
        <f t="shared" si="1413"/>
        <v>0.36121275483533721</v>
      </c>
      <c r="G4118" s="314">
        <f t="shared" si="1413"/>
        <v>0.36766275346851651</v>
      </c>
      <c r="H4118" s="314">
        <f t="shared" si="1413"/>
        <v>0.36518595041322316</v>
      </c>
      <c r="I4118" s="314">
        <f t="shared" si="1413"/>
        <v>0.36301728653745413</v>
      </c>
      <c r="J4118" s="314">
        <f t="shared" si="1413"/>
        <v>0.33051643192488261</v>
      </c>
      <c r="K4118" s="314">
        <f t="shared" si="1413"/>
        <v>0.29718543046357621</v>
      </c>
      <c r="L4118" s="314">
        <f t="shared" si="1413"/>
        <v>0.36687853107344631</v>
      </c>
      <c r="M4118" s="314">
        <f t="shared" si="1413"/>
        <v>0.36447905079718201</v>
      </c>
      <c r="N4118" s="314">
        <f t="shared" si="1413"/>
        <v>0.35034272658035037</v>
      </c>
      <c r="O4118" s="314">
        <f t="shared" si="1413"/>
        <v>0.31099873577749687</v>
      </c>
      <c r="P4118" s="314">
        <f t="shared" si="1413"/>
        <v>0.33112308329879819</v>
      </c>
      <c r="Q4118" s="314">
        <f t="shared" si="1413"/>
        <v>0.28361531611754232</v>
      </c>
      <c r="R4118" s="314">
        <f t="shared" si="1413"/>
        <v>0.38923556942277687</v>
      </c>
      <c r="S4118" s="314">
        <f t="shared" si="1413"/>
        <v>0.32742998352553543</v>
      </c>
      <c r="T4118" s="314">
        <f t="shared" si="1413"/>
        <v>0.34014654839953723</v>
      </c>
      <c r="U4118" s="314">
        <f t="shared" si="1413"/>
        <v>0.33076923076923076</v>
      </c>
      <c r="V4118" s="314">
        <f t="shared" si="1413"/>
        <v>0.34063745019920316</v>
      </c>
      <c r="W4118" s="314">
        <f t="shared" si="1413"/>
        <v>0.32173557101923866</v>
      </c>
      <c r="X4118" s="314">
        <f t="shared" si="1413"/>
        <v>0.32617671345995042</v>
      </c>
      <c r="Y4118" s="314">
        <f>Y4116/Y4115</f>
        <v>0.32746623004502662</v>
      </c>
      <c r="Z4118" s="314">
        <f t="shared" si="1413"/>
        <v>0.33893195521102498</v>
      </c>
      <c r="AA4118" s="314">
        <f t="shared" si="1413"/>
        <v>0.34511710119310651</v>
      </c>
      <c r="AB4118" s="336">
        <f t="shared" si="1413"/>
        <v>0.35485307212822798</v>
      </c>
      <c r="AC4118" s="433">
        <f>MAX(E4118:AB4118)</f>
        <v>0.38923556942277687</v>
      </c>
      <c r="AD4118" s="73"/>
      <c r="AE4118" s="155"/>
      <c r="AF4118" s="74"/>
      <c r="AI4118" s="396"/>
      <c r="AJ4118" s="396"/>
      <c r="AK4118" s="15"/>
      <c r="AL4118" s="15"/>
      <c r="AM4118" s="15"/>
      <c r="AN4118" s="15"/>
      <c r="AO4118" s="396"/>
    </row>
    <row r="4119" spans="1:42" hidden="1" x14ac:dyDescent="0.25">
      <c r="A4119" s="2014"/>
      <c r="B4119" s="2017"/>
      <c r="C4119" s="357" t="s">
        <v>116</v>
      </c>
      <c r="D4119" s="108"/>
      <c r="E4119" s="310"/>
      <c r="F4119" s="311"/>
      <c r="G4119" s="311"/>
      <c r="H4119" s="155"/>
      <c r="I4119" s="155"/>
      <c r="J4119" s="155"/>
      <c r="K4119" s="155"/>
      <c r="L4119" s="155"/>
      <c r="M4119" s="155"/>
      <c r="N4119" s="155"/>
      <c r="O4119" s="155"/>
      <c r="P4119" s="155"/>
      <c r="Q4119" s="155"/>
      <c r="R4119" s="155"/>
      <c r="S4119" s="155"/>
      <c r="T4119" s="155"/>
      <c r="U4119" s="155"/>
      <c r="V4119" s="155"/>
      <c r="W4119" s="155"/>
      <c r="X4119" s="155"/>
      <c r="Y4119" s="155"/>
      <c r="Z4119" s="311"/>
      <c r="AA4119" s="311"/>
      <c r="AB4119" s="867"/>
      <c r="AC4119" s="108"/>
      <c r="AD4119" s="73"/>
      <c r="AE4119" s="155"/>
      <c r="AF4119" s="74"/>
      <c r="AI4119" s="396"/>
      <c r="AJ4119" s="396"/>
      <c r="AK4119" s="15"/>
      <c r="AL4119" s="15"/>
      <c r="AM4119" s="15"/>
      <c r="AN4119" s="15"/>
      <c r="AO4119" s="396"/>
    </row>
    <row r="4120" spans="1:42" s="181" customFormat="1" hidden="1" x14ac:dyDescent="0.25">
      <c r="A4120" s="2024"/>
      <c r="B4120" s="2027"/>
      <c r="C4120" s="124" t="s">
        <v>117</v>
      </c>
      <c r="D4120" s="108"/>
      <c r="E4120" s="310"/>
      <c r="F4120" s="311"/>
      <c r="G4120" s="311"/>
      <c r="H4120" s="155"/>
      <c r="I4120" s="155"/>
      <c r="J4120" s="155"/>
      <c r="K4120" s="155"/>
      <c r="L4120" s="155"/>
      <c r="M4120" s="155"/>
      <c r="N4120" s="155"/>
      <c r="O4120" s="155"/>
      <c r="P4120" s="155"/>
      <c r="Q4120" s="155"/>
      <c r="R4120" s="155"/>
      <c r="S4120" s="155"/>
      <c r="T4120" s="155"/>
      <c r="U4120" s="155"/>
      <c r="V4120" s="155"/>
      <c r="W4120" s="155"/>
      <c r="X4120" s="155"/>
      <c r="Y4120" s="155"/>
      <c r="Z4120" s="311"/>
      <c r="AA4120" s="311"/>
      <c r="AB4120" s="867"/>
      <c r="AC4120" s="108"/>
      <c r="AD4120" s="73"/>
      <c r="AE4120" s="155"/>
      <c r="AF4120" s="74"/>
      <c r="AH4120" s="781"/>
      <c r="AI4120" s="782"/>
      <c r="AJ4120" s="782"/>
      <c r="AK4120" s="782"/>
      <c r="AL4120" s="783"/>
      <c r="AM4120" s="783"/>
      <c r="AN4120" s="189"/>
      <c r="AO4120" s="189"/>
      <c r="AP4120" s="189"/>
    </row>
    <row r="4121" spans="1:42" ht="16.5" hidden="1" thickBot="1" x14ac:dyDescent="0.3">
      <c r="A4121" s="3535" t="s">
        <v>42</v>
      </c>
      <c r="B4121" s="3536"/>
      <c r="C4121" s="3537"/>
      <c r="D4121" s="114"/>
      <c r="E4121" s="178">
        <f>SQRT(E4115*E4115+E4116*E4116)/E4085/1.73</f>
        <v>17.99987992561676</v>
      </c>
      <c r="F4121" s="179">
        <f t="shared" ref="F4121:AB4121" si="1414">SQRT(F4115*F4115+F4116*F4116)/F4085/1.73</f>
        <v>17.121953612458142</v>
      </c>
      <c r="G4121" s="179">
        <f t="shared" si="1414"/>
        <v>16.742711159363374</v>
      </c>
      <c r="H4121" s="79">
        <f t="shared" si="1414"/>
        <v>17.400597242958199</v>
      </c>
      <c r="I4121" s="79">
        <f t="shared" si="1414"/>
        <v>17.129286553339565</v>
      </c>
      <c r="J4121" s="79">
        <f t="shared" si="1414"/>
        <v>18.884283575555955</v>
      </c>
      <c r="K4121" s="79">
        <f t="shared" si="1414"/>
        <v>21.403977477887175</v>
      </c>
      <c r="L4121" s="79">
        <f t="shared" si="1414"/>
        <v>25.319751884335449</v>
      </c>
      <c r="M4121" s="79">
        <f t="shared" si="1414"/>
        <v>24.282169086052964</v>
      </c>
      <c r="N4121" s="79">
        <f t="shared" si="1414"/>
        <v>23.108884494680428</v>
      </c>
      <c r="O4121" s="79">
        <f t="shared" si="1414"/>
        <v>21.083364753939275</v>
      </c>
      <c r="P4121" s="79">
        <f t="shared" si="1414"/>
        <v>21.355725055139462</v>
      </c>
      <c r="Q4121" s="79">
        <f t="shared" si="1414"/>
        <v>19.709895358397876</v>
      </c>
      <c r="R4121" s="79">
        <f t="shared" si="1414"/>
        <v>23.228732920864495</v>
      </c>
      <c r="S4121" s="79">
        <f t="shared" si="1414"/>
        <v>21.674945772097985</v>
      </c>
      <c r="T4121" s="79">
        <f t="shared" si="1414"/>
        <v>22.878311684849486</v>
      </c>
      <c r="U4121" s="79">
        <f t="shared" si="1414"/>
        <v>22.875302857410386</v>
      </c>
      <c r="V4121" s="79">
        <f t="shared" si="1414"/>
        <v>22.192069814304322</v>
      </c>
      <c r="W4121" s="79">
        <f t="shared" si="1414"/>
        <v>21.540569504232138</v>
      </c>
      <c r="X4121" s="79">
        <f t="shared" si="1414"/>
        <v>21.280229488742943</v>
      </c>
      <c r="Y4121" s="79">
        <f>SQRT(Y4115*Y4115+Y4116*Y4116)/Y4085/1.73</f>
        <v>21.576849575415373</v>
      </c>
      <c r="Z4121" s="179">
        <f t="shared" si="1414"/>
        <v>20.719204347510161</v>
      </c>
      <c r="AA4121" s="179">
        <f t="shared" si="1414"/>
        <v>20.172044197050855</v>
      </c>
      <c r="AB4121" s="395">
        <f t="shared" si="1414"/>
        <v>19.92645550871411</v>
      </c>
      <c r="AC4121" s="109">
        <f>AVERAGE(E4121:AB4121)</f>
        <v>20.816966493788208</v>
      </c>
      <c r="AD4121" s="78">
        <f>(AC4117-AC4121)/AC4117</f>
        <v>3.9770909377442078E-2</v>
      </c>
      <c r="AE4121" s="79"/>
      <c r="AF4121" s="80"/>
      <c r="AI4121" s="396"/>
      <c r="AJ4121" s="396"/>
      <c r="AK4121" s="14"/>
      <c r="AL4121" s="14"/>
      <c r="AM4121" s="15"/>
      <c r="AN4121" s="14"/>
      <c r="AO4121" s="396"/>
    </row>
    <row r="4122" spans="1:42" x14ac:dyDescent="0.25">
      <c r="A4122" s="3701" t="s">
        <v>37</v>
      </c>
      <c r="B4122" s="3596" t="s">
        <v>616</v>
      </c>
      <c r="C4122" s="125" t="s">
        <v>13</v>
      </c>
      <c r="D4122" s="113" t="s">
        <v>811</v>
      </c>
      <c r="E4122" s="306">
        <v>143.4</v>
      </c>
      <c r="F4122" s="71">
        <v>144.4</v>
      </c>
      <c r="G4122" s="71">
        <v>141.19999999999999</v>
      </c>
      <c r="H4122" s="71">
        <v>143</v>
      </c>
      <c r="I4122" s="71">
        <v>142.80000000000001</v>
      </c>
      <c r="J4122" s="71">
        <v>152.6</v>
      </c>
      <c r="K4122" s="71">
        <v>182.2</v>
      </c>
      <c r="L4122" s="71">
        <v>170.4</v>
      </c>
      <c r="M4122" s="71">
        <v>173.6</v>
      </c>
      <c r="N4122" s="71">
        <v>164.6</v>
      </c>
      <c r="O4122" s="71">
        <v>168.4</v>
      </c>
      <c r="P4122" s="71">
        <v>167.8</v>
      </c>
      <c r="Q4122" s="71">
        <v>168.8</v>
      </c>
      <c r="R4122" s="71">
        <v>164.4</v>
      </c>
      <c r="S4122" s="71">
        <v>161.6</v>
      </c>
      <c r="T4122" s="71">
        <v>161.80000000000001</v>
      </c>
      <c r="U4122" s="71">
        <v>167.4</v>
      </c>
      <c r="V4122" s="71">
        <v>159.4</v>
      </c>
      <c r="W4122" s="71">
        <v>155</v>
      </c>
      <c r="X4122" s="71">
        <v>155.6</v>
      </c>
      <c r="Y4122" s="71">
        <v>142.80000000000001</v>
      </c>
      <c r="Z4122" s="71">
        <v>141.6</v>
      </c>
      <c r="AA4122" s="71">
        <v>129</v>
      </c>
      <c r="AB4122" s="393">
        <v>128.80000000000001</v>
      </c>
      <c r="AC4122" s="134">
        <f>SUM(E4122:AB4122)</f>
        <v>3730.6000000000004</v>
      </c>
      <c r="AD4122" s="70"/>
      <c r="AE4122" s="71">
        <v>100</v>
      </c>
      <c r="AF4122" s="72">
        <v>20</v>
      </c>
      <c r="AI4122" s="396"/>
      <c r="AJ4122" s="396"/>
      <c r="AK4122" s="430"/>
      <c r="AL4122" s="431"/>
      <c r="AM4122" s="430"/>
      <c r="AN4122" s="15"/>
      <c r="AO4122" s="396"/>
    </row>
    <row r="4123" spans="1:42" x14ac:dyDescent="0.25">
      <c r="A4123" s="3688"/>
      <c r="B4123" s="3597"/>
      <c r="C4123" s="123" t="s">
        <v>14</v>
      </c>
      <c r="D4123" s="108" t="s">
        <v>811</v>
      </c>
      <c r="E4123" s="307">
        <v>41.4</v>
      </c>
      <c r="F4123" s="308">
        <v>42</v>
      </c>
      <c r="G4123" s="308">
        <v>41.2</v>
      </c>
      <c r="H4123" s="308">
        <v>41</v>
      </c>
      <c r="I4123" s="308">
        <v>40.799999999999997</v>
      </c>
      <c r="J4123" s="308">
        <v>40.799999999999997</v>
      </c>
      <c r="K4123" s="308">
        <v>41.8</v>
      </c>
      <c r="L4123" s="308">
        <v>51.2</v>
      </c>
      <c r="M4123" s="308">
        <v>50.2</v>
      </c>
      <c r="N4123" s="308">
        <v>50.4</v>
      </c>
      <c r="O4123" s="308">
        <v>51</v>
      </c>
      <c r="P4123" s="308">
        <v>50.8</v>
      </c>
      <c r="Q4123" s="308">
        <v>51.4</v>
      </c>
      <c r="R4123" s="308">
        <v>51.4</v>
      </c>
      <c r="S4123" s="308">
        <v>45.4</v>
      </c>
      <c r="T4123" s="308">
        <v>46.2</v>
      </c>
      <c r="U4123" s="308">
        <v>48.4</v>
      </c>
      <c r="V4123" s="308">
        <v>43</v>
      </c>
      <c r="W4123" s="308">
        <v>41.6</v>
      </c>
      <c r="X4123" s="308">
        <v>46.8</v>
      </c>
      <c r="Y4123" s="308">
        <v>47.6</v>
      </c>
      <c r="Z4123" s="308">
        <v>47.8</v>
      </c>
      <c r="AA4123" s="308">
        <v>46</v>
      </c>
      <c r="AB4123" s="394">
        <v>41.2</v>
      </c>
      <c r="AC4123" s="107">
        <f>SUM(E4123:AB4123)</f>
        <v>1099.3999999999999</v>
      </c>
      <c r="AD4123" s="73"/>
      <c r="AE4123" s="155"/>
      <c r="AF4123" s="74"/>
      <c r="AI4123" s="396"/>
      <c r="AJ4123" s="396"/>
      <c r="AK4123" s="15"/>
      <c r="AL4123" s="15"/>
      <c r="AM4123" s="15"/>
      <c r="AN4123" s="15"/>
      <c r="AO4123" s="396"/>
    </row>
    <row r="4124" spans="1:42" x14ac:dyDescent="0.25">
      <c r="A4124" s="3688"/>
      <c r="B4124" s="3597"/>
      <c r="C4124" s="123" t="s">
        <v>15</v>
      </c>
      <c r="D4124" s="108" t="s">
        <v>54</v>
      </c>
      <c r="E4124" s="1696">
        <v>9</v>
      </c>
      <c r="F4124" s="1475">
        <v>7.4</v>
      </c>
      <c r="G4124" s="1475">
        <v>7.8</v>
      </c>
      <c r="H4124" s="1699">
        <v>7.8</v>
      </c>
      <c r="I4124" s="1699">
        <v>8.3000000000000007</v>
      </c>
      <c r="J4124" s="1699">
        <v>12</v>
      </c>
      <c r="K4124" s="1699">
        <v>10.4</v>
      </c>
      <c r="L4124" s="1699">
        <v>9.1999999999999993</v>
      </c>
      <c r="M4124" s="1699">
        <v>9.3000000000000007</v>
      </c>
      <c r="N4124" s="1699">
        <v>10.5</v>
      </c>
      <c r="O4124" s="1699">
        <v>9.9</v>
      </c>
      <c r="P4124" s="1699">
        <v>9.4</v>
      </c>
      <c r="Q4124" s="1699">
        <v>10.6</v>
      </c>
      <c r="R4124" s="1699">
        <v>10.1</v>
      </c>
      <c r="S4124" s="1699">
        <v>7.4</v>
      </c>
      <c r="T4124" s="1699">
        <v>9.6</v>
      </c>
      <c r="U4124" s="1699">
        <v>9.3000000000000007</v>
      </c>
      <c r="V4124" s="1699">
        <v>8</v>
      </c>
      <c r="W4124" s="1699">
        <v>9.9</v>
      </c>
      <c r="X4124" s="1699">
        <v>9.1999999999999993</v>
      </c>
      <c r="Y4124" s="1699">
        <v>6.9</v>
      </c>
      <c r="Z4124" s="1475">
        <v>7.7</v>
      </c>
      <c r="AA4124" s="1475">
        <v>5.8</v>
      </c>
      <c r="AB4124" s="1749">
        <v>7.5</v>
      </c>
      <c r="AC4124" s="107">
        <f>AVERAGE(E4124:AB4124)</f>
        <v>8.875</v>
      </c>
      <c r="AD4124" s="76"/>
      <c r="AE4124" s="76"/>
      <c r="AF4124" s="77"/>
      <c r="AI4124" s="396"/>
      <c r="AJ4124" s="396"/>
      <c r="AK4124" s="1313"/>
      <c r="AL4124" s="1313"/>
      <c r="AM4124" s="1313"/>
      <c r="AN4124" s="1313"/>
      <c r="AO4124" s="396"/>
    </row>
    <row r="4125" spans="1:42" ht="16.5" thickBot="1" x14ac:dyDescent="0.3">
      <c r="A4125" s="3696"/>
      <c r="B4125" s="3550"/>
      <c r="C4125" s="123" t="s">
        <v>17</v>
      </c>
      <c r="D4125" s="114"/>
      <c r="E4125" s="313">
        <f t="shared" ref="E4125:AB4125" si="1415">E4123/E4122</f>
        <v>0.28870292887029286</v>
      </c>
      <c r="F4125" s="314">
        <f t="shared" si="1415"/>
        <v>0.29085872576177285</v>
      </c>
      <c r="G4125" s="314">
        <f t="shared" si="1415"/>
        <v>0.29178470254957511</v>
      </c>
      <c r="H4125" s="314">
        <f t="shared" si="1415"/>
        <v>0.28671328671328672</v>
      </c>
      <c r="I4125" s="314">
        <f t="shared" si="1415"/>
        <v>0.2857142857142857</v>
      </c>
      <c r="J4125" s="314">
        <f t="shared" si="1415"/>
        <v>0.26736566186107469</v>
      </c>
      <c r="K4125" s="314">
        <f t="shared" si="1415"/>
        <v>0.22941822173435786</v>
      </c>
      <c r="L4125" s="314">
        <f t="shared" si="1415"/>
        <v>0.30046948356807512</v>
      </c>
      <c r="M4125" s="314">
        <f t="shared" si="1415"/>
        <v>0.28917050691244245</v>
      </c>
      <c r="N4125" s="314">
        <f t="shared" si="1415"/>
        <v>0.30619684082624543</v>
      </c>
      <c r="O4125" s="314">
        <f t="shared" si="1415"/>
        <v>0.30285035629453683</v>
      </c>
      <c r="P4125" s="314">
        <f t="shared" si="1415"/>
        <v>0.30274135876042907</v>
      </c>
      <c r="Q4125" s="314">
        <f t="shared" si="1415"/>
        <v>0.3045023696682464</v>
      </c>
      <c r="R4125" s="314">
        <f t="shared" si="1415"/>
        <v>0.31265206812652069</v>
      </c>
      <c r="S4125" s="314">
        <f t="shared" si="1415"/>
        <v>0.28094059405940597</v>
      </c>
      <c r="T4125" s="314">
        <f t="shared" si="1415"/>
        <v>0.28553770086526575</v>
      </c>
      <c r="U4125" s="314">
        <f t="shared" si="1415"/>
        <v>0.28912783751493426</v>
      </c>
      <c r="V4125" s="314">
        <f t="shared" si="1415"/>
        <v>0.2697616060225847</v>
      </c>
      <c r="W4125" s="314">
        <f t="shared" si="1415"/>
        <v>0.26838709677419353</v>
      </c>
      <c r="X4125" s="314">
        <f t="shared" si="1415"/>
        <v>0.30077120822622105</v>
      </c>
      <c r="Y4125" s="314">
        <f>Y4123/Y4122</f>
        <v>0.33333333333333331</v>
      </c>
      <c r="Z4125" s="314">
        <f t="shared" si="1415"/>
        <v>0.33757062146892652</v>
      </c>
      <c r="AA4125" s="314">
        <f t="shared" si="1415"/>
        <v>0.35658914728682173</v>
      </c>
      <c r="AB4125" s="336">
        <f t="shared" si="1415"/>
        <v>0.31987577639751552</v>
      </c>
      <c r="AC4125" s="433">
        <f>MAX(E4125:AB4125)</f>
        <v>0.35658914728682173</v>
      </c>
      <c r="AD4125" s="73"/>
      <c r="AE4125" s="155"/>
      <c r="AF4125" s="74"/>
      <c r="AI4125" s="396"/>
      <c r="AJ4125" s="396"/>
      <c r="AK4125" s="15"/>
      <c r="AL4125" s="15"/>
      <c r="AM4125" s="15"/>
      <c r="AN4125" s="15"/>
      <c r="AO4125" s="396"/>
    </row>
    <row r="4126" spans="1:42" hidden="1" x14ac:dyDescent="0.25">
      <c r="A4126" s="2024"/>
      <c r="B4126" s="2027"/>
      <c r="C4126" s="124" t="s">
        <v>116</v>
      </c>
      <c r="D4126" s="122"/>
      <c r="E4126" s="310"/>
      <c r="F4126" s="311"/>
      <c r="G4126" s="311"/>
      <c r="H4126" s="155"/>
      <c r="I4126" s="155"/>
      <c r="J4126" s="155"/>
      <c r="K4126" s="155"/>
      <c r="L4126" s="155"/>
      <c r="M4126" s="155"/>
      <c r="N4126" s="155"/>
      <c r="O4126" s="155"/>
      <c r="P4126" s="155"/>
      <c r="Q4126" s="155"/>
      <c r="R4126" s="155"/>
      <c r="S4126" s="155"/>
      <c r="T4126" s="155"/>
      <c r="U4126" s="155"/>
      <c r="V4126" s="155"/>
      <c r="W4126" s="155"/>
      <c r="X4126" s="155"/>
      <c r="Y4126" s="155"/>
      <c r="Z4126" s="311"/>
      <c r="AA4126" s="311"/>
      <c r="AB4126" s="867"/>
      <c r="AC4126" s="108"/>
      <c r="AD4126" s="73"/>
      <c r="AE4126" s="155"/>
      <c r="AF4126" s="74"/>
      <c r="AI4126" s="396"/>
      <c r="AJ4126" s="396"/>
      <c r="AK4126" s="15"/>
      <c r="AL4126" s="15"/>
      <c r="AM4126" s="15"/>
      <c r="AN4126" s="15"/>
      <c r="AO4126" s="396"/>
    </row>
    <row r="4127" spans="1:42" s="181" customFormat="1" hidden="1" x14ac:dyDescent="0.25">
      <c r="A4127" s="2024"/>
      <c r="B4127" s="2027"/>
      <c r="C4127" s="124" t="s">
        <v>117</v>
      </c>
      <c r="D4127" s="108"/>
      <c r="E4127" s="310"/>
      <c r="F4127" s="311"/>
      <c r="G4127" s="311"/>
      <c r="H4127" s="155"/>
      <c r="I4127" s="155"/>
      <c r="J4127" s="155"/>
      <c r="K4127" s="155"/>
      <c r="L4127" s="155"/>
      <c r="M4127" s="155"/>
      <c r="N4127" s="155"/>
      <c r="O4127" s="155"/>
      <c r="P4127" s="155"/>
      <c r="Q4127" s="155"/>
      <c r="R4127" s="155"/>
      <c r="S4127" s="155"/>
      <c r="T4127" s="155"/>
      <c r="U4127" s="155"/>
      <c r="V4127" s="155"/>
      <c r="W4127" s="155"/>
      <c r="X4127" s="155"/>
      <c r="Y4127" s="155"/>
      <c r="Z4127" s="311"/>
      <c r="AA4127" s="311"/>
      <c r="AB4127" s="867"/>
      <c r="AC4127" s="108"/>
      <c r="AD4127" s="73"/>
      <c r="AE4127" s="155"/>
      <c r="AF4127" s="74"/>
      <c r="AH4127" s="781"/>
      <c r="AI4127" s="782"/>
      <c r="AJ4127" s="782"/>
      <c r="AK4127" s="782"/>
      <c r="AL4127" s="783"/>
      <c r="AM4127" s="783"/>
      <c r="AN4127" s="189"/>
      <c r="AO4127" s="189"/>
      <c r="AP4127" s="189"/>
    </row>
    <row r="4128" spans="1:42" ht="16.5" hidden="1" thickBot="1" x14ac:dyDescent="0.3">
      <c r="A4128" s="3535" t="s">
        <v>42</v>
      </c>
      <c r="B4128" s="3536"/>
      <c r="C4128" s="3537"/>
      <c r="D4128" s="114"/>
      <c r="E4128" s="178">
        <f>SQRT(E4122*E4122+E4123*E4123)/E4085/1.73</f>
        <v>8.4171187167563541</v>
      </c>
      <c r="F4128" s="179">
        <f t="shared" ref="F4128:AB4128" si="1416">SQRT(F4122*F4122+F4123*F4123)/F4085/1.73</f>
        <v>8.4395331784364291</v>
      </c>
      <c r="G4128" s="179">
        <f t="shared" si="1416"/>
        <v>8.2226272554101207</v>
      </c>
      <c r="H4128" s="79">
        <f t="shared" si="1416"/>
        <v>8.3728663751041488</v>
      </c>
      <c r="I4128" s="79">
        <f t="shared" si="1416"/>
        <v>8.3508154192057429</v>
      </c>
      <c r="J4128" s="79">
        <f t="shared" si="1416"/>
        <v>8.8647018098497465</v>
      </c>
      <c r="K4128" s="79">
        <f t="shared" si="1416"/>
        <v>10.583150210260287</v>
      </c>
      <c r="L4128" s="79">
        <f t="shared" si="1416"/>
        <v>9.9561760875335015</v>
      </c>
      <c r="M4128" s="79">
        <f t="shared" si="1416"/>
        <v>10.19103221860928</v>
      </c>
      <c r="N4128" s="79">
        <f t="shared" si="1416"/>
        <v>9.5311115755461433</v>
      </c>
      <c r="O4128" s="79">
        <f t="shared" si="1416"/>
        <v>9.9517713910152423</v>
      </c>
      <c r="P4128" s="79">
        <f t="shared" si="1416"/>
        <v>9.8199285793716093</v>
      </c>
      <c r="Q4128" s="79">
        <f t="shared" si="1416"/>
        <v>9.9314046655059691</v>
      </c>
      <c r="R4128" s="79">
        <f t="shared" si="1416"/>
        <v>9.6947641814918022</v>
      </c>
      <c r="S4128" s="79">
        <f t="shared" si="1416"/>
        <v>9.4938094873438086</v>
      </c>
      <c r="T4128" s="79">
        <f t="shared" si="1416"/>
        <v>9.3703260538700199</v>
      </c>
      <c r="U4128" s="79">
        <f t="shared" si="1416"/>
        <v>9.7038812768794571</v>
      </c>
      <c r="V4128" s="79">
        <f t="shared" si="1416"/>
        <v>9.2116204769526817</v>
      </c>
      <c r="W4128" s="79">
        <f t="shared" si="1416"/>
        <v>8.9802633747055527</v>
      </c>
      <c r="X4128" s="79">
        <f t="shared" si="1416"/>
        <v>9.048397411527267</v>
      </c>
      <c r="Y4128" s="79">
        <f>SQRT(Y4122*Y4122+Y4123*Y4123)/Y4085/1.73</f>
        <v>8.4228783454674847</v>
      </c>
      <c r="Z4128" s="179">
        <f t="shared" si="1416"/>
        <v>8.4198315584229793</v>
      </c>
      <c r="AA4128" s="179">
        <f t="shared" si="1416"/>
        <v>7.6934336258400959</v>
      </c>
      <c r="AB4128" s="395">
        <f t="shared" si="1416"/>
        <v>7.5378058636556524</v>
      </c>
      <c r="AC4128" s="109">
        <f>AVERAGE(E4128:AB4128)</f>
        <v>9.0920520474483908</v>
      </c>
      <c r="AD4128" s="78">
        <f>(AC4124-AC4128)/AC4124</f>
        <v>-2.4456568726579246E-2</v>
      </c>
      <c r="AE4128" s="79"/>
      <c r="AF4128" s="80"/>
      <c r="AI4128" s="396"/>
      <c r="AJ4128" s="396"/>
      <c r="AK4128" s="14"/>
      <c r="AL4128" s="14"/>
      <c r="AM4128" s="15"/>
      <c r="AN4128" s="14"/>
      <c r="AO4128" s="396"/>
    </row>
    <row r="4129" spans="1:42" x14ac:dyDescent="0.25">
      <c r="A4129" s="3701" t="s">
        <v>23</v>
      </c>
      <c r="B4129" s="3596" t="s">
        <v>616</v>
      </c>
      <c r="C4129" s="129" t="s">
        <v>13</v>
      </c>
      <c r="D4129" s="108" t="s">
        <v>811</v>
      </c>
      <c r="E4129" s="306">
        <v>95.4</v>
      </c>
      <c r="F4129" s="71">
        <v>99.2</v>
      </c>
      <c r="G4129" s="71">
        <v>93.4</v>
      </c>
      <c r="H4129" s="71">
        <v>94.4</v>
      </c>
      <c r="I4129" s="71">
        <v>105.6</v>
      </c>
      <c r="J4129" s="71">
        <v>109.8</v>
      </c>
      <c r="K4129" s="71">
        <v>113.6</v>
      </c>
      <c r="L4129" s="71">
        <v>118.8</v>
      </c>
      <c r="M4129" s="71">
        <v>103.8</v>
      </c>
      <c r="N4129" s="71">
        <v>111.6</v>
      </c>
      <c r="O4129" s="71">
        <v>108.2</v>
      </c>
      <c r="P4129" s="71">
        <v>107.4</v>
      </c>
      <c r="Q4129" s="71">
        <v>102.8</v>
      </c>
      <c r="R4129" s="71">
        <v>101.2</v>
      </c>
      <c r="S4129" s="71">
        <v>103.6</v>
      </c>
      <c r="T4129" s="71">
        <v>102.2</v>
      </c>
      <c r="U4129" s="71">
        <v>105.6</v>
      </c>
      <c r="V4129" s="71">
        <v>121.4</v>
      </c>
      <c r="W4129" s="71">
        <v>126.4</v>
      </c>
      <c r="X4129" s="71">
        <v>128.4</v>
      </c>
      <c r="Y4129" s="71">
        <v>118.4</v>
      </c>
      <c r="Z4129" s="71">
        <v>113.2</v>
      </c>
      <c r="AA4129" s="71">
        <v>107.2</v>
      </c>
      <c r="AB4129" s="393">
        <v>100.8</v>
      </c>
      <c r="AC4129" s="134">
        <f>SUM(E4129:AB4129)</f>
        <v>2592.4</v>
      </c>
      <c r="AD4129" s="70"/>
      <c r="AE4129" s="71">
        <v>100</v>
      </c>
      <c r="AF4129" s="72">
        <v>20</v>
      </c>
      <c r="AI4129" s="396"/>
      <c r="AJ4129" s="396"/>
      <c r="AK4129" s="430"/>
      <c r="AL4129" s="431"/>
      <c r="AM4129" s="430"/>
      <c r="AN4129" s="15"/>
      <c r="AO4129" s="396"/>
    </row>
    <row r="4130" spans="1:42" x14ac:dyDescent="0.25">
      <c r="A4130" s="3688"/>
      <c r="B4130" s="3597"/>
      <c r="C4130" s="130" t="s">
        <v>14</v>
      </c>
      <c r="D4130" s="108" t="s">
        <v>811</v>
      </c>
      <c r="E4130" s="307">
        <v>26</v>
      </c>
      <c r="F4130" s="308">
        <v>26.6</v>
      </c>
      <c r="G4130" s="308">
        <v>23.8</v>
      </c>
      <c r="H4130" s="308">
        <v>23.8</v>
      </c>
      <c r="I4130" s="308">
        <v>27.4</v>
      </c>
      <c r="J4130" s="308">
        <v>31.4</v>
      </c>
      <c r="K4130" s="308">
        <v>33</v>
      </c>
      <c r="L4130" s="308">
        <v>33.6</v>
      </c>
      <c r="M4130" s="308">
        <v>27.4</v>
      </c>
      <c r="N4130" s="308">
        <v>33</v>
      </c>
      <c r="O4130" s="308">
        <v>34.799999999999997</v>
      </c>
      <c r="P4130" s="308">
        <v>34.200000000000003</v>
      </c>
      <c r="Q4130" s="308">
        <v>29.2</v>
      </c>
      <c r="R4130" s="308">
        <v>22.4</v>
      </c>
      <c r="S4130" s="308">
        <v>21.4</v>
      </c>
      <c r="T4130" s="308">
        <v>23.6</v>
      </c>
      <c r="U4130" s="308">
        <v>24</v>
      </c>
      <c r="V4130" s="308">
        <v>37.799999999999997</v>
      </c>
      <c r="W4130" s="308">
        <v>42</v>
      </c>
      <c r="X4130" s="308">
        <v>40.200000000000003</v>
      </c>
      <c r="Y4130" s="308">
        <v>29.2</v>
      </c>
      <c r="Z4130" s="308">
        <v>24.8</v>
      </c>
      <c r="AA4130" s="308">
        <v>27.2</v>
      </c>
      <c r="AB4130" s="394">
        <v>25.8</v>
      </c>
      <c r="AC4130" s="107">
        <f>SUM(E4130:AB4130)</f>
        <v>702.6</v>
      </c>
      <c r="AD4130" s="73"/>
      <c r="AE4130" s="155"/>
      <c r="AF4130" s="74"/>
      <c r="AI4130" s="396"/>
      <c r="AJ4130" s="396"/>
      <c r="AK4130" s="15"/>
      <c r="AL4130" s="15"/>
      <c r="AM4130" s="15"/>
      <c r="AN4130" s="15"/>
      <c r="AO4130" s="396"/>
    </row>
    <row r="4131" spans="1:42" x14ac:dyDescent="0.25">
      <c r="A4131" s="3688"/>
      <c r="B4131" s="3597"/>
      <c r="C4131" s="130" t="s">
        <v>15</v>
      </c>
      <c r="D4131" s="108" t="s">
        <v>54</v>
      </c>
      <c r="E4131" s="1696">
        <v>4.9000000000000004</v>
      </c>
      <c r="F4131" s="1696">
        <v>5.2</v>
      </c>
      <c r="G4131" s="1696">
        <v>5.8</v>
      </c>
      <c r="H4131" s="1697">
        <v>5.0999999999999996</v>
      </c>
      <c r="I4131" s="1697">
        <v>6.7</v>
      </c>
      <c r="J4131" s="1697">
        <v>6</v>
      </c>
      <c r="K4131" s="1697">
        <v>6.2</v>
      </c>
      <c r="L4131" s="1697">
        <v>7.3</v>
      </c>
      <c r="M4131" s="1697">
        <v>5.5</v>
      </c>
      <c r="N4131" s="1697">
        <v>6.1</v>
      </c>
      <c r="O4131" s="1697">
        <v>6.1</v>
      </c>
      <c r="P4131" s="1697">
        <v>5.2</v>
      </c>
      <c r="Q4131" s="1697">
        <v>4.5</v>
      </c>
      <c r="R4131" s="1697">
        <v>5.7</v>
      </c>
      <c r="S4131" s="1697">
        <v>4.5999999999999996</v>
      </c>
      <c r="T4131" s="1697">
        <v>6.2</v>
      </c>
      <c r="U4131" s="1697">
        <v>5.7</v>
      </c>
      <c r="V4131" s="1697">
        <v>7.1</v>
      </c>
      <c r="W4131" s="1697">
        <v>7.4</v>
      </c>
      <c r="X4131" s="1697">
        <v>6.9</v>
      </c>
      <c r="Y4131" s="1697">
        <v>7.4</v>
      </c>
      <c r="Z4131" s="1696">
        <v>6.2</v>
      </c>
      <c r="AA4131" s="1696">
        <v>5.5</v>
      </c>
      <c r="AB4131" s="1698">
        <v>5.0999999999999996</v>
      </c>
      <c r="AC4131" s="107">
        <f>AVERAGE(E4131:AB4131)</f>
        <v>5.9333333333333336</v>
      </c>
      <c r="AD4131" s="76"/>
      <c r="AE4131" s="76"/>
      <c r="AF4131" s="77"/>
      <c r="AI4131" s="396"/>
      <c r="AJ4131" s="396"/>
      <c r="AK4131" s="15"/>
      <c r="AL4131" s="15"/>
      <c r="AM4131" s="15"/>
      <c r="AN4131" s="15"/>
      <c r="AO4131" s="396"/>
    </row>
    <row r="4132" spans="1:42" ht="16.5" thickBot="1" x14ac:dyDescent="0.3">
      <c r="A4132" s="3711"/>
      <c r="B4132" s="3669"/>
      <c r="C4132" s="1011" t="s">
        <v>17</v>
      </c>
      <c r="D4132" s="108"/>
      <c r="E4132" s="313">
        <f t="shared" ref="E4132:AB4132" si="1417">E4130/E4129</f>
        <v>0.27253668763102723</v>
      </c>
      <c r="F4132" s="314">
        <f t="shared" si="1417"/>
        <v>0.26814516129032256</v>
      </c>
      <c r="G4132" s="314">
        <f t="shared" si="1417"/>
        <v>0.25481798715203424</v>
      </c>
      <c r="H4132" s="314">
        <f t="shared" si="1417"/>
        <v>0.2521186440677966</v>
      </c>
      <c r="I4132" s="314">
        <f t="shared" si="1417"/>
        <v>0.25946969696969696</v>
      </c>
      <c r="J4132" s="314">
        <f t="shared" si="1417"/>
        <v>0.28597449908925321</v>
      </c>
      <c r="K4132" s="314">
        <f t="shared" si="1417"/>
        <v>0.29049295774647887</v>
      </c>
      <c r="L4132" s="314">
        <f t="shared" si="1417"/>
        <v>0.28282828282828287</v>
      </c>
      <c r="M4132" s="314">
        <f t="shared" si="1417"/>
        <v>0.26396917148362237</v>
      </c>
      <c r="N4132" s="314">
        <f t="shared" si="1417"/>
        <v>0.29569892473118281</v>
      </c>
      <c r="O4132" s="314">
        <f t="shared" si="1417"/>
        <v>0.32162661737523102</v>
      </c>
      <c r="P4132" s="314">
        <f t="shared" si="1417"/>
        <v>0.31843575418994413</v>
      </c>
      <c r="Q4132" s="314">
        <f t="shared" si="1417"/>
        <v>0.28404669260700388</v>
      </c>
      <c r="R4132" s="314">
        <f t="shared" si="1417"/>
        <v>0.22134387351778653</v>
      </c>
      <c r="S4132" s="314">
        <f t="shared" si="1417"/>
        <v>0.20656370656370657</v>
      </c>
      <c r="T4132" s="314">
        <f t="shared" si="1417"/>
        <v>0.23091976516634052</v>
      </c>
      <c r="U4132" s="314">
        <f t="shared" si="1417"/>
        <v>0.22727272727272729</v>
      </c>
      <c r="V4132" s="314">
        <f t="shared" si="1417"/>
        <v>0.31136738056013175</v>
      </c>
      <c r="W4132" s="314">
        <f t="shared" si="1417"/>
        <v>0.33227848101265822</v>
      </c>
      <c r="X4132" s="314">
        <f t="shared" si="1417"/>
        <v>0.31308411214953275</v>
      </c>
      <c r="Y4132" s="314">
        <f>Y4130/Y4129</f>
        <v>0.2466216216216216</v>
      </c>
      <c r="Z4132" s="314">
        <f t="shared" si="1417"/>
        <v>0.21908127208480566</v>
      </c>
      <c r="AA4132" s="314">
        <f t="shared" si="1417"/>
        <v>0.2537313432835821</v>
      </c>
      <c r="AB4132" s="336">
        <f t="shared" si="1417"/>
        <v>0.25595238095238099</v>
      </c>
      <c r="AC4132" s="433">
        <f>MAX(E4132:AB4132)</f>
        <v>0.33227848101265822</v>
      </c>
      <c r="AD4132" s="73"/>
      <c r="AE4132" s="155"/>
      <c r="AF4132" s="74"/>
      <c r="AI4132" s="396"/>
      <c r="AJ4132" s="396"/>
      <c r="AK4132" s="15"/>
      <c r="AL4132" s="15"/>
      <c r="AM4132" s="15"/>
      <c r="AN4132" s="15"/>
      <c r="AO4132" s="396"/>
    </row>
    <row r="4133" spans="1:42" hidden="1" x14ac:dyDescent="0.25">
      <c r="A4133" s="2014"/>
      <c r="B4133" s="2017"/>
      <c r="C4133" s="357" t="s">
        <v>116</v>
      </c>
      <c r="D4133" s="108"/>
      <c r="E4133" s="310"/>
      <c r="F4133" s="311"/>
      <c r="G4133" s="311"/>
      <c r="H4133" s="155"/>
      <c r="I4133" s="155"/>
      <c r="J4133" s="155"/>
      <c r="K4133" s="155"/>
      <c r="L4133" s="155"/>
      <c r="M4133" s="155"/>
      <c r="N4133" s="155"/>
      <c r="O4133" s="155"/>
      <c r="P4133" s="155"/>
      <c r="Q4133" s="155"/>
      <c r="R4133" s="155"/>
      <c r="S4133" s="155"/>
      <c r="T4133" s="155"/>
      <c r="U4133" s="155"/>
      <c r="V4133" s="155"/>
      <c r="W4133" s="155"/>
      <c r="X4133" s="155"/>
      <c r="Y4133" s="155"/>
      <c r="Z4133" s="311"/>
      <c r="AA4133" s="311"/>
      <c r="AB4133" s="867"/>
      <c r="AC4133" s="108"/>
      <c r="AD4133" s="73"/>
      <c r="AE4133" s="155"/>
      <c r="AF4133" s="74"/>
      <c r="AI4133" s="396"/>
      <c r="AJ4133" s="396"/>
      <c r="AK4133" s="15"/>
      <c r="AL4133" s="15"/>
      <c r="AM4133" s="15"/>
      <c r="AN4133" s="15"/>
      <c r="AO4133" s="396"/>
    </row>
    <row r="4134" spans="1:42" s="181" customFormat="1" hidden="1" x14ac:dyDescent="0.25">
      <c r="A4134" s="2024"/>
      <c r="B4134" s="2027"/>
      <c r="C4134" s="124" t="s">
        <v>117</v>
      </c>
      <c r="D4134" s="108"/>
      <c r="E4134" s="310"/>
      <c r="F4134" s="311"/>
      <c r="G4134" s="311"/>
      <c r="H4134" s="155"/>
      <c r="I4134" s="155"/>
      <c r="J4134" s="155"/>
      <c r="K4134" s="155"/>
      <c r="L4134" s="155"/>
      <c r="M4134" s="155"/>
      <c r="N4134" s="155"/>
      <c r="O4134" s="155"/>
      <c r="P4134" s="155"/>
      <c r="Q4134" s="155"/>
      <c r="R4134" s="155"/>
      <c r="S4134" s="155"/>
      <c r="T4134" s="155"/>
      <c r="U4134" s="155"/>
      <c r="V4134" s="155"/>
      <c r="W4134" s="155"/>
      <c r="X4134" s="155"/>
      <c r="Y4134" s="155"/>
      <c r="Z4134" s="311"/>
      <c r="AA4134" s="311"/>
      <c r="AB4134" s="867"/>
      <c r="AC4134" s="108"/>
      <c r="AD4134" s="73"/>
      <c r="AE4134" s="155"/>
      <c r="AF4134" s="74"/>
      <c r="AH4134" s="781"/>
      <c r="AI4134" s="782"/>
      <c r="AJ4134" s="782"/>
      <c r="AK4134" s="782"/>
      <c r="AL4134" s="783"/>
      <c r="AM4134" s="783"/>
      <c r="AN4134" s="189"/>
      <c r="AO4134" s="189"/>
      <c r="AP4134" s="189"/>
    </row>
    <row r="4135" spans="1:42" ht="16.5" hidden="1" thickBot="1" x14ac:dyDescent="0.3">
      <c r="A4135" s="3535" t="s">
        <v>42</v>
      </c>
      <c r="B4135" s="3536"/>
      <c r="C4135" s="3537"/>
      <c r="D4135" s="114"/>
      <c r="E4135" s="532">
        <f>SQRT(E4129*E4129+E4130*E4130)/E4086/1.73</f>
        <v>5.5010388297200778</v>
      </c>
      <c r="F4135" s="532">
        <f t="shared" ref="F4135:AB4135" si="1418">SQRT(F4129*F4129+F4130*F4130)/F4086/1.73</f>
        <v>5.6755949051265917</v>
      </c>
      <c r="G4135" s="532">
        <f t="shared" si="1418"/>
        <v>5.3933851165958027</v>
      </c>
      <c r="H4135" s="1654">
        <f t="shared" si="1418"/>
        <v>5.4901448324354094</v>
      </c>
      <c r="I4135" s="1654">
        <f t="shared" si="1418"/>
        <v>6.1523664298711438</v>
      </c>
      <c r="J4135" s="1654">
        <f t="shared" si="1418"/>
        <v>6.5423658845683388</v>
      </c>
      <c r="K4135" s="1654">
        <f t="shared" si="1418"/>
        <v>6.7368700276201841</v>
      </c>
      <c r="L4135" s="1654">
        <f t="shared" si="1418"/>
        <v>6.935299157774593</v>
      </c>
      <c r="M4135" s="1654">
        <f t="shared" si="1418"/>
        <v>6.0898128765447233</v>
      </c>
      <c r="N4135" s="1654">
        <f t="shared" si="1418"/>
        <v>6.4995002547845644</v>
      </c>
      <c r="O4135" s="1654">
        <f t="shared" si="1418"/>
        <v>6.3661452950832116</v>
      </c>
      <c r="P4135" s="1654">
        <f t="shared" si="1418"/>
        <v>6.246642735133654</v>
      </c>
      <c r="Q4135" s="1654">
        <f t="shared" si="1418"/>
        <v>5.9453924611993916</v>
      </c>
      <c r="R4135" s="1654">
        <f t="shared" si="1418"/>
        <v>5.8680659371293951</v>
      </c>
      <c r="S4135" s="1654">
        <f t="shared" si="1418"/>
        <v>6.0185667912628773</v>
      </c>
      <c r="T4135" s="1654">
        <f t="shared" si="1418"/>
        <v>5.8978354979251204</v>
      </c>
      <c r="U4135" s="1654">
        <f t="shared" si="1418"/>
        <v>6.08329182368613</v>
      </c>
      <c r="V4135" s="1654">
        <f t="shared" si="1418"/>
        <v>7.0398828320651479</v>
      </c>
      <c r="W4135" s="1654">
        <f t="shared" si="1418"/>
        <v>7.3817298426910121</v>
      </c>
      <c r="X4135" s="1654">
        <f t="shared" si="1418"/>
        <v>7.5360657205076711</v>
      </c>
      <c r="Y4135" s="1654">
        <f>SQRT(Y4129*Y4129+Y4130*Y4130)/Y4086/1.73</f>
        <v>6.8770635669125753</v>
      </c>
      <c r="Z4135" s="532">
        <f t="shared" si="1418"/>
        <v>6.4595387068078187</v>
      </c>
      <c r="AA4135" s="532">
        <f t="shared" si="1418"/>
        <v>6.1352071836190367</v>
      </c>
      <c r="AB4135" s="532">
        <f t="shared" si="1418"/>
        <v>5.8222815492804738</v>
      </c>
      <c r="AC4135" s="109">
        <f>AVERAGE(E4135:AB4135)</f>
        <v>6.2789203440977053</v>
      </c>
      <c r="AD4135" s="78">
        <f>(AC4131-AC4135)/AC4131</f>
        <v>-5.8245001814219946E-2</v>
      </c>
      <c r="AE4135" s="79"/>
      <c r="AF4135" s="80"/>
      <c r="AI4135" s="396"/>
      <c r="AJ4135" s="396"/>
      <c r="AK4135" s="14"/>
      <c r="AL4135" s="14"/>
      <c r="AM4135" s="15"/>
      <c r="AN4135" s="14"/>
      <c r="AO4135" s="396"/>
    </row>
    <row r="4136" spans="1:42" x14ac:dyDescent="0.25">
      <c r="A4136" s="3701" t="s">
        <v>24</v>
      </c>
      <c r="B4136" s="3596" t="s">
        <v>617</v>
      </c>
      <c r="C4136" s="125" t="s">
        <v>13</v>
      </c>
      <c r="D4136" s="113" t="s">
        <v>811</v>
      </c>
      <c r="E4136" s="306">
        <v>550.70000000000005</v>
      </c>
      <c r="F4136" s="71">
        <v>543.79999999999995</v>
      </c>
      <c r="G4136" s="71">
        <v>538.1</v>
      </c>
      <c r="H4136" s="71">
        <v>538.5</v>
      </c>
      <c r="I4136" s="71">
        <v>579.29999999999995</v>
      </c>
      <c r="J4136" s="71">
        <v>598.1</v>
      </c>
      <c r="K4136" s="71">
        <v>631.29999999999995</v>
      </c>
      <c r="L4136" s="71">
        <v>629.6</v>
      </c>
      <c r="M4136" s="71">
        <v>590.5</v>
      </c>
      <c r="N4136" s="71">
        <v>588.5</v>
      </c>
      <c r="O4136" s="71">
        <v>563.6</v>
      </c>
      <c r="P4136" s="71">
        <v>571.1</v>
      </c>
      <c r="Q4136" s="71">
        <v>579</v>
      </c>
      <c r="R4136" s="71">
        <v>571</v>
      </c>
      <c r="S4136" s="71">
        <v>578.29999999999995</v>
      </c>
      <c r="T4136" s="71">
        <v>612.1</v>
      </c>
      <c r="U4136" s="71">
        <v>620.20000000000005</v>
      </c>
      <c r="V4136" s="71">
        <v>633.9</v>
      </c>
      <c r="W4136" s="71">
        <v>637.9</v>
      </c>
      <c r="X4136" s="71">
        <v>615.1</v>
      </c>
      <c r="Y4136" s="71">
        <v>585.4</v>
      </c>
      <c r="Z4136" s="71">
        <v>555.5</v>
      </c>
      <c r="AA4136" s="71">
        <v>522.70000000000005</v>
      </c>
      <c r="AB4136" s="393">
        <v>528.5</v>
      </c>
      <c r="AC4136" s="134">
        <f>SUM(E4136:AB4136)</f>
        <v>13962.7</v>
      </c>
      <c r="AD4136" s="70"/>
      <c r="AE4136" s="71">
        <v>100</v>
      </c>
      <c r="AF4136" s="72">
        <v>10</v>
      </c>
      <c r="AI4136" s="396"/>
      <c r="AJ4136" s="396"/>
      <c r="AK4136" s="430"/>
      <c r="AL4136" s="431"/>
      <c r="AM4136" s="430"/>
      <c r="AN4136" s="15"/>
      <c r="AO4136" s="396"/>
    </row>
    <row r="4137" spans="1:42" x14ac:dyDescent="0.25">
      <c r="A4137" s="3688"/>
      <c r="B4137" s="3597"/>
      <c r="C4137" s="123" t="s">
        <v>14</v>
      </c>
      <c r="D4137" s="108" t="s">
        <v>811</v>
      </c>
      <c r="E4137" s="307">
        <v>104.9</v>
      </c>
      <c r="F4137" s="308">
        <v>104.6</v>
      </c>
      <c r="G4137" s="308">
        <v>100</v>
      </c>
      <c r="H4137" s="308">
        <v>100.4</v>
      </c>
      <c r="I4137" s="308">
        <v>113.8</v>
      </c>
      <c r="J4137" s="308">
        <v>119</v>
      </c>
      <c r="K4137" s="308">
        <v>110.7</v>
      </c>
      <c r="L4137" s="308">
        <v>107.8</v>
      </c>
      <c r="M4137" s="308">
        <v>107.2</v>
      </c>
      <c r="N4137" s="308">
        <v>103.6</v>
      </c>
      <c r="O4137" s="308">
        <v>106.2</v>
      </c>
      <c r="P4137" s="308">
        <v>112</v>
      </c>
      <c r="Q4137" s="308">
        <v>111.8</v>
      </c>
      <c r="R4137" s="308">
        <v>103</v>
      </c>
      <c r="S4137" s="308">
        <v>105.3</v>
      </c>
      <c r="T4137" s="308">
        <v>111.3</v>
      </c>
      <c r="U4137" s="308">
        <v>116.6</v>
      </c>
      <c r="V4137" s="308">
        <v>119.1</v>
      </c>
      <c r="W4137" s="308">
        <v>119.1</v>
      </c>
      <c r="X4137" s="308">
        <v>112.7</v>
      </c>
      <c r="Y4137" s="308">
        <v>105.1</v>
      </c>
      <c r="Z4137" s="308">
        <v>103.3</v>
      </c>
      <c r="AA4137" s="308">
        <v>105.6</v>
      </c>
      <c r="AB4137" s="394">
        <v>99.8</v>
      </c>
      <c r="AC4137" s="107">
        <f>SUM(E4137:AB4137)</f>
        <v>2602.8999999999996</v>
      </c>
      <c r="AD4137" s="73"/>
      <c r="AE4137" s="155"/>
      <c r="AF4137" s="74"/>
      <c r="AI4137" s="396"/>
      <c r="AJ4137" s="396"/>
      <c r="AK4137" s="15"/>
      <c r="AL4137" s="15"/>
      <c r="AM4137" s="15"/>
      <c r="AN4137" s="15"/>
      <c r="AO4137" s="396"/>
    </row>
    <row r="4138" spans="1:42" x14ac:dyDescent="0.25">
      <c r="A4138" s="3688"/>
      <c r="B4138" s="3597"/>
      <c r="C4138" s="123" t="s">
        <v>15</v>
      </c>
      <c r="D4138" s="108" t="s">
        <v>54</v>
      </c>
      <c r="E4138" s="1696">
        <v>30</v>
      </c>
      <c r="F4138" s="1696">
        <v>27.8</v>
      </c>
      <c r="G4138" s="1696">
        <v>28.2</v>
      </c>
      <c r="H4138" s="1697">
        <v>30.7</v>
      </c>
      <c r="I4138" s="1697">
        <v>33</v>
      </c>
      <c r="J4138" s="1697">
        <v>33.4</v>
      </c>
      <c r="K4138" s="1697">
        <v>33.700000000000003</v>
      </c>
      <c r="L4138" s="1697">
        <v>31.9</v>
      </c>
      <c r="M4138" s="1697">
        <v>31.3</v>
      </c>
      <c r="N4138" s="1697">
        <v>29.3</v>
      </c>
      <c r="O4138" s="1697">
        <v>30.5</v>
      </c>
      <c r="P4138" s="1697">
        <v>30.7</v>
      </c>
      <c r="Q4138" s="1697">
        <v>29.9</v>
      </c>
      <c r="R4138" s="1697">
        <v>32.1</v>
      </c>
      <c r="S4138" s="1697">
        <v>32.799999999999997</v>
      </c>
      <c r="T4138" s="1697">
        <v>33.700000000000003</v>
      </c>
      <c r="U4138" s="1697">
        <v>33.700000000000003</v>
      </c>
      <c r="V4138" s="1697">
        <v>34.299999999999997</v>
      </c>
      <c r="W4138" s="1697">
        <v>32.200000000000003</v>
      </c>
      <c r="X4138" s="1697">
        <v>33.6</v>
      </c>
      <c r="Y4138" s="1697">
        <v>32.799999999999997</v>
      </c>
      <c r="Z4138" s="1696">
        <v>28</v>
      </c>
      <c r="AA4138" s="1696">
        <v>27.9</v>
      </c>
      <c r="AB4138" s="1698">
        <v>28.4</v>
      </c>
      <c r="AC4138" s="107">
        <f>AVERAGE(E4138:AB4138)</f>
        <v>31.245833333333334</v>
      </c>
      <c r="AD4138" s="76"/>
      <c r="AE4138" s="76"/>
      <c r="AF4138" s="77"/>
      <c r="AI4138" s="396"/>
      <c r="AJ4138" s="396"/>
      <c r="AK4138" s="15"/>
      <c r="AL4138" s="15"/>
      <c r="AM4138" s="15"/>
      <c r="AN4138" s="15"/>
      <c r="AO4138" s="396"/>
    </row>
    <row r="4139" spans="1:42" ht="16.5" thickBot="1" x14ac:dyDescent="0.3">
      <c r="A4139" s="3696"/>
      <c r="B4139" s="3550"/>
      <c r="C4139" s="123" t="s">
        <v>17</v>
      </c>
      <c r="D4139" s="114"/>
      <c r="E4139" s="313">
        <f t="shared" ref="E4139:AB4139" si="1419">E4137/E4136</f>
        <v>0.19048483747957146</v>
      </c>
      <c r="F4139" s="314">
        <f t="shared" si="1419"/>
        <v>0.1923501287237955</v>
      </c>
      <c r="G4139" s="314">
        <f t="shared" si="1419"/>
        <v>0.18583906337112061</v>
      </c>
      <c r="H4139" s="314">
        <f t="shared" si="1419"/>
        <v>0.18644382544103993</v>
      </c>
      <c r="I4139" s="314">
        <f t="shared" si="1419"/>
        <v>0.19644398411876404</v>
      </c>
      <c r="J4139" s="314">
        <f t="shared" si="1419"/>
        <v>0.19896338404949004</v>
      </c>
      <c r="K4139" s="314">
        <f t="shared" si="1419"/>
        <v>0.17535244733090449</v>
      </c>
      <c r="L4139" s="314">
        <f t="shared" si="1419"/>
        <v>0.17121982210927572</v>
      </c>
      <c r="M4139" s="314">
        <f t="shared" si="1419"/>
        <v>0.18154106689246402</v>
      </c>
      <c r="N4139" s="314">
        <f t="shared" si="1419"/>
        <v>0.17604078164825829</v>
      </c>
      <c r="O4139" s="314">
        <f t="shared" si="1419"/>
        <v>0.18843151171043293</v>
      </c>
      <c r="P4139" s="314">
        <f t="shared" si="1419"/>
        <v>0.19611276483978288</v>
      </c>
      <c r="Q4139" s="314">
        <f t="shared" si="1419"/>
        <v>0.19309153713298791</v>
      </c>
      <c r="R4139" s="314">
        <f t="shared" si="1419"/>
        <v>0.18038528896672504</v>
      </c>
      <c r="S4139" s="314">
        <f t="shared" si="1419"/>
        <v>0.18208542279093898</v>
      </c>
      <c r="T4139" s="314">
        <f t="shared" si="1419"/>
        <v>0.18183303381800359</v>
      </c>
      <c r="U4139" s="314">
        <f t="shared" si="1419"/>
        <v>0.18800386971944533</v>
      </c>
      <c r="V4139" s="314">
        <f t="shared" si="1419"/>
        <v>0.18788452437292949</v>
      </c>
      <c r="W4139" s="314">
        <f t="shared" si="1419"/>
        <v>0.18670638031039347</v>
      </c>
      <c r="X4139" s="314">
        <f t="shared" si="1419"/>
        <v>0.18322224028613232</v>
      </c>
      <c r="Y4139" s="314">
        <f>Y4137/Y4136</f>
        <v>0.17953536043730783</v>
      </c>
      <c r="Z4139" s="314">
        <f t="shared" si="1419"/>
        <v>0.18595859585958596</v>
      </c>
      <c r="AA4139" s="314">
        <f t="shared" si="1419"/>
        <v>0.20202793189209869</v>
      </c>
      <c r="AB4139" s="336">
        <f t="shared" si="1419"/>
        <v>0.18883632923368021</v>
      </c>
      <c r="AC4139" s="433">
        <f>MAX(E4139:AB4139)</f>
        <v>0.20202793189209869</v>
      </c>
      <c r="AD4139" s="73"/>
      <c r="AE4139" s="155"/>
      <c r="AF4139" s="74"/>
      <c r="AI4139" s="396"/>
      <c r="AJ4139" s="396"/>
      <c r="AK4139" s="15"/>
      <c r="AL4139" s="15"/>
      <c r="AM4139" s="15"/>
      <c r="AN4139" s="15"/>
      <c r="AO4139" s="396"/>
    </row>
    <row r="4140" spans="1:42" ht="16.5" hidden="1" thickBot="1" x14ac:dyDescent="0.3">
      <c r="A4140" s="2024"/>
      <c r="B4140" s="2027"/>
      <c r="C4140" s="124" t="s">
        <v>116</v>
      </c>
      <c r="D4140" s="114"/>
      <c r="E4140" s="532"/>
      <c r="F4140" s="532"/>
      <c r="G4140" s="532"/>
      <c r="H4140" s="1654"/>
      <c r="I4140" s="1654"/>
      <c r="J4140" s="1654"/>
      <c r="K4140" s="1654"/>
      <c r="L4140" s="1654"/>
      <c r="M4140" s="1654"/>
      <c r="N4140" s="1654"/>
      <c r="O4140" s="1654"/>
      <c r="P4140" s="1654"/>
      <c r="Q4140" s="1654"/>
      <c r="R4140" s="1654"/>
      <c r="S4140" s="1654"/>
      <c r="T4140" s="1654"/>
      <c r="U4140" s="1654"/>
      <c r="V4140" s="1654"/>
      <c r="W4140" s="1654"/>
      <c r="X4140" s="1654"/>
      <c r="Y4140" s="1654"/>
      <c r="Z4140" s="532"/>
      <c r="AA4140" s="532"/>
      <c r="AB4140" s="532"/>
      <c r="AC4140" s="109"/>
      <c r="AD4140" s="73"/>
      <c r="AE4140" s="155"/>
      <c r="AF4140" s="74"/>
      <c r="AI4140" s="396"/>
      <c r="AJ4140" s="396"/>
      <c r="AK4140" s="15"/>
      <c r="AL4140" s="15"/>
      <c r="AM4140" s="15"/>
      <c r="AN4140" s="15"/>
      <c r="AO4140" s="396"/>
    </row>
    <row r="4141" spans="1:42" s="181" customFormat="1" hidden="1" x14ac:dyDescent="0.25">
      <c r="A4141" s="2024"/>
      <c r="B4141" s="2027"/>
      <c r="C4141" s="124" t="s">
        <v>117</v>
      </c>
      <c r="D4141" s="108"/>
      <c r="E4141" s="310"/>
      <c r="F4141" s="311"/>
      <c r="G4141" s="311"/>
      <c r="H4141" s="155"/>
      <c r="I4141" s="155"/>
      <c r="J4141" s="155"/>
      <c r="K4141" s="155"/>
      <c r="L4141" s="155"/>
      <c r="M4141" s="155"/>
      <c r="N4141" s="155"/>
      <c r="O4141" s="155"/>
      <c r="P4141" s="155"/>
      <c r="Q4141" s="155"/>
      <c r="R4141" s="155"/>
      <c r="S4141" s="155"/>
      <c r="T4141" s="155"/>
      <c r="U4141" s="155"/>
      <c r="V4141" s="155"/>
      <c r="W4141" s="155"/>
      <c r="X4141" s="155"/>
      <c r="Y4141" s="155"/>
      <c r="Z4141" s="311"/>
      <c r="AA4141" s="311"/>
      <c r="AB4141" s="867"/>
      <c r="AC4141" s="108"/>
      <c r="AD4141" s="73"/>
      <c r="AE4141" s="155"/>
      <c r="AF4141" s="74"/>
      <c r="AH4141" s="781"/>
      <c r="AI4141" s="782"/>
      <c r="AJ4141" s="782"/>
      <c r="AK4141" s="782"/>
      <c r="AL4141" s="783"/>
      <c r="AM4141" s="783"/>
      <c r="AN4141" s="189"/>
      <c r="AO4141" s="189"/>
      <c r="AP4141" s="189"/>
    </row>
    <row r="4142" spans="1:42" ht="16.5" hidden="1" thickBot="1" x14ac:dyDescent="0.3">
      <c r="A4142" s="3535" t="s">
        <v>42</v>
      </c>
      <c r="B4142" s="3536"/>
      <c r="C4142" s="3537"/>
      <c r="D4142" s="114"/>
      <c r="E4142" s="178">
        <f>SQRT(E4136*E4136+E4137*E4137)/E4086/1.73</f>
        <v>31.188387492755577</v>
      </c>
      <c r="F4142" s="178">
        <f t="shared" ref="F4142:AB4142" si="1420">SQRT(F4136*F4136+F4137*F4137)/F4086/1.73</f>
        <v>30.602048193921643</v>
      </c>
      <c r="G4142" s="178">
        <f t="shared" si="1420"/>
        <v>30.625938382967686</v>
      </c>
      <c r="H4142" s="643">
        <f t="shared" si="1420"/>
        <v>30.891274598456565</v>
      </c>
      <c r="I4142" s="643">
        <f t="shared" si="1420"/>
        <v>33.293210624085347</v>
      </c>
      <c r="J4142" s="643">
        <f t="shared" si="1420"/>
        <v>34.935489568645878</v>
      </c>
      <c r="K4142" s="643">
        <f t="shared" si="1420"/>
        <v>36.500599340144298</v>
      </c>
      <c r="L4142" s="643">
        <f t="shared" si="1420"/>
        <v>35.88208339846328</v>
      </c>
      <c r="M4142" s="643">
        <f t="shared" si="1420"/>
        <v>34.044014730727355</v>
      </c>
      <c r="N4142" s="643">
        <f t="shared" si="1420"/>
        <v>33.372390431722508</v>
      </c>
      <c r="O4142" s="643">
        <f t="shared" si="1420"/>
        <v>32.123405873925869</v>
      </c>
      <c r="P4142" s="643">
        <f t="shared" si="1420"/>
        <v>32.253487458889666</v>
      </c>
      <c r="Q4142" s="643">
        <f t="shared" si="1420"/>
        <v>32.806947533472638</v>
      </c>
      <c r="R4142" s="643">
        <f t="shared" si="1420"/>
        <v>32.848645338931362</v>
      </c>
      <c r="S4142" s="643">
        <f t="shared" si="1420"/>
        <v>33.442300380017961</v>
      </c>
      <c r="T4142" s="643">
        <f t="shared" si="1420"/>
        <v>34.982159719085608</v>
      </c>
      <c r="U4142" s="643">
        <f t="shared" si="1420"/>
        <v>35.449729423023022</v>
      </c>
      <c r="V4142" s="643">
        <f t="shared" si="1420"/>
        <v>35.711441560689835</v>
      </c>
      <c r="W4142" s="643">
        <f t="shared" si="1420"/>
        <v>35.963573470030582</v>
      </c>
      <c r="X4142" s="643">
        <f t="shared" si="1420"/>
        <v>35.02595262996909</v>
      </c>
      <c r="Y4142" s="643">
        <f>SQRT(Y4136*Y4136+Y4137*Y4137)/Y4086/1.73</f>
        <v>33.540660269096549</v>
      </c>
      <c r="Z4142" s="178">
        <f t="shared" si="1420"/>
        <v>31.494982317256948</v>
      </c>
      <c r="AA4142" s="178">
        <f t="shared" si="1420"/>
        <v>29.581862140076915</v>
      </c>
      <c r="AB4142" s="178">
        <f t="shared" si="1420"/>
        <v>30.095876231246482</v>
      </c>
      <c r="AC4142" s="109">
        <f>AVERAGE(E4142:AB4142)</f>
        <v>33.194019212816777</v>
      </c>
      <c r="AD4142" s="78">
        <f>(AC4138-AC4142)/AC4138</f>
        <v>-6.235026151167173E-2</v>
      </c>
      <c r="AE4142" s="79"/>
      <c r="AF4142" s="80"/>
      <c r="AI4142" s="396"/>
      <c r="AJ4142" s="396"/>
      <c r="AK4142" s="14"/>
      <c r="AL4142" s="14"/>
      <c r="AM4142" s="15"/>
      <c r="AN4142" s="14"/>
      <c r="AO4142" s="396"/>
    </row>
    <row r="4143" spans="1:42" ht="15.75" customHeight="1" x14ac:dyDescent="0.25">
      <c r="A4143" s="3701" t="s">
        <v>56</v>
      </c>
      <c r="B4143" s="3596" t="s">
        <v>958</v>
      </c>
      <c r="C4143" s="129" t="s">
        <v>13</v>
      </c>
      <c r="D4143" s="108" t="s">
        <v>811</v>
      </c>
      <c r="E4143" s="306">
        <v>66.900000000000006</v>
      </c>
      <c r="F4143" s="71">
        <v>66.900000000000006</v>
      </c>
      <c r="G4143" s="71">
        <v>66.599999999999994</v>
      </c>
      <c r="H4143" s="71">
        <v>66.900000000000006</v>
      </c>
      <c r="I4143" s="71">
        <v>66.3</v>
      </c>
      <c r="J4143" s="71">
        <v>65.7</v>
      </c>
      <c r="K4143" s="71">
        <v>65.099999999999994</v>
      </c>
      <c r="L4143" s="71">
        <v>65.7</v>
      </c>
      <c r="M4143" s="71">
        <v>65.7</v>
      </c>
      <c r="N4143" s="71">
        <v>71.7</v>
      </c>
      <c r="O4143" s="71">
        <v>75.3</v>
      </c>
      <c r="P4143" s="71">
        <v>87.6</v>
      </c>
      <c r="Q4143" s="71">
        <v>86.1</v>
      </c>
      <c r="R4143" s="71">
        <v>85.5</v>
      </c>
      <c r="S4143" s="71">
        <v>80.099999999999994</v>
      </c>
      <c r="T4143" s="71">
        <v>74.7</v>
      </c>
      <c r="U4143" s="71">
        <v>76.5</v>
      </c>
      <c r="V4143" s="71">
        <v>68.7</v>
      </c>
      <c r="W4143" s="71">
        <v>65.7</v>
      </c>
      <c r="X4143" s="71">
        <v>66.3</v>
      </c>
      <c r="Y4143" s="71">
        <v>66.3</v>
      </c>
      <c r="Z4143" s="71">
        <v>65.400000000000006</v>
      </c>
      <c r="AA4143" s="71">
        <v>65.099999999999994</v>
      </c>
      <c r="AB4143" s="393">
        <v>64.8</v>
      </c>
      <c r="AC4143" s="134">
        <f>SUM(E4143:AB4143)</f>
        <v>1695.6000000000001</v>
      </c>
      <c r="AD4143" s="70"/>
      <c r="AE4143" s="71">
        <v>100</v>
      </c>
      <c r="AF4143" s="72">
        <v>30</v>
      </c>
      <c r="AI4143" s="396"/>
      <c r="AJ4143" s="396"/>
      <c r="AK4143" s="430"/>
      <c r="AL4143" s="431"/>
      <c r="AM4143" s="430"/>
      <c r="AN4143" s="15"/>
      <c r="AO4143" s="396"/>
    </row>
    <row r="4144" spans="1:42" x14ac:dyDescent="0.25">
      <c r="A4144" s="3688"/>
      <c r="B4144" s="3597"/>
      <c r="C4144" s="130" t="s">
        <v>14</v>
      </c>
      <c r="D4144" s="108" t="s">
        <v>811</v>
      </c>
      <c r="E4144" s="307">
        <v>0</v>
      </c>
      <c r="F4144" s="308">
        <v>0</v>
      </c>
      <c r="G4144" s="308">
        <v>0</v>
      </c>
      <c r="H4144" s="308">
        <v>0</v>
      </c>
      <c r="I4144" s="308">
        <v>0</v>
      </c>
      <c r="J4144" s="308">
        <v>0</v>
      </c>
      <c r="K4144" s="308">
        <v>0</v>
      </c>
      <c r="L4144" s="308">
        <v>0</v>
      </c>
      <c r="M4144" s="308">
        <v>0</v>
      </c>
      <c r="N4144" s="308">
        <v>0</v>
      </c>
      <c r="O4144" s="308">
        <v>0</v>
      </c>
      <c r="P4144" s="308">
        <v>0</v>
      </c>
      <c r="Q4144" s="308">
        <v>0</v>
      </c>
      <c r="R4144" s="308">
        <v>0</v>
      </c>
      <c r="S4144" s="308">
        <v>0</v>
      </c>
      <c r="T4144" s="308">
        <v>0</v>
      </c>
      <c r="U4144" s="308">
        <v>0</v>
      </c>
      <c r="V4144" s="308">
        <v>0</v>
      </c>
      <c r="W4144" s="308">
        <v>0</v>
      </c>
      <c r="X4144" s="308">
        <v>0</v>
      </c>
      <c r="Y4144" s="308">
        <v>0</v>
      </c>
      <c r="Z4144" s="308">
        <v>0</v>
      </c>
      <c r="AA4144" s="308">
        <v>0</v>
      </c>
      <c r="AB4144" s="394">
        <v>0</v>
      </c>
      <c r="AC4144" s="107">
        <f>SUM(E4144:AB4144)</f>
        <v>0</v>
      </c>
      <c r="AD4144" s="73"/>
      <c r="AE4144" s="155"/>
      <c r="AF4144" s="74"/>
      <c r="AI4144" s="396"/>
      <c r="AJ4144" s="396"/>
      <c r="AK4144" s="15"/>
      <c r="AL4144" s="15"/>
      <c r="AM4144" s="15"/>
      <c r="AN4144" s="15"/>
      <c r="AO4144" s="396"/>
    </row>
    <row r="4145" spans="1:42" x14ac:dyDescent="0.25">
      <c r="A4145" s="3688"/>
      <c r="B4145" s="3597"/>
      <c r="C4145" s="130" t="s">
        <v>15</v>
      </c>
      <c r="D4145" s="108" t="s">
        <v>54</v>
      </c>
      <c r="E4145" s="1696">
        <v>3.9</v>
      </c>
      <c r="F4145" s="1696">
        <v>3.6</v>
      </c>
      <c r="G4145" s="1696">
        <v>3.9</v>
      </c>
      <c r="H4145" s="1697">
        <v>3.7</v>
      </c>
      <c r="I4145" s="1697">
        <v>3.5</v>
      </c>
      <c r="J4145" s="1697">
        <v>3.9</v>
      </c>
      <c r="K4145" s="1697">
        <v>3.4</v>
      </c>
      <c r="L4145" s="1697">
        <v>3.6</v>
      </c>
      <c r="M4145" s="1697">
        <v>3.8</v>
      </c>
      <c r="N4145" s="1697">
        <v>3.8</v>
      </c>
      <c r="O4145" s="1697">
        <v>5.3</v>
      </c>
      <c r="P4145" s="1697">
        <v>4.7</v>
      </c>
      <c r="Q4145" s="1697">
        <v>4.8</v>
      </c>
      <c r="R4145" s="1697">
        <v>4.7</v>
      </c>
      <c r="S4145" s="1697">
        <v>3.8</v>
      </c>
      <c r="T4145" s="1697">
        <v>4.8</v>
      </c>
      <c r="U4145" s="1697">
        <v>4.0999999999999996</v>
      </c>
      <c r="V4145" s="1697">
        <v>3.9</v>
      </c>
      <c r="W4145" s="1697">
        <v>3.9</v>
      </c>
      <c r="X4145" s="1697">
        <v>3.4</v>
      </c>
      <c r="Y4145" s="1697">
        <v>4</v>
      </c>
      <c r="Z4145" s="1696">
        <v>3.3</v>
      </c>
      <c r="AA4145" s="1696">
        <v>3.8</v>
      </c>
      <c r="AB4145" s="1698">
        <v>3.3</v>
      </c>
      <c r="AC4145" s="107">
        <f>AVERAGE(E4145:AB4145)</f>
        <v>3.9541666666666662</v>
      </c>
      <c r="AD4145" s="76"/>
      <c r="AE4145" s="76"/>
      <c r="AF4145" s="77"/>
      <c r="AI4145" s="396"/>
      <c r="AJ4145" s="396"/>
      <c r="AK4145" s="15"/>
      <c r="AL4145" s="15"/>
      <c r="AM4145" s="15"/>
      <c r="AN4145" s="15"/>
      <c r="AO4145" s="396"/>
    </row>
    <row r="4146" spans="1:42" ht="16.5" thickBot="1" x14ac:dyDescent="0.3">
      <c r="A4146" s="3711"/>
      <c r="B4146" s="3669"/>
      <c r="C4146" s="1011" t="s">
        <v>17</v>
      </c>
      <c r="D4146" s="108"/>
      <c r="E4146" s="313">
        <f t="shared" ref="E4146:AB4146" si="1421">E4144/E4143</f>
        <v>0</v>
      </c>
      <c r="F4146" s="314">
        <f t="shared" si="1421"/>
        <v>0</v>
      </c>
      <c r="G4146" s="314">
        <f t="shared" si="1421"/>
        <v>0</v>
      </c>
      <c r="H4146" s="314">
        <f t="shared" si="1421"/>
        <v>0</v>
      </c>
      <c r="I4146" s="314">
        <f t="shared" si="1421"/>
        <v>0</v>
      </c>
      <c r="J4146" s="314">
        <f t="shared" si="1421"/>
        <v>0</v>
      </c>
      <c r="K4146" s="314">
        <f t="shared" si="1421"/>
        <v>0</v>
      </c>
      <c r="L4146" s="314">
        <f t="shared" si="1421"/>
        <v>0</v>
      </c>
      <c r="M4146" s="314">
        <f t="shared" si="1421"/>
        <v>0</v>
      </c>
      <c r="N4146" s="314">
        <f t="shared" si="1421"/>
        <v>0</v>
      </c>
      <c r="O4146" s="314">
        <f t="shared" si="1421"/>
        <v>0</v>
      </c>
      <c r="P4146" s="314">
        <f t="shared" si="1421"/>
        <v>0</v>
      </c>
      <c r="Q4146" s="314">
        <f t="shared" si="1421"/>
        <v>0</v>
      </c>
      <c r="R4146" s="314">
        <f t="shared" si="1421"/>
        <v>0</v>
      </c>
      <c r="S4146" s="314">
        <f t="shared" si="1421"/>
        <v>0</v>
      </c>
      <c r="T4146" s="314">
        <f t="shared" si="1421"/>
        <v>0</v>
      </c>
      <c r="U4146" s="314">
        <f t="shared" si="1421"/>
        <v>0</v>
      </c>
      <c r="V4146" s="314">
        <f t="shared" si="1421"/>
        <v>0</v>
      </c>
      <c r="W4146" s="314">
        <f t="shared" si="1421"/>
        <v>0</v>
      </c>
      <c r="X4146" s="314">
        <f t="shared" si="1421"/>
        <v>0</v>
      </c>
      <c r="Y4146" s="314">
        <f>Y4144/Y4143</f>
        <v>0</v>
      </c>
      <c r="Z4146" s="314">
        <f t="shared" si="1421"/>
        <v>0</v>
      </c>
      <c r="AA4146" s="314">
        <f t="shared" si="1421"/>
        <v>0</v>
      </c>
      <c r="AB4146" s="336">
        <f t="shared" si="1421"/>
        <v>0</v>
      </c>
      <c r="AC4146" s="433">
        <f>MAX(E4146:AB4146)</f>
        <v>0</v>
      </c>
      <c r="AD4146" s="73"/>
      <c r="AE4146" s="155"/>
      <c r="AF4146" s="74"/>
      <c r="AI4146" s="396"/>
      <c r="AJ4146" s="396"/>
      <c r="AK4146" s="15"/>
      <c r="AL4146" s="15"/>
      <c r="AM4146" s="15"/>
      <c r="AN4146" s="15"/>
      <c r="AO4146" s="396"/>
    </row>
    <row r="4147" spans="1:42" hidden="1" x14ac:dyDescent="0.25">
      <c r="A4147" s="2014"/>
      <c r="B4147" s="2017"/>
      <c r="C4147" s="357" t="s">
        <v>116</v>
      </c>
      <c r="D4147" s="108"/>
      <c r="E4147" s="310"/>
      <c r="F4147" s="311"/>
      <c r="G4147" s="311"/>
      <c r="H4147" s="155"/>
      <c r="I4147" s="155"/>
      <c r="J4147" s="155"/>
      <c r="K4147" s="155"/>
      <c r="L4147" s="155"/>
      <c r="M4147" s="155"/>
      <c r="N4147" s="155"/>
      <c r="O4147" s="155"/>
      <c r="P4147" s="155"/>
      <c r="Q4147" s="155"/>
      <c r="R4147" s="155"/>
      <c r="S4147" s="155"/>
      <c r="T4147" s="155"/>
      <c r="U4147" s="155"/>
      <c r="V4147" s="155"/>
      <c r="W4147" s="155"/>
      <c r="X4147" s="155"/>
      <c r="Y4147" s="155"/>
      <c r="Z4147" s="311"/>
      <c r="AA4147" s="311"/>
      <c r="AB4147" s="867"/>
      <c r="AC4147" s="108"/>
      <c r="AD4147" s="73"/>
      <c r="AE4147" s="155"/>
      <c r="AF4147" s="74"/>
      <c r="AI4147" s="396"/>
      <c r="AJ4147" s="396"/>
      <c r="AK4147" s="15"/>
      <c r="AL4147" s="15"/>
      <c r="AM4147" s="15"/>
      <c r="AN4147" s="15"/>
      <c r="AO4147" s="396"/>
    </row>
    <row r="4148" spans="1:42" s="181" customFormat="1" hidden="1" x14ac:dyDescent="0.25">
      <c r="A4148" s="2024"/>
      <c r="B4148" s="2027"/>
      <c r="C4148" s="124" t="s">
        <v>117</v>
      </c>
      <c r="D4148" s="108"/>
      <c r="E4148" s="310"/>
      <c r="F4148" s="311"/>
      <c r="G4148" s="311"/>
      <c r="H4148" s="155"/>
      <c r="I4148" s="155"/>
      <c r="J4148" s="155"/>
      <c r="K4148" s="155"/>
      <c r="L4148" s="155"/>
      <c r="M4148" s="155"/>
      <c r="N4148" s="155"/>
      <c r="O4148" s="155"/>
      <c r="P4148" s="155"/>
      <c r="Q4148" s="155"/>
      <c r="R4148" s="155"/>
      <c r="S4148" s="155"/>
      <c r="T4148" s="155"/>
      <c r="U4148" s="155"/>
      <c r="V4148" s="155"/>
      <c r="W4148" s="155"/>
      <c r="X4148" s="155"/>
      <c r="Y4148" s="155"/>
      <c r="Z4148" s="311"/>
      <c r="AA4148" s="311"/>
      <c r="AB4148" s="867"/>
      <c r="AC4148" s="108"/>
      <c r="AD4148" s="73"/>
      <c r="AE4148" s="155"/>
      <c r="AF4148" s="74"/>
      <c r="AH4148" s="781"/>
      <c r="AI4148" s="782"/>
      <c r="AJ4148" s="782"/>
      <c r="AK4148" s="782"/>
      <c r="AL4148" s="783"/>
      <c r="AM4148" s="783"/>
      <c r="AN4148" s="189"/>
      <c r="AO4148" s="189"/>
      <c r="AP4148" s="189"/>
    </row>
    <row r="4149" spans="1:42" ht="16.5" hidden="1" thickBot="1" x14ac:dyDescent="0.3">
      <c r="A4149" s="3535" t="s">
        <v>42</v>
      </c>
      <c r="B4149" s="3536"/>
      <c r="C4149" s="3537"/>
      <c r="D4149" s="114"/>
      <c r="E4149" s="178">
        <f>SQRT(E4143*E4143+E4144*E4144)/E4085/1.73</f>
        <v>3.7727336810940368</v>
      </c>
      <c r="F4149" s="179">
        <f t="shared" ref="F4149:AB4149" si="1422">SQRT(F4143*F4143+F4144*F4144)/F4085/1.73</f>
        <v>3.754419439923677</v>
      </c>
      <c r="G4149" s="179">
        <f t="shared" si="1422"/>
        <v>3.7231247414496704</v>
      </c>
      <c r="H4149" s="79">
        <f t="shared" si="1422"/>
        <v>3.765386585317807</v>
      </c>
      <c r="I4149" s="79">
        <f t="shared" si="1422"/>
        <v>3.7279863250939025</v>
      </c>
      <c r="J4149" s="79">
        <f t="shared" si="1422"/>
        <v>3.6870755934676471</v>
      </c>
      <c r="K4149" s="79">
        <f t="shared" si="1422"/>
        <v>3.68560801209287</v>
      </c>
      <c r="L4149" s="79">
        <f t="shared" si="1422"/>
        <v>3.6763677263036558</v>
      </c>
      <c r="M4149" s="79">
        <f t="shared" si="1422"/>
        <v>3.7050613280699283</v>
      </c>
      <c r="N4149" s="79">
        <f t="shared" si="1422"/>
        <v>3.9698358913029037</v>
      </c>
      <c r="O4149" s="79">
        <f t="shared" si="1422"/>
        <v>4.2589052407723713</v>
      </c>
      <c r="P4149" s="79">
        <f t="shared" si="1422"/>
        <v>4.9065734641752918</v>
      </c>
      <c r="Q4149" s="79">
        <f t="shared" si="1422"/>
        <v>4.8460356501623787</v>
      </c>
      <c r="R4149" s="79">
        <f t="shared" si="1422"/>
        <v>4.8122653668859865</v>
      </c>
      <c r="S4149" s="79">
        <f t="shared" si="1422"/>
        <v>4.5303892401841566</v>
      </c>
      <c r="T4149" s="79">
        <f t="shared" si="1422"/>
        <v>4.1598449664205281</v>
      </c>
      <c r="U4149" s="79">
        <f t="shared" si="1422"/>
        <v>4.2600821945270475</v>
      </c>
      <c r="V4149" s="79">
        <f t="shared" si="1422"/>
        <v>3.8331064342625041</v>
      </c>
      <c r="W4149" s="79">
        <f t="shared" si="1422"/>
        <v>3.6763677263036558</v>
      </c>
      <c r="X4149" s="79">
        <f t="shared" si="1422"/>
        <v>3.6920712352567739</v>
      </c>
      <c r="Y4149" s="79">
        <f>SQRT(Y4143*Y4143+Y4144*Y4144)/Y4085/1.73</f>
        <v>3.7099418607904466</v>
      </c>
      <c r="Z4149" s="179">
        <f t="shared" si="1422"/>
        <v>3.6845485582936153</v>
      </c>
      <c r="AA4149" s="179">
        <f t="shared" si="1422"/>
        <v>3.6569541111242185</v>
      </c>
      <c r="AB4149" s="395">
        <f t="shared" si="1422"/>
        <v>3.6120199998885183</v>
      </c>
      <c r="AC4149" s="109">
        <f>AVERAGE(E4149:AB4149)</f>
        <v>3.9627793905484832</v>
      </c>
      <c r="AD4149" s="78">
        <f>(AC4145-AC4149)/AC4145</f>
        <v>-2.1781388109969224E-3</v>
      </c>
      <c r="AE4149" s="79"/>
      <c r="AF4149" s="80"/>
      <c r="AI4149" s="396"/>
      <c r="AJ4149" s="396"/>
      <c r="AK4149" s="14"/>
      <c r="AL4149" s="14"/>
      <c r="AM4149" s="15"/>
      <c r="AN4149" s="14"/>
      <c r="AO4149" s="396"/>
    </row>
    <row r="4150" spans="1:42" ht="15.75" customHeight="1" x14ac:dyDescent="0.25">
      <c r="A4150" s="3701" t="s">
        <v>57</v>
      </c>
      <c r="B4150" s="3596" t="s">
        <v>958</v>
      </c>
      <c r="C4150" s="125" t="s">
        <v>13</v>
      </c>
      <c r="D4150" s="108" t="s">
        <v>811</v>
      </c>
      <c r="E4150" s="306">
        <v>114.6</v>
      </c>
      <c r="F4150" s="71">
        <v>116.1</v>
      </c>
      <c r="G4150" s="71">
        <v>112.8</v>
      </c>
      <c r="H4150" s="71">
        <v>113.4</v>
      </c>
      <c r="I4150" s="71">
        <v>112.5</v>
      </c>
      <c r="J4150" s="71">
        <v>110.1</v>
      </c>
      <c r="K4150" s="71">
        <v>110.7</v>
      </c>
      <c r="L4150" s="71">
        <v>112.5</v>
      </c>
      <c r="M4150" s="71">
        <v>108.3</v>
      </c>
      <c r="N4150" s="71">
        <v>117.6</v>
      </c>
      <c r="O4150" s="71">
        <v>132.30000000000001</v>
      </c>
      <c r="P4150" s="71">
        <v>134.1</v>
      </c>
      <c r="Q4150" s="71">
        <v>126</v>
      </c>
      <c r="R4150" s="71">
        <v>131.4</v>
      </c>
      <c r="S4150" s="71">
        <v>134.4</v>
      </c>
      <c r="T4150" s="71">
        <v>144</v>
      </c>
      <c r="U4150" s="71">
        <v>139.80000000000001</v>
      </c>
      <c r="V4150" s="71">
        <v>129</v>
      </c>
      <c r="W4150" s="71">
        <v>117.6</v>
      </c>
      <c r="X4150" s="71">
        <v>114.9</v>
      </c>
      <c r="Y4150" s="71">
        <v>111</v>
      </c>
      <c r="Z4150" s="71">
        <v>111.9</v>
      </c>
      <c r="AA4150" s="71">
        <v>112.2</v>
      </c>
      <c r="AB4150" s="393">
        <v>112.2</v>
      </c>
      <c r="AC4150" s="134">
        <f>SUM(E4150:AB4150)</f>
        <v>2879.3999999999996</v>
      </c>
      <c r="AD4150" s="70"/>
      <c r="AE4150" s="71">
        <v>100</v>
      </c>
      <c r="AF4150" s="72">
        <v>30</v>
      </c>
      <c r="AI4150" s="396"/>
      <c r="AJ4150" s="396"/>
      <c r="AK4150" s="430"/>
      <c r="AL4150" s="431"/>
      <c r="AM4150" s="430"/>
      <c r="AN4150" s="15"/>
      <c r="AO4150" s="396"/>
    </row>
    <row r="4151" spans="1:42" x14ac:dyDescent="0.25">
      <c r="A4151" s="3688"/>
      <c r="B4151" s="3597"/>
      <c r="C4151" s="123" t="s">
        <v>826</v>
      </c>
      <c r="D4151" s="108" t="s">
        <v>811</v>
      </c>
      <c r="E4151" s="307">
        <v>5.7</v>
      </c>
      <c r="F4151" s="308">
        <v>5.7</v>
      </c>
      <c r="G4151" s="308">
        <v>6</v>
      </c>
      <c r="H4151" s="308">
        <v>6.3</v>
      </c>
      <c r="I4151" s="308">
        <v>6</v>
      </c>
      <c r="J4151" s="308">
        <v>6.3</v>
      </c>
      <c r="K4151" s="308">
        <v>6.6</v>
      </c>
      <c r="L4151" s="308">
        <v>6.6</v>
      </c>
      <c r="M4151" s="308">
        <v>12.9</v>
      </c>
      <c r="N4151" s="308">
        <v>12.6</v>
      </c>
      <c r="O4151" s="308">
        <v>12</v>
      </c>
      <c r="P4151" s="308">
        <v>12</v>
      </c>
      <c r="Q4151" s="308">
        <v>12.6</v>
      </c>
      <c r="R4151" s="308">
        <v>11.7</v>
      </c>
      <c r="S4151" s="308">
        <v>6.9</v>
      </c>
      <c r="T4151" s="308">
        <v>0</v>
      </c>
      <c r="U4151" s="308">
        <v>0</v>
      </c>
      <c r="V4151" s="308">
        <v>2.1</v>
      </c>
      <c r="W4151" s="308">
        <v>5.4</v>
      </c>
      <c r="X4151" s="308">
        <v>5.4</v>
      </c>
      <c r="Y4151" s="308">
        <v>6</v>
      </c>
      <c r="Z4151" s="308">
        <v>6</v>
      </c>
      <c r="AA4151" s="308">
        <v>5.7</v>
      </c>
      <c r="AB4151" s="394">
        <v>5.4</v>
      </c>
      <c r="AC4151" s="107">
        <f>SUM(E4151:AB4151)</f>
        <v>165.9</v>
      </c>
      <c r="AD4151" s="73"/>
      <c r="AE4151" s="155"/>
      <c r="AF4151" s="74"/>
      <c r="AI4151" s="396"/>
      <c r="AJ4151" s="396"/>
      <c r="AK4151" s="15"/>
      <c r="AL4151" s="15"/>
      <c r="AM4151" s="15"/>
      <c r="AN4151" s="15"/>
      <c r="AO4151" s="396"/>
    </row>
    <row r="4152" spans="1:42" x14ac:dyDescent="0.25">
      <c r="A4152" s="3688"/>
      <c r="B4152" s="3597"/>
      <c r="C4152" s="123" t="s">
        <v>15</v>
      </c>
      <c r="D4152" s="108" t="s">
        <v>54</v>
      </c>
      <c r="E4152" s="1696">
        <v>6</v>
      </c>
      <c r="F4152" s="1696">
        <v>6.7</v>
      </c>
      <c r="G4152" s="1696">
        <v>5.9</v>
      </c>
      <c r="H4152" s="1697">
        <v>6</v>
      </c>
      <c r="I4152" s="1697">
        <v>6.3</v>
      </c>
      <c r="J4152" s="1697">
        <v>5.9</v>
      </c>
      <c r="K4152" s="1697">
        <v>6</v>
      </c>
      <c r="L4152" s="1697">
        <v>6.2</v>
      </c>
      <c r="M4152" s="1697">
        <v>6.4</v>
      </c>
      <c r="N4152" s="1697">
        <v>7</v>
      </c>
      <c r="O4152" s="1697">
        <v>7.5</v>
      </c>
      <c r="P4152" s="1697">
        <v>7.2</v>
      </c>
      <c r="Q4152" s="1697">
        <v>7.4</v>
      </c>
      <c r="R4152" s="1697">
        <v>7</v>
      </c>
      <c r="S4152" s="1697">
        <v>9.1999999999999993</v>
      </c>
      <c r="T4152" s="1697">
        <v>8.1999999999999993</v>
      </c>
      <c r="U4152" s="1697">
        <v>8.3000000000000007</v>
      </c>
      <c r="V4152" s="1697">
        <v>6.8</v>
      </c>
      <c r="W4152" s="1697">
        <v>6.3</v>
      </c>
      <c r="X4152" s="1697">
        <v>5.9</v>
      </c>
      <c r="Y4152" s="1697">
        <v>6.2</v>
      </c>
      <c r="Z4152" s="1696">
        <v>5.9</v>
      </c>
      <c r="AA4152" s="1696">
        <v>6.2</v>
      </c>
      <c r="AB4152" s="1698">
        <v>6.4</v>
      </c>
      <c r="AC4152" s="107">
        <f>AVERAGE(E4152:AB4152)</f>
        <v>6.7041666666666666</v>
      </c>
      <c r="AD4152" s="76"/>
      <c r="AE4152" s="76"/>
      <c r="AF4152" s="77"/>
      <c r="AI4152" s="396"/>
      <c r="AJ4152" s="396"/>
      <c r="AK4152" s="15"/>
      <c r="AL4152" s="15"/>
      <c r="AM4152" s="15"/>
      <c r="AN4152" s="15"/>
      <c r="AO4152" s="396"/>
    </row>
    <row r="4153" spans="1:42" ht="16.5" thickBot="1" x14ac:dyDescent="0.3">
      <c r="A4153" s="3696"/>
      <c r="B4153" s="3550"/>
      <c r="C4153" s="123" t="s">
        <v>17</v>
      </c>
      <c r="D4153" s="108"/>
      <c r="E4153" s="313">
        <f t="shared" ref="E4153:AB4153" si="1423">E4151/E4150</f>
        <v>4.9738219895287962E-2</v>
      </c>
      <c r="F4153" s="314">
        <f t="shared" si="1423"/>
        <v>4.909560723514212E-2</v>
      </c>
      <c r="G4153" s="314">
        <f t="shared" si="1423"/>
        <v>5.3191489361702128E-2</v>
      </c>
      <c r="H4153" s="314">
        <f t="shared" si="1423"/>
        <v>5.5555555555555552E-2</v>
      </c>
      <c r="I4153" s="314">
        <f t="shared" si="1423"/>
        <v>5.3333333333333337E-2</v>
      </c>
      <c r="J4153" s="314">
        <f t="shared" si="1423"/>
        <v>5.7220708446866483E-2</v>
      </c>
      <c r="K4153" s="314">
        <f t="shared" si="1423"/>
        <v>5.9620596205962058E-2</v>
      </c>
      <c r="L4153" s="314">
        <f t="shared" si="1423"/>
        <v>5.8666666666666666E-2</v>
      </c>
      <c r="M4153" s="314">
        <f t="shared" si="1423"/>
        <v>0.11911357340720222</v>
      </c>
      <c r="N4153" s="314">
        <f t="shared" si="1423"/>
        <v>0.10714285714285715</v>
      </c>
      <c r="O4153" s="314">
        <f t="shared" si="1423"/>
        <v>9.0702947845804988E-2</v>
      </c>
      <c r="P4153" s="314">
        <f t="shared" si="1423"/>
        <v>8.9485458612975396E-2</v>
      </c>
      <c r="Q4153" s="314">
        <f t="shared" si="1423"/>
        <v>9.9999999999999992E-2</v>
      </c>
      <c r="R4153" s="314">
        <f t="shared" si="1423"/>
        <v>8.9041095890410954E-2</v>
      </c>
      <c r="S4153" s="314">
        <f t="shared" si="1423"/>
        <v>5.1339285714285712E-2</v>
      </c>
      <c r="T4153" s="314">
        <f t="shared" si="1423"/>
        <v>0</v>
      </c>
      <c r="U4153" s="314">
        <f t="shared" si="1423"/>
        <v>0</v>
      </c>
      <c r="V4153" s="314">
        <f t="shared" si="1423"/>
        <v>1.627906976744186E-2</v>
      </c>
      <c r="W4153" s="314">
        <f t="shared" si="1423"/>
        <v>4.5918367346938778E-2</v>
      </c>
      <c r="X4153" s="314">
        <f t="shared" si="1423"/>
        <v>4.6997389033942558E-2</v>
      </c>
      <c r="Y4153" s="314">
        <f>Y4151/Y4150</f>
        <v>5.4054054054054057E-2</v>
      </c>
      <c r="Z4153" s="314">
        <f t="shared" si="1423"/>
        <v>5.3619302949061656E-2</v>
      </c>
      <c r="AA4153" s="314">
        <f t="shared" si="1423"/>
        <v>5.0802139037433157E-2</v>
      </c>
      <c r="AB4153" s="336">
        <f t="shared" si="1423"/>
        <v>4.812834224598931E-2</v>
      </c>
      <c r="AC4153" s="433">
        <f>MAX(E4153:AB4153)</f>
        <v>0.11911357340720222</v>
      </c>
      <c r="AD4153" s="73"/>
      <c r="AE4153" s="155"/>
      <c r="AF4153" s="74"/>
      <c r="AI4153" s="396"/>
      <c r="AJ4153" s="396"/>
      <c r="AK4153" s="15"/>
      <c r="AL4153" s="15"/>
      <c r="AM4153" s="15"/>
      <c r="AN4153" s="15"/>
      <c r="AO4153" s="396"/>
    </row>
    <row r="4154" spans="1:42" hidden="1" x14ac:dyDescent="0.25">
      <c r="A4154" s="2024"/>
      <c r="B4154" s="2027"/>
      <c r="C4154" s="124" t="s">
        <v>116</v>
      </c>
      <c r="D4154" s="108"/>
      <c r="E4154" s="310"/>
      <c r="F4154" s="311"/>
      <c r="G4154" s="311"/>
      <c r="H4154" s="155"/>
      <c r="I4154" s="155"/>
      <c r="J4154" s="155"/>
      <c r="K4154" s="155"/>
      <c r="L4154" s="155"/>
      <c r="M4154" s="155"/>
      <c r="N4154" s="155"/>
      <c r="O4154" s="155"/>
      <c r="P4154" s="155"/>
      <c r="Q4154" s="155"/>
      <c r="R4154" s="155"/>
      <c r="S4154" s="155"/>
      <c r="T4154" s="155"/>
      <c r="U4154" s="155"/>
      <c r="V4154" s="155"/>
      <c r="W4154" s="155"/>
      <c r="X4154" s="155"/>
      <c r="Y4154" s="155"/>
      <c r="Z4154" s="311"/>
      <c r="AA4154" s="311"/>
      <c r="AB4154" s="867"/>
      <c r="AC4154" s="108"/>
      <c r="AD4154" s="73"/>
      <c r="AE4154" s="155"/>
      <c r="AF4154" s="74"/>
      <c r="AI4154" s="396"/>
      <c r="AJ4154" s="396"/>
      <c r="AK4154" s="15"/>
      <c r="AL4154" s="15"/>
      <c r="AM4154" s="15"/>
      <c r="AN4154" s="15"/>
      <c r="AO4154" s="396"/>
    </row>
    <row r="4155" spans="1:42" s="181" customFormat="1" hidden="1" x14ac:dyDescent="0.25">
      <c r="A4155" s="2024"/>
      <c r="B4155" s="2027"/>
      <c r="C4155" s="124" t="s">
        <v>117</v>
      </c>
      <c r="D4155" s="108"/>
      <c r="E4155" s="310"/>
      <c r="F4155" s="311"/>
      <c r="G4155" s="311"/>
      <c r="H4155" s="155"/>
      <c r="I4155" s="155"/>
      <c r="J4155" s="155"/>
      <c r="K4155" s="155"/>
      <c r="L4155" s="155"/>
      <c r="M4155" s="155"/>
      <c r="N4155" s="155"/>
      <c r="O4155" s="155"/>
      <c r="P4155" s="155"/>
      <c r="Q4155" s="155"/>
      <c r="R4155" s="155"/>
      <c r="S4155" s="155"/>
      <c r="T4155" s="155"/>
      <c r="U4155" s="155"/>
      <c r="V4155" s="155"/>
      <c r="W4155" s="155"/>
      <c r="X4155" s="155"/>
      <c r="Y4155" s="155"/>
      <c r="Z4155" s="311"/>
      <c r="AA4155" s="311"/>
      <c r="AB4155" s="867"/>
      <c r="AC4155" s="108"/>
      <c r="AD4155" s="73"/>
      <c r="AE4155" s="155"/>
      <c r="AF4155" s="74"/>
      <c r="AH4155" s="781"/>
      <c r="AI4155" s="782"/>
      <c r="AJ4155" s="782"/>
      <c r="AK4155" s="782"/>
      <c r="AL4155" s="783"/>
      <c r="AM4155" s="783"/>
      <c r="AN4155" s="189"/>
      <c r="AO4155" s="189"/>
      <c r="AP4155" s="189"/>
    </row>
    <row r="4156" spans="1:42" ht="16.5" hidden="1" thickBot="1" x14ac:dyDescent="0.3">
      <c r="A4156" s="3535" t="s">
        <v>42</v>
      </c>
      <c r="B4156" s="3536"/>
      <c r="C4156" s="3537"/>
      <c r="D4156" s="114"/>
      <c r="E4156" s="178">
        <f>SQRT(E4150*E4150+E4151*E4151)/E4086/1.73</f>
        <v>6.383509397322598</v>
      </c>
      <c r="F4156" s="178">
        <f t="shared" ref="F4156:AB4156" si="1424">SQRT(F4150*F4150+F4151*F4151)/F4086/1.73</f>
        <v>6.4235810666311925</v>
      </c>
      <c r="G4156" s="178">
        <f t="shared" si="1424"/>
        <v>6.3208602675350205</v>
      </c>
      <c r="H4156" s="643">
        <f t="shared" si="1424"/>
        <v>6.4048986424427277</v>
      </c>
      <c r="I4156" s="643">
        <f t="shared" si="1424"/>
        <v>6.3532996691810188</v>
      </c>
      <c r="J4156" s="643">
        <f t="shared" si="1424"/>
        <v>6.3177127203430326</v>
      </c>
      <c r="K4156" s="643">
        <f t="shared" si="1424"/>
        <v>6.3154744404278995</v>
      </c>
      <c r="L4156" s="643">
        <f t="shared" si="1424"/>
        <v>6.3304871840335233</v>
      </c>
      <c r="M4156" s="643">
        <f t="shared" si="1424"/>
        <v>6.1868190282987205</v>
      </c>
      <c r="N4156" s="643">
        <f t="shared" si="1424"/>
        <v>6.6054047001625902</v>
      </c>
      <c r="O4156" s="643">
        <f t="shared" si="1424"/>
        <v>7.4406899978037897</v>
      </c>
      <c r="P4156" s="643">
        <f t="shared" si="1424"/>
        <v>7.4615710673297082</v>
      </c>
      <c r="Q4156" s="643">
        <f t="shared" si="1424"/>
        <v>7.0448148133834341</v>
      </c>
      <c r="R4156" s="643">
        <f t="shared" si="1424"/>
        <v>7.4685852608247822</v>
      </c>
      <c r="S4156" s="643">
        <f t="shared" si="1424"/>
        <v>7.6565133573309447</v>
      </c>
      <c r="T4156" s="643">
        <f t="shared" si="1424"/>
        <v>8.0969838735071189</v>
      </c>
      <c r="U4156" s="643">
        <f t="shared" si="1424"/>
        <v>7.8531825612160651</v>
      </c>
      <c r="V4156" s="643">
        <f t="shared" si="1424"/>
        <v>7.1433288979114566</v>
      </c>
      <c r="W4156" s="643">
        <f t="shared" si="1424"/>
        <v>6.5243054055947631</v>
      </c>
      <c r="X4156" s="643">
        <f t="shared" si="1424"/>
        <v>6.4427803333121183</v>
      </c>
      <c r="Y4156" s="643">
        <f>SQRT(Y4150*Y4150+Y4151*Y4151)/Y4086/1.73</f>
        <v>6.2688308970474234</v>
      </c>
      <c r="Z4156" s="178">
        <f t="shared" si="1424"/>
        <v>6.24638337896317</v>
      </c>
      <c r="AA4156" s="178">
        <f t="shared" si="1424"/>
        <v>6.2321620715247166</v>
      </c>
      <c r="AB4156" s="178">
        <f t="shared" si="1424"/>
        <v>6.2856303466022609</v>
      </c>
      <c r="AC4156" s="109">
        <f>AVERAGE(E4156:AB4156)</f>
        <v>6.7419920574470877</v>
      </c>
      <c r="AD4156" s="78">
        <f>(AC4152-AC4156)/AC4152</f>
        <v>-5.6420719622753707E-3</v>
      </c>
      <c r="AE4156" s="79"/>
      <c r="AF4156" s="80"/>
      <c r="AI4156" s="396"/>
      <c r="AJ4156" s="396"/>
      <c r="AK4156" s="14"/>
      <c r="AL4156" s="14"/>
      <c r="AM4156" s="15"/>
      <c r="AN4156" s="14"/>
      <c r="AO4156" s="396"/>
    </row>
    <row r="4157" spans="1:42" x14ac:dyDescent="0.25">
      <c r="A4157" s="3707" t="s">
        <v>79</v>
      </c>
      <c r="B4157" s="3709" t="s">
        <v>26</v>
      </c>
      <c r="C4157" s="125" t="s">
        <v>13</v>
      </c>
      <c r="D4157" s="108" t="s">
        <v>115</v>
      </c>
      <c r="E4157" s="306">
        <f t="shared" ref="E4157:AB4157" si="1425">(E4161-D4161)*$AE4157*$AF4157</f>
        <v>0</v>
      </c>
      <c r="F4157" s="71">
        <f t="shared" si="1425"/>
        <v>0</v>
      </c>
      <c r="G4157" s="71">
        <f t="shared" si="1425"/>
        <v>0</v>
      </c>
      <c r="H4157" s="71">
        <f t="shared" si="1425"/>
        <v>0</v>
      </c>
      <c r="I4157" s="71">
        <f t="shared" si="1425"/>
        <v>0</v>
      </c>
      <c r="J4157" s="71">
        <f t="shared" si="1425"/>
        <v>0</v>
      </c>
      <c r="K4157" s="71">
        <f t="shared" si="1425"/>
        <v>0</v>
      </c>
      <c r="L4157" s="71">
        <f t="shared" si="1425"/>
        <v>0</v>
      </c>
      <c r="M4157" s="71">
        <f t="shared" si="1425"/>
        <v>0</v>
      </c>
      <c r="N4157" s="71">
        <f t="shared" si="1425"/>
        <v>0</v>
      </c>
      <c r="O4157" s="71">
        <f t="shared" si="1425"/>
        <v>0</v>
      </c>
      <c r="P4157" s="71">
        <f t="shared" si="1425"/>
        <v>0</v>
      </c>
      <c r="Q4157" s="71">
        <f t="shared" si="1425"/>
        <v>0</v>
      </c>
      <c r="R4157" s="71">
        <f t="shared" si="1425"/>
        <v>0</v>
      </c>
      <c r="S4157" s="71">
        <f t="shared" si="1425"/>
        <v>0</v>
      </c>
      <c r="T4157" s="71">
        <f t="shared" si="1425"/>
        <v>0</v>
      </c>
      <c r="U4157" s="71">
        <f t="shared" si="1425"/>
        <v>0</v>
      </c>
      <c r="V4157" s="71">
        <f t="shared" si="1425"/>
        <v>0</v>
      </c>
      <c r="W4157" s="71">
        <f t="shared" si="1425"/>
        <v>0</v>
      </c>
      <c r="X4157" s="71">
        <f t="shared" si="1425"/>
        <v>0</v>
      </c>
      <c r="Y4157" s="71">
        <f>(Y4161-X4161)*$AE4157*$AF4157</f>
        <v>0</v>
      </c>
      <c r="Z4157" s="71">
        <f>(Z4161-Y4161)*$AE4157*$AF4157</f>
        <v>0</v>
      </c>
      <c r="AA4157" s="71">
        <f t="shared" si="1425"/>
        <v>0</v>
      </c>
      <c r="AB4157" s="393">
        <f t="shared" si="1425"/>
        <v>0</v>
      </c>
      <c r="AC4157" s="134">
        <f>SUM(E4157:AB4157)</f>
        <v>0</v>
      </c>
      <c r="AD4157" s="70"/>
      <c r="AE4157" s="71">
        <v>100</v>
      </c>
      <c r="AF4157" s="72">
        <v>30</v>
      </c>
      <c r="AI4157" s="396"/>
      <c r="AJ4157" s="396"/>
      <c r="AK4157" s="14"/>
      <c r="AL4157" s="14"/>
      <c r="AM4157" s="15"/>
      <c r="AN4157" s="14"/>
      <c r="AO4157" s="396"/>
    </row>
    <row r="4158" spans="1:42" x14ac:dyDescent="0.25">
      <c r="A4158" s="3708"/>
      <c r="B4158" s="3710"/>
      <c r="C4158" s="123" t="s">
        <v>14</v>
      </c>
      <c r="D4158" s="108" t="s">
        <v>115</v>
      </c>
      <c r="E4158" s="307">
        <f t="shared" ref="E4158:AB4158" si="1426">(E4162-D4162)*$AE4157*$AF4157</f>
        <v>0</v>
      </c>
      <c r="F4158" s="308">
        <f t="shared" si="1426"/>
        <v>0</v>
      </c>
      <c r="G4158" s="308">
        <f t="shared" si="1426"/>
        <v>0</v>
      </c>
      <c r="H4158" s="308">
        <f t="shared" si="1426"/>
        <v>0</v>
      </c>
      <c r="I4158" s="308">
        <f t="shared" si="1426"/>
        <v>0</v>
      </c>
      <c r="J4158" s="308">
        <f t="shared" si="1426"/>
        <v>0</v>
      </c>
      <c r="K4158" s="308">
        <f t="shared" si="1426"/>
        <v>0</v>
      </c>
      <c r="L4158" s="308">
        <f t="shared" si="1426"/>
        <v>0</v>
      </c>
      <c r="M4158" s="308">
        <f t="shared" si="1426"/>
        <v>0</v>
      </c>
      <c r="N4158" s="308">
        <f t="shared" si="1426"/>
        <v>0</v>
      </c>
      <c r="O4158" s="308">
        <f t="shared" si="1426"/>
        <v>0</v>
      </c>
      <c r="P4158" s="308">
        <f t="shared" si="1426"/>
        <v>0</v>
      </c>
      <c r="Q4158" s="308">
        <f t="shared" si="1426"/>
        <v>0</v>
      </c>
      <c r="R4158" s="308">
        <f t="shared" si="1426"/>
        <v>0</v>
      </c>
      <c r="S4158" s="308">
        <f t="shared" si="1426"/>
        <v>0</v>
      </c>
      <c r="T4158" s="308">
        <f t="shared" si="1426"/>
        <v>0</v>
      </c>
      <c r="U4158" s="308">
        <f t="shared" si="1426"/>
        <v>0</v>
      </c>
      <c r="V4158" s="308">
        <f t="shared" si="1426"/>
        <v>0</v>
      </c>
      <c r="W4158" s="308">
        <f t="shared" si="1426"/>
        <v>0</v>
      </c>
      <c r="X4158" s="308">
        <f t="shared" si="1426"/>
        <v>0</v>
      </c>
      <c r="Y4158" s="308">
        <f>(Y4162-X4162)*$AE4157*$AF4157</f>
        <v>0</v>
      </c>
      <c r="Z4158" s="308">
        <f>(Z4162-Y4162)*$AE4157*$AF4157</f>
        <v>0</v>
      </c>
      <c r="AA4158" s="308">
        <f t="shared" si="1426"/>
        <v>0</v>
      </c>
      <c r="AB4158" s="394">
        <f t="shared" si="1426"/>
        <v>0</v>
      </c>
      <c r="AC4158" s="107">
        <f>SUM(E4158:AB4158)</f>
        <v>0</v>
      </c>
      <c r="AD4158" s="73"/>
      <c r="AE4158" s="155"/>
      <c r="AF4158" s="74"/>
      <c r="AI4158" s="396"/>
      <c r="AJ4158" s="396"/>
      <c r="AK4158" s="14"/>
      <c r="AL4158" s="14"/>
      <c r="AM4158" s="15"/>
      <c r="AN4158" s="14"/>
      <c r="AO4158" s="396"/>
    </row>
    <row r="4159" spans="1:42" x14ac:dyDescent="0.25">
      <c r="A4159" s="3708"/>
      <c r="B4159" s="3710"/>
      <c r="C4159" s="123" t="s">
        <v>15</v>
      </c>
      <c r="D4159" s="108" t="s">
        <v>54</v>
      </c>
      <c r="E4159" s="1450">
        <v>0</v>
      </c>
      <c r="F4159" s="1450">
        <v>0</v>
      </c>
      <c r="G4159" s="1450">
        <v>0</v>
      </c>
      <c r="H4159" s="326">
        <v>0</v>
      </c>
      <c r="I4159" s="326">
        <v>0</v>
      </c>
      <c r="J4159" s="326">
        <v>0</v>
      </c>
      <c r="K4159" s="326">
        <v>0</v>
      </c>
      <c r="L4159" s="326">
        <v>0</v>
      </c>
      <c r="M4159" s="326">
        <v>0</v>
      </c>
      <c r="N4159" s="326">
        <v>0</v>
      </c>
      <c r="O4159" s="326">
        <v>0</v>
      </c>
      <c r="P4159" s="326">
        <v>0</v>
      </c>
      <c r="Q4159" s="326">
        <v>0</v>
      </c>
      <c r="R4159" s="326">
        <v>0</v>
      </c>
      <c r="S4159" s="326">
        <v>0</v>
      </c>
      <c r="T4159" s="326">
        <v>0</v>
      </c>
      <c r="U4159" s="326">
        <v>0</v>
      </c>
      <c r="V4159" s="326">
        <v>0</v>
      </c>
      <c r="W4159" s="326">
        <v>0</v>
      </c>
      <c r="X4159" s="326">
        <v>0</v>
      </c>
      <c r="Y4159" s="326">
        <v>0</v>
      </c>
      <c r="Z4159" s="1450">
        <v>0</v>
      </c>
      <c r="AA4159" s="1450">
        <v>0</v>
      </c>
      <c r="AB4159" s="1477">
        <v>0</v>
      </c>
      <c r="AC4159" s="107">
        <f>AVERAGE(E4159:AB4159)</f>
        <v>0</v>
      </c>
      <c r="AD4159" s="76"/>
      <c r="AE4159" s="76"/>
      <c r="AF4159" s="77"/>
      <c r="AI4159" s="396"/>
      <c r="AJ4159" s="396"/>
      <c r="AK4159" s="14"/>
      <c r="AL4159" s="14"/>
      <c r="AM4159" s="15"/>
      <c r="AN4159" s="14"/>
      <c r="AO4159" s="396"/>
    </row>
    <row r="4160" spans="1:42" ht="16.5" thickBot="1" x14ac:dyDescent="0.3">
      <c r="A4160" s="3748"/>
      <c r="B4160" s="3779"/>
      <c r="C4160" s="123" t="s">
        <v>17</v>
      </c>
      <c r="D4160" s="108"/>
      <c r="E4160" s="313" t="e">
        <f t="shared" ref="E4160:AB4160" si="1427">E4158/E4157</f>
        <v>#DIV/0!</v>
      </c>
      <c r="F4160" s="314" t="e">
        <f t="shared" si="1427"/>
        <v>#DIV/0!</v>
      </c>
      <c r="G4160" s="314" t="e">
        <f t="shared" si="1427"/>
        <v>#DIV/0!</v>
      </c>
      <c r="H4160" s="314" t="e">
        <f t="shared" si="1427"/>
        <v>#DIV/0!</v>
      </c>
      <c r="I4160" s="314" t="e">
        <f t="shared" si="1427"/>
        <v>#DIV/0!</v>
      </c>
      <c r="J4160" s="314" t="e">
        <f t="shared" si="1427"/>
        <v>#DIV/0!</v>
      </c>
      <c r="K4160" s="314" t="e">
        <f t="shared" si="1427"/>
        <v>#DIV/0!</v>
      </c>
      <c r="L4160" s="314" t="e">
        <f t="shared" si="1427"/>
        <v>#DIV/0!</v>
      </c>
      <c r="M4160" s="314" t="e">
        <f t="shared" si="1427"/>
        <v>#DIV/0!</v>
      </c>
      <c r="N4160" s="314" t="e">
        <f t="shared" si="1427"/>
        <v>#DIV/0!</v>
      </c>
      <c r="O4160" s="314" t="e">
        <f t="shared" si="1427"/>
        <v>#DIV/0!</v>
      </c>
      <c r="P4160" s="314" t="e">
        <f t="shared" si="1427"/>
        <v>#DIV/0!</v>
      </c>
      <c r="Q4160" s="314" t="e">
        <f t="shared" si="1427"/>
        <v>#DIV/0!</v>
      </c>
      <c r="R4160" s="314" t="e">
        <f t="shared" si="1427"/>
        <v>#DIV/0!</v>
      </c>
      <c r="S4160" s="314" t="e">
        <f t="shared" si="1427"/>
        <v>#DIV/0!</v>
      </c>
      <c r="T4160" s="314" t="e">
        <f t="shared" si="1427"/>
        <v>#DIV/0!</v>
      </c>
      <c r="U4160" s="314" t="e">
        <f t="shared" si="1427"/>
        <v>#DIV/0!</v>
      </c>
      <c r="V4160" s="314" t="e">
        <f t="shared" si="1427"/>
        <v>#DIV/0!</v>
      </c>
      <c r="W4160" s="314" t="e">
        <f t="shared" si="1427"/>
        <v>#DIV/0!</v>
      </c>
      <c r="X4160" s="314" t="e">
        <f t="shared" si="1427"/>
        <v>#DIV/0!</v>
      </c>
      <c r="Y4160" s="314" t="e">
        <f>Y4158/Y4157</f>
        <v>#DIV/0!</v>
      </c>
      <c r="Z4160" s="314" t="e">
        <f t="shared" si="1427"/>
        <v>#DIV/0!</v>
      </c>
      <c r="AA4160" s="314" t="e">
        <f t="shared" si="1427"/>
        <v>#DIV/0!</v>
      </c>
      <c r="AB4160" s="336" t="e">
        <f t="shared" si="1427"/>
        <v>#DIV/0!</v>
      </c>
      <c r="AC4160" s="433" t="e">
        <f>MAX(E4160:AB4160)</f>
        <v>#DIV/0!</v>
      </c>
      <c r="AD4160" s="73"/>
      <c r="AE4160" s="155"/>
      <c r="AF4160" s="74"/>
      <c r="AI4160" s="396"/>
      <c r="AJ4160" s="396"/>
      <c r="AK4160" s="14"/>
      <c r="AL4160" s="14"/>
      <c r="AM4160" s="15"/>
      <c r="AN4160" s="14"/>
      <c r="AO4160" s="396"/>
    </row>
    <row r="4161" spans="1:41" hidden="1" x14ac:dyDescent="0.25">
      <c r="A4161" s="2024"/>
      <c r="B4161" s="2027"/>
      <c r="C4161" s="124" t="s">
        <v>116</v>
      </c>
      <c r="D4161" s="108"/>
      <c r="E4161" s="310"/>
      <c r="F4161" s="311"/>
      <c r="G4161" s="311"/>
      <c r="H4161" s="155"/>
      <c r="I4161" s="155"/>
      <c r="J4161" s="155"/>
      <c r="K4161" s="155"/>
      <c r="L4161" s="155"/>
      <c r="M4161" s="155"/>
      <c r="N4161" s="155"/>
      <c r="O4161" s="155"/>
      <c r="P4161" s="155"/>
      <c r="Q4161" s="155"/>
      <c r="R4161" s="155"/>
      <c r="S4161" s="155"/>
      <c r="T4161" s="155"/>
      <c r="U4161" s="155"/>
      <c r="V4161" s="155"/>
      <c r="W4161" s="155"/>
      <c r="X4161" s="155"/>
      <c r="Y4161" s="155"/>
      <c r="Z4161" s="311"/>
      <c r="AA4161" s="311"/>
      <c r="AB4161" s="867"/>
      <c r="AC4161" s="108"/>
      <c r="AD4161" s="73"/>
      <c r="AE4161" s="155"/>
      <c r="AF4161" s="74"/>
      <c r="AI4161" s="396"/>
      <c r="AJ4161" s="396"/>
      <c r="AK4161" s="14"/>
      <c r="AL4161" s="14"/>
      <c r="AM4161" s="15"/>
      <c r="AN4161" s="14"/>
      <c r="AO4161" s="396"/>
    </row>
    <row r="4162" spans="1:41" hidden="1" x14ac:dyDescent="0.25">
      <c r="A4162" s="2024"/>
      <c r="B4162" s="2027"/>
      <c r="C4162" s="124" t="s">
        <v>117</v>
      </c>
      <c r="D4162" s="108"/>
      <c r="E4162" s="310"/>
      <c r="F4162" s="311"/>
      <c r="G4162" s="311"/>
      <c r="H4162" s="155"/>
      <c r="I4162" s="155"/>
      <c r="J4162" s="155"/>
      <c r="K4162" s="155"/>
      <c r="L4162" s="155"/>
      <c r="M4162" s="155"/>
      <c r="N4162" s="155"/>
      <c r="O4162" s="155"/>
      <c r="P4162" s="155"/>
      <c r="Q4162" s="155"/>
      <c r="R4162" s="155"/>
      <c r="S4162" s="155"/>
      <c r="T4162" s="155"/>
      <c r="U4162" s="155"/>
      <c r="V4162" s="155"/>
      <c r="W4162" s="155"/>
      <c r="X4162" s="155"/>
      <c r="Y4162" s="155"/>
      <c r="Z4162" s="311"/>
      <c r="AA4162" s="311"/>
      <c r="AB4162" s="867"/>
      <c r="AC4162" s="108"/>
      <c r="AD4162" s="73"/>
      <c r="AE4162" s="155"/>
      <c r="AF4162" s="74"/>
      <c r="AI4162" s="396"/>
      <c r="AJ4162" s="396"/>
      <c r="AK4162" s="14"/>
      <c r="AL4162" s="14"/>
      <c r="AM4162" s="15"/>
      <c r="AN4162" s="14"/>
      <c r="AO4162" s="396"/>
    </row>
    <row r="4163" spans="1:41" ht="16.5" hidden="1" thickBot="1" x14ac:dyDescent="0.3">
      <c r="A4163" s="3535" t="s">
        <v>42</v>
      </c>
      <c r="B4163" s="3536"/>
      <c r="C4163" s="3537"/>
      <c r="D4163" s="114"/>
      <c r="E4163" s="178">
        <f>SQRT(E4157*E4157+E4158*E4158)/E4085/1.73</f>
        <v>0</v>
      </c>
      <c r="F4163" s="178">
        <f t="shared" ref="F4163:AB4163" si="1428">SQRT(F4157*F4157+F4158*F4158)/F4085/1.73</f>
        <v>0</v>
      </c>
      <c r="G4163" s="178">
        <f t="shared" si="1428"/>
        <v>0</v>
      </c>
      <c r="H4163" s="643">
        <f t="shared" si="1428"/>
        <v>0</v>
      </c>
      <c r="I4163" s="643">
        <f t="shared" si="1428"/>
        <v>0</v>
      </c>
      <c r="J4163" s="643">
        <f t="shared" si="1428"/>
        <v>0</v>
      </c>
      <c r="K4163" s="643">
        <f t="shared" si="1428"/>
        <v>0</v>
      </c>
      <c r="L4163" s="643">
        <f t="shared" si="1428"/>
        <v>0</v>
      </c>
      <c r="M4163" s="643">
        <f t="shared" si="1428"/>
        <v>0</v>
      </c>
      <c r="N4163" s="643">
        <f t="shared" si="1428"/>
        <v>0</v>
      </c>
      <c r="O4163" s="643">
        <f t="shared" si="1428"/>
        <v>0</v>
      </c>
      <c r="P4163" s="643">
        <f t="shared" si="1428"/>
        <v>0</v>
      </c>
      <c r="Q4163" s="643">
        <f t="shared" si="1428"/>
        <v>0</v>
      </c>
      <c r="R4163" s="643">
        <f t="shared" si="1428"/>
        <v>0</v>
      </c>
      <c r="S4163" s="643">
        <f t="shared" si="1428"/>
        <v>0</v>
      </c>
      <c r="T4163" s="643">
        <f t="shared" si="1428"/>
        <v>0</v>
      </c>
      <c r="U4163" s="643">
        <f t="shared" si="1428"/>
        <v>0</v>
      </c>
      <c r="V4163" s="643">
        <f t="shared" si="1428"/>
        <v>0</v>
      </c>
      <c r="W4163" s="643">
        <f t="shared" si="1428"/>
        <v>0</v>
      </c>
      <c r="X4163" s="643">
        <f t="shared" si="1428"/>
        <v>0</v>
      </c>
      <c r="Y4163" s="643">
        <f>SQRT(Y4157*Y4157+Y4158*Y4158)/Y4085/1.73</f>
        <v>0</v>
      </c>
      <c r="Z4163" s="178">
        <f t="shared" si="1428"/>
        <v>0</v>
      </c>
      <c r="AA4163" s="178">
        <f t="shared" si="1428"/>
        <v>0</v>
      </c>
      <c r="AB4163" s="178">
        <f t="shared" si="1428"/>
        <v>0</v>
      </c>
      <c r="AC4163" s="109">
        <f>AVERAGE(E4163:AB4163)</f>
        <v>0</v>
      </c>
      <c r="AD4163" s="78" t="e">
        <f>(AC4159-AC4163)/AC4159</f>
        <v>#DIV/0!</v>
      </c>
      <c r="AE4163" s="79"/>
      <c r="AF4163" s="80"/>
      <c r="AI4163" s="396"/>
      <c r="AJ4163" s="396"/>
      <c r="AK4163" s="14"/>
      <c r="AL4163" s="14"/>
      <c r="AM4163" s="15"/>
      <c r="AN4163" s="14"/>
      <c r="AO4163" s="396"/>
    </row>
    <row r="4164" spans="1:41" x14ac:dyDescent="0.25">
      <c r="A4164" s="3707" t="s">
        <v>4</v>
      </c>
      <c r="B4164" s="3709" t="s">
        <v>26</v>
      </c>
      <c r="C4164" s="125" t="s">
        <v>13</v>
      </c>
      <c r="D4164" s="108" t="s">
        <v>115</v>
      </c>
      <c r="E4164" s="306">
        <f t="shared" ref="E4164:AB4164" si="1429">(E4168-D4168)*$AE4164*$AF4164</f>
        <v>0</v>
      </c>
      <c r="F4164" s="71">
        <f t="shared" si="1429"/>
        <v>0</v>
      </c>
      <c r="G4164" s="71">
        <f t="shared" si="1429"/>
        <v>0</v>
      </c>
      <c r="H4164" s="71">
        <f t="shared" si="1429"/>
        <v>0</v>
      </c>
      <c r="I4164" s="71">
        <f t="shared" si="1429"/>
        <v>0</v>
      </c>
      <c r="J4164" s="71">
        <f t="shared" si="1429"/>
        <v>0</v>
      </c>
      <c r="K4164" s="71">
        <f t="shared" si="1429"/>
        <v>0</v>
      </c>
      <c r="L4164" s="71">
        <f t="shared" si="1429"/>
        <v>0</v>
      </c>
      <c r="M4164" s="71">
        <f t="shared" si="1429"/>
        <v>0</v>
      </c>
      <c r="N4164" s="71">
        <f t="shared" si="1429"/>
        <v>0</v>
      </c>
      <c r="O4164" s="71">
        <f t="shared" si="1429"/>
        <v>0</v>
      </c>
      <c r="P4164" s="71">
        <f t="shared" si="1429"/>
        <v>0</v>
      </c>
      <c r="Q4164" s="71">
        <f t="shared" si="1429"/>
        <v>0</v>
      </c>
      <c r="R4164" s="71">
        <f t="shared" si="1429"/>
        <v>0</v>
      </c>
      <c r="S4164" s="71">
        <f t="shared" si="1429"/>
        <v>0</v>
      </c>
      <c r="T4164" s="71">
        <f t="shared" si="1429"/>
        <v>0</v>
      </c>
      <c r="U4164" s="71">
        <f t="shared" si="1429"/>
        <v>0</v>
      </c>
      <c r="V4164" s="71">
        <f t="shared" si="1429"/>
        <v>0</v>
      </c>
      <c r="W4164" s="71">
        <f t="shared" si="1429"/>
        <v>0</v>
      </c>
      <c r="X4164" s="71">
        <f t="shared" si="1429"/>
        <v>0</v>
      </c>
      <c r="Y4164" s="71">
        <f>(Y4168-X4168)*$AE4164*$AF4164</f>
        <v>0</v>
      </c>
      <c r="Z4164" s="71">
        <f>(Z4168-Y4168)*$AE4164*$AF4164</f>
        <v>0</v>
      </c>
      <c r="AA4164" s="71">
        <f t="shared" si="1429"/>
        <v>0</v>
      </c>
      <c r="AB4164" s="393">
        <f t="shared" si="1429"/>
        <v>0</v>
      </c>
      <c r="AC4164" s="134">
        <f>SUM(E4164:AB4164)</f>
        <v>0</v>
      </c>
      <c r="AD4164" s="70"/>
      <c r="AE4164" s="71">
        <v>100</v>
      </c>
      <c r="AF4164" s="72">
        <v>30</v>
      </c>
      <c r="AI4164" s="396"/>
      <c r="AJ4164" s="396"/>
      <c r="AK4164" s="14"/>
      <c r="AL4164" s="14"/>
      <c r="AM4164" s="15"/>
      <c r="AN4164" s="14"/>
      <c r="AO4164" s="396"/>
    </row>
    <row r="4165" spans="1:41" x14ac:dyDescent="0.25">
      <c r="A4165" s="3708"/>
      <c r="B4165" s="3710"/>
      <c r="C4165" s="123" t="s">
        <v>14</v>
      </c>
      <c r="D4165" s="108" t="s">
        <v>115</v>
      </c>
      <c r="E4165" s="307">
        <f t="shared" ref="E4165:AB4165" si="1430">(E4169-D4169)*$AE4164*$AF4164</f>
        <v>0</v>
      </c>
      <c r="F4165" s="308">
        <f t="shared" si="1430"/>
        <v>0</v>
      </c>
      <c r="G4165" s="308">
        <f t="shared" si="1430"/>
        <v>0</v>
      </c>
      <c r="H4165" s="308">
        <f t="shared" si="1430"/>
        <v>0</v>
      </c>
      <c r="I4165" s="308">
        <f t="shared" si="1430"/>
        <v>0</v>
      </c>
      <c r="J4165" s="308">
        <f t="shared" si="1430"/>
        <v>0</v>
      </c>
      <c r="K4165" s="308">
        <f t="shared" si="1430"/>
        <v>0</v>
      </c>
      <c r="L4165" s="308">
        <f t="shared" si="1430"/>
        <v>0</v>
      </c>
      <c r="M4165" s="308">
        <f t="shared" si="1430"/>
        <v>0</v>
      </c>
      <c r="N4165" s="308">
        <f t="shared" si="1430"/>
        <v>0</v>
      </c>
      <c r="O4165" s="308">
        <f t="shared" si="1430"/>
        <v>0</v>
      </c>
      <c r="P4165" s="308">
        <f t="shared" si="1430"/>
        <v>0</v>
      </c>
      <c r="Q4165" s="308">
        <f t="shared" si="1430"/>
        <v>0</v>
      </c>
      <c r="R4165" s="308">
        <f t="shared" si="1430"/>
        <v>0</v>
      </c>
      <c r="S4165" s="308">
        <f t="shared" si="1430"/>
        <v>0</v>
      </c>
      <c r="T4165" s="308">
        <f t="shared" si="1430"/>
        <v>0</v>
      </c>
      <c r="U4165" s="308">
        <f t="shared" si="1430"/>
        <v>0</v>
      </c>
      <c r="V4165" s="308">
        <f t="shared" si="1430"/>
        <v>0</v>
      </c>
      <c r="W4165" s="308">
        <f t="shared" si="1430"/>
        <v>0</v>
      </c>
      <c r="X4165" s="308">
        <f t="shared" si="1430"/>
        <v>0</v>
      </c>
      <c r="Y4165" s="308">
        <f>(Y4169-X4169)*$AE4164*$AF4164</f>
        <v>0</v>
      </c>
      <c r="Z4165" s="308">
        <f>(Z4169-Y4169)*$AE4164*$AF4164</f>
        <v>0</v>
      </c>
      <c r="AA4165" s="308">
        <f t="shared" si="1430"/>
        <v>0</v>
      </c>
      <c r="AB4165" s="394">
        <f t="shared" si="1430"/>
        <v>0</v>
      </c>
      <c r="AC4165" s="107">
        <f>SUM(E4165:AB4165)</f>
        <v>0</v>
      </c>
      <c r="AD4165" s="73"/>
      <c r="AE4165" s="155"/>
      <c r="AF4165" s="74"/>
      <c r="AI4165" s="396"/>
      <c r="AJ4165" s="396"/>
      <c r="AK4165" s="14"/>
      <c r="AL4165" s="14"/>
      <c r="AM4165" s="15"/>
      <c r="AN4165" s="14"/>
      <c r="AO4165" s="396"/>
    </row>
    <row r="4166" spans="1:41" x14ac:dyDescent="0.25">
      <c r="A4166" s="3708"/>
      <c r="B4166" s="3710"/>
      <c r="C4166" s="123" t="s">
        <v>15</v>
      </c>
      <c r="D4166" s="108" t="s">
        <v>54</v>
      </c>
      <c r="E4166" s="1450">
        <v>0</v>
      </c>
      <c r="F4166" s="1450">
        <v>0</v>
      </c>
      <c r="G4166" s="1450">
        <v>0</v>
      </c>
      <c r="H4166" s="326">
        <v>0</v>
      </c>
      <c r="I4166" s="326">
        <v>0</v>
      </c>
      <c r="J4166" s="326">
        <v>0</v>
      </c>
      <c r="K4166" s="326">
        <v>0</v>
      </c>
      <c r="L4166" s="326">
        <v>0</v>
      </c>
      <c r="M4166" s="326">
        <v>0</v>
      </c>
      <c r="N4166" s="326">
        <v>0</v>
      </c>
      <c r="O4166" s="326">
        <v>0</v>
      </c>
      <c r="P4166" s="326">
        <v>0</v>
      </c>
      <c r="Q4166" s="326">
        <v>0</v>
      </c>
      <c r="R4166" s="326">
        <v>0</v>
      </c>
      <c r="S4166" s="326">
        <v>0</v>
      </c>
      <c r="T4166" s="326">
        <v>0</v>
      </c>
      <c r="U4166" s="326">
        <v>0</v>
      </c>
      <c r="V4166" s="326">
        <v>0</v>
      </c>
      <c r="W4166" s="326">
        <v>0</v>
      </c>
      <c r="X4166" s="326">
        <v>0</v>
      </c>
      <c r="Y4166" s="326">
        <v>0</v>
      </c>
      <c r="Z4166" s="1450">
        <v>0</v>
      </c>
      <c r="AA4166" s="1450">
        <v>0</v>
      </c>
      <c r="AB4166" s="1477">
        <v>0</v>
      </c>
      <c r="AC4166" s="107">
        <f>AVERAGE(E4166:AB4166)</f>
        <v>0</v>
      </c>
      <c r="AD4166" s="76"/>
      <c r="AE4166" s="76"/>
      <c r="AF4166" s="77"/>
      <c r="AI4166" s="396"/>
      <c r="AJ4166" s="396"/>
      <c r="AK4166" s="14"/>
      <c r="AL4166" s="14"/>
      <c r="AM4166" s="15"/>
      <c r="AN4166" s="14"/>
      <c r="AO4166" s="396"/>
    </row>
    <row r="4167" spans="1:41" ht="16.5" thickBot="1" x14ac:dyDescent="0.3">
      <c r="A4167" s="3748"/>
      <c r="B4167" s="3779"/>
      <c r="C4167" s="123" t="s">
        <v>17</v>
      </c>
      <c r="D4167" s="108"/>
      <c r="E4167" s="313" t="e">
        <f t="shared" ref="E4167:AB4167" si="1431">E4165/E4164</f>
        <v>#DIV/0!</v>
      </c>
      <c r="F4167" s="314" t="e">
        <f t="shared" si="1431"/>
        <v>#DIV/0!</v>
      </c>
      <c r="G4167" s="314" t="e">
        <f t="shared" si="1431"/>
        <v>#DIV/0!</v>
      </c>
      <c r="H4167" s="314" t="e">
        <f t="shared" si="1431"/>
        <v>#DIV/0!</v>
      </c>
      <c r="I4167" s="314" t="e">
        <f t="shared" si="1431"/>
        <v>#DIV/0!</v>
      </c>
      <c r="J4167" s="314" t="e">
        <f t="shared" si="1431"/>
        <v>#DIV/0!</v>
      </c>
      <c r="K4167" s="314" t="e">
        <f t="shared" si="1431"/>
        <v>#DIV/0!</v>
      </c>
      <c r="L4167" s="314" t="e">
        <f t="shared" si="1431"/>
        <v>#DIV/0!</v>
      </c>
      <c r="M4167" s="314" t="e">
        <f t="shared" si="1431"/>
        <v>#DIV/0!</v>
      </c>
      <c r="N4167" s="314" t="e">
        <f t="shared" si="1431"/>
        <v>#DIV/0!</v>
      </c>
      <c r="O4167" s="314" t="e">
        <f t="shared" si="1431"/>
        <v>#DIV/0!</v>
      </c>
      <c r="P4167" s="314" t="e">
        <f t="shared" si="1431"/>
        <v>#DIV/0!</v>
      </c>
      <c r="Q4167" s="314" t="e">
        <f t="shared" si="1431"/>
        <v>#DIV/0!</v>
      </c>
      <c r="R4167" s="314" t="e">
        <f t="shared" si="1431"/>
        <v>#DIV/0!</v>
      </c>
      <c r="S4167" s="314" t="e">
        <f t="shared" si="1431"/>
        <v>#DIV/0!</v>
      </c>
      <c r="T4167" s="314" t="e">
        <f t="shared" si="1431"/>
        <v>#DIV/0!</v>
      </c>
      <c r="U4167" s="314" t="e">
        <f t="shared" si="1431"/>
        <v>#DIV/0!</v>
      </c>
      <c r="V4167" s="314" t="e">
        <f t="shared" si="1431"/>
        <v>#DIV/0!</v>
      </c>
      <c r="W4167" s="314" t="e">
        <f t="shared" si="1431"/>
        <v>#DIV/0!</v>
      </c>
      <c r="X4167" s="314" t="e">
        <f t="shared" si="1431"/>
        <v>#DIV/0!</v>
      </c>
      <c r="Y4167" s="314" t="e">
        <f>Y4165/Y4164</f>
        <v>#DIV/0!</v>
      </c>
      <c r="Z4167" s="314" t="e">
        <f t="shared" si="1431"/>
        <v>#DIV/0!</v>
      </c>
      <c r="AA4167" s="314" t="e">
        <f t="shared" si="1431"/>
        <v>#DIV/0!</v>
      </c>
      <c r="AB4167" s="336" t="e">
        <f t="shared" si="1431"/>
        <v>#DIV/0!</v>
      </c>
      <c r="AC4167" s="433" t="e">
        <f>MAX(E4167:AB4167)</f>
        <v>#DIV/0!</v>
      </c>
      <c r="AD4167" s="73"/>
      <c r="AE4167" s="155"/>
      <c r="AF4167" s="74"/>
      <c r="AI4167" s="396"/>
      <c r="AJ4167" s="396"/>
      <c r="AK4167" s="14"/>
      <c r="AL4167" s="14"/>
      <c r="AM4167" s="15"/>
      <c r="AN4167" s="14"/>
      <c r="AO4167" s="396"/>
    </row>
    <row r="4168" spans="1:41" hidden="1" x14ac:dyDescent="0.25">
      <c r="A4168" s="2024"/>
      <c r="B4168" s="2027"/>
      <c r="C4168" s="124" t="s">
        <v>116</v>
      </c>
      <c r="D4168" s="108"/>
      <c r="E4168" s="310"/>
      <c r="F4168" s="311"/>
      <c r="G4168" s="311"/>
      <c r="H4168" s="155"/>
      <c r="I4168" s="155"/>
      <c r="J4168" s="155"/>
      <c r="K4168" s="155"/>
      <c r="L4168" s="155"/>
      <c r="M4168" s="155"/>
      <c r="N4168" s="155"/>
      <c r="O4168" s="155"/>
      <c r="P4168" s="155"/>
      <c r="Q4168" s="155"/>
      <c r="R4168" s="155"/>
      <c r="S4168" s="155"/>
      <c r="T4168" s="155"/>
      <c r="U4168" s="155"/>
      <c r="V4168" s="155"/>
      <c r="W4168" s="155"/>
      <c r="X4168" s="155"/>
      <c r="Y4168" s="155"/>
      <c r="Z4168" s="311"/>
      <c r="AA4168" s="311"/>
      <c r="AB4168" s="867"/>
      <c r="AC4168" s="108"/>
      <c r="AD4168" s="73"/>
      <c r="AE4168" s="155"/>
      <c r="AF4168" s="74"/>
      <c r="AI4168" s="396"/>
      <c r="AJ4168" s="396"/>
      <c r="AK4168" s="14"/>
      <c r="AL4168" s="14"/>
      <c r="AM4168" s="15"/>
      <c r="AN4168" s="14"/>
      <c r="AO4168" s="396"/>
    </row>
    <row r="4169" spans="1:41" hidden="1" x14ac:dyDescent="0.25">
      <c r="A4169" s="2024"/>
      <c r="B4169" s="2027"/>
      <c r="C4169" s="124" t="s">
        <v>117</v>
      </c>
      <c r="D4169" s="108"/>
      <c r="E4169" s="310"/>
      <c r="F4169" s="311"/>
      <c r="G4169" s="311"/>
      <c r="H4169" s="155"/>
      <c r="I4169" s="155"/>
      <c r="J4169" s="155"/>
      <c r="K4169" s="155"/>
      <c r="L4169" s="155"/>
      <c r="M4169" s="155"/>
      <c r="N4169" s="155"/>
      <c r="O4169" s="155"/>
      <c r="P4169" s="155"/>
      <c r="Q4169" s="155"/>
      <c r="R4169" s="155"/>
      <c r="S4169" s="155"/>
      <c r="T4169" s="155"/>
      <c r="U4169" s="155"/>
      <c r="V4169" s="155"/>
      <c r="W4169" s="155"/>
      <c r="X4169" s="155"/>
      <c r="Y4169" s="155"/>
      <c r="Z4169" s="311"/>
      <c r="AA4169" s="311"/>
      <c r="AB4169" s="867"/>
      <c r="AC4169" s="108"/>
      <c r="AD4169" s="73"/>
      <c r="AE4169" s="155"/>
      <c r="AF4169" s="74"/>
      <c r="AI4169" s="396"/>
      <c r="AJ4169" s="396"/>
      <c r="AK4169" s="14"/>
      <c r="AL4169" s="14"/>
      <c r="AM4169" s="15"/>
      <c r="AN4169" s="14"/>
      <c r="AO4169" s="396"/>
    </row>
    <row r="4170" spans="1:41" ht="16.5" hidden="1" thickBot="1" x14ac:dyDescent="0.3">
      <c r="A4170" s="3535" t="s">
        <v>42</v>
      </c>
      <c r="B4170" s="3536"/>
      <c r="C4170" s="3537"/>
      <c r="D4170" s="114"/>
      <c r="E4170" s="178">
        <f>SQRT(E4164*E4164+E4165*E4165)/E4085/1.73</f>
        <v>0</v>
      </c>
      <c r="F4170" s="178">
        <f t="shared" ref="F4170:AB4170" si="1432">SQRT(F4164*F4164+F4165*F4165)/F4085/1.73</f>
        <v>0</v>
      </c>
      <c r="G4170" s="178">
        <f t="shared" si="1432"/>
        <v>0</v>
      </c>
      <c r="H4170" s="643">
        <f t="shared" si="1432"/>
        <v>0</v>
      </c>
      <c r="I4170" s="643">
        <f t="shared" si="1432"/>
        <v>0</v>
      </c>
      <c r="J4170" s="643">
        <f t="shared" si="1432"/>
        <v>0</v>
      </c>
      <c r="K4170" s="643">
        <f t="shared" si="1432"/>
        <v>0</v>
      </c>
      <c r="L4170" s="643">
        <f t="shared" si="1432"/>
        <v>0</v>
      </c>
      <c r="M4170" s="643">
        <f t="shared" si="1432"/>
        <v>0</v>
      </c>
      <c r="N4170" s="643">
        <f t="shared" si="1432"/>
        <v>0</v>
      </c>
      <c r="O4170" s="643">
        <f t="shared" si="1432"/>
        <v>0</v>
      </c>
      <c r="P4170" s="643">
        <f t="shared" si="1432"/>
        <v>0</v>
      </c>
      <c r="Q4170" s="643">
        <f t="shared" si="1432"/>
        <v>0</v>
      </c>
      <c r="R4170" s="643">
        <f t="shared" si="1432"/>
        <v>0</v>
      </c>
      <c r="S4170" s="643">
        <f t="shared" si="1432"/>
        <v>0</v>
      </c>
      <c r="T4170" s="643">
        <f t="shared" si="1432"/>
        <v>0</v>
      </c>
      <c r="U4170" s="643">
        <f t="shared" si="1432"/>
        <v>0</v>
      </c>
      <c r="V4170" s="643">
        <f t="shared" si="1432"/>
        <v>0</v>
      </c>
      <c r="W4170" s="643">
        <f t="shared" si="1432"/>
        <v>0</v>
      </c>
      <c r="X4170" s="643">
        <f t="shared" si="1432"/>
        <v>0</v>
      </c>
      <c r="Y4170" s="643">
        <f>SQRT(Y4164*Y4164+Y4165*Y4165)/Y4085/1.73</f>
        <v>0</v>
      </c>
      <c r="Z4170" s="178">
        <f t="shared" si="1432"/>
        <v>0</v>
      </c>
      <c r="AA4170" s="178">
        <f t="shared" si="1432"/>
        <v>0</v>
      </c>
      <c r="AB4170" s="178">
        <f t="shared" si="1432"/>
        <v>0</v>
      </c>
      <c r="AC4170" s="109">
        <f>AVERAGE(E4170:AB4170)</f>
        <v>0</v>
      </c>
      <c r="AD4170" s="78" t="e">
        <f>(AC4166-AC4170)/AC4166</f>
        <v>#DIV/0!</v>
      </c>
      <c r="AE4170" s="79"/>
      <c r="AF4170" s="80"/>
      <c r="AI4170" s="396"/>
      <c r="AJ4170" s="396"/>
      <c r="AK4170" s="14"/>
      <c r="AL4170" s="14"/>
      <c r="AM4170" s="15"/>
      <c r="AN4170" s="14"/>
      <c r="AO4170" s="396"/>
    </row>
    <row r="4171" spans="1:41" x14ac:dyDescent="0.25">
      <c r="A4171" s="3707" t="s">
        <v>766</v>
      </c>
      <c r="B4171" s="3709" t="s">
        <v>26</v>
      </c>
      <c r="C4171" s="125" t="s">
        <v>13</v>
      </c>
      <c r="D4171" s="108" t="s">
        <v>811</v>
      </c>
      <c r="E4171" s="306">
        <v>0</v>
      </c>
      <c r="F4171" s="71">
        <v>0</v>
      </c>
      <c r="G4171" s="71">
        <v>0</v>
      </c>
      <c r="H4171" s="71">
        <v>0</v>
      </c>
      <c r="I4171" s="71">
        <v>0</v>
      </c>
      <c r="J4171" s="71">
        <v>0</v>
      </c>
      <c r="K4171" s="71">
        <v>0</v>
      </c>
      <c r="L4171" s="71">
        <v>0</v>
      </c>
      <c r="M4171" s="71">
        <v>0</v>
      </c>
      <c r="N4171" s="71">
        <v>0</v>
      </c>
      <c r="O4171" s="71">
        <v>0</v>
      </c>
      <c r="P4171" s="71">
        <v>0</v>
      </c>
      <c r="Q4171" s="71">
        <v>0</v>
      </c>
      <c r="R4171" s="71">
        <v>0</v>
      </c>
      <c r="S4171" s="71">
        <v>0</v>
      </c>
      <c r="T4171" s="71">
        <v>0</v>
      </c>
      <c r="U4171" s="71">
        <v>0</v>
      </c>
      <c r="V4171" s="71">
        <v>0</v>
      </c>
      <c r="W4171" s="71">
        <v>0</v>
      </c>
      <c r="X4171" s="71">
        <v>0</v>
      </c>
      <c r="Y4171" s="71">
        <v>0</v>
      </c>
      <c r="Z4171" s="71">
        <v>0</v>
      </c>
      <c r="AA4171" s="71">
        <v>0</v>
      </c>
      <c r="AB4171" s="393">
        <v>0</v>
      </c>
      <c r="AC4171" s="134">
        <f>SUM(E4171:AB4171)</f>
        <v>0</v>
      </c>
      <c r="AD4171" s="70"/>
      <c r="AE4171" s="71">
        <v>100</v>
      </c>
      <c r="AF4171" s="72">
        <v>30</v>
      </c>
      <c r="AI4171" s="396"/>
      <c r="AJ4171" s="396"/>
      <c r="AK4171" s="14"/>
      <c r="AL4171" s="14"/>
      <c r="AM4171" s="15"/>
      <c r="AN4171" s="14"/>
      <c r="AO4171" s="396"/>
    </row>
    <row r="4172" spans="1:41" x14ac:dyDescent="0.25">
      <c r="A4172" s="3708"/>
      <c r="B4172" s="3710"/>
      <c r="C4172" s="123" t="s">
        <v>14</v>
      </c>
      <c r="D4172" s="108" t="s">
        <v>811</v>
      </c>
      <c r="E4172" s="307">
        <v>0</v>
      </c>
      <c r="F4172" s="308">
        <v>0</v>
      </c>
      <c r="G4172" s="308">
        <v>0</v>
      </c>
      <c r="H4172" s="308">
        <v>0</v>
      </c>
      <c r="I4172" s="308">
        <v>0</v>
      </c>
      <c r="J4172" s="308">
        <v>0</v>
      </c>
      <c r="K4172" s="308">
        <v>0</v>
      </c>
      <c r="L4172" s="308">
        <v>0</v>
      </c>
      <c r="M4172" s="308">
        <v>0</v>
      </c>
      <c r="N4172" s="308">
        <v>0</v>
      </c>
      <c r="O4172" s="308">
        <v>0</v>
      </c>
      <c r="P4172" s="308">
        <v>0</v>
      </c>
      <c r="Q4172" s="308">
        <v>0</v>
      </c>
      <c r="R4172" s="308">
        <v>0</v>
      </c>
      <c r="S4172" s="308">
        <v>0</v>
      </c>
      <c r="T4172" s="308">
        <v>0</v>
      </c>
      <c r="U4172" s="308">
        <v>0</v>
      </c>
      <c r="V4172" s="308">
        <v>0</v>
      </c>
      <c r="W4172" s="308">
        <v>0</v>
      </c>
      <c r="X4172" s="308">
        <v>0</v>
      </c>
      <c r="Y4172" s="308">
        <v>0</v>
      </c>
      <c r="Z4172" s="308">
        <v>0</v>
      </c>
      <c r="AA4172" s="308">
        <v>0</v>
      </c>
      <c r="AB4172" s="394">
        <v>0</v>
      </c>
      <c r="AC4172" s="107">
        <f>SUM(E4172:AB4172)</f>
        <v>0</v>
      </c>
      <c r="AD4172" s="73"/>
      <c r="AE4172" s="155"/>
      <c r="AF4172" s="74"/>
      <c r="AI4172" s="396"/>
      <c r="AJ4172" s="396"/>
      <c r="AK4172" s="14"/>
      <c r="AL4172" s="14"/>
      <c r="AM4172" s="15"/>
      <c r="AN4172" s="14"/>
      <c r="AO4172" s="396"/>
    </row>
    <row r="4173" spans="1:41" x14ac:dyDescent="0.25">
      <c r="A4173" s="3708"/>
      <c r="B4173" s="3710"/>
      <c r="C4173" s="123" t="s">
        <v>15</v>
      </c>
      <c r="D4173" s="108" t="s">
        <v>54</v>
      </c>
      <c r="E4173" s="1450">
        <v>0</v>
      </c>
      <c r="F4173" s="1450">
        <v>0</v>
      </c>
      <c r="G4173" s="1450">
        <v>0</v>
      </c>
      <c r="H4173" s="326">
        <v>0</v>
      </c>
      <c r="I4173" s="326">
        <v>0</v>
      </c>
      <c r="J4173" s="326">
        <v>0</v>
      </c>
      <c r="K4173" s="326">
        <v>0</v>
      </c>
      <c r="L4173" s="326">
        <v>0</v>
      </c>
      <c r="M4173" s="326">
        <v>0</v>
      </c>
      <c r="N4173" s="326">
        <v>0</v>
      </c>
      <c r="O4173" s="326">
        <v>0</v>
      </c>
      <c r="P4173" s="326">
        <v>0</v>
      </c>
      <c r="Q4173" s="326">
        <v>0</v>
      </c>
      <c r="R4173" s="326">
        <v>0</v>
      </c>
      <c r="S4173" s="326">
        <v>0</v>
      </c>
      <c r="T4173" s="326">
        <v>0</v>
      </c>
      <c r="U4173" s="326">
        <v>0</v>
      </c>
      <c r="V4173" s="326">
        <v>0</v>
      </c>
      <c r="W4173" s="326">
        <v>0</v>
      </c>
      <c r="X4173" s="326">
        <v>0</v>
      </c>
      <c r="Y4173" s="326">
        <v>0</v>
      </c>
      <c r="Z4173" s="1450">
        <v>0</v>
      </c>
      <c r="AA4173" s="1450">
        <v>0</v>
      </c>
      <c r="AB4173" s="1477">
        <v>0</v>
      </c>
      <c r="AC4173" s="107">
        <f>AVERAGE(E4173:AB4173)</f>
        <v>0</v>
      </c>
      <c r="AD4173" s="76"/>
      <c r="AE4173" s="76"/>
      <c r="AF4173" s="77"/>
      <c r="AI4173" s="396"/>
      <c r="AJ4173" s="396"/>
      <c r="AK4173" s="14"/>
      <c r="AL4173" s="14"/>
      <c r="AM4173" s="15"/>
      <c r="AN4173" s="14"/>
      <c r="AO4173" s="396"/>
    </row>
    <row r="4174" spans="1:41" ht="16.5" thickBot="1" x14ac:dyDescent="0.3">
      <c r="A4174" s="3748"/>
      <c r="B4174" s="3779"/>
      <c r="C4174" s="123" t="s">
        <v>17</v>
      </c>
      <c r="D4174" s="108"/>
      <c r="E4174" s="313" t="e">
        <f t="shared" ref="E4174:AB4174" si="1433">E4172/E4171</f>
        <v>#DIV/0!</v>
      </c>
      <c r="F4174" s="314" t="e">
        <f t="shared" si="1433"/>
        <v>#DIV/0!</v>
      </c>
      <c r="G4174" s="314" t="e">
        <f t="shared" si="1433"/>
        <v>#DIV/0!</v>
      </c>
      <c r="H4174" s="314" t="e">
        <f t="shared" si="1433"/>
        <v>#DIV/0!</v>
      </c>
      <c r="I4174" s="314" t="e">
        <f t="shared" si="1433"/>
        <v>#DIV/0!</v>
      </c>
      <c r="J4174" s="314" t="e">
        <f t="shared" si="1433"/>
        <v>#DIV/0!</v>
      </c>
      <c r="K4174" s="314" t="e">
        <f t="shared" si="1433"/>
        <v>#DIV/0!</v>
      </c>
      <c r="L4174" s="314" t="e">
        <f t="shared" si="1433"/>
        <v>#DIV/0!</v>
      </c>
      <c r="M4174" s="314" t="e">
        <f t="shared" si="1433"/>
        <v>#DIV/0!</v>
      </c>
      <c r="N4174" s="314" t="e">
        <f t="shared" si="1433"/>
        <v>#DIV/0!</v>
      </c>
      <c r="O4174" s="314" t="e">
        <f t="shared" si="1433"/>
        <v>#DIV/0!</v>
      </c>
      <c r="P4174" s="314" t="e">
        <f t="shared" si="1433"/>
        <v>#DIV/0!</v>
      </c>
      <c r="Q4174" s="314" t="e">
        <f t="shared" si="1433"/>
        <v>#DIV/0!</v>
      </c>
      <c r="R4174" s="314" t="e">
        <f t="shared" si="1433"/>
        <v>#DIV/0!</v>
      </c>
      <c r="S4174" s="314" t="e">
        <f t="shared" si="1433"/>
        <v>#DIV/0!</v>
      </c>
      <c r="T4174" s="314" t="e">
        <f t="shared" si="1433"/>
        <v>#DIV/0!</v>
      </c>
      <c r="U4174" s="314" t="e">
        <f t="shared" si="1433"/>
        <v>#DIV/0!</v>
      </c>
      <c r="V4174" s="314" t="e">
        <f t="shared" si="1433"/>
        <v>#DIV/0!</v>
      </c>
      <c r="W4174" s="314" t="e">
        <f t="shared" si="1433"/>
        <v>#DIV/0!</v>
      </c>
      <c r="X4174" s="314" t="e">
        <f t="shared" si="1433"/>
        <v>#DIV/0!</v>
      </c>
      <c r="Y4174" s="314" t="e">
        <f>Y4172/Y4171</f>
        <v>#DIV/0!</v>
      </c>
      <c r="Z4174" s="314" t="e">
        <f t="shared" si="1433"/>
        <v>#DIV/0!</v>
      </c>
      <c r="AA4174" s="314" t="e">
        <f t="shared" si="1433"/>
        <v>#DIV/0!</v>
      </c>
      <c r="AB4174" s="336" t="e">
        <f t="shared" si="1433"/>
        <v>#DIV/0!</v>
      </c>
      <c r="AC4174" s="433" t="e">
        <f>MAX(E4174:AB4174)</f>
        <v>#DIV/0!</v>
      </c>
      <c r="AD4174" s="73"/>
      <c r="AE4174" s="155"/>
      <c r="AF4174" s="74"/>
      <c r="AI4174" s="396"/>
      <c r="AJ4174" s="396"/>
      <c r="AK4174" s="14"/>
      <c r="AL4174" s="14"/>
      <c r="AM4174" s="15"/>
      <c r="AN4174" s="14"/>
      <c r="AO4174" s="396"/>
    </row>
    <row r="4175" spans="1:41" hidden="1" x14ac:dyDescent="0.25">
      <c r="A4175" s="2024"/>
      <c r="B4175" s="2027"/>
      <c r="C4175" s="124" t="s">
        <v>116</v>
      </c>
      <c r="D4175" s="108"/>
      <c r="E4175" s="310"/>
      <c r="F4175" s="311"/>
      <c r="G4175" s="311"/>
      <c r="H4175" s="155"/>
      <c r="I4175" s="155"/>
      <c r="J4175" s="155"/>
      <c r="K4175" s="155"/>
      <c r="L4175" s="155"/>
      <c r="M4175" s="155"/>
      <c r="N4175" s="155"/>
      <c r="O4175" s="155"/>
      <c r="P4175" s="155"/>
      <c r="Q4175" s="155"/>
      <c r="R4175" s="155"/>
      <c r="S4175" s="155"/>
      <c r="T4175" s="155"/>
      <c r="U4175" s="155"/>
      <c r="V4175" s="155"/>
      <c r="W4175" s="155"/>
      <c r="X4175" s="155"/>
      <c r="Y4175" s="155"/>
      <c r="Z4175" s="311"/>
      <c r="AA4175" s="311"/>
      <c r="AB4175" s="867"/>
      <c r="AC4175" s="108"/>
      <c r="AD4175" s="73"/>
      <c r="AE4175" s="155"/>
      <c r="AF4175" s="74"/>
      <c r="AI4175" s="396"/>
      <c r="AJ4175" s="396"/>
      <c r="AK4175" s="14"/>
      <c r="AL4175" s="14"/>
      <c r="AM4175" s="15"/>
      <c r="AN4175" s="14"/>
      <c r="AO4175" s="396"/>
    </row>
    <row r="4176" spans="1:41" hidden="1" x14ac:dyDescent="0.25">
      <c r="A4176" s="2024"/>
      <c r="B4176" s="2027"/>
      <c r="C4176" s="124" t="s">
        <v>117</v>
      </c>
      <c r="D4176" s="108"/>
      <c r="E4176" s="310"/>
      <c r="F4176" s="311"/>
      <c r="G4176" s="311"/>
      <c r="H4176" s="155"/>
      <c r="I4176" s="155"/>
      <c r="J4176" s="155"/>
      <c r="K4176" s="155"/>
      <c r="L4176" s="155"/>
      <c r="M4176" s="155"/>
      <c r="N4176" s="155"/>
      <c r="O4176" s="155"/>
      <c r="P4176" s="155"/>
      <c r="Q4176" s="155"/>
      <c r="R4176" s="155"/>
      <c r="S4176" s="155"/>
      <c r="T4176" s="155"/>
      <c r="U4176" s="155"/>
      <c r="V4176" s="155"/>
      <c r="W4176" s="155"/>
      <c r="X4176" s="155"/>
      <c r="Y4176" s="155"/>
      <c r="Z4176" s="311"/>
      <c r="AA4176" s="311"/>
      <c r="AB4176" s="867"/>
      <c r="AC4176" s="108"/>
      <c r="AD4176" s="73"/>
      <c r="AE4176" s="155"/>
      <c r="AF4176" s="74"/>
      <c r="AI4176" s="396"/>
      <c r="AJ4176" s="396"/>
      <c r="AK4176" s="14"/>
      <c r="AL4176" s="14"/>
      <c r="AM4176" s="15"/>
      <c r="AN4176" s="14"/>
      <c r="AO4176" s="396"/>
    </row>
    <row r="4177" spans="1:41" ht="16.5" hidden="1" thickBot="1" x14ac:dyDescent="0.3">
      <c r="A4177" s="3535" t="s">
        <v>42</v>
      </c>
      <c r="B4177" s="3536"/>
      <c r="C4177" s="3537"/>
      <c r="D4177" s="114"/>
      <c r="E4177" s="178">
        <f>SQRT(E4171*E4171+E4172*E4172)/E4086/1.73</f>
        <v>0</v>
      </c>
      <c r="F4177" s="178">
        <f t="shared" ref="F4177:AB4177" si="1434">SQRT(F4171*F4171+F4172*F4172)/F4086/1.73</f>
        <v>0</v>
      </c>
      <c r="G4177" s="178">
        <f t="shared" si="1434"/>
        <v>0</v>
      </c>
      <c r="H4177" s="643">
        <f t="shared" si="1434"/>
        <v>0</v>
      </c>
      <c r="I4177" s="643">
        <f t="shared" si="1434"/>
        <v>0</v>
      </c>
      <c r="J4177" s="643">
        <f t="shared" si="1434"/>
        <v>0</v>
      </c>
      <c r="K4177" s="643">
        <f t="shared" si="1434"/>
        <v>0</v>
      </c>
      <c r="L4177" s="643">
        <f t="shared" si="1434"/>
        <v>0</v>
      </c>
      <c r="M4177" s="643">
        <f t="shared" si="1434"/>
        <v>0</v>
      </c>
      <c r="N4177" s="643">
        <f t="shared" si="1434"/>
        <v>0</v>
      </c>
      <c r="O4177" s="643">
        <f t="shared" si="1434"/>
        <v>0</v>
      </c>
      <c r="P4177" s="643">
        <f t="shared" si="1434"/>
        <v>0</v>
      </c>
      <c r="Q4177" s="643">
        <f t="shared" si="1434"/>
        <v>0</v>
      </c>
      <c r="R4177" s="643">
        <f t="shared" si="1434"/>
        <v>0</v>
      </c>
      <c r="S4177" s="643">
        <f t="shared" si="1434"/>
        <v>0</v>
      </c>
      <c r="T4177" s="643">
        <f t="shared" si="1434"/>
        <v>0</v>
      </c>
      <c r="U4177" s="643">
        <f t="shared" si="1434"/>
        <v>0</v>
      </c>
      <c r="V4177" s="643">
        <f t="shared" si="1434"/>
        <v>0</v>
      </c>
      <c r="W4177" s="643">
        <f t="shared" si="1434"/>
        <v>0</v>
      </c>
      <c r="X4177" s="643">
        <f t="shared" si="1434"/>
        <v>0</v>
      </c>
      <c r="Y4177" s="643">
        <f>SQRT(Y4171*Y4171+Y4172*Y4172)/Y4086/1.73</f>
        <v>0</v>
      </c>
      <c r="Z4177" s="178">
        <f t="shared" si="1434"/>
        <v>0</v>
      </c>
      <c r="AA4177" s="178">
        <f t="shared" si="1434"/>
        <v>0</v>
      </c>
      <c r="AB4177" s="178">
        <f t="shared" si="1434"/>
        <v>0</v>
      </c>
      <c r="AC4177" s="109">
        <f>AVERAGE(E4177:AB4177)</f>
        <v>0</v>
      </c>
      <c r="AD4177" s="78" t="e">
        <f>(AC4173-AC4177)/AC4173</f>
        <v>#DIV/0!</v>
      </c>
      <c r="AE4177" s="79"/>
      <c r="AF4177" s="80"/>
      <c r="AI4177" s="396"/>
      <c r="AJ4177" s="396"/>
      <c r="AK4177" s="14"/>
      <c r="AL4177" s="14"/>
      <c r="AM4177" s="15"/>
      <c r="AN4177" s="14"/>
      <c r="AO4177" s="396"/>
    </row>
    <row r="4178" spans="1:41" x14ac:dyDescent="0.25">
      <c r="A4178" s="3707" t="s">
        <v>747</v>
      </c>
      <c r="B4178" s="3709" t="s">
        <v>26</v>
      </c>
      <c r="C4178" s="125" t="s">
        <v>13</v>
      </c>
      <c r="D4178" s="108" t="s">
        <v>811</v>
      </c>
      <c r="E4178" s="306">
        <v>0</v>
      </c>
      <c r="F4178" s="71">
        <v>0</v>
      </c>
      <c r="G4178" s="71">
        <v>0</v>
      </c>
      <c r="H4178" s="71">
        <v>0</v>
      </c>
      <c r="I4178" s="71">
        <v>0</v>
      </c>
      <c r="J4178" s="71">
        <v>0</v>
      </c>
      <c r="K4178" s="71">
        <v>0</v>
      </c>
      <c r="L4178" s="71">
        <v>0</v>
      </c>
      <c r="M4178" s="71">
        <v>0</v>
      </c>
      <c r="N4178" s="71">
        <v>0</v>
      </c>
      <c r="O4178" s="71">
        <v>0</v>
      </c>
      <c r="P4178" s="71">
        <v>0</v>
      </c>
      <c r="Q4178" s="71">
        <v>0</v>
      </c>
      <c r="R4178" s="71">
        <v>0</v>
      </c>
      <c r="S4178" s="71">
        <v>0</v>
      </c>
      <c r="T4178" s="71">
        <v>0</v>
      </c>
      <c r="U4178" s="71">
        <v>0</v>
      </c>
      <c r="V4178" s="71">
        <v>0</v>
      </c>
      <c r="W4178" s="71">
        <v>0</v>
      </c>
      <c r="X4178" s="71">
        <v>0</v>
      </c>
      <c r="Y4178" s="71">
        <v>0</v>
      </c>
      <c r="Z4178" s="71">
        <v>0</v>
      </c>
      <c r="AA4178" s="71">
        <v>0</v>
      </c>
      <c r="AB4178" s="393">
        <v>0</v>
      </c>
      <c r="AC4178" s="134">
        <f>SUM(E4178:AB4178)</f>
        <v>0</v>
      </c>
      <c r="AD4178" s="70"/>
      <c r="AE4178" s="71">
        <v>100</v>
      </c>
      <c r="AF4178" s="72">
        <v>30</v>
      </c>
      <c r="AI4178" s="396"/>
      <c r="AJ4178" s="396"/>
      <c r="AK4178" s="14"/>
      <c r="AL4178" s="14"/>
      <c r="AM4178" s="15"/>
      <c r="AN4178" s="14"/>
      <c r="AO4178" s="396"/>
    </row>
    <row r="4179" spans="1:41" x14ac:dyDescent="0.25">
      <c r="A4179" s="3708"/>
      <c r="B4179" s="3710"/>
      <c r="C4179" s="123" t="s">
        <v>14</v>
      </c>
      <c r="D4179" s="108" t="s">
        <v>811</v>
      </c>
      <c r="E4179" s="307">
        <v>0</v>
      </c>
      <c r="F4179" s="308">
        <v>0</v>
      </c>
      <c r="G4179" s="308">
        <v>0</v>
      </c>
      <c r="H4179" s="308">
        <v>0</v>
      </c>
      <c r="I4179" s="308">
        <v>0</v>
      </c>
      <c r="J4179" s="308">
        <v>0</v>
      </c>
      <c r="K4179" s="308">
        <v>0</v>
      </c>
      <c r="L4179" s="308">
        <v>0</v>
      </c>
      <c r="M4179" s="308">
        <v>0</v>
      </c>
      <c r="N4179" s="308">
        <v>0</v>
      </c>
      <c r="O4179" s="308">
        <v>0</v>
      </c>
      <c r="P4179" s="308">
        <v>0</v>
      </c>
      <c r="Q4179" s="308">
        <v>0</v>
      </c>
      <c r="R4179" s="308">
        <v>0</v>
      </c>
      <c r="S4179" s="308">
        <v>0</v>
      </c>
      <c r="T4179" s="308">
        <v>0</v>
      </c>
      <c r="U4179" s="308">
        <v>0</v>
      </c>
      <c r="V4179" s="308">
        <v>0</v>
      </c>
      <c r="W4179" s="308">
        <v>0</v>
      </c>
      <c r="X4179" s="308">
        <v>0</v>
      </c>
      <c r="Y4179" s="308">
        <v>0</v>
      </c>
      <c r="Z4179" s="308">
        <v>0</v>
      </c>
      <c r="AA4179" s="308">
        <v>0</v>
      </c>
      <c r="AB4179" s="394">
        <v>0</v>
      </c>
      <c r="AC4179" s="107">
        <f>SUM(E4179:AB4179)</f>
        <v>0</v>
      </c>
      <c r="AD4179" s="73"/>
      <c r="AE4179" s="155"/>
      <c r="AF4179" s="74"/>
      <c r="AI4179" s="396"/>
      <c r="AJ4179" s="396"/>
      <c r="AK4179" s="14"/>
      <c r="AL4179" s="14"/>
      <c r="AM4179" s="15"/>
      <c r="AN4179" s="14"/>
      <c r="AO4179" s="396"/>
    </row>
    <row r="4180" spans="1:41" x14ac:dyDescent="0.25">
      <c r="A4180" s="3708"/>
      <c r="B4180" s="3710"/>
      <c r="C4180" s="123" t="s">
        <v>15</v>
      </c>
      <c r="D4180" s="108" t="s">
        <v>54</v>
      </c>
      <c r="E4180" s="1450">
        <v>0</v>
      </c>
      <c r="F4180" s="1450">
        <v>0</v>
      </c>
      <c r="G4180" s="1450">
        <v>0</v>
      </c>
      <c r="H4180" s="326">
        <v>0</v>
      </c>
      <c r="I4180" s="326">
        <v>0</v>
      </c>
      <c r="J4180" s="326">
        <v>0</v>
      </c>
      <c r="K4180" s="326">
        <v>0</v>
      </c>
      <c r="L4180" s="326">
        <v>0</v>
      </c>
      <c r="M4180" s="326">
        <v>0</v>
      </c>
      <c r="N4180" s="326">
        <v>0</v>
      </c>
      <c r="O4180" s="326">
        <v>0</v>
      </c>
      <c r="P4180" s="326">
        <v>0</v>
      </c>
      <c r="Q4180" s="326">
        <v>0</v>
      </c>
      <c r="R4180" s="326">
        <v>0</v>
      </c>
      <c r="S4180" s="326">
        <v>0</v>
      </c>
      <c r="T4180" s="326">
        <v>0</v>
      </c>
      <c r="U4180" s="326">
        <v>0</v>
      </c>
      <c r="V4180" s="326">
        <v>0</v>
      </c>
      <c r="W4180" s="326">
        <v>0</v>
      </c>
      <c r="X4180" s="326">
        <v>0</v>
      </c>
      <c r="Y4180" s="326">
        <v>0</v>
      </c>
      <c r="Z4180" s="1450">
        <v>0</v>
      </c>
      <c r="AA4180" s="1450">
        <v>0</v>
      </c>
      <c r="AB4180" s="1477">
        <v>0</v>
      </c>
      <c r="AC4180" s="107">
        <f>AVERAGE(E4180:AB4180)</f>
        <v>0</v>
      </c>
      <c r="AD4180" s="76"/>
      <c r="AE4180" s="76"/>
      <c r="AF4180" s="77"/>
      <c r="AI4180" s="396"/>
      <c r="AJ4180" s="396"/>
      <c r="AK4180" s="14"/>
      <c r="AL4180" s="14"/>
      <c r="AM4180" s="15"/>
      <c r="AN4180" s="14"/>
      <c r="AO4180" s="396"/>
    </row>
    <row r="4181" spans="1:41" ht="16.5" thickBot="1" x14ac:dyDescent="0.3">
      <c r="A4181" s="3748"/>
      <c r="B4181" s="3779"/>
      <c r="C4181" s="123" t="s">
        <v>17</v>
      </c>
      <c r="D4181" s="108"/>
      <c r="E4181" s="313" t="e">
        <f t="shared" ref="E4181:AB4181" si="1435">E4179/E4178</f>
        <v>#DIV/0!</v>
      </c>
      <c r="F4181" s="314" t="e">
        <f t="shared" si="1435"/>
        <v>#DIV/0!</v>
      </c>
      <c r="G4181" s="314" t="e">
        <f t="shared" si="1435"/>
        <v>#DIV/0!</v>
      </c>
      <c r="H4181" s="314" t="e">
        <f t="shared" si="1435"/>
        <v>#DIV/0!</v>
      </c>
      <c r="I4181" s="314" t="e">
        <f t="shared" si="1435"/>
        <v>#DIV/0!</v>
      </c>
      <c r="J4181" s="314" t="e">
        <f t="shared" si="1435"/>
        <v>#DIV/0!</v>
      </c>
      <c r="K4181" s="314" t="e">
        <f t="shared" si="1435"/>
        <v>#DIV/0!</v>
      </c>
      <c r="L4181" s="314" t="e">
        <f t="shared" si="1435"/>
        <v>#DIV/0!</v>
      </c>
      <c r="M4181" s="314" t="e">
        <f t="shared" si="1435"/>
        <v>#DIV/0!</v>
      </c>
      <c r="N4181" s="314" t="e">
        <f t="shared" si="1435"/>
        <v>#DIV/0!</v>
      </c>
      <c r="O4181" s="314" t="e">
        <f t="shared" si="1435"/>
        <v>#DIV/0!</v>
      </c>
      <c r="P4181" s="314" t="e">
        <f t="shared" si="1435"/>
        <v>#DIV/0!</v>
      </c>
      <c r="Q4181" s="314" t="e">
        <f t="shared" si="1435"/>
        <v>#DIV/0!</v>
      </c>
      <c r="R4181" s="314" t="e">
        <f t="shared" si="1435"/>
        <v>#DIV/0!</v>
      </c>
      <c r="S4181" s="314" t="e">
        <f t="shared" si="1435"/>
        <v>#DIV/0!</v>
      </c>
      <c r="T4181" s="314" t="e">
        <f t="shared" si="1435"/>
        <v>#DIV/0!</v>
      </c>
      <c r="U4181" s="314" t="e">
        <f t="shared" si="1435"/>
        <v>#DIV/0!</v>
      </c>
      <c r="V4181" s="314" t="e">
        <f t="shared" si="1435"/>
        <v>#DIV/0!</v>
      </c>
      <c r="W4181" s="314" t="e">
        <f t="shared" si="1435"/>
        <v>#DIV/0!</v>
      </c>
      <c r="X4181" s="314" t="e">
        <f t="shared" si="1435"/>
        <v>#DIV/0!</v>
      </c>
      <c r="Y4181" s="314" t="e">
        <f>Y4179/Y4178</f>
        <v>#DIV/0!</v>
      </c>
      <c r="Z4181" s="314" t="e">
        <f t="shared" si="1435"/>
        <v>#DIV/0!</v>
      </c>
      <c r="AA4181" s="314" t="e">
        <f t="shared" si="1435"/>
        <v>#DIV/0!</v>
      </c>
      <c r="AB4181" s="336" t="e">
        <f t="shared" si="1435"/>
        <v>#DIV/0!</v>
      </c>
      <c r="AC4181" s="433" t="e">
        <f>MAX(E4181:AB4181)</f>
        <v>#DIV/0!</v>
      </c>
      <c r="AD4181" s="73"/>
      <c r="AE4181" s="155"/>
      <c r="AF4181" s="74"/>
      <c r="AI4181" s="396"/>
      <c r="AJ4181" s="396"/>
      <c r="AK4181" s="14"/>
      <c r="AL4181" s="14"/>
      <c r="AM4181" s="15"/>
      <c r="AN4181" s="14"/>
      <c r="AO4181" s="396"/>
    </row>
    <row r="4182" spans="1:41" hidden="1" x14ac:dyDescent="0.25">
      <c r="A4182" s="2024"/>
      <c r="B4182" s="2027"/>
      <c r="C4182" s="124" t="s">
        <v>116</v>
      </c>
      <c r="D4182" s="108"/>
      <c r="E4182" s="310"/>
      <c r="F4182" s="311"/>
      <c r="G4182" s="311"/>
      <c r="H4182" s="155"/>
      <c r="I4182" s="155"/>
      <c r="J4182" s="155"/>
      <c r="K4182" s="155"/>
      <c r="L4182" s="155"/>
      <c r="M4182" s="155"/>
      <c r="N4182" s="155"/>
      <c r="O4182" s="155"/>
      <c r="P4182" s="155"/>
      <c r="Q4182" s="155"/>
      <c r="R4182" s="155"/>
      <c r="S4182" s="155"/>
      <c r="T4182" s="155"/>
      <c r="U4182" s="155"/>
      <c r="V4182" s="155"/>
      <c r="W4182" s="155"/>
      <c r="X4182" s="155"/>
      <c r="Y4182" s="155"/>
      <c r="Z4182" s="311"/>
      <c r="AA4182" s="311"/>
      <c r="AB4182" s="867"/>
      <c r="AC4182" s="108"/>
      <c r="AD4182" s="73"/>
      <c r="AE4182" s="155"/>
      <c r="AF4182" s="74"/>
      <c r="AI4182" s="396"/>
      <c r="AJ4182" s="396"/>
      <c r="AK4182" s="14"/>
      <c r="AL4182" s="14"/>
      <c r="AM4182" s="15"/>
      <c r="AN4182" s="14"/>
      <c r="AO4182" s="396"/>
    </row>
    <row r="4183" spans="1:41" hidden="1" x14ac:dyDescent="0.25">
      <c r="A4183" s="2024"/>
      <c r="B4183" s="2027"/>
      <c r="C4183" s="124" t="s">
        <v>117</v>
      </c>
      <c r="D4183" s="108"/>
      <c r="E4183" s="310"/>
      <c r="F4183" s="311"/>
      <c r="G4183" s="311"/>
      <c r="H4183" s="155"/>
      <c r="I4183" s="155"/>
      <c r="J4183" s="155"/>
      <c r="K4183" s="155"/>
      <c r="L4183" s="155"/>
      <c r="M4183" s="155"/>
      <c r="N4183" s="155"/>
      <c r="O4183" s="155"/>
      <c r="P4183" s="155"/>
      <c r="Q4183" s="155"/>
      <c r="R4183" s="155"/>
      <c r="S4183" s="155"/>
      <c r="T4183" s="155"/>
      <c r="U4183" s="155"/>
      <c r="V4183" s="155"/>
      <c r="W4183" s="155"/>
      <c r="X4183" s="155"/>
      <c r="Y4183" s="155"/>
      <c r="Z4183" s="311"/>
      <c r="AA4183" s="311"/>
      <c r="AB4183" s="867"/>
      <c r="AC4183" s="108"/>
      <c r="AD4183" s="73"/>
      <c r="AE4183" s="155"/>
      <c r="AF4183" s="74"/>
      <c r="AI4183" s="396"/>
      <c r="AJ4183" s="396"/>
      <c r="AK4183" s="14"/>
      <c r="AL4183" s="14"/>
      <c r="AM4183" s="15"/>
      <c r="AN4183" s="14"/>
      <c r="AO4183" s="396"/>
    </row>
    <row r="4184" spans="1:41" ht="16.5" hidden="1" thickBot="1" x14ac:dyDescent="0.3">
      <c r="A4184" s="3535" t="s">
        <v>42</v>
      </c>
      <c r="B4184" s="3536"/>
      <c r="C4184" s="3537"/>
      <c r="D4184" s="114"/>
      <c r="E4184" s="178">
        <f>SQRT(E4178*E4178+E4179*E4179)/E4086/1.73</f>
        <v>0</v>
      </c>
      <c r="F4184" s="178">
        <f t="shared" ref="F4184:AB4184" si="1436">SQRT(F4178*F4178+F4179*F4179)/F4086/1.73</f>
        <v>0</v>
      </c>
      <c r="G4184" s="178">
        <f t="shared" si="1436"/>
        <v>0</v>
      </c>
      <c r="H4184" s="643">
        <f t="shared" si="1436"/>
        <v>0</v>
      </c>
      <c r="I4184" s="643">
        <f t="shared" si="1436"/>
        <v>0</v>
      </c>
      <c r="J4184" s="643">
        <f t="shared" si="1436"/>
        <v>0</v>
      </c>
      <c r="K4184" s="643">
        <f t="shared" si="1436"/>
        <v>0</v>
      </c>
      <c r="L4184" s="643">
        <f t="shared" si="1436"/>
        <v>0</v>
      </c>
      <c r="M4184" s="643">
        <f t="shared" si="1436"/>
        <v>0</v>
      </c>
      <c r="N4184" s="643">
        <f t="shared" si="1436"/>
        <v>0</v>
      </c>
      <c r="O4184" s="643">
        <f t="shared" si="1436"/>
        <v>0</v>
      </c>
      <c r="P4184" s="643">
        <f t="shared" si="1436"/>
        <v>0</v>
      </c>
      <c r="Q4184" s="643">
        <f t="shared" si="1436"/>
        <v>0</v>
      </c>
      <c r="R4184" s="643">
        <f t="shared" si="1436"/>
        <v>0</v>
      </c>
      <c r="S4184" s="643">
        <f t="shared" si="1436"/>
        <v>0</v>
      </c>
      <c r="T4184" s="643">
        <f t="shared" si="1436"/>
        <v>0</v>
      </c>
      <c r="U4184" s="643">
        <f t="shared" si="1436"/>
        <v>0</v>
      </c>
      <c r="V4184" s="643">
        <f t="shared" si="1436"/>
        <v>0</v>
      </c>
      <c r="W4184" s="643">
        <f t="shared" si="1436"/>
        <v>0</v>
      </c>
      <c r="X4184" s="643">
        <f t="shared" si="1436"/>
        <v>0</v>
      </c>
      <c r="Y4184" s="643">
        <f>SQRT(Y4178*Y4178+Y4179*Y4179)/Y4086/1.73</f>
        <v>0</v>
      </c>
      <c r="Z4184" s="178">
        <f t="shared" si="1436"/>
        <v>0</v>
      </c>
      <c r="AA4184" s="178">
        <f t="shared" si="1436"/>
        <v>0</v>
      </c>
      <c r="AB4184" s="178">
        <f t="shared" si="1436"/>
        <v>0</v>
      </c>
      <c r="AC4184" s="109">
        <f>AVERAGE(E4184:AB4184)</f>
        <v>0</v>
      </c>
      <c r="AD4184" s="78" t="e">
        <f>(AC4180-AC4184)/AC4180</f>
        <v>#DIV/0!</v>
      </c>
      <c r="AE4184" s="79"/>
      <c r="AF4184" s="80"/>
      <c r="AI4184" s="396"/>
      <c r="AJ4184" s="396"/>
      <c r="AK4184" s="14"/>
      <c r="AL4184" s="14"/>
      <c r="AM4184" s="15"/>
      <c r="AN4184" s="14"/>
      <c r="AO4184" s="396"/>
    </row>
    <row r="4185" spans="1:41" ht="16.5" thickBot="1" x14ac:dyDescent="0.3">
      <c r="A4185" s="2023"/>
      <c r="B4185" s="463" t="s">
        <v>31</v>
      </c>
      <c r="C4185" s="121" t="s">
        <v>13</v>
      </c>
      <c r="D4185" s="113" t="s">
        <v>811</v>
      </c>
      <c r="E4185" s="2342">
        <v>8.9250000000000007</v>
      </c>
      <c r="F4185" s="203">
        <v>8.85</v>
      </c>
      <c r="G4185" s="203">
        <v>8.9849999999999994</v>
      </c>
      <c r="H4185" s="203">
        <v>8.7750000000000004</v>
      </c>
      <c r="I4185" s="203">
        <v>8.73</v>
      </c>
      <c r="J4185" s="203">
        <v>8.8800000000000008</v>
      </c>
      <c r="K4185" s="203">
        <v>8.7149999999999999</v>
      </c>
      <c r="L4185" s="203">
        <v>8.91</v>
      </c>
      <c r="M4185" s="203">
        <v>9.3149999999999995</v>
      </c>
      <c r="N4185" s="203">
        <v>8.7149999999999999</v>
      </c>
      <c r="O4185" s="203">
        <v>9.1349999999999998</v>
      </c>
      <c r="P4185" s="203">
        <v>9.5399999999999991</v>
      </c>
      <c r="Q4185" s="203">
        <v>9.3149999999999995</v>
      </c>
      <c r="R4185" s="203">
        <v>9.4649999999999999</v>
      </c>
      <c r="S4185" s="203">
        <v>9.4499999999999993</v>
      </c>
      <c r="T4185" s="203">
        <v>9.4499999999999993</v>
      </c>
      <c r="U4185" s="203">
        <v>9.0299999999999994</v>
      </c>
      <c r="V4185" s="203">
        <v>8.7149999999999999</v>
      </c>
      <c r="W4185" s="203">
        <v>8.8350000000000009</v>
      </c>
      <c r="X4185" s="203">
        <v>8.94</v>
      </c>
      <c r="Y4185" s="203">
        <v>8.9550000000000001</v>
      </c>
      <c r="Z4185" s="203">
        <v>8.82</v>
      </c>
      <c r="AA4185" s="203">
        <v>9.0150000000000006</v>
      </c>
      <c r="AB4185" s="329">
        <v>8.9550000000000001</v>
      </c>
      <c r="AC4185" s="183">
        <f>SUM(E4185:AB4185)</f>
        <v>216.42</v>
      </c>
      <c r="AD4185" s="99"/>
      <c r="AE4185" s="101">
        <v>1</v>
      </c>
      <c r="AF4185" s="102">
        <v>30</v>
      </c>
      <c r="AI4185" s="396"/>
      <c r="AJ4185" s="396"/>
      <c r="AK4185" s="431"/>
      <c r="AL4185" s="430"/>
      <c r="AM4185" s="15"/>
      <c r="AN4185" s="396"/>
      <c r="AO4185" s="396"/>
    </row>
    <row r="4186" spans="1:41" ht="16.5" hidden="1" thickBot="1" x14ac:dyDescent="0.3">
      <c r="A4186" s="2025"/>
      <c r="B4186" s="468"/>
      <c r="C4186" s="469" t="s">
        <v>116</v>
      </c>
      <c r="D4186" s="114"/>
      <c r="E4186" s="143"/>
      <c r="F4186" s="127"/>
      <c r="G4186" s="127"/>
      <c r="H4186" s="127"/>
      <c r="I4186" s="127"/>
      <c r="J4186" s="127"/>
      <c r="K4186" s="127"/>
      <c r="L4186" s="127"/>
      <c r="M4186" s="127"/>
      <c r="N4186" s="127"/>
      <c r="O4186" s="127"/>
      <c r="P4186" s="127"/>
      <c r="Q4186" s="127"/>
      <c r="R4186" s="127"/>
      <c r="S4186" s="127"/>
      <c r="T4186" s="127"/>
      <c r="U4186" s="127"/>
      <c r="V4186" s="127"/>
      <c r="W4186" s="127"/>
      <c r="X4186" s="127"/>
      <c r="Y4186" s="127"/>
      <c r="Z4186" s="127"/>
      <c r="AA4186" s="127"/>
      <c r="AB4186" s="2351"/>
      <c r="AC4186" s="184"/>
      <c r="AD4186" s="100"/>
      <c r="AE4186" s="103"/>
      <c r="AF4186" s="104"/>
      <c r="AG4186" s="1"/>
      <c r="AI4186" s="396"/>
      <c r="AJ4186" s="396"/>
      <c r="AK4186" s="396"/>
      <c r="AL4186" s="396"/>
      <c r="AM4186" s="396"/>
      <c r="AN4186" s="396"/>
      <c r="AO4186" s="396"/>
    </row>
    <row r="4187" spans="1:41" ht="16.5" thickBot="1" x14ac:dyDescent="0.3">
      <c r="A4187" s="2023"/>
      <c r="B4187" s="463" t="s">
        <v>30</v>
      </c>
      <c r="C4187" s="121" t="s">
        <v>13</v>
      </c>
      <c r="D4187" s="113" t="s">
        <v>811</v>
      </c>
      <c r="E4187" s="2342">
        <v>4.62</v>
      </c>
      <c r="F4187" s="203">
        <v>4.3499999999999996</v>
      </c>
      <c r="G4187" s="203">
        <v>4.41</v>
      </c>
      <c r="H4187" s="203">
        <v>4.3049999999999997</v>
      </c>
      <c r="I4187" s="203">
        <v>4.2750000000000004</v>
      </c>
      <c r="J4187" s="203">
        <v>3.9750000000000001</v>
      </c>
      <c r="K4187" s="203">
        <v>4.17</v>
      </c>
      <c r="L4187" s="203">
        <v>4.5</v>
      </c>
      <c r="M4187" s="203">
        <v>4.0199999999999996</v>
      </c>
      <c r="N4187" s="203">
        <v>4.2300000000000004</v>
      </c>
      <c r="O4187" s="203">
        <v>4.1849999999999996</v>
      </c>
      <c r="P4187" s="203">
        <v>4.2450000000000001</v>
      </c>
      <c r="Q4187" s="203">
        <v>4.2149999999999999</v>
      </c>
      <c r="R4187" s="203">
        <v>4.335</v>
      </c>
      <c r="S4187" s="203">
        <v>4.2149999999999999</v>
      </c>
      <c r="T4187" s="203">
        <v>4.3049999999999997</v>
      </c>
      <c r="U4187" s="203">
        <v>3.99</v>
      </c>
      <c r="V4187" s="203">
        <v>4.6500000000000004</v>
      </c>
      <c r="W4187" s="203">
        <v>4.08</v>
      </c>
      <c r="X4187" s="203">
        <v>4.5449999999999999</v>
      </c>
      <c r="Y4187" s="203">
        <v>4.0350000000000001</v>
      </c>
      <c r="Z4187" s="203">
        <v>4.74</v>
      </c>
      <c r="AA4187" s="203">
        <v>4.0949999999999998</v>
      </c>
      <c r="AB4187" s="329">
        <v>4.4850000000000003</v>
      </c>
      <c r="AC4187" s="183">
        <f>SUM(E4187:AB4187)</f>
        <v>102.97499999999998</v>
      </c>
      <c r="AD4187" s="99"/>
      <c r="AE4187" s="101">
        <v>1</v>
      </c>
      <c r="AF4187" s="102">
        <v>30</v>
      </c>
      <c r="AG4187" s="1"/>
      <c r="AI4187" s="396"/>
      <c r="AJ4187" s="396"/>
      <c r="AK4187" s="396"/>
      <c r="AL4187" s="396"/>
      <c r="AM4187" s="396"/>
      <c r="AN4187" s="396"/>
      <c r="AO4187" s="396"/>
    </row>
    <row r="4188" spans="1:41" ht="16.5" hidden="1" thickBot="1" x14ac:dyDescent="0.3">
      <c r="A4188" s="2025"/>
      <c r="B4188" s="468"/>
      <c r="C4188" s="469" t="s">
        <v>116</v>
      </c>
      <c r="D4188" s="114"/>
      <c r="E4188" s="93"/>
      <c r="F4188" s="94"/>
      <c r="G4188" s="94"/>
      <c r="H4188" s="94"/>
      <c r="I4188" s="94"/>
      <c r="J4188" s="94"/>
      <c r="K4188" s="94"/>
      <c r="L4188" s="94"/>
      <c r="M4188" s="94"/>
      <c r="N4188" s="94"/>
      <c r="O4188" s="94"/>
      <c r="P4188" s="94"/>
      <c r="Q4188" s="94"/>
      <c r="R4188" s="94"/>
      <c r="S4188" s="94"/>
      <c r="T4188" s="94"/>
      <c r="U4188" s="94"/>
      <c r="V4188" s="94"/>
      <c r="W4188" s="94"/>
      <c r="X4188" s="94"/>
      <c r="Y4188" s="94"/>
      <c r="Z4188" s="94"/>
      <c r="AA4188" s="94"/>
      <c r="AB4188" s="451"/>
      <c r="AC4188" s="827"/>
      <c r="AD4188" s="100"/>
      <c r="AE4188" s="103"/>
      <c r="AF4188" s="104"/>
      <c r="AG4188" s="1"/>
      <c r="AI4188" s="396"/>
      <c r="AJ4188" s="396"/>
      <c r="AK4188" s="396"/>
      <c r="AL4188" s="396"/>
      <c r="AM4188" s="396"/>
      <c r="AN4188" s="396"/>
      <c r="AO4188" s="396"/>
    </row>
    <row r="4189" spans="1:41" ht="15.75" customHeight="1" x14ac:dyDescent="0.25">
      <c r="A4189" s="3729" t="s">
        <v>32</v>
      </c>
      <c r="B4189" s="3730"/>
      <c r="C4189" s="121" t="s">
        <v>13</v>
      </c>
      <c r="D4189" s="2397"/>
      <c r="E4189" s="2569">
        <f>SUM(E4087,E4094,E4101,E4108,E4115,E4122,E4129,E4136,E4143,E4150,E4157,E4164,E4171,E4178)</f>
        <v>2484.65</v>
      </c>
      <c r="F4189" s="829">
        <f t="shared" ref="F4189:AC4190" si="1437">SUM(F4087,F4094,F4101,F4108,F4115,F4122,F4129,F4136,F4143,F4150,F4157,F4164,F4171,F4178)</f>
        <v>2450.4499999999998</v>
      </c>
      <c r="G4189" s="829">
        <f t="shared" si="1437"/>
        <v>2422.1000000000004</v>
      </c>
      <c r="H4189" s="71">
        <f t="shared" si="1437"/>
        <v>2442.4000000000005</v>
      </c>
      <c r="I4189" s="71">
        <f t="shared" si="1437"/>
        <v>2515.5500000000002</v>
      </c>
      <c r="J4189" s="71">
        <f t="shared" si="1437"/>
        <v>2624.8999999999996</v>
      </c>
      <c r="K4189" s="71">
        <f t="shared" si="1437"/>
        <v>2873.9</v>
      </c>
      <c r="L4189" s="71">
        <f t="shared" si="1437"/>
        <v>3054.4999999999995</v>
      </c>
      <c r="M4189" s="71">
        <f t="shared" si="1437"/>
        <v>2932.55</v>
      </c>
      <c r="N4189" s="71">
        <f t="shared" si="1437"/>
        <v>2924.6999999999994</v>
      </c>
      <c r="O4189" s="71">
        <f t="shared" si="1437"/>
        <v>2826.7500000000005</v>
      </c>
      <c r="P4189" s="71">
        <f t="shared" si="1437"/>
        <v>2848.0499999999997</v>
      </c>
      <c r="Q4189" s="71">
        <f t="shared" si="1437"/>
        <v>2812.5</v>
      </c>
      <c r="R4189" s="71">
        <f t="shared" si="1437"/>
        <v>2848</v>
      </c>
      <c r="S4189" s="71">
        <f t="shared" si="1437"/>
        <v>2838.2</v>
      </c>
      <c r="T4189" s="71">
        <f t="shared" si="1437"/>
        <v>2997.1499999999996</v>
      </c>
      <c r="U4189" s="71">
        <f t="shared" si="1437"/>
        <v>3022.7</v>
      </c>
      <c r="V4189" s="71">
        <f t="shared" si="1437"/>
        <v>3021.9</v>
      </c>
      <c r="W4189" s="71">
        <f t="shared" si="1437"/>
        <v>3008.35</v>
      </c>
      <c r="X4189" s="71">
        <f t="shared" si="1437"/>
        <v>2951.8</v>
      </c>
      <c r="Y4189" s="71">
        <f>SUM(Y4087,Y4094,Y4101,Y4108,Y4115,Y4122,Y4129,Y4136,Y4143,Y4150,Y4157,Y4164,Y4171,Y4178)</f>
        <v>2850.55</v>
      </c>
      <c r="Z4189" s="829">
        <f t="shared" si="1437"/>
        <v>2784.6</v>
      </c>
      <c r="AA4189" s="829">
        <f t="shared" si="1437"/>
        <v>2585.85</v>
      </c>
      <c r="AB4189" s="2570">
        <f t="shared" si="1437"/>
        <v>2509.3999999999996</v>
      </c>
      <c r="AC4189" s="537">
        <f t="shared" si="1437"/>
        <v>66631.5</v>
      </c>
      <c r="AD4189" s="1"/>
      <c r="AE4189" s="1"/>
      <c r="AF4189" s="1"/>
      <c r="AG4189" s="1"/>
      <c r="AI4189" s="396"/>
      <c r="AJ4189" s="396"/>
      <c r="AK4189" s="396"/>
      <c r="AL4189" s="396"/>
      <c r="AM4189" s="396"/>
      <c r="AN4189" s="396"/>
      <c r="AO4189" s="396"/>
    </row>
    <row r="4190" spans="1:41" ht="16.5" thickBot="1" x14ac:dyDescent="0.3">
      <c r="A4190" s="3643"/>
      <c r="B4190" s="3644"/>
      <c r="C4190" s="126" t="s">
        <v>14</v>
      </c>
      <c r="D4190" s="346"/>
      <c r="E4190" s="458">
        <f>SUM(E4088,E4095,E4102,E4109,E4116,E4123,E4130,E4137,E4144,E4158,E4165,E4172,E4179)-E4151</f>
        <v>550.84999999999991</v>
      </c>
      <c r="F4190" s="179">
        <f t="shared" ref="F4190:AB4190" si="1438">SUM(F4088,F4095,F4102,F4109,F4116,F4123,F4130,F4137,F4144,F4158,F4165,F4172,F4179)-F4151</f>
        <v>545.25</v>
      </c>
      <c r="G4190" s="179">
        <f t="shared" si="1438"/>
        <v>541.05000000000007</v>
      </c>
      <c r="H4190" s="79">
        <f t="shared" si="1438"/>
        <v>545.55000000000007</v>
      </c>
      <c r="I4190" s="79">
        <f t="shared" si="1438"/>
        <v>555.25</v>
      </c>
      <c r="J4190" s="79">
        <f t="shared" si="1438"/>
        <v>566.10000000000014</v>
      </c>
      <c r="K4190" s="79">
        <f t="shared" si="1438"/>
        <v>574.4</v>
      </c>
      <c r="L4190" s="79">
        <f t="shared" si="1438"/>
        <v>631.24999999999989</v>
      </c>
      <c r="M4190" s="79">
        <f t="shared" si="1438"/>
        <v>608.65000000000009</v>
      </c>
      <c r="N4190" s="79">
        <f t="shared" si="1438"/>
        <v>602.49999999999989</v>
      </c>
      <c r="O4190" s="79">
        <f t="shared" si="1438"/>
        <v>577.50000000000011</v>
      </c>
      <c r="P4190" s="79">
        <f t="shared" si="1438"/>
        <v>613.54999999999995</v>
      </c>
      <c r="Q4190" s="79">
        <f t="shared" si="1438"/>
        <v>580.34999999999991</v>
      </c>
      <c r="R4190" s="79">
        <f t="shared" si="1438"/>
        <v>606.5</v>
      </c>
      <c r="S4190" s="79">
        <f t="shared" si="1438"/>
        <v>572.34999999999991</v>
      </c>
      <c r="T4190" s="79">
        <f t="shared" si="1438"/>
        <v>660.2</v>
      </c>
      <c r="U4190" s="79">
        <f t="shared" si="1438"/>
        <v>667</v>
      </c>
      <c r="V4190" s="79">
        <f t="shared" si="1438"/>
        <v>657.15</v>
      </c>
      <c r="W4190" s="79">
        <f t="shared" si="1438"/>
        <v>643.90000000000009</v>
      </c>
      <c r="X4190" s="79">
        <f t="shared" si="1438"/>
        <v>630.90000000000009</v>
      </c>
      <c r="Y4190" s="79">
        <f t="shared" si="1438"/>
        <v>591.79999999999995</v>
      </c>
      <c r="Z4190" s="179">
        <f t="shared" si="1438"/>
        <v>582.45000000000005</v>
      </c>
      <c r="AA4190" s="179">
        <f t="shared" si="1438"/>
        <v>574.84999999999991</v>
      </c>
      <c r="AB4190" s="180">
        <f t="shared" si="1438"/>
        <v>572.35</v>
      </c>
      <c r="AC4190" s="478">
        <f t="shared" si="1437"/>
        <v>14583.5</v>
      </c>
      <c r="AD4190" s="1"/>
      <c r="AE4190" s="1"/>
      <c r="AF4190" s="1"/>
      <c r="AG4190" s="1"/>
    </row>
    <row r="4191" spans="1:41" ht="15.75" customHeight="1" x14ac:dyDescent="0.25">
      <c r="A4191" s="3729" t="s">
        <v>397</v>
      </c>
      <c r="B4191" s="3730"/>
      <c r="C4191" s="121" t="s">
        <v>34</v>
      </c>
      <c r="D4191" s="2397"/>
      <c r="E4191" s="1008">
        <f t="shared" ref="E4191:AC4191" si="1439">100-(E4189/(E4067+E4074))*100</f>
        <v>0.31094527363184454</v>
      </c>
      <c r="F4191" s="137">
        <f t="shared" si="1439"/>
        <v>0.33959655116318288</v>
      </c>
      <c r="G4191" s="137">
        <f t="shared" si="1439"/>
        <v>0.37430075682787844</v>
      </c>
      <c r="H4191" s="479">
        <f t="shared" si="1439"/>
        <v>0.32647730982694156</v>
      </c>
      <c r="I4191" s="479">
        <f t="shared" si="1439"/>
        <v>0.31898874623553297</v>
      </c>
      <c r="J4191" s="479">
        <f t="shared" si="1439"/>
        <v>0.25459796321631245</v>
      </c>
      <c r="K4191" s="479">
        <f t="shared" si="1439"/>
        <v>0.25336665278355497</v>
      </c>
      <c r="L4191" s="479">
        <f t="shared" si="1439"/>
        <v>0.21886841761401854</v>
      </c>
      <c r="M4191" s="479">
        <f t="shared" si="1439"/>
        <v>0.2126718388457931</v>
      </c>
      <c r="N4191" s="479">
        <f t="shared" si="1439"/>
        <v>0.27618657937810553</v>
      </c>
      <c r="O4191" s="479">
        <f t="shared" si="1439"/>
        <v>0.22765777213042782</v>
      </c>
      <c r="P4191" s="479">
        <f t="shared" si="1439"/>
        <v>0.19449116904962693</v>
      </c>
      <c r="Q4191" s="479">
        <f t="shared" si="1439"/>
        <v>0.22349936143039884</v>
      </c>
      <c r="R4191" s="479">
        <f t="shared" si="1439"/>
        <v>0.2381953201625322</v>
      </c>
      <c r="S4191" s="479">
        <f t="shared" si="1439"/>
        <v>0.24602839870658499</v>
      </c>
      <c r="T4191" s="479">
        <f t="shared" si="1439"/>
        <v>0.21474230922893867</v>
      </c>
      <c r="U4191" s="479">
        <f t="shared" si="1439"/>
        <v>0.24092409240924439</v>
      </c>
      <c r="V4191" s="479">
        <f t="shared" si="1439"/>
        <v>0.18826793499800942</v>
      </c>
      <c r="W4191" s="479">
        <f t="shared" si="1439"/>
        <v>0.20070329087049288</v>
      </c>
      <c r="X4191" s="479">
        <f t="shared" si="1439"/>
        <v>0.25006758583400313</v>
      </c>
      <c r="Y4191" s="479">
        <f t="shared" si="1439"/>
        <v>0.19082633053220377</v>
      </c>
      <c r="Z4191" s="137">
        <f t="shared" si="1439"/>
        <v>0.27932960893853931</v>
      </c>
      <c r="AA4191" s="137">
        <f t="shared" si="1439"/>
        <v>0.23726851851851904</v>
      </c>
      <c r="AB4191" s="1009">
        <f t="shared" si="1439"/>
        <v>0.2781751708790523</v>
      </c>
      <c r="AC4191" s="480">
        <f t="shared" si="1439"/>
        <v>0.25105091078933128</v>
      </c>
      <c r="AD4191" s="1"/>
      <c r="AE4191" s="1"/>
      <c r="AF4191" s="1"/>
      <c r="AG4191" s="1"/>
    </row>
    <row r="4192" spans="1:41" ht="16.5" thickBot="1" x14ac:dyDescent="0.3">
      <c r="A4192" s="3643"/>
      <c r="B4192" s="3644"/>
      <c r="C4192" s="126" t="s">
        <v>35</v>
      </c>
      <c r="D4192" s="346"/>
      <c r="E4192" s="1012">
        <f t="shared" ref="E4192:AC4192" si="1440">100-(E4190/(E4068+E4075))*100</f>
        <v>-9.0777051561019562E-3</v>
      </c>
      <c r="F4192" s="482">
        <f t="shared" si="1440"/>
        <v>0.1373626373626422</v>
      </c>
      <c r="G4192" s="482">
        <f t="shared" si="1440"/>
        <v>0.24889380530972005</v>
      </c>
      <c r="H4192" s="318">
        <f t="shared" si="1440"/>
        <v>-0.13766519823789736</v>
      </c>
      <c r="I4192" s="318">
        <f t="shared" si="1440"/>
        <v>-0.15331890331889042</v>
      </c>
      <c r="J4192" s="318">
        <f t="shared" si="1440"/>
        <v>5.2966101694877921E-2</v>
      </c>
      <c r="K4192" s="318">
        <f t="shared" si="1440"/>
        <v>-0.34940600978336533</v>
      </c>
      <c r="L4192" s="318">
        <f t="shared" si="1440"/>
        <v>-0.58158062460162796</v>
      </c>
      <c r="M4192" s="318">
        <f t="shared" si="1440"/>
        <v>-0.23880105401845242</v>
      </c>
      <c r="N4192" s="318">
        <f t="shared" si="1440"/>
        <v>-1.6600265604239439E-2</v>
      </c>
      <c r="O4192" s="318">
        <f t="shared" si="1440"/>
        <v>-5.1975051975077236E-2</v>
      </c>
      <c r="P4192" s="318">
        <f t="shared" si="1440"/>
        <v>0.3330084470435537</v>
      </c>
      <c r="Q4192" s="318">
        <f t="shared" si="1440"/>
        <v>0.28350515463918669</v>
      </c>
      <c r="R4192" s="318">
        <f t="shared" si="1440"/>
        <v>0.11528326745718687</v>
      </c>
      <c r="S4192" s="318">
        <f t="shared" si="1440"/>
        <v>0.84026334026336258</v>
      </c>
      <c r="T4192" s="318">
        <f t="shared" si="1440"/>
        <v>1.5802027429934355</v>
      </c>
      <c r="U4192" s="318">
        <f t="shared" si="1440"/>
        <v>1.272942569567789</v>
      </c>
      <c r="V4192" s="318">
        <f t="shared" si="1440"/>
        <v>0.97197106690778412</v>
      </c>
      <c r="W4192" s="318">
        <f t="shared" si="1440"/>
        <v>-0.10883084577115198</v>
      </c>
      <c r="X4192" s="318">
        <f t="shared" si="1440"/>
        <v>0.23719165085387317</v>
      </c>
      <c r="Y4192" s="318">
        <f t="shared" si="1440"/>
        <v>-0.23712737127370076</v>
      </c>
      <c r="Z4192" s="482">
        <f t="shared" si="1440"/>
        <v>-0.28409090909092072</v>
      </c>
      <c r="AA4192" s="482">
        <f t="shared" si="1440"/>
        <v>-0.21792189679217699</v>
      </c>
      <c r="AB4192" s="1013">
        <f t="shared" si="1440"/>
        <v>8.7351502445756068E-3</v>
      </c>
      <c r="AC4192" s="484">
        <f t="shared" si="1440"/>
        <v>-2.1511025188422934</v>
      </c>
      <c r="AD4192" s="1"/>
      <c r="AE4192" s="1"/>
      <c r="AF4192" s="1"/>
      <c r="AG4192" s="24"/>
      <c r="AJ4192" s="105"/>
      <c r="AK4192" s="105"/>
      <c r="AL4192" s="105"/>
      <c r="AM4192" s="105"/>
    </row>
    <row r="4193" spans="1:40" x14ac:dyDescent="0.25">
      <c r="A4193" s="3598"/>
      <c r="B4193" s="3599"/>
      <c r="C4193" s="228"/>
      <c r="D4193" s="407" t="s">
        <v>111</v>
      </c>
      <c r="E4193" s="911">
        <f>(E4069+E4076-E4089-E4096-E4103-E4110-E4117-E4124-E4131-E4138-E4145-E4152-E4159-E4166-E4173-E4180)/(E4069+E4076)</f>
        <v>7.1073205401558318E-4</v>
      </c>
      <c r="F4193" s="911">
        <f t="shared" ref="F4193:AC4193" si="1441">(F4069+F4076-F4089-F4096-F4103-F4110-F4117-F4124-F4131-F4138-F4145-F4152-F4159-F4166-F4173-F4180)/(F4069+F4076)</f>
        <v>-9.6123205595251648E-17</v>
      </c>
      <c r="G4193" s="911">
        <f t="shared" si="1441"/>
        <v>1.5128660094253376E-16</v>
      </c>
      <c r="H4193" s="3058">
        <f t="shared" si="1441"/>
        <v>6.9686411149821209E-4</v>
      </c>
      <c r="I4193" s="3058">
        <f t="shared" si="1441"/>
        <v>-1.8646152967812286E-17</v>
      </c>
      <c r="J4193" s="3058">
        <f t="shared" si="1441"/>
        <v>6.3251106894378296E-4</v>
      </c>
      <c r="K4193" s="3058">
        <f t="shared" si="1441"/>
        <v>2.9377203290245832E-3</v>
      </c>
      <c r="L4193" s="3058">
        <f t="shared" si="1441"/>
        <v>-1.1080332409972998E-3</v>
      </c>
      <c r="M4193" s="3058">
        <f t="shared" si="1441"/>
        <v>1.7452006980802576E-3</v>
      </c>
      <c r="N4193" s="3058">
        <f t="shared" si="1441"/>
        <v>2.4891101431237859E-3</v>
      </c>
      <c r="O4193" s="3058">
        <f t="shared" si="1441"/>
        <v>1.205545509342979E-3</v>
      </c>
      <c r="P4193" s="3058">
        <f t="shared" si="1441"/>
        <v>1.2345679012346403E-3</v>
      </c>
      <c r="Q4193" s="3058">
        <f t="shared" si="1441"/>
        <v>5.8962264150941616E-4</v>
      </c>
      <c r="R4193" s="3058">
        <f t="shared" si="1441"/>
        <v>1.1841326228538343E-3</v>
      </c>
      <c r="S4193" s="3058">
        <f t="shared" si="1441"/>
        <v>1.2360211889346724E-2</v>
      </c>
      <c r="T4193" s="3058">
        <f t="shared" si="1441"/>
        <v>1.1647254575707242E-2</v>
      </c>
      <c r="U4193" s="3058">
        <f t="shared" si="1441"/>
        <v>-4.9981903190778011E-17</v>
      </c>
      <c r="V4193" s="3058">
        <f t="shared" si="1441"/>
        <v>-2.3767082590611757E-3</v>
      </c>
      <c r="W4193" s="3058">
        <f t="shared" si="1441"/>
        <v>-1.1627906976743371E-3</v>
      </c>
      <c r="X4193" s="3058">
        <f t="shared" si="1441"/>
        <v>5.9952038369299012E-4</v>
      </c>
      <c r="Y4193" s="3058">
        <f>(Y4069+Y4076-Y4089-Y4096-Y4103-Y4110-Y4117-Y4124-Y4131-Y4138-Y4145-Y4152-Y4159-Y4166-Y4173-Y4180)/(Y4069+Y4076)</f>
        <v>1.8796992481204329E-3</v>
      </c>
      <c r="Z4193" s="911">
        <f t="shared" si="1441"/>
        <v>-1.3271400132713542E-3</v>
      </c>
      <c r="AA4193" s="911">
        <f t="shared" si="1441"/>
        <v>-2.1171489061397619E-3</v>
      </c>
      <c r="AB4193" s="912">
        <f t="shared" si="1441"/>
        <v>2.0761245674740473E-3</v>
      </c>
      <c r="AC4193" s="1434">
        <f t="shared" si="1441"/>
        <v>1.5080995345693455E-3</v>
      </c>
      <c r="AD4193" s="1"/>
      <c r="AE4193" s="24"/>
      <c r="AF4193" s="1"/>
      <c r="AG4193" s="24"/>
      <c r="AJ4193" s="105"/>
      <c r="AK4193" s="105"/>
      <c r="AL4193" s="105"/>
      <c r="AM4193" s="105"/>
    </row>
    <row r="4194" spans="1:40" ht="15.75" customHeight="1" thickBot="1" x14ac:dyDescent="0.3">
      <c r="A4194" s="3600"/>
      <c r="B4194" s="3601"/>
      <c r="C4194" s="229"/>
      <c r="D4194" s="141" t="s">
        <v>112</v>
      </c>
      <c r="E4194" s="411">
        <f>(E4073+E4080-E4093-E4100-E4107-E4114-E4121-E4128-E4135-E4142-E4149-E4156-E4163-E4170-E4177-E4184)/(E4073+E4080)</f>
        <v>-5.418893792725418E-4</v>
      </c>
      <c r="F4194" s="411">
        <f t="shared" ref="F4194:AC4194" si="1442">(F4073+F4080-F4093-F4100-F4107-F4114-F4121-F4128-F4135-F4142-F4149-F4156-F4163-F4170-F4177-F4184)/(F4073+F4080)</f>
        <v>-4.7771059441710446E-4</v>
      </c>
      <c r="G4194" s="411">
        <f t="shared" si="1442"/>
        <v>-2.1579764761409796E-5</v>
      </c>
      <c r="H4194" s="745">
        <f t="shared" si="1442"/>
        <v>-6.2407445944705783E-4</v>
      </c>
      <c r="I4194" s="745">
        <f t="shared" si="1442"/>
        <v>-6.2119516133952806E-4</v>
      </c>
      <c r="J4194" s="745">
        <f t="shared" si="1442"/>
        <v>-5.3300355783530854E-4</v>
      </c>
      <c r="K4194" s="745">
        <f t="shared" si="1442"/>
        <v>-1.154990889531208E-4</v>
      </c>
      <c r="L4194" s="745">
        <f t="shared" si="1442"/>
        <v>-1.6284935813115006E-3</v>
      </c>
      <c r="M4194" s="745">
        <f t="shared" si="1442"/>
        <v>-1.8515848794514907E-3</v>
      </c>
      <c r="N4194" s="745">
        <f t="shared" si="1442"/>
        <v>-1.0980786701895995E-3</v>
      </c>
      <c r="O4194" s="745">
        <f t="shared" si="1442"/>
        <v>-1.2809685797347157E-3</v>
      </c>
      <c r="P4194" s="745">
        <f t="shared" si="1442"/>
        <v>-1.7286949519272387E-3</v>
      </c>
      <c r="Q4194" s="745">
        <f t="shared" si="1442"/>
        <v>-8.954117329642489E-4</v>
      </c>
      <c r="R4194" s="745">
        <f t="shared" si="1442"/>
        <v>-1.8389877236560715E-3</v>
      </c>
      <c r="S4194" s="745">
        <f t="shared" si="1442"/>
        <v>-1.801044392651349E-4</v>
      </c>
      <c r="T4194" s="745">
        <f t="shared" si="1442"/>
        <v>5.4354211104291374E-4</v>
      </c>
      <c r="U4194" s="745">
        <f t="shared" si="1442"/>
        <v>7.3558973177650369E-4</v>
      </c>
      <c r="V4194" s="745">
        <f t="shared" si="1442"/>
        <v>-3.1427871890706195E-4</v>
      </c>
      <c r="W4194" s="745">
        <f t="shared" si="1442"/>
        <v>-7.3972093044526741E-4</v>
      </c>
      <c r="X4194" s="745">
        <f t="shared" si="1442"/>
        <v>-1.3826145195091122E-4</v>
      </c>
      <c r="Y4194" s="745">
        <f>(Y4073+Y4080-Y4093-Y4100-Y4107-Y4114-Y4121-Y4128-Y4135-Y4142-Y4149-Y4156-Y4163-Y4170-Y4177-Y4184)/(Y4073+Y4080)</f>
        <v>-1.0907849912028269E-3</v>
      </c>
      <c r="Z4194" s="411">
        <f t="shared" si="1442"/>
        <v>-3.8144269646416798E-4</v>
      </c>
      <c r="AA4194" s="411">
        <f t="shared" si="1442"/>
        <v>-1.1896362314479407E-3</v>
      </c>
      <c r="AB4194" s="412">
        <f t="shared" si="1442"/>
        <v>-6.1694730491516892E-4</v>
      </c>
      <c r="AC4194" s="413">
        <f t="shared" si="1442"/>
        <v>-6.9557083458605354E-4</v>
      </c>
      <c r="AD4194" s="1"/>
      <c r="AE4194" s="24"/>
      <c r="AF4194" s="1"/>
    </row>
    <row r="4195" spans="1:40" ht="16.5" thickBot="1" x14ac:dyDescent="0.3">
      <c r="D4195" s="1207"/>
      <c r="E4195" s="1436"/>
      <c r="F4195" s="1436"/>
      <c r="G4195" s="1436"/>
      <c r="H4195" s="2133"/>
      <c r="I4195" s="1436"/>
      <c r="J4195" s="1436"/>
      <c r="K4195" s="1436"/>
      <c r="L4195" s="1436"/>
      <c r="M4195" s="1436"/>
      <c r="N4195" s="2133"/>
      <c r="O4195" s="1436"/>
      <c r="P4195" s="1436"/>
      <c r="Q4195" s="1436"/>
      <c r="R4195" s="1436"/>
      <c r="S4195" s="1436"/>
      <c r="T4195" s="1436"/>
      <c r="U4195" s="1436"/>
      <c r="V4195" s="1436"/>
      <c r="W4195" s="1436"/>
      <c r="X4195" s="1436"/>
      <c r="Y4195" s="2133"/>
      <c r="Z4195" s="1436"/>
      <c r="AA4195" s="1436"/>
      <c r="AB4195" s="1436"/>
      <c r="AC4195" s="920"/>
      <c r="AG4195" s="15"/>
    </row>
    <row r="4196" spans="1:40" ht="16.5" thickBot="1" x14ac:dyDescent="0.3">
      <c r="A4196" s="3568" t="s">
        <v>618</v>
      </c>
      <c r="B4196" s="3569"/>
      <c r="C4196" s="420"/>
      <c r="D4196" s="167">
        <v>0</v>
      </c>
      <c r="E4196" s="612">
        <v>1</v>
      </c>
      <c r="F4196" s="613">
        <v>2</v>
      </c>
      <c r="G4196" s="613">
        <v>3</v>
      </c>
      <c r="H4196" s="749">
        <v>4</v>
      </c>
      <c r="I4196" s="749">
        <v>5</v>
      </c>
      <c r="J4196" s="749">
        <v>6</v>
      </c>
      <c r="K4196" s="749">
        <v>7</v>
      </c>
      <c r="L4196" s="749">
        <v>8</v>
      </c>
      <c r="M4196" s="749">
        <v>9</v>
      </c>
      <c r="N4196" s="749">
        <v>10</v>
      </c>
      <c r="O4196" s="749">
        <v>11</v>
      </c>
      <c r="P4196" s="749">
        <v>12</v>
      </c>
      <c r="Q4196" s="749">
        <v>13</v>
      </c>
      <c r="R4196" s="749">
        <v>14</v>
      </c>
      <c r="S4196" s="749">
        <v>15</v>
      </c>
      <c r="T4196" s="749">
        <v>16</v>
      </c>
      <c r="U4196" s="749">
        <v>17</v>
      </c>
      <c r="V4196" s="749">
        <v>18</v>
      </c>
      <c r="W4196" s="749">
        <v>19</v>
      </c>
      <c r="X4196" s="749">
        <v>20</v>
      </c>
      <c r="Y4196" s="749">
        <v>21</v>
      </c>
      <c r="Z4196" s="613">
        <v>22</v>
      </c>
      <c r="AA4196" s="613">
        <v>23</v>
      </c>
      <c r="AB4196" s="165">
        <v>24</v>
      </c>
      <c r="AC4196" s="799"/>
      <c r="AD4196" s="15"/>
      <c r="AE4196" s="15"/>
      <c r="AF4196" s="15"/>
      <c r="AG4196" s="15"/>
    </row>
    <row r="4197" spans="1:40" x14ac:dyDescent="0.25">
      <c r="A4197" s="577" t="s">
        <v>10</v>
      </c>
      <c r="B4197" s="350"/>
      <c r="C4197" s="1077"/>
      <c r="D4197" s="2528"/>
      <c r="E4197" s="747"/>
      <c r="F4197" s="350"/>
      <c r="G4197" s="350"/>
      <c r="H4197" s="487"/>
      <c r="I4197" s="487"/>
      <c r="J4197" s="487"/>
      <c r="K4197" s="487"/>
      <c r="L4197" s="487"/>
      <c r="M4197" s="487"/>
      <c r="N4197" s="487"/>
      <c r="O4197" s="487"/>
      <c r="P4197" s="487"/>
      <c r="Q4197" s="487"/>
      <c r="R4197" s="487"/>
      <c r="S4197" s="487"/>
      <c r="T4197" s="487"/>
      <c r="U4197" s="487"/>
      <c r="V4197" s="487"/>
      <c r="W4197" s="487"/>
      <c r="X4197" s="487"/>
      <c r="Y4197" s="487"/>
      <c r="Z4197" s="350"/>
      <c r="AA4197" s="350"/>
      <c r="AB4197" s="1028"/>
      <c r="AC4197" s="858"/>
      <c r="AD4197" s="15"/>
      <c r="AE4197" s="15"/>
      <c r="AF4197" s="15"/>
      <c r="AG4197" s="15"/>
    </row>
    <row r="4198" spans="1:40" ht="16.5" thickBot="1" x14ac:dyDescent="0.3">
      <c r="A4198" s="580" t="s">
        <v>11</v>
      </c>
      <c r="B4198" s="1668"/>
      <c r="C4198" s="1021"/>
      <c r="D4198" s="2529"/>
      <c r="E4198" s="638">
        <v>8</v>
      </c>
      <c r="F4198" s="490">
        <v>8</v>
      </c>
      <c r="G4198" s="490">
        <v>8</v>
      </c>
      <c r="H4198" s="490">
        <v>8</v>
      </c>
      <c r="I4198" s="490">
        <v>8</v>
      </c>
      <c r="J4198" s="490">
        <v>8</v>
      </c>
      <c r="K4198" s="490">
        <v>8</v>
      </c>
      <c r="L4198" s="490">
        <v>8</v>
      </c>
      <c r="M4198" s="490">
        <v>8</v>
      </c>
      <c r="N4198" s="490">
        <v>8</v>
      </c>
      <c r="O4198" s="490">
        <v>8</v>
      </c>
      <c r="P4198" s="490">
        <v>8</v>
      </c>
      <c r="Q4198" s="490">
        <v>8</v>
      </c>
      <c r="R4198" s="490">
        <v>8</v>
      </c>
      <c r="S4198" s="490">
        <v>8</v>
      </c>
      <c r="T4198" s="490">
        <v>8</v>
      </c>
      <c r="U4198" s="490">
        <v>8</v>
      </c>
      <c r="V4198" s="490">
        <v>8</v>
      </c>
      <c r="W4198" s="490">
        <v>8</v>
      </c>
      <c r="X4198" s="490">
        <v>8</v>
      </c>
      <c r="Y4198" s="490">
        <v>8</v>
      </c>
      <c r="Z4198" s="490">
        <v>8</v>
      </c>
      <c r="AA4198" s="490">
        <v>8</v>
      </c>
      <c r="AB4198" s="831">
        <v>8</v>
      </c>
      <c r="AC4198" s="862"/>
      <c r="AD4198" s="15"/>
      <c r="AE4198" s="15"/>
      <c r="AF4198" s="15"/>
      <c r="AG4198" s="15"/>
    </row>
    <row r="4199" spans="1:40" x14ac:dyDescent="0.25">
      <c r="A4199" s="3610" t="s">
        <v>43</v>
      </c>
      <c r="B4199" s="3790" t="s">
        <v>1077</v>
      </c>
      <c r="C4199" s="2571" t="s">
        <v>13</v>
      </c>
      <c r="D4199" s="113" t="s">
        <v>1112</v>
      </c>
      <c r="E4199" s="2161"/>
      <c r="F4199" s="91"/>
      <c r="G4199" s="91"/>
      <c r="H4199" s="91"/>
      <c r="I4199" s="91"/>
      <c r="J4199" s="91"/>
      <c r="K4199" s="91"/>
      <c r="L4199" s="91"/>
      <c r="M4199" s="91"/>
      <c r="N4199" s="91"/>
      <c r="O4199" s="91"/>
      <c r="P4199" s="91"/>
      <c r="Q4199" s="91"/>
      <c r="R4199" s="91"/>
      <c r="S4199" s="91"/>
      <c r="T4199" s="91"/>
      <c r="U4199" s="91"/>
      <c r="V4199" s="91"/>
      <c r="W4199" s="91"/>
      <c r="X4199" s="91"/>
      <c r="Y4199" s="91"/>
      <c r="Z4199" s="91"/>
      <c r="AA4199" s="91"/>
      <c r="AB4199" s="382"/>
      <c r="AC4199" s="928">
        <f>SUM(E4199:AB4199)</f>
        <v>0</v>
      </c>
      <c r="AD4199" s="15"/>
      <c r="AE4199" s="15"/>
      <c r="AF4199" s="15"/>
      <c r="AG4199" s="15"/>
    </row>
    <row r="4200" spans="1:40" x14ac:dyDescent="0.25">
      <c r="A4200" s="3610"/>
      <c r="B4200" s="3790"/>
      <c r="C4200" s="1315" t="s">
        <v>14</v>
      </c>
      <c r="D4200" s="108" t="s">
        <v>1112</v>
      </c>
      <c r="E4200" s="81"/>
      <c r="F4200" s="155"/>
      <c r="G4200" s="155"/>
      <c r="H4200" s="155"/>
      <c r="I4200" s="155"/>
      <c r="J4200" s="155"/>
      <c r="K4200" s="155"/>
      <c r="L4200" s="155"/>
      <c r="M4200" s="155"/>
      <c r="N4200" s="155"/>
      <c r="O4200" s="155"/>
      <c r="P4200" s="155"/>
      <c r="Q4200" s="155"/>
      <c r="R4200" s="155"/>
      <c r="S4200" s="155"/>
      <c r="T4200" s="155"/>
      <c r="U4200" s="155"/>
      <c r="V4200" s="155"/>
      <c r="W4200" s="155"/>
      <c r="X4200" s="155"/>
      <c r="Y4200" s="155"/>
      <c r="Z4200" s="155"/>
      <c r="AA4200" s="155"/>
      <c r="AB4200" s="316"/>
      <c r="AC4200" s="642">
        <f>SUM(E4200:AB4200)</f>
        <v>0</v>
      </c>
      <c r="AD4200" s="15"/>
      <c r="AE4200" s="15"/>
      <c r="AF4200" s="15"/>
      <c r="AG4200" s="15"/>
    </row>
    <row r="4201" spans="1:40" x14ac:dyDescent="0.25">
      <c r="A4201" s="3610"/>
      <c r="B4201" s="3790"/>
      <c r="C4201" s="1315" t="s">
        <v>15</v>
      </c>
      <c r="D4201" s="108" t="s">
        <v>54</v>
      </c>
      <c r="E4201" s="81">
        <v>0</v>
      </c>
      <c r="F4201" s="155">
        <v>0</v>
      </c>
      <c r="G4201" s="155">
        <v>0</v>
      </c>
      <c r="H4201" s="155">
        <v>0</v>
      </c>
      <c r="I4201" s="155">
        <v>0</v>
      </c>
      <c r="J4201" s="155">
        <v>0</v>
      </c>
      <c r="K4201" s="155">
        <v>0</v>
      </c>
      <c r="L4201" s="155">
        <v>0</v>
      </c>
      <c r="M4201" s="155">
        <v>0</v>
      </c>
      <c r="N4201" s="155">
        <v>0</v>
      </c>
      <c r="O4201" s="155">
        <v>0</v>
      </c>
      <c r="P4201" s="155">
        <v>0</v>
      </c>
      <c r="Q4201" s="155">
        <v>0</v>
      </c>
      <c r="R4201" s="155">
        <v>0</v>
      </c>
      <c r="S4201" s="155">
        <v>0</v>
      </c>
      <c r="T4201" s="155">
        <v>0</v>
      </c>
      <c r="U4201" s="155">
        <v>0</v>
      </c>
      <c r="V4201" s="155">
        <v>0</v>
      </c>
      <c r="W4201" s="155">
        <v>0</v>
      </c>
      <c r="X4201" s="155">
        <v>0</v>
      </c>
      <c r="Y4201" s="155">
        <v>0</v>
      </c>
      <c r="Z4201" s="155">
        <v>0</v>
      </c>
      <c r="AA4201" s="155">
        <v>0</v>
      </c>
      <c r="AB4201" s="316">
        <v>0</v>
      </c>
      <c r="AC4201" s="642"/>
      <c r="AD4201" s="15"/>
      <c r="AE4201" s="15"/>
      <c r="AF4201" s="15"/>
      <c r="AG4201" s="15"/>
    </row>
    <row r="4202" spans="1:40" x14ac:dyDescent="0.25">
      <c r="A4202" s="3610"/>
      <c r="B4202" s="3790"/>
      <c r="C4202" s="1315" t="s">
        <v>17</v>
      </c>
      <c r="D4202" s="108"/>
      <c r="E4202" s="313" t="e">
        <f t="shared" ref="E4202:AB4202" si="1443">E4200/E4199</f>
        <v>#DIV/0!</v>
      </c>
      <c r="F4202" s="314" t="e">
        <f t="shared" si="1443"/>
        <v>#DIV/0!</v>
      </c>
      <c r="G4202" s="314" t="e">
        <f t="shared" si="1443"/>
        <v>#DIV/0!</v>
      </c>
      <c r="H4202" s="314" t="e">
        <f t="shared" si="1443"/>
        <v>#DIV/0!</v>
      </c>
      <c r="I4202" s="314" t="e">
        <f t="shared" si="1443"/>
        <v>#DIV/0!</v>
      </c>
      <c r="J4202" s="314" t="e">
        <f t="shared" si="1443"/>
        <v>#DIV/0!</v>
      </c>
      <c r="K4202" s="314" t="e">
        <f t="shared" si="1443"/>
        <v>#DIV/0!</v>
      </c>
      <c r="L4202" s="314" t="e">
        <f t="shared" si="1443"/>
        <v>#DIV/0!</v>
      </c>
      <c r="M4202" s="314" t="e">
        <f t="shared" si="1443"/>
        <v>#DIV/0!</v>
      </c>
      <c r="N4202" s="314" t="e">
        <f t="shared" si="1443"/>
        <v>#DIV/0!</v>
      </c>
      <c r="O4202" s="314" t="e">
        <f t="shared" si="1443"/>
        <v>#DIV/0!</v>
      </c>
      <c r="P4202" s="314" t="e">
        <f t="shared" si="1443"/>
        <v>#DIV/0!</v>
      </c>
      <c r="Q4202" s="314" t="e">
        <f t="shared" si="1443"/>
        <v>#DIV/0!</v>
      </c>
      <c r="R4202" s="314" t="e">
        <f t="shared" si="1443"/>
        <v>#DIV/0!</v>
      </c>
      <c r="S4202" s="314" t="e">
        <f t="shared" si="1443"/>
        <v>#DIV/0!</v>
      </c>
      <c r="T4202" s="314" t="e">
        <f t="shared" si="1443"/>
        <v>#DIV/0!</v>
      </c>
      <c r="U4202" s="314" t="e">
        <f t="shared" si="1443"/>
        <v>#DIV/0!</v>
      </c>
      <c r="V4202" s="314" t="e">
        <f t="shared" si="1443"/>
        <v>#DIV/0!</v>
      </c>
      <c r="W4202" s="314" t="e">
        <f t="shared" si="1443"/>
        <v>#DIV/0!</v>
      </c>
      <c r="X4202" s="314" t="e">
        <f t="shared" si="1443"/>
        <v>#DIV/0!</v>
      </c>
      <c r="Y4202" s="314" t="e">
        <f>Y4200/Y4199</f>
        <v>#DIV/0!</v>
      </c>
      <c r="Z4202" s="314" t="e">
        <f t="shared" si="1443"/>
        <v>#DIV/0!</v>
      </c>
      <c r="AA4202" s="314" t="e">
        <f t="shared" si="1443"/>
        <v>#DIV/0!</v>
      </c>
      <c r="AB4202" s="336" t="e">
        <f t="shared" si="1443"/>
        <v>#DIV/0!</v>
      </c>
      <c r="AC4202" s="1260" t="e">
        <f>AC4200/AC4199</f>
        <v>#DIV/0!</v>
      </c>
      <c r="AD4202" s="15"/>
      <c r="AE4202" s="15"/>
      <c r="AF4202" s="15"/>
      <c r="AG4202" s="15"/>
    </row>
    <row r="4203" spans="1:40" ht="16.5" thickBot="1" x14ac:dyDescent="0.3">
      <c r="A4203" s="3547"/>
      <c r="B4203" s="3792"/>
      <c r="C4203" s="3245" t="s">
        <v>1074</v>
      </c>
      <c r="D4203" s="2011" t="s">
        <v>254</v>
      </c>
      <c r="E4203" s="2303"/>
      <c r="F4203" s="2304"/>
      <c r="G4203" s="2304"/>
      <c r="H4203" s="2304"/>
      <c r="I4203" s="2304"/>
      <c r="J4203" s="2304"/>
      <c r="K4203" s="2304"/>
      <c r="L4203" s="2304"/>
      <c r="M4203" s="2304"/>
      <c r="N4203" s="2304"/>
      <c r="O4203" s="2304"/>
      <c r="P4203" s="2304"/>
      <c r="Q4203" s="2304"/>
      <c r="R4203" s="2304"/>
      <c r="S4203" s="2304"/>
      <c r="T4203" s="2304"/>
      <c r="U4203" s="2304"/>
      <c r="V4203" s="2304"/>
      <c r="W4203" s="2304"/>
      <c r="X4203" s="2304"/>
      <c r="Y4203" s="2304"/>
      <c r="Z4203" s="2304"/>
      <c r="AA4203" s="2304"/>
      <c r="AB4203" s="2305"/>
      <c r="AC4203" s="2011"/>
      <c r="AD4203" s="15"/>
      <c r="AE4203" s="15"/>
      <c r="AF4203" s="15"/>
      <c r="AG4203" s="15"/>
    </row>
    <row r="4204" spans="1:40" x14ac:dyDescent="0.25">
      <c r="A4204" s="3609" t="s">
        <v>48</v>
      </c>
      <c r="B4204" s="3704" t="s">
        <v>1078</v>
      </c>
      <c r="C4204" s="1314" t="s">
        <v>13</v>
      </c>
      <c r="D4204" s="113" t="s">
        <v>1112</v>
      </c>
      <c r="E4204" s="3264"/>
      <c r="F4204" s="203"/>
      <c r="G4204" s="203"/>
      <c r="H4204" s="203"/>
      <c r="I4204" s="203"/>
      <c r="J4204" s="203"/>
      <c r="K4204" s="203"/>
      <c r="L4204" s="203"/>
      <c r="M4204" s="203"/>
      <c r="N4204" s="203"/>
      <c r="O4204" s="203"/>
      <c r="P4204" s="203"/>
      <c r="Q4204" s="203"/>
      <c r="R4204" s="203"/>
      <c r="S4204" s="203"/>
      <c r="T4204" s="203"/>
      <c r="U4204" s="203"/>
      <c r="V4204" s="203"/>
      <c r="W4204" s="203"/>
      <c r="X4204" s="203"/>
      <c r="Y4204" s="203"/>
      <c r="Z4204" s="203"/>
      <c r="AA4204" s="203"/>
      <c r="AB4204" s="329"/>
      <c r="AC4204" s="113" t="e">
        <f>(#REF!-#REF!)*$AE4205*$AG4204</f>
        <v>#REF!</v>
      </c>
      <c r="AD4204" s="15"/>
      <c r="AE4204" s="15"/>
      <c r="AF4204" s="15"/>
      <c r="AG4204" s="15"/>
    </row>
    <row r="4205" spans="1:40" x14ac:dyDescent="0.25">
      <c r="A4205" s="3610"/>
      <c r="B4205" s="3790"/>
      <c r="C4205" s="1315" t="s">
        <v>14</v>
      </c>
      <c r="D4205" s="108" t="s">
        <v>1112</v>
      </c>
      <c r="E4205" s="81"/>
      <c r="F4205" s="155"/>
      <c r="G4205" s="155"/>
      <c r="H4205" s="155"/>
      <c r="I4205" s="155"/>
      <c r="J4205" s="155"/>
      <c r="K4205" s="155"/>
      <c r="L4205" s="155"/>
      <c r="M4205" s="155"/>
      <c r="N4205" s="155"/>
      <c r="O4205" s="155"/>
      <c r="P4205" s="155"/>
      <c r="Q4205" s="155"/>
      <c r="R4205" s="155"/>
      <c r="S4205" s="155"/>
      <c r="T4205" s="155"/>
      <c r="U4205" s="155"/>
      <c r="V4205" s="155"/>
      <c r="W4205" s="155"/>
      <c r="X4205" s="155"/>
      <c r="Y4205" s="155"/>
      <c r="Z4205" s="155"/>
      <c r="AA4205" s="155"/>
      <c r="AB4205" s="316"/>
      <c r="AC4205" s="108" t="e">
        <f>(#REF!-#REF!)*$AE4206*$AG4205</f>
        <v>#REF!</v>
      </c>
      <c r="AD4205" s="15"/>
      <c r="AE4205" s="15"/>
      <c r="AF4205" s="15"/>
      <c r="AG4205" s="15"/>
      <c r="AI4205" s="396"/>
      <c r="AJ4205" s="396"/>
      <c r="AK4205" s="396"/>
      <c r="AL4205" s="396"/>
      <c r="AM4205" s="396"/>
      <c r="AN4205" s="396"/>
    </row>
    <row r="4206" spans="1:40" x14ac:dyDescent="0.25">
      <c r="A4206" s="3610"/>
      <c r="B4206" s="3790"/>
      <c r="C4206" s="1315" t="s">
        <v>15</v>
      </c>
      <c r="D4206" s="108" t="s">
        <v>54</v>
      </c>
      <c r="E4206" s="81">
        <v>1.2</v>
      </c>
      <c r="F4206" s="155">
        <v>1.1000000000000001</v>
      </c>
      <c r="G4206" s="155">
        <v>1.3</v>
      </c>
      <c r="H4206" s="155">
        <v>1.2</v>
      </c>
      <c r="I4206" s="155">
        <v>1.2</v>
      </c>
      <c r="J4206" s="155">
        <v>1.1000000000000001</v>
      </c>
      <c r="K4206" s="155">
        <v>1.2</v>
      </c>
      <c r="L4206" s="155">
        <v>1.4</v>
      </c>
      <c r="M4206" s="155">
        <v>1.4</v>
      </c>
      <c r="N4206" s="155">
        <v>1.3</v>
      </c>
      <c r="O4206" s="155">
        <v>1.4</v>
      </c>
      <c r="P4206" s="155">
        <v>1.4</v>
      </c>
      <c r="Q4206" s="155">
        <v>1.3</v>
      </c>
      <c r="R4206" s="155">
        <v>1.3</v>
      </c>
      <c r="S4206" s="155">
        <v>1.3</v>
      </c>
      <c r="T4206" s="155">
        <v>1.4</v>
      </c>
      <c r="U4206" s="155">
        <v>1.2</v>
      </c>
      <c r="V4206" s="155">
        <v>1.4</v>
      </c>
      <c r="W4206" s="155">
        <v>1.3</v>
      </c>
      <c r="X4206" s="155">
        <v>1.2</v>
      </c>
      <c r="Y4206" s="155">
        <v>1.3</v>
      </c>
      <c r="Z4206" s="155">
        <v>1.2</v>
      </c>
      <c r="AA4206" s="155">
        <v>1.3</v>
      </c>
      <c r="AB4206" s="316">
        <v>1.2</v>
      </c>
      <c r="AC4206" s="642"/>
      <c r="AD4206" s="15"/>
      <c r="AE4206" s="15"/>
      <c r="AF4206" s="15"/>
      <c r="AG4206" s="15"/>
      <c r="AI4206" s="396"/>
      <c r="AJ4206" s="396"/>
      <c r="AK4206" s="396"/>
      <c r="AL4206" s="396"/>
      <c r="AM4206" s="396"/>
      <c r="AN4206" s="396"/>
    </row>
    <row r="4207" spans="1:40" x14ac:dyDescent="0.25">
      <c r="A4207" s="3610"/>
      <c r="B4207" s="3790"/>
      <c r="C4207" s="1315" t="s">
        <v>17</v>
      </c>
      <c r="D4207" s="108"/>
      <c r="E4207" s="313" t="e">
        <f t="shared" ref="E4207:AB4207" si="1444">E4205/E4204</f>
        <v>#DIV/0!</v>
      </c>
      <c r="F4207" s="314" t="e">
        <f t="shared" si="1444"/>
        <v>#DIV/0!</v>
      </c>
      <c r="G4207" s="314" t="e">
        <f t="shared" si="1444"/>
        <v>#DIV/0!</v>
      </c>
      <c r="H4207" s="314" t="e">
        <f t="shared" si="1444"/>
        <v>#DIV/0!</v>
      </c>
      <c r="I4207" s="314" t="e">
        <f t="shared" si="1444"/>
        <v>#DIV/0!</v>
      </c>
      <c r="J4207" s="314" t="e">
        <f t="shared" si="1444"/>
        <v>#DIV/0!</v>
      </c>
      <c r="K4207" s="314" t="e">
        <f t="shared" si="1444"/>
        <v>#DIV/0!</v>
      </c>
      <c r="L4207" s="314" t="e">
        <f t="shared" si="1444"/>
        <v>#DIV/0!</v>
      </c>
      <c r="M4207" s="314" t="e">
        <f t="shared" si="1444"/>
        <v>#DIV/0!</v>
      </c>
      <c r="N4207" s="314" t="e">
        <f t="shared" si="1444"/>
        <v>#DIV/0!</v>
      </c>
      <c r="O4207" s="314" t="e">
        <f t="shared" si="1444"/>
        <v>#DIV/0!</v>
      </c>
      <c r="P4207" s="314" t="e">
        <f t="shared" si="1444"/>
        <v>#DIV/0!</v>
      </c>
      <c r="Q4207" s="314" t="e">
        <f t="shared" si="1444"/>
        <v>#DIV/0!</v>
      </c>
      <c r="R4207" s="314" t="e">
        <f t="shared" si="1444"/>
        <v>#DIV/0!</v>
      </c>
      <c r="S4207" s="314" t="e">
        <f t="shared" si="1444"/>
        <v>#DIV/0!</v>
      </c>
      <c r="T4207" s="314" t="e">
        <f t="shared" si="1444"/>
        <v>#DIV/0!</v>
      </c>
      <c r="U4207" s="314" t="e">
        <f t="shared" si="1444"/>
        <v>#DIV/0!</v>
      </c>
      <c r="V4207" s="314" t="e">
        <f t="shared" si="1444"/>
        <v>#DIV/0!</v>
      </c>
      <c r="W4207" s="314" t="e">
        <f t="shared" si="1444"/>
        <v>#DIV/0!</v>
      </c>
      <c r="X4207" s="314" t="e">
        <f t="shared" si="1444"/>
        <v>#DIV/0!</v>
      </c>
      <c r="Y4207" s="314" t="e">
        <f>Y4205/Y4204</f>
        <v>#DIV/0!</v>
      </c>
      <c r="Z4207" s="314" t="e">
        <f t="shared" si="1444"/>
        <v>#DIV/0!</v>
      </c>
      <c r="AA4207" s="314" t="e">
        <f t="shared" si="1444"/>
        <v>#DIV/0!</v>
      </c>
      <c r="AB4207" s="336" t="e">
        <f t="shared" si="1444"/>
        <v>#DIV/0!</v>
      </c>
      <c r="AC4207" s="1260" t="e">
        <f>AC4205/AC4204</f>
        <v>#REF!</v>
      </c>
      <c r="AD4207" s="15"/>
      <c r="AE4207" s="15"/>
      <c r="AF4207" s="15"/>
      <c r="AG4207" s="15"/>
      <c r="AI4207" s="396"/>
      <c r="AJ4207" s="396"/>
      <c r="AK4207" s="396"/>
      <c r="AL4207" s="396"/>
      <c r="AM4207" s="396"/>
      <c r="AN4207" s="396"/>
    </row>
    <row r="4208" spans="1:40" ht="16.5" thickBot="1" x14ac:dyDescent="0.3">
      <c r="A4208" s="3610"/>
      <c r="B4208" s="3791"/>
      <c r="C4208" s="3246" t="s">
        <v>1075</v>
      </c>
      <c r="D4208" s="3247" t="s">
        <v>54</v>
      </c>
      <c r="E4208" s="3248">
        <v>114.6</v>
      </c>
      <c r="F4208" s="3080">
        <v>114.4</v>
      </c>
      <c r="G4208" s="3080">
        <v>114.8</v>
      </c>
      <c r="H4208" s="3080">
        <v>115.2</v>
      </c>
      <c r="I4208" s="3080">
        <v>114.9</v>
      </c>
      <c r="J4208" s="3080">
        <v>114.6</v>
      </c>
      <c r="K4208" s="3080">
        <v>114.6</v>
      </c>
      <c r="L4208" s="3080">
        <v>113.8</v>
      </c>
      <c r="M4208" s="3080">
        <v>113.3</v>
      </c>
      <c r="N4208" s="3080">
        <v>113.6</v>
      </c>
      <c r="O4208" s="3080">
        <v>113.6</v>
      </c>
      <c r="P4208" s="3080">
        <v>113.5</v>
      </c>
      <c r="Q4208" s="3080">
        <v>114.1</v>
      </c>
      <c r="R4208" s="3080">
        <v>113.6</v>
      </c>
      <c r="S4208" s="3080">
        <v>113.3</v>
      </c>
      <c r="T4208" s="3080">
        <v>112.9</v>
      </c>
      <c r="U4208" s="3080">
        <v>112.5</v>
      </c>
      <c r="V4208" s="3080">
        <v>113</v>
      </c>
      <c r="W4208" s="3080">
        <v>113.3</v>
      </c>
      <c r="X4208" s="3080">
        <v>113.2</v>
      </c>
      <c r="Y4208" s="3080">
        <v>113.7</v>
      </c>
      <c r="Z4208" s="3080">
        <v>113.5</v>
      </c>
      <c r="AA4208" s="3080">
        <v>113.7</v>
      </c>
      <c r="AB4208" s="3249">
        <v>113.7</v>
      </c>
      <c r="AC4208" s="3247"/>
      <c r="AD4208" s="15"/>
      <c r="AE4208" s="15"/>
      <c r="AF4208" s="15"/>
      <c r="AG4208" s="15"/>
      <c r="AI4208" s="396"/>
      <c r="AJ4208" s="396"/>
      <c r="AK4208" s="396"/>
      <c r="AL4208" s="396"/>
      <c r="AM4208" s="396"/>
      <c r="AN4208" s="396"/>
    </row>
    <row r="4209" spans="1:42" x14ac:dyDescent="0.25">
      <c r="A4209" s="3225"/>
      <c r="B4209" s="3228" t="s">
        <v>855</v>
      </c>
      <c r="C4209" s="1314" t="s">
        <v>13</v>
      </c>
      <c r="D4209" s="113" t="s">
        <v>1112</v>
      </c>
      <c r="E4209" s="3231"/>
      <c r="F4209" s="203"/>
      <c r="G4209" s="203"/>
      <c r="H4209" s="203"/>
      <c r="I4209" s="203"/>
      <c r="J4209" s="203"/>
      <c r="K4209" s="203"/>
      <c r="L4209" s="203"/>
      <c r="M4209" s="203"/>
      <c r="N4209" s="203"/>
      <c r="O4209" s="203"/>
      <c r="P4209" s="203"/>
      <c r="Q4209" s="203"/>
      <c r="R4209" s="203"/>
      <c r="S4209" s="203"/>
      <c r="T4209" s="203"/>
      <c r="U4209" s="203"/>
      <c r="V4209" s="203"/>
      <c r="W4209" s="203"/>
      <c r="X4209" s="203"/>
      <c r="Y4209" s="203"/>
      <c r="Z4209" s="203"/>
      <c r="AA4209" s="203"/>
      <c r="AB4209" s="329"/>
      <c r="AC4209" s="1211">
        <f>SUM(E4209:AB4209)</f>
        <v>0</v>
      </c>
      <c r="AD4209" s="15"/>
      <c r="AE4209" s="15"/>
      <c r="AF4209" s="15"/>
      <c r="AG4209" s="15"/>
    </row>
    <row r="4210" spans="1:42" x14ac:dyDescent="0.25">
      <c r="A4210" s="3226"/>
      <c r="B4210" s="3229"/>
      <c r="C4210" s="1315" t="s">
        <v>14</v>
      </c>
      <c r="D4210" s="108" t="s">
        <v>1112</v>
      </c>
      <c r="E4210" s="81"/>
      <c r="F4210" s="155"/>
      <c r="G4210" s="155"/>
      <c r="H4210" s="155"/>
      <c r="I4210" s="155"/>
      <c r="J4210" s="155"/>
      <c r="K4210" s="155"/>
      <c r="L4210" s="155"/>
      <c r="M4210" s="155"/>
      <c r="N4210" s="155"/>
      <c r="O4210" s="155"/>
      <c r="P4210" s="155"/>
      <c r="Q4210" s="155"/>
      <c r="R4210" s="155"/>
      <c r="S4210" s="155"/>
      <c r="T4210" s="155"/>
      <c r="U4210" s="155"/>
      <c r="V4210" s="155"/>
      <c r="W4210" s="155"/>
      <c r="X4210" s="155"/>
      <c r="Y4210" s="155"/>
      <c r="Z4210" s="155"/>
      <c r="AA4210" s="155"/>
      <c r="AB4210" s="316"/>
      <c r="AC4210" s="642">
        <f>SUM(E4210:AB4210)</f>
        <v>0</v>
      </c>
      <c r="AD4210" s="15"/>
      <c r="AE4210" s="15"/>
      <c r="AF4210" s="15"/>
      <c r="AG4210" s="15"/>
    </row>
    <row r="4211" spans="1:42" ht="16.5" thickBot="1" x14ac:dyDescent="0.3">
      <c r="A4211" s="3226"/>
      <c r="B4211" s="3229"/>
      <c r="C4211" s="1315" t="s">
        <v>15</v>
      </c>
      <c r="D4211" s="108" t="s">
        <v>54</v>
      </c>
      <c r="E4211" s="81">
        <v>0</v>
      </c>
      <c r="F4211" s="155">
        <v>0</v>
      </c>
      <c r="G4211" s="155">
        <v>0</v>
      </c>
      <c r="H4211" s="155">
        <v>0</v>
      </c>
      <c r="I4211" s="155">
        <v>0</v>
      </c>
      <c r="J4211" s="155">
        <v>0</v>
      </c>
      <c r="K4211" s="155">
        <v>0</v>
      </c>
      <c r="L4211" s="155">
        <v>0</v>
      </c>
      <c r="M4211" s="155">
        <v>0</v>
      </c>
      <c r="N4211" s="155">
        <v>0</v>
      </c>
      <c r="O4211" s="155">
        <v>0</v>
      </c>
      <c r="P4211" s="155">
        <v>0</v>
      </c>
      <c r="Q4211" s="155">
        <v>0</v>
      </c>
      <c r="R4211" s="155">
        <v>0</v>
      </c>
      <c r="S4211" s="155">
        <v>0</v>
      </c>
      <c r="T4211" s="155">
        <v>0</v>
      </c>
      <c r="U4211" s="155">
        <v>0</v>
      </c>
      <c r="V4211" s="155">
        <v>0</v>
      </c>
      <c r="W4211" s="155">
        <v>0</v>
      </c>
      <c r="X4211" s="155">
        <v>0</v>
      </c>
      <c r="Y4211" s="155">
        <v>0</v>
      </c>
      <c r="Z4211" s="155">
        <v>0</v>
      </c>
      <c r="AA4211" s="155">
        <v>0</v>
      </c>
      <c r="AB4211" s="316">
        <v>0</v>
      </c>
      <c r="AC4211" s="642"/>
      <c r="AD4211" s="15"/>
      <c r="AE4211" s="15"/>
      <c r="AF4211" s="15"/>
      <c r="AG4211" s="15"/>
    </row>
    <row r="4212" spans="1:42" x14ac:dyDescent="0.25">
      <c r="A4212" s="3225"/>
      <c r="B4212" s="3228" t="s">
        <v>856</v>
      </c>
      <c r="C4212" s="1314" t="s">
        <v>13</v>
      </c>
      <c r="D4212" s="113" t="s">
        <v>1112</v>
      </c>
      <c r="E4212" s="3231"/>
      <c r="F4212" s="203"/>
      <c r="G4212" s="203"/>
      <c r="H4212" s="203"/>
      <c r="I4212" s="203"/>
      <c r="J4212" s="203"/>
      <c r="K4212" s="203"/>
      <c r="L4212" s="203"/>
      <c r="M4212" s="203"/>
      <c r="N4212" s="203"/>
      <c r="O4212" s="203"/>
      <c r="P4212" s="203"/>
      <c r="Q4212" s="203"/>
      <c r="R4212" s="203"/>
      <c r="S4212" s="203"/>
      <c r="T4212" s="203"/>
      <c r="U4212" s="203"/>
      <c r="V4212" s="203"/>
      <c r="W4212" s="203"/>
      <c r="X4212" s="203"/>
      <c r="Y4212" s="203"/>
      <c r="Z4212" s="203"/>
      <c r="AA4212" s="203"/>
      <c r="AB4212" s="329"/>
      <c r="AC4212" s="1211">
        <f>SUM(E4212:AB4212)</f>
        <v>0</v>
      </c>
      <c r="AD4212" s="15"/>
      <c r="AE4212" s="15"/>
      <c r="AF4212" s="15"/>
      <c r="AG4212" s="15"/>
    </row>
    <row r="4213" spans="1:42" x14ac:dyDescent="0.25">
      <c r="A4213" s="3226"/>
      <c r="B4213" s="3229"/>
      <c r="C4213" s="1315" t="s">
        <v>14</v>
      </c>
      <c r="D4213" s="108" t="s">
        <v>1112</v>
      </c>
      <c r="E4213" s="81"/>
      <c r="F4213" s="155"/>
      <c r="G4213" s="155"/>
      <c r="H4213" s="155"/>
      <c r="I4213" s="155"/>
      <c r="J4213" s="155"/>
      <c r="K4213" s="155"/>
      <c r="L4213" s="155"/>
      <c r="M4213" s="155"/>
      <c r="N4213" s="155"/>
      <c r="O4213" s="155"/>
      <c r="P4213" s="155"/>
      <c r="Q4213" s="155"/>
      <c r="R4213" s="155"/>
      <c r="S4213" s="155"/>
      <c r="T4213" s="155"/>
      <c r="U4213" s="155"/>
      <c r="V4213" s="155"/>
      <c r="W4213" s="155"/>
      <c r="X4213" s="155"/>
      <c r="Y4213" s="155"/>
      <c r="Z4213" s="155"/>
      <c r="AA4213" s="155"/>
      <c r="AB4213" s="316"/>
      <c r="AC4213" s="642">
        <f>SUM(E4213:AB4213)</f>
        <v>0</v>
      </c>
      <c r="AD4213" s="15"/>
      <c r="AE4213" s="15"/>
      <c r="AF4213" s="15"/>
      <c r="AG4213" s="15"/>
    </row>
    <row r="4214" spans="1:42" ht="16.5" thickBot="1" x14ac:dyDescent="0.3">
      <c r="A4214" s="3227"/>
      <c r="B4214" s="3230"/>
      <c r="C4214" s="1486" t="s">
        <v>15</v>
      </c>
      <c r="D4214" s="128" t="s">
        <v>54</v>
      </c>
      <c r="E4214" s="143">
        <v>0</v>
      </c>
      <c r="F4214" s="127">
        <v>0</v>
      </c>
      <c r="G4214" s="127">
        <v>0</v>
      </c>
      <c r="H4214" s="127">
        <v>0</v>
      </c>
      <c r="I4214" s="127">
        <v>0</v>
      </c>
      <c r="J4214" s="127">
        <v>0</v>
      </c>
      <c r="K4214" s="127">
        <v>0</v>
      </c>
      <c r="L4214" s="127">
        <v>0</v>
      </c>
      <c r="M4214" s="127">
        <v>0</v>
      </c>
      <c r="N4214" s="127">
        <v>0</v>
      </c>
      <c r="O4214" s="127">
        <v>0</v>
      </c>
      <c r="P4214" s="127">
        <v>0</v>
      </c>
      <c r="Q4214" s="127">
        <v>0</v>
      </c>
      <c r="R4214" s="127">
        <v>0</v>
      </c>
      <c r="S4214" s="127">
        <v>0</v>
      </c>
      <c r="T4214" s="127">
        <v>0</v>
      </c>
      <c r="U4214" s="127">
        <v>0</v>
      </c>
      <c r="V4214" s="127">
        <v>0</v>
      </c>
      <c r="W4214" s="127">
        <v>0</v>
      </c>
      <c r="X4214" s="127">
        <v>0</v>
      </c>
      <c r="Y4214" s="127">
        <v>0</v>
      </c>
      <c r="Z4214" s="127">
        <v>0</v>
      </c>
      <c r="AA4214" s="127">
        <v>0</v>
      </c>
      <c r="AB4214" s="3232">
        <v>0</v>
      </c>
      <c r="AC4214" s="1214"/>
      <c r="AD4214" s="15"/>
      <c r="AE4214" s="15"/>
      <c r="AF4214" s="15"/>
      <c r="AG4214" s="15"/>
    </row>
    <row r="4215" spans="1:42" ht="16.5" thickBot="1" x14ac:dyDescent="0.3">
      <c r="A4215" s="3238"/>
      <c r="B4215" s="3239"/>
      <c r="C4215" s="3240" t="s">
        <v>1076</v>
      </c>
      <c r="D4215" s="3241" t="s">
        <v>54</v>
      </c>
      <c r="E4215" s="3242">
        <v>113.7</v>
      </c>
      <c r="F4215" s="3243">
        <v>116</v>
      </c>
      <c r="G4215" s="3243">
        <v>114.5</v>
      </c>
      <c r="H4215" s="3243">
        <v>114.4</v>
      </c>
      <c r="I4215" s="3243">
        <v>113.8</v>
      </c>
      <c r="J4215" s="3243">
        <v>110.7</v>
      </c>
      <c r="K4215" s="3243">
        <v>108</v>
      </c>
      <c r="L4215" s="3243">
        <v>107.4</v>
      </c>
      <c r="M4215" s="3243">
        <v>104.7</v>
      </c>
      <c r="N4215" s="3243">
        <v>104.6</v>
      </c>
      <c r="O4215" s="3243">
        <v>104.1</v>
      </c>
      <c r="P4215" s="3243">
        <v>107.2</v>
      </c>
      <c r="Q4215" s="3243">
        <v>107.2</v>
      </c>
      <c r="R4215" s="3243">
        <v>106.3</v>
      </c>
      <c r="S4215" s="3243">
        <v>106.2</v>
      </c>
      <c r="T4215" s="3243">
        <v>101.6</v>
      </c>
      <c r="U4215" s="3243">
        <v>102</v>
      </c>
      <c r="V4215" s="3243">
        <v>103.3</v>
      </c>
      <c r="W4215" s="3243">
        <v>103.2</v>
      </c>
      <c r="X4215" s="3243">
        <v>107.9</v>
      </c>
      <c r="Y4215" s="3243">
        <v>107</v>
      </c>
      <c r="Z4215" s="3243">
        <v>108.5</v>
      </c>
      <c r="AA4215" s="3243">
        <v>110.4</v>
      </c>
      <c r="AB4215" s="3244">
        <v>113.5</v>
      </c>
      <c r="AC4215" s="3241"/>
      <c r="AD4215" s="15"/>
      <c r="AE4215" s="15"/>
      <c r="AF4215" s="15"/>
      <c r="AG4215" s="15"/>
    </row>
    <row r="4216" spans="1:42" x14ac:dyDescent="0.25">
      <c r="A4216" s="3688" t="s">
        <v>1107</v>
      </c>
      <c r="B4216" s="3597" t="s">
        <v>12</v>
      </c>
      <c r="C4216" s="125" t="s">
        <v>13</v>
      </c>
      <c r="D4216" s="2160" t="s">
        <v>811</v>
      </c>
      <c r="E4216" s="429">
        <v>0</v>
      </c>
      <c r="F4216" s="321">
        <v>0</v>
      </c>
      <c r="G4216" s="321">
        <v>0</v>
      </c>
      <c r="H4216" s="321">
        <v>0</v>
      </c>
      <c r="I4216" s="321">
        <v>0</v>
      </c>
      <c r="J4216" s="321">
        <v>0</v>
      </c>
      <c r="K4216" s="321">
        <v>0</v>
      </c>
      <c r="L4216" s="321">
        <v>0</v>
      </c>
      <c r="M4216" s="321">
        <v>0</v>
      </c>
      <c r="N4216" s="321">
        <v>0</v>
      </c>
      <c r="O4216" s="321">
        <v>0</v>
      </c>
      <c r="P4216" s="321">
        <v>0</v>
      </c>
      <c r="Q4216" s="321">
        <v>0</v>
      </c>
      <c r="R4216" s="321">
        <v>0</v>
      </c>
      <c r="S4216" s="321">
        <v>0</v>
      </c>
      <c r="T4216" s="321">
        <v>0</v>
      </c>
      <c r="U4216" s="321">
        <v>0</v>
      </c>
      <c r="V4216" s="321">
        <v>0</v>
      </c>
      <c r="W4216" s="321">
        <v>0</v>
      </c>
      <c r="X4216" s="321">
        <v>0</v>
      </c>
      <c r="Y4216" s="321">
        <v>0</v>
      </c>
      <c r="Z4216" s="321">
        <v>0</v>
      </c>
      <c r="AA4216" s="321">
        <v>0</v>
      </c>
      <c r="AB4216" s="531">
        <v>0</v>
      </c>
      <c r="AC4216" s="134">
        <f>SUM(E4216:AB4216)</f>
        <v>0</v>
      </c>
      <c r="AD4216" s="306">
        <v>6300</v>
      </c>
      <c r="AE4216" s="71">
        <v>100</v>
      </c>
      <c r="AF4216" s="72">
        <v>80</v>
      </c>
      <c r="AI4216" s="396"/>
      <c r="AJ4216" s="430"/>
      <c r="AK4216" s="431"/>
      <c r="AL4216" s="430"/>
      <c r="AM4216" s="15"/>
      <c r="AN4216" s="396"/>
    </row>
    <row r="4217" spans="1:42" x14ac:dyDescent="0.25">
      <c r="A4217" s="3688"/>
      <c r="B4217" s="3597"/>
      <c r="C4217" s="123" t="s">
        <v>14</v>
      </c>
      <c r="D4217" s="347" t="s">
        <v>811</v>
      </c>
      <c r="E4217" s="392">
        <v>0</v>
      </c>
      <c r="F4217" s="308">
        <v>0</v>
      </c>
      <c r="G4217" s="308">
        <v>0</v>
      </c>
      <c r="H4217" s="308">
        <v>0</v>
      </c>
      <c r="I4217" s="308">
        <v>0</v>
      </c>
      <c r="J4217" s="308">
        <v>0</v>
      </c>
      <c r="K4217" s="308">
        <v>0</v>
      </c>
      <c r="L4217" s="308">
        <v>0</v>
      </c>
      <c r="M4217" s="308">
        <v>0</v>
      </c>
      <c r="N4217" s="308">
        <v>0</v>
      </c>
      <c r="O4217" s="308">
        <v>0</v>
      </c>
      <c r="P4217" s="308">
        <v>0</v>
      </c>
      <c r="Q4217" s="308">
        <v>0</v>
      </c>
      <c r="R4217" s="308">
        <v>0</v>
      </c>
      <c r="S4217" s="308">
        <v>0</v>
      </c>
      <c r="T4217" s="308">
        <v>0</v>
      </c>
      <c r="U4217" s="308">
        <v>0</v>
      </c>
      <c r="V4217" s="308">
        <v>0</v>
      </c>
      <c r="W4217" s="308">
        <v>0</v>
      </c>
      <c r="X4217" s="308">
        <v>0</v>
      </c>
      <c r="Y4217" s="308">
        <v>0</v>
      </c>
      <c r="Z4217" s="308">
        <v>0</v>
      </c>
      <c r="AA4217" s="308">
        <v>0</v>
      </c>
      <c r="AB4217" s="394">
        <v>0</v>
      </c>
      <c r="AC4217" s="107">
        <f>SUM(E4217:AB4217)</f>
        <v>0</v>
      </c>
      <c r="AD4217" s="81"/>
      <c r="AE4217" s="155"/>
      <c r="AF4217" s="74"/>
      <c r="AI4217" s="396"/>
      <c r="AJ4217" s="15"/>
      <c r="AK4217" s="15"/>
      <c r="AL4217" s="15"/>
      <c r="AM4217" s="15"/>
      <c r="AN4217" s="396"/>
    </row>
    <row r="4218" spans="1:42" x14ac:dyDescent="0.25">
      <c r="A4218" s="3688"/>
      <c r="B4218" s="3597"/>
      <c r="C4218" s="123" t="s">
        <v>15</v>
      </c>
      <c r="D4218" s="347" t="s">
        <v>54</v>
      </c>
      <c r="E4218" s="1460">
        <v>0</v>
      </c>
      <c r="F4218" s="1445">
        <v>0</v>
      </c>
      <c r="G4218" s="1445">
        <v>0</v>
      </c>
      <c r="H4218" s="327">
        <v>0</v>
      </c>
      <c r="I4218" s="327">
        <v>0</v>
      </c>
      <c r="J4218" s="327">
        <v>0</v>
      </c>
      <c r="K4218" s="327">
        <v>0</v>
      </c>
      <c r="L4218" s="327">
        <v>0</v>
      </c>
      <c r="M4218" s="327">
        <v>0</v>
      </c>
      <c r="N4218" s="327">
        <v>0</v>
      </c>
      <c r="O4218" s="327">
        <v>0</v>
      </c>
      <c r="P4218" s="327">
        <v>0</v>
      </c>
      <c r="Q4218" s="327">
        <v>0</v>
      </c>
      <c r="R4218" s="327">
        <v>0</v>
      </c>
      <c r="S4218" s="327">
        <v>0</v>
      </c>
      <c r="T4218" s="327">
        <v>0</v>
      </c>
      <c r="U4218" s="327">
        <v>0</v>
      </c>
      <c r="V4218" s="327">
        <v>0</v>
      </c>
      <c r="W4218" s="327">
        <v>0</v>
      </c>
      <c r="X4218" s="327">
        <v>0</v>
      </c>
      <c r="Y4218" s="327">
        <v>0</v>
      </c>
      <c r="Z4218" s="1445">
        <v>0</v>
      </c>
      <c r="AA4218" s="1445">
        <v>0</v>
      </c>
      <c r="AB4218" s="1473">
        <v>0</v>
      </c>
      <c r="AC4218" s="107">
        <f>AVERAGE(E4218:AB4218)</f>
        <v>0</v>
      </c>
      <c r="AD4218" s="76">
        <f>SQRT(MAX((E4216*E4216+E4217*E4217),(F4216*F4216+F4217*F4217),(G4216*G4216+G4217*G4217),(H4216*H4216+H4217*H4217),(I4216*I4216+I4217*I4217),(J4216*J4216+J4217*J4217),(K4216*K4216+K4217*K4217),(L4216*L4216+L4217*L4217),(M4216*M4216+M4217*M4217),(N4216*N4216+N4217*N4217),(O4216*O4216+O4217*O4217),(P4216*P4216+P4217*P4217),(R4216*R4216+R4217*R4217),(S4216*S4216+S4217*S4217),(T4216*T4216+T4217*T4217),(U4216*U4216+U4217*U4217),(V4216*V4216+V4217*V4217),(W4216*W4216+W4217*W4217),(X4216*X4216+X4217*X4217),(V4216*V4216+V4217*V4217),(Z4216*Z4216+Z4217*Z4217),(AA4216*AA4216+AA4217*AA4217),(AB4216*AB4216+AB4217*AB4217)))/AD4216</f>
        <v>0</v>
      </c>
      <c r="AE4218" s="76">
        <f>SQRT(MAX((E4216*E4216+E4217*E4217),(F4216*F4216+F4217*F4217),(G4216*G4216+G4217*G4217),(H4216*H4216+H4217*H4217),(I4216*I4216+I4217*I4217),(J4216*J4216+J4217*J4217),(K4216*K4216+K4217*K4217),(L4216*L4216+L4217*L4217),(M4216*M4216+M4217*M4217),(N4216*N4216+N4217*N4217),(O4216*O4216+O4217*O4217),(P4216*P4216+P4217*P4217),(R4216*R4216+R4217*R4217),(S4216*S4216+S4217*S4217),(T4216*T4216+T4217*T4217),(U4216*U4216+U4217*U4217),(V4216*V4216+V4217*V4217),(W4216*W4216+W4217*W4217),(X4216*X4216+X4217*X4217),(V4216*V4216+V4217*V4217),(Z4216*Z4216+Z4217*Z4217),(AA4216*AA4216+AA4217*AA4217),(AB4216*AB4216+AB4217*AB4217)))/AD4216</f>
        <v>0</v>
      </c>
      <c r="AF4218" s="77"/>
      <c r="AI4218" s="396"/>
      <c r="AJ4218" s="15"/>
      <c r="AK4218" s="15"/>
      <c r="AL4218" s="15"/>
      <c r="AM4218" s="15"/>
      <c r="AN4218" s="396"/>
    </row>
    <row r="4219" spans="1:42" ht="16.5" thickBot="1" x14ac:dyDescent="0.3">
      <c r="A4219" s="3696"/>
      <c r="B4219" s="3550"/>
      <c r="C4219" s="123" t="s">
        <v>17</v>
      </c>
      <c r="D4219" s="347"/>
      <c r="E4219" s="500" t="e">
        <f t="shared" ref="E4219:AB4219" si="1445">E4217/E4216</f>
        <v>#DIV/0!</v>
      </c>
      <c r="F4219" s="314" t="e">
        <f t="shared" si="1445"/>
        <v>#DIV/0!</v>
      </c>
      <c r="G4219" s="314" t="e">
        <f t="shared" si="1445"/>
        <v>#DIV/0!</v>
      </c>
      <c r="H4219" s="314" t="e">
        <f t="shared" si="1445"/>
        <v>#DIV/0!</v>
      </c>
      <c r="I4219" s="314" t="e">
        <f t="shared" si="1445"/>
        <v>#DIV/0!</v>
      </c>
      <c r="J4219" s="314" t="e">
        <f t="shared" si="1445"/>
        <v>#DIV/0!</v>
      </c>
      <c r="K4219" s="314" t="e">
        <f t="shared" si="1445"/>
        <v>#DIV/0!</v>
      </c>
      <c r="L4219" s="314" t="e">
        <f t="shared" si="1445"/>
        <v>#DIV/0!</v>
      </c>
      <c r="M4219" s="314" t="e">
        <f t="shared" si="1445"/>
        <v>#DIV/0!</v>
      </c>
      <c r="N4219" s="314" t="e">
        <f t="shared" si="1445"/>
        <v>#DIV/0!</v>
      </c>
      <c r="O4219" s="314" t="e">
        <f t="shared" si="1445"/>
        <v>#DIV/0!</v>
      </c>
      <c r="P4219" s="314" t="e">
        <f t="shared" si="1445"/>
        <v>#DIV/0!</v>
      </c>
      <c r="Q4219" s="314" t="e">
        <f t="shared" si="1445"/>
        <v>#DIV/0!</v>
      </c>
      <c r="R4219" s="314" t="e">
        <f t="shared" si="1445"/>
        <v>#DIV/0!</v>
      </c>
      <c r="S4219" s="314" t="e">
        <f t="shared" si="1445"/>
        <v>#DIV/0!</v>
      </c>
      <c r="T4219" s="314" t="e">
        <f t="shared" si="1445"/>
        <v>#DIV/0!</v>
      </c>
      <c r="U4219" s="314" t="e">
        <f t="shared" si="1445"/>
        <v>#DIV/0!</v>
      </c>
      <c r="V4219" s="314" t="e">
        <f t="shared" si="1445"/>
        <v>#DIV/0!</v>
      </c>
      <c r="W4219" s="314" t="e">
        <f t="shared" si="1445"/>
        <v>#DIV/0!</v>
      </c>
      <c r="X4219" s="314" t="e">
        <f t="shared" si="1445"/>
        <v>#DIV/0!</v>
      </c>
      <c r="Y4219" s="314" t="e">
        <f>Y4217/Y4216</f>
        <v>#DIV/0!</v>
      </c>
      <c r="Z4219" s="314" t="e">
        <f t="shared" si="1445"/>
        <v>#DIV/0!</v>
      </c>
      <c r="AA4219" s="314" t="e">
        <f t="shared" si="1445"/>
        <v>#DIV/0!</v>
      </c>
      <c r="AB4219" s="336" t="e">
        <f t="shared" si="1445"/>
        <v>#DIV/0!</v>
      </c>
      <c r="AC4219" s="433" t="e">
        <f>MAX(E4219:AB4219)</f>
        <v>#DIV/0!</v>
      </c>
      <c r="AD4219" s="81"/>
      <c r="AE4219" s="155"/>
      <c r="AF4219" s="74"/>
      <c r="AI4219" s="396"/>
      <c r="AJ4219" s="15"/>
      <c r="AK4219" s="15"/>
      <c r="AL4219" s="15"/>
      <c r="AM4219" s="15"/>
      <c r="AN4219" s="396"/>
    </row>
    <row r="4220" spans="1:42" hidden="1" x14ac:dyDescent="0.25">
      <c r="A4220" s="2024"/>
      <c r="B4220" s="2027"/>
      <c r="C4220" s="124" t="s">
        <v>116</v>
      </c>
      <c r="D4220" s="1318"/>
      <c r="E4220" s="499"/>
      <c r="F4220" s="311"/>
      <c r="G4220" s="311"/>
      <c r="H4220" s="155"/>
      <c r="I4220" s="155"/>
      <c r="J4220" s="155"/>
      <c r="K4220" s="155"/>
      <c r="L4220" s="155"/>
      <c r="M4220" s="155"/>
      <c r="N4220" s="155"/>
      <c r="O4220" s="155"/>
      <c r="P4220" s="155"/>
      <c r="Q4220" s="155"/>
      <c r="R4220" s="155"/>
      <c r="S4220" s="155"/>
      <c r="T4220" s="155"/>
      <c r="U4220" s="155"/>
      <c r="V4220" s="155"/>
      <c r="W4220" s="155"/>
      <c r="X4220" s="155"/>
      <c r="Y4220" s="155"/>
      <c r="Z4220" s="311"/>
      <c r="AA4220" s="311"/>
      <c r="AB4220" s="867"/>
      <c r="AC4220" s="108"/>
      <c r="AD4220" s="81"/>
      <c r="AE4220" s="155"/>
      <c r="AF4220" s="74"/>
      <c r="AI4220" s="396"/>
      <c r="AJ4220" s="15"/>
      <c r="AK4220" s="15"/>
      <c r="AL4220" s="15"/>
      <c r="AM4220" s="15"/>
      <c r="AN4220" s="396"/>
    </row>
    <row r="4221" spans="1:42" s="181" customFormat="1" hidden="1" x14ac:dyDescent="0.25">
      <c r="A4221" s="2024"/>
      <c r="B4221" s="2027"/>
      <c r="C4221" s="124" t="s">
        <v>117</v>
      </c>
      <c r="D4221" s="1318"/>
      <c r="E4221" s="499"/>
      <c r="F4221" s="311"/>
      <c r="G4221" s="311"/>
      <c r="H4221" s="155"/>
      <c r="I4221" s="155"/>
      <c r="J4221" s="155"/>
      <c r="K4221" s="155"/>
      <c r="L4221" s="155"/>
      <c r="M4221" s="155"/>
      <c r="N4221" s="155"/>
      <c r="O4221" s="155"/>
      <c r="P4221" s="155"/>
      <c r="Q4221" s="155"/>
      <c r="R4221" s="155"/>
      <c r="S4221" s="155"/>
      <c r="T4221" s="155"/>
      <c r="U4221" s="155"/>
      <c r="V4221" s="155"/>
      <c r="W4221" s="155"/>
      <c r="X4221" s="155"/>
      <c r="Y4221" s="155"/>
      <c r="Z4221" s="311"/>
      <c r="AA4221" s="311"/>
      <c r="AB4221" s="867"/>
      <c r="AC4221" s="108"/>
      <c r="AD4221" s="81"/>
      <c r="AE4221" s="155"/>
      <c r="AF4221" s="74"/>
      <c r="AH4221" s="781"/>
      <c r="AI4221" s="782"/>
      <c r="AJ4221" s="782"/>
      <c r="AK4221" s="782"/>
      <c r="AL4221" s="783"/>
      <c r="AM4221" s="783"/>
      <c r="AN4221" s="189"/>
      <c r="AO4221" s="189"/>
      <c r="AP4221" s="189"/>
    </row>
    <row r="4222" spans="1:42" ht="16.5" hidden="1" thickBot="1" x14ac:dyDescent="0.3">
      <c r="A4222" s="3535" t="s">
        <v>42</v>
      </c>
      <c r="B4222" s="3536"/>
      <c r="C4222" s="3537"/>
      <c r="D4222" s="346"/>
      <c r="E4222" s="458">
        <f>SQRT(E4216*E4216+E4217*E4217)/E4235/1.73</f>
        <v>0</v>
      </c>
      <c r="F4222" s="179">
        <f t="shared" ref="F4222:AB4222" si="1446">SQRT(F4216*F4216+F4217*F4217)/F4235/1.73</f>
        <v>0</v>
      </c>
      <c r="G4222" s="179">
        <f t="shared" si="1446"/>
        <v>0</v>
      </c>
      <c r="H4222" s="79">
        <f t="shared" si="1446"/>
        <v>0</v>
      </c>
      <c r="I4222" s="79">
        <f t="shared" si="1446"/>
        <v>0</v>
      </c>
      <c r="J4222" s="79">
        <f t="shared" si="1446"/>
        <v>0</v>
      </c>
      <c r="K4222" s="79">
        <f t="shared" si="1446"/>
        <v>0</v>
      </c>
      <c r="L4222" s="79">
        <f t="shared" si="1446"/>
        <v>0</v>
      </c>
      <c r="M4222" s="79">
        <f t="shared" si="1446"/>
        <v>0</v>
      </c>
      <c r="N4222" s="79">
        <f t="shared" si="1446"/>
        <v>0</v>
      </c>
      <c r="O4222" s="79">
        <f t="shared" si="1446"/>
        <v>0</v>
      </c>
      <c r="P4222" s="79">
        <f t="shared" si="1446"/>
        <v>0</v>
      </c>
      <c r="Q4222" s="79">
        <f t="shared" si="1446"/>
        <v>0</v>
      </c>
      <c r="R4222" s="79">
        <f t="shared" si="1446"/>
        <v>0</v>
      </c>
      <c r="S4222" s="79">
        <f t="shared" si="1446"/>
        <v>0</v>
      </c>
      <c r="T4222" s="79">
        <f t="shared" si="1446"/>
        <v>0</v>
      </c>
      <c r="U4222" s="79">
        <f t="shared" si="1446"/>
        <v>0</v>
      </c>
      <c r="V4222" s="79">
        <f t="shared" si="1446"/>
        <v>0</v>
      </c>
      <c r="W4222" s="79">
        <f t="shared" si="1446"/>
        <v>0</v>
      </c>
      <c r="X4222" s="79">
        <f t="shared" si="1446"/>
        <v>0</v>
      </c>
      <c r="Y4222" s="79">
        <f>SQRT(Y4216*Y4216+Y4217*Y4217)/Y4235/1.73</f>
        <v>0</v>
      </c>
      <c r="Z4222" s="179">
        <f t="shared" si="1446"/>
        <v>0</v>
      </c>
      <c r="AA4222" s="179">
        <f t="shared" si="1446"/>
        <v>0</v>
      </c>
      <c r="AB4222" s="395">
        <f t="shared" si="1446"/>
        <v>0</v>
      </c>
      <c r="AC4222" s="109">
        <f>AVERAGE(E4222:AB4222)</f>
        <v>0</v>
      </c>
      <c r="AD4222" s="96" t="e">
        <f>(AC4218-AC4222)/AC4218</f>
        <v>#DIV/0!</v>
      </c>
      <c r="AE4222" s="79"/>
      <c r="AF4222" s="80"/>
      <c r="AI4222" s="396"/>
      <c r="AJ4222" s="14"/>
      <c r="AK4222" s="14"/>
      <c r="AL4222" s="15"/>
      <c r="AM4222" s="14"/>
      <c r="AN4222" s="396"/>
    </row>
    <row r="4223" spans="1:42" x14ac:dyDescent="0.25">
      <c r="A4223" s="3701" t="s">
        <v>619</v>
      </c>
      <c r="B4223" s="3596" t="s">
        <v>20</v>
      </c>
      <c r="C4223" s="121" t="s">
        <v>13</v>
      </c>
      <c r="D4223" s="113" t="s">
        <v>811</v>
      </c>
      <c r="E4223" s="306">
        <v>202.8</v>
      </c>
      <c r="F4223" s="71">
        <v>202.8</v>
      </c>
      <c r="G4223" s="71">
        <v>198</v>
      </c>
      <c r="H4223" s="71">
        <v>200.4</v>
      </c>
      <c r="I4223" s="71">
        <v>200.4</v>
      </c>
      <c r="J4223" s="71">
        <v>198</v>
      </c>
      <c r="K4223" s="71">
        <v>199.2</v>
      </c>
      <c r="L4223" s="71">
        <v>212.4</v>
      </c>
      <c r="M4223" s="71">
        <v>220.8</v>
      </c>
      <c r="N4223" s="71">
        <v>213.6</v>
      </c>
      <c r="O4223" s="71">
        <v>219.6</v>
      </c>
      <c r="P4223" s="71">
        <v>216</v>
      </c>
      <c r="Q4223" s="71">
        <v>213.6</v>
      </c>
      <c r="R4223" s="71">
        <v>212.4</v>
      </c>
      <c r="S4223" s="71">
        <v>225.6</v>
      </c>
      <c r="T4223" s="71">
        <v>217.2</v>
      </c>
      <c r="U4223" s="71">
        <v>211.2</v>
      </c>
      <c r="V4223" s="71">
        <v>210</v>
      </c>
      <c r="W4223" s="71">
        <v>205.2</v>
      </c>
      <c r="X4223" s="71">
        <v>207.6</v>
      </c>
      <c r="Y4223" s="71">
        <v>200.4</v>
      </c>
      <c r="Z4223" s="71">
        <v>200.4</v>
      </c>
      <c r="AA4223" s="71">
        <v>198</v>
      </c>
      <c r="AB4223" s="393">
        <v>196.8</v>
      </c>
      <c r="AC4223" s="106">
        <f>SUM(E4223:AB4223)</f>
        <v>4982.3999999999987</v>
      </c>
      <c r="AD4223" s="306">
        <v>6300</v>
      </c>
      <c r="AE4223" s="71">
        <v>100</v>
      </c>
      <c r="AF4223" s="72">
        <v>120</v>
      </c>
      <c r="AI4223" s="396"/>
      <c r="AJ4223" s="430"/>
      <c r="AK4223" s="431"/>
      <c r="AL4223" s="430"/>
      <c r="AM4223" s="15"/>
      <c r="AN4223" s="396"/>
    </row>
    <row r="4224" spans="1:42" x14ac:dyDescent="0.25">
      <c r="A4224" s="3688"/>
      <c r="B4224" s="3597"/>
      <c r="C4224" s="123" t="s">
        <v>826</v>
      </c>
      <c r="D4224" s="108" t="s">
        <v>811</v>
      </c>
      <c r="E4224" s="307">
        <v>210</v>
      </c>
      <c r="F4224" s="308">
        <v>211.2</v>
      </c>
      <c r="G4224" s="308">
        <v>212.4</v>
      </c>
      <c r="H4224" s="308">
        <v>211.2</v>
      </c>
      <c r="I4224" s="308">
        <v>211.2</v>
      </c>
      <c r="J4224" s="308">
        <v>211.2</v>
      </c>
      <c r="K4224" s="308">
        <v>211.2</v>
      </c>
      <c r="L4224" s="308">
        <v>211.2</v>
      </c>
      <c r="M4224" s="308">
        <v>211.2</v>
      </c>
      <c r="N4224" s="308">
        <v>212.4</v>
      </c>
      <c r="O4224" s="308">
        <v>211.2</v>
      </c>
      <c r="P4224" s="308">
        <v>210</v>
      </c>
      <c r="Q4224" s="308">
        <v>212.4</v>
      </c>
      <c r="R4224" s="308">
        <v>211.2</v>
      </c>
      <c r="S4224" s="308">
        <v>210</v>
      </c>
      <c r="T4224" s="308">
        <v>211.2</v>
      </c>
      <c r="U4224" s="308">
        <v>208.8</v>
      </c>
      <c r="V4224" s="308">
        <v>206.4</v>
      </c>
      <c r="W4224" s="308">
        <v>207.6</v>
      </c>
      <c r="X4224" s="308">
        <v>208.8</v>
      </c>
      <c r="Y4224" s="308">
        <v>210</v>
      </c>
      <c r="Z4224" s="308">
        <v>208.8</v>
      </c>
      <c r="AA4224" s="308">
        <v>210</v>
      </c>
      <c r="AB4224" s="394">
        <v>210</v>
      </c>
      <c r="AC4224" s="107">
        <f>SUM(E4224:AB4224)</f>
        <v>5049.6000000000004</v>
      </c>
      <c r="AD4224" s="81"/>
      <c r="AE4224" s="155"/>
      <c r="AF4224" s="74"/>
      <c r="AG4224" s="1"/>
      <c r="AI4224" s="396"/>
      <c r="AJ4224" s="396"/>
      <c r="AK4224" s="396"/>
      <c r="AL4224" s="396"/>
      <c r="AM4224" s="396"/>
      <c r="AN4224" s="396"/>
    </row>
    <row r="4225" spans="1:42" x14ac:dyDescent="0.25">
      <c r="A4225" s="3688"/>
      <c r="B4225" s="3597"/>
      <c r="C4225" s="123" t="s">
        <v>15</v>
      </c>
      <c r="D4225" s="108" t="s">
        <v>54</v>
      </c>
      <c r="E4225" s="1450">
        <v>16</v>
      </c>
      <c r="F4225" s="1450">
        <v>15</v>
      </c>
      <c r="G4225" s="1450">
        <v>16</v>
      </c>
      <c r="H4225" s="326">
        <v>15</v>
      </c>
      <c r="I4225" s="326">
        <v>15</v>
      </c>
      <c r="J4225" s="326">
        <v>15</v>
      </c>
      <c r="K4225" s="326">
        <v>16</v>
      </c>
      <c r="L4225" s="326">
        <v>18</v>
      </c>
      <c r="M4225" s="326">
        <v>17</v>
      </c>
      <c r="N4225" s="326">
        <v>17</v>
      </c>
      <c r="O4225" s="326">
        <v>16</v>
      </c>
      <c r="P4225" s="326">
        <v>17</v>
      </c>
      <c r="Q4225" s="326">
        <v>16</v>
      </c>
      <c r="R4225" s="326">
        <v>17</v>
      </c>
      <c r="S4225" s="326">
        <v>16</v>
      </c>
      <c r="T4225" s="326">
        <v>17</v>
      </c>
      <c r="U4225" s="326">
        <v>16</v>
      </c>
      <c r="V4225" s="326">
        <v>17</v>
      </c>
      <c r="W4225" s="326">
        <v>16</v>
      </c>
      <c r="X4225" s="326">
        <v>16</v>
      </c>
      <c r="Y4225" s="326">
        <v>16</v>
      </c>
      <c r="Z4225" s="1450">
        <v>16</v>
      </c>
      <c r="AA4225" s="1450">
        <v>17</v>
      </c>
      <c r="AB4225" s="1477">
        <v>16</v>
      </c>
      <c r="AC4225" s="107">
        <f>AVERAGE(E4225:AB4225)</f>
        <v>16.208333333333332</v>
      </c>
      <c r="AD4225" s="76">
        <f>SQRT(MAX((E4223*E4223+E4224*E4224),(F4223*F4223+F4224*F4224),(G4223*G4223+G4224*G4224),(H4223*H4223+H4224*H4224),(I4223*I4223+I4224*I4224),(J4223*J4223+J4224*J4224),(K4223*K4223+K4224*K4224),(L4223*L4223+L4224*L4224),(M4223*M4223+M4224*M4224),(N4223*N4223+N4224*N4224),(O4223*O4223+O4224*O4224),(P4223*P4223+P4224*P4224),(R4223*R4223+R4224*R4224),(S4223*S4223+S4224*S4224),(T4223*T4223+T4224*T4224),(U4223*U4223+U4224*U4224),(V4223*V4223+V4224*V4224),(W4223*W4223+W4224*W4224),(X4223*X4223+X4224*X4224),(V4223*V4223+V4224*V4224),(Z4223*Z4223+Z4224*Z4224),(AA4223*AA4223+AA4224*AA4224),(AB4223*AB4223+AB4224*AB4224)))/AD4223</f>
        <v>4.8922725870253425E-2</v>
      </c>
      <c r="AE4225" s="76">
        <f>SQRT(MAX((E4223*E4223+E4224*E4224),(F4223*F4223+F4224*F4224),(G4223*G4223+G4224*G4224),(H4223*H4223+H4224*H4224),(I4223*I4223+I4224*I4224),(J4223*J4223+J4224*J4224),(K4223*K4223+K4224*K4224),(L4223*L4223+L4224*L4224),(M4223*M4223+M4224*M4224),(N4223*N4223+N4224*N4224),(O4223*O4223+O4224*O4224),(P4223*P4223+P4224*P4224),(R4223*R4223+R4224*R4224),(S4223*S4223+S4224*S4224),(T4223*T4223+T4224*T4224),(U4223*U4223+U4224*U4224),(V4223*V4223+V4224*V4224),(W4223*W4223+W4224*W4224),(X4223*X4223+X4224*X4224),(V4223*V4223+V4224*V4224),(Z4223*Z4223+Z4224*Z4224),(AA4223*AA4223+AA4224*AA4224),(AB4223*AB4223+AB4224*AB4224)))/AD4223</f>
        <v>4.8922725870253425E-2</v>
      </c>
      <c r="AF4225" s="77"/>
      <c r="AG4225" s="1"/>
      <c r="AI4225" s="396"/>
      <c r="AJ4225" s="396"/>
      <c r="AK4225" s="396"/>
      <c r="AL4225" s="396"/>
      <c r="AM4225" s="396"/>
      <c r="AN4225" s="396"/>
    </row>
    <row r="4226" spans="1:42" ht="16.5" thickBot="1" x14ac:dyDescent="0.3">
      <c r="A4226" s="3711"/>
      <c r="B4226" s="3669"/>
      <c r="C4226" s="126" t="s">
        <v>17</v>
      </c>
      <c r="D4226" s="114"/>
      <c r="E4226" s="317">
        <f t="shared" ref="E4226:AB4226" si="1447">E4224/E4223</f>
        <v>1.0355029585798816</v>
      </c>
      <c r="F4226" s="318">
        <f t="shared" si="1447"/>
        <v>1.0414201183431953</v>
      </c>
      <c r="G4226" s="318">
        <f t="shared" si="1447"/>
        <v>1.0727272727272728</v>
      </c>
      <c r="H4226" s="318">
        <f t="shared" si="1447"/>
        <v>1.0538922155688621</v>
      </c>
      <c r="I4226" s="318">
        <f t="shared" si="1447"/>
        <v>1.0538922155688621</v>
      </c>
      <c r="J4226" s="318">
        <f t="shared" si="1447"/>
        <v>1.0666666666666667</v>
      </c>
      <c r="K4226" s="318">
        <f t="shared" si="1447"/>
        <v>1.0602409638554218</v>
      </c>
      <c r="L4226" s="318">
        <f t="shared" si="1447"/>
        <v>0.99435028248587565</v>
      </c>
      <c r="M4226" s="318">
        <f t="shared" si="1447"/>
        <v>0.9565217391304347</v>
      </c>
      <c r="N4226" s="318">
        <f t="shared" si="1447"/>
        <v>0.99438202247191021</v>
      </c>
      <c r="O4226" s="318">
        <f t="shared" si="1447"/>
        <v>0.96174863387978138</v>
      </c>
      <c r="P4226" s="318">
        <f t="shared" si="1447"/>
        <v>0.97222222222222221</v>
      </c>
      <c r="Q4226" s="318">
        <f t="shared" si="1447"/>
        <v>0.99438202247191021</v>
      </c>
      <c r="R4226" s="318">
        <f t="shared" si="1447"/>
        <v>0.99435028248587565</v>
      </c>
      <c r="S4226" s="318">
        <f t="shared" si="1447"/>
        <v>0.93085106382978722</v>
      </c>
      <c r="T4226" s="318">
        <f t="shared" si="1447"/>
        <v>0.97237569060773477</v>
      </c>
      <c r="U4226" s="318">
        <f t="shared" si="1447"/>
        <v>0.98863636363636376</v>
      </c>
      <c r="V4226" s="318">
        <f t="shared" si="1447"/>
        <v>0.98285714285714287</v>
      </c>
      <c r="W4226" s="318">
        <f t="shared" si="1447"/>
        <v>1.0116959064327486</v>
      </c>
      <c r="X4226" s="318">
        <f t="shared" si="1447"/>
        <v>1.0057803468208093</v>
      </c>
      <c r="Y4226" s="318">
        <f>Y4224/Y4223</f>
        <v>1.0479041916167664</v>
      </c>
      <c r="Z4226" s="318">
        <f t="shared" si="1447"/>
        <v>1.0419161676646707</v>
      </c>
      <c r="AA4226" s="318">
        <f t="shared" si="1447"/>
        <v>1.0606060606060606</v>
      </c>
      <c r="AB4226" s="806">
        <f t="shared" si="1447"/>
        <v>1.0670731707317072</v>
      </c>
      <c r="AC4226" s="454">
        <f>MAX(E4226:AB4226)</f>
        <v>1.0727272727272728</v>
      </c>
      <c r="AD4226" s="81"/>
      <c r="AE4226" s="155"/>
      <c r="AF4226" s="74"/>
      <c r="AG4226" s="1"/>
      <c r="AI4226" s="396"/>
      <c r="AJ4226" s="396"/>
      <c r="AK4226" s="396"/>
      <c r="AL4226" s="396"/>
      <c r="AM4226" s="396"/>
      <c r="AN4226" s="396"/>
    </row>
    <row r="4227" spans="1:42" hidden="1" x14ac:dyDescent="0.25">
      <c r="A4227" s="2014"/>
      <c r="B4227" s="2017"/>
      <c r="C4227" s="357" t="s">
        <v>116</v>
      </c>
      <c r="D4227" s="928"/>
      <c r="E4227" s="138"/>
      <c r="F4227" s="136"/>
      <c r="G4227" s="136"/>
      <c r="H4227" s="91"/>
      <c r="I4227" s="91"/>
      <c r="J4227" s="91"/>
      <c r="K4227" s="91"/>
      <c r="L4227" s="91"/>
      <c r="M4227" s="91"/>
      <c r="N4227" s="91"/>
      <c r="O4227" s="91"/>
      <c r="P4227" s="91"/>
      <c r="Q4227" s="91"/>
      <c r="R4227" s="91"/>
      <c r="S4227" s="91"/>
      <c r="T4227" s="91"/>
      <c r="U4227" s="91"/>
      <c r="V4227" s="91"/>
      <c r="W4227" s="91"/>
      <c r="X4227" s="91"/>
      <c r="Y4227" s="91"/>
      <c r="Z4227" s="136"/>
      <c r="AA4227" s="136"/>
      <c r="AB4227" s="474"/>
      <c r="AC4227" s="122"/>
      <c r="AD4227" s="81"/>
      <c r="AE4227" s="155"/>
      <c r="AF4227" s="74"/>
      <c r="AG4227" s="1"/>
      <c r="AI4227" s="396"/>
      <c r="AJ4227" s="396"/>
      <c r="AK4227" s="396"/>
      <c r="AL4227" s="396"/>
      <c r="AM4227" s="396"/>
      <c r="AN4227" s="396"/>
    </row>
    <row r="4228" spans="1:42" s="181" customFormat="1" hidden="1" x14ac:dyDescent="0.25">
      <c r="A4228" s="2024"/>
      <c r="B4228" s="2027"/>
      <c r="C4228" s="124" t="s">
        <v>117</v>
      </c>
      <c r="D4228" s="642"/>
      <c r="E4228" s="310"/>
      <c r="F4228" s="867"/>
      <c r="G4228" s="311"/>
      <c r="H4228" s="316"/>
      <c r="I4228" s="155"/>
      <c r="J4228" s="316"/>
      <c r="K4228" s="155"/>
      <c r="L4228" s="316"/>
      <c r="M4228" s="155"/>
      <c r="N4228" s="316"/>
      <c r="O4228" s="155"/>
      <c r="P4228" s="316"/>
      <c r="Q4228" s="155"/>
      <c r="R4228" s="316"/>
      <c r="S4228" s="155"/>
      <c r="T4228" s="316"/>
      <c r="U4228" s="155"/>
      <c r="V4228" s="155"/>
      <c r="W4228" s="155"/>
      <c r="X4228" s="316"/>
      <c r="Y4228" s="316"/>
      <c r="Z4228" s="867"/>
      <c r="AA4228" s="311"/>
      <c r="AB4228" s="867"/>
      <c r="AC4228" s="108"/>
      <c r="AD4228" s="81"/>
      <c r="AE4228" s="155"/>
      <c r="AF4228" s="74"/>
      <c r="AH4228" s="781"/>
      <c r="AI4228" s="782"/>
      <c r="AJ4228" s="782"/>
      <c r="AK4228" s="782"/>
      <c r="AL4228" s="783"/>
      <c r="AM4228" s="783"/>
      <c r="AN4228" s="189"/>
      <c r="AO4228" s="189"/>
      <c r="AP4228" s="189"/>
    </row>
    <row r="4229" spans="1:42" ht="16.5" hidden="1" thickBot="1" x14ac:dyDescent="0.3">
      <c r="A4229" s="3535" t="s">
        <v>42</v>
      </c>
      <c r="B4229" s="3536"/>
      <c r="C4229" s="3537"/>
      <c r="D4229" s="114"/>
      <c r="E4229" s="178">
        <f>SQRT(E4223*E4223+E4224*E4224)/E4236/1.73</f>
        <v>15.859993677780254</v>
      </c>
      <c r="F4229" s="179">
        <f t="shared" ref="F4229:AB4229" si="1448">SQRT(F4223*F4223+F4224*F4224)/F4236/1.73</f>
        <v>15.936909256505219</v>
      </c>
      <c r="G4229" s="179">
        <f t="shared" si="1448"/>
        <v>15.745491522144871</v>
      </c>
      <c r="H4229" s="79">
        <f t="shared" si="1448"/>
        <v>15.742946221546832</v>
      </c>
      <c r="I4229" s="79">
        <f t="shared" si="1448"/>
        <v>15.772455024211402</v>
      </c>
      <c r="J4229" s="79">
        <f t="shared" si="1448"/>
        <v>15.712697822621468</v>
      </c>
      <c r="K4229" s="79">
        <f t="shared" si="1448"/>
        <v>15.772124511938987</v>
      </c>
      <c r="L4229" s="79">
        <f t="shared" si="1448"/>
        <v>16.380290733913995</v>
      </c>
      <c r="M4229" s="79">
        <f t="shared" si="1448"/>
        <v>16.788585731912754</v>
      </c>
      <c r="N4229" s="79">
        <f t="shared" si="1448"/>
        <v>16.504324789368063</v>
      </c>
      <c r="O4229" s="79">
        <f t="shared" si="1448"/>
        <v>16.693395268401304</v>
      </c>
      <c r="P4229" s="79">
        <f t="shared" si="1448"/>
        <v>16.537246460989333</v>
      </c>
      <c r="Q4229" s="79">
        <f t="shared" si="1448"/>
        <v>16.426474200738969</v>
      </c>
      <c r="R4229" s="79">
        <f t="shared" si="1448"/>
        <v>16.411343417769757</v>
      </c>
      <c r="S4229" s="79">
        <f t="shared" si="1448"/>
        <v>16.935161925679498</v>
      </c>
      <c r="T4229" s="79">
        <f t="shared" si="1448"/>
        <v>16.693809902766954</v>
      </c>
      <c r="U4229" s="79">
        <f t="shared" si="1448"/>
        <v>16.42778420726183</v>
      </c>
      <c r="V4229" s="79">
        <f t="shared" si="1448"/>
        <v>16.20975873645266</v>
      </c>
      <c r="W4229" s="79">
        <f t="shared" si="1448"/>
        <v>16.023506333966981</v>
      </c>
      <c r="X4229" s="79">
        <f t="shared" si="1448"/>
        <v>16.178404269685164</v>
      </c>
      <c r="Y4229" s="79">
        <f>SQRT(Y4223*Y4223+Y4224*Y4224)/Y4236/1.73</f>
        <v>15.889166589312625</v>
      </c>
      <c r="Z4229" s="179">
        <f t="shared" si="1448"/>
        <v>15.856727012680885</v>
      </c>
      <c r="AA4229" s="179">
        <f t="shared" si="1448"/>
        <v>15.798756530222928</v>
      </c>
      <c r="AB4229" s="395">
        <f t="shared" si="1448"/>
        <v>15.753767747982176</v>
      </c>
      <c r="AC4229" s="109">
        <f>AVERAGE(E4229:AB4229)</f>
        <v>16.168796745660622</v>
      </c>
      <c r="AD4229" s="96">
        <f>(AC4225-AC4229)/AC4225</f>
        <v>2.4392753319924226E-3</v>
      </c>
      <c r="AE4229" s="79"/>
      <c r="AF4229" s="80"/>
      <c r="AG4229" s="1"/>
    </row>
    <row r="4230" spans="1:42" ht="16.5" thickBot="1" x14ac:dyDescent="0.3">
      <c r="A4230" s="2928" t="s">
        <v>1020</v>
      </c>
      <c r="B4230" s="2924" t="s">
        <v>1010</v>
      </c>
      <c r="C4230" s="2929"/>
      <c r="D4230" s="2916" t="s">
        <v>54</v>
      </c>
      <c r="E4230" s="2917">
        <v>0</v>
      </c>
      <c r="F4230" s="2918">
        <v>0</v>
      </c>
      <c r="G4230" s="2918">
        <v>0</v>
      </c>
      <c r="H4230" s="2918">
        <v>0</v>
      </c>
      <c r="I4230" s="2918">
        <v>0</v>
      </c>
      <c r="J4230" s="2918">
        <v>0</v>
      </c>
      <c r="K4230" s="2918">
        <v>0</v>
      </c>
      <c r="L4230" s="2918">
        <v>0</v>
      </c>
      <c r="M4230" s="2918">
        <v>0</v>
      </c>
      <c r="N4230" s="2918">
        <v>0</v>
      </c>
      <c r="O4230" s="2918">
        <v>0</v>
      </c>
      <c r="P4230" s="2918">
        <v>0</v>
      </c>
      <c r="Q4230" s="2918">
        <v>0</v>
      </c>
      <c r="R4230" s="2918">
        <v>0</v>
      </c>
      <c r="S4230" s="2918">
        <v>0</v>
      </c>
      <c r="T4230" s="2918">
        <v>0</v>
      </c>
      <c r="U4230" s="2918">
        <v>0</v>
      </c>
      <c r="V4230" s="2918">
        <v>0</v>
      </c>
      <c r="W4230" s="2918">
        <v>0</v>
      </c>
      <c r="X4230" s="2918">
        <v>0</v>
      </c>
      <c r="Y4230" s="2918">
        <v>0</v>
      </c>
      <c r="Z4230" s="2918">
        <v>0</v>
      </c>
      <c r="AA4230" s="2918">
        <v>0</v>
      </c>
      <c r="AB4230" s="2919">
        <v>0</v>
      </c>
      <c r="AC4230" s="2920"/>
      <c r="AD4230" s="252"/>
      <c r="AE4230" s="253"/>
      <c r="AF4230" s="254"/>
      <c r="AG4230" s="1"/>
    </row>
    <row r="4231" spans="1:42" x14ac:dyDescent="0.25">
      <c r="A4231" s="1197" t="s">
        <v>620</v>
      </c>
      <c r="B4231" s="1215"/>
      <c r="C4231" s="194"/>
      <c r="D4231" s="162"/>
      <c r="E4231" s="115">
        <f t="shared" ref="E4231:AB4232" si="1449">E4216+E4223</f>
        <v>202.8</v>
      </c>
      <c r="F4231" s="116">
        <f t="shared" si="1449"/>
        <v>202.8</v>
      </c>
      <c r="G4231" s="116">
        <f t="shared" si="1449"/>
        <v>198</v>
      </c>
      <c r="H4231" s="501">
        <f t="shared" si="1449"/>
        <v>200.4</v>
      </c>
      <c r="I4231" s="501">
        <f t="shared" si="1449"/>
        <v>200.4</v>
      </c>
      <c r="J4231" s="501">
        <f t="shared" si="1449"/>
        <v>198</v>
      </c>
      <c r="K4231" s="501">
        <f t="shared" si="1449"/>
        <v>199.2</v>
      </c>
      <c r="L4231" s="501">
        <f t="shared" si="1449"/>
        <v>212.4</v>
      </c>
      <c r="M4231" s="501">
        <f t="shared" si="1449"/>
        <v>220.8</v>
      </c>
      <c r="N4231" s="501">
        <f t="shared" si="1449"/>
        <v>213.6</v>
      </c>
      <c r="O4231" s="501">
        <f t="shared" si="1449"/>
        <v>219.6</v>
      </c>
      <c r="P4231" s="501">
        <f t="shared" si="1449"/>
        <v>216</v>
      </c>
      <c r="Q4231" s="501">
        <f t="shared" si="1449"/>
        <v>213.6</v>
      </c>
      <c r="R4231" s="501">
        <f t="shared" si="1449"/>
        <v>212.4</v>
      </c>
      <c r="S4231" s="501">
        <f t="shared" si="1449"/>
        <v>225.6</v>
      </c>
      <c r="T4231" s="501">
        <f t="shared" si="1449"/>
        <v>217.2</v>
      </c>
      <c r="U4231" s="501">
        <f t="shared" si="1449"/>
        <v>211.2</v>
      </c>
      <c r="V4231" s="501">
        <f t="shared" si="1449"/>
        <v>210</v>
      </c>
      <c r="W4231" s="501">
        <f t="shared" si="1449"/>
        <v>205.2</v>
      </c>
      <c r="X4231" s="501">
        <f t="shared" si="1449"/>
        <v>207.6</v>
      </c>
      <c r="Y4231" s="501">
        <f>Y4216+Y4223</f>
        <v>200.4</v>
      </c>
      <c r="Z4231" s="116">
        <f t="shared" si="1449"/>
        <v>200.4</v>
      </c>
      <c r="AA4231" s="116">
        <f t="shared" si="1449"/>
        <v>198</v>
      </c>
      <c r="AB4231" s="589">
        <f t="shared" si="1449"/>
        <v>196.8</v>
      </c>
      <c r="AC4231" s="162"/>
      <c r="AD4231" s="437">
        <f>MAX(E4231:AB4231)</f>
        <v>225.6</v>
      </c>
      <c r="AE4231" s="83"/>
      <c r="AF4231" s="84"/>
      <c r="AG4231" s="1"/>
    </row>
    <row r="4232" spans="1:42" x14ac:dyDescent="0.25">
      <c r="A4232" s="1198" t="s">
        <v>621</v>
      </c>
      <c r="B4232" s="1216"/>
      <c r="C4232" s="185"/>
      <c r="D4232" s="164"/>
      <c r="E4232" s="117">
        <f t="shared" si="1449"/>
        <v>210</v>
      </c>
      <c r="F4232" s="118">
        <f t="shared" si="1449"/>
        <v>211.2</v>
      </c>
      <c r="G4232" s="118">
        <f t="shared" si="1449"/>
        <v>212.4</v>
      </c>
      <c r="H4232" s="503">
        <f t="shared" si="1449"/>
        <v>211.2</v>
      </c>
      <c r="I4232" s="503">
        <f t="shared" si="1449"/>
        <v>211.2</v>
      </c>
      <c r="J4232" s="503">
        <f t="shared" si="1449"/>
        <v>211.2</v>
      </c>
      <c r="K4232" s="503">
        <f t="shared" si="1449"/>
        <v>211.2</v>
      </c>
      <c r="L4232" s="503">
        <f t="shared" si="1449"/>
        <v>211.2</v>
      </c>
      <c r="M4232" s="503">
        <f t="shared" si="1449"/>
        <v>211.2</v>
      </c>
      <c r="N4232" s="503">
        <f t="shared" si="1449"/>
        <v>212.4</v>
      </c>
      <c r="O4232" s="503">
        <f t="shared" si="1449"/>
        <v>211.2</v>
      </c>
      <c r="P4232" s="503">
        <f t="shared" si="1449"/>
        <v>210</v>
      </c>
      <c r="Q4232" s="503">
        <f t="shared" si="1449"/>
        <v>212.4</v>
      </c>
      <c r="R4232" s="503">
        <f t="shared" si="1449"/>
        <v>211.2</v>
      </c>
      <c r="S4232" s="503">
        <f t="shared" si="1449"/>
        <v>210</v>
      </c>
      <c r="T4232" s="503">
        <f t="shared" si="1449"/>
        <v>211.2</v>
      </c>
      <c r="U4232" s="503">
        <f t="shared" si="1449"/>
        <v>208.8</v>
      </c>
      <c r="V4232" s="503">
        <f t="shared" si="1449"/>
        <v>206.4</v>
      </c>
      <c r="W4232" s="503">
        <f t="shared" si="1449"/>
        <v>207.6</v>
      </c>
      <c r="X4232" s="503">
        <f t="shared" si="1449"/>
        <v>208.8</v>
      </c>
      <c r="Y4232" s="503">
        <f>Y4217+Y4224</f>
        <v>210</v>
      </c>
      <c r="Z4232" s="118">
        <f t="shared" si="1449"/>
        <v>208.8</v>
      </c>
      <c r="AA4232" s="118">
        <f t="shared" si="1449"/>
        <v>210</v>
      </c>
      <c r="AB4232" s="569">
        <f t="shared" si="1449"/>
        <v>210</v>
      </c>
      <c r="AC4232" s="164"/>
      <c r="AD4232" s="439">
        <f>MAX(E4232:AB4232)</f>
        <v>212.4</v>
      </c>
      <c r="AE4232" s="86"/>
      <c r="AF4232" s="87"/>
      <c r="AG4232" s="1"/>
    </row>
    <row r="4233" spans="1:42" ht="16.5" thickBot="1" x14ac:dyDescent="0.3">
      <c r="A4233" s="1199" t="s">
        <v>276</v>
      </c>
      <c r="B4233" s="1217"/>
      <c r="C4233" s="195"/>
      <c r="D4233" s="190"/>
      <c r="E4233" s="119">
        <f>SQRT(E4232*E4232+E4231*E4231)</f>
        <v>291.93807562563671</v>
      </c>
      <c r="F4233" s="120">
        <f t="shared" ref="F4233:AB4233" si="1450">SQRT(F4232*F4232+F4231*F4231)</f>
        <v>292.80245900606775</v>
      </c>
      <c r="G4233" s="120">
        <f t="shared" si="1450"/>
        <v>290.37520555309129</v>
      </c>
      <c r="H4233" s="505">
        <f t="shared" si="1450"/>
        <v>291.14532453742066</v>
      </c>
      <c r="I4233" s="505">
        <f t="shared" si="1450"/>
        <v>291.14532453742066</v>
      </c>
      <c r="J4233" s="505">
        <f t="shared" si="1450"/>
        <v>289.49860103288927</v>
      </c>
      <c r="K4233" s="505">
        <f t="shared" si="1450"/>
        <v>290.32065031616332</v>
      </c>
      <c r="L4233" s="505">
        <f t="shared" si="1450"/>
        <v>299.53163438942471</v>
      </c>
      <c r="M4233" s="505">
        <f t="shared" si="1450"/>
        <v>305.54554488651934</v>
      </c>
      <c r="N4233" s="505">
        <f t="shared" si="1450"/>
        <v>301.22868389315119</v>
      </c>
      <c r="O4233" s="505">
        <f t="shared" si="1450"/>
        <v>304.67950374122643</v>
      </c>
      <c r="P4233" s="505">
        <f t="shared" si="1450"/>
        <v>301.2573650551966</v>
      </c>
      <c r="Q4233" s="505">
        <f t="shared" si="1450"/>
        <v>301.22868389315119</v>
      </c>
      <c r="R4233" s="505">
        <f t="shared" si="1450"/>
        <v>299.53163438942471</v>
      </c>
      <c r="S4233" s="505">
        <f t="shared" si="1450"/>
        <v>308.21317298259657</v>
      </c>
      <c r="T4233" s="505">
        <f t="shared" si="1450"/>
        <v>302.95425397244384</v>
      </c>
      <c r="U4233" s="505">
        <f t="shared" si="1450"/>
        <v>296.98969679098298</v>
      </c>
      <c r="V4233" s="505">
        <f>SQRT(V4232*V4232+V4231*V4231)</f>
        <v>294.45026744766255</v>
      </c>
      <c r="W4233" s="505">
        <f t="shared" si="1450"/>
        <v>291.8986125352431</v>
      </c>
      <c r="X4233" s="505">
        <f t="shared" si="1450"/>
        <v>294.44048634656207</v>
      </c>
      <c r="Y4233" s="505">
        <f>SQRT(Y4232*Y4232+Y4231*Y4231)</f>
        <v>290.27600658683451</v>
      </c>
      <c r="Z4233" s="120">
        <f t="shared" si="1450"/>
        <v>289.40905307194521</v>
      </c>
      <c r="AA4233" s="120">
        <f t="shared" si="1450"/>
        <v>288.62432329933665</v>
      </c>
      <c r="AB4233" s="590">
        <f t="shared" si="1450"/>
        <v>287.80243223433678</v>
      </c>
      <c r="AC4233" s="190"/>
      <c r="AD4233" s="441">
        <f>MAX(E4233:AB4233)</f>
        <v>308.21317298259657</v>
      </c>
      <c r="AE4233" s="89"/>
      <c r="AF4233" s="90"/>
      <c r="AG4233" s="14"/>
      <c r="AH4233" s="396"/>
      <c r="AI4233" s="396"/>
      <c r="AJ4233" s="396"/>
      <c r="AK4233" s="396"/>
      <c r="AL4233" s="396"/>
      <c r="AM4233" s="396"/>
      <c r="AN4233" s="396"/>
    </row>
    <row r="4234" spans="1:42" ht="16.5" thickBot="1" x14ac:dyDescent="0.3">
      <c r="A4234" s="507" t="s">
        <v>21</v>
      </c>
      <c r="B4234" s="1218"/>
      <c r="C4234" s="509"/>
      <c r="D4234" s="510"/>
      <c r="E4234" s="511">
        <v>1</v>
      </c>
      <c r="F4234" s="512">
        <v>2</v>
      </c>
      <c r="G4234" s="512">
        <v>3</v>
      </c>
      <c r="H4234" s="513">
        <v>4</v>
      </c>
      <c r="I4234" s="512">
        <v>5</v>
      </c>
      <c r="J4234" s="512">
        <v>6</v>
      </c>
      <c r="K4234" s="512">
        <v>7</v>
      </c>
      <c r="L4234" s="512">
        <v>8</v>
      </c>
      <c r="M4234" s="512">
        <v>9</v>
      </c>
      <c r="N4234" s="513">
        <v>10</v>
      </c>
      <c r="O4234" s="512">
        <v>11</v>
      </c>
      <c r="P4234" s="512">
        <v>12</v>
      </c>
      <c r="Q4234" s="512">
        <v>13</v>
      </c>
      <c r="R4234" s="512">
        <v>14</v>
      </c>
      <c r="S4234" s="512">
        <v>15</v>
      </c>
      <c r="T4234" s="512">
        <v>16</v>
      </c>
      <c r="U4234" s="512">
        <v>17</v>
      </c>
      <c r="V4234" s="512">
        <v>18</v>
      </c>
      <c r="W4234" s="512">
        <v>19</v>
      </c>
      <c r="X4234" s="512">
        <v>20</v>
      </c>
      <c r="Y4234" s="513">
        <v>21</v>
      </c>
      <c r="Z4234" s="512">
        <v>22</v>
      </c>
      <c r="AA4234" s="512">
        <v>23</v>
      </c>
      <c r="AB4234" s="514">
        <v>24</v>
      </c>
      <c r="AC4234" s="510"/>
      <c r="AD4234" s="2"/>
      <c r="AE4234" s="2"/>
      <c r="AF4234" s="2"/>
      <c r="AG4234" s="14"/>
      <c r="AH4234" s="396"/>
      <c r="AI4234" s="396"/>
      <c r="AJ4234" s="396"/>
      <c r="AK4234" s="396"/>
      <c r="AL4234" s="396"/>
      <c r="AM4234" s="396"/>
      <c r="AN4234" s="396"/>
    </row>
    <row r="4235" spans="1:42" x14ac:dyDescent="0.25">
      <c r="A4235" s="442" t="s">
        <v>911</v>
      </c>
      <c r="B4235" s="1219"/>
      <c r="C4235" s="443" t="s">
        <v>22</v>
      </c>
      <c r="D4235" s="1201" t="s">
        <v>54</v>
      </c>
      <c r="E4235" s="808">
        <v>10.65</v>
      </c>
      <c r="F4235" s="145">
        <v>10.63</v>
      </c>
      <c r="G4235" s="145">
        <v>10.67</v>
      </c>
      <c r="H4235" s="445">
        <v>10.7</v>
      </c>
      <c r="I4235" s="445">
        <v>10.68</v>
      </c>
      <c r="J4235" s="445">
        <v>10.65</v>
      </c>
      <c r="K4235" s="445">
        <v>10.64</v>
      </c>
      <c r="L4235" s="445">
        <v>10.57</v>
      </c>
      <c r="M4235" s="445">
        <v>10.53</v>
      </c>
      <c r="N4235" s="445">
        <v>10.55</v>
      </c>
      <c r="O4235" s="445">
        <v>10.56</v>
      </c>
      <c r="P4235" s="445">
        <v>10.54</v>
      </c>
      <c r="Q4235" s="445">
        <v>10.6</v>
      </c>
      <c r="R4235" s="445">
        <v>10.55</v>
      </c>
      <c r="S4235" s="445">
        <v>10.53</v>
      </c>
      <c r="T4235" s="445">
        <v>10.49</v>
      </c>
      <c r="U4235" s="445">
        <v>10.46</v>
      </c>
      <c r="V4235" s="445">
        <v>10.51</v>
      </c>
      <c r="W4235" s="445">
        <v>10.54</v>
      </c>
      <c r="X4235" s="445">
        <v>10.52</v>
      </c>
      <c r="Y4235" s="445">
        <v>10.56</v>
      </c>
      <c r="Z4235" s="145">
        <v>10.55</v>
      </c>
      <c r="AA4235" s="145">
        <v>10.57</v>
      </c>
      <c r="AB4235" s="446">
        <v>10.57</v>
      </c>
      <c r="AC4235" s="715">
        <f>+AVERAGE(E4235:AB4235)</f>
        <v>10.575833333333334</v>
      </c>
      <c r="AD4235" s="2"/>
      <c r="AE4235" s="2"/>
      <c r="AF4235" s="2"/>
      <c r="AG4235" s="14"/>
      <c r="AH4235" s="396"/>
      <c r="AI4235" s="396"/>
      <c r="AJ4235" s="396"/>
      <c r="AK4235" s="396"/>
      <c r="AL4235" s="396"/>
      <c r="AM4235" s="396"/>
      <c r="AN4235" s="396"/>
    </row>
    <row r="4236" spans="1:42" ht="16.5" thickBot="1" x14ac:dyDescent="0.3">
      <c r="A4236" s="524" t="s">
        <v>913</v>
      </c>
      <c r="B4236" s="1223"/>
      <c r="C4236" s="525" t="s">
        <v>22</v>
      </c>
      <c r="D4236" s="1236" t="s">
        <v>54</v>
      </c>
      <c r="E4236" s="812">
        <v>10.64</v>
      </c>
      <c r="F4236" s="146">
        <v>10.62</v>
      </c>
      <c r="G4236" s="146">
        <v>10.66</v>
      </c>
      <c r="H4236" s="528">
        <v>10.69</v>
      </c>
      <c r="I4236" s="528">
        <v>10.67</v>
      </c>
      <c r="J4236" s="528">
        <v>10.65</v>
      </c>
      <c r="K4236" s="528">
        <v>10.64</v>
      </c>
      <c r="L4236" s="528">
        <v>10.57</v>
      </c>
      <c r="M4236" s="528">
        <v>10.52</v>
      </c>
      <c r="N4236" s="528">
        <v>10.55</v>
      </c>
      <c r="O4236" s="528">
        <v>10.55</v>
      </c>
      <c r="P4236" s="528">
        <v>10.53</v>
      </c>
      <c r="Q4236" s="528">
        <v>10.6</v>
      </c>
      <c r="R4236" s="528">
        <v>10.55</v>
      </c>
      <c r="S4236" s="528">
        <v>10.52</v>
      </c>
      <c r="T4236" s="528">
        <v>10.49</v>
      </c>
      <c r="U4236" s="528">
        <v>10.45</v>
      </c>
      <c r="V4236" s="528">
        <v>10.5</v>
      </c>
      <c r="W4236" s="528">
        <v>10.53</v>
      </c>
      <c r="X4236" s="528">
        <v>10.52</v>
      </c>
      <c r="Y4236" s="528">
        <v>10.56</v>
      </c>
      <c r="Z4236" s="146">
        <v>10.55</v>
      </c>
      <c r="AA4236" s="146">
        <v>10.56</v>
      </c>
      <c r="AB4236" s="555">
        <v>10.56</v>
      </c>
      <c r="AC4236" s="719">
        <f>+AVERAGE(E4236:AB4236)</f>
        <v>10.570000000000002</v>
      </c>
      <c r="AD4236" s="2"/>
      <c r="AE4236" s="2"/>
      <c r="AF4236" s="2"/>
      <c r="AG4236" s="396"/>
      <c r="AH4236" s="396"/>
      <c r="AI4236" s="396"/>
      <c r="AJ4236" s="14"/>
      <c r="AK4236" s="14"/>
      <c r="AL4236" s="15"/>
      <c r="AM4236" s="14"/>
      <c r="AN4236" s="396"/>
    </row>
    <row r="4237" spans="1:42" ht="15.75" customHeight="1" x14ac:dyDescent="0.25">
      <c r="A4237" s="3701" t="s">
        <v>1108</v>
      </c>
      <c r="B4237" s="3596" t="s">
        <v>622</v>
      </c>
      <c r="C4237" s="121" t="s">
        <v>13</v>
      </c>
      <c r="D4237" s="113" t="s">
        <v>811</v>
      </c>
      <c r="E4237" s="306">
        <v>0</v>
      </c>
      <c r="F4237" s="71">
        <v>0</v>
      </c>
      <c r="G4237" s="71">
        <v>0</v>
      </c>
      <c r="H4237" s="71">
        <v>0</v>
      </c>
      <c r="I4237" s="71">
        <v>0</v>
      </c>
      <c r="J4237" s="71">
        <v>0</v>
      </c>
      <c r="K4237" s="71">
        <v>0</v>
      </c>
      <c r="L4237" s="71">
        <v>0</v>
      </c>
      <c r="M4237" s="71">
        <v>0</v>
      </c>
      <c r="N4237" s="71">
        <v>0</v>
      </c>
      <c r="O4237" s="71">
        <v>0</v>
      </c>
      <c r="P4237" s="71">
        <v>0</v>
      </c>
      <c r="Q4237" s="71">
        <v>0</v>
      </c>
      <c r="R4237" s="71">
        <v>0</v>
      </c>
      <c r="S4237" s="71">
        <v>0</v>
      </c>
      <c r="T4237" s="71">
        <v>0</v>
      </c>
      <c r="U4237" s="71">
        <v>0</v>
      </c>
      <c r="V4237" s="71">
        <v>0</v>
      </c>
      <c r="W4237" s="71">
        <v>0</v>
      </c>
      <c r="X4237" s="71">
        <v>0</v>
      </c>
      <c r="Y4237" s="71">
        <v>0</v>
      </c>
      <c r="Z4237" s="71">
        <v>0</v>
      </c>
      <c r="AA4237" s="71">
        <v>0</v>
      </c>
      <c r="AB4237" s="393">
        <v>0</v>
      </c>
      <c r="AC4237" s="106">
        <f>SUM(E4237:AB4237)</f>
        <v>0</v>
      </c>
      <c r="AD4237" s="70"/>
      <c r="AE4237" s="71">
        <v>100</v>
      </c>
      <c r="AF4237" s="72">
        <v>10</v>
      </c>
      <c r="AG4237" s="396"/>
      <c r="AH4237" s="396"/>
      <c r="AI4237" s="396"/>
      <c r="AJ4237" s="430"/>
      <c r="AK4237" s="431"/>
      <c r="AL4237" s="430"/>
      <c r="AM4237" s="15"/>
      <c r="AN4237" s="396"/>
    </row>
    <row r="4238" spans="1:42" x14ac:dyDescent="0.25">
      <c r="A4238" s="3688"/>
      <c r="B4238" s="3597"/>
      <c r="C4238" s="123" t="s">
        <v>826</v>
      </c>
      <c r="D4238" s="108" t="s">
        <v>811</v>
      </c>
      <c r="E4238" s="307">
        <v>0</v>
      </c>
      <c r="F4238" s="308">
        <v>0</v>
      </c>
      <c r="G4238" s="308">
        <v>0</v>
      </c>
      <c r="H4238" s="308">
        <v>0</v>
      </c>
      <c r="I4238" s="308">
        <v>0</v>
      </c>
      <c r="J4238" s="308">
        <v>0</v>
      </c>
      <c r="K4238" s="308">
        <v>0</v>
      </c>
      <c r="L4238" s="308">
        <v>0</v>
      </c>
      <c r="M4238" s="308">
        <v>0</v>
      </c>
      <c r="N4238" s="308">
        <v>0</v>
      </c>
      <c r="O4238" s="308">
        <v>0</v>
      </c>
      <c r="P4238" s="308">
        <v>0</v>
      </c>
      <c r="Q4238" s="308">
        <v>0</v>
      </c>
      <c r="R4238" s="308">
        <v>0</v>
      </c>
      <c r="S4238" s="308">
        <v>0</v>
      </c>
      <c r="T4238" s="308">
        <v>0</v>
      </c>
      <c r="U4238" s="308">
        <v>0</v>
      </c>
      <c r="V4238" s="308">
        <v>0</v>
      </c>
      <c r="W4238" s="308">
        <v>0</v>
      </c>
      <c r="X4238" s="308">
        <v>0</v>
      </c>
      <c r="Y4238" s="308">
        <v>0</v>
      </c>
      <c r="Z4238" s="308">
        <v>0</v>
      </c>
      <c r="AA4238" s="308">
        <v>0</v>
      </c>
      <c r="AB4238" s="394">
        <v>0</v>
      </c>
      <c r="AC4238" s="107">
        <f>SUM(E4238:AB4238)</f>
        <v>0</v>
      </c>
      <c r="AD4238" s="73"/>
      <c r="AE4238" s="155"/>
      <c r="AF4238" s="74"/>
      <c r="AG4238" s="396"/>
      <c r="AH4238" s="396"/>
      <c r="AI4238" s="396"/>
      <c r="AJ4238" s="15"/>
      <c r="AK4238" s="15"/>
      <c r="AL4238" s="15"/>
      <c r="AM4238" s="15"/>
      <c r="AN4238" s="396"/>
    </row>
    <row r="4239" spans="1:42" x14ac:dyDescent="0.25">
      <c r="A4239" s="3688"/>
      <c r="B4239" s="3597"/>
      <c r="C4239" s="123" t="s">
        <v>15</v>
      </c>
      <c r="D4239" s="108" t="s">
        <v>54</v>
      </c>
      <c r="E4239" s="326">
        <v>0</v>
      </c>
      <c r="F4239" s="326">
        <v>0</v>
      </c>
      <c r="G4239" s="326">
        <v>0</v>
      </c>
      <c r="H4239" s="326">
        <v>0</v>
      </c>
      <c r="I4239" s="326">
        <v>0</v>
      </c>
      <c r="J4239" s="326">
        <v>0</v>
      </c>
      <c r="K4239" s="326">
        <v>0</v>
      </c>
      <c r="L4239" s="326">
        <v>0</v>
      </c>
      <c r="M4239" s="326">
        <v>0</v>
      </c>
      <c r="N4239" s="326">
        <v>0</v>
      </c>
      <c r="O4239" s="326">
        <v>0</v>
      </c>
      <c r="P4239" s="326">
        <v>0</v>
      </c>
      <c r="Q4239" s="326">
        <v>0</v>
      </c>
      <c r="R4239" s="326">
        <v>0</v>
      </c>
      <c r="S4239" s="326">
        <v>0</v>
      </c>
      <c r="T4239" s="326">
        <v>0</v>
      </c>
      <c r="U4239" s="326">
        <v>0</v>
      </c>
      <c r="V4239" s="326">
        <v>0</v>
      </c>
      <c r="W4239" s="326">
        <v>0</v>
      </c>
      <c r="X4239" s="326">
        <v>0</v>
      </c>
      <c r="Y4239" s="326">
        <v>0</v>
      </c>
      <c r="Z4239" s="326">
        <v>0</v>
      </c>
      <c r="AA4239" s="326">
        <v>0</v>
      </c>
      <c r="AB4239" s="1449">
        <v>0</v>
      </c>
      <c r="AC4239" s="107">
        <f>AVERAGE(E4239:AB4239)</f>
        <v>0</v>
      </c>
      <c r="AD4239" s="76"/>
      <c r="AE4239" s="76"/>
      <c r="AF4239" s="77"/>
      <c r="AG4239" s="396"/>
      <c r="AH4239" s="396"/>
      <c r="AI4239" s="396"/>
      <c r="AJ4239" s="15"/>
      <c r="AK4239" s="15"/>
      <c r="AL4239" s="15"/>
      <c r="AM4239" s="15"/>
      <c r="AN4239" s="396"/>
    </row>
    <row r="4240" spans="1:42" ht="16.5" thickBot="1" x14ac:dyDescent="0.3">
      <c r="A4240" s="3711"/>
      <c r="B4240" s="3669"/>
      <c r="C4240" s="126" t="s">
        <v>17</v>
      </c>
      <c r="D4240" s="114"/>
      <c r="E4240" s="317" t="e">
        <f t="shared" ref="E4240:AB4240" si="1451">E4238/E4237</f>
        <v>#DIV/0!</v>
      </c>
      <c r="F4240" s="318" t="e">
        <f t="shared" si="1451"/>
        <v>#DIV/0!</v>
      </c>
      <c r="G4240" s="318" t="e">
        <f t="shared" si="1451"/>
        <v>#DIV/0!</v>
      </c>
      <c r="H4240" s="318" t="e">
        <f t="shared" si="1451"/>
        <v>#DIV/0!</v>
      </c>
      <c r="I4240" s="318" t="e">
        <f t="shared" si="1451"/>
        <v>#DIV/0!</v>
      </c>
      <c r="J4240" s="318" t="e">
        <f t="shared" si="1451"/>
        <v>#DIV/0!</v>
      </c>
      <c r="K4240" s="318" t="e">
        <f t="shared" si="1451"/>
        <v>#DIV/0!</v>
      </c>
      <c r="L4240" s="318" t="e">
        <f t="shared" si="1451"/>
        <v>#DIV/0!</v>
      </c>
      <c r="M4240" s="318" t="e">
        <f t="shared" si="1451"/>
        <v>#DIV/0!</v>
      </c>
      <c r="N4240" s="318" t="e">
        <f t="shared" si="1451"/>
        <v>#DIV/0!</v>
      </c>
      <c r="O4240" s="318" t="e">
        <f t="shared" si="1451"/>
        <v>#DIV/0!</v>
      </c>
      <c r="P4240" s="318" t="e">
        <f t="shared" si="1451"/>
        <v>#DIV/0!</v>
      </c>
      <c r="Q4240" s="318" t="e">
        <f t="shared" si="1451"/>
        <v>#DIV/0!</v>
      </c>
      <c r="R4240" s="318" t="e">
        <f t="shared" si="1451"/>
        <v>#DIV/0!</v>
      </c>
      <c r="S4240" s="318" t="e">
        <f t="shared" si="1451"/>
        <v>#DIV/0!</v>
      </c>
      <c r="T4240" s="318" t="e">
        <f t="shared" si="1451"/>
        <v>#DIV/0!</v>
      </c>
      <c r="U4240" s="318" t="e">
        <f t="shared" si="1451"/>
        <v>#DIV/0!</v>
      </c>
      <c r="V4240" s="318" t="e">
        <f t="shared" si="1451"/>
        <v>#DIV/0!</v>
      </c>
      <c r="W4240" s="318" t="e">
        <f t="shared" si="1451"/>
        <v>#DIV/0!</v>
      </c>
      <c r="X4240" s="318" t="e">
        <f t="shared" si="1451"/>
        <v>#DIV/0!</v>
      </c>
      <c r="Y4240" s="318" t="e">
        <f>Y4238/Y4237</f>
        <v>#DIV/0!</v>
      </c>
      <c r="Z4240" s="318" t="e">
        <f t="shared" si="1451"/>
        <v>#DIV/0!</v>
      </c>
      <c r="AA4240" s="318" t="e">
        <f t="shared" si="1451"/>
        <v>#DIV/0!</v>
      </c>
      <c r="AB4240" s="806" t="e">
        <f t="shared" si="1451"/>
        <v>#DIV/0!</v>
      </c>
      <c r="AC4240" s="454" t="e">
        <f>MAX(E4240:AB4240)</f>
        <v>#DIV/0!</v>
      </c>
      <c r="AD4240" s="73"/>
      <c r="AE4240" s="155"/>
      <c r="AF4240" s="74"/>
      <c r="AG4240" s="396"/>
      <c r="AH4240" s="396"/>
      <c r="AI4240" s="396"/>
      <c r="AJ4240" s="15"/>
      <c r="AK4240" s="15"/>
      <c r="AL4240" s="15"/>
      <c r="AM4240" s="15"/>
      <c r="AN4240" s="396"/>
    </row>
    <row r="4241" spans="1:42" hidden="1" x14ac:dyDescent="0.25">
      <c r="A4241" s="2014"/>
      <c r="B4241" s="2017"/>
      <c r="C4241" s="357" t="s">
        <v>116</v>
      </c>
      <c r="D4241" s="122"/>
      <c r="E4241" s="2161"/>
      <c r="F4241" s="91"/>
      <c r="G4241" s="91"/>
      <c r="H4241" s="91"/>
      <c r="I4241" s="91"/>
      <c r="J4241" s="91"/>
      <c r="K4241" s="91"/>
      <c r="L4241" s="91"/>
      <c r="M4241" s="91"/>
      <c r="N4241" s="91"/>
      <c r="O4241" s="91"/>
      <c r="P4241" s="91"/>
      <c r="Q4241" s="91"/>
      <c r="R4241" s="91"/>
      <c r="S4241" s="91"/>
      <c r="T4241" s="91"/>
      <c r="U4241" s="91"/>
      <c r="V4241" s="91"/>
      <c r="W4241" s="91"/>
      <c r="X4241" s="91"/>
      <c r="Y4241" s="91"/>
      <c r="Z4241" s="91"/>
      <c r="AA4241" s="91"/>
      <c r="AB4241" s="382"/>
      <c r="AC4241" s="122"/>
      <c r="AD4241" s="73"/>
      <c r="AE4241" s="155"/>
      <c r="AF4241" s="74"/>
      <c r="AG4241" s="396"/>
      <c r="AH4241" s="396"/>
      <c r="AI4241" s="396"/>
      <c r="AJ4241" s="15"/>
      <c r="AK4241" s="15"/>
      <c r="AL4241" s="15"/>
      <c r="AM4241" s="15"/>
      <c r="AN4241" s="396"/>
    </row>
    <row r="4242" spans="1:42" s="181" customFormat="1" hidden="1" x14ac:dyDescent="0.25">
      <c r="A4242" s="2024"/>
      <c r="B4242" s="2027"/>
      <c r="C4242" s="124" t="s">
        <v>117</v>
      </c>
      <c r="D4242" s="108"/>
      <c r="E4242" s="81"/>
      <c r="F4242" s="155"/>
      <c r="G4242" s="155"/>
      <c r="H4242" s="155"/>
      <c r="I4242" s="155"/>
      <c r="J4242" s="155"/>
      <c r="K4242" s="155"/>
      <c r="L4242" s="155"/>
      <c r="M4242" s="155"/>
      <c r="N4242" s="155"/>
      <c r="O4242" s="155"/>
      <c r="P4242" s="155"/>
      <c r="Q4242" s="155"/>
      <c r="R4242" s="155"/>
      <c r="S4242" s="155"/>
      <c r="T4242" s="155"/>
      <c r="U4242" s="155"/>
      <c r="V4242" s="155"/>
      <c r="W4242" s="155"/>
      <c r="X4242" s="155"/>
      <c r="Y4242" s="155"/>
      <c r="Z4242" s="155"/>
      <c r="AA4242" s="155"/>
      <c r="AB4242" s="316"/>
      <c r="AC4242" s="108"/>
      <c r="AD4242" s="73"/>
      <c r="AE4242" s="155"/>
      <c r="AF4242" s="74"/>
      <c r="AG4242" s="784"/>
      <c r="AH4242" s="781"/>
      <c r="AI4242" s="782"/>
      <c r="AJ4242" s="782"/>
      <c r="AK4242" s="782"/>
      <c r="AL4242" s="783"/>
      <c r="AM4242" s="783"/>
      <c r="AN4242" s="189"/>
      <c r="AO4242" s="189"/>
      <c r="AP4242" s="189"/>
    </row>
    <row r="4243" spans="1:42" ht="16.5" hidden="1" thickBot="1" x14ac:dyDescent="0.3">
      <c r="A4243" s="3535" t="s">
        <v>42</v>
      </c>
      <c r="B4243" s="3536"/>
      <c r="C4243" s="3537"/>
      <c r="D4243" s="114"/>
      <c r="E4243" s="1654">
        <f>SQRT(E4237*E4237+E4238*E4238)/E4235/1.73</f>
        <v>0</v>
      </c>
      <c r="F4243" s="461">
        <f t="shared" ref="F4243:AB4243" si="1452">SQRT(F4237*F4237+F4238*F4238)/F4235/1.73</f>
        <v>0</v>
      </c>
      <c r="G4243" s="461">
        <f t="shared" si="1452"/>
        <v>0</v>
      </c>
      <c r="H4243" s="461">
        <f t="shared" si="1452"/>
        <v>0</v>
      </c>
      <c r="I4243" s="461">
        <f t="shared" si="1452"/>
        <v>0</v>
      </c>
      <c r="J4243" s="461">
        <f t="shared" si="1452"/>
        <v>0</v>
      </c>
      <c r="K4243" s="461">
        <f t="shared" si="1452"/>
        <v>0</v>
      </c>
      <c r="L4243" s="461">
        <f t="shared" si="1452"/>
        <v>0</v>
      </c>
      <c r="M4243" s="461">
        <f t="shared" si="1452"/>
        <v>0</v>
      </c>
      <c r="N4243" s="461">
        <f t="shared" si="1452"/>
        <v>0</v>
      </c>
      <c r="O4243" s="461">
        <f t="shared" si="1452"/>
        <v>0</v>
      </c>
      <c r="P4243" s="461">
        <f t="shared" si="1452"/>
        <v>0</v>
      </c>
      <c r="Q4243" s="461">
        <f t="shared" si="1452"/>
        <v>0</v>
      </c>
      <c r="R4243" s="461">
        <f t="shared" si="1452"/>
        <v>0</v>
      </c>
      <c r="S4243" s="461">
        <f t="shared" si="1452"/>
        <v>0</v>
      </c>
      <c r="T4243" s="461">
        <f t="shared" si="1452"/>
        <v>0</v>
      </c>
      <c r="U4243" s="461">
        <f t="shared" si="1452"/>
        <v>0</v>
      </c>
      <c r="V4243" s="461">
        <f t="shared" si="1452"/>
        <v>0</v>
      </c>
      <c r="W4243" s="461">
        <f t="shared" si="1452"/>
        <v>0</v>
      </c>
      <c r="X4243" s="461">
        <f t="shared" si="1452"/>
        <v>0</v>
      </c>
      <c r="Y4243" s="461">
        <f>SQRT(Y4237*Y4237+Y4238*Y4238)/Y4235/1.73</f>
        <v>0</v>
      </c>
      <c r="Z4243" s="461">
        <f t="shared" si="1452"/>
        <v>0</v>
      </c>
      <c r="AA4243" s="461">
        <f t="shared" si="1452"/>
        <v>0</v>
      </c>
      <c r="AB4243" s="1655">
        <f t="shared" si="1452"/>
        <v>0</v>
      </c>
      <c r="AC4243" s="109">
        <f>AVERAGE(E4243:AB4243)</f>
        <v>0</v>
      </c>
      <c r="AD4243" s="78" t="e">
        <f>(AC4239-AC4243)/AC4239</f>
        <v>#DIV/0!</v>
      </c>
      <c r="AE4243" s="79"/>
      <c r="AF4243" s="80"/>
      <c r="AG4243" s="396"/>
      <c r="AH4243" s="396"/>
      <c r="AI4243" s="396"/>
      <c r="AJ4243" s="14"/>
      <c r="AK4243" s="14"/>
      <c r="AL4243" s="15"/>
      <c r="AM4243" s="14"/>
      <c r="AN4243" s="396"/>
    </row>
    <row r="4244" spans="1:42" ht="15.75" customHeight="1" x14ac:dyDescent="0.25">
      <c r="A4244" s="3701" t="s">
        <v>623</v>
      </c>
      <c r="B4244" s="3596" t="s">
        <v>622</v>
      </c>
      <c r="C4244" s="125" t="s">
        <v>13</v>
      </c>
      <c r="D4244" s="113" t="s">
        <v>811</v>
      </c>
      <c r="E4244" s="306">
        <v>185.6</v>
      </c>
      <c r="F4244" s="71">
        <v>185</v>
      </c>
      <c r="G4244" s="71">
        <v>180.6</v>
      </c>
      <c r="H4244" s="71">
        <v>183</v>
      </c>
      <c r="I4244" s="71">
        <v>181.6</v>
      </c>
      <c r="J4244" s="71">
        <v>180.6</v>
      </c>
      <c r="K4244" s="71">
        <v>182</v>
      </c>
      <c r="L4244" s="71">
        <v>195.2</v>
      </c>
      <c r="M4244" s="71">
        <v>203.2</v>
      </c>
      <c r="N4244" s="71">
        <v>194</v>
      </c>
      <c r="O4244" s="71">
        <v>199.8</v>
      </c>
      <c r="P4244" s="71">
        <v>200.6</v>
      </c>
      <c r="Q4244" s="71">
        <v>199.2</v>
      </c>
      <c r="R4244" s="71">
        <v>196.4</v>
      </c>
      <c r="S4244" s="71">
        <v>208.4</v>
      </c>
      <c r="T4244" s="71">
        <v>201.2</v>
      </c>
      <c r="U4244" s="71">
        <v>196.4</v>
      </c>
      <c r="V4244" s="71">
        <v>192.4</v>
      </c>
      <c r="W4244" s="71">
        <v>189.2</v>
      </c>
      <c r="X4244" s="71">
        <v>191.6</v>
      </c>
      <c r="Y4244" s="71">
        <v>186.4</v>
      </c>
      <c r="Z4244" s="71">
        <v>184.8</v>
      </c>
      <c r="AA4244" s="71">
        <v>181.4</v>
      </c>
      <c r="AB4244" s="393">
        <v>182.6</v>
      </c>
      <c r="AC4244" s="134">
        <f>SUM(E4244:AB4244)</f>
        <v>4581.2</v>
      </c>
      <c r="AD4244" s="70"/>
      <c r="AE4244" s="71">
        <v>100</v>
      </c>
      <c r="AF4244" s="72">
        <v>20</v>
      </c>
      <c r="AG4244" s="396"/>
      <c r="AH4244" s="396"/>
      <c r="AI4244" s="396"/>
      <c r="AJ4244" s="430"/>
      <c r="AK4244" s="431"/>
      <c r="AL4244" s="430"/>
      <c r="AM4244" s="15"/>
      <c r="AN4244" s="396"/>
    </row>
    <row r="4245" spans="1:42" x14ac:dyDescent="0.25">
      <c r="A4245" s="3688"/>
      <c r="B4245" s="3597"/>
      <c r="C4245" s="123" t="s">
        <v>826</v>
      </c>
      <c r="D4245" s="108" t="s">
        <v>811</v>
      </c>
      <c r="E4245" s="307">
        <v>212.2</v>
      </c>
      <c r="F4245" s="308">
        <v>212.4</v>
      </c>
      <c r="G4245" s="308">
        <v>213.2</v>
      </c>
      <c r="H4245" s="308">
        <v>213</v>
      </c>
      <c r="I4245" s="308">
        <v>213.4</v>
      </c>
      <c r="J4245" s="308">
        <v>212.8</v>
      </c>
      <c r="K4245" s="308">
        <v>212.4</v>
      </c>
      <c r="L4245" s="308">
        <v>212.2</v>
      </c>
      <c r="M4245" s="308">
        <v>212.4</v>
      </c>
      <c r="N4245" s="308">
        <v>214.2</v>
      </c>
      <c r="O4245" s="308">
        <v>212</v>
      </c>
      <c r="P4245" s="308">
        <v>212.2</v>
      </c>
      <c r="Q4245" s="308">
        <v>214.6</v>
      </c>
      <c r="R4245" s="308">
        <v>214.2</v>
      </c>
      <c r="S4245" s="308">
        <v>212.2</v>
      </c>
      <c r="T4245" s="308">
        <v>213.8</v>
      </c>
      <c r="U4245" s="308">
        <v>210.6</v>
      </c>
      <c r="V4245" s="308">
        <v>208.6</v>
      </c>
      <c r="W4245" s="308">
        <v>210.6</v>
      </c>
      <c r="X4245" s="308">
        <v>210.8</v>
      </c>
      <c r="Y4245" s="308">
        <v>212.4</v>
      </c>
      <c r="Z4245" s="308">
        <v>212.6</v>
      </c>
      <c r="AA4245" s="308">
        <v>212.4</v>
      </c>
      <c r="AB4245" s="394">
        <v>212.4</v>
      </c>
      <c r="AC4245" s="107">
        <f>SUM(E4245:AB4245)</f>
        <v>5097.5999999999985</v>
      </c>
      <c r="AD4245" s="73"/>
      <c r="AE4245" s="155"/>
      <c r="AF4245" s="74"/>
      <c r="AG4245" s="396"/>
      <c r="AH4245" s="396"/>
      <c r="AI4245" s="396"/>
      <c r="AJ4245" s="15"/>
      <c r="AK4245" s="15"/>
      <c r="AL4245" s="15"/>
      <c r="AM4245" s="15"/>
      <c r="AN4245" s="396"/>
    </row>
    <row r="4246" spans="1:42" x14ac:dyDescent="0.25">
      <c r="A4246" s="3688"/>
      <c r="B4246" s="3597"/>
      <c r="C4246" s="123" t="s">
        <v>15</v>
      </c>
      <c r="D4246" s="108" t="s">
        <v>54</v>
      </c>
      <c r="E4246" s="1450">
        <v>16</v>
      </c>
      <c r="F4246" s="1445">
        <v>14</v>
      </c>
      <c r="G4246" s="1445">
        <v>15</v>
      </c>
      <c r="H4246" s="327">
        <v>15</v>
      </c>
      <c r="I4246" s="327">
        <v>15</v>
      </c>
      <c r="J4246" s="327">
        <v>15</v>
      </c>
      <c r="K4246" s="327">
        <v>15</v>
      </c>
      <c r="L4246" s="327">
        <v>17</v>
      </c>
      <c r="M4246" s="327">
        <v>17</v>
      </c>
      <c r="N4246" s="327">
        <v>16</v>
      </c>
      <c r="O4246" s="327">
        <v>16</v>
      </c>
      <c r="P4246" s="327">
        <v>16</v>
      </c>
      <c r="Q4246" s="327">
        <v>16</v>
      </c>
      <c r="R4246" s="327">
        <v>17</v>
      </c>
      <c r="S4246" s="327">
        <v>16</v>
      </c>
      <c r="T4246" s="327">
        <v>16</v>
      </c>
      <c r="U4246" s="327">
        <v>15</v>
      </c>
      <c r="V4246" s="327">
        <v>16</v>
      </c>
      <c r="W4246" s="327">
        <v>16</v>
      </c>
      <c r="X4246" s="327">
        <v>15</v>
      </c>
      <c r="Y4246" s="327">
        <v>16</v>
      </c>
      <c r="Z4246" s="1445">
        <v>15</v>
      </c>
      <c r="AA4246" s="1445">
        <v>16</v>
      </c>
      <c r="AB4246" s="1473">
        <v>15</v>
      </c>
      <c r="AC4246" s="107">
        <f>AVERAGE(E4246:AB4246)</f>
        <v>15.666666666666666</v>
      </c>
      <c r="AD4246" s="76"/>
      <c r="AE4246" s="76"/>
      <c r="AF4246" s="77"/>
      <c r="AG4246" s="396"/>
      <c r="AH4246" s="396"/>
      <c r="AI4246" s="396"/>
      <c r="AJ4246" s="15"/>
      <c r="AK4246" s="15"/>
      <c r="AL4246" s="15"/>
      <c r="AM4246" s="15"/>
      <c r="AN4246" s="396"/>
    </row>
    <row r="4247" spans="1:42" ht="16.5" thickBot="1" x14ac:dyDescent="0.3">
      <c r="A4247" s="3696"/>
      <c r="B4247" s="3550"/>
      <c r="C4247" s="123" t="s">
        <v>17</v>
      </c>
      <c r="D4247" s="108"/>
      <c r="E4247" s="313">
        <f t="shared" ref="E4247:AB4247" si="1453">E4245/E4244</f>
        <v>1.1433189655172413</v>
      </c>
      <c r="F4247" s="314">
        <f t="shared" si="1453"/>
        <v>1.1481081081081081</v>
      </c>
      <c r="G4247" s="314">
        <f t="shared" si="1453"/>
        <v>1.1805094130675526</v>
      </c>
      <c r="H4247" s="314">
        <f t="shared" si="1453"/>
        <v>1.1639344262295082</v>
      </c>
      <c r="I4247" s="314">
        <f t="shared" si="1453"/>
        <v>1.1751101321585904</v>
      </c>
      <c r="J4247" s="314">
        <f t="shared" si="1453"/>
        <v>1.1782945736434109</v>
      </c>
      <c r="K4247" s="314">
        <f t="shared" si="1453"/>
        <v>1.1670329670329671</v>
      </c>
      <c r="L4247" s="314">
        <f t="shared" si="1453"/>
        <v>1.0870901639344261</v>
      </c>
      <c r="M4247" s="314">
        <f t="shared" si="1453"/>
        <v>1.0452755905511812</v>
      </c>
      <c r="N4247" s="314">
        <f t="shared" si="1453"/>
        <v>1.104123711340206</v>
      </c>
      <c r="O4247" s="314">
        <f t="shared" si="1453"/>
        <v>1.0610610610610609</v>
      </c>
      <c r="P4247" s="314">
        <f t="shared" si="1453"/>
        <v>1.0578265204386839</v>
      </c>
      <c r="Q4247" s="314">
        <f t="shared" si="1453"/>
        <v>1.0773092369477912</v>
      </c>
      <c r="R4247" s="314">
        <f t="shared" si="1453"/>
        <v>1.090631364562118</v>
      </c>
      <c r="S4247" s="314">
        <f t="shared" si="1453"/>
        <v>1.0182341650671785</v>
      </c>
      <c r="T4247" s="314">
        <f t="shared" si="1453"/>
        <v>1.0626242544731612</v>
      </c>
      <c r="U4247" s="314">
        <f t="shared" si="1453"/>
        <v>1.0723014256619143</v>
      </c>
      <c r="V4247" s="314">
        <f t="shared" si="1453"/>
        <v>1.0841995841995842</v>
      </c>
      <c r="W4247" s="314">
        <f t="shared" si="1453"/>
        <v>1.1131078224101481</v>
      </c>
      <c r="X4247" s="314">
        <f t="shared" si="1453"/>
        <v>1.1002087682672235</v>
      </c>
      <c r="Y4247" s="314">
        <f>Y4245/Y4244</f>
        <v>1.1394849785407726</v>
      </c>
      <c r="Z4247" s="314">
        <f t="shared" si="1453"/>
        <v>1.1504329004329004</v>
      </c>
      <c r="AA4247" s="314">
        <f t="shared" si="1453"/>
        <v>1.1708930540242557</v>
      </c>
      <c r="AB4247" s="336">
        <f t="shared" si="1453"/>
        <v>1.1631982475355971</v>
      </c>
      <c r="AC4247" s="433">
        <f>MAX(E4247:AB4247)</f>
        <v>1.1805094130675526</v>
      </c>
      <c r="AD4247" s="73"/>
      <c r="AE4247" s="155"/>
      <c r="AF4247" s="74"/>
      <c r="AG4247" s="396"/>
      <c r="AH4247" s="396"/>
      <c r="AI4247" s="396"/>
      <c r="AJ4247" s="15"/>
      <c r="AK4247" s="15"/>
      <c r="AL4247" s="15"/>
      <c r="AM4247" s="15"/>
      <c r="AN4247" s="396"/>
    </row>
    <row r="4248" spans="1:42" hidden="1" x14ac:dyDescent="0.25">
      <c r="A4248" s="2024"/>
      <c r="B4248" s="2027"/>
      <c r="C4248" s="124" t="s">
        <v>116</v>
      </c>
      <c r="D4248" s="642"/>
      <c r="E4248" s="310"/>
      <c r="F4248" s="311"/>
      <c r="G4248" s="311"/>
      <c r="H4248" s="155"/>
      <c r="I4248" s="155"/>
      <c r="J4248" s="155"/>
      <c r="K4248" s="155"/>
      <c r="L4248" s="155"/>
      <c r="M4248" s="155"/>
      <c r="N4248" s="155"/>
      <c r="O4248" s="155"/>
      <c r="P4248" s="155"/>
      <c r="Q4248" s="155"/>
      <c r="R4248" s="155"/>
      <c r="S4248" s="155"/>
      <c r="T4248" s="155"/>
      <c r="U4248" s="155"/>
      <c r="V4248" s="155"/>
      <c r="W4248" s="155"/>
      <c r="X4248" s="155"/>
      <c r="Y4248" s="155"/>
      <c r="Z4248" s="311"/>
      <c r="AA4248" s="311"/>
      <c r="AB4248" s="867"/>
      <c r="AC4248" s="108"/>
      <c r="AD4248" s="73"/>
      <c r="AE4248" s="155"/>
      <c r="AF4248" s="74"/>
      <c r="AG4248" s="396"/>
      <c r="AH4248" s="396"/>
      <c r="AI4248" s="396"/>
      <c r="AJ4248" s="15"/>
      <c r="AK4248" s="15"/>
      <c r="AL4248" s="15"/>
      <c r="AM4248" s="15"/>
      <c r="AN4248" s="396"/>
    </row>
    <row r="4249" spans="1:42" s="181" customFormat="1" hidden="1" x14ac:dyDescent="0.25">
      <c r="A4249" s="2024"/>
      <c r="B4249" s="2027"/>
      <c r="C4249" s="124" t="s">
        <v>117</v>
      </c>
      <c r="D4249" s="108"/>
      <c r="E4249" s="310"/>
      <c r="F4249" s="155"/>
      <c r="G4249" s="311"/>
      <c r="H4249" s="155"/>
      <c r="I4249" s="155"/>
      <c r="J4249" s="155"/>
      <c r="K4249" s="155"/>
      <c r="L4249" s="155"/>
      <c r="M4249" s="155"/>
      <c r="N4249" s="155"/>
      <c r="O4249" s="155"/>
      <c r="P4249" s="155"/>
      <c r="Q4249" s="155"/>
      <c r="R4249" s="155"/>
      <c r="S4249" s="155"/>
      <c r="T4249" s="155"/>
      <c r="U4249" s="155"/>
      <c r="V4249" s="155"/>
      <c r="W4249" s="155"/>
      <c r="X4249" s="155"/>
      <c r="Y4249" s="155"/>
      <c r="Z4249" s="311"/>
      <c r="AA4249" s="155"/>
      <c r="AB4249" s="867"/>
      <c r="AC4249" s="108"/>
      <c r="AD4249" s="73"/>
      <c r="AE4249" s="155"/>
      <c r="AF4249" s="74"/>
      <c r="AG4249" s="784"/>
      <c r="AH4249" s="781"/>
      <c r="AI4249" s="782"/>
      <c r="AJ4249" s="782"/>
      <c r="AK4249" s="782"/>
      <c r="AL4249" s="783"/>
      <c r="AM4249" s="783"/>
      <c r="AN4249" s="189"/>
      <c r="AO4249" s="189"/>
      <c r="AP4249" s="189"/>
    </row>
    <row r="4250" spans="1:42" ht="16.5" hidden="1" thickBot="1" x14ac:dyDescent="0.3">
      <c r="A4250" s="3535" t="s">
        <v>42</v>
      </c>
      <c r="B4250" s="3536"/>
      <c r="C4250" s="3537"/>
      <c r="D4250" s="114"/>
      <c r="E4250" s="178">
        <f>SQRT(E4244*E4244+E4245*E4245)/E4236/1.73</f>
        <v>15.315487172820886</v>
      </c>
      <c r="F4250" s="179">
        <f t="shared" ref="F4250:AB4250" si="1454">SQRT(F4244*F4244+F4245*F4245)/F4236/1.73</f>
        <v>15.331056507899989</v>
      </c>
      <c r="G4250" s="179">
        <f t="shared" si="1454"/>
        <v>15.150970434709587</v>
      </c>
      <c r="H4250" s="79">
        <f t="shared" si="1454"/>
        <v>15.184450173414595</v>
      </c>
      <c r="I4250" s="79">
        <f t="shared" si="1454"/>
        <v>15.180092701337195</v>
      </c>
      <c r="J4250" s="79">
        <f t="shared" si="1454"/>
        <v>15.14863757637978</v>
      </c>
      <c r="K4250" s="79">
        <f t="shared" si="1454"/>
        <v>15.195691668271285</v>
      </c>
      <c r="L4250" s="79">
        <f t="shared" si="1454"/>
        <v>15.767495313548475</v>
      </c>
      <c r="M4250" s="79">
        <f t="shared" si="1454"/>
        <v>16.151210641629817</v>
      </c>
      <c r="N4250" s="79">
        <f t="shared" si="1454"/>
        <v>15.833996482083387</v>
      </c>
      <c r="O4250" s="79">
        <f t="shared" si="1454"/>
        <v>15.961117275341833</v>
      </c>
      <c r="P4250" s="79">
        <f t="shared" si="1454"/>
        <v>16.02956068122646</v>
      </c>
      <c r="Q4250" s="79">
        <f t="shared" si="1454"/>
        <v>15.967027318977316</v>
      </c>
      <c r="R4250" s="79">
        <f t="shared" si="1454"/>
        <v>15.922567252505731</v>
      </c>
      <c r="S4250" s="79">
        <f t="shared" si="1454"/>
        <v>16.342186096476247</v>
      </c>
      <c r="T4250" s="79">
        <f t="shared" si="1454"/>
        <v>16.177506591882953</v>
      </c>
      <c r="U4250" s="79">
        <f t="shared" si="1454"/>
        <v>15.928731234245083</v>
      </c>
      <c r="V4250" s="79">
        <f t="shared" si="1454"/>
        <v>15.622411936785216</v>
      </c>
      <c r="W4250" s="79">
        <f t="shared" si="1454"/>
        <v>15.540843240086632</v>
      </c>
      <c r="X4250" s="79">
        <f t="shared" si="1454"/>
        <v>15.652183348662106</v>
      </c>
      <c r="Y4250" s="79">
        <f>SQRT(Y4244*Y4244+Y4245*Y4245)/Y4236/1.73</f>
        <v>15.468605053279731</v>
      </c>
      <c r="Z4250" s="179">
        <f t="shared" si="1454"/>
        <v>15.433852857098227</v>
      </c>
      <c r="AA4250" s="179">
        <f t="shared" si="1454"/>
        <v>15.289460890016196</v>
      </c>
      <c r="AB4250" s="395">
        <f t="shared" si="1454"/>
        <v>15.332200822586442</v>
      </c>
      <c r="AC4250" s="109">
        <f>AVERAGE(E4250:AB4250)</f>
        <v>15.621972636302717</v>
      </c>
      <c r="AD4250" s="78">
        <f>(AC4246-AC4250)/AC4246</f>
        <v>2.8528104487627257E-3</v>
      </c>
      <c r="AE4250" s="79"/>
      <c r="AF4250" s="80"/>
      <c r="AG4250" s="396"/>
      <c r="AH4250" s="396"/>
      <c r="AI4250" s="396"/>
      <c r="AJ4250" s="14"/>
      <c r="AK4250" s="14"/>
      <c r="AL4250" s="15"/>
      <c r="AM4250" s="14"/>
      <c r="AN4250" s="396"/>
    </row>
    <row r="4251" spans="1:42" x14ac:dyDescent="0.25">
      <c r="A4251" s="3701" t="s">
        <v>1109</v>
      </c>
      <c r="B4251" s="3596" t="s">
        <v>553</v>
      </c>
      <c r="C4251" s="121" t="s">
        <v>13</v>
      </c>
      <c r="D4251" s="113" t="s">
        <v>811</v>
      </c>
      <c r="E4251" s="306">
        <v>0</v>
      </c>
      <c r="F4251" s="71">
        <v>0</v>
      </c>
      <c r="G4251" s="71">
        <v>0</v>
      </c>
      <c r="H4251" s="71">
        <v>0</v>
      </c>
      <c r="I4251" s="71">
        <v>0</v>
      </c>
      <c r="J4251" s="71">
        <v>0</v>
      </c>
      <c r="K4251" s="71">
        <v>0</v>
      </c>
      <c r="L4251" s="71">
        <v>0</v>
      </c>
      <c r="M4251" s="71">
        <v>0</v>
      </c>
      <c r="N4251" s="71">
        <v>0</v>
      </c>
      <c r="O4251" s="71">
        <v>0</v>
      </c>
      <c r="P4251" s="71">
        <v>0</v>
      </c>
      <c r="Q4251" s="71">
        <v>0</v>
      </c>
      <c r="R4251" s="71">
        <v>0</v>
      </c>
      <c r="S4251" s="71">
        <v>0</v>
      </c>
      <c r="T4251" s="71">
        <v>0</v>
      </c>
      <c r="U4251" s="71">
        <v>0</v>
      </c>
      <c r="V4251" s="71">
        <v>0</v>
      </c>
      <c r="W4251" s="71">
        <v>0</v>
      </c>
      <c r="X4251" s="71">
        <v>0</v>
      </c>
      <c r="Y4251" s="71">
        <v>0</v>
      </c>
      <c r="Z4251" s="71">
        <v>0</v>
      </c>
      <c r="AA4251" s="71">
        <v>0</v>
      </c>
      <c r="AB4251" s="393">
        <v>0</v>
      </c>
      <c r="AC4251" s="106">
        <f>SUM(E4251:AB4251)</f>
        <v>0</v>
      </c>
      <c r="AD4251" s="70"/>
      <c r="AE4251" s="71">
        <v>100</v>
      </c>
      <c r="AF4251" s="72">
        <v>40</v>
      </c>
      <c r="AG4251" s="396"/>
      <c r="AH4251" s="396"/>
      <c r="AI4251" s="396"/>
      <c r="AJ4251" s="430"/>
      <c r="AK4251" s="431"/>
      <c r="AL4251" s="430"/>
      <c r="AM4251" s="15"/>
      <c r="AN4251" s="396"/>
    </row>
    <row r="4252" spans="1:42" x14ac:dyDescent="0.25">
      <c r="A4252" s="3688"/>
      <c r="B4252" s="3597"/>
      <c r="C4252" s="123" t="s">
        <v>14</v>
      </c>
      <c r="D4252" s="108" t="s">
        <v>811</v>
      </c>
      <c r="E4252" s="307">
        <v>0</v>
      </c>
      <c r="F4252" s="308">
        <v>0</v>
      </c>
      <c r="G4252" s="308">
        <v>0</v>
      </c>
      <c r="H4252" s="308">
        <v>0</v>
      </c>
      <c r="I4252" s="308">
        <v>0</v>
      </c>
      <c r="J4252" s="308">
        <v>0</v>
      </c>
      <c r="K4252" s="308">
        <v>0</v>
      </c>
      <c r="L4252" s="308">
        <v>0</v>
      </c>
      <c r="M4252" s="308">
        <v>0</v>
      </c>
      <c r="N4252" s="308">
        <v>0</v>
      </c>
      <c r="O4252" s="308">
        <v>0</v>
      </c>
      <c r="P4252" s="308">
        <v>0</v>
      </c>
      <c r="Q4252" s="308">
        <v>0</v>
      </c>
      <c r="R4252" s="308">
        <v>0</v>
      </c>
      <c r="S4252" s="308">
        <v>0</v>
      </c>
      <c r="T4252" s="308">
        <v>0</v>
      </c>
      <c r="U4252" s="308">
        <v>0</v>
      </c>
      <c r="V4252" s="308">
        <v>0</v>
      </c>
      <c r="W4252" s="308">
        <v>0</v>
      </c>
      <c r="X4252" s="308">
        <v>0</v>
      </c>
      <c r="Y4252" s="308">
        <v>0</v>
      </c>
      <c r="Z4252" s="308">
        <v>0</v>
      </c>
      <c r="AA4252" s="308">
        <v>0</v>
      </c>
      <c r="AB4252" s="394">
        <v>0</v>
      </c>
      <c r="AC4252" s="107">
        <f>SUM(E4252:AB4252)</f>
        <v>0</v>
      </c>
      <c r="AD4252" s="73"/>
      <c r="AE4252" s="155"/>
      <c r="AF4252" s="74"/>
      <c r="AG4252" s="396"/>
      <c r="AH4252" s="396"/>
      <c r="AI4252" s="396"/>
      <c r="AJ4252" s="15"/>
      <c r="AK4252" s="15"/>
      <c r="AL4252" s="15"/>
      <c r="AM4252" s="15"/>
      <c r="AN4252" s="396"/>
    </row>
    <row r="4253" spans="1:42" x14ac:dyDescent="0.25">
      <c r="A4253" s="3688"/>
      <c r="B4253" s="3597"/>
      <c r="C4253" s="123" t="s">
        <v>15</v>
      </c>
      <c r="D4253" s="108" t="s">
        <v>54</v>
      </c>
      <c r="E4253" s="1450">
        <v>0</v>
      </c>
      <c r="F4253" s="1450">
        <v>0</v>
      </c>
      <c r="G4253" s="1450">
        <v>0</v>
      </c>
      <c r="H4253" s="326">
        <v>0</v>
      </c>
      <c r="I4253" s="326">
        <v>0</v>
      </c>
      <c r="J4253" s="326">
        <v>0</v>
      </c>
      <c r="K4253" s="326">
        <v>0</v>
      </c>
      <c r="L4253" s="326">
        <v>0</v>
      </c>
      <c r="M4253" s="326">
        <v>0</v>
      </c>
      <c r="N4253" s="326">
        <v>0</v>
      </c>
      <c r="O4253" s="326">
        <v>0</v>
      </c>
      <c r="P4253" s="326">
        <v>0</v>
      </c>
      <c r="Q4253" s="326">
        <v>0</v>
      </c>
      <c r="R4253" s="326">
        <v>0</v>
      </c>
      <c r="S4253" s="326">
        <v>0</v>
      </c>
      <c r="T4253" s="326">
        <v>0</v>
      </c>
      <c r="U4253" s="326">
        <v>0</v>
      </c>
      <c r="V4253" s="326">
        <v>0</v>
      </c>
      <c r="W4253" s="326">
        <v>0</v>
      </c>
      <c r="X4253" s="326">
        <v>0</v>
      </c>
      <c r="Y4253" s="326">
        <v>0</v>
      </c>
      <c r="Z4253" s="1450">
        <v>0</v>
      </c>
      <c r="AA4253" s="1450">
        <v>0</v>
      </c>
      <c r="AB4253" s="1477">
        <v>0</v>
      </c>
      <c r="AC4253" s="107">
        <f>AVERAGE(E4253:AB4253)</f>
        <v>0</v>
      </c>
      <c r="AD4253" s="76"/>
      <c r="AE4253" s="76"/>
      <c r="AF4253" s="77"/>
      <c r="AG4253" s="396"/>
      <c r="AH4253" s="396"/>
      <c r="AI4253" s="396"/>
      <c r="AJ4253" s="15"/>
      <c r="AK4253" s="15"/>
      <c r="AL4253" s="15"/>
      <c r="AM4253" s="15"/>
      <c r="AN4253" s="396"/>
    </row>
    <row r="4254" spans="1:42" ht="16.5" thickBot="1" x14ac:dyDescent="0.3">
      <c r="A4254" s="3711"/>
      <c r="B4254" s="3669"/>
      <c r="C4254" s="126" t="s">
        <v>17</v>
      </c>
      <c r="D4254" s="114"/>
      <c r="E4254" s="317" t="e">
        <f t="shared" ref="E4254:AB4254" si="1455">E4252/E4251</f>
        <v>#DIV/0!</v>
      </c>
      <c r="F4254" s="318" t="e">
        <f t="shared" si="1455"/>
        <v>#DIV/0!</v>
      </c>
      <c r="G4254" s="318" t="e">
        <f t="shared" si="1455"/>
        <v>#DIV/0!</v>
      </c>
      <c r="H4254" s="318" t="e">
        <f t="shared" si="1455"/>
        <v>#DIV/0!</v>
      </c>
      <c r="I4254" s="318" t="e">
        <f t="shared" si="1455"/>
        <v>#DIV/0!</v>
      </c>
      <c r="J4254" s="318" t="e">
        <f t="shared" si="1455"/>
        <v>#DIV/0!</v>
      </c>
      <c r="K4254" s="318" t="e">
        <f t="shared" si="1455"/>
        <v>#DIV/0!</v>
      </c>
      <c r="L4254" s="318" t="e">
        <f t="shared" si="1455"/>
        <v>#DIV/0!</v>
      </c>
      <c r="M4254" s="318" t="e">
        <f t="shared" si="1455"/>
        <v>#DIV/0!</v>
      </c>
      <c r="N4254" s="318" t="e">
        <f t="shared" si="1455"/>
        <v>#DIV/0!</v>
      </c>
      <c r="O4254" s="318" t="e">
        <f t="shared" si="1455"/>
        <v>#DIV/0!</v>
      </c>
      <c r="P4254" s="318" t="e">
        <f t="shared" si="1455"/>
        <v>#DIV/0!</v>
      </c>
      <c r="Q4254" s="318" t="e">
        <f t="shared" si="1455"/>
        <v>#DIV/0!</v>
      </c>
      <c r="R4254" s="318" t="e">
        <f t="shared" si="1455"/>
        <v>#DIV/0!</v>
      </c>
      <c r="S4254" s="318" t="e">
        <f t="shared" si="1455"/>
        <v>#DIV/0!</v>
      </c>
      <c r="T4254" s="318" t="e">
        <f t="shared" si="1455"/>
        <v>#DIV/0!</v>
      </c>
      <c r="U4254" s="318" t="e">
        <f t="shared" si="1455"/>
        <v>#DIV/0!</v>
      </c>
      <c r="V4254" s="318" t="e">
        <f t="shared" si="1455"/>
        <v>#DIV/0!</v>
      </c>
      <c r="W4254" s="318" t="e">
        <f t="shared" si="1455"/>
        <v>#DIV/0!</v>
      </c>
      <c r="X4254" s="318" t="e">
        <f t="shared" si="1455"/>
        <v>#DIV/0!</v>
      </c>
      <c r="Y4254" s="318" t="e">
        <f>Y4252/Y4251</f>
        <v>#DIV/0!</v>
      </c>
      <c r="Z4254" s="318" t="e">
        <f t="shared" si="1455"/>
        <v>#DIV/0!</v>
      </c>
      <c r="AA4254" s="318" t="e">
        <f t="shared" si="1455"/>
        <v>#DIV/0!</v>
      </c>
      <c r="AB4254" s="806" t="e">
        <f t="shared" si="1455"/>
        <v>#DIV/0!</v>
      </c>
      <c r="AC4254" s="454" t="e">
        <f>MAX(E4254:AB4254)</f>
        <v>#DIV/0!</v>
      </c>
      <c r="AD4254" s="73"/>
      <c r="AE4254" s="155"/>
      <c r="AF4254" s="74"/>
      <c r="AG4254" s="396"/>
      <c r="AH4254" s="396"/>
      <c r="AI4254" s="396"/>
      <c r="AJ4254" s="15"/>
      <c r="AK4254" s="15"/>
      <c r="AL4254" s="15"/>
      <c r="AM4254" s="15"/>
      <c r="AN4254" s="396"/>
    </row>
    <row r="4255" spans="1:42" hidden="1" x14ac:dyDescent="0.25">
      <c r="A4255" s="2014"/>
      <c r="B4255" s="2017"/>
      <c r="C4255" s="357" t="s">
        <v>116</v>
      </c>
      <c r="D4255" s="928"/>
      <c r="E4255" s="138"/>
      <c r="F4255" s="136"/>
      <c r="G4255" s="136"/>
      <c r="H4255" s="91"/>
      <c r="I4255" s="91"/>
      <c r="J4255" s="91"/>
      <c r="K4255" s="91"/>
      <c r="L4255" s="91"/>
      <c r="M4255" s="91"/>
      <c r="N4255" s="91"/>
      <c r="O4255" s="91"/>
      <c r="P4255" s="91"/>
      <c r="Q4255" s="91"/>
      <c r="R4255" s="91"/>
      <c r="S4255" s="91"/>
      <c r="T4255" s="91"/>
      <c r="U4255" s="91"/>
      <c r="V4255" s="91"/>
      <c r="W4255" s="91"/>
      <c r="X4255" s="91"/>
      <c r="Y4255" s="91"/>
      <c r="Z4255" s="136"/>
      <c r="AA4255" s="136"/>
      <c r="AB4255" s="474"/>
      <c r="AC4255" s="122"/>
      <c r="AD4255" s="73"/>
      <c r="AE4255" s="155"/>
      <c r="AF4255" s="74"/>
      <c r="AG4255" s="396"/>
      <c r="AH4255" s="396"/>
      <c r="AI4255" s="396"/>
      <c r="AJ4255" s="15"/>
      <c r="AK4255" s="15"/>
      <c r="AL4255" s="15"/>
      <c r="AM4255" s="15"/>
      <c r="AN4255" s="396"/>
    </row>
    <row r="4256" spans="1:42" s="181" customFormat="1" hidden="1" x14ac:dyDescent="0.25">
      <c r="A4256" s="2024"/>
      <c r="B4256" s="2027"/>
      <c r="C4256" s="124" t="s">
        <v>117</v>
      </c>
      <c r="D4256" s="642"/>
      <c r="E4256" s="310"/>
      <c r="F4256" s="311"/>
      <c r="G4256" s="311"/>
      <c r="H4256" s="155"/>
      <c r="I4256" s="155"/>
      <c r="J4256" s="155"/>
      <c r="K4256" s="155"/>
      <c r="L4256" s="155"/>
      <c r="M4256" s="155"/>
      <c r="N4256" s="155"/>
      <c r="O4256" s="155"/>
      <c r="P4256" s="155"/>
      <c r="Q4256" s="155"/>
      <c r="R4256" s="155"/>
      <c r="S4256" s="155"/>
      <c r="T4256" s="155"/>
      <c r="U4256" s="155"/>
      <c r="V4256" s="155"/>
      <c r="W4256" s="155"/>
      <c r="X4256" s="155"/>
      <c r="Y4256" s="155"/>
      <c r="Z4256" s="155"/>
      <c r="AA4256" s="311"/>
      <c r="AB4256" s="867"/>
      <c r="AC4256" s="108"/>
      <c r="AD4256" s="73"/>
      <c r="AE4256" s="155"/>
      <c r="AF4256" s="74"/>
      <c r="AG4256" s="784"/>
      <c r="AH4256" s="781"/>
      <c r="AI4256" s="782"/>
      <c r="AJ4256" s="782"/>
      <c r="AK4256" s="782"/>
      <c r="AL4256" s="783"/>
      <c r="AM4256" s="783"/>
      <c r="AN4256" s="189"/>
      <c r="AO4256" s="189"/>
      <c r="AP4256" s="189"/>
    </row>
    <row r="4257" spans="1:42" ht="16.5" hidden="1" thickBot="1" x14ac:dyDescent="0.3">
      <c r="A4257" s="3535" t="s">
        <v>42</v>
      </c>
      <c r="B4257" s="3536"/>
      <c r="C4257" s="3537"/>
      <c r="D4257" s="114"/>
      <c r="E4257" s="178">
        <f>SQRT(E4251*E4251+E4252*E4252)/E4236/1.73</f>
        <v>0</v>
      </c>
      <c r="F4257" s="179">
        <f t="shared" ref="F4257:AB4257" si="1456">SQRT(F4251*F4251+F4252*F4252)/F4236/1.73</f>
        <v>0</v>
      </c>
      <c r="G4257" s="179">
        <f t="shared" si="1456"/>
        <v>0</v>
      </c>
      <c r="H4257" s="79">
        <f t="shared" si="1456"/>
        <v>0</v>
      </c>
      <c r="I4257" s="79">
        <f t="shared" si="1456"/>
        <v>0</v>
      </c>
      <c r="J4257" s="79">
        <f t="shared" si="1456"/>
        <v>0</v>
      </c>
      <c r="K4257" s="79">
        <f t="shared" si="1456"/>
        <v>0</v>
      </c>
      <c r="L4257" s="79">
        <f t="shared" si="1456"/>
        <v>0</v>
      </c>
      <c r="M4257" s="79">
        <f t="shared" si="1456"/>
        <v>0</v>
      </c>
      <c r="N4257" s="79">
        <f t="shared" si="1456"/>
        <v>0</v>
      </c>
      <c r="O4257" s="79">
        <f t="shared" si="1456"/>
        <v>0</v>
      </c>
      <c r="P4257" s="79">
        <f t="shared" si="1456"/>
        <v>0</v>
      </c>
      <c r="Q4257" s="79">
        <f t="shared" si="1456"/>
        <v>0</v>
      </c>
      <c r="R4257" s="79">
        <f t="shared" si="1456"/>
        <v>0</v>
      </c>
      <c r="S4257" s="79">
        <f t="shared" si="1456"/>
        <v>0</v>
      </c>
      <c r="T4257" s="79">
        <f t="shared" si="1456"/>
        <v>0</v>
      </c>
      <c r="U4257" s="79">
        <f t="shared" si="1456"/>
        <v>0</v>
      </c>
      <c r="V4257" s="79">
        <f t="shared" si="1456"/>
        <v>0</v>
      </c>
      <c r="W4257" s="79">
        <f t="shared" si="1456"/>
        <v>0</v>
      </c>
      <c r="X4257" s="79">
        <f t="shared" si="1456"/>
        <v>0</v>
      </c>
      <c r="Y4257" s="79">
        <f>SQRT(Y4251*Y4251+Y4252*Y4252)/Y4236/1.73</f>
        <v>0</v>
      </c>
      <c r="Z4257" s="179">
        <f t="shared" si="1456"/>
        <v>0</v>
      </c>
      <c r="AA4257" s="179">
        <f t="shared" si="1456"/>
        <v>0</v>
      </c>
      <c r="AB4257" s="395">
        <f t="shared" si="1456"/>
        <v>0</v>
      </c>
      <c r="AC4257" s="109">
        <f>AVERAGE(E4257:AB4257)</f>
        <v>0</v>
      </c>
      <c r="AD4257" s="78" t="e">
        <f>(AC4253-AC4257)/AC4253</f>
        <v>#DIV/0!</v>
      </c>
      <c r="AE4257" s="79"/>
      <c r="AF4257" s="80"/>
      <c r="AG4257" s="396"/>
      <c r="AH4257" s="396"/>
      <c r="AI4257" s="396"/>
      <c r="AJ4257" s="14"/>
      <c r="AK4257" s="14"/>
      <c r="AL4257" s="15"/>
      <c r="AM4257" s="14"/>
      <c r="AN4257" s="396"/>
    </row>
    <row r="4258" spans="1:42" x14ac:dyDescent="0.25">
      <c r="A4258" s="3701" t="s">
        <v>1072</v>
      </c>
      <c r="B4258" s="3596" t="s">
        <v>135</v>
      </c>
      <c r="C4258" s="121" t="s">
        <v>13</v>
      </c>
      <c r="D4258" s="113" t="s">
        <v>115</v>
      </c>
      <c r="E4258" s="70">
        <f t="shared" ref="E4258:AB4258" si="1457">(E4262-D4262)*$AE4258*$AF4258</f>
        <v>0</v>
      </c>
      <c r="F4258" s="71">
        <f t="shared" si="1457"/>
        <v>0</v>
      </c>
      <c r="G4258" s="71">
        <f t="shared" si="1457"/>
        <v>0</v>
      </c>
      <c r="H4258" s="71">
        <f t="shared" si="1457"/>
        <v>0</v>
      </c>
      <c r="I4258" s="71">
        <f t="shared" si="1457"/>
        <v>0</v>
      </c>
      <c r="J4258" s="71">
        <f t="shared" si="1457"/>
        <v>0</v>
      </c>
      <c r="K4258" s="71">
        <f t="shared" si="1457"/>
        <v>0</v>
      </c>
      <c r="L4258" s="71">
        <f t="shared" si="1457"/>
        <v>0</v>
      </c>
      <c r="M4258" s="71">
        <f t="shared" si="1457"/>
        <v>0</v>
      </c>
      <c r="N4258" s="71">
        <f t="shared" si="1457"/>
        <v>0</v>
      </c>
      <c r="O4258" s="71">
        <f t="shared" si="1457"/>
        <v>0</v>
      </c>
      <c r="P4258" s="71">
        <f t="shared" si="1457"/>
        <v>0</v>
      </c>
      <c r="Q4258" s="71">
        <f t="shared" si="1457"/>
        <v>0</v>
      </c>
      <c r="R4258" s="71">
        <f t="shared" si="1457"/>
        <v>0</v>
      </c>
      <c r="S4258" s="71">
        <f t="shared" si="1457"/>
        <v>0</v>
      </c>
      <c r="T4258" s="71">
        <f t="shared" si="1457"/>
        <v>0</v>
      </c>
      <c r="U4258" s="71">
        <f t="shared" si="1457"/>
        <v>0</v>
      </c>
      <c r="V4258" s="71">
        <f t="shared" si="1457"/>
        <v>0</v>
      </c>
      <c r="W4258" s="71">
        <f t="shared" si="1457"/>
        <v>0</v>
      </c>
      <c r="X4258" s="71">
        <f t="shared" si="1457"/>
        <v>0</v>
      </c>
      <c r="Y4258" s="71">
        <f>(Y4262-X4262)*$AE4258*$AF4258</f>
        <v>0</v>
      </c>
      <c r="Z4258" s="71">
        <f>(Z4262-Y4262)*$AE4258*$AF4258</f>
        <v>0</v>
      </c>
      <c r="AA4258" s="71">
        <f t="shared" si="1457"/>
        <v>0</v>
      </c>
      <c r="AB4258" s="72">
        <f t="shared" si="1457"/>
        <v>0</v>
      </c>
      <c r="AC4258" s="106">
        <f>SUM(E4258:AB4258)</f>
        <v>0</v>
      </c>
      <c r="AD4258" s="70"/>
      <c r="AE4258" s="71">
        <v>100</v>
      </c>
      <c r="AF4258" s="72">
        <v>40</v>
      </c>
      <c r="AG4258" s="396"/>
      <c r="AH4258" s="396"/>
      <c r="AI4258" s="396"/>
      <c r="AJ4258" s="430"/>
      <c r="AK4258" s="431"/>
      <c r="AL4258" s="430"/>
      <c r="AM4258" s="15"/>
      <c r="AN4258" s="396"/>
    </row>
    <row r="4259" spans="1:42" x14ac:dyDescent="0.25">
      <c r="A4259" s="3688"/>
      <c r="B4259" s="3597"/>
      <c r="C4259" s="123" t="s">
        <v>14</v>
      </c>
      <c r="D4259" s="108" t="s">
        <v>115</v>
      </c>
      <c r="E4259" s="392">
        <f t="shared" ref="E4259:AB4259" si="1458">(E4263-D4263)*$AE4258*$AF4258</f>
        <v>0</v>
      </c>
      <c r="F4259" s="308">
        <f t="shared" si="1458"/>
        <v>0</v>
      </c>
      <c r="G4259" s="308">
        <f t="shared" si="1458"/>
        <v>0</v>
      </c>
      <c r="H4259" s="308">
        <f t="shared" si="1458"/>
        <v>0</v>
      </c>
      <c r="I4259" s="308">
        <f t="shared" si="1458"/>
        <v>0</v>
      </c>
      <c r="J4259" s="308">
        <f t="shared" si="1458"/>
        <v>0</v>
      </c>
      <c r="K4259" s="308">
        <f t="shared" si="1458"/>
        <v>0</v>
      </c>
      <c r="L4259" s="308">
        <f t="shared" si="1458"/>
        <v>0</v>
      </c>
      <c r="M4259" s="308">
        <f t="shared" si="1458"/>
        <v>0</v>
      </c>
      <c r="N4259" s="308">
        <f t="shared" si="1458"/>
        <v>0</v>
      </c>
      <c r="O4259" s="308">
        <f t="shared" si="1458"/>
        <v>0</v>
      </c>
      <c r="P4259" s="308">
        <f t="shared" si="1458"/>
        <v>0</v>
      </c>
      <c r="Q4259" s="308">
        <f t="shared" si="1458"/>
        <v>0</v>
      </c>
      <c r="R4259" s="308">
        <f t="shared" si="1458"/>
        <v>0</v>
      </c>
      <c r="S4259" s="308">
        <f t="shared" si="1458"/>
        <v>0</v>
      </c>
      <c r="T4259" s="308">
        <f t="shared" si="1458"/>
        <v>0</v>
      </c>
      <c r="U4259" s="308">
        <f t="shared" si="1458"/>
        <v>0</v>
      </c>
      <c r="V4259" s="308">
        <f t="shared" si="1458"/>
        <v>0</v>
      </c>
      <c r="W4259" s="308">
        <f t="shared" si="1458"/>
        <v>0</v>
      </c>
      <c r="X4259" s="308">
        <f t="shared" si="1458"/>
        <v>0</v>
      </c>
      <c r="Y4259" s="308">
        <f>(Y4263-X4263)*$AE4258*$AF4258</f>
        <v>0</v>
      </c>
      <c r="Z4259" s="308">
        <f>(Z4263-Y4263)*$AE4258*$AF4258</f>
        <v>0</v>
      </c>
      <c r="AA4259" s="308">
        <f t="shared" si="1458"/>
        <v>0</v>
      </c>
      <c r="AB4259" s="309">
        <f t="shared" si="1458"/>
        <v>0</v>
      </c>
      <c r="AC4259" s="107">
        <f>SUM(E4259:AB4259)</f>
        <v>0</v>
      </c>
      <c r="AD4259" s="73"/>
      <c r="AE4259" s="155"/>
      <c r="AF4259" s="74"/>
      <c r="AG4259" s="396"/>
      <c r="AH4259" s="396"/>
      <c r="AI4259" s="396"/>
      <c r="AJ4259" s="15"/>
      <c r="AK4259" s="15"/>
      <c r="AL4259" s="15"/>
      <c r="AM4259" s="15"/>
      <c r="AN4259" s="396"/>
    </row>
    <row r="4260" spans="1:42" x14ac:dyDescent="0.25">
      <c r="A4260" s="3688"/>
      <c r="B4260" s="3597"/>
      <c r="C4260" s="123" t="s">
        <v>15</v>
      </c>
      <c r="D4260" s="108" t="s">
        <v>54</v>
      </c>
      <c r="E4260" s="1460">
        <v>0</v>
      </c>
      <c r="F4260" s="1445">
        <v>0</v>
      </c>
      <c r="G4260" s="1445">
        <v>0</v>
      </c>
      <c r="H4260" s="327">
        <v>0</v>
      </c>
      <c r="I4260" s="327">
        <v>0</v>
      </c>
      <c r="J4260" s="327">
        <v>0</v>
      </c>
      <c r="K4260" s="327">
        <v>0</v>
      </c>
      <c r="L4260" s="327">
        <v>0</v>
      </c>
      <c r="M4260" s="327">
        <v>0</v>
      </c>
      <c r="N4260" s="327">
        <v>0</v>
      </c>
      <c r="O4260" s="327">
        <v>0</v>
      </c>
      <c r="P4260" s="327">
        <v>0</v>
      </c>
      <c r="Q4260" s="327">
        <v>0</v>
      </c>
      <c r="R4260" s="327">
        <v>0</v>
      </c>
      <c r="S4260" s="327">
        <v>0</v>
      </c>
      <c r="T4260" s="327">
        <v>0</v>
      </c>
      <c r="U4260" s="327">
        <v>0</v>
      </c>
      <c r="V4260" s="327">
        <v>0</v>
      </c>
      <c r="W4260" s="327">
        <v>0</v>
      </c>
      <c r="X4260" s="327">
        <v>0</v>
      </c>
      <c r="Y4260" s="327">
        <v>0</v>
      </c>
      <c r="Z4260" s="1445">
        <v>0</v>
      </c>
      <c r="AA4260" s="1445">
        <v>0</v>
      </c>
      <c r="AB4260" s="1446">
        <v>0</v>
      </c>
      <c r="AC4260" s="2145"/>
      <c r="AD4260" s="76"/>
      <c r="AE4260" s="76"/>
      <c r="AF4260" s="77"/>
      <c r="AG4260" s="396"/>
      <c r="AH4260" s="396"/>
      <c r="AI4260" s="396"/>
      <c r="AJ4260" s="15"/>
      <c r="AK4260" s="15"/>
      <c r="AL4260" s="15"/>
      <c r="AM4260" s="15"/>
      <c r="AN4260" s="396"/>
    </row>
    <row r="4261" spans="1:42" ht="16.5" thickBot="1" x14ac:dyDescent="0.3">
      <c r="A4261" s="3711"/>
      <c r="B4261" s="3669"/>
      <c r="C4261" s="126" t="s">
        <v>17</v>
      </c>
      <c r="D4261" s="114"/>
      <c r="E4261" s="573" t="e">
        <f t="shared" ref="E4261:AB4261" si="1459">E4259/E4258</f>
        <v>#DIV/0!</v>
      </c>
      <c r="F4261" s="318" t="e">
        <f t="shared" si="1459"/>
        <v>#DIV/0!</v>
      </c>
      <c r="G4261" s="318" t="e">
        <f t="shared" si="1459"/>
        <v>#DIV/0!</v>
      </c>
      <c r="H4261" s="318" t="e">
        <f t="shared" si="1459"/>
        <v>#DIV/0!</v>
      </c>
      <c r="I4261" s="318" t="e">
        <f t="shared" si="1459"/>
        <v>#DIV/0!</v>
      </c>
      <c r="J4261" s="318" t="e">
        <f t="shared" si="1459"/>
        <v>#DIV/0!</v>
      </c>
      <c r="K4261" s="318" t="e">
        <f t="shared" si="1459"/>
        <v>#DIV/0!</v>
      </c>
      <c r="L4261" s="318" t="e">
        <f t="shared" si="1459"/>
        <v>#DIV/0!</v>
      </c>
      <c r="M4261" s="318" t="e">
        <f t="shared" si="1459"/>
        <v>#DIV/0!</v>
      </c>
      <c r="N4261" s="318" t="e">
        <f t="shared" si="1459"/>
        <v>#DIV/0!</v>
      </c>
      <c r="O4261" s="318" t="e">
        <f t="shared" si="1459"/>
        <v>#DIV/0!</v>
      </c>
      <c r="P4261" s="318" t="e">
        <f t="shared" si="1459"/>
        <v>#DIV/0!</v>
      </c>
      <c r="Q4261" s="318" t="e">
        <f t="shared" si="1459"/>
        <v>#DIV/0!</v>
      </c>
      <c r="R4261" s="318" t="e">
        <f t="shared" si="1459"/>
        <v>#DIV/0!</v>
      </c>
      <c r="S4261" s="318" t="e">
        <f t="shared" si="1459"/>
        <v>#DIV/0!</v>
      </c>
      <c r="T4261" s="318" t="e">
        <f t="shared" si="1459"/>
        <v>#DIV/0!</v>
      </c>
      <c r="U4261" s="318" t="e">
        <f t="shared" si="1459"/>
        <v>#DIV/0!</v>
      </c>
      <c r="V4261" s="318" t="e">
        <f>V4259/V4258</f>
        <v>#DIV/0!</v>
      </c>
      <c r="W4261" s="318" t="e">
        <f t="shared" si="1459"/>
        <v>#DIV/0!</v>
      </c>
      <c r="X4261" s="318" t="e">
        <f t="shared" si="1459"/>
        <v>#DIV/0!</v>
      </c>
      <c r="Y4261" s="318" t="e">
        <f>Y4259/Y4258</f>
        <v>#DIV/0!</v>
      </c>
      <c r="Z4261" s="318" t="e">
        <f t="shared" si="1459"/>
        <v>#DIV/0!</v>
      </c>
      <c r="AA4261" s="318" t="e">
        <f t="shared" si="1459"/>
        <v>#DIV/0!</v>
      </c>
      <c r="AB4261" s="370" t="e">
        <f t="shared" si="1459"/>
        <v>#DIV/0!</v>
      </c>
      <c r="AC4261" s="454" t="e">
        <f>MAX(E4261:AB4261)</f>
        <v>#DIV/0!</v>
      </c>
      <c r="AD4261" s="148"/>
      <c r="AE4261" s="127"/>
      <c r="AF4261" s="175"/>
      <c r="AG4261" s="396"/>
      <c r="AH4261" s="396"/>
      <c r="AI4261" s="396"/>
      <c r="AJ4261" s="15"/>
      <c r="AK4261" s="15"/>
      <c r="AL4261" s="15"/>
      <c r="AM4261" s="15"/>
      <c r="AN4261" s="396"/>
    </row>
    <row r="4262" spans="1:42" hidden="1" x14ac:dyDescent="0.25">
      <c r="A4262" s="2014"/>
      <c r="B4262" s="2017"/>
      <c r="C4262" s="357" t="s">
        <v>116</v>
      </c>
      <c r="D4262" s="122"/>
      <c r="E4262" s="138"/>
      <c r="F4262" s="136"/>
      <c r="G4262" s="136"/>
      <c r="H4262" s="91"/>
      <c r="I4262" s="91"/>
      <c r="J4262" s="91"/>
      <c r="K4262" s="91"/>
      <c r="L4262" s="91"/>
      <c r="M4262" s="91"/>
      <c r="N4262" s="91"/>
      <c r="O4262" s="91"/>
      <c r="P4262" s="91"/>
      <c r="Q4262" s="91"/>
      <c r="R4262" s="91"/>
      <c r="S4262" s="91"/>
      <c r="T4262" s="91"/>
      <c r="U4262" s="91"/>
      <c r="V4262" s="91"/>
      <c r="W4262" s="91"/>
      <c r="X4262" s="91"/>
      <c r="Y4262" s="91"/>
      <c r="Z4262" s="136"/>
      <c r="AA4262" s="136"/>
      <c r="AB4262" s="474"/>
      <c r="AC4262" s="122"/>
      <c r="AD4262" s="358"/>
      <c r="AE4262" s="91"/>
      <c r="AF4262" s="92"/>
      <c r="AG4262" s="396"/>
      <c r="AH4262" s="396"/>
      <c r="AI4262" s="396"/>
      <c r="AJ4262" s="15"/>
      <c r="AK4262" s="15"/>
      <c r="AL4262" s="15"/>
      <c r="AM4262" s="15"/>
      <c r="AN4262" s="396"/>
    </row>
    <row r="4263" spans="1:42" s="181" customFormat="1" hidden="1" x14ac:dyDescent="0.25">
      <c r="A4263" s="2024"/>
      <c r="B4263" s="2027"/>
      <c r="C4263" s="124" t="s">
        <v>117</v>
      </c>
      <c r="D4263" s="108"/>
      <c r="E4263" s="310"/>
      <c r="F4263" s="311"/>
      <c r="G4263" s="311"/>
      <c r="H4263" s="155"/>
      <c r="I4263" s="155"/>
      <c r="J4263" s="155"/>
      <c r="K4263" s="155"/>
      <c r="L4263" s="155"/>
      <c r="M4263" s="155"/>
      <c r="N4263" s="155"/>
      <c r="O4263" s="155"/>
      <c r="P4263" s="155"/>
      <c r="Q4263" s="155"/>
      <c r="R4263" s="155"/>
      <c r="S4263" s="155"/>
      <c r="T4263" s="155"/>
      <c r="U4263" s="155"/>
      <c r="V4263" s="155"/>
      <c r="W4263" s="155"/>
      <c r="X4263" s="155"/>
      <c r="Y4263" s="155"/>
      <c r="Z4263" s="311"/>
      <c r="AA4263" s="311"/>
      <c r="AB4263" s="867"/>
      <c r="AC4263" s="108"/>
      <c r="AD4263" s="73"/>
      <c r="AE4263" s="155"/>
      <c r="AF4263" s="74"/>
      <c r="AG4263" s="784"/>
      <c r="AH4263" s="781"/>
      <c r="AI4263" s="782"/>
      <c r="AJ4263" s="782"/>
      <c r="AK4263" s="782"/>
      <c r="AL4263" s="783"/>
      <c r="AM4263" s="783"/>
      <c r="AN4263" s="189"/>
      <c r="AO4263" s="189"/>
      <c r="AP4263" s="189"/>
    </row>
    <row r="4264" spans="1:42" ht="16.5" hidden="1" thickBot="1" x14ac:dyDescent="0.3">
      <c r="A4264" s="3535" t="s">
        <v>42</v>
      </c>
      <c r="B4264" s="3536"/>
      <c r="C4264" s="3537"/>
      <c r="D4264" s="114"/>
      <c r="E4264" s="178">
        <f>SQRT(E4258*E4258+E4259*E4259)/E4235/1.73</f>
        <v>0</v>
      </c>
      <c r="F4264" s="179">
        <f t="shared" ref="F4264:AB4264" si="1460">SQRT(F4258*F4258+F4259*F4259)/F4235/1.73</f>
        <v>0</v>
      </c>
      <c r="G4264" s="179">
        <f t="shared" si="1460"/>
        <v>0</v>
      </c>
      <c r="H4264" s="79">
        <f t="shared" si="1460"/>
        <v>0</v>
      </c>
      <c r="I4264" s="79">
        <f t="shared" si="1460"/>
        <v>0</v>
      </c>
      <c r="J4264" s="79">
        <f t="shared" si="1460"/>
        <v>0</v>
      </c>
      <c r="K4264" s="79">
        <f t="shared" si="1460"/>
        <v>0</v>
      </c>
      <c r="L4264" s="79">
        <f t="shared" si="1460"/>
        <v>0</v>
      </c>
      <c r="M4264" s="79">
        <f t="shared" si="1460"/>
        <v>0</v>
      </c>
      <c r="N4264" s="79">
        <f t="shared" si="1460"/>
        <v>0</v>
      </c>
      <c r="O4264" s="79">
        <f t="shared" si="1460"/>
        <v>0</v>
      </c>
      <c r="P4264" s="79">
        <f t="shared" si="1460"/>
        <v>0</v>
      </c>
      <c r="Q4264" s="79">
        <f t="shared" si="1460"/>
        <v>0</v>
      </c>
      <c r="R4264" s="79">
        <f t="shared" si="1460"/>
        <v>0</v>
      </c>
      <c r="S4264" s="79">
        <f t="shared" si="1460"/>
        <v>0</v>
      </c>
      <c r="T4264" s="79">
        <f t="shared" si="1460"/>
        <v>0</v>
      </c>
      <c r="U4264" s="79">
        <f t="shared" si="1460"/>
        <v>0</v>
      </c>
      <c r="V4264" s="79">
        <f t="shared" si="1460"/>
        <v>0</v>
      </c>
      <c r="W4264" s="79">
        <f t="shared" si="1460"/>
        <v>0</v>
      </c>
      <c r="X4264" s="79">
        <f t="shared" si="1460"/>
        <v>0</v>
      </c>
      <c r="Y4264" s="79">
        <f>SQRT(Y4258*Y4258+Y4259*Y4259)/Y4235/1.73</f>
        <v>0</v>
      </c>
      <c r="Z4264" s="179">
        <f t="shared" si="1460"/>
        <v>0</v>
      </c>
      <c r="AA4264" s="179">
        <f t="shared" si="1460"/>
        <v>0</v>
      </c>
      <c r="AB4264" s="395">
        <f t="shared" si="1460"/>
        <v>0</v>
      </c>
      <c r="AC4264" s="109">
        <f>AVERAGE(E4264:AB4264)</f>
        <v>0</v>
      </c>
      <c r="AD4264" s="78" t="e">
        <f>(AC4260-AC4264)/AC4260</f>
        <v>#DIV/0!</v>
      </c>
      <c r="AE4264" s="79"/>
      <c r="AF4264" s="80"/>
      <c r="AG4264" s="396"/>
      <c r="AH4264" s="396"/>
      <c r="AI4264" s="396"/>
      <c r="AJ4264" s="14"/>
      <c r="AK4264" s="14"/>
      <c r="AL4264" s="15"/>
      <c r="AM4264" s="14"/>
      <c r="AN4264" s="396"/>
    </row>
    <row r="4265" spans="1:42" x14ac:dyDescent="0.25">
      <c r="A4265" s="3701" t="s">
        <v>1073</v>
      </c>
      <c r="B4265" s="3596" t="s">
        <v>479</v>
      </c>
      <c r="C4265" s="125" t="s">
        <v>13</v>
      </c>
      <c r="D4265" s="113" t="s">
        <v>115</v>
      </c>
      <c r="E4265" s="306">
        <f t="shared" ref="E4265:AB4265" si="1461">(E4269-D4269)*$AE4265*$AF4265</f>
        <v>0</v>
      </c>
      <c r="F4265" s="71">
        <f t="shared" si="1461"/>
        <v>0</v>
      </c>
      <c r="G4265" s="71">
        <f t="shared" si="1461"/>
        <v>0</v>
      </c>
      <c r="H4265" s="71">
        <f t="shared" si="1461"/>
        <v>0</v>
      </c>
      <c r="I4265" s="71">
        <f t="shared" si="1461"/>
        <v>0</v>
      </c>
      <c r="J4265" s="71">
        <f t="shared" si="1461"/>
        <v>0</v>
      </c>
      <c r="K4265" s="71">
        <f t="shared" si="1461"/>
        <v>0</v>
      </c>
      <c r="L4265" s="71">
        <f t="shared" si="1461"/>
        <v>0</v>
      </c>
      <c r="M4265" s="71">
        <f t="shared" si="1461"/>
        <v>0</v>
      </c>
      <c r="N4265" s="71">
        <f t="shared" si="1461"/>
        <v>0</v>
      </c>
      <c r="O4265" s="71">
        <f t="shared" si="1461"/>
        <v>0</v>
      </c>
      <c r="P4265" s="71">
        <f t="shared" si="1461"/>
        <v>0</v>
      </c>
      <c r="Q4265" s="71">
        <f t="shared" si="1461"/>
        <v>0</v>
      </c>
      <c r="R4265" s="71">
        <f t="shared" si="1461"/>
        <v>0</v>
      </c>
      <c r="S4265" s="71">
        <f t="shared" si="1461"/>
        <v>0</v>
      </c>
      <c r="T4265" s="71">
        <f t="shared" si="1461"/>
        <v>0</v>
      </c>
      <c r="U4265" s="71">
        <f t="shared" si="1461"/>
        <v>0</v>
      </c>
      <c r="V4265" s="71">
        <f t="shared" si="1461"/>
        <v>0</v>
      </c>
      <c r="W4265" s="71">
        <f t="shared" si="1461"/>
        <v>0</v>
      </c>
      <c r="X4265" s="71">
        <f t="shared" si="1461"/>
        <v>0</v>
      </c>
      <c r="Y4265" s="71">
        <f>(Y4269-X4269)*$AE4265*$AF4265</f>
        <v>0</v>
      </c>
      <c r="Z4265" s="71">
        <f>(Z4269-Y4269)*$AE4265*$AF4265</f>
        <v>0</v>
      </c>
      <c r="AA4265" s="71">
        <f t="shared" si="1461"/>
        <v>0</v>
      </c>
      <c r="AB4265" s="393">
        <f t="shared" si="1461"/>
        <v>0</v>
      </c>
      <c r="AC4265" s="134">
        <f>SUM(E4265:AB4265)</f>
        <v>0</v>
      </c>
      <c r="AD4265" s="70"/>
      <c r="AE4265" s="71">
        <v>100</v>
      </c>
      <c r="AF4265" s="72">
        <v>15</v>
      </c>
      <c r="AG4265" s="396"/>
      <c r="AH4265" s="396"/>
      <c r="AI4265" s="396"/>
      <c r="AJ4265" s="430"/>
      <c r="AK4265" s="431"/>
      <c r="AL4265" s="430"/>
      <c r="AM4265" s="15"/>
      <c r="AN4265" s="396"/>
    </row>
    <row r="4266" spans="1:42" x14ac:dyDescent="0.25">
      <c r="A4266" s="3688"/>
      <c r="B4266" s="3597"/>
      <c r="C4266" s="123" t="s">
        <v>14</v>
      </c>
      <c r="D4266" s="108" t="s">
        <v>115</v>
      </c>
      <c r="E4266" s="307">
        <f t="shared" ref="E4266:AB4266" si="1462">(E4270-D4270)*$AE4265*$AF4265</f>
        <v>0</v>
      </c>
      <c r="F4266" s="308">
        <f t="shared" si="1462"/>
        <v>0</v>
      </c>
      <c r="G4266" s="308">
        <f t="shared" si="1462"/>
        <v>0</v>
      </c>
      <c r="H4266" s="308">
        <f t="shared" si="1462"/>
        <v>0</v>
      </c>
      <c r="I4266" s="308">
        <f t="shared" si="1462"/>
        <v>0</v>
      </c>
      <c r="J4266" s="308">
        <f t="shared" si="1462"/>
        <v>0</v>
      </c>
      <c r="K4266" s="308">
        <f t="shared" si="1462"/>
        <v>0</v>
      </c>
      <c r="L4266" s="308">
        <f t="shared" si="1462"/>
        <v>0</v>
      </c>
      <c r="M4266" s="308">
        <f t="shared" si="1462"/>
        <v>0</v>
      </c>
      <c r="N4266" s="308">
        <f t="shared" si="1462"/>
        <v>0</v>
      </c>
      <c r="O4266" s="308">
        <f t="shared" si="1462"/>
        <v>0</v>
      </c>
      <c r="P4266" s="308">
        <f t="shared" si="1462"/>
        <v>0</v>
      </c>
      <c r="Q4266" s="308">
        <f t="shared" si="1462"/>
        <v>0</v>
      </c>
      <c r="R4266" s="308">
        <f t="shared" si="1462"/>
        <v>0</v>
      </c>
      <c r="S4266" s="308">
        <f t="shared" si="1462"/>
        <v>0</v>
      </c>
      <c r="T4266" s="308">
        <f t="shared" si="1462"/>
        <v>0</v>
      </c>
      <c r="U4266" s="308">
        <f t="shared" si="1462"/>
        <v>0</v>
      </c>
      <c r="V4266" s="308">
        <f t="shared" si="1462"/>
        <v>0</v>
      </c>
      <c r="W4266" s="308">
        <f t="shared" si="1462"/>
        <v>0</v>
      </c>
      <c r="X4266" s="308">
        <f t="shared" si="1462"/>
        <v>0</v>
      </c>
      <c r="Y4266" s="308">
        <f>(Y4270-X4270)*$AE4265*$AF4265</f>
        <v>0</v>
      </c>
      <c r="Z4266" s="308">
        <f>(Z4270-Y4270)*$AE4265*$AF4265</f>
        <v>0</v>
      </c>
      <c r="AA4266" s="308">
        <f t="shared" si="1462"/>
        <v>0</v>
      </c>
      <c r="AB4266" s="394">
        <f t="shared" si="1462"/>
        <v>0</v>
      </c>
      <c r="AC4266" s="107">
        <f>SUM(E4266:AB4266)</f>
        <v>0</v>
      </c>
      <c r="AD4266" s="73"/>
      <c r="AE4266" s="155"/>
      <c r="AF4266" s="74"/>
      <c r="AG4266" s="396"/>
      <c r="AH4266" s="396"/>
      <c r="AI4266" s="396"/>
      <c r="AJ4266" s="15"/>
      <c r="AK4266" s="15"/>
      <c r="AL4266" s="15"/>
      <c r="AM4266" s="15"/>
      <c r="AN4266" s="396"/>
    </row>
    <row r="4267" spans="1:42" x14ac:dyDescent="0.25">
      <c r="A4267" s="3688"/>
      <c r="B4267" s="3597"/>
      <c r="C4267" s="123" t="s">
        <v>15</v>
      </c>
      <c r="D4267" s="108" t="s">
        <v>54</v>
      </c>
      <c r="E4267" s="1450">
        <v>0</v>
      </c>
      <c r="F4267" s="1445">
        <v>0</v>
      </c>
      <c r="G4267" s="1445">
        <v>0</v>
      </c>
      <c r="H4267" s="327">
        <v>0</v>
      </c>
      <c r="I4267" s="327">
        <v>0</v>
      </c>
      <c r="J4267" s="327">
        <v>0</v>
      </c>
      <c r="K4267" s="327">
        <v>0</v>
      </c>
      <c r="L4267" s="327">
        <v>0</v>
      </c>
      <c r="M4267" s="327">
        <v>0</v>
      </c>
      <c r="N4267" s="327">
        <v>0</v>
      </c>
      <c r="O4267" s="327">
        <v>0</v>
      </c>
      <c r="P4267" s="327">
        <v>0</v>
      </c>
      <c r="Q4267" s="327">
        <v>0</v>
      </c>
      <c r="R4267" s="327">
        <v>0</v>
      </c>
      <c r="S4267" s="327">
        <v>0</v>
      </c>
      <c r="T4267" s="327">
        <v>0</v>
      </c>
      <c r="U4267" s="327">
        <v>0</v>
      </c>
      <c r="V4267" s="327">
        <v>0</v>
      </c>
      <c r="W4267" s="327">
        <v>0</v>
      </c>
      <c r="X4267" s="327">
        <v>0</v>
      </c>
      <c r="Y4267" s="327">
        <v>0</v>
      </c>
      <c r="Z4267" s="1445">
        <v>0</v>
      </c>
      <c r="AA4267" s="1445">
        <v>0</v>
      </c>
      <c r="AB4267" s="1473">
        <v>0</v>
      </c>
      <c r="AC4267" s="2145"/>
      <c r="AD4267" s="76"/>
      <c r="AE4267" s="76"/>
      <c r="AF4267" s="77"/>
      <c r="AG4267" s="396"/>
      <c r="AH4267" s="396"/>
      <c r="AI4267" s="396"/>
      <c r="AJ4267" s="15"/>
      <c r="AK4267" s="15"/>
      <c r="AL4267" s="15"/>
      <c r="AM4267" s="15"/>
      <c r="AN4267" s="396"/>
    </row>
    <row r="4268" spans="1:42" ht="16.5" thickBot="1" x14ac:dyDescent="0.3">
      <c r="A4268" s="3696"/>
      <c r="B4268" s="3550"/>
      <c r="C4268" s="123" t="s">
        <v>17</v>
      </c>
      <c r="D4268" s="108"/>
      <c r="E4268" s="313" t="e">
        <f t="shared" ref="E4268:AB4268" si="1463">E4266/E4265</f>
        <v>#DIV/0!</v>
      </c>
      <c r="F4268" s="314" t="e">
        <f t="shared" si="1463"/>
        <v>#DIV/0!</v>
      </c>
      <c r="G4268" s="314" t="e">
        <f t="shared" si="1463"/>
        <v>#DIV/0!</v>
      </c>
      <c r="H4268" s="314" t="e">
        <f t="shared" si="1463"/>
        <v>#DIV/0!</v>
      </c>
      <c r="I4268" s="314" t="e">
        <f t="shared" si="1463"/>
        <v>#DIV/0!</v>
      </c>
      <c r="J4268" s="314" t="e">
        <f t="shared" si="1463"/>
        <v>#DIV/0!</v>
      </c>
      <c r="K4268" s="314" t="e">
        <f t="shared" si="1463"/>
        <v>#DIV/0!</v>
      </c>
      <c r="L4268" s="314" t="e">
        <f t="shared" si="1463"/>
        <v>#DIV/0!</v>
      </c>
      <c r="M4268" s="314" t="e">
        <f t="shared" si="1463"/>
        <v>#DIV/0!</v>
      </c>
      <c r="N4268" s="314" t="e">
        <f t="shared" si="1463"/>
        <v>#DIV/0!</v>
      </c>
      <c r="O4268" s="314" t="e">
        <f t="shared" si="1463"/>
        <v>#DIV/0!</v>
      </c>
      <c r="P4268" s="314" t="e">
        <f t="shared" si="1463"/>
        <v>#DIV/0!</v>
      </c>
      <c r="Q4268" s="314" t="e">
        <f t="shared" si="1463"/>
        <v>#DIV/0!</v>
      </c>
      <c r="R4268" s="314" t="e">
        <f t="shared" si="1463"/>
        <v>#DIV/0!</v>
      </c>
      <c r="S4268" s="314" t="e">
        <f t="shared" si="1463"/>
        <v>#DIV/0!</v>
      </c>
      <c r="T4268" s="314" t="e">
        <f t="shared" si="1463"/>
        <v>#DIV/0!</v>
      </c>
      <c r="U4268" s="314" t="e">
        <f t="shared" si="1463"/>
        <v>#DIV/0!</v>
      </c>
      <c r="V4268" s="314" t="e">
        <f>V4266/V4265</f>
        <v>#DIV/0!</v>
      </c>
      <c r="W4268" s="314" t="e">
        <f t="shared" si="1463"/>
        <v>#DIV/0!</v>
      </c>
      <c r="X4268" s="314" t="e">
        <f t="shared" si="1463"/>
        <v>#DIV/0!</v>
      </c>
      <c r="Y4268" s="314" t="e">
        <f>Y4266/Y4265</f>
        <v>#DIV/0!</v>
      </c>
      <c r="Z4268" s="314" t="e">
        <f t="shared" si="1463"/>
        <v>#DIV/0!</v>
      </c>
      <c r="AA4268" s="314" t="e">
        <f t="shared" si="1463"/>
        <v>#DIV/0!</v>
      </c>
      <c r="AB4268" s="336" t="e">
        <f t="shared" si="1463"/>
        <v>#DIV/0!</v>
      </c>
      <c r="AC4268" s="433" t="e">
        <f>MAX(E4268:AB4268)</f>
        <v>#DIV/0!</v>
      </c>
      <c r="AD4268" s="73"/>
      <c r="AE4268" s="155"/>
      <c r="AF4268" s="74"/>
      <c r="AG4268" s="396"/>
      <c r="AH4268" s="396"/>
      <c r="AI4268" s="396"/>
      <c r="AJ4268" s="15"/>
      <c r="AK4268" s="15"/>
      <c r="AL4268" s="15"/>
      <c r="AM4268" s="15"/>
      <c r="AN4268" s="396"/>
    </row>
    <row r="4269" spans="1:42" hidden="1" x14ac:dyDescent="0.25">
      <c r="A4269" s="2024"/>
      <c r="B4269" s="2027"/>
      <c r="C4269" s="124" t="s">
        <v>116</v>
      </c>
      <c r="D4269" s="108"/>
      <c r="E4269" s="310"/>
      <c r="F4269" s="311"/>
      <c r="G4269" s="311"/>
      <c r="H4269" s="155"/>
      <c r="I4269" s="155"/>
      <c r="J4269" s="155"/>
      <c r="K4269" s="155"/>
      <c r="L4269" s="155"/>
      <c r="M4269" s="155"/>
      <c r="N4269" s="155"/>
      <c r="O4269" s="155"/>
      <c r="P4269" s="155"/>
      <c r="Q4269" s="155"/>
      <c r="R4269" s="155"/>
      <c r="S4269" s="155"/>
      <c r="T4269" s="155"/>
      <c r="U4269" s="155"/>
      <c r="V4269" s="155"/>
      <c r="W4269" s="155"/>
      <c r="X4269" s="155"/>
      <c r="Y4269" s="155"/>
      <c r="Z4269" s="311"/>
      <c r="AA4269" s="311"/>
      <c r="AB4269" s="867"/>
      <c r="AC4269" s="108"/>
      <c r="AD4269" s="73"/>
      <c r="AE4269" s="155"/>
      <c r="AF4269" s="74"/>
      <c r="AG4269" s="396"/>
      <c r="AH4269" s="396"/>
      <c r="AI4269" s="396"/>
      <c r="AJ4269" s="15"/>
      <c r="AK4269" s="15"/>
      <c r="AL4269" s="15"/>
      <c r="AM4269" s="15"/>
      <c r="AN4269" s="396"/>
    </row>
    <row r="4270" spans="1:42" s="181" customFormat="1" hidden="1" x14ac:dyDescent="0.25">
      <c r="A4270" s="2024"/>
      <c r="B4270" s="2027"/>
      <c r="C4270" s="124" t="s">
        <v>117</v>
      </c>
      <c r="D4270" s="108"/>
      <c r="E4270" s="310"/>
      <c r="F4270" s="311"/>
      <c r="G4270" s="311"/>
      <c r="H4270" s="155"/>
      <c r="I4270" s="155"/>
      <c r="J4270" s="155"/>
      <c r="K4270" s="155"/>
      <c r="L4270" s="155"/>
      <c r="M4270" s="155"/>
      <c r="N4270" s="155"/>
      <c r="O4270" s="155"/>
      <c r="P4270" s="155"/>
      <c r="Q4270" s="155"/>
      <c r="R4270" s="155"/>
      <c r="S4270" s="155"/>
      <c r="T4270" s="155"/>
      <c r="U4270" s="155"/>
      <c r="V4270" s="155"/>
      <c r="W4270" s="155"/>
      <c r="X4270" s="155"/>
      <c r="Y4270" s="155"/>
      <c r="Z4270" s="311"/>
      <c r="AA4270" s="311"/>
      <c r="AB4270" s="867"/>
      <c r="AC4270" s="108"/>
      <c r="AD4270" s="73"/>
      <c r="AE4270" s="155"/>
      <c r="AF4270" s="74"/>
      <c r="AG4270" s="784"/>
      <c r="AH4270" s="781"/>
      <c r="AI4270" s="782"/>
      <c r="AJ4270" s="782"/>
      <c r="AK4270" s="782"/>
      <c r="AL4270" s="783"/>
      <c r="AM4270" s="783"/>
      <c r="AN4270" s="189"/>
      <c r="AO4270" s="189"/>
      <c r="AP4270" s="189"/>
    </row>
    <row r="4271" spans="1:42" ht="16.5" hidden="1" thickBot="1" x14ac:dyDescent="0.3">
      <c r="A4271" s="3535" t="s">
        <v>42</v>
      </c>
      <c r="B4271" s="3536"/>
      <c r="C4271" s="3537"/>
      <c r="D4271" s="114"/>
      <c r="E4271" s="178">
        <f>SQRT(E4265*E4265+E4266*E4266)/E4235/1.73</f>
        <v>0</v>
      </c>
      <c r="F4271" s="179">
        <f t="shared" ref="F4271:AB4271" si="1464">SQRT(F4265*F4265+F4266*F4266)/F4235/1.73</f>
        <v>0</v>
      </c>
      <c r="G4271" s="179">
        <f t="shared" si="1464"/>
        <v>0</v>
      </c>
      <c r="H4271" s="79">
        <f t="shared" si="1464"/>
        <v>0</v>
      </c>
      <c r="I4271" s="79">
        <f t="shared" si="1464"/>
        <v>0</v>
      </c>
      <c r="J4271" s="79">
        <f t="shared" si="1464"/>
        <v>0</v>
      </c>
      <c r="K4271" s="79">
        <f t="shared" si="1464"/>
        <v>0</v>
      </c>
      <c r="L4271" s="79">
        <f t="shared" si="1464"/>
        <v>0</v>
      </c>
      <c r="M4271" s="79">
        <f t="shared" si="1464"/>
        <v>0</v>
      </c>
      <c r="N4271" s="79">
        <f t="shared" si="1464"/>
        <v>0</v>
      </c>
      <c r="O4271" s="79">
        <f t="shared" si="1464"/>
        <v>0</v>
      </c>
      <c r="P4271" s="79">
        <f t="shared" si="1464"/>
        <v>0</v>
      </c>
      <c r="Q4271" s="79">
        <f t="shared" si="1464"/>
        <v>0</v>
      </c>
      <c r="R4271" s="79">
        <f t="shared" si="1464"/>
        <v>0</v>
      </c>
      <c r="S4271" s="79">
        <f t="shared" si="1464"/>
        <v>0</v>
      </c>
      <c r="T4271" s="79">
        <f t="shared" si="1464"/>
        <v>0</v>
      </c>
      <c r="U4271" s="79">
        <f t="shared" si="1464"/>
        <v>0</v>
      </c>
      <c r="V4271" s="79">
        <f t="shared" si="1464"/>
        <v>0</v>
      </c>
      <c r="W4271" s="79">
        <f t="shared" si="1464"/>
        <v>0</v>
      </c>
      <c r="X4271" s="79">
        <f t="shared" si="1464"/>
        <v>0</v>
      </c>
      <c r="Y4271" s="79">
        <f>SQRT(Y4265*Y4265+Y4266*Y4266)/Y4235/1.73</f>
        <v>0</v>
      </c>
      <c r="Z4271" s="179">
        <f t="shared" si="1464"/>
        <v>0</v>
      </c>
      <c r="AA4271" s="179">
        <f t="shared" si="1464"/>
        <v>0</v>
      </c>
      <c r="AB4271" s="395">
        <f t="shared" si="1464"/>
        <v>0</v>
      </c>
      <c r="AC4271" s="109">
        <f>AVERAGE(E4271:AB4271)</f>
        <v>0</v>
      </c>
      <c r="AD4271" s="78" t="e">
        <f>(AC4267-AC4271)/AC4267</f>
        <v>#DIV/0!</v>
      </c>
      <c r="AE4271" s="79"/>
      <c r="AF4271" s="80"/>
      <c r="AG4271" s="396"/>
      <c r="AH4271" s="396"/>
      <c r="AI4271" s="396"/>
      <c r="AJ4271" s="14"/>
      <c r="AK4271" s="14"/>
      <c r="AL4271" s="15"/>
      <c r="AM4271" s="14"/>
      <c r="AN4271" s="396"/>
    </row>
    <row r="4272" spans="1:42" x14ac:dyDescent="0.25">
      <c r="A4272" s="3707" t="s">
        <v>892</v>
      </c>
      <c r="B4272" s="3596" t="s">
        <v>135</v>
      </c>
      <c r="C4272" s="121" t="s">
        <v>13</v>
      </c>
      <c r="D4272" s="113" t="s">
        <v>115</v>
      </c>
      <c r="E4272" s="306">
        <f t="shared" ref="E4272:AB4272" si="1465">(E4276-D4276)*$AE4272*$AF4272</f>
        <v>0</v>
      </c>
      <c r="F4272" s="71">
        <f t="shared" si="1465"/>
        <v>0</v>
      </c>
      <c r="G4272" s="71">
        <f t="shared" si="1465"/>
        <v>0</v>
      </c>
      <c r="H4272" s="71">
        <f t="shared" si="1465"/>
        <v>0</v>
      </c>
      <c r="I4272" s="71">
        <f t="shared" si="1465"/>
        <v>0</v>
      </c>
      <c r="J4272" s="71">
        <f t="shared" si="1465"/>
        <v>0</v>
      </c>
      <c r="K4272" s="71">
        <f t="shared" si="1465"/>
        <v>0</v>
      </c>
      <c r="L4272" s="71">
        <f t="shared" si="1465"/>
        <v>0</v>
      </c>
      <c r="M4272" s="71">
        <f t="shared" si="1465"/>
        <v>0</v>
      </c>
      <c r="N4272" s="71">
        <f t="shared" si="1465"/>
        <v>0</v>
      </c>
      <c r="O4272" s="71">
        <f t="shared" si="1465"/>
        <v>0</v>
      </c>
      <c r="P4272" s="71">
        <f t="shared" si="1465"/>
        <v>0</v>
      </c>
      <c r="Q4272" s="71">
        <f t="shared" si="1465"/>
        <v>0</v>
      </c>
      <c r="R4272" s="71">
        <f t="shared" si="1465"/>
        <v>0</v>
      </c>
      <c r="S4272" s="71">
        <f t="shared" si="1465"/>
        <v>0</v>
      </c>
      <c r="T4272" s="71">
        <f t="shared" si="1465"/>
        <v>0</v>
      </c>
      <c r="U4272" s="71">
        <f t="shared" si="1465"/>
        <v>0</v>
      </c>
      <c r="V4272" s="71">
        <f t="shared" si="1465"/>
        <v>0</v>
      </c>
      <c r="W4272" s="71">
        <f t="shared" si="1465"/>
        <v>0</v>
      </c>
      <c r="X4272" s="71">
        <f t="shared" si="1465"/>
        <v>0</v>
      </c>
      <c r="Y4272" s="71">
        <f>(Y4276-X4276)*$AE4272*$AF4272</f>
        <v>0</v>
      </c>
      <c r="Z4272" s="71">
        <f>(Z4276-Y4276)*$AE4272*$AF4272</f>
        <v>0</v>
      </c>
      <c r="AA4272" s="71">
        <f t="shared" si="1465"/>
        <v>0</v>
      </c>
      <c r="AB4272" s="72">
        <f t="shared" si="1465"/>
        <v>0</v>
      </c>
      <c r="AC4272" s="134">
        <f>SUM(E4272:AB4272)</f>
        <v>0</v>
      </c>
      <c r="AD4272" s="70"/>
      <c r="AE4272" s="71">
        <v>100</v>
      </c>
      <c r="AF4272" s="72">
        <v>20</v>
      </c>
      <c r="AG4272" s="396"/>
      <c r="AH4272" s="396"/>
      <c r="AI4272" s="396"/>
      <c r="AJ4272" s="430"/>
      <c r="AK4272" s="431"/>
      <c r="AL4272" s="430"/>
      <c r="AM4272" s="15"/>
      <c r="AN4272" s="396"/>
    </row>
    <row r="4273" spans="1:42" x14ac:dyDescent="0.25">
      <c r="A4273" s="3708"/>
      <c r="B4273" s="3597"/>
      <c r="C4273" s="123" t="s">
        <v>14</v>
      </c>
      <c r="D4273" s="108" t="s">
        <v>115</v>
      </c>
      <c r="E4273" s="307">
        <f t="shared" ref="E4273:AB4273" si="1466">(E4277-D4277)*$AE4272*$AF4272</f>
        <v>0</v>
      </c>
      <c r="F4273" s="308">
        <f t="shared" si="1466"/>
        <v>0</v>
      </c>
      <c r="G4273" s="308">
        <f t="shared" si="1466"/>
        <v>0</v>
      </c>
      <c r="H4273" s="308">
        <f t="shared" si="1466"/>
        <v>0</v>
      </c>
      <c r="I4273" s="308">
        <f t="shared" si="1466"/>
        <v>0</v>
      </c>
      <c r="J4273" s="308">
        <f t="shared" si="1466"/>
        <v>0</v>
      </c>
      <c r="K4273" s="308">
        <f t="shared" si="1466"/>
        <v>0</v>
      </c>
      <c r="L4273" s="308">
        <f t="shared" si="1466"/>
        <v>0</v>
      </c>
      <c r="M4273" s="308">
        <f t="shared" si="1466"/>
        <v>0</v>
      </c>
      <c r="N4273" s="308">
        <f t="shared" si="1466"/>
        <v>0</v>
      </c>
      <c r="O4273" s="308">
        <f t="shared" si="1466"/>
        <v>0</v>
      </c>
      <c r="P4273" s="308">
        <f t="shared" si="1466"/>
        <v>0</v>
      </c>
      <c r="Q4273" s="308">
        <f t="shared" si="1466"/>
        <v>0</v>
      </c>
      <c r="R4273" s="308">
        <f t="shared" si="1466"/>
        <v>0</v>
      </c>
      <c r="S4273" s="308">
        <f t="shared" si="1466"/>
        <v>0</v>
      </c>
      <c r="T4273" s="308">
        <f t="shared" si="1466"/>
        <v>0</v>
      </c>
      <c r="U4273" s="308">
        <f t="shared" si="1466"/>
        <v>0</v>
      </c>
      <c r="V4273" s="308">
        <f t="shared" si="1466"/>
        <v>0</v>
      </c>
      <c r="W4273" s="308">
        <f t="shared" si="1466"/>
        <v>0</v>
      </c>
      <c r="X4273" s="308">
        <f t="shared" si="1466"/>
        <v>0</v>
      </c>
      <c r="Y4273" s="308">
        <f>(Y4277-X4277)*$AE4272*$AF4272</f>
        <v>0</v>
      </c>
      <c r="Z4273" s="308">
        <f>(Z4277-Y4277)*$AE4272*$AF4272</f>
        <v>0</v>
      </c>
      <c r="AA4273" s="308">
        <f t="shared" si="1466"/>
        <v>0</v>
      </c>
      <c r="AB4273" s="309">
        <f t="shared" si="1466"/>
        <v>0</v>
      </c>
      <c r="AC4273" s="107">
        <f>SUM(E4273:AB4273)</f>
        <v>0</v>
      </c>
      <c r="AD4273" s="73"/>
      <c r="AE4273" s="155"/>
      <c r="AF4273" s="74"/>
      <c r="AG4273" s="396"/>
      <c r="AH4273" s="396"/>
      <c r="AI4273" s="396"/>
      <c r="AJ4273" s="15"/>
      <c r="AK4273" s="15"/>
      <c r="AL4273" s="15"/>
      <c r="AM4273" s="15"/>
      <c r="AN4273" s="396"/>
    </row>
    <row r="4274" spans="1:42" x14ac:dyDescent="0.25">
      <c r="A4274" s="3708"/>
      <c r="B4274" s="3597"/>
      <c r="C4274" s="123" t="s">
        <v>15</v>
      </c>
      <c r="D4274" s="108" t="s">
        <v>54</v>
      </c>
      <c r="E4274" s="1450">
        <v>0</v>
      </c>
      <c r="F4274" s="1445">
        <v>0</v>
      </c>
      <c r="G4274" s="1445">
        <v>0</v>
      </c>
      <c r="H4274" s="327">
        <v>0</v>
      </c>
      <c r="I4274" s="327">
        <v>0</v>
      </c>
      <c r="J4274" s="327">
        <v>0</v>
      </c>
      <c r="K4274" s="327">
        <v>0</v>
      </c>
      <c r="L4274" s="327">
        <v>0</v>
      </c>
      <c r="M4274" s="327">
        <v>0</v>
      </c>
      <c r="N4274" s="327">
        <v>0</v>
      </c>
      <c r="O4274" s="327">
        <v>0</v>
      </c>
      <c r="P4274" s="327">
        <v>0</v>
      </c>
      <c r="Q4274" s="327">
        <v>0</v>
      </c>
      <c r="R4274" s="327">
        <v>0</v>
      </c>
      <c r="S4274" s="327">
        <v>0</v>
      </c>
      <c r="T4274" s="327">
        <v>0</v>
      </c>
      <c r="U4274" s="327">
        <v>0</v>
      </c>
      <c r="V4274" s="327">
        <v>0</v>
      </c>
      <c r="W4274" s="327">
        <v>0</v>
      </c>
      <c r="X4274" s="327">
        <v>0</v>
      </c>
      <c r="Y4274" s="327">
        <v>0</v>
      </c>
      <c r="Z4274" s="1445">
        <v>0</v>
      </c>
      <c r="AA4274" s="1445">
        <v>0</v>
      </c>
      <c r="AB4274" s="1446">
        <v>0</v>
      </c>
      <c r="AC4274" s="2145"/>
      <c r="AD4274" s="76"/>
      <c r="AE4274" s="76"/>
      <c r="AF4274" s="77"/>
      <c r="AG4274" s="396"/>
      <c r="AH4274" s="396"/>
      <c r="AI4274" s="396"/>
      <c r="AJ4274" s="15"/>
      <c r="AK4274" s="15"/>
      <c r="AL4274" s="15"/>
      <c r="AM4274" s="15"/>
      <c r="AN4274" s="396"/>
    </row>
    <row r="4275" spans="1:42" ht="16.5" thickBot="1" x14ac:dyDescent="0.3">
      <c r="A4275" s="3789"/>
      <c r="B4275" s="3669"/>
      <c r="C4275" s="126" t="s">
        <v>17</v>
      </c>
      <c r="D4275" s="114"/>
      <c r="E4275" s="317" t="e">
        <f t="shared" ref="E4275:AB4275" si="1467">E4273/E4272</f>
        <v>#DIV/0!</v>
      </c>
      <c r="F4275" s="318" t="e">
        <f t="shared" si="1467"/>
        <v>#DIV/0!</v>
      </c>
      <c r="G4275" s="318" t="e">
        <f t="shared" si="1467"/>
        <v>#DIV/0!</v>
      </c>
      <c r="H4275" s="318" t="e">
        <f t="shared" si="1467"/>
        <v>#DIV/0!</v>
      </c>
      <c r="I4275" s="318" t="e">
        <f t="shared" si="1467"/>
        <v>#DIV/0!</v>
      </c>
      <c r="J4275" s="318" t="e">
        <f t="shared" si="1467"/>
        <v>#DIV/0!</v>
      </c>
      <c r="K4275" s="318" t="e">
        <f t="shared" si="1467"/>
        <v>#DIV/0!</v>
      </c>
      <c r="L4275" s="318" t="e">
        <f t="shared" si="1467"/>
        <v>#DIV/0!</v>
      </c>
      <c r="M4275" s="318" t="e">
        <f t="shared" si="1467"/>
        <v>#DIV/0!</v>
      </c>
      <c r="N4275" s="318" t="e">
        <f t="shared" si="1467"/>
        <v>#DIV/0!</v>
      </c>
      <c r="O4275" s="318" t="e">
        <f t="shared" si="1467"/>
        <v>#DIV/0!</v>
      </c>
      <c r="P4275" s="318" t="e">
        <f t="shared" si="1467"/>
        <v>#DIV/0!</v>
      </c>
      <c r="Q4275" s="318" t="e">
        <f t="shared" si="1467"/>
        <v>#DIV/0!</v>
      </c>
      <c r="R4275" s="318" t="e">
        <f t="shared" si="1467"/>
        <v>#DIV/0!</v>
      </c>
      <c r="S4275" s="318" t="e">
        <f t="shared" si="1467"/>
        <v>#DIV/0!</v>
      </c>
      <c r="T4275" s="318" t="e">
        <f t="shared" si="1467"/>
        <v>#DIV/0!</v>
      </c>
      <c r="U4275" s="318" t="e">
        <f t="shared" si="1467"/>
        <v>#DIV/0!</v>
      </c>
      <c r="V4275" s="318" t="e">
        <f>V4273/V4272</f>
        <v>#DIV/0!</v>
      </c>
      <c r="W4275" s="318" t="e">
        <f t="shared" si="1467"/>
        <v>#DIV/0!</v>
      </c>
      <c r="X4275" s="318" t="e">
        <f t="shared" si="1467"/>
        <v>#DIV/0!</v>
      </c>
      <c r="Y4275" s="318" t="e">
        <f>Y4273/Y4272</f>
        <v>#DIV/0!</v>
      </c>
      <c r="Z4275" s="318" t="e">
        <f t="shared" si="1467"/>
        <v>#DIV/0!</v>
      </c>
      <c r="AA4275" s="318" t="e">
        <f t="shared" si="1467"/>
        <v>#DIV/0!</v>
      </c>
      <c r="AB4275" s="370" t="e">
        <f t="shared" si="1467"/>
        <v>#DIV/0!</v>
      </c>
      <c r="AC4275" s="433" t="e">
        <f>MAX(E4275:AB4275)</f>
        <v>#DIV/0!</v>
      </c>
      <c r="AD4275" s="73"/>
      <c r="AE4275" s="155"/>
      <c r="AF4275" s="74"/>
      <c r="AG4275" s="396"/>
      <c r="AH4275" s="396"/>
      <c r="AI4275" s="396"/>
      <c r="AJ4275" s="15"/>
      <c r="AK4275" s="15"/>
      <c r="AL4275" s="15"/>
      <c r="AM4275" s="15"/>
      <c r="AN4275" s="396"/>
    </row>
    <row r="4276" spans="1:42" hidden="1" x14ac:dyDescent="0.25">
      <c r="A4276" s="2014"/>
      <c r="B4276" s="2017"/>
      <c r="C4276" s="357" t="s">
        <v>116</v>
      </c>
      <c r="D4276" s="122"/>
      <c r="E4276" s="138"/>
      <c r="F4276" s="136"/>
      <c r="G4276" s="136"/>
      <c r="H4276" s="91"/>
      <c r="I4276" s="91"/>
      <c r="J4276" s="91"/>
      <c r="K4276" s="91"/>
      <c r="L4276" s="91"/>
      <c r="M4276" s="91"/>
      <c r="N4276" s="91"/>
      <c r="O4276" s="91"/>
      <c r="P4276" s="91"/>
      <c r="Q4276" s="91"/>
      <c r="R4276" s="91"/>
      <c r="S4276" s="91"/>
      <c r="T4276" s="91"/>
      <c r="U4276" s="91"/>
      <c r="V4276" s="91"/>
      <c r="W4276" s="91"/>
      <c r="X4276" s="91"/>
      <c r="Y4276" s="91"/>
      <c r="Z4276" s="136"/>
      <c r="AA4276" s="136"/>
      <c r="AB4276" s="474"/>
      <c r="AC4276" s="108"/>
      <c r="AD4276" s="73"/>
      <c r="AE4276" s="155"/>
      <c r="AF4276" s="74"/>
      <c r="AG4276" s="396"/>
      <c r="AH4276" s="396"/>
      <c r="AI4276" s="396"/>
      <c r="AJ4276" s="15"/>
      <c r="AK4276" s="15"/>
      <c r="AL4276" s="15"/>
      <c r="AM4276" s="15"/>
      <c r="AN4276" s="396"/>
    </row>
    <row r="4277" spans="1:42" s="181" customFormat="1" hidden="1" x14ac:dyDescent="0.25">
      <c r="A4277" s="2024"/>
      <c r="B4277" s="2027"/>
      <c r="C4277" s="124" t="s">
        <v>117</v>
      </c>
      <c r="D4277" s="108"/>
      <c r="E4277" s="310"/>
      <c r="F4277" s="311"/>
      <c r="G4277" s="311"/>
      <c r="H4277" s="155"/>
      <c r="I4277" s="155"/>
      <c r="J4277" s="155"/>
      <c r="K4277" s="155"/>
      <c r="L4277" s="155"/>
      <c r="M4277" s="155"/>
      <c r="N4277" s="155"/>
      <c r="O4277" s="155"/>
      <c r="P4277" s="155"/>
      <c r="Q4277" s="155"/>
      <c r="R4277" s="155"/>
      <c r="S4277" s="155"/>
      <c r="T4277" s="155"/>
      <c r="U4277" s="155"/>
      <c r="V4277" s="155"/>
      <c r="W4277" s="155"/>
      <c r="X4277" s="155"/>
      <c r="Y4277" s="155"/>
      <c r="Z4277" s="311"/>
      <c r="AA4277" s="311"/>
      <c r="AB4277" s="867"/>
      <c r="AC4277" s="108"/>
      <c r="AD4277" s="73"/>
      <c r="AE4277" s="155"/>
      <c r="AF4277" s="74"/>
      <c r="AG4277" s="784"/>
      <c r="AH4277" s="781"/>
      <c r="AI4277" s="782"/>
      <c r="AJ4277" s="782"/>
      <c r="AK4277" s="782"/>
      <c r="AL4277" s="783"/>
      <c r="AM4277" s="783"/>
      <c r="AN4277" s="189"/>
      <c r="AO4277" s="189"/>
      <c r="AP4277" s="189"/>
    </row>
    <row r="4278" spans="1:42" ht="16.5" hidden="1" thickBot="1" x14ac:dyDescent="0.3">
      <c r="A4278" s="3535" t="s">
        <v>42</v>
      </c>
      <c r="B4278" s="3536"/>
      <c r="C4278" s="3537"/>
      <c r="D4278" s="114"/>
      <c r="E4278" s="178">
        <f>SQRT(E4272*E4272+E4273*E4273)/E4236/1.73</f>
        <v>0</v>
      </c>
      <c r="F4278" s="179">
        <f t="shared" ref="F4278:AB4278" si="1468">SQRT(F4272*F4272+F4273*F4273)/F4236/1.73</f>
        <v>0</v>
      </c>
      <c r="G4278" s="179">
        <f t="shared" si="1468"/>
        <v>0</v>
      </c>
      <c r="H4278" s="79">
        <f t="shared" si="1468"/>
        <v>0</v>
      </c>
      <c r="I4278" s="79">
        <f t="shared" si="1468"/>
        <v>0</v>
      </c>
      <c r="J4278" s="79">
        <f t="shared" si="1468"/>
        <v>0</v>
      </c>
      <c r="K4278" s="79">
        <f t="shared" si="1468"/>
        <v>0</v>
      </c>
      <c r="L4278" s="79">
        <f t="shared" si="1468"/>
        <v>0</v>
      </c>
      <c r="M4278" s="79">
        <f t="shared" si="1468"/>
        <v>0</v>
      </c>
      <c r="N4278" s="79">
        <f t="shared" si="1468"/>
        <v>0</v>
      </c>
      <c r="O4278" s="79">
        <f t="shared" si="1468"/>
        <v>0</v>
      </c>
      <c r="P4278" s="79">
        <f t="shared" si="1468"/>
        <v>0</v>
      </c>
      <c r="Q4278" s="79">
        <f t="shared" si="1468"/>
        <v>0</v>
      </c>
      <c r="R4278" s="79">
        <f t="shared" si="1468"/>
        <v>0</v>
      </c>
      <c r="S4278" s="79">
        <f t="shared" si="1468"/>
        <v>0</v>
      </c>
      <c r="T4278" s="79">
        <f t="shared" si="1468"/>
        <v>0</v>
      </c>
      <c r="U4278" s="79">
        <f t="shared" si="1468"/>
        <v>0</v>
      </c>
      <c r="V4278" s="79">
        <f t="shared" si="1468"/>
        <v>0</v>
      </c>
      <c r="W4278" s="79">
        <f t="shared" si="1468"/>
        <v>0</v>
      </c>
      <c r="X4278" s="79">
        <f t="shared" si="1468"/>
        <v>0</v>
      </c>
      <c r="Y4278" s="79">
        <f>SQRT(Y4272*Y4272+Y4273*Y4273)/Y4236/1.73</f>
        <v>0</v>
      </c>
      <c r="Z4278" s="179">
        <f t="shared" si="1468"/>
        <v>0</v>
      </c>
      <c r="AA4278" s="179">
        <f t="shared" si="1468"/>
        <v>0</v>
      </c>
      <c r="AB4278" s="395">
        <f t="shared" si="1468"/>
        <v>0</v>
      </c>
      <c r="AC4278" s="109">
        <f>AVERAGE(E4278:AB4278)</f>
        <v>0</v>
      </c>
      <c r="AD4278" s="78" t="e">
        <f>(AC4274-AC4278)/AC4274</f>
        <v>#DIV/0!</v>
      </c>
      <c r="AE4278" s="79"/>
      <c r="AF4278" s="80"/>
      <c r="AG4278" s="396"/>
      <c r="AH4278" s="396"/>
      <c r="AI4278" s="396"/>
      <c r="AJ4278" s="14"/>
      <c r="AK4278" s="14"/>
      <c r="AL4278" s="15"/>
      <c r="AM4278" s="14"/>
      <c r="AN4278" s="396"/>
    </row>
    <row r="4279" spans="1:42" ht="16.5" thickBot="1" x14ac:dyDescent="0.3">
      <c r="A4279" s="2023"/>
      <c r="B4279" s="463" t="s">
        <v>31</v>
      </c>
      <c r="C4279" s="121" t="s">
        <v>13</v>
      </c>
      <c r="D4279" s="113" t="s">
        <v>811</v>
      </c>
      <c r="E4279" s="2342">
        <v>0</v>
      </c>
      <c r="F4279" s="203">
        <v>0</v>
      </c>
      <c r="G4279" s="203">
        <v>0</v>
      </c>
      <c r="H4279" s="203">
        <v>0</v>
      </c>
      <c r="I4279" s="203">
        <v>0</v>
      </c>
      <c r="J4279" s="203">
        <v>0</v>
      </c>
      <c r="K4279" s="203">
        <v>0</v>
      </c>
      <c r="L4279" s="203">
        <v>0</v>
      </c>
      <c r="M4279" s="203">
        <v>0</v>
      </c>
      <c r="N4279" s="203">
        <v>0</v>
      </c>
      <c r="O4279" s="203">
        <v>0</v>
      </c>
      <c r="P4279" s="203">
        <v>4.9400000000000004</v>
      </c>
      <c r="Q4279" s="203">
        <v>5.9</v>
      </c>
      <c r="R4279" s="203">
        <v>7.88</v>
      </c>
      <c r="S4279" s="203">
        <v>8.34</v>
      </c>
      <c r="T4279" s="203">
        <v>7.02</v>
      </c>
      <c r="U4279" s="203">
        <v>6.54</v>
      </c>
      <c r="V4279" s="203">
        <v>8.0399999999999991</v>
      </c>
      <c r="W4279" s="203">
        <v>8.16</v>
      </c>
      <c r="X4279" s="203">
        <v>7.12</v>
      </c>
      <c r="Y4279" s="203">
        <v>6.6</v>
      </c>
      <c r="Z4279" s="203">
        <v>7.6</v>
      </c>
      <c r="AA4279" s="203">
        <v>8</v>
      </c>
      <c r="AB4279" s="329">
        <v>7.32</v>
      </c>
      <c r="AC4279" s="183">
        <f>SUM(E4279:AB4279)</f>
        <v>93.45999999999998</v>
      </c>
      <c r="AD4279" s="99"/>
      <c r="AE4279" s="101">
        <v>1</v>
      </c>
      <c r="AF4279" s="102">
        <v>20</v>
      </c>
      <c r="AG4279" s="396"/>
      <c r="AH4279" s="396"/>
      <c r="AI4279" s="396"/>
      <c r="AJ4279" s="430"/>
      <c r="AK4279" s="431"/>
      <c r="AL4279" s="430"/>
      <c r="AM4279" s="15"/>
      <c r="AN4279" s="396"/>
    </row>
    <row r="4280" spans="1:42" ht="16.5" hidden="1" thickBot="1" x14ac:dyDescent="0.3">
      <c r="A4280" s="1708"/>
      <c r="B4280" s="1086"/>
      <c r="C4280" s="679" t="s">
        <v>116</v>
      </c>
      <c r="D4280" s="128"/>
      <c r="E4280" s="93"/>
      <c r="F4280" s="94"/>
      <c r="G4280" s="94"/>
      <c r="H4280" s="94"/>
      <c r="I4280" s="94"/>
      <c r="J4280" s="94"/>
      <c r="K4280" s="94"/>
      <c r="L4280" s="94"/>
      <c r="M4280" s="94"/>
      <c r="N4280" s="94"/>
      <c r="O4280" s="94"/>
      <c r="P4280" s="94"/>
      <c r="Q4280" s="94"/>
      <c r="R4280" s="94"/>
      <c r="S4280" s="94"/>
      <c r="T4280" s="94"/>
      <c r="U4280" s="94"/>
      <c r="V4280" s="94"/>
      <c r="W4280" s="94"/>
      <c r="X4280" s="94"/>
      <c r="Y4280" s="94"/>
      <c r="Z4280" s="94"/>
      <c r="AA4280" s="94"/>
      <c r="AB4280" s="451"/>
      <c r="AC4280" s="827"/>
      <c r="AD4280" s="2572"/>
      <c r="AE4280" s="2645"/>
      <c r="AF4280" s="2646"/>
      <c r="AG4280" s="396"/>
      <c r="AH4280" s="396"/>
      <c r="AI4280" s="396"/>
      <c r="AJ4280" s="14"/>
      <c r="AK4280" s="14"/>
      <c r="AL4280" s="15"/>
      <c r="AM4280" s="14"/>
      <c r="AN4280" s="396"/>
    </row>
    <row r="4281" spans="1:42" x14ac:dyDescent="0.25">
      <c r="A4281" s="2023"/>
      <c r="B4281" s="463" t="s">
        <v>30</v>
      </c>
      <c r="C4281" s="129" t="s">
        <v>13</v>
      </c>
      <c r="D4281" s="113" t="s">
        <v>811</v>
      </c>
      <c r="E4281" s="147">
        <v>16.84</v>
      </c>
      <c r="F4281" s="203">
        <v>16.98</v>
      </c>
      <c r="G4281" s="203">
        <v>15.96</v>
      </c>
      <c r="H4281" s="203">
        <v>16.739999999999998</v>
      </c>
      <c r="I4281" s="203">
        <v>17.36</v>
      </c>
      <c r="J4281" s="203">
        <v>17.54</v>
      </c>
      <c r="K4281" s="203">
        <v>16.02</v>
      </c>
      <c r="L4281" s="203">
        <v>15.74</v>
      </c>
      <c r="M4281" s="203">
        <v>17.46</v>
      </c>
      <c r="N4281" s="203">
        <v>18.38</v>
      </c>
      <c r="O4281" s="203">
        <v>18.04</v>
      </c>
      <c r="P4281" s="203">
        <v>9.14</v>
      </c>
      <c r="Q4281" s="203">
        <v>7.84</v>
      </c>
      <c r="R4281" s="203">
        <v>7.08</v>
      </c>
      <c r="S4281" s="203">
        <v>7.5</v>
      </c>
      <c r="T4281" s="203">
        <v>7.86</v>
      </c>
      <c r="U4281" s="203">
        <v>7.66</v>
      </c>
      <c r="V4281" s="203">
        <v>7.44</v>
      </c>
      <c r="W4281" s="203">
        <v>7.32</v>
      </c>
      <c r="X4281" s="203">
        <v>6.78</v>
      </c>
      <c r="Y4281" s="203">
        <v>7.18</v>
      </c>
      <c r="Z4281" s="203">
        <v>6.82</v>
      </c>
      <c r="AA4281" s="203">
        <v>6.84</v>
      </c>
      <c r="AB4281" s="95">
        <v>6.46</v>
      </c>
      <c r="AC4281" s="2639">
        <f>SUM(E4281:AB4281)</f>
        <v>282.97999999999996</v>
      </c>
      <c r="AD4281" s="99"/>
      <c r="AE4281" s="101">
        <v>1</v>
      </c>
      <c r="AF4281" s="102">
        <v>20</v>
      </c>
      <c r="AG4281" s="15"/>
      <c r="AH4281" s="396"/>
      <c r="AI4281" s="396"/>
      <c r="AJ4281" s="396"/>
      <c r="AK4281" s="396"/>
      <c r="AL4281" s="396"/>
      <c r="AM4281" s="396"/>
      <c r="AN4281" s="396"/>
    </row>
    <row r="4282" spans="1:42" ht="16.5" hidden="1" thickBot="1" x14ac:dyDescent="0.3">
      <c r="A4282" s="2025"/>
      <c r="B4282" s="468"/>
      <c r="C4282" s="1001" t="s">
        <v>116</v>
      </c>
      <c r="D4282" s="114"/>
      <c r="E4282" s="148"/>
      <c r="F4282" s="127"/>
      <c r="G4282" s="127"/>
      <c r="H4282" s="127"/>
      <c r="I4282" s="127"/>
      <c r="J4282" s="127"/>
      <c r="K4282" s="127"/>
      <c r="L4282" s="127"/>
      <c r="M4282" s="127"/>
      <c r="N4282" s="127"/>
      <c r="O4282" s="127"/>
      <c r="P4282" s="127"/>
      <c r="Q4282" s="127"/>
      <c r="R4282" s="127"/>
      <c r="S4282" s="127"/>
      <c r="T4282" s="127"/>
      <c r="U4282" s="127"/>
      <c r="V4282" s="127"/>
      <c r="W4282" s="127"/>
      <c r="X4282" s="127"/>
      <c r="Y4282" s="127"/>
      <c r="Z4282" s="127"/>
      <c r="AA4282" s="127"/>
      <c r="AB4282" s="175"/>
      <c r="AC4282" s="2108"/>
      <c r="AD4282" s="100"/>
      <c r="AE4282" s="103"/>
      <c r="AF4282" s="104"/>
      <c r="AG4282" s="1"/>
    </row>
    <row r="4283" spans="1:42" ht="15.75" customHeight="1" x14ac:dyDescent="0.25">
      <c r="A4283" s="3579" t="s">
        <v>32</v>
      </c>
      <c r="B4283" s="3642"/>
      <c r="C4283" s="125" t="s">
        <v>13</v>
      </c>
      <c r="D4283" s="122"/>
      <c r="E4283" s="138">
        <f t="shared" ref="E4283:AC4284" si="1469">SUM(E4237,E4244,E4251,E4258,E4265,E4272)</f>
        <v>185.6</v>
      </c>
      <c r="F4283" s="136">
        <f t="shared" si="1469"/>
        <v>185</v>
      </c>
      <c r="G4283" s="136">
        <f t="shared" si="1469"/>
        <v>180.6</v>
      </c>
      <c r="H4283" s="91">
        <f t="shared" si="1469"/>
        <v>183</v>
      </c>
      <c r="I4283" s="91">
        <f t="shared" si="1469"/>
        <v>181.6</v>
      </c>
      <c r="J4283" s="91">
        <f t="shared" si="1469"/>
        <v>180.6</v>
      </c>
      <c r="K4283" s="91">
        <f t="shared" si="1469"/>
        <v>182</v>
      </c>
      <c r="L4283" s="91">
        <f t="shared" si="1469"/>
        <v>195.2</v>
      </c>
      <c r="M4283" s="91">
        <f t="shared" si="1469"/>
        <v>203.2</v>
      </c>
      <c r="N4283" s="91">
        <f t="shared" si="1469"/>
        <v>194</v>
      </c>
      <c r="O4283" s="91">
        <f t="shared" si="1469"/>
        <v>199.8</v>
      </c>
      <c r="P4283" s="91">
        <f t="shared" si="1469"/>
        <v>200.6</v>
      </c>
      <c r="Q4283" s="91">
        <f t="shared" si="1469"/>
        <v>199.2</v>
      </c>
      <c r="R4283" s="91">
        <f t="shared" si="1469"/>
        <v>196.4</v>
      </c>
      <c r="S4283" s="3104">
        <f t="shared" si="1469"/>
        <v>208.4</v>
      </c>
      <c r="T4283" s="91">
        <f t="shared" si="1469"/>
        <v>201.2</v>
      </c>
      <c r="U4283" s="91">
        <f t="shared" si="1469"/>
        <v>196.4</v>
      </c>
      <c r="V4283" s="91">
        <f t="shared" si="1469"/>
        <v>192.4</v>
      </c>
      <c r="W4283" s="91">
        <f t="shared" si="1469"/>
        <v>189.2</v>
      </c>
      <c r="X4283" s="91">
        <f t="shared" si="1469"/>
        <v>191.6</v>
      </c>
      <c r="Y4283" s="321">
        <f>SUM(Y4237,Y4244,Y4251,Y4258,Y4265,Y4272)</f>
        <v>186.4</v>
      </c>
      <c r="Z4283" s="136">
        <f t="shared" si="1469"/>
        <v>184.8</v>
      </c>
      <c r="AA4283" s="136">
        <f t="shared" si="1469"/>
        <v>181.4</v>
      </c>
      <c r="AB4283" s="474">
        <f t="shared" si="1469"/>
        <v>182.6</v>
      </c>
      <c r="AC4283" s="475">
        <f t="shared" si="1469"/>
        <v>4581.2</v>
      </c>
      <c r="AD4283" s="1"/>
      <c r="AE4283" s="1"/>
      <c r="AF4283" s="1"/>
      <c r="AG4283" s="1"/>
    </row>
    <row r="4284" spans="1:42" ht="16.5" thickBot="1" x14ac:dyDescent="0.3">
      <c r="A4284" s="3643"/>
      <c r="B4284" s="3644"/>
      <c r="C4284" s="126" t="s">
        <v>14</v>
      </c>
      <c r="D4284" s="114"/>
      <c r="E4284" s="138">
        <f t="shared" si="1469"/>
        <v>212.2</v>
      </c>
      <c r="F4284" s="136">
        <f t="shared" si="1469"/>
        <v>212.4</v>
      </c>
      <c r="G4284" s="136">
        <f t="shared" si="1469"/>
        <v>213.2</v>
      </c>
      <c r="H4284" s="91">
        <f t="shared" si="1469"/>
        <v>213</v>
      </c>
      <c r="I4284" s="91">
        <f t="shared" si="1469"/>
        <v>213.4</v>
      </c>
      <c r="J4284" s="91">
        <f t="shared" si="1469"/>
        <v>212.8</v>
      </c>
      <c r="K4284" s="91">
        <f t="shared" si="1469"/>
        <v>212.4</v>
      </c>
      <c r="L4284" s="91">
        <f t="shared" si="1469"/>
        <v>212.2</v>
      </c>
      <c r="M4284" s="91">
        <f t="shared" si="1469"/>
        <v>212.4</v>
      </c>
      <c r="N4284" s="91">
        <f t="shared" si="1469"/>
        <v>214.2</v>
      </c>
      <c r="O4284" s="91">
        <f t="shared" si="1469"/>
        <v>212</v>
      </c>
      <c r="P4284" s="91">
        <f t="shared" si="1469"/>
        <v>212.2</v>
      </c>
      <c r="Q4284" s="91">
        <f t="shared" si="1469"/>
        <v>214.6</v>
      </c>
      <c r="R4284" s="91">
        <f t="shared" si="1469"/>
        <v>214.2</v>
      </c>
      <c r="S4284" s="91">
        <f t="shared" si="1469"/>
        <v>212.2</v>
      </c>
      <c r="T4284" s="91">
        <f t="shared" si="1469"/>
        <v>213.8</v>
      </c>
      <c r="U4284" s="91">
        <f t="shared" si="1469"/>
        <v>210.6</v>
      </c>
      <c r="V4284" s="91">
        <f t="shared" si="1469"/>
        <v>208.6</v>
      </c>
      <c r="W4284" s="91">
        <f t="shared" si="1469"/>
        <v>210.6</v>
      </c>
      <c r="X4284" s="91">
        <f t="shared" si="1469"/>
        <v>210.8</v>
      </c>
      <c r="Y4284" s="321">
        <f>SUM(Y4238,Y4245,Y4252,Y4259,Y4266,Y4273)</f>
        <v>212.4</v>
      </c>
      <c r="Z4284" s="136">
        <f t="shared" si="1469"/>
        <v>212.6</v>
      </c>
      <c r="AA4284" s="136">
        <f t="shared" si="1469"/>
        <v>212.4</v>
      </c>
      <c r="AB4284" s="474">
        <f t="shared" si="1469"/>
        <v>212.4</v>
      </c>
      <c r="AC4284" s="475">
        <f t="shared" si="1469"/>
        <v>5097.5999999999985</v>
      </c>
      <c r="AD4284" s="1"/>
      <c r="AE4284" s="1"/>
      <c r="AF4284" s="1"/>
      <c r="AG4284" s="1"/>
    </row>
    <row r="4285" spans="1:42" ht="15.75" customHeight="1" x14ac:dyDescent="0.25">
      <c r="A4285" s="3729" t="s">
        <v>397</v>
      </c>
      <c r="B4285" s="3730"/>
      <c r="C4285" s="121" t="s">
        <v>34</v>
      </c>
      <c r="D4285" s="113"/>
      <c r="E4285" s="139">
        <f t="shared" ref="E4285:AC4285" si="1470">100-(E4283/(E4216+E4223))*100</f>
        <v>8.4812623274161894</v>
      </c>
      <c r="F4285" s="137">
        <f t="shared" si="1470"/>
        <v>8.777120315581854</v>
      </c>
      <c r="G4285" s="137">
        <f t="shared" si="1470"/>
        <v>8.7878787878787818</v>
      </c>
      <c r="H4285" s="479">
        <f t="shared" si="1470"/>
        <v>8.6826347305389362</v>
      </c>
      <c r="I4285" s="479">
        <f t="shared" si="1470"/>
        <v>9.3812375249501088</v>
      </c>
      <c r="J4285" s="479">
        <f t="shared" si="1470"/>
        <v>8.7878787878787818</v>
      </c>
      <c r="K4285" s="479">
        <f t="shared" si="1470"/>
        <v>8.6345381526104319</v>
      </c>
      <c r="L4285" s="479">
        <f t="shared" si="1470"/>
        <v>8.0979284369114879</v>
      </c>
      <c r="M4285" s="479">
        <f t="shared" si="1470"/>
        <v>7.971014492753639</v>
      </c>
      <c r="N4285" s="479">
        <f t="shared" si="1470"/>
        <v>9.1760299625468207</v>
      </c>
      <c r="O4285" s="479">
        <f t="shared" si="1470"/>
        <v>9.0163934426229417</v>
      </c>
      <c r="P4285" s="479">
        <f t="shared" si="1470"/>
        <v>7.1296296296296333</v>
      </c>
      <c r="Q4285" s="479">
        <f t="shared" si="1470"/>
        <v>6.7415730337078656</v>
      </c>
      <c r="R4285" s="479">
        <f t="shared" si="1470"/>
        <v>7.5329566854990588</v>
      </c>
      <c r="S4285" s="479">
        <f t="shared" si="1470"/>
        <v>7.6241134751772961</v>
      </c>
      <c r="T4285" s="479">
        <f t="shared" si="1470"/>
        <v>7.3664825046040505</v>
      </c>
      <c r="U4285" s="479">
        <f t="shared" si="1470"/>
        <v>7.0075757575757507</v>
      </c>
      <c r="V4285" s="479">
        <f t="shared" si="1470"/>
        <v>8.3809523809523796</v>
      </c>
      <c r="W4285" s="479">
        <f t="shared" si="1470"/>
        <v>7.7972709551656862</v>
      </c>
      <c r="X4285" s="479">
        <f t="shared" si="1470"/>
        <v>7.7071290944123376</v>
      </c>
      <c r="Y4285" s="479">
        <f t="shared" si="1470"/>
        <v>6.9860279441117683</v>
      </c>
      <c r="Z4285" s="137">
        <f t="shared" si="1470"/>
        <v>7.784431137724539</v>
      </c>
      <c r="AA4285" s="137">
        <f t="shared" si="1470"/>
        <v>8.3838383838383805</v>
      </c>
      <c r="AB4285" s="140">
        <f t="shared" si="1470"/>
        <v>7.2154471544715477</v>
      </c>
      <c r="AC4285" s="480">
        <f t="shared" si="1470"/>
        <v>8.0523442517662005</v>
      </c>
      <c r="AD4285" s="1"/>
      <c r="AE4285" s="1"/>
      <c r="AF4285" s="1"/>
      <c r="AG4285" s="1"/>
    </row>
    <row r="4286" spans="1:42" ht="16.5" thickBot="1" x14ac:dyDescent="0.3">
      <c r="A4286" s="3643"/>
      <c r="B4286" s="3644"/>
      <c r="C4286" s="126" t="s">
        <v>35</v>
      </c>
      <c r="D4286" s="114"/>
      <c r="E4286" s="481">
        <f t="shared" ref="E4286:AC4286" si="1471">100-(E4284/(E4217+E4224))*100</f>
        <v>-1.047619047619051</v>
      </c>
      <c r="F4286" s="482">
        <f t="shared" si="1471"/>
        <v>-0.56818181818184144</v>
      </c>
      <c r="G4286" s="482">
        <f t="shared" si="1471"/>
        <v>-0.37664783427493376</v>
      </c>
      <c r="H4286" s="318">
        <f t="shared" si="1471"/>
        <v>-0.85227272727273373</v>
      </c>
      <c r="I4286" s="318">
        <f t="shared" si="1471"/>
        <v>-1.0416666666666714</v>
      </c>
      <c r="J4286" s="318">
        <f t="shared" si="1471"/>
        <v>-0.75757575757577911</v>
      </c>
      <c r="K4286" s="318">
        <f t="shared" si="1471"/>
        <v>-0.56818181818184144</v>
      </c>
      <c r="L4286" s="318">
        <f t="shared" si="1471"/>
        <v>-0.47348484848484418</v>
      </c>
      <c r="M4286" s="318">
        <f t="shared" si="1471"/>
        <v>-0.56818181818184144</v>
      </c>
      <c r="N4286" s="318">
        <f t="shared" si="1471"/>
        <v>-0.84745762711864359</v>
      </c>
      <c r="O4286" s="318">
        <f t="shared" si="1471"/>
        <v>-0.37878787878788955</v>
      </c>
      <c r="P4286" s="318">
        <f t="shared" si="1471"/>
        <v>-1.047619047619051</v>
      </c>
      <c r="Q4286" s="318">
        <f t="shared" si="1471"/>
        <v>-1.0357815442561247</v>
      </c>
      <c r="R4286" s="318">
        <f t="shared" si="1471"/>
        <v>-1.4204545454545467</v>
      </c>
      <c r="S4286" s="318">
        <f t="shared" si="1471"/>
        <v>-1.047619047619051</v>
      </c>
      <c r="T4286" s="318">
        <f t="shared" si="1471"/>
        <v>-1.2310606060606233</v>
      </c>
      <c r="U4286" s="318">
        <f t="shared" si="1471"/>
        <v>-0.86206896551723844</v>
      </c>
      <c r="V4286" s="318">
        <f t="shared" si="1471"/>
        <v>-1.0658914728682163</v>
      </c>
      <c r="W4286" s="318">
        <f t="shared" si="1471"/>
        <v>-1.4450867052023142</v>
      </c>
      <c r="X4286" s="318">
        <f t="shared" si="1471"/>
        <v>-0.95785440613028072</v>
      </c>
      <c r="Y4286" s="318">
        <f t="shared" si="1471"/>
        <v>-1.142857142857153</v>
      </c>
      <c r="Z4286" s="482">
        <f t="shared" si="1471"/>
        <v>-1.8199233716474907</v>
      </c>
      <c r="AA4286" s="482">
        <f t="shared" si="1471"/>
        <v>-1.142857142857153</v>
      </c>
      <c r="AB4286" s="483">
        <f t="shared" si="1471"/>
        <v>-1.142857142857153</v>
      </c>
      <c r="AC4286" s="484">
        <f t="shared" si="1471"/>
        <v>-0.95057034220529601</v>
      </c>
      <c r="AD4286" s="1"/>
      <c r="AE4286" s="1"/>
      <c r="AF4286" s="1"/>
      <c r="AG4286" s="24"/>
      <c r="AJ4286" s="105"/>
      <c r="AK4286" s="105"/>
      <c r="AL4286" s="105"/>
      <c r="AM4286" s="105"/>
    </row>
    <row r="4287" spans="1:42" x14ac:dyDescent="0.25">
      <c r="A4287" s="3598"/>
      <c r="B4287" s="3599"/>
      <c r="C4287" s="228"/>
      <c r="D4287" s="407" t="s">
        <v>111</v>
      </c>
      <c r="E4287" s="408">
        <f>(E4218+E4225-E4239-E4246-E4253-E4260-E4267-E4274)/(E4218+E4225)</f>
        <v>0</v>
      </c>
      <c r="F4287" s="408">
        <f t="shared" ref="F4287:AC4287" si="1472">(F4218+F4225-F4239-F4246-F4253-F4260-F4267-F4274)/(F4218+F4225)</f>
        <v>6.6666666666666666E-2</v>
      </c>
      <c r="G4287" s="408">
        <f t="shared" si="1472"/>
        <v>6.25E-2</v>
      </c>
      <c r="H4287" s="744">
        <f t="shared" si="1472"/>
        <v>0</v>
      </c>
      <c r="I4287" s="744">
        <f t="shared" si="1472"/>
        <v>0</v>
      </c>
      <c r="J4287" s="744">
        <f t="shared" si="1472"/>
        <v>0</v>
      </c>
      <c r="K4287" s="744">
        <f t="shared" si="1472"/>
        <v>6.25E-2</v>
      </c>
      <c r="L4287" s="744">
        <f t="shared" si="1472"/>
        <v>5.5555555555555552E-2</v>
      </c>
      <c r="M4287" s="744">
        <f t="shared" si="1472"/>
        <v>0</v>
      </c>
      <c r="N4287" s="744">
        <f>(N4218+N4225-N4239-N4246-N4253-N4260-N4267-N4274)/(N4218+N4225)</f>
        <v>5.8823529411764705E-2</v>
      </c>
      <c r="O4287" s="744">
        <f t="shared" si="1472"/>
        <v>0</v>
      </c>
      <c r="P4287" s="744">
        <f t="shared" si="1472"/>
        <v>5.8823529411764705E-2</v>
      </c>
      <c r="Q4287" s="744">
        <f t="shared" si="1472"/>
        <v>0</v>
      </c>
      <c r="R4287" s="744">
        <f t="shared" si="1472"/>
        <v>0</v>
      </c>
      <c r="S4287" s="744">
        <f t="shared" si="1472"/>
        <v>0</v>
      </c>
      <c r="T4287" s="744">
        <f t="shared" si="1472"/>
        <v>5.8823529411764705E-2</v>
      </c>
      <c r="U4287" s="744">
        <f t="shared" si="1472"/>
        <v>6.25E-2</v>
      </c>
      <c r="V4287" s="744">
        <f t="shared" si="1472"/>
        <v>5.8823529411764705E-2</v>
      </c>
      <c r="W4287" s="744">
        <f t="shared" si="1472"/>
        <v>0</v>
      </c>
      <c r="X4287" s="744">
        <f t="shared" si="1472"/>
        <v>6.25E-2</v>
      </c>
      <c r="Y4287" s="744">
        <f>(Y4218+Y4225-Y4239-Y4246-Y4253-Y4260-Y4267-Y4274)/(Y4218+Y4225)</f>
        <v>0</v>
      </c>
      <c r="Z4287" s="408">
        <f t="shared" si="1472"/>
        <v>6.25E-2</v>
      </c>
      <c r="AA4287" s="408">
        <f t="shared" si="1472"/>
        <v>5.8823529411764705E-2</v>
      </c>
      <c r="AB4287" s="409">
        <f t="shared" si="1472"/>
        <v>6.25E-2</v>
      </c>
      <c r="AC4287" s="410">
        <f t="shared" si="1472"/>
        <v>3.3419023136246749E-2</v>
      </c>
      <c r="AD4287" s="1"/>
      <c r="AE4287" s="24"/>
      <c r="AF4287" s="1"/>
      <c r="AG4287" s="24"/>
      <c r="AJ4287" s="105"/>
      <c r="AK4287" s="105"/>
      <c r="AL4287" s="105"/>
      <c r="AM4287" s="105"/>
    </row>
    <row r="4288" spans="1:42" ht="15.75" customHeight="1" thickBot="1" x14ac:dyDescent="0.3">
      <c r="A4288" s="3600"/>
      <c r="B4288" s="3601"/>
      <c r="C4288" s="229"/>
      <c r="D4288" s="141" t="s">
        <v>112</v>
      </c>
      <c r="E4288" s="411">
        <f>(E4222+E4229-E4243-E4250-E4257-E4264-E4271-E4278)/(E4222+E4229)</f>
        <v>3.4332075789047678E-2</v>
      </c>
      <c r="F4288" s="411">
        <f t="shared" ref="F4288:AC4288" si="1473">(F4222+F4229-F4243-F4250-F4257-F4264-F4271-F4278)/(F4222+F4229)</f>
        <v>3.8015699208297206E-2</v>
      </c>
      <c r="G4288" s="411">
        <f t="shared" si="1473"/>
        <v>3.7758179006297403E-2</v>
      </c>
      <c r="H4288" s="745">
        <f t="shared" si="1473"/>
        <v>3.5475954771911955E-2</v>
      </c>
      <c r="I4288" s="745">
        <f t="shared" si="1473"/>
        <v>3.7556760945896196E-2</v>
      </c>
      <c r="J4288" s="745">
        <f t="shared" si="1473"/>
        <v>3.5898370388668333E-2</v>
      </c>
      <c r="K4288" s="745">
        <f t="shared" si="1473"/>
        <v>3.6547571205855021E-2</v>
      </c>
      <c r="L4288" s="745">
        <f t="shared" si="1473"/>
        <v>3.7410533812857159E-2</v>
      </c>
      <c r="M4288" s="745">
        <f t="shared" si="1473"/>
        <v>3.7964787532482634E-2</v>
      </c>
      <c r="N4288" s="745">
        <f t="shared" si="1473"/>
        <v>4.061531240081357E-2</v>
      </c>
      <c r="O4288" s="745">
        <f t="shared" si="1473"/>
        <v>4.3866330443009985E-2</v>
      </c>
      <c r="P4288" s="745">
        <f t="shared" si="1473"/>
        <v>3.0699535195323032E-2</v>
      </c>
      <c r="Q4288" s="745">
        <f t="shared" si="1473"/>
        <v>2.7969902496847731E-2</v>
      </c>
      <c r="R4288" s="745">
        <f t="shared" si="1473"/>
        <v>2.9782824770749269E-2</v>
      </c>
      <c r="S4288" s="745">
        <f t="shared" si="1473"/>
        <v>3.5014476496034959E-2</v>
      </c>
      <c r="T4288" s="745">
        <f t="shared" si="1473"/>
        <v>3.0927829769909262E-2</v>
      </c>
      <c r="U4288" s="745">
        <f t="shared" si="1473"/>
        <v>3.0378593163899903E-2</v>
      </c>
      <c r="V4288" s="745">
        <f t="shared" si="1473"/>
        <v>3.6234148158332084E-2</v>
      </c>
      <c r="W4288" s="745">
        <f t="shared" si="1473"/>
        <v>3.0122189477167646E-2</v>
      </c>
      <c r="X4288" s="745">
        <f t="shared" si="1473"/>
        <v>3.2526132506719568E-2</v>
      </c>
      <c r="Y4288" s="745">
        <f>(Y4222+Y4229-Y4243-Y4250-Y4257-Y4264-Y4271-Y4278)/(Y4222+Y4229)</f>
        <v>2.6468445256013114E-2</v>
      </c>
      <c r="Z4288" s="411">
        <f t="shared" si="1473"/>
        <v>2.6668438905738785E-2</v>
      </c>
      <c r="AA4288" s="411">
        <f t="shared" si="1473"/>
        <v>3.2236438306549785E-2</v>
      </c>
      <c r="AB4288" s="412">
        <f t="shared" si="1473"/>
        <v>2.675975246935643E-2</v>
      </c>
      <c r="AC4288" s="413">
        <f t="shared" si="1473"/>
        <v>3.3819715712900003E-2</v>
      </c>
      <c r="AD4288" s="1"/>
      <c r="AE4288" s="24"/>
      <c r="AF4288" s="1"/>
    </row>
    <row r="4289" spans="1:40" ht="16.5" thickBot="1" x14ac:dyDescent="0.3">
      <c r="D4289" s="1207"/>
      <c r="E4289" s="1207"/>
      <c r="F4289" s="1207"/>
      <c r="G4289" s="1207"/>
      <c r="H4289" s="2132"/>
      <c r="I4289" s="1207"/>
      <c r="J4289" s="1207"/>
      <c r="K4289" s="1207"/>
      <c r="L4289" s="1207"/>
      <c r="M4289" s="1207"/>
      <c r="N4289" s="2132"/>
      <c r="O4289" s="1207"/>
      <c r="P4289" s="1207"/>
      <c r="Q4289" s="1207"/>
      <c r="R4289" s="1207"/>
      <c r="S4289" s="1207"/>
      <c r="T4289" s="1207"/>
      <c r="U4289" s="1207"/>
      <c r="V4289" s="1207"/>
      <c r="W4289" s="1207"/>
      <c r="X4289" s="1207"/>
      <c r="Y4289" s="2132"/>
      <c r="Z4289" s="1207"/>
      <c r="AA4289" s="1207"/>
      <c r="AB4289" s="1207"/>
      <c r="AC4289" s="1208"/>
      <c r="AG4289" s="1"/>
    </row>
    <row r="4290" spans="1:40" ht="16.5" thickBot="1" x14ac:dyDescent="0.3">
      <c r="A4290" s="3586" t="s">
        <v>624</v>
      </c>
      <c r="B4290" s="3662"/>
      <c r="C4290" s="165"/>
      <c r="D4290" s="167">
        <v>0</v>
      </c>
      <c r="E4290" s="612">
        <v>1</v>
      </c>
      <c r="F4290" s="613">
        <v>2</v>
      </c>
      <c r="G4290" s="613">
        <v>3</v>
      </c>
      <c r="H4290" s="749">
        <v>4</v>
      </c>
      <c r="I4290" s="749">
        <v>5</v>
      </c>
      <c r="J4290" s="749">
        <v>6</v>
      </c>
      <c r="K4290" s="749">
        <v>7</v>
      </c>
      <c r="L4290" s="749">
        <v>8</v>
      </c>
      <c r="M4290" s="749">
        <v>9</v>
      </c>
      <c r="N4290" s="749">
        <v>10</v>
      </c>
      <c r="O4290" s="749">
        <v>11</v>
      </c>
      <c r="P4290" s="749">
        <v>12</v>
      </c>
      <c r="Q4290" s="749">
        <v>13</v>
      </c>
      <c r="R4290" s="749">
        <v>14</v>
      </c>
      <c r="S4290" s="749">
        <v>15</v>
      </c>
      <c r="T4290" s="749">
        <v>16</v>
      </c>
      <c r="U4290" s="749">
        <v>17</v>
      </c>
      <c r="V4290" s="749">
        <v>18</v>
      </c>
      <c r="W4290" s="749">
        <v>19</v>
      </c>
      <c r="X4290" s="749">
        <v>20</v>
      </c>
      <c r="Y4290" s="749">
        <v>21</v>
      </c>
      <c r="Z4290" s="613">
        <v>22</v>
      </c>
      <c r="AA4290" s="613">
        <v>23</v>
      </c>
      <c r="AB4290" s="165">
        <v>24</v>
      </c>
      <c r="AC4290" s="799"/>
      <c r="AD4290" s="1"/>
      <c r="AE4290" s="1"/>
      <c r="AF4290" s="1"/>
      <c r="AG4290" s="1"/>
    </row>
    <row r="4291" spans="1:40" x14ac:dyDescent="0.25">
      <c r="A4291" s="577" t="s">
        <v>10</v>
      </c>
      <c r="B4291" s="350"/>
      <c r="C4291" s="578"/>
      <c r="D4291" s="251"/>
      <c r="E4291" s="841">
        <v>6</v>
      </c>
      <c r="F4291" s="350">
        <v>6</v>
      </c>
      <c r="G4291" s="350">
        <v>6</v>
      </c>
      <c r="H4291" s="487">
        <v>6</v>
      </c>
      <c r="I4291" s="487">
        <v>6</v>
      </c>
      <c r="J4291" s="487">
        <v>6</v>
      </c>
      <c r="K4291" s="487">
        <v>6</v>
      </c>
      <c r="L4291" s="487">
        <v>7</v>
      </c>
      <c r="M4291" s="487">
        <v>8</v>
      </c>
      <c r="N4291" s="487">
        <v>8</v>
      </c>
      <c r="O4291" s="487">
        <v>8</v>
      </c>
      <c r="P4291" s="487">
        <v>8</v>
      </c>
      <c r="Q4291" s="487">
        <v>8</v>
      </c>
      <c r="R4291" s="487">
        <v>8</v>
      </c>
      <c r="S4291" s="487">
        <v>8</v>
      </c>
      <c r="T4291" s="487">
        <v>8</v>
      </c>
      <c r="U4291" s="487">
        <v>8</v>
      </c>
      <c r="V4291" s="487">
        <v>8</v>
      </c>
      <c r="W4291" s="487">
        <v>8</v>
      </c>
      <c r="X4291" s="487">
        <v>8</v>
      </c>
      <c r="Y4291" s="487">
        <v>8</v>
      </c>
      <c r="Z4291" s="350">
        <v>7</v>
      </c>
      <c r="AA4291" s="350">
        <v>7</v>
      </c>
      <c r="AB4291" s="1028">
        <v>6</v>
      </c>
      <c r="AC4291" s="858"/>
      <c r="AD4291" s="1"/>
      <c r="AE4291" s="1"/>
      <c r="AF4291" s="1"/>
      <c r="AG4291" s="1"/>
    </row>
    <row r="4292" spans="1:40" ht="16.5" thickBot="1" x14ac:dyDescent="0.3">
      <c r="A4292" s="1232" t="s">
        <v>11</v>
      </c>
      <c r="B4292" s="1030"/>
      <c r="C4292" s="1233"/>
      <c r="D4292" s="216"/>
      <c r="E4292" s="769">
        <v>8</v>
      </c>
      <c r="F4292" s="490">
        <v>8</v>
      </c>
      <c r="G4292" s="490">
        <v>8</v>
      </c>
      <c r="H4292" s="490">
        <v>8</v>
      </c>
      <c r="I4292" s="490">
        <v>7</v>
      </c>
      <c r="J4292" s="490">
        <v>7</v>
      </c>
      <c r="K4292" s="490">
        <v>7</v>
      </c>
      <c r="L4292" s="490">
        <v>8</v>
      </c>
      <c r="M4292" s="490">
        <v>8</v>
      </c>
      <c r="N4292" s="490">
        <v>8</v>
      </c>
      <c r="O4292" s="490">
        <v>8</v>
      </c>
      <c r="P4292" s="490">
        <v>8</v>
      </c>
      <c r="Q4292" s="490">
        <v>8</v>
      </c>
      <c r="R4292" s="490">
        <v>8</v>
      </c>
      <c r="S4292" s="490">
        <v>8</v>
      </c>
      <c r="T4292" s="490">
        <v>8</v>
      </c>
      <c r="U4292" s="490">
        <v>8</v>
      </c>
      <c r="V4292" s="490">
        <v>8</v>
      </c>
      <c r="W4292" s="490">
        <v>8</v>
      </c>
      <c r="X4292" s="490">
        <v>8</v>
      </c>
      <c r="Y4292" s="490">
        <v>8</v>
      </c>
      <c r="Z4292" s="490">
        <v>8</v>
      </c>
      <c r="AA4292" s="490">
        <v>8</v>
      </c>
      <c r="AB4292" s="831">
        <v>7</v>
      </c>
      <c r="AC4292" s="862"/>
      <c r="AD4292" s="1"/>
      <c r="AE4292" s="1"/>
      <c r="AF4292" s="1"/>
      <c r="AG4292" s="2"/>
    </row>
    <row r="4293" spans="1:40" x14ac:dyDescent="0.25">
      <c r="A4293" s="3609" t="s">
        <v>43</v>
      </c>
      <c r="B4293" s="3596" t="s">
        <v>44</v>
      </c>
      <c r="C4293" s="121" t="s">
        <v>13</v>
      </c>
      <c r="D4293" s="122" t="s">
        <v>139</v>
      </c>
      <c r="E4293" s="2161">
        <f t="shared" ref="E4293:AB4293" si="1474">(E4297-D4297)*$AE4294*$AG4293</f>
        <v>0</v>
      </c>
      <c r="F4293" s="91">
        <f t="shared" si="1474"/>
        <v>0</v>
      </c>
      <c r="G4293" s="91">
        <f t="shared" si="1474"/>
        <v>0</v>
      </c>
      <c r="H4293" s="91">
        <f t="shared" si="1474"/>
        <v>0</v>
      </c>
      <c r="I4293" s="91">
        <f t="shared" si="1474"/>
        <v>0</v>
      </c>
      <c r="J4293" s="91">
        <f t="shared" si="1474"/>
        <v>0</v>
      </c>
      <c r="K4293" s="91">
        <f t="shared" si="1474"/>
        <v>0</v>
      </c>
      <c r="L4293" s="91">
        <f t="shared" si="1474"/>
        <v>0</v>
      </c>
      <c r="M4293" s="91">
        <f t="shared" si="1474"/>
        <v>0</v>
      </c>
      <c r="N4293" s="91">
        <f t="shared" si="1474"/>
        <v>0</v>
      </c>
      <c r="O4293" s="91">
        <f t="shared" si="1474"/>
        <v>0</v>
      </c>
      <c r="P4293" s="91">
        <f t="shared" si="1474"/>
        <v>0</v>
      </c>
      <c r="Q4293" s="91">
        <f t="shared" si="1474"/>
        <v>0</v>
      </c>
      <c r="R4293" s="91">
        <f t="shared" si="1474"/>
        <v>0</v>
      </c>
      <c r="S4293" s="91">
        <f t="shared" si="1474"/>
        <v>0</v>
      </c>
      <c r="T4293" s="91">
        <f t="shared" si="1474"/>
        <v>0</v>
      </c>
      <c r="U4293" s="91">
        <f t="shared" si="1474"/>
        <v>0</v>
      </c>
      <c r="V4293" s="91">
        <f t="shared" si="1474"/>
        <v>0</v>
      </c>
      <c r="W4293" s="91">
        <f t="shared" si="1474"/>
        <v>0</v>
      </c>
      <c r="X4293" s="91">
        <f t="shared" si="1474"/>
        <v>0</v>
      </c>
      <c r="Y4293" s="91">
        <f>(Y4297-X4297)*$AE4294*$AG4293</f>
        <v>0</v>
      </c>
      <c r="Z4293" s="91">
        <f>(Z4297-Y4297)*$AE4294*$AG4293</f>
        <v>0</v>
      </c>
      <c r="AA4293" s="91">
        <f t="shared" si="1474"/>
        <v>0</v>
      </c>
      <c r="AB4293" s="382">
        <f t="shared" si="1474"/>
        <v>0</v>
      </c>
      <c r="AC4293" s="1211">
        <f>SUM(E4293:AB4293)</f>
        <v>0</v>
      </c>
      <c r="AD4293" s="2"/>
      <c r="AE4293" s="2"/>
      <c r="AF4293" s="2"/>
      <c r="AG4293" s="10"/>
    </row>
    <row r="4294" spans="1:40" x14ac:dyDescent="0.25">
      <c r="A4294" s="3610"/>
      <c r="B4294" s="3597"/>
      <c r="C4294" s="123" t="s">
        <v>14</v>
      </c>
      <c r="D4294" s="108"/>
      <c r="E4294" s="81">
        <f t="shared" ref="E4294:AB4294" si="1475">(E4298-D4298)*$AE4294*$AG4293</f>
        <v>0</v>
      </c>
      <c r="F4294" s="155">
        <f t="shared" si="1475"/>
        <v>0</v>
      </c>
      <c r="G4294" s="155">
        <f t="shared" si="1475"/>
        <v>0</v>
      </c>
      <c r="H4294" s="155">
        <f t="shared" si="1475"/>
        <v>0</v>
      </c>
      <c r="I4294" s="155">
        <f t="shared" si="1475"/>
        <v>0</v>
      </c>
      <c r="J4294" s="155">
        <f t="shared" si="1475"/>
        <v>0</v>
      </c>
      <c r="K4294" s="155">
        <f t="shared" si="1475"/>
        <v>0</v>
      </c>
      <c r="L4294" s="155">
        <f t="shared" si="1475"/>
        <v>0</v>
      </c>
      <c r="M4294" s="155">
        <f t="shared" si="1475"/>
        <v>0</v>
      </c>
      <c r="N4294" s="155">
        <f t="shared" si="1475"/>
        <v>0</v>
      </c>
      <c r="O4294" s="155">
        <f t="shared" si="1475"/>
        <v>0</v>
      </c>
      <c r="P4294" s="155">
        <f t="shared" si="1475"/>
        <v>0</v>
      </c>
      <c r="Q4294" s="155">
        <f t="shared" si="1475"/>
        <v>0</v>
      </c>
      <c r="R4294" s="155">
        <f t="shared" si="1475"/>
        <v>0</v>
      </c>
      <c r="S4294" s="155">
        <f t="shared" si="1475"/>
        <v>0</v>
      </c>
      <c r="T4294" s="155">
        <f t="shared" si="1475"/>
        <v>0</v>
      </c>
      <c r="U4294" s="155">
        <f t="shared" si="1475"/>
        <v>0</v>
      </c>
      <c r="V4294" s="155">
        <f t="shared" si="1475"/>
        <v>0</v>
      </c>
      <c r="W4294" s="155">
        <f t="shared" si="1475"/>
        <v>0</v>
      </c>
      <c r="X4294" s="155">
        <f t="shared" si="1475"/>
        <v>0</v>
      </c>
      <c r="Y4294" s="155">
        <f>(Y4298-X4298)*$AE4294*$AG4293</f>
        <v>0</v>
      </c>
      <c r="Z4294" s="155">
        <f>(Z4298-Y4298)*$AE4294*$AG4293</f>
        <v>0</v>
      </c>
      <c r="AA4294" s="155">
        <f t="shared" si="1475"/>
        <v>0</v>
      </c>
      <c r="AB4294" s="316">
        <f t="shared" si="1475"/>
        <v>0</v>
      </c>
      <c r="AC4294" s="642">
        <f>SUM(E4294:AB4294)</f>
        <v>0</v>
      </c>
      <c r="AD4294" s="10"/>
      <c r="AE4294" s="10"/>
      <c r="AF4294" s="10"/>
      <c r="AG4294" s="10"/>
    </row>
    <row r="4295" spans="1:40" x14ac:dyDescent="0.25">
      <c r="A4295" s="3610"/>
      <c r="B4295" s="3597"/>
      <c r="C4295" s="123" t="s">
        <v>15</v>
      </c>
      <c r="D4295" s="108"/>
      <c r="E4295" s="81"/>
      <c r="F4295" s="155"/>
      <c r="G4295" s="155"/>
      <c r="H4295" s="155"/>
      <c r="I4295" s="155"/>
      <c r="J4295" s="155"/>
      <c r="K4295" s="155"/>
      <c r="L4295" s="155"/>
      <c r="M4295" s="155"/>
      <c r="N4295" s="155"/>
      <c r="O4295" s="155"/>
      <c r="P4295" s="155"/>
      <c r="Q4295" s="155"/>
      <c r="R4295" s="155"/>
      <c r="S4295" s="155"/>
      <c r="T4295" s="155"/>
      <c r="U4295" s="155"/>
      <c r="V4295" s="155"/>
      <c r="W4295" s="155"/>
      <c r="X4295" s="155"/>
      <c r="Y4295" s="155"/>
      <c r="Z4295" s="155"/>
      <c r="AA4295" s="155"/>
      <c r="AB4295" s="316"/>
      <c r="AC4295" s="642"/>
      <c r="AD4295" s="10"/>
      <c r="AE4295" s="10"/>
      <c r="AF4295" s="10"/>
      <c r="AG4295" s="10"/>
    </row>
    <row r="4296" spans="1:40" x14ac:dyDescent="0.25">
      <c r="A4296" s="3610"/>
      <c r="B4296" s="3597"/>
      <c r="C4296" s="123" t="s">
        <v>17</v>
      </c>
      <c r="D4296" s="108"/>
      <c r="E4296" s="313" t="e">
        <f t="shared" ref="E4296:AB4296" si="1476">E4294/E4293</f>
        <v>#DIV/0!</v>
      </c>
      <c r="F4296" s="314" t="e">
        <f t="shared" si="1476"/>
        <v>#DIV/0!</v>
      </c>
      <c r="G4296" s="314" t="e">
        <f t="shared" si="1476"/>
        <v>#DIV/0!</v>
      </c>
      <c r="H4296" s="314" t="e">
        <f t="shared" si="1476"/>
        <v>#DIV/0!</v>
      </c>
      <c r="I4296" s="314" t="e">
        <f t="shared" si="1476"/>
        <v>#DIV/0!</v>
      </c>
      <c r="J4296" s="314" t="e">
        <f t="shared" si="1476"/>
        <v>#DIV/0!</v>
      </c>
      <c r="K4296" s="314" t="e">
        <f t="shared" si="1476"/>
        <v>#DIV/0!</v>
      </c>
      <c r="L4296" s="314" t="e">
        <f t="shared" si="1476"/>
        <v>#DIV/0!</v>
      </c>
      <c r="M4296" s="314" t="e">
        <f t="shared" si="1476"/>
        <v>#DIV/0!</v>
      </c>
      <c r="N4296" s="314" t="e">
        <f t="shared" si="1476"/>
        <v>#DIV/0!</v>
      </c>
      <c r="O4296" s="314" t="e">
        <f t="shared" si="1476"/>
        <v>#DIV/0!</v>
      </c>
      <c r="P4296" s="314" t="e">
        <f t="shared" si="1476"/>
        <v>#DIV/0!</v>
      </c>
      <c r="Q4296" s="314" t="e">
        <f t="shared" si="1476"/>
        <v>#DIV/0!</v>
      </c>
      <c r="R4296" s="314" t="e">
        <f t="shared" si="1476"/>
        <v>#DIV/0!</v>
      </c>
      <c r="S4296" s="314" t="e">
        <f t="shared" si="1476"/>
        <v>#DIV/0!</v>
      </c>
      <c r="T4296" s="314" t="e">
        <f t="shared" si="1476"/>
        <v>#DIV/0!</v>
      </c>
      <c r="U4296" s="314" t="e">
        <f t="shared" si="1476"/>
        <v>#DIV/0!</v>
      </c>
      <c r="V4296" s="314" t="e">
        <f t="shared" si="1476"/>
        <v>#DIV/0!</v>
      </c>
      <c r="W4296" s="314" t="e">
        <f t="shared" si="1476"/>
        <v>#DIV/0!</v>
      </c>
      <c r="X4296" s="314" t="e">
        <f t="shared" si="1476"/>
        <v>#DIV/0!</v>
      </c>
      <c r="Y4296" s="314" t="e">
        <f>Y4294/Y4293</f>
        <v>#DIV/0!</v>
      </c>
      <c r="Z4296" s="314" t="e">
        <f t="shared" si="1476"/>
        <v>#DIV/0!</v>
      </c>
      <c r="AA4296" s="314" t="e">
        <f t="shared" si="1476"/>
        <v>#DIV/0!</v>
      </c>
      <c r="AB4296" s="336" t="e">
        <f t="shared" si="1476"/>
        <v>#DIV/0!</v>
      </c>
      <c r="AC4296" s="1260" t="e">
        <f>AC4294/AC4293</f>
        <v>#DIV/0!</v>
      </c>
      <c r="AD4296" s="10"/>
      <c r="AE4296" s="10"/>
      <c r="AF4296" s="10"/>
      <c r="AG4296" s="10"/>
    </row>
    <row r="4297" spans="1:40" ht="16.5" thickBot="1" x14ac:dyDescent="0.3">
      <c r="A4297" s="3753"/>
      <c r="B4297" s="3669"/>
      <c r="C4297" s="126" t="s">
        <v>22</v>
      </c>
      <c r="D4297" s="114"/>
      <c r="E4297" s="476"/>
      <c r="F4297" s="328"/>
      <c r="G4297" s="328"/>
      <c r="H4297" s="127"/>
      <c r="I4297" s="127"/>
      <c r="J4297" s="127"/>
      <c r="K4297" s="127"/>
      <c r="L4297" s="127"/>
      <c r="M4297" s="127"/>
      <c r="N4297" s="127"/>
      <c r="O4297" s="127"/>
      <c r="P4297" s="127"/>
      <c r="Q4297" s="127"/>
      <c r="R4297" s="127"/>
      <c r="S4297" s="127"/>
      <c r="T4297" s="127"/>
      <c r="U4297" s="127"/>
      <c r="V4297" s="127"/>
      <c r="W4297" s="127"/>
      <c r="X4297" s="127"/>
      <c r="Y4297" s="127"/>
      <c r="Z4297" s="328"/>
      <c r="AA4297" s="328"/>
      <c r="AB4297" s="477"/>
      <c r="AC4297" s="1214"/>
      <c r="AD4297" s="10"/>
      <c r="AE4297" s="10"/>
      <c r="AF4297" s="10"/>
      <c r="AG4297" s="10"/>
    </row>
    <row r="4298" spans="1:40" hidden="1" x14ac:dyDescent="0.25">
      <c r="A4298" s="2317"/>
      <c r="B4298" s="1320"/>
      <c r="C4298" s="357" t="s">
        <v>116</v>
      </c>
      <c r="D4298" s="122"/>
      <c r="E4298" s="2161"/>
      <c r="F4298" s="136"/>
      <c r="G4298" s="136"/>
      <c r="H4298" s="91"/>
      <c r="I4298" s="91"/>
      <c r="J4298" s="91"/>
      <c r="K4298" s="91"/>
      <c r="L4298" s="91"/>
      <c r="M4298" s="91"/>
      <c r="N4298" s="91"/>
      <c r="O4298" s="91"/>
      <c r="P4298" s="91"/>
      <c r="Q4298" s="91"/>
      <c r="R4298" s="91"/>
      <c r="S4298" s="91"/>
      <c r="T4298" s="91"/>
      <c r="U4298" s="91"/>
      <c r="V4298" s="91"/>
      <c r="W4298" s="91"/>
      <c r="X4298" s="91"/>
      <c r="Y4298" s="91"/>
      <c r="Z4298" s="136"/>
      <c r="AA4298" s="136"/>
      <c r="AB4298" s="474"/>
      <c r="AC4298" s="928"/>
      <c r="AD4298" s="10"/>
      <c r="AE4298" s="10"/>
      <c r="AF4298" s="10"/>
      <c r="AG4298" s="10"/>
    </row>
    <row r="4299" spans="1:40" ht="16.5" hidden="1" thickBot="1" x14ac:dyDescent="0.3">
      <c r="A4299" s="1709"/>
      <c r="B4299" s="1689"/>
      <c r="C4299" s="469" t="s">
        <v>117</v>
      </c>
      <c r="D4299" s="128"/>
      <c r="E4299" s="143"/>
      <c r="F4299" s="328"/>
      <c r="G4299" s="328"/>
      <c r="H4299" s="127"/>
      <c r="I4299" s="127"/>
      <c r="J4299" s="127"/>
      <c r="K4299" s="127"/>
      <c r="L4299" s="127"/>
      <c r="M4299" s="127"/>
      <c r="N4299" s="127"/>
      <c r="O4299" s="127"/>
      <c r="P4299" s="127"/>
      <c r="Q4299" s="127"/>
      <c r="R4299" s="127"/>
      <c r="S4299" s="127"/>
      <c r="T4299" s="127"/>
      <c r="U4299" s="127"/>
      <c r="V4299" s="127"/>
      <c r="W4299" s="127"/>
      <c r="X4299" s="127"/>
      <c r="Y4299" s="127"/>
      <c r="Z4299" s="328"/>
      <c r="AA4299" s="328"/>
      <c r="AB4299" s="477"/>
      <c r="AC4299" s="1214"/>
      <c r="AD4299" s="10"/>
      <c r="AE4299" s="10"/>
      <c r="AF4299" s="10"/>
      <c r="AG4299" s="15"/>
    </row>
    <row r="4300" spans="1:40" x14ac:dyDescent="0.25">
      <c r="A4300" s="3609" t="s">
        <v>48</v>
      </c>
      <c r="B4300" s="3596" t="s">
        <v>49</v>
      </c>
      <c r="C4300" s="121" t="s">
        <v>13</v>
      </c>
      <c r="D4300" s="113" t="s">
        <v>139</v>
      </c>
      <c r="E4300" s="2760">
        <f t="shared" ref="E4300:AB4300" si="1477">(E4304-D4304)*$AE4301*$AG4300</f>
        <v>0</v>
      </c>
      <c r="F4300" s="203">
        <f t="shared" si="1477"/>
        <v>0</v>
      </c>
      <c r="G4300" s="203">
        <f t="shared" si="1477"/>
        <v>0</v>
      </c>
      <c r="H4300" s="203">
        <f t="shared" si="1477"/>
        <v>0</v>
      </c>
      <c r="I4300" s="203">
        <f t="shared" si="1477"/>
        <v>0</v>
      </c>
      <c r="J4300" s="203">
        <f t="shared" si="1477"/>
        <v>0</v>
      </c>
      <c r="K4300" s="203">
        <f t="shared" si="1477"/>
        <v>0</v>
      </c>
      <c r="L4300" s="203">
        <f t="shared" si="1477"/>
        <v>0</v>
      </c>
      <c r="M4300" s="203">
        <f t="shared" si="1477"/>
        <v>0</v>
      </c>
      <c r="N4300" s="203">
        <f t="shared" si="1477"/>
        <v>0</v>
      </c>
      <c r="O4300" s="203">
        <f t="shared" si="1477"/>
        <v>0</v>
      </c>
      <c r="P4300" s="203">
        <f t="shared" si="1477"/>
        <v>0</v>
      </c>
      <c r="Q4300" s="203">
        <f t="shared" si="1477"/>
        <v>0</v>
      </c>
      <c r="R4300" s="203">
        <f t="shared" si="1477"/>
        <v>0</v>
      </c>
      <c r="S4300" s="203">
        <f t="shared" si="1477"/>
        <v>0</v>
      </c>
      <c r="T4300" s="203">
        <f t="shared" si="1477"/>
        <v>0</v>
      </c>
      <c r="U4300" s="203">
        <f t="shared" si="1477"/>
        <v>0</v>
      </c>
      <c r="V4300" s="203">
        <f t="shared" si="1477"/>
        <v>0</v>
      </c>
      <c r="W4300" s="203">
        <f t="shared" si="1477"/>
        <v>0</v>
      </c>
      <c r="X4300" s="203">
        <f t="shared" si="1477"/>
        <v>0</v>
      </c>
      <c r="Y4300" s="203">
        <f>(Y4304-X4304)*$AE4301*$AG4300</f>
        <v>0</v>
      </c>
      <c r="Z4300" s="203">
        <f>(Z4304-Y4304)*$AE4301*$AG4300</f>
        <v>0</v>
      </c>
      <c r="AA4300" s="203">
        <f t="shared" si="1477"/>
        <v>0</v>
      </c>
      <c r="AB4300" s="329">
        <f t="shared" si="1477"/>
        <v>0</v>
      </c>
      <c r="AC4300" s="1211">
        <f>SUM(E4300:AB4300)</f>
        <v>0</v>
      </c>
      <c r="AD4300" s="15"/>
      <c r="AE4300" s="15"/>
      <c r="AF4300" s="15"/>
      <c r="AG4300" s="15"/>
    </row>
    <row r="4301" spans="1:40" x14ac:dyDescent="0.25">
      <c r="A4301" s="3610"/>
      <c r="B4301" s="3597"/>
      <c r="C4301" s="123" t="s">
        <v>14</v>
      </c>
      <c r="D4301" s="108"/>
      <c r="E4301" s="81">
        <f t="shared" ref="E4301:AB4301" si="1478">(E4305-D4305)*$AE4301*$AG4300</f>
        <v>0</v>
      </c>
      <c r="F4301" s="155">
        <f t="shared" si="1478"/>
        <v>0</v>
      </c>
      <c r="G4301" s="155">
        <f t="shared" si="1478"/>
        <v>0</v>
      </c>
      <c r="H4301" s="155">
        <f t="shared" si="1478"/>
        <v>0</v>
      </c>
      <c r="I4301" s="155">
        <f t="shared" si="1478"/>
        <v>0</v>
      </c>
      <c r="J4301" s="155">
        <f t="shared" si="1478"/>
        <v>0</v>
      </c>
      <c r="K4301" s="155">
        <f t="shared" si="1478"/>
        <v>0</v>
      </c>
      <c r="L4301" s="155">
        <f t="shared" si="1478"/>
        <v>0</v>
      </c>
      <c r="M4301" s="155">
        <f t="shared" si="1478"/>
        <v>0</v>
      </c>
      <c r="N4301" s="155">
        <f t="shared" si="1478"/>
        <v>0</v>
      </c>
      <c r="O4301" s="155">
        <f t="shared" si="1478"/>
        <v>0</v>
      </c>
      <c r="P4301" s="155">
        <f t="shared" si="1478"/>
        <v>0</v>
      </c>
      <c r="Q4301" s="155">
        <f t="shared" si="1478"/>
        <v>0</v>
      </c>
      <c r="R4301" s="155">
        <f t="shared" si="1478"/>
        <v>0</v>
      </c>
      <c r="S4301" s="155">
        <f t="shared" si="1478"/>
        <v>0</v>
      </c>
      <c r="T4301" s="155">
        <f t="shared" si="1478"/>
        <v>0</v>
      </c>
      <c r="U4301" s="155">
        <f t="shared" si="1478"/>
        <v>0</v>
      </c>
      <c r="V4301" s="155">
        <f t="shared" si="1478"/>
        <v>0</v>
      </c>
      <c r="W4301" s="155">
        <f t="shared" si="1478"/>
        <v>0</v>
      </c>
      <c r="X4301" s="155">
        <f t="shared" si="1478"/>
        <v>0</v>
      </c>
      <c r="Y4301" s="155">
        <f>(Y4305-X4305)*$AE4301*$AG4300</f>
        <v>0</v>
      </c>
      <c r="Z4301" s="155">
        <f>(Z4305-Y4305)*$AE4301*$AG4300</f>
        <v>0</v>
      </c>
      <c r="AA4301" s="155">
        <f t="shared" si="1478"/>
        <v>0</v>
      </c>
      <c r="AB4301" s="316">
        <f t="shared" si="1478"/>
        <v>0</v>
      </c>
      <c r="AC4301" s="642">
        <f>SUM(E4301:AB4301)</f>
        <v>0</v>
      </c>
      <c r="AD4301" s="15"/>
      <c r="AE4301" s="15"/>
      <c r="AF4301" s="15"/>
      <c r="AG4301" s="15"/>
    </row>
    <row r="4302" spans="1:40" x14ac:dyDescent="0.25">
      <c r="A4302" s="3610"/>
      <c r="B4302" s="3597"/>
      <c r="C4302" s="123" t="s">
        <v>15</v>
      </c>
      <c r="D4302" s="108"/>
      <c r="E4302" s="665"/>
      <c r="F4302" s="666"/>
      <c r="G4302" s="666"/>
      <c r="H4302" s="666"/>
      <c r="I4302" s="666"/>
      <c r="J4302" s="666"/>
      <c r="K4302" s="666"/>
      <c r="L4302" s="666"/>
      <c r="M4302" s="666"/>
      <c r="N4302" s="666"/>
      <c r="O4302" s="666"/>
      <c r="P4302" s="666"/>
      <c r="Q4302" s="666"/>
      <c r="R4302" s="666"/>
      <c r="S4302" s="666"/>
      <c r="T4302" s="666"/>
      <c r="U4302" s="666"/>
      <c r="V4302" s="666"/>
      <c r="W4302" s="666"/>
      <c r="X4302" s="666"/>
      <c r="Y4302" s="666"/>
      <c r="Z4302" s="666"/>
      <c r="AA4302" s="666"/>
      <c r="AB4302" s="667"/>
      <c r="AC4302" s="642"/>
      <c r="AD4302" s="15"/>
      <c r="AE4302" s="15"/>
      <c r="AF4302" s="15"/>
      <c r="AG4302" s="15"/>
    </row>
    <row r="4303" spans="1:40" x14ac:dyDescent="0.25">
      <c r="A4303" s="3610"/>
      <c r="B4303" s="3597"/>
      <c r="C4303" s="123" t="s">
        <v>17</v>
      </c>
      <c r="D4303" s="108"/>
      <c r="E4303" s="669" t="e">
        <f t="shared" ref="E4303:AC4303" si="1479">E4301/E4300</f>
        <v>#DIV/0!</v>
      </c>
      <c r="F4303" s="670" t="e">
        <f t="shared" si="1479"/>
        <v>#DIV/0!</v>
      </c>
      <c r="G4303" s="670" t="e">
        <f t="shared" si="1479"/>
        <v>#DIV/0!</v>
      </c>
      <c r="H4303" s="670" t="e">
        <f t="shared" si="1479"/>
        <v>#DIV/0!</v>
      </c>
      <c r="I4303" s="670" t="e">
        <f t="shared" si="1479"/>
        <v>#DIV/0!</v>
      </c>
      <c r="J4303" s="670" t="e">
        <f t="shared" si="1479"/>
        <v>#DIV/0!</v>
      </c>
      <c r="K4303" s="670" t="e">
        <f t="shared" si="1479"/>
        <v>#DIV/0!</v>
      </c>
      <c r="L4303" s="670" t="e">
        <f t="shared" si="1479"/>
        <v>#DIV/0!</v>
      </c>
      <c r="M4303" s="670" t="e">
        <f t="shared" si="1479"/>
        <v>#DIV/0!</v>
      </c>
      <c r="N4303" s="670" t="e">
        <f t="shared" si="1479"/>
        <v>#DIV/0!</v>
      </c>
      <c r="O4303" s="670" t="e">
        <f t="shared" si="1479"/>
        <v>#DIV/0!</v>
      </c>
      <c r="P4303" s="670" t="e">
        <f t="shared" si="1479"/>
        <v>#DIV/0!</v>
      </c>
      <c r="Q4303" s="670" t="e">
        <f t="shared" si="1479"/>
        <v>#DIV/0!</v>
      </c>
      <c r="R4303" s="670" t="e">
        <f t="shared" si="1479"/>
        <v>#DIV/0!</v>
      </c>
      <c r="S4303" s="670" t="e">
        <f t="shared" si="1479"/>
        <v>#DIV/0!</v>
      </c>
      <c r="T4303" s="670" t="e">
        <f t="shared" si="1479"/>
        <v>#DIV/0!</v>
      </c>
      <c r="U4303" s="670" t="e">
        <f t="shared" si="1479"/>
        <v>#DIV/0!</v>
      </c>
      <c r="V4303" s="670" t="e">
        <f t="shared" si="1479"/>
        <v>#DIV/0!</v>
      </c>
      <c r="W4303" s="670" t="e">
        <f t="shared" si="1479"/>
        <v>#DIV/0!</v>
      </c>
      <c r="X4303" s="670" t="e">
        <f t="shared" si="1479"/>
        <v>#DIV/0!</v>
      </c>
      <c r="Y4303" s="670" t="e">
        <f>Y4301/Y4300</f>
        <v>#DIV/0!</v>
      </c>
      <c r="Z4303" s="670" t="e">
        <f t="shared" si="1479"/>
        <v>#DIV/0!</v>
      </c>
      <c r="AA4303" s="670" t="e">
        <f t="shared" si="1479"/>
        <v>#DIV/0!</v>
      </c>
      <c r="AB4303" s="671" t="e">
        <f t="shared" si="1479"/>
        <v>#DIV/0!</v>
      </c>
      <c r="AC4303" s="1260" t="e">
        <f t="shared" si="1479"/>
        <v>#DIV/0!</v>
      </c>
      <c r="AD4303" s="15"/>
      <c r="AE4303" s="15"/>
      <c r="AF4303" s="15"/>
      <c r="AG4303" s="15"/>
      <c r="AH4303" s="396"/>
      <c r="AI4303" s="396"/>
      <c r="AJ4303" s="396"/>
      <c r="AK4303" s="396"/>
      <c r="AL4303" s="396"/>
      <c r="AM4303" s="396"/>
      <c r="AN4303" s="396"/>
    </row>
    <row r="4304" spans="1:40" ht="16.5" thickBot="1" x14ac:dyDescent="0.3">
      <c r="A4304" s="3753"/>
      <c r="B4304" s="3669"/>
      <c r="C4304" s="126" t="s">
        <v>22</v>
      </c>
      <c r="D4304" s="114"/>
      <c r="E4304" s="1185"/>
      <c r="F4304" s="1186"/>
      <c r="G4304" s="1186"/>
      <c r="H4304" s="1187"/>
      <c r="I4304" s="1187"/>
      <c r="J4304" s="1187"/>
      <c r="K4304" s="1187"/>
      <c r="L4304" s="1187"/>
      <c r="M4304" s="1187"/>
      <c r="N4304" s="1187"/>
      <c r="O4304" s="1187"/>
      <c r="P4304" s="1187"/>
      <c r="Q4304" s="1187"/>
      <c r="R4304" s="1187"/>
      <c r="S4304" s="1187"/>
      <c r="T4304" s="1187"/>
      <c r="U4304" s="1187"/>
      <c r="V4304" s="1187"/>
      <c r="W4304" s="1187"/>
      <c r="X4304" s="1187"/>
      <c r="Y4304" s="1187"/>
      <c r="Z4304" s="1186"/>
      <c r="AA4304" s="1186"/>
      <c r="AB4304" s="1188"/>
      <c r="AC4304" s="1214"/>
      <c r="AD4304" s="15"/>
      <c r="AE4304" s="15"/>
      <c r="AF4304" s="15"/>
      <c r="AG4304" s="15"/>
      <c r="AH4304" s="396"/>
      <c r="AI4304" s="396"/>
      <c r="AJ4304" s="396"/>
      <c r="AK4304" s="396"/>
      <c r="AL4304" s="396"/>
      <c r="AM4304" s="396"/>
      <c r="AN4304" s="396"/>
    </row>
    <row r="4305" spans="1:42" hidden="1" x14ac:dyDescent="0.25">
      <c r="A4305" s="2317"/>
      <c r="B4305" s="1321"/>
      <c r="C4305" s="357" t="s">
        <v>116</v>
      </c>
      <c r="D4305" s="122"/>
      <c r="E4305" s="1189"/>
      <c r="F4305" s="1226"/>
      <c r="G4305" s="1226"/>
      <c r="H4305" s="1190"/>
      <c r="I4305" s="1190"/>
      <c r="J4305" s="1190"/>
      <c r="K4305" s="1190"/>
      <c r="L4305" s="1190"/>
      <c r="M4305" s="1190"/>
      <c r="N4305" s="1190"/>
      <c r="O4305" s="1190"/>
      <c r="P4305" s="1190"/>
      <c r="Q4305" s="1190"/>
      <c r="R4305" s="1190"/>
      <c r="S4305" s="1190"/>
      <c r="T4305" s="1190"/>
      <c r="U4305" s="1190"/>
      <c r="V4305" s="1190"/>
      <c r="W4305" s="1190"/>
      <c r="X4305" s="1190"/>
      <c r="Y4305" s="1190"/>
      <c r="Z4305" s="1226"/>
      <c r="AA4305" s="1226"/>
      <c r="AB4305" s="1227"/>
      <c r="AC4305" s="1245"/>
      <c r="AD4305" s="15"/>
      <c r="AE4305" s="15"/>
      <c r="AF4305" s="15"/>
      <c r="AG4305" s="15"/>
      <c r="AH4305" s="396"/>
      <c r="AI4305" s="396"/>
      <c r="AJ4305" s="14"/>
      <c r="AK4305" s="14"/>
      <c r="AL4305" s="15"/>
      <c r="AM4305" s="14"/>
      <c r="AN4305" s="396"/>
    </row>
    <row r="4306" spans="1:42" ht="16.5" hidden="1" thickBot="1" x14ac:dyDescent="0.3">
      <c r="A4306" s="1322"/>
      <c r="B4306" s="1323"/>
      <c r="C4306" s="679" t="s">
        <v>117</v>
      </c>
      <c r="D4306" s="114"/>
      <c r="E4306" s="680"/>
      <c r="F4306" s="1212"/>
      <c r="G4306" s="1212"/>
      <c r="H4306" s="681"/>
      <c r="I4306" s="681"/>
      <c r="J4306" s="681"/>
      <c r="K4306" s="681"/>
      <c r="L4306" s="681"/>
      <c r="M4306" s="681"/>
      <c r="N4306" s="681"/>
      <c r="O4306" s="681"/>
      <c r="P4306" s="681"/>
      <c r="Q4306" s="681"/>
      <c r="R4306" s="681"/>
      <c r="S4306" s="681"/>
      <c r="T4306" s="681"/>
      <c r="U4306" s="681"/>
      <c r="V4306" s="681"/>
      <c r="W4306" s="681"/>
      <c r="X4306" s="681"/>
      <c r="Y4306" s="681"/>
      <c r="Z4306" s="1212"/>
      <c r="AA4306" s="1212"/>
      <c r="AB4306" s="1213"/>
      <c r="AC4306" s="1243"/>
      <c r="AD4306" s="15"/>
      <c r="AE4306" s="15"/>
      <c r="AF4306" s="15"/>
      <c r="AG4306" s="396"/>
      <c r="AH4306" s="396"/>
      <c r="AI4306" s="396"/>
      <c r="AJ4306" s="430"/>
      <c r="AK4306" s="431"/>
      <c r="AL4306" s="430"/>
      <c r="AM4306" s="15"/>
      <c r="AN4306" s="396"/>
    </row>
    <row r="4307" spans="1:42" x14ac:dyDescent="0.25">
      <c r="A4307" s="3701" t="s">
        <v>625</v>
      </c>
      <c r="B4307" s="3596" t="s">
        <v>846</v>
      </c>
      <c r="C4307" s="121" t="s">
        <v>13</v>
      </c>
      <c r="D4307" s="113" t="s">
        <v>811</v>
      </c>
      <c r="E4307" s="306">
        <v>2751</v>
      </c>
      <c r="F4307" s="71">
        <v>2724</v>
      </c>
      <c r="G4307" s="71">
        <v>2655</v>
      </c>
      <c r="H4307" s="71">
        <v>2658</v>
      </c>
      <c r="I4307" s="71">
        <v>2649</v>
      </c>
      <c r="J4307" s="71">
        <v>2694</v>
      </c>
      <c r="K4307" s="71">
        <v>2772</v>
      </c>
      <c r="L4307" s="71">
        <v>3111</v>
      </c>
      <c r="M4307" s="71">
        <v>3444</v>
      </c>
      <c r="N4307" s="71">
        <v>3534</v>
      </c>
      <c r="O4307" s="71">
        <v>3606</v>
      </c>
      <c r="P4307" s="71">
        <v>3513</v>
      </c>
      <c r="Q4307" s="71">
        <v>3483</v>
      </c>
      <c r="R4307" s="71">
        <v>3633</v>
      </c>
      <c r="S4307" s="71">
        <v>3612</v>
      </c>
      <c r="T4307" s="71">
        <v>3729</v>
      </c>
      <c r="U4307" s="71">
        <v>3660</v>
      </c>
      <c r="V4307" s="71">
        <v>3357</v>
      </c>
      <c r="W4307" s="71">
        <v>3210</v>
      </c>
      <c r="X4307" s="71">
        <v>3174</v>
      </c>
      <c r="Y4307" s="71">
        <v>3123</v>
      </c>
      <c r="Z4307" s="71">
        <v>3057</v>
      </c>
      <c r="AA4307" s="71">
        <v>2880</v>
      </c>
      <c r="AB4307" s="393">
        <v>2763</v>
      </c>
      <c r="AC4307" s="106">
        <f>SUM(E4307:AB4307)</f>
        <v>75792</v>
      </c>
      <c r="AD4307" s="306">
        <v>40000</v>
      </c>
      <c r="AE4307" s="71">
        <v>100</v>
      </c>
      <c r="AF4307" s="72">
        <v>300</v>
      </c>
      <c r="AG4307" s="396"/>
      <c r="AH4307" s="396"/>
      <c r="AI4307" s="396"/>
      <c r="AJ4307" s="15"/>
      <c r="AK4307" s="15"/>
      <c r="AL4307" s="15"/>
      <c r="AM4307" s="15"/>
      <c r="AN4307" s="396"/>
    </row>
    <row r="4308" spans="1:42" x14ac:dyDescent="0.25">
      <c r="A4308" s="3688"/>
      <c r="B4308" s="3597"/>
      <c r="C4308" s="123" t="s">
        <v>14</v>
      </c>
      <c r="D4308" s="108" t="s">
        <v>811</v>
      </c>
      <c r="E4308" s="307">
        <v>1404</v>
      </c>
      <c r="F4308" s="308">
        <v>1428</v>
      </c>
      <c r="G4308" s="308">
        <v>1395</v>
      </c>
      <c r="H4308" s="308">
        <v>1419</v>
      </c>
      <c r="I4308" s="308">
        <v>1392</v>
      </c>
      <c r="J4308" s="308">
        <v>1398</v>
      </c>
      <c r="K4308" s="308">
        <v>1398</v>
      </c>
      <c r="L4308" s="308">
        <v>1431</v>
      </c>
      <c r="M4308" s="308">
        <v>1485</v>
      </c>
      <c r="N4308" s="308">
        <v>1422</v>
      </c>
      <c r="O4308" s="308">
        <v>1431</v>
      </c>
      <c r="P4308" s="308">
        <v>1437</v>
      </c>
      <c r="Q4308" s="308">
        <v>1482</v>
      </c>
      <c r="R4308" s="308">
        <v>1464</v>
      </c>
      <c r="S4308" s="308">
        <v>1515</v>
      </c>
      <c r="T4308" s="308">
        <v>1503</v>
      </c>
      <c r="U4308" s="308">
        <v>1500</v>
      </c>
      <c r="V4308" s="308">
        <v>1473</v>
      </c>
      <c r="W4308" s="308">
        <v>1389</v>
      </c>
      <c r="X4308" s="308">
        <v>1401</v>
      </c>
      <c r="Y4308" s="308">
        <v>1419</v>
      </c>
      <c r="Z4308" s="308">
        <v>1434</v>
      </c>
      <c r="AA4308" s="308">
        <v>1407</v>
      </c>
      <c r="AB4308" s="394">
        <v>1398</v>
      </c>
      <c r="AC4308" s="107">
        <f>SUM(E4308:AB4308)</f>
        <v>34425</v>
      </c>
      <c r="AD4308" s="81"/>
      <c r="AE4308" s="155"/>
      <c r="AF4308" s="74"/>
      <c r="AG4308" s="396"/>
      <c r="AH4308" s="396"/>
      <c r="AI4308" s="396"/>
      <c r="AJ4308" s="15"/>
      <c r="AK4308" s="15"/>
      <c r="AL4308" s="15"/>
      <c r="AM4308" s="15"/>
      <c r="AN4308" s="396"/>
    </row>
    <row r="4309" spans="1:42" x14ac:dyDescent="0.25">
      <c r="A4309" s="3688"/>
      <c r="B4309" s="3597"/>
      <c r="C4309" s="123" t="s">
        <v>15</v>
      </c>
      <c r="D4309" s="108" t="s">
        <v>54</v>
      </c>
      <c r="E4309" s="1450">
        <v>167</v>
      </c>
      <c r="F4309" s="1450">
        <v>166</v>
      </c>
      <c r="G4309" s="1450">
        <v>167</v>
      </c>
      <c r="H4309" s="326">
        <v>162</v>
      </c>
      <c r="I4309" s="326">
        <v>164</v>
      </c>
      <c r="J4309" s="326">
        <v>166</v>
      </c>
      <c r="K4309" s="326">
        <v>181</v>
      </c>
      <c r="L4309" s="326">
        <v>200</v>
      </c>
      <c r="M4309" s="326">
        <v>210</v>
      </c>
      <c r="N4309" s="326">
        <v>210</v>
      </c>
      <c r="O4309" s="327">
        <v>212</v>
      </c>
      <c r="P4309" s="327">
        <v>202</v>
      </c>
      <c r="Q4309" s="327">
        <v>209</v>
      </c>
      <c r="R4309" s="327">
        <v>212</v>
      </c>
      <c r="S4309" s="327">
        <v>223</v>
      </c>
      <c r="T4309" s="327">
        <v>222</v>
      </c>
      <c r="U4309" s="327">
        <v>206</v>
      </c>
      <c r="V4309" s="327">
        <v>193</v>
      </c>
      <c r="W4309" s="327">
        <v>189</v>
      </c>
      <c r="X4309" s="327">
        <v>186</v>
      </c>
      <c r="Y4309" s="326">
        <v>187</v>
      </c>
      <c r="Z4309" s="1445">
        <v>177</v>
      </c>
      <c r="AA4309" s="1445">
        <v>170</v>
      </c>
      <c r="AB4309" s="1473">
        <v>170</v>
      </c>
      <c r="AC4309" s="107">
        <f>AVERAGE(E4309:AB4309)</f>
        <v>189.625</v>
      </c>
      <c r="AD4309" s="76">
        <f>SQRT(MAX((E4307*E4307+E4308*E4308),(F4307*F4307+F4308*F4308),(G4307*G4307+G4308*G4308),(H4307*H4307+H4308*H4308),(I4307*I4307+I4308*I4308),(J4307*J4307+J4308*J4308),(K4307*K4307+K4308*K4308),(L4307*L4307+L4308*L4308),(M4307*M4307+M4308*M4308),(N4307*N4307+N4308*N4308),(O4307*O4307+O4308*O4308),(P4307*P4307+P4308*P4308),(R4307*R4307+R4308*R4308),(S4307*S4307+S4308*S4308),(T4307*T4307+T4308*T4308),(U4307*U4307+U4308*U4308),(V4307*V4307+V4308*V4308),(W4307*W4307+W4308*W4308),(X4307*X4307+X4308*X4308),(V4307*V4307+V4308*V4308),(Z4307*Z4307+Z4308*Z4308),(AA4307*AA4307+AA4308*AA4308),(AB4307*AB4307+AB4308*AB4308)))/AD4307</f>
        <v>0.10051259249467202</v>
      </c>
      <c r="AE4309" s="76">
        <f>SQRT(MAX((E4307*E4307+E4308*E4308),(F4307*F4307+F4308*F4308),(G4307*G4307+G4308*G4308),(H4307*H4307+H4308*H4308),(I4307*I4307+I4308*I4308),(J4307*J4307+J4308*J4308),(K4307*K4307+K4308*K4308),(L4307*L4307+L4308*L4308),(M4307*M4307+M4308*M4308),(N4307*N4307+N4308*N4308),(O4307*O4307+O4308*O4308),(P4307*P4307+P4308*P4308),(R4307*R4307+R4308*R4308),(S4307*S4307+S4308*S4308),(T4307*T4307+T4308*T4308),(U4307*U4307+U4308*U4308),(V4307*V4307+V4308*V4308),(W4307*W4307+W4308*W4308),(X4307*X4307+X4308*X4308),(V4307*V4307+V4308*V4308),(Z4307*Z4307+Z4308*Z4308),(AA4307*AA4307+AA4308*AA4308),(AB4307*AB4307+AB4308*AB4308)))/AD4307</f>
        <v>0.10051259249467202</v>
      </c>
      <c r="AF4309" s="77"/>
      <c r="AG4309" s="396"/>
      <c r="AH4309" s="396"/>
      <c r="AI4309" s="396"/>
      <c r="AJ4309" s="15"/>
      <c r="AK4309" s="15"/>
      <c r="AL4309" s="15"/>
      <c r="AM4309" s="15"/>
      <c r="AN4309" s="396"/>
    </row>
    <row r="4310" spans="1:42" ht="16.5" thickBot="1" x14ac:dyDescent="0.3">
      <c r="A4310" s="3696"/>
      <c r="B4310" s="3550"/>
      <c r="C4310" s="123" t="s">
        <v>17</v>
      </c>
      <c r="D4310" s="114"/>
      <c r="E4310" s="313">
        <f t="shared" ref="E4310:AB4310" si="1480">E4308/E4307</f>
        <v>0.51035986913849507</v>
      </c>
      <c r="F4310" s="314">
        <f t="shared" si="1480"/>
        <v>0.52422907488986781</v>
      </c>
      <c r="G4310" s="314">
        <f t="shared" si="1480"/>
        <v>0.52542372881355937</v>
      </c>
      <c r="H4310" s="314">
        <f t="shared" si="1480"/>
        <v>0.53386004514672691</v>
      </c>
      <c r="I4310" s="314">
        <f t="shared" si="1480"/>
        <v>0.52548131370328421</v>
      </c>
      <c r="J4310" s="314">
        <f t="shared" si="1480"/>
        <v>0.51893095768374164</v>
      </c>
      <c r="K4310" s="314">
        <f t="shared" si="1480"/>
        <v>0.50432900432900429</v>
      </c>
      <c r="L4310" s="314">
        <f t="shared" si="1480"/>
        <v>0.45998071359691417</v>
      </c>
      <c r="M4310" s="314">
        <f t="shared" si="1480"/>
        <v>0.43118466898954705</v>
      </c>
      <c r="N4310" s="314">
        <f t="shared" si="1480"/>
        <v>0.40237691001697795</v>
      </c>
      <c r="O4310" s="314">
        <f t="shared" si="1480"/>
        <v>0.3968386023294509</v>
      </c>
      <c r="P4310" s="314">
        <f t="shared" si="1480"/>
        <v>0.40905209222886424</v>
      </c>
      <c r="Q4310" s="314">
        <f t="shared" si="1480"/>
        <v>0.425495262704565</v>
      </c>
      <c r="R4310" s="314">
        <f t="shared" si="1480"/>
        <v>0.40297274979355902</v>
      </c>
      <c r="S4310" s="314">
        <f t="shared" si="1480"/>
        <v>0.41943521594684385</v>
      </c>
      <c r="T4310" s="314">
        <f t="shared" si="1480"/>
        <v>0.40305711987127918</v>
      </c>
      <c r="U4310" s="314">
        <f t="shared" si="1480"/>
        <v>0.4098360655737705</v>
      </c>
      <c r="V4310" s="314">
        <f t="shared" si="1480"/>
        <v>0.43878462913315458</v>
      </c>
      <c r="W4310" s="314">
        <f t="shared" si="1480"/>
        <v>0.4327102803738318</v>
      </c>
      <c r="X4310" s="314">
        <f t="shared" si="1480"/>
        <v>0.44139886578449905</v>
      </c>
      <c r="Y4310" s="314">
        <f>Y4308/Y4307</f>
        <v>0.45437079731027857</v>
      </c>
      <c r="Z4310" s="314">
        <f t="shared" si="1480"/>
        <v>0.46908734052993128</v>
      </c>
      <c r="AA4310" s="314">
        <f t="shared" si="1480"/>
        <v>0.48854166666666665</v>
      </c>
      <c r="AB4310" s="336">
        <f t="shared" si="1480"/>
        <v>0.50597176981541803</v>
      </c>
      <c r="AC4310" s="433">
        <f>MAX(E4310:AB4310)</f>
        <v>0.53386004514672691</v>
      </c>
      <c r="AD4310" s="81"/>
      <c r="AE4310" s="155"/>
      <c r="AF4310" s="74"/>
      <c r="AG4310" s="396"/>
      <c r="AH4310" s="396"/>
      <c r="AI4310" s="396"/>
      <c r="AJ4310" s="15"/>
      <c r="AK4310" s="15"/>
      <c r="AL4310" s="15"/>
      <c r="AM4310" s="15"/>
      <c r="AN4310" s="396"/>
    </row>
    <row r="4311" spans="1:42" hidden="1" x14ac:dyDescent="0.25">
      <c r="A4311" s="2024"/>
      <c r="B4311" s="2027"/>
      <c r="C4311" s="124" t="s">
        <v>116</v>
      </c>
      <c r="D4311" s="122"/>
      <c r="E4311" s="310"/>
      <c r="F4311" s="311"/>
      <c r="G4311" s="311"/>
      <c r="H4311" s="155"/>
      <c r="I4311" s="155"/>
      <c r="J4311" s="155"/>
      <c r="K4311" s="155"/>
      <c r="L4311" s="155"/>
      <c r="M4311" s="155"/>
      <c r="N4311" s="155"/>
      <c r="O4311" s="155"/>
      <c r="P4311" s="155"/>
      <c r="Q4311" s="155"/>
      <c r="R4311" s="155"/>
      <c r="S4311" s="155"/>
      <c r="T4311" s="155"/>
      <c r="U4311" s="155"/>
      <c r="V4311" s="155"/>
      <c r="W4311" s="155"/>
      <c r="X4311" s="155"/>
      <c r="Y4311" s="155"/>
      <c r="Z4311" s="311"/>
      <c r="AA4311" s="311"/>
      <c r="AB4311" s="867"/>
      <c r="AC4311" s="108"/>
      <c r="AD4311" s="81"/>
      <c r="AE4311" s="155"/>
      <c r="AF4311" s="74"/>
      <c r="AG4311" s="396"/>
      <c r="AH4311" s="396"/>
      <c r="AI4311" s="396"/>
      <c r="AJ4311" s="14"/>
      <c r="AK4311" s="14"/>
      <c r="AL4311" s="15"/>
      <c r="AM4311" s="14"/>
      <c r="AN4311" s="396"/>
    </row>
    <row r="4312" spans="1:42" s="181" customFormat="1" hidden="1" x14ac:dyDescent="0.25">
      <c r="A4312" s="2024"/>
      <c r="B4312" s="2027"/>
      <c r="C4312" s="124" t="s">
        <v>117</v>
      </c>
      <c r="D4312" s="108"/>
      <c r="E4312" s="310"/>
      <c r="F4312" s="311"/>
      <c r="G4312" s="311"/>
      <c r="H4312" s="155"/>
      <c r="I4312" s="155"/>
      <c r="J4312" s="155"/>
      <c r="K4312" s="155"/>
      <c r="L4312" s="155"/>
      <c r="M4312" s="155"/>
      <c r="N4312" s="155"/>
      <c r="O4312" s="155"/>
      <c r="P4312" s="155"/>
      <c r="Q4312" s="155"/>
      <c r="R4312" s="155"/>
      <c r="S4312" s="155"/>
      <c r="T4312" s="155"/>
      <c r="U4312" s="155"/>
      <c r="V4312" s="155"/>
      <c r="W4312" s="155"/>
      <c r="X4312" s="155"/>
      <c r="Y4312" s="155"/>
      <c r="Z4312" s="311"/>
      <c r="AA4312" s="311"/>
      <c r="AB4312" s="867"/>
      <c r="AC4312" s="108"/>
      <c r="AD4312" s="81"/>
      <c r="AE4312" s="155"/>
      <c r="AF4312" s="74"/>
      <c r="AG4312" s="784"/>
      <c r="AH4312" s="781"/>
      <c r="AI4312" s="782"/>
      <c r="AJ4312" s="782"/>
      <c r="AK4312" s="782"/>
      <c r="AL4312" s="783"/>
      <c r="AM4312" s="783"/>
      <c r="AN4312" s="189"/>
      <c r="AO4312" s="189"/>
      <c r="AP4312" s="189"/>
    </row>
    <row r="4313" spans="1:42" ht="16.5" hidden="1" thickBot="1" x14ac:dyDescent="0.3">
      <c r="A4313" s="3535" t="s">
        <v>42</v>
      </c>
      <c r="B4313" s="3536"/>
      <c r="C4313" s="3537"/>
      <c r="D4313" s="114"/>
      <c r="E4313" s="672">
        <f t="shared" ref="E4313:AB4313" si="1481">SQRT(E4307*E4307+E4308*E4308)/E4341/1.73</f>
        <v>168.90218728379108</v>
      </c>
      <c r="F4313" s="673">
        <f t="shared" si="1481"/>
        <v>168.5125746986275</v>
      </c>
      <c r="G4313" s="673">
        <f t="shared" si="1481"/>
        <v>163.70416449869785</v>
      </c>
      <c r="H4313" s="3072">
        <f t="shared" si="1481"/>
        <v>163.99742424873975</v>
      </c>
      <c r="I4313" s="3072">
        <f t="shared" si="1481"/>
        <v>163.18399198070497</v>
      </c>
      <c r="J4313" s="3072">
        <f t="shared" si="1481"/>
        <v>165.98040390878907</v>
      </c>
      <c r="K4313" s="3072">
        <f t="shared" si="1481"/>
        <v>169.61741169827951</v>
      </c>
      <c r="L4313" s="3072">
        <f t="shared" si="1481"/>
        <v>188.3335289868219</v>
      </c>
      <c r="M4313" s="3072">
        <f t="shared" si="1481"/>
        <v>206.86332153008087</v>
      </c>
      <c r="N4313" s="3072">
        <f t="shared" si="1481"/>
        <v>209.70889905488025</v>
      </c>
      <c r="O4313" s="3072">
        <f t="shared" si="1481"/>
        <v>213.5734348630458</v>
      </c>
      <c r="P4313" s="3072">
        <f t="shared" si="1481"/>
        <v>209.14726706686341</v>
      </c>
      <c r="Q4313" s="3072">
        <f t="shared" si="1481"/>
        <v>207.58702607787421</v>
      </c>
      <c r="R4313" s="3072">
        <f t="shared" si="1481"/>
        <v>215.83366508514462</v>
      </c>
      <c r="S4313" s="3072">
        <f t="shared" si="1481"/>
        <v>216.24443252865603</v>
      </c>
      <c r="T4313" s="3072">
        <f t="shared" si="1481"/>
        <v>222.60446148577512</v>
      </c>
      <c r="U4313" s="3072">
        <f t="shared" si="1481"/>
        <v>219.63385216104356</v>
      </c>
      <c r="V4313" s="3072">
        <f t="shared" si="1481"/>
        <v>202.58559692355891</v>
      </c>
      <c r="W4313" s="3072">
        <f t="shared" si="1481"/>
        <v>192.91525667030439</v>
      </c>
      <c r="X4313" s="3072">
        <f t="shared" si="1481"/>
        <v>191.543639228774</v>
      </c>
      <c r="Y4313" s="3072">
        <f t="shared" si="1481"/>
        <v>189.19940668823017</v>
      </c>
      <c r="Z4313" s="673">
        <f t="shared" si="1481"/>
        <v>186.06359344979839</v>
      </c>
      <c r="AA4313" s="673">
        <f t="shared" si="1481"/>
        <v>176.45558717740846</v>
      </c>
      <c r="AB4313" s="677">
        <f t="shared" si="1481"/>
        <v>170.46749813939599</v>
      </c>
      <c r="AC4313" s="109">
        <f>AVERAGE(E4313:AB4313)</f>
        <v>190.94410939313693</v>
      </c>
      <c r="AD4313" s="96">
        <f>(AC4309-AC4313)/AC4309</f>
        <v>-6.9564107746179389E-3</v>
      </c>
      <c r="AE4313" s="79"/>
      <c r="AF4313" s="80"/>
      <c r="AG4313" s="396"/>
      <c r="AH4313" s="396"/>
      <c r="AI4313" s="396"/>
      <c r="AJ4313" s="430"/>
      <c r="AK4313" s="431"/>
      <c r="AL4313" s="430"/>
      <c r="AM4313" s="15"/>
      <c r="AN4313" s="396"/>
    </row>
    <row r="4314" spans="1:42" x14ac:dyDescent="0.25">
      <c r="A4314" s="3701" t="s">
        <v>626</v>
      </c>
      <c r="B4314" s="3596" t="s">
        <v>846</v>
      </c>
      <c r="C4314" s="121" t="s">
        <v>13</v>
      </c>
      <c r="D4314" s="113" t="s">
        <v>811</v>
      </c>
      <c r="E4314" s="306">
        <v>3621</v>
      </c>
      <c r="F4314" s="71">
        <v>3693</v>
      </c>
      <c r="G4314" s="71">
        <v>3570</v>
      </c>
      <c r="H4314" s="71">
        <v>3498</v>
      </c>
      <c r="I4314" s="71">
        <v>3546</v>
      </c>
      <c r="J4314" s="71">
        <v>3933</v>
      </c>
      <c r="K4314" s="71">
        <v>4467</v>
      </c>
      <c r="L4314" s="71">
        <v>5118</v>
      </c>
      <c r="M4314" s="71">
        <v>5241</v>
      </c>
      <c r="N4314" s="71">
        <v>5301</v>
      </c>
      <c r="O4314" s="71">
        <v>5304</v>
      </c>
      <c r="P4314" s="71">
        <v>5358</v>
      </c>
      <c r="Q4314" s="71">
        <v>5220</v>
      </c>
      <c r="R4314" s="71">
        <v>5340</v>
      </c>
      <c r="S4314" s="71">
        <v>5511</v>
      </c>
      <c r="T4314" s="71">
        <v>5553</v>
      </c>
      <c r="U4314" s="71">
        <v>5490</v>
      </c>
      <c r="V4314" s="71">
        <v>5298</v>
      </c>
      <c r="W4314" s="71">
        <v>5295</v>
      </c>
      <c r="X4314" s="71">
        <v>5277</v>
      </c>
      <c r="Y4314" s="71">
        <v>5094</v>
      </c>
      <c r="Z4314" s="71">
        <v>4818</v>
      </c>
      <c r="AA4314" s="71">
        <v>4383</v>
      </c>
      <c r="AB4314" s="393">
        <v>3906</v>
      </c>
      <c r="AC4314" s="106">
        <f>SUM(E4314:AB4314)</f>
        <v>113835</v>
      </c>
      <c r="AD4314" s="306">
        <v>40000</v>
      </c>
      <c r="AE4314" s="71">
        <v>100</v>
      </c>
      <c r="AF4314" s="72">
        <v>300</v>
      </c>
      <c r="AG4314" s="396"/>
      <c r="AH4314" s="396"/>
      <c r="AI4314" s="396"/>
      <c r="AJ4314" s="15"/>
      <c r="AK4314" s="15"/>
      <c r="AL4314" s="15"/>
      <c r="AM4314" s="15"/>
      <c r="AN4314" s="396"/>
    </row>
    <row r="4315" spans="1:42" x14ac:dyDescent="0.25">
      <c r="A4315" s="3688"/>
      <c r="B4315" s="3597"/>
      <c r="C4315" s="123" t="s">
        <v>14</v>
      </c>
      <c r="D4315" s="108" t="s">
        <v>811</v>
      </c>
      <c r="E4315" s="307">
        <v>1095</v>
      </c>
      <c r="F4315" s="308">
        <v>1377</v>
      </c>
      <c r="G4315" s="308">
        <v>1410</v>
      </c>
      <c r="H4315" s="308">
        <v>1416</v>
      </c>
      <c r="I4315" s="308">
        <v>1416</v>
      </c>
      <c r="J4315" s="308">
        <v>1416</v>
      </c>
      <c r="K4315" s="308">
        <v>1383</v>
      </c>
      <c r="L4315" s="308">
        <v>1488</v>
      </c>
      <c r="M4315" s="308">
        <v>1323</v>
      </c>
      <c r="N4315" s="308">
        <v>1215</v>
      </c>
      <c r="O4315" s="308">
        <v>1221</v>
      </c>
      <c r="P4315" s="308">
        <v>1287</v>
      </c>
      <c r="Q4315" s="308">
        <v>1125</v>
      </c>
      <c r="R4315" s="308">
        <v>1290</v>
      </c>
      <c r="S4315" s="308">
        <v>1356</v>
      </c>
      <c r="T4315" s="308">
        <v>1356</v>
      </c>
      <c r="U4315" s="308">
        <v>1302</v>
      </c>
      <c r="V4315" s="308">
        <v>1188</v>
      </c>
      <c r="W4315" s="308">
        <v>1167</v>
      </c>
      <c r="X4315" s="308">
        <v>1164</v>
      </c>
      <c r="Y4315" s="308">
        <v>1134</v>
      </c>
      <c r="Z4315" s="308">
        <v>1119</v>
      </c>
      <c r="AA4315" s="308">
        <v>1104</v>
      </c>
      <c r="AB4315" s="394">
        <v>1077</v>
      </c>
      <c r="AC4315" s="107">
        <f>SUM(E4315:AB4315)</f>
        <v>30429</v>
      </c>
      <c r="AD4315" s="81"/>
      <c r="AE4315" s="155"/>
      <c r="AF4315" s="74"/>
      <c r="AG4315" s="396"/>
      <c r="AH4315" s="396"/>
      <c r="AI4315" s="396"/>
      <c r="AJ4315" s="15"/>
      <c r="AK4315" s="15"/>
      <c r="AL4315" s="15"/>
      <c r="AM4315" s="15"/>
      <c r="AN4315" s="396"/>
    </row>
    <row r="4316" spans="1:42" x14ac:dyDescent="0.25">
      <c r="A4316" s="3688"/>
      <c r="B4316" s="3597"/>
      <c r="C4316" s="123" t="s">
        <v>15</v>
      </c>
      <c r="D4316" s="108" t="s">
        <v>54</v>
      </c>
      <c r="E4316" s="1450">
        <v>196</v>
      </c>
      <c r="F4316" s="1445">
        <v>208</v>
      </c>
      <c r="G4316" s="1445">
        <v>203</v>
      </c>
      <c r="H4316" s="327">
        <v>200</v>
      </c>
      <c r="I4316" s="327">
        <v>208</v>
      </c>
      <c r="J4316" s="327">
        <v>238</v>
      </c>
      <c r="K4316" s="327">
        <v>270</v>
      </c>
      <c r="L4316" s="327">
        <v>309</v>
      </c>
      <c r="M4316" s="327">
        <v>296</v>
      </c>
      <c r="N4316" s="327">
        <v>305</v>
      </c>
      <c r="O4316" s="327">
        <v>305</v>
      </c>
      <c r="P4316" s="327">
        <v>299</v>
      </c>
      <c r="Q4316" s="327">
        <v>298</v>
      </c>
      <c r="R4316" s="327">
        <v>294</v>
      </c>
      <c r="S4316" s="327">
        <v>317</v>
      </c>
      <c r="T4316" s="327">
        <v>320</v>
      </c>
      <c r="U4316" s="327">
        <v>301</v>
      </c>
      <c r="V4316" s="327">
        <v>301</v>
      </c>
      <c r="W4316" s="327">
        <v>296</v>
      </c>
      <c r="X4316" s="327">
        <v>288</v>
      </c>
      <c r="Y4316" s="327">
        <v>275</v>
      </c>
      <c r="Z4316" s="1445">
        <v>258</v>
      </c>
      <c r="AA4316" s="1445">
        <v>243</v>
      </c>
      <c r="AB4316" s="1473">
        <v>210</v>
      </c>
      <c r="AC4316" s="107">
        <f>AVERAGE(E4316:AB4316)</f>
        <v>268.25</v>
      </c>
      <c r="AD4316" s="76">
        <f>SQRT(MAX((E4314*E4314+E4315*E4315),(F4314*F4314+F4315*F4315),(G4314*G4314+G4315*G4315),(H4314*H4314+H4315*H4315),(I4314*I4314+I4315*I4315),(J4314*J4314+J4315*J4315),(K4314*K4314+K4315*K4315),(L4314*L4314+L4315*L4315),(M4314*M4314+M4315*M4315),(N4314*N4314+N4315*N4315),(O4314*O4314+O4315*O4315),(P4314*P4314+P4315*P4315),(R4314*R4314+R4315*R4315),(S4314*S4314+S4315*S4315),(T4314*T4314+T4315*T4315),(U4314*U4314+U4315*U4315),(V4314*V4314+V4315*V4315),(W4314*W4314+W4315*W4315),(X4314*X4314+X4315*X4315),(V4314*V4314+V4315*V4315),(Z4314*Z4314+Z4315*Z4315),(AA4314*AA4314+AA4315*AA4315),(AB4314*AB4314+AB4315*AB4315)))/AD4314</f>
        <v>0.14290413088850859</v>
      </c>
      <c r="AE4316" s="76">
        <f>SQRT(MAX((E4314*E4314+E4315*E4315),(F4314*F4314+F4315*F4315),(G4314*G4314+G4315*G4315),(H4314*H4314+H4315*H4315),(I4314*I4314+I4315*I4315),(J4314*J4314+J4315*J4315),(K4314*K4314+K4315*K4315),(L4314*L4314+L4315*L4315),(M4314*M4314+M4315*M4315),(N4314*N4314+N4315*N4315),(O4314*O4314+O4315*O4315),(P4314*P4314+P4315*P4315),(R4314*R4314+R4315*R4315),(S4314*S4314+S4315*S4315),(T4314*T4314+T4315*T4315),(U4314*U4314+U4315*U4315),(V4314*V4314+V4315*V4315),(W4314*W4314+W4315*W4315),(X4314*X4314+X4315*X4315),(V4314*V4314+V4315*V4315),(Z4314*Z4314+Z4315*Z4315),(AA4314*AA4314+AA4315*AA4315),(AB4314*AB4314+AB4315*AB4315)))/AD4314</f>
        <v>0.14290413088850859</v>
      </c>
      <c r="AF4316" s="77"/>
      <c r="AG4316" s="396"/>
      <c r="AH4316" s="396"/>
      <c r="AI4316" s="396"/>
      <c r="AJ4316" s="15"/>
      <c r="AK4316" s="15"/>
      <c r="AL4316" s="15"/>
      <c r="AM4316" s="15"/>
      <c r="AN4316" s="396"/>
    </row>
    <row r="4317" spans="1:42" ht="16.5" thickBot="1" x14ac:dyDescent="0.3">
      <c r="A4317" s="3696"/>
      <c r="B4317" s="3550"/>
      <c r="C4317" s="123" t="s">
        <v>17</v>
      </c>
      <c r="D4317" s="114"/>
      <c r="E4317" s="313">
        <f t="shared" ref="E4317:AB4317" si="1482">E4315/E4314</f>
        <v>0.30240265120132559</v>
      </c>
      <c r="F4317" s="314">
        <f t="shared" si="1482"/>
        <v>0.37286758732737613</v>
      </c>
      <c r="G4317" s="314">
        <f t="shared" si="1482"/>
        <v>0.3949579831932773</v>
      </c>
      <c r="H4317" s="314">
        <f t="shared" si="1482"/>
        <v>0.40480274442538594</v>
      </c>
      <c r="I4317" s="314">
        <f t="shared" si="1482"/>
        <v>0.39932318104906939</v>
      </c>
      <c r="J4317" s="314">
        <f t="shared" si="1482"/>
        <v>0.36003051106025935</v>
      </c>
      <c r="K4317" s="314">
        <f t="shared" si="1482"/>
        <v>0.30960376091336467</v>
      </c>
      <c r="L4317" s="314">
        <f t="shared" si="1482"/>
        <v>0.29073856975381007</v>
      </c>
      <c r="M4317" s="314">
        <f t="shared" si="1482"/>
        <v>0.25243274184315972</v>
      </c>
      <c r="N4317" s="314">
        <f t="shared" si="1482"/>
        <v>0.22920203735144312</v>
      </c>
      <c r="O4317" s="314">
        <f t="shared" si="1482"/>
        <v>0.23020361990950225</v>
      </c>
      <c r="P4317" s="314">
        <f t="shared" si="1482"/>
        <v>0.24020156774916013</v>
      </c>
      <c r="Q4317" s="314">
        <f t="shared" si="1482"/>
        <v>0.21551724137931033</v>
      </c>
      <c r="R4317" s="314">
        <f t="shared" si="1482"/>
        <v>0.24157303370786518</v>
      </c>
      <c r="S4317" s="314">
        <f t="shared" si="1482"/>
        <v>0.24605334784975502</v>
      </c>
      <c r="T4317" s="314">
        <f t="shared" si="1482"/>
        <v>0.2441923284710967</v>
      </c>
      <c r="U4317" s="314">
        <f t="shared" si="1482"/>
        <v>0.23715846994535519</v>
      </c>
      <c r="V4317" s="314">
        <f t="shared" si="1482"/>
        <v>0.22423556058890148</v>
      </c>
      <c r="W4317" s="314">
        <f t="shared" si="1482"/>
        <v>0.22039660056657223</v>
      </c>
      <c r="X4317" s="314">
        <f t="shared" si="1482"/>
        <v>0.22057987492893691</v>
      </c>
      <c r="Y4317" s="314">
        <f>Y4315/Y4314</f>
        <v>0.22261484098939929</v>
      </c>
      <c r="Z4317" s="314">
        <f t="shared" si="1482"/>
        <v>0.23225404732254049</v>
      </c>
      <c r="AA4317" s="314">
        <f t="shared" si="1482"/>
        <v>0.2518822724161533</v>
      </c>
      <c r="AB4317" s="336">
        <f t="shared" si="1482"/>
        <v>0.27572964669738864</v>
      </c>
      <c r="AC4317" s="433">
        <f>MAX(E4317:AB4317)</f>
        <v>0.40480274442538594</v>
      </c>
      <c r="AD4317" s="81"/>
      <c r="AE4317" s="155"/>
      <c r="AF4317" s="74"/>
      <c r="AG4317" s="396"/>
      <c r="AH4317" s="396"/>
      <c r="AI4317" s="396"/>
      <c r="AJ4317" s="15"/>
      <c r="AK4317" s="15"/>
      <c r="AL4317" s="15"/>
      <c r="AM4317" s="15"/>
      <c r="AN4317" s="396"/>
    </row>
    <row r="4318" spans="1:42" hidden="1" x14ac:dyDescent="0.25">
      <c r="A4318" s="2024"/>
      <c r="B4318" s="2027"/>
      <c r="C4318" s="124" t="s">
        <v>116</v>
      </c>
      <c r="D4318" s="122"/>
      <c r="E4318" s="310"/>
      <c r="F4318" s="311"/>
      <c r="G4318" s="311"/>
      <c r="H4318" s="155"/>
      <c r="I4318" s="155"/>
      <c r="J4318" s="155"/>
      <c r="K4318" s="155"/>
      <c r="L4318" s="155"/>
      <c r="M4318" s="155"/>
      <c r="N4318" s="155"/>
      <c r="O4318" s="155"/>
      <c r="P4318" s="155"/>
      <c r="Q4318" s="155"/>
      <c r="R4318" s="155"/>
      <c r="S4318" s="155"/>
      <c r="T4318" s="155"/>
      <c r="U4318" s="155"/>
      <c r="V4318" s="155"/>
      <c r="W4318" s="155"/>
      <c r="X4318" s="155"/>
      <c r="Y4318" s="155"/>
      <c r="Z4318" s="311"/>
      <c r="AA4318" s="311"/>
      <c r="AB4318" s="867"/>
      <c r="AC4318" s="108"/>
      <c r="AD4318" s="81"/>
      <c r="AE4318" s="155"/>
      <c r="AF4318" s="74"/>
      <c r="AG4318" s="396"/>
      <c r="AH4318" s="396"/>
      <c r="AI4318" s="396"/>
      <c r="AJ4318" s="14"/>
      <c r="AK4318" s="14"/>
      <c r="AL4318" s="15"/>
      <c r="AM4318" s="14"/>
      <c r="AN4318" s="396"/>
    </row>
    <row r="4319" spans="1:42" s="181" customFormat="1" hidden="1" x14ac:dyDescent="0.25">
      <c r="A4319" s="2024"/>
      <c r="B4319" s="2027"/>
      <c r="C4319" s="124" t="s">
        <v>117</v>
      </c>
      <c r="D4319" s="108"/>
      <c r="E4319" s="310"/>
      <c r="F4319" s="311"/>
      <c r="G4319" s="311"/>
      <c r="H4319" s="155"/>
      <c r="I4319" s="155"/>
      <c r="J4319" s="155"/>
      <c r="K4319" s="155"/>
      <c r="L4319" s="155"/>
      <c r="M4319" s="155"/>
      <c r="N4319" s="155"/>
      <c r="O4319" s="155"/>
      <c r="P4319" s="155"/>
      <c r="Q4319" s="155"/>
      <c r="R4319" s="155"/>
      <c r="S4319" s="155"/>
      <c r="T4319" s="155"/>
      <c r="U4319" s="155"/>
      <c r="V4319" s="155"/>
      <c r="W4319" s="155"/>
      <c r="X4319" s="155"/>
      <c r="Y4319" s="155"/>
      <c r="Z4319" s="311"/>
      <c r="AA4319" s="311"/>
      <c r="AB4319" s="867"/>
      <c r="AC4319" s="108"/>
      <c r="AD4319" s="81"/>
      <c r="AE4319" s="155"/>
      <c r="AF4319" s="74"/>
      <c r="AG4319" s="784"/>
      <c r="AH4319" s="781"/>
      <c r="AI4319" s="782"/>
      <c r="AJ4319" s="782"/>
      <c r="AK4319" s="782"/>
      <c r="AL4319" s="783"/>
      <c r="AM4319" s="783"/>
      <c r="AN4319" s="189"/>
      <c r="AO4319" s="189"/>
      <c r="AP4319" s="189"/>
    </row>
    <row r="4320" spans="1:42" ht="16.5" hidden="1" thickBot="1" x14ac:dyDescent="0.3">
      <c r="A4320" s="3535" t="s">
        <v>42</v>
      </c>
      <c r="B4320" s="3536"/>
      <c r="C4320" s="3537"/>
      <c r="D4320" s="114"/>
      <c r="E4320" s="672">
        <f t="shared" ref="E4320:AB4320" si="1483">SQRT(E4314*E4314+E4315*E4315)/E4343/1.73</f>
        <v>206.28989484007812</v>
      </c>
      <c r="F4320" s="673">
        <f t="shared" si="1483"/>
        <v>215.74309911819904</v>
      </c>
      <c r="G4320" s="673">
        <f t="shared" si="1483"/>
        <v>209.31175833650724</v>
      </c>
      <c r="H4320" s="3072">
        <f t="shared" si="1483"/>
        <v>205.20682004405316</v>
      </c>
      <c r="I4320" s="3072">
        <f t="shared" si="1483"/>
        <v>207.82405287374633</v>
      </c>
      <c r="J4320" s="3072">
        <f t="shared" si="1483"/>
        <v>228.16469673531691</v>
      </c>
      <c r="K4320" s="3072">
        <f t="shared" si="1483"/>
        <v>255.2409395976448</v>
      </c>
      <c r="L4320" s="3072">
        <f t="shared" si="1483"/>
        <v>293.13793913025626</v>
      </c>
      <c r="M4320" s="3072">
        <f t="shared" si="1483"/>
        <v>297.8562367519134</v>
      </c>
      <c r="N4320" s="3072">
        <f t="shared" si="1483"/>
        <v>298.82294410478863</v>
      </c>
      <c r="O4320" s="3072">
        <f t="shared" si="1483"/>
        <v>299.05740481280549</v>
      </c>
      <c r="P4320" s="3072">
        <f t="shared" si="1483"/>
        <v>303.35272523641066</v>
      </c>
      <c r="Q4320" s="3072">
        <f t="shared" si="1483"/>
        <v>292.29355655836753</v>
      </c>
      <c r="R4320" s="3072">
        <f t="shared" si="1483"/>
        <v>302.42804148213207</v>
      </c>
      <c r="S4320" s="3072">
        <f t="shared" si="1483"/>
        <v>313.03075779838508</v>
      </c>
      <c r="T4320" s="3072">
        <f t="shared" si="1483"/>
        <v>316.18581384187542</v>
      </c>
      <c r="U4320" s="3072">
        <f t="shared" si="1483"/>
        <v>312.99736296667214</v>
      </c>
      <c r="V4320" s="3072">
        <f t="shared" si="1483"/>
        <v>299.75887138630912</v>
      </c>
      <c r="W4320" s="3072">
        <f t="shared" si="1483"/>
        <v>298.2063072043635</v>
      </c>
      <c r="X4320" s="3072">
        <f t="shared" si="1483"/>
        <v>298.05480255380417</v>
      </c>
      <c r="Y4320" s="3072">
        <f t="shared" si="1483"/>
        <v>286.74786198302104</v>
      </c>
      <c r="Z4320" s="673">
        <f t="shared" si="1483"/>
        <v>272.03596248307343</v>
      </c>
      <c r="AA4320" s="673">
        <f t="shared" si="1483"/>
        <v>248.35166676690255</v>
      </c>
      <c r="AB4320" s="677">
        <f t="shared" si="1483"/>
        <v>222.41768513713993</v>
      </c>
      <c r="AC4320" s="109">
        <f>AVERAGE(E4320:AB4320)</f>
        <v>270.10488340599028</v>
      </c>
      <c r="AD4320" s="96">
        <f>(AC4316-AC4320)/AC4316</f>
        <v>-6.9147564063011327E-3</v>
      </c>
      <c r="AE4320" s="79"/>
      <c r="AF4320" s="80"/>
      <c r="AG4320" s="396"/>
      <c r="AH4320" s="396"/>
      <c r="AI4320" s="396"/>
      <c r="AJ4320" s="430"/>
      <c r="AK4320" s="431"/>
      <c r="AL4320" s="430"/>
      <c r="AM4320" s="15"/>
      <c r="AN4320" s="396"/>
    </row>
    <row r="4321" spans="1:42" x14ac:dyDescent="0.25">
      <c r="A4321" s="3701" t="s">
        <v>627</v>
      </c>
      <c r="B4321" s="3596" t="s">
        <v>20</v>
      </c>
      <c r="C4321" s="121" t="s">
        <v>13</v>
      </c>
      <c r="D4321" s="113" t="s">
        <v>811</v>
      </c>
      <c r="E4321" s="306">
        <v>4830</v>
      </c>
      <c r="F4321" s="71">
        <v>4269</v>
      </c>
      <c r="G4321" s="71">
        <v>4101</v>
      </c>
      <c r="H4321" s="71">
        <v>4086</v>
      </c>
      <c r="I4321" s="71">
        <v>4104</v>
      </c>
      <c r="J4321" s="71">
        <v>4185</v>
      </c>
      <c r="K4321" s="71">
        <v>4545</v>
      </c>
      <c r="L4321" s="71">
        <v>5100</v>
      </c>
      <c r="M4321" s="71">
        <v>6258</v>
      </c>
      <c r="N4321" s="71">
        <v>6408</v>
      </c>
      <c r="O4321" s="71">
        <v>6324</v>
      </c>
      <c r="P4321" s="71">
        <v>6414</v>
      </c>
      <c r="Q4321" s="71">
        <v>6318</v>
      </c>
      <c r="R4321" s="71">
        <v>6456</v>
      </c>
      <c r="S4321" s="71">
        <v>6453</v>
      </c>
      <c r="T4321" s="71">
        <v>6456</v>
      </c>
      <c r="U4321" s="71">
        <v>6408</v>
      </c>
      <c r="V4321" s="71">
        <v>6195</v>
      </c>
      <c r="W4321" s="71">
        <v>6144</v>
      </c>
      <c r="X4321" s="71">
        <v>5976</v>
      </c>
      <c r="Y4321" s="71">
        <v>5916</v>
      </c>
      <c r="Z4321" s="71">
        <v>5829</v>
      </c>
      <c r="AA4321" s="71">
        <v>5454</v>
      </c>
      <c r="AB4321" s="393">
        <v>5154</v>
      </c>
      <c r="AC4321" s="106">
        <f>SUM(E4321:AB4321)</f>
        <v>133383</v>
      </c>
      <c r="AD4321" s="306">
        <v>40000</v>
      </c>
      <c r="AE4321" s="71">
        <v>100</v>
      </c>
      <c r="AF4321" s="72">
        <v>300</v>
      </c>
      <c r="AG4321" s="396"/>
      <c r="AH4321" s="396"/>
      <c r="AI4321" s="396"/>
      <c r="AJ4321" s="15"/>
      <c r="AK4321" s="15"/>
      <c r="AL4321" s="15"/>
      <c r="AM4321" s="15"/>
      <c r="AN4321" s="396"/>
    </row>
    <row r="4322" spans="1:42" x14ac:dyDescent="0.25">
      <c r="A4322" s="3688"/>
      <c r="B4322" s="3597"/>
      <c r="C4322" s="123" t="s">
        <v>14</v>
      </c>
      <c r="D4322" s="108" t="s">
        <v>811</v>
      </c>
      <c r="E4322" s="307">
        <v>2112</v>
      </c>
      <c r="F4322" s="308">
        <v>1605</v>
      </c>
      <c r="G4322" s="308">
        <v>1473</v>
      </c>
      <c r="H4322" s="308">
        <v>1488</v>
      </c>
      <c r="I4322" s="308">
        <v>1494</v>
      </c>
      <c r="J4322" s="308">
        <v>1485</v>
      </c>
      <c r="K4322" s="308">
        <v>1464</v>
      </c>
      <c r="L4322" s="308">
        <v>1551</v>
      </c>
      <c r="M4322" s="308">
        <v>2196</v>
      </c>
      <c r="N4322" s="308">
        <v>2184</v>
      </c>
      <c r="O4322" s="308">
        <v>2166</v>
      </c>
      <c r="P4322" s="308">
        <v>2175</v>
      </c>
      <c r="Q4322" s="308">
        <v>2160</v>
      </c>
      <c r="R4322" s="308">
        <v>2202</v>
      </c>
      <c r="S4322" s="308">
        <v>2169</v>
      </c>
      <c r="T4322" s="308">
        <v>2202</v>
      </c>
      <c r="U4322" s="308">
        <v>2127</v>
      </c>
      <c r="V4322" s="308">
        <v>2085</v>
      </c>
      <c r="W4322" s="308">
        <v>2061</v>
      </c>
      <c r="X4322" s="308">
        <v>2070</v>
      </c>
      <c r="Y4322" s="308">
        <v>2076</v>
      </c>
      <c r="Z4322" s="308">
        <v>2094</v>
      </c>
      <c r="AA4322" s="308">
        <v>2067</v>
      </c>
      <c r="AB4322" s="394">
        <v>2070</v>
      </c>
      <c r="AC4322" s="107">
        <f>SUM(E4322:AB4322)</f>
        <v>46776</v>
      </c>
      <c r="AD4322" s="81"/>
      <c r="AE4322" s="155"/>
      <c r="AF4322" s="74"/>
      <c r="AG4322" s="396"/>
      <c r="AH4322" s="396"/>
      <c r="AI4322" s="396"/>
      <c r="AJ4322" s="15"/>
      <c r="AK4322" s="15"/>
      <c r="AL4322" s="15"/>
      <c r="AM4322" s="15"/>
      <c r="AN4322" s="396"/>
    </row>
    <row r="4323" spans="1:42" x14ac:dyDescent="0.25">
      <c r="A4323" s="3688"/>
      <c r="B4323" s="3597"/>
      <c r="C4323" s="123" t="s">
        <v>15</v>
      </c>
      <c r="D4323" s="108" t="s">
        <v>54</v>
      </c>
      <c r="E4323" s="1450">
        <v>292</v>
      </c>
      <c r="F4323" s="1445">
        <v>241</v>
      </c>
      <c r="G4323" s="1445">
        <v>240</v>
      </c>
      <c r="H4323" s="327">
        <v>241</v>
      </c>
      <c r="I4323" s="327">
        <v>238</v>
      </c>
      <c r="J4323" s="327">
        <v>256</v>
      </c>
      <c r="K4323" s="327">
        <v>275</v>
      </c>
      <c r="L4323" s="327">
        <v>340</v>
      </c>
      <c r="M4323" s="327">
        <v>371</v>
      </c>
      <c r="N4323" s="327">
        <v>377</v>
      </c>
      <c r="O4323" s="327">
        <v>367</v>
      </c>
      <c r="P4323" s="327">
        <v>370</v>
      </c>
      <c r="Q4323" s="327">
        <v>386</v>
      </c>
      <c r="R4323" s="327">
        <v>374</v>
      </c>
      <c r="S4323" s="327">
        <v>375</v>
      </c>
      <c r="T4323" s="327">
        <v>389</v>
      </c>
      <c r="U4323" s="327">
        <v>369</v>
      </c>
      <c r="V4323" s="327">
        <v>362</v>
      </c>
      <c r="W4323" s="327">
        <v>352</v>
      </c>
      <c r="X4323" s="327">
        <v>357</v>
      </c>
      <c r="Y4323" s="327">
        <v>338</v>
      </c>
      <c r="Z4323" s="1445">
        <v>333</v>
      </c>
      <c r="AA4323" s="1445">
        <v>312</v>
      </c>
      <c r="AB4323" s="1473">
        <v>298</v>
      </c>
      <c r="AC4323" s="107">
        <f>AVERAGE(E4323:AB4323)</f>
        <v>327.20833333333331</v>
      </c>
      <c r="AD4323" s="76">
        <f>SQRT(MAX((E4321*E4321+E4322*E4322),(F4321*F4321+F4322*F4322),(G4321*G4321+G4322*G4322),(H4321*H4321+H4322*H4322),(I4321*I4321+I4322*I4322),(J4321*J4321+J4322*J4322),(K4321*K4321+K4322*K4322),(L4321*L4321+L4322*L4322),(M4321*M4321+M4322*M4322),(N4321*N4321+N4322*N4322),(O4321*O4321+O4322*O4322),(P4321*P4321+P4322*P4322),(R4321*R4321+R4322*R4322),(S4321*S4321+S4322*S4322),(T4321*T4321+T4322*T4322),(U4321*U4321+U4322*U4322),(V4321*V4321+V4322*V4322),(W4321*W4321+W4322*W4322),(X4321*X4321+X4322*X4322),(V4321*V4321+V4322*V4322),(Z4321*Z4321+Z4322*Z4322),(AA4321*AA4321+AA4322*AA4322),(AB4321*AB4321+AB4322*AB4322)))/AD4321</f>
        <v>0.17052994605053975</v>
      </c>
      <c r="AE4323" s="76">
        <f>SQRT(MAX((E4321*E4321+E4322*E4322),(F4321*F4321+F4322*F4322),(G4321*G4321+G4322*G4322),(H4321*H4321+H4322*H4322),(I4321*I4321+I4322*I4322),(J4321*J4321+J4322*J4322),(K4321*K4321+K4322*K4322),(L4321*L4321+L4322*L4322),(M4321*M4321+M4322*M4322),(N4321*N4321+N4322*N4322),(O4321*O4321+O4322*O4322),(P4321*P4321+P4322*P4322),(R4321*R4321+R4322*R4322),(S4321*S4321+S4322*S4322),(T4321*T4321+T4322*T4322),(U4321*U4321+U4322*U4322),(V4321*V4321+V4322*V4322),(W4321*W4321+W4322*W4322),(X4321*X4321+X4322*X4322),(V4321*V4321+V4322*V4322),(Z4321*Z4321+Z4322*Z4322),(AA4321*AA4321+AA4322*AA4322),(AB4321*AB4321+AB4322*AB4322)))/AD4321</f>
        <v>0.17052994605053975</v>
      </c>
      <c r="AF4323" s="77"/>
      <c r="AG4323" s="396"/>
      <c r="AH4323" s="396"/>
      <c r="AI4323" s="396"/>
      <c r="AJ4323" s="15"/>
      <c r="AK4323" s="15"/>
      <c r="AL4323" s="15"/>
      <c r="AM4323" s="15"/>
      <c r="AN4323" s="396"/>
    </row>
    <row r="4324" spans="1:42" ht="16.5" thickBot="1" x14ac:dyDescent="0.3">
      <c r="A4324" s="3696"/>
      <c r="B4324" s="3550"/>
      <c r="C4324" s="123" t="s">
        <v>17</v>
      </c>
      <c r="D4324" s="108"/>
      <c r="E4324" s="313">
        <f t="shared" ref="E4324:AB4324" si="1484">E4322/E4321</f>
        <v>0.4372670807453416</v>
      </c>
      <c r="F4324" s="314">
        <f t="shared" si="1484"/>
        <v>0.37596626844694309</v>
      </c>
      <c r="G4324" s="314">
        <f t="shared" si="1484"/>
        <v>0.35918068763716166</v>
      </c>
      <c r="H4324" s="314">
        <f t="shared" si="1484"/>
        <v>0.36417033773861968</v>
      </c>
      <c r="I4324" s="314">
        <f t="shared" si="1484"/>
        <v>0.36403508771929827</v>
      </c>
      <c r="J4324" s="314">
        <f t="shared" si="1484"/>
        <v>0.35483870967741937</v>
      </c>
      <c r="K4324" s="314">
        <f t="shared" si="1484"/>
        <v>0.3221122112211221</v>
      </c>
      <c r="L4324" s="314">
        <f t="shared" si="1484"/>
        <v>0.30411764705882355</v>
      </c>
      <c r="M4324" s="314">
        <f t="shared" si="1484"/>
        <v>0.35091083413231067</v>
      </c>
      <c r="N4324" s="314">
        <f t="shared" si="1484"/>
        <v>0.34082397003745318</v>
      </c>
      <c r="O4324" s="314">
        <f t="shared" si="1484"/>
        <v>0.3425047438330171</v>
      </c>
      <c r="P4324" s="314">
        <f t="shared" si="1484"/>
        <v>0.33910196445275959</v>
      </c>
      <c r="Q4324" s="314">
        <f t="shared" si="1484"/>
        <v>0.34188034188034189</v>
      </c>
      <c r="R4324" s="314">
        <f t="shared" si="1484"/>
        <v>0.34107806691449816</v>
      </c>
      <c r="S4324" s="314">
        <f t="shared" si="1484"/>
        <v>0.33612273361227335</v>
      </c>
      <c r="T4324" s="314">
        <f t="shared" si="1484"/>
        <v>0.34107806691449816</v>
      </c>
      <c r="U4324" s="314">
        <f t="shared" si="1484"/>
        <v>0.33192883895131087</v>
      </c>
      <c r="V4324" s="314">
        <f t="shared" si="1484"/>
        <v>0.33656174334140437</v>
      </c>
      <c r="W4324" s="314">
        <f t="shared" si="1484"/>
        <v>0.33544921875</v>
      </c>
      <c r="X4324" s="314">
        <f t="shared" si="1484"/>
        <v>0.34638554216867468</v>
      </c>
      <c r="Y4324" s="314">
        <f>Y4322/Y4321</f>
        <v>0.35091277890466532</v>
      </c>
      <c r="Z4324" s="314">
        <f t="shared" si="1484"/>
        <v>0.35923829130211016</v>
      </c>
      <c r="AA4324" s="314">
        <f t="shared" si="1484"/>
        <v>0.37898789878987899</v>
      </c>
      <c r="AB4324" s="336">
        <f t="shared" si="1484"/>
        <v>0.40162980209545984</v>
      </c>
      <c r="AC4324" s="433">
        <f>MAX(E4324:AB4324)</f>
        <v>0.4372670807453416</v>
      </c>
      <c r="AD4324" s="81"/>
      <c r="AE4324" s="155"/>
      <c r="AF4324" s="74"/>
      <c r="AG4324" s="396"/>
      <c r="AH4324" s="396"/>
      <c r="AI4324" s="396"/>
      <c r="AJ4324" s="15"/>
      <c r="AK4324" s="15"/>
      <c r="AL4324" s="15"/>
      <c r="AM4324" s="15"/>
      <c r="AN4324" s="396"/>
    </row>
    <row r="4325" spans="1:42" hidden="1" x14ac:dyDescent="0.25">
      <c r="A4325" s="2024"/>
      <c r="B4325" s="2027"/>
      <c r="C4325" s="124" t="s">
        <v>116</v>
      </c>
      <c r="D4325" s="108"/>
      <c r="E4325" s="310"/>
      <c r="F4325" s="311"/>
      <c r="G4325" s="311"/>
      <c r="H4325" s="155"/>
      <c r="I4325" s="155"/>
      <c r="J4325" s="155"/>
      <c r="K4325" s="155"/>
      <c r="L4325" s="155"/>
      <c r="M4325" s="155"/>
      <c r="N4325" s="155"/>
      <c r="O4325" s="155"/>
      <c r="P4325" s="155"/>
      <c r="Q4325" s="155"/>
      <c r="R4325" s="155"/>
      <c r="S4325" s="155"/>
      <c r="T4325" s="155"/>
      <c r="U4325" s="155"/>
      <c r="V4325" s="155"/>
      <c r="W4325" s="155"/>
      <c r="X4325" s="155"/>
      <c r="Y4325" s="155"/>
      <c r="Z4325" s="311"/>
      <c r="AA4325" s="311"/>
      <c r="AB4325" s="867"/>
      <c r="AC4325" s="108"/>
      <c r="AD4325" s="81"/>
      <c r="AE4325" s="155"/>
      <c r="AF4325" s="74"/>
      <c r="AG4325" s="396"/>
      <c r="AH4325" s="396"/>
      <c r="AI4325" s="396"/>
      <c r="AJ4325" s="14"/>
      <c r="AK4325" s="14"/>
      <c r="AL4325" s="15"/>
      <c r="AM4325" s="14"/>
      <c r="AN4325" s="396"/>
    </row>
    <row r="4326" spans="1:42" s="181" customFormat="1" hidden="1" x14ac:dyDescent="0.25">
      <c r="A4326" s="2024"/>
      <c r="B4326" s="2027"/>
      <c r="C4326" s="124" t="s">
        <v>117</v>
      </c>
      <c r="D4326" s="108"/>
      <c r="E4326" s="310"/>
      <c r="F4326" s="311"/>
      <c r="G4326" s="311"/>
      <c r="H4326" s="155"/>
      <c r="I4326" s="155"/>
      <c r="J4326" s="155"/>
      <c r="K4326" s="155"/>
      <c r="L4326" s="155"/>
      <c r="M4326" s="155"/>
      <c r="N4326" s="155"/>
      <c r="O4326" s="155"/>
      <c r="P4326" s="155"/>
      <c r="Q4326" s="155"/>
      <c r="R4326" s="155"/>
      <c r="S4326" s="155"/>
      <c r="T4326" s="155"/>
      <c r="U4326" s="155"/>
      <c r="V4326" s="155"/>
      <c r="W4326" s="155"/>
      <c r="X4326" s="155"/>
      <c r="Y4326" s="155"/>
      <c r="Z4326" s="311"/>
      <c r="AA4326" s="311"/>
      <c r="AB4326" s="867"/>
      <c r="AC4326" s="108"/>
      <c r="AD4326" s="81"/>
      <c r="AE4326" s="155"/>
      <c r="AF4326" s="74"/>
      <c r="AG4326" s="784"/>
      <c r="AH4326" s="781"/>
      <c r="AI4326" s="782"/>
      <c r="AJ4326" s="782"/>
      <c r="AK4326" s="782"/>
      <c r="AL4326" s="783"/>
      <c r="AM4326" s="783"/>
      <c r="AN4326" s="189"/>
      <c r="AO4326" s="189"/>
      <c r="AP4326" s="189"/>
    </row>
    <row r="4327" spans="1:42" ht="16.5" hidden="1" thickBot="1" x14ac:dyDescent="0.3">
      <c r="A4327" s="3535" t="s">
        <v>42</v>
      </c>
      <c r="B4327" s="3536"/>
      <c r="C4327" s="3537"/>
      <c r="D4327" s="114"/>
      <c r="E4327" s="178">
        <f t="shared" ref="E4327:AB4327" si="1485">SQRT(E4321*E4321+E4322*E4322)/E4342/1.73</f>
        <v>290.48140567588189</v>
      </c>
      <c r="F4327" s="179">
        <f t="shared" si="1485"/>
        <v>250.59583827389912</v>
      </c>
      <c r="G4327" s="179">
        <f t="shared" si="1485"/>
        <v>238.52219081891695</v>
      </c>
      <c r="H4327" s="79">
        <f t="shared" si="1485"/>
        <v>237.57936174013537</v>
      </c>
      <c r="I4327" s="79">
        <f t="shared" si="1485"/>
        <v>239.06751494324854</v>
      </c>
      <c r="J4327" s="79">
        <f t="shared" si="1485"/>
        <v>243.76588414700652</v>
      </c>
      <c r="K4327" s="79">
        <f t="shared" si="1485"/>
        <v>261.86880518109717</v>
      </c>
      <c r="L4327" s="79">
        <f t="shared" si="1485"/>
        <v>295.70903967292327</v>
      </c>
      <c r="M4327" s="79">
        <f t="shared" si="1485"/>
        <v>368.96956883700778</v>
      </c>
      <c r="N4327" s="79">
        <f t="shared" si="1485"/>
        <v>375.91450882727929</v>
      </c>
      <c r="O4327" s="79">
        <f t="shared" si="1485"/>
        <v>371.17761273680878</v>
      </c>
      <c r="P4327" s="79">
        <f t="shared" si="1485"/>
        <v>376.43069284189738</v>
      </c>
      <c r="Q4327" s="79">
        <f t="shared" si="1485"/>
        <v>369.68914463528426</v>
      </c>
      <c r="R4327" s="79">
        <f t="shared" si="1485"/>
        <v>378.75974313391356</v>
      </c>
      <c r="S4327" s="79">
        <f t="shared" si="1485"/>
        <v>379.1068174424035</v>
      </c>
      <c r="T4327" s="79">
        <f t="shared" si="1485"/>
        <v>381.32388065996525</v>
      </c>
      <c r="U4327" s="79">
        <f t="shared" si="1485"/>
        <v>377.4434784271474</v>
      </c>
      <c r="V4327" s="79">
        <f t="shared" si="1485"/>
        <v>364.34888665541183</v>
      </c>
      <c r="W4327" s="79">
        <f t="shared" si="1485"/>
        <v>360.5327123266834</v>
      </c>
      <c r="X4327" s="79">
        <f t="shared" si="1485"/>
        <v>352.18660705160892</v>
      </c>
      <c r="Y4327" s="79">
        <f t="shared" si="1485"/>
        <v>348.13544056091109</v>
      </c>
      <c r="Z4327" s="179">
        <f t="shared" si="1485"/>
        <v>344.24814913190994</v>
      </c>
      <c r="AA4327" s="179">
        <f t="shared" si="1485"/>
        <v>323.55225290653385</v>
      </c>
      <c r="AB4327" s="395">
        <f t="shared" si="1485"/>
        <v>307.81333529577734</v>
      </c>
      <c r="AC4327" s="109">
        <f>AVERAGE(E4327:AB4327)</f>
        <v>326.55095299681886</v>
      </c>
      <c r="AD4327" s="96">
        <f>(AC4323-AC4327)/AC4323</f>
        <v>2.0090574400034125E-3</v>
      </c>
      <c r="AE4327" s="79"/>
      <c r="AF4327" s="80"/>
      <c r="AG4327" s="396"/>
      <c r="AH4327" s="396"/>
      <c r="AI4327" s="396"/>
      <c r="AJ4327" s="430"/>
      <c r="AK4327" s="431"/>
      <c r="AL4327" s="430"/>
      <c r="AM4327" s="15"/>
      <c r="AN4327" s="396"/>
    </row>
    <row r="4328" spans="1:42" x14ac:dyDescent="0.25">
      <c r="A4328" s="3701" t="s">
        <v>628</v>
      </c>
      <c r="B4328" s="3596" t="s">
        <v>20</v>
      </c>
      <c r="C4328" s="121" t="s">
        <v>13</v>
      </c>
      <c r="D4328" s="113" t="s">
        <v>811</v>
      </c>
      <c r="E4328" s="306">
        <v>4404</v>
      </c>
      <c r="F4328" s="71">
        <v>4140</v>
      </c>
      <c r="G4328" s="71">
        <v>4050</v>
      </c>
      <c r="H4328" s="71">
        <v>3846</v>
      </c>
      <c r="I4328" s="71">
        <v>3933</v>
      </c>
      <c r="J4328" s="71">
        <v>4263</v>
      </c>
      <c r="K4328" s="71">
        <v>4935</v>
      </c>
      <c r="L4328" s="71">
        <v>5682</v>
      </c>
      <c r="M4328" s="71">
        <v>6129</v>
      </c>
      <c r="N4328" s="71">
        <v>6429</v>
      </c>
      <c r="O4328" s="71">
        <v>6738</v>
      </c>
      <c r="P4328" s="71">
        <v>6711</v>
      </c>
      <c r="Q4328" s="71">
        <v>6558</v>
      </c>
      <c r="R4328" s="71">
        <v>6525</v>
      </c>
      <c r="S4328" s="71">
        <v>6630</v>
      </c>
      <c r="T4328" s="71">
        <v>6768</v>
      </c>
      <c r="U4328" s="71">
        <v>6768</v>
      </c>
      <c r="V4328" s="71">
        <v>6648</v>
      </c>
      <c r="W4328" s="71">
        <v>6660</v>
      </c>
      <c r="X4328" s="71">
        <v>6708</v>
      </c>
      <c r="Y4328" s="71">
        <v>6666</v>
      </c>
      <c r="Z4328" s="71">
        <v>6222</v>
      </c>
      <c r="AA4328" s="71">
        <v>5568</v>
      </c>
      <c r="AB4328" s="393">
        <v>4932</v>
      </c>
      <c r="AC4328" s="106">
        <f>SUM(E4328:AB4328)</f>
        <v>137913</v>
      </c>
      <c r="AD4328" s="306">
        <v>40000</v>
      </c>
      <c r="AE4328" s="71">
        <v>100</v>
      </c>
      <c r="AF4328" s="72">
        <v>300</v>
      </c>
      <c r="AG4328" s="396"/>
      <c r="AH4328" s="396"/>
      <c r="AI4328" s="396"/>
      <c r="AJ4328" s="396"/>
      <c r="AK4328" s="396"/>
      <c r="AL4328" s="396"/>
      <c r="AM4328" s="396"/>
      <c r="AN4328" s="396"/>
    </row>
    <row r="4329" spans="1:42" x14ac:dyDescent="0.25">
      <c r="A4329" s="3688"/>
      <c r="B4329" s="3597"/>
      <c r="C4329" s="123" t="s">
        <v>14</v>
      </c>
      <c r="D4329" s="108" t="s">
        <v>811</v>
      </c>
      <c r="E4329" s="307">
        <v>1179</v>
      </c>
      <c r="F4329" s="308">
        <v>1149</v>
      </c>
      <c r="G4329" s="308">
        <v>1164</v>
      </c>
      <c r="H4329" s="308">
        <v>1023</v>
      </c>
      <c r="I4329" s="308">
        <v>1041</v>
      </c>
      <c r="J4329" s="308">
        <v>1032</v>
      </c>
      <c r="K4329" s="308">
        <v>1050</v>
      </c>
      <c r="L4329" s="308">
        <v>1161</v>
      </c>
      <c r="M4329" s="308">
        <v>1329</v>
      </c>
      <c r="N4329" s="308">
        <v>1302</v>
      </c>
      <c r="O4329" s="308">
        <v>1341</v>
      </c>
      <c r="P4329" s="308">
        <v>1395</v>
      </c>
      <c r="Q4329" s="308">
        <v>1296</v>
      </c>
      <c r="R4329" s="308">
        <v>1344</v>
      </c>
      <c r="S4329" s="308">
        <v>1410</v>
      </c>
      <c r="T4329" s="308">
        <v>1443</v>
      </c>
      <c r="U4329" s="308">
        <v>1404</v>
      </c>
      <c r="V4329" s="308">
        <v>1338</v>
      </c>
      <c r="W4329" s="308">
        <v>1260</v>
      </c>
      <c r="X4329" s="308">
        <v>1323</v>
      </c>
      <c r="Y4329" s="308">
        <v>1380</v>
      </c>
      <c r="Z4329" s="308">
        <v>1314</v>
      </c>
      <c r="AA4329" s="308">
        <v>1260</v>
      </c>
      <c r="AB4329" s="394">
        <v>1254</v>
      </c>
      <c r="AC4329" s="107">
        <f>SUM(E4329:AB4329)</f>
        <v>30192</v>
      </c>
      <c r="AD4329" s="81"/>
      <c r="AE4329" s="155"/>
      <c r="AF4329" s="74"/>
      <c r="AG4329" s="15"/>
      <c r="AH4329" s="396"/>
      <c r="AI4329" s="396"/>
      <c r="AJ4329" s="396"/>
      <c r="AK4329" s="396"/>
      <c r="AL4329" s="396"/>
      <c r="AM4329" s="396"/>
      <c r="AN4329" s="396"/>
    </row>
    <row r="4330" spans="1:42" x14ac:dyDescent="0.25">
      <c r="A4330" s="3688"/>
      <c r="B4330" s="3597"/>
      <c r="C4330" s="123" t="s">
        <v>15</v>
      </c>
      <c r="D4330" s="108" t="s">
        <v>54</v>
      </c>
      <c r="E4330" s="1450">
        <v>237</v>
      </c>
      <c r="F4330" s="1445">
        <v>229</v>
      </c>
      <c r="G4330" s="1445">
        <v>220</v>
      </c>
      <c r="H4330" s="327">
        <v>215</v>
      </c>
      <c r="I4330" s="327">
        <v>224</v>
      </c>
      <c r="J4330" s="327">
        <v>244</v>
      </c>
      <c r="K4330" s="327">
        <v>304</v>
      </c>
      <c r="L4330" s="327">
        <v>335</v>
      </c>
      <c r="M4330" s="327">
        <v>350</v>
      </c>
      <c r="N4330" s="327">
        <v>361</v>
      </c>
      <c r="O4330" s="327">
        <v>374</v>
      </c>
      <c r="P4330" s="327">
        <v>380</v>
      </c>
      <c r="Q4330" s="327">
        <v>357</v>
      </c>
      <c r="R4330" s="327">
        <v>358</v>
      </c>
      <c r="S4330" s="327">
        <v>391</v>
      </c>
      <c r="T4330" s="327">
        <v>391</v>
      </c>
      <c r="U4330" s="327">
        <v>380</v>
      </c>
      <c r="V4330" s="327">
        <v>372</v>
      </c>
      <c r="W4330" s="327">
        <v>373</v>
      </c>
      <c r="X4330" s="327">
        <v>356</v>
      </c>
      <c r="Y4330" s="327">
        <v>362</v>
      </c>
      <c r="Z4330" s="1445">
        <v>330</v>
      </c>
      <c r="AA4330" s="1445">
        <v>293</v>
      </c>
      <c r="AB4330" s="1473">
        <v>262</v>
      </c>
      <c r="AC4330" s="107">
        <f>AVERAGE(E4330:AB4330)</f>
        <v>320.75</v>
      </c>
      <c r="AD4330" s="76">
        <f>SQRT(MAX((E4328*E4328+E4329*E4329),(F4328*F4328+F4329*F4329),(G4328*G4328+G4329*G4329),(H4328*H4328+H4329*H4329),(I4328*I4328+I4329*I4329),(J4328*J4328+J4329*J4329),(K4328*K4328+K4329*K4329),(L4328*L4328+L4329*L4329),(M4328*M4328+M4329*M4329),(N4328*N4328+N4329*N4329),(O4328*O4328+O4329*O4329),(P4328*P4328+P4329*P4329),(R4328*R4328+R4329*R4329),(S4328*S4328+S4329*S4329),(T4328*T4328+T4329*T4329),(U4328*U4328+U4329*U4329),(V4328*V4328+V4329*V4329),(W4328*W4328+W4329*W4329),(X4328*X4328+X4329*X4329),(V4328*V4328+V4329*V4329),(Z4328*Z4328+Z4329*Z4329),(AA4328*AA4328+AA4329*AA4329),(AB4328*AB4328+AB4329*AB4329)))/AD4328</f>
        <v>0.17300302201117759</v>
      </c>
      <c r="AE4330" s="76">
        <f>SQRT(MAX((E4328*E4328+E4329*E4329),(F4328*F4328+F4329*F4329),(G4328*G4328+G4329*G4329),(H4328*H4328+H4329*H4329),(I4328*I4328+I4329*I4329),(J4328*J4328+J4329*J4329),(K4328*K4328+K4329*K4329),(L4328*L4328+L4329*L4329),(M4328*M4328+M4329*M4329),(N4328*N4328+N4329*N4329),(O4328*O4328+O4329*O4329),(P4328*P4328+P4329*P4329),(R4328*R4328+R4329*R4329),(S4328*S4328+S4329*S4329),(T4328*T4328+T4329*T4329),(U4328*U4328+U4329*U4329),(V4328*V4328+V4329*V4329),(W4328*W4328+W4329*W4329),(X4328*X4328+X4329*X4329),(V4328*V4328+V4329*V4329),(Z4328*Z4328+Z4329*Z4329),(AA4328*AA4328+AA4329*AA4329),(AB4328*AB4328+AB4329*AB4329)))/AD4328</f>
        <v>0.17300302201117759</v>
      </c>
      <c r="AF4330" s="77"/>
      <c r="AG4330" s="15"/>
      <c r="AH4330" s="396"/>
      <c r="AI4330" s="396"/>
      <c r="AJ4330" s="396"/>
      <c r="AK4330" s="396"/>
      <c r="AL4330" s="396"/>
      <c r="AM4330" s="396"/>
      <c r="AN4330" s="396"/>
    </row>
    <row r="4331" spans="1:42" ht="16.5" thickBot="1" x14ac:dyDescent="0.3">
      <c r="A4331" s="3696"/>
      <c r="B4331" s="3550"/>
      <c r="C4331" s="123" t="s">
        <v>17</v>
      </c>
      <c r="D4331" s="108"/>
      <c r="E4331" s="313">
        <f t="shared" ref="E4331:AB4331" si="1486">E4329/E4328</f>
        <v>0.26771117166212532</v>
      </c>
      <c r="F4331" s="314">
        <f t="shared" si="1486"/>
        <v>0.27753623188405796</v>
      </c>
      <c r="G4331" s="314">
        <f t="shared" si="1486"/>
        <v>0.28740740740740739</v>
      </c>
      <c r="H4331" s="314">
        <f t="shared" si="1486"/>
        <v>0.265990639625585</v>
      </c>
      <c r="I4331" s="314">
        <f t="shared" si="1486"/>
        <v>0.26468344774980929</v>
      </c>
      <c r="J4331" s="314">
        <f t="shared" si="1486"/>
        <v>0.24208304011259676</v>
      </c>
      <c r="K4331" s="314">
        <f t="shared" si="1486"/>
        <v>0.21276595744680851</v>
      </c>
      <c r="L4331" s="314">
        <f t="shared" si="1486"/>
        <v>0.20432946145723338</v>
      </c>
      <c r="M4331" s="314">
        <f t="shared" si="1486"/>
        <v>0.21683798335780716</v>
      </c>
      <c r="N4331" s="314">
        <f t="shared" si="1486"/>
        <v>0.20251983201119925</v>
      </c>
      <c r="O4331" s="314">
        <f t="shared" si="1486"/>
        <v>0.19902048085485308</v>
      </c>
      <c r="P4331" s="314">
        <f t="shared" si="1486"/>
        <v>0.20786767992847563</v>
      </c>
      <c r="Q4331" s="314">
        <f t="shared" si="1486"/>
        <v>0.19762122598353157</v>
      </c>
      <c r="R4331" s="314">
        <f t="shared" si="1486"/>
        <v>0.20597701149425288</v>
      </c>
      <c r="S4331" s="314">
        <f t="shared" si="1486"/>
        <v>0.21266968325791855</v>
      </c>
      <c r="T4331" s="314">
        <f t="shared" si="1486"/>
        <v>0.21320921985815602</v>
      </c>
      <c r="U4331" s="314">
        <f t="shared" si="1486"/>
        <v>0.20744680851063829</v>
      </c>
      <c r="V4331" s="314">
        <f t="shared" si="1486"/>
        <v>0.20126353790613719</v>
      </c>
      <c r="W4331" s="314">
        <f t="shared" si="1486"/>
        <v>0.1891891891891892</v>
      </c>
      <c r="X4331" s="314">
        <f t="shared" si="1486"/>
        <v>0.19722719141323791</v>
      </c>
      <c r="Y4331" s="314">
        <f>Y4329/Y4328</f>
        <v>0.20702070207020701</v>
      </c>
      <c r="Z4331" s="314">
        <f t="shared" si="1486"/>
        <v>0.2111861137897782</v>
      </c>
      <c r="AA4331" s="314">
        <f t="shared" si="1486"/>
        <v>0.22629310344827586</v>
      </c>
      <c r="AB4331" s="336">
        <f t="shared" si="1486"/>
        <v>0.2542579075425791</v>
      </c>
      <c r="AC4331" s="433">
        <f>MAX(E4331:AB4331)</f>
        <v>0.28740740740740739</v>
      </c>
      <c r="AD4331" s="81"/>
      <c r="AE4331" s="155"/>
      <c r="AF4331" s="74"/>
      <c r="AG4331" s="15"/>
      <c r="AH4331" s="396"/>
      <c r="AI4331" s="396"/>
      <c r="AJ4331" s="396"/>
      <c r="AK4331" s="396"/>
      <c r="AL4331" s="396"/>
      <c r="AM4331" s="396"/>
      <c r="AN4331" s="396"/>
    </row>
    <row r="4332" spans="1:42" hidden="1" x14ac:dyDescent="0.25">
      <c r="A4332" s="2024"/>
      <c r="B4332" s="2027"/>
      <c r="C4332" s="124" t="s">
        <v>116</v>
      </c>
      <c r="D4332" s="108"/>
      <c r="E4332" s="310"/>
      <c r="F4332" s="311"/>
      <c r="G4332" s="311"/>
      <c r="H4332" s="155"/>
      <c r="I4332" s="155"/>
      <c r="J4332" s="155"/>
      <c r="K4332" s="155"/>
      <c r="L4332" s="155"/>
      <c r="M4332" s="155"/>
      <c r="N4332" s="155"/>
      <c r="O4332" s="155"/>
      <c r="P4332" s="155"/>
      <c r="Q4332" s="155"/>
      <c r="R4332" s="155"/>
      <c r="S4332" s="155"/>
      <c r="T4332" s="155"/>
      <c r="U4332" s="155"/>
      <c r="V4332" s="155"/>
      <c r="W4332" s="155"/>
      <c r="X4332" s="155"/>
      <c r="Y4332" s="155"/>
      <c r="Z4332" s="311"/>
      <c r="AA4332" s="311"/>
      <c r="AB4332" s="867"/>
      <c r="AC4332" s="108"/>
      <c r="AD4332" s="81"/>
      <c r="AE4332" s="155"/>
      <c r="AF4332" s="74"/>
      <c r="AG4332" s="15"/>
      <c r="AH4332" s="396"/>
      <c r="AI4332" s="396"/>
      <c r="AJ4332" s="396"/>
      <c r="AK4332" s="396"/>
      <c r="AL4332" s="396"/>
      <c r="AM4332" s="396"/>
      <c r="AN4332" s="396"/>
    </row>
    <row r="4333" spans="1:42" s="181" customFormat="1" hidden="1" x14ac:dyDescent="0.25">
      <c r="A4333" s="2024"/>
      <c r="B4333" s="2027"/>
      <c r="C4333" s="124" t="s">
        <v>117</v>
      </c>
      <c r="D4333" s="108"/>
      <c r="E4333" s="310"/>
      <c r="F4333" s="311"/>
      <c r="G4333" s="311"/>
      <c r="H4333" s="155"/>
      <c r="I4333" s="155"/>
      <c r="J4333" s="155"/>
      <c r="K4333" s="155"/>
      <c r="L4333" s="155"/>
      <c r="M4333" s="155"/>
      <c r="N4333" s="155"/>
      <c r="O4333" s="155"/>
      <c r="P4333" s="155"/>
      <c r="Q4333" s="155"/>
      <c r="R4333" s="155"/>
      <c r="S4333" s="155"/>
      <c r="T4333" s="155"/>
      <c r="U4333" s="155"/>
      <c r="V4333" s="155"/>
      <c r="W4333" s="155"/>
      <c r="X4333" s="155"/>
      <c r="Y4333" s="155"/>
      <c r="Z4333" s="311"/>
      <c r="AA4333" s="311"/>
      <c r="AB4333" s="867"/>
      <c r="AC4333" s="108"/>
      <c r="AD4333" s="81"/>
      <c r="AE4333" s="155"/>
      <c r="AF4333" s="74"/>
      <c r="AG4333" s="784"/>
      <c r="AH4333" s="781"/>
      <c r="AI4333" s="782"/>
      <c r="AJ4333" s="782"/>
      <c r="AK4333" s="782"/>
      <c r="AL4333" s="783"/>
      <c r="AM4333" s="783"/>
      <c r="AN4333" s="189"/>
      <c r="AO4333" s="189"/>
      <c r="AP4333" s="189"/>
    </row>
    <row r="4334" spans="1:42" ht="16.5" hidden="1" thickBot="1" x14ac:dyDescent="0.3">
      <c r="A4334" s="3535" t="s">
        <v>42</v>
      </c>
      <c r="B4334" s="3536"/>
      <c r="C4334" s="3537"/>
      <c r="D4334" s="114"/>
      <c r="E4334" s="178">
        <f t="shared" ref="E4334:AB4334" si="1487">SQRT(E4328*E4328+E4329*E4329)/E4344/1.73</f>
        <v>250.26679103407392</v>
      </c>
      <c r="F4334" s="179">
        <f t="shared" si="1487"/>
        <v>235.85171205836699</v>
      </c>
      <c r="G4334" s="179">
        <f t="shared" si="1487"/>
        <v>230.4456685071134</v>
      </c>
      <c r="H4334" s="79">
        <f t="shared" si="1487"/>
        <v>217.02089988812133</v>
      </c>
      <c r="I4334" s="79">
        <f t="shared" si="1487"/>
        <v>222.27759964611693</v>
      </c>
      <c r="J4334" s="79">
        <f t="shared" si="1487"/>
        <v>240.31649205740305</v>
      </c>
      <c r="K4334" s="79">
        <f t="shared" si="1487"/>
        <v>276.44115750641123</v>
      </c>
      <c r="L4334" s="79">
        <f t="shared" si="1487"/>
        <v>320.48322815467509</v>
      </c>
      <c r="M4334" s="79">
        <f t="shared" si="1487"/>
        <v>347.89887207527715</v>
      </c>
      <c r="N4334" s="79">
        <f t="shared" si="1487"/>
        <v>363.1827125061526</v>
      </c>
      <c r="O4334" s="79">
        <f t="shared" si="1487"/>
        <v>380.74625653721489</v>
      </c>
      <c r="P4334" s="79">
        <f t="shared" si="1487"/>
        <v>380.24111391329103</v>
      </c>
      <c r="Q4334" s="79">
        <f t="shared" si="1487"/>
        <v>368.70847221531449</v>
      </c>
      <c r="R4334" s="79">
        <f t="shared" si="1487"/>
        <v>368.85582132406677</v>
      </c>
      <c r="S4334" s="79">
        <f t="shared" si="1487"/>
        <v>376.73822346692981</v>
      </c>
      <c r="T4334" s="79">
        <f t="shared" si="1487"/>
        <v>385.73479971946108</v>
      </c>
      <c r="U4334" s="79">
        <f t="shared" si="1487"/>
        <v>386.03187564514963</v>
      </c>
      <c r="V4334" s="79">
        <f t="shared" si="1487"/>
        <v>376.9068876860851</v>
      </c>
      <c r="W4334" s="79">
        <f t="shared" si="1487"/>
        <v>375.64724578137668</v>
      </c>
      <c r="X4334" s="79">
        <f t="shared" si="1487"/>
        <v>379.2851201030972</v>
      </c>
      <c r="Y4334" s="79">
        <f t="shared" si="1487"/>
        <v>376.9043993890121</v>
      </c>
      <c r="Z4334" s="179">
        <f t="shared" si="1487"/>
        <v>352.43133708039301</v>
      </c>
      <c r="AA4334" s="179">
        <f t="shared" si="1487"/>
        <v>315.47567995871026</v>
      </c>
      <c r="AB4334" s="395">
        <f t="shared" si="1487"/>
        <v>281.22123726439463</v>
      </c>
      <c r="AC4334" s="109">
        <f>AVERAGE(E4334:AB4334)</f>
        <v>325.37973347992533</v>
      </c>
      <c r="AD4334" s="96">
        <f>(AC4330-AC4334)/AC4330</f>
        <v>-1.4434087232814762E-2</v>
      </c>
      <c r="AE4334" s="79"/>
      <c r="AF4334" s="80"/>
      <c r="AG4334" s="15"/>
      <c r="AH4334" s="396"/>
      <c r="AI4334" s="396"/>
      <c r="AJ4334" s="396"/>
      <c r="AK4334" s="396"/>
      <c r="AL4334" s="396"/>
      <c r="AM4334" s="396"/>
      <c r="AN4334" s="396"/>
    </row>
    <row r="4335" spans="1:42" ht="16.5" thickBot="1" x14ac:dyDescent="0.3">
      <c r="A4335" s="2931" t="s">
        <v>1016</v>
      </c>
      <c r="B4335" s="2932" t="s">
        <v>1017</v>
      </c>
      <c r="C4335" s="2933"/>
      <c r="D4335" s="2934" t="s">
        <v>54</v>
      </c>
      <c r="E4335" s="2935">
        <v>0</v>
      </c>
      <c r="F4335" s="2936">
        <v>0</v>
      </c>
      <c r="G4335" s="2936">
        <v>0</v>
      </c>
      <c r="H4335" s="2936">
        <v>0</v>
      </c>
      <c r="I4335" s="2936">
        <v>0</v>
      </c>
      <c r="J4335" s="2936">
        <v>0</v>
      </c>
      <c r="K4335" s="2936">
        <v>0</v>
      </c>
      <c r="L4335" s="2936">
        <v>0</v>
      </c>
      <c r="M4335" s="2936">
        <v>0</v>
      </c>
      <c r="N4335" s="2936">
        <v>0</v>
      </c>
      <c r="O4335" s="2936">
        <v>0</v>
      </c>
      <c r="P4335" s="2936">
        <v>0</v>
      </c>
      <c r="Q4335" s="2936">
        <v>0</v>
      </c>
      <c r="R4335" s="2936">
        <v>0</v>
      </c>
      <c r="S4335" s="2936">
        <v>0</v>
      </c>
      <c r="T4335" s="2936">
        <v>0</v>
      </c>
      <c r="U4335" s="2936">
        <v>0</v>
      </c>
      <c r="V4335" s="2936">
        <v>0</v>
      </c>
      <c r="W4335" s="2936">
        <v>0</v>
      </c>
      <c r="X4335" s="2936">
        <v>0</v>
      </c>
      <c r="Y4335" s="2936">
        <v>0</v>
      </c>
      <c r="Z4335" s="2936">
        <v>0</v>
      </c>
      <c r="AA4335" s="2936">
        <v>0</v>
      </c>
      <c r="AB4335" s="2937">
        <v>0</v>
      </c>
      <c r="AC4335" s="2938"/>
      <c r="AD4335" s="252"/>
      <c r="AE4335" s="253"/>
      <c r="AF4335" s="254"/>
      <c r="AG4335" s="15"/>
      <c r="AH4335" s="396"/>
      <c r="AI4335" s="396"/>
      <c r="AJ4335" s="396"/>
      <c r="AK4335" s="396"/>
      <c r="AL4335" s="396"/>
      <c r="AM4335" s="396"/>
      <c r="AN4335" s="396"/>
    </row>
    <row r="4336" spans="1:42" ht="16.5" thickBot="1" x14ac:dyDescent="0.3">
      <c r="A4336" s="2939" t="s">
        <v>1019</v>
      </c>
      <c r="B4336" s="2940" t="s">
        <v>1018</v>
      </c>
      <c r="C4336" s="2941"/>
      <c r="D4336" s="2934" t="s">
        <v>54</v>
      </c>
      <c r="E4336" s="2942">
        <v>0</v>
      </c>
      <c r="F4336" s="2943">
        <v>0</v>
      </c>
      <c r="G4336" s="2943">
        <v>0</v>
      </c>
      <c r="H4336" s="2943">
        <v>0</v>
      </c>
      <c r="I4336" s="2943">
        <v>0</v>
      </c>
      <c r="J4336" s="2943">
        <v>0</v>
      </c>
      <c r="K4336" s="2943">
        <v>0</v>
      </c>
      <c r="L4336" s="2943">
        <v>0</v>
      </c>
      <c r="M4336" s="2943">
        <v>0</v>
      </c>
      <c r="N4336" s="2943">
        <v>0</v>
      </c>
      <c r="O4336" s="2943">
        <v>0</v>
      </c>
      <c r="P4336" s="2943">
        <v>0</v>
      </c>
      <c r="Q4336" s="2943">
        <v>0</v>
      </c>
      <c r="R4336" s="2943">
        <v>0</v>
      </c>
      <c r="S4336" s="2943">
        <v>0</v>
      </c>
      <c r="T4336" s="2943">
        <v>0</v>
      </c>
      <c r="U4336" s="2943">
        <v>0</v>
      </c>
      <c r="V4336" s="2943">
        <v>0</v>
      </c>
      <c r="W4336" s="2943">
        <v>0</v>
      </c>
      <c r="X4336" s="2943">
        <v>0</v>
      </c>
      <c r="Y4336" s="2943">
        <v>0</v>
      </c>
      <c r="Z4336" s="2943">
        <v>0</v>
      </c>
      <c r="AA4336" s="2943">
        <v>0</v>
      </c>
      <c r="AB4336" s="2944">
        <v>0</v>
      </c>
      <c r="AC4336" s="2945"/>
      <c r="AD4336" s="252"/>
      <c r="AE4336" s="253"/>
      <c r="AF4336" s="254"/>
      <c r="AG4336" s="15"/>
      <c r="AH4336" s="396"/>
      <c r="AI4336" s="396"/>
      <c r="AJ4336" s="396"/>
      <c r="AK4336" s="396"/>
      <c r="AL4336" s="396"/>
      <c r="AM4336" s="396"/>
      <c r="AN4336" s="396"/>
    </row>
    <row r="4337" spans="1:42" x14ac:dyDescent="0.25">
      <c r="A4337" s="149" t="s">
        <v>620</v>
      </c>
      <c r="B4337" s="150"/>
      <c r="C4337" s="194"/>
      <c r="D4337" s="162"/>
      <c r="E4337" s="115">
        <f t="shared" ref="E4337:AB4338" si="1488">E4307+E4314+E4321+E4328</f>
        <v>15606</v>
      </c>
      <c r="F4337" s="116">
        <f t="shared" si="1488"/>
        <v>14826</v>
      </c>
      <c r="G4337" s="116">
        <f t="shared" si="1488"/>
        <v>14376</v>
      </c>
      <c r="H4337" s="501">
        <f t="shared" si="1488"/>
        <v>14088</v>
      </c>
      <c r="I4337" s="501">
        <f t="shared" si="1488"/>
        <v>14232</v>
      </c>
      <c r="J4337" s="501">
        <f t="shared" si="1488"/>
        <v>15075</v>
      </c>
      <c r="K4337" s="501">
        <f t="shared" si="1488"/>
        <v>16719</v>
      </c>
      <c r="L4337" s="501">
        <f t="shared" si="1488"/>
        <v>19011</v>
      </c>
      <c r="M4337" s="501">
        <f t="shared" si="1488"/>
        <v>21072</v>
      </c>
      <c r="N4337" s="501">
        <f t="shared" si="1488"/>
        <v>21672</v>
      </c>
      <c r="O4337" s="501">
        <f t="shared" si="1488"/>
        <v>21972</v>
      </c>
      <c r="P4337" s="501">
        <f t="shared" si="1488"/>
        <v>21996</v>
      </c>
      <c r="Q4337" s="501">
        <f t="shared" si="1488"/>
        <v>21579</v>
      </c>
      <c r="R4337" s="501">
        <f t="shared" si="1488"/>
        <v>21954</v>
      </c>
      <c r="S4337" s="501">
        <f t="shared" si="1488"/>
        <v>22206</v>
      </c>
      <c r="T4337" s="501">
        <f t="shared" si="1488"/>
        <v>22506</v>
      </c>
      <c r="U4337" s="501">
        <f t="shared" si="1488"/>
        <v>22326</v>
      </c>
      <c r="V4337" s="501">
        <f t="shared" si="1488"/>
        <v>21498</v>
      </c>
      <c r="W4337" s="501">
        <f t="shared" si="1488"/>
        <v>21309</v>
      </c>
      <c r="X4337" s="501">
        <f t="shared" si="1488"/>
        <v>21135</v>
      </c>
      <c r="Y4337" s="501">
        <f>Y4307+Y4314+Y4321+Y4328</f>
        <v>20799</v>
      </c>
      <c r="Z4337" s="116">
        <f t="shared" si="1488"/>
        <v>19926</v>
      </c>
      <c r="AA4337" s="116">
        <f t="shared" si="1488"/>
        <v>18285</v>
      </c>
      <c r="AB4337" s="589">
        <f t="shared" si="1488"/>
        <v>16755</v>
      </c>
      <c r="AC4337" s="162"/>
      <c r="AD4337" s="437">
        <f>MAX(E4337:AB4337)</f>
        <v>22506</v>
      </c>
      <c r="AE4337" s="83"/>
      <c r="AF4337" s="84"/>
      <c r="AG4337" s="15"/>
      <c r="AH4337" s="396"/>
      <c r="AI4337" s="396"/>
      <c r="AJ4337" s="396"/>
      <c r="AK4337" s="396"/>
      <c r="AL4337" s="396"/>
      <c r="AM4337" s="396"/>
      <c r="AN4337" s="396"/>
    </row>
    <row r="4338" spans="1:42" x14ac:dyDescent="0.25">
      <c r="A4338" s="151" t="s">
        <v>53</v>
      </c>
      <c r="B4338" s="152"/>
      <c r="C4338" s="185"/>
      <c r="D4338" s="164"/>
      <c r="E4338" s="117">
        <f t="shared" si="1488"/>
        <v>5790</v>
      </c>
      <c r="F4338" s="118">
        <f t="shared" si="1488"/>
        <v>5559</v>
      </c>
      <c r="G4338" s="118">
        <f t="shared" si="1488"/>
        <v>5442</v>
      </c>
      <c r="H4338" s="503">
        <f t="shared" si="1488"/>
        <v>5346</v>
      </c>
      <c r="I4338" s="503">
        <f t="shared" si="1488"/>
        <v>5343</v>
      </c>
      <c r="J4338" s="503">
        <f t="shared" si="1488"/>
        <v>5331</v>
      </c>
      <c r="K4338" s="503">
        <f t="shared" si="1488"/>
        <v>5295</v>
      </c>
      <c r="L4338" s="503">
        <f t="shared" si="1488"/>
        <v>5631</v>
      </c>
      <c r="M4338" s="503">
        <f t="shared" si="1488"/>
        <v>6333</v>
      </c>
      <c r="N4338" s="503">
        <f t="shared" si="1488"/>
        <v>6123</v>
      </c>
      <c r="O4338" s="503">
        <f t="shared" si="1488"/>
        <v>6159</v>
      </c>
      <c r="P4338" s="503">
        <f t="shared" si="1488"/>
        <v>6294</v>
      </c>
      <c r="Q4338" s="503">
        <f t="shared" si="1488"/>
        <v>6063</v>
      </c>
      <c r="R4338" s="503">
        <f t="shared" si="1488"/>
        <v>6300</v>
      </c>
      <c r="S4338" s="503">
        <f t="shared" si="1488"/>
        <v>6450</v>
      </c>
      <c r="T4338" s="503">
        <f t="shared" si="1488"/>
        <v>6504</v>
      </c>
      <c r="U4338" s="503">
        <f t="shared" si="1488"/>
        <v>6333</v>
      </c>
      <c r="V4338" s="503">
        <f t="shared" si="1488"/>
        <v>6084</v>
      </c>
      <c r="W4338" s="503">
        <f t="shared" si="1488"/>
        <v>5877</v>
      </c>
      <c r="X4338" s="503">
        <f t="shared" si="1488"/>
        <v>5958</v>
      </c>
      <c r="Y4338" s="503">
        <f>Y4308+Y4315+Y4322+Y4329</f>
        <v>6009</v>
      </c>
      <c r="Z4338" s="118">
        <f t="shared" si="1488"/>
        <v>5961</v>
      </c>
      <c r="AA4338" s="118">
        <f t="shared" si="1488"/>
        <v>5838</v>
      </c>
      <c r="AB4338" s="569">
        <f t="shared" si="1488"/>
        <v>5799</v>
      </c>
      <c r="AC4338" s="164"/>
      <c r="AD4338" s="439">
        <f>MAX(E4338:AB4338)</f>
        <v>6504</v>
      </c>
      <c r="AE4338" s="86"/>
      <c r="AF4338" s="87"/>
      <c r="AG4338" s="15"/>
      <c r="AH4338" s="396"/>
      <c r="AI4338" s="396"/>
      <c r="AJ4338" s="396"/>
      <c r="AK4338" s="396"/>
      <c r="AL4338" s="396"/>
      <c r="AM4338" s="396"/>
      <c r="AN4338" s="396"/>
    </row>
    <row r="4339" spans="1:42" ht="16.5" thickBot="1" x14ac:dyDescent="0.3">
      <c r="A4339" s="153" t="s">
        <v>52</v>
      </c>
      <c r="B4339" s="154"/>
      <c r="C4339" s="195"/>
      <c r="D4339" s="190"/>
      <c r="E4339" s="119">
        <f>SQRT(E4338*E4338+E4337*E4337)</f>
        <v>16645.459921552181</v>
      </c>
      <c r="F4339" s="120">
        <f t="shared" ref="F4339:AB4339" si="1489">SQRT(F4338*F4338+F4337*F4337)</f>
        <v>15833.911614001134</v>
      </c>
      <c r="G4339" s="120">
        <f t="shared" si="1489"/>
        <v>15371.556199682582</v>
      </c>
      <c r="H4339" s="505">
        <f t="shared" si="1489"/>
        <v>15068.22683662547</v>
      </c>
      <c r="I4339" s="505">
        <f t="shared" si="1489"/>
        <v>15201.890441652315</v>
      </c>
      <c r="J4339" s="505">
        <f t="shared" si="1489"/>
        <v>15989.846340725104</v>
      </c>
      <c r="K4339" s="505">
        <f t="shared" si="1489"/>
        <v>17537.445252943769</v>
      </c>
      <c r="L4339" s="505">
        <f t="shared" si="1489"/>
        <v>19827.412387903772</v>
      </c>
      <c r="M4339" s="505">
        <f t="shared" si="1489"/>
        <v>22003.092350849234</v>
      </c>
      <c r="N4339" s="505">
        <f t="shared" si="1489"/>
        <v>22520.362186252689</v>
      </c>
      <c r="O4339" s="505">
        <f t="shared" si="1489"/>
        <v>22818.897103059124</v>
      </c>
      <c r="P4339" s="505">
        <f t="shared" si="1489"/>
        <v>22878.777327470976</v>
      </c>
      <c r="Q4339" s="505">
        <f t="shared" si="1489"/>
        <v>22414.575838056808</v>
      </c>
      <c r="R4339" s="505">
        <f t="shared" si="1489"/>
        <v>22840.055078742695</v>
      </c>
      <c r="S4339" s="505">
        <f t="shared" si="1489"/>
        <v>23123.774259406702</v>
      </c>
      <c r="T4339" s="505">
        <f t="shared" si="1489"/>
        <v>23426.95140217779</v>
      </c>
      <c r="U4339" s="505">
        <f t="shared" si="1489"/>
        <v>23206.834445912697</v>
      </c>
      <c r="V4339" s="505">
        <f>SQRT(V4338*V4338+V4337*V4337)</f>
        <v>22342.315457445318</v>
      </c>
      <c r="W4339" s="505">
        <f t="shared" si="1489"/>
        <v>22104.583461354796</v>
      </c>
      <c r="X4339" s="505">
        <f t="shared" si="1489"/>
        <v>21958.733774969813</v>
      </c>
      <c r="Y4339" s="505">
        <f>SQRT(Y4338*Y4338+Y4337*Y4337)</f>
        <v>21649.630066123533</v>
      </c>
      <c r="Z4339" s="120">
        <f t="shared" si="1489"/>
        <v>20798.533530035238</v>
      </c>
      <c r="AA4339" s="120">
        <f t="shared" si="1489"/>
        <v>19194.360343600929</v>
      </c>
      <c r="AB4339" s="590">
        <f t="shared" si="1489"/>
        <v>17730.155836878592</v>
      </c>
      <c r="AC4339" s="190"/>
      <c r="AD4339" s="441">
        <f>MAX(E4339:AB4339)</f>
        <v>23426.95140217779</v>
      </c>
      <c r="AE4339" s="89"/>
      <c r="AF4339" s="90"/>
      <c r="AG4339" s="15"/>
      <c r="AH4339" s="396"/>
      <c r="AI4339" s="396"/>
      <c r="AJ4339" s="396"/>
      <c r="AK4339" s="396"/>
      <c r="AL4339" s="396"/>
      <c r="AM4339" s="396"/>
      <c r="AN4339" s="396"/>
    </row>
    <row r="4340" spans="1:42" ht="16.5" thickBot="1" x14ac:dyDescent="0.3">
      <c r="A4340" s="507" t="s">
        <v>21</v>
      </c>
      <c r="B4340" s="508"/>
      <c r="C4340" s="509"/>
      <c r="D4340" s="510"/>
      <c r="E4340" s="511">
        <v>1</v>
      </c>
      <c r="F4340" s="512">
        <v>2</v>
      </c>
      <c r="G4340" s="512">
        <v>3</v>
      </c>
      <c r="H4340" s="513">
        <v>4</v>
      </c>
      <c r="I4340" s="512">
        <v>5</v>
      </c>
      <c r="J4340" s="512">
        <v>6</v>
      </c>
      <c r="K4340" s="512">
        <v>7</v>
      </c>
      <c r="L4340" s="512">
        <v>8</v>
      </c>
      <c r="M4340" s="512">
        <v>9</v>
      </c>
      <c r="N4340" s="513">
        <v>10</v>
      </c>
      <c r="O4340" s="512">
        <v>11</v>
      </c>
      <c r="P4340" s="512">
        <v>12</v>
      </c>
      <c r="Q4340" s="512">
        <v>13</v>
      </c>
      <c r="R4340" s="512">
        <v>14</v>
      </c>
      <c r="S4340" s="512">
        <v>15</v>
      </c>
      <c r="T4340" s="512">
        <v>16</v>
      </c>
      <c r="U4340" s="512">
        <v>17</v>
      </c>
      <c r="V4340" s="512">
        <v>18</v>
      </c>
      <c r="W4340" s="512">
        <v>19</v>
      </c>
      <c r="X4340" s="512">
        <v>20</v>
      </c>
      <c r="Y4340" s="513">
        <v>21</v>
      </c>
      <c r="Z4340" s="512">
        <v>22</v>
      </c>
      <c r="AA4340" s="512">
        <v>23</v>
      </c>
      <c r="AB4340" s="514">
        <v>24</v>
      </c>
      <c r="AC4340" s="510"/>
      <c r="AD4340" s="15"/>
      <c r="AE4340" s="15"/>
      <c r="AF4340" s="15"/>
      <c r="AG4340" s="15"/>
      <c r="AH4340" s="396"/>
      <c r="AI4340" s="396"/>
      <c r="AJ4340" s="396"/>
      <c r="AK4340" s="396"/>
      <c r="AL4340" s="396"/>
      <c r="AM4340" s="396"/>
      <c r="AN4340" s="396"/>
    </row>
    <row r="4341" spans="1:42" x14ac:dyDescent="0.25">
      <c r="A4341" s="442" t="s">
        <v>911</v>
      </c>
      <c r="B4341" s="145"/>
      <c r="C4341" s="443" t="s">
        <v>22</v>
      </c>
      <c r="D4341" s="1201" t="s">
        <v>54</v>
      </c>
      <c r="E4341" s="808">
        <v>10.57</v>
      </c>
      <c r="F4341" s="145">
        <v>10.55</v>
      </c>
      <c r="G4341" s="145">
        <v>10.59</v>
      </c>
      <c r="H4341" s="445">
        <v>10.62</v>
      </c>
      <c r="I4341" s="445">
        <v>10.6</v>
      </c>
      <c r="J4341" s="445">
        <v>10.57</v>
      </c>
      <c r="K4341" s="445">
        <v>10.58</v>
      </c>
      <c r="L4341" s="445">
        <v>10.51</v>
      </c>
      <c r="M4341" s="445">
        <v>10.48</v>
      </c>
      <c r="N4341" s="445">
        <v>10.5</v>
      </c>
      <c r="O4341" s="445">
        <v>10.5</v>
      </c>
      <c r="P4341" s="445">
        <v>10.49</v>
      </c>
      <c r="Q4341" s="445">
        <v>10.54</v>
      </c>
      <c r="R4341" s="445">
        <v>10.49</v>
      </c>
      <c r="S4341" s="445">
        <v>10.47</v>
      </c>
      <c r="T4341" s="445">
        <v>10.44</v>
      </c>
      <c r="U4341" s="445">
        <v>10.41</v>
      </c>
      <c r="V4341" s="445">
        <v>10.46</v>
      </c>
      <c r="W4341" s="445">
        <v>10.48</v>
      </c>
      <c r="X4341" s="445">
        <v>10.47</v>
      </c>
      <c r="Y4341" s="445">
        <v>10.48</v>
      </c>
      <c r="Z4341" s="445">
        <v>10.49</v>
      </c>
      <c r="AA4341" s="145">
        <v>10.5</v>
      </c>
      <c r="AB4341" s="446">
        <v>10.5</v>
      </c>
      <c r="AC4341" s="715">
        <f>+AVERAGE(E4341:AB4341)</f>
        <v>10.512083333333333</v>
      </c>
      <c r="AD4341" s="15"/>
      <c r="AE4341" s="15"/>
      <c r="AF4341" s="15"/>
      <c r="AG4341" s="15"/>
      <c r="AH4341" s="396"/>
      <c r="AI4341" s="396"/>
      <c r="AJ4341" s="396"/>
      <c r="AK4341" s="396"/>
      <c r="AL4341" s="396"/>
      <c r="AM4341" s="396"/>
      <c r="AN4341" s="396"/>
    </row>
    <row r="4342" spans="1:42" x14ac:dyDescent="0.25">
      <c r="A4342" s="518" t="s">
        <v>913</v>
      </c>
      <c r="B4342" s="297"/>
      <c r="C4342" s="519" t="s">
        <v>22</v>
      </c>
      <c r="D4342" s="985" t="s">
        <v>54</v>
      </c>
      <c r="E4342" s="986">
        <v>10.49</v>
      </c>
      <c r="F4342" s="297">
        <v>10.52</v>
      </c>
      <c r="G4342" s="297">
        <v>10.56</v>
      </c>
      <c r="H4342" s="521">
        <v>10.58</v>
      </c>
      <c r="I4342" s="521">
        <v>10.56</v>
      </c>
      <c r="J4342" s="521">
        <v>10.53</v>
      </c>
      <c r="K4342" s="521">
        <v>10.54</v>
      </c>
      <c r="L4342" s="521">
        <v>10.42</v>
      </c>
      <c r="M4342" s="521">
        <v>10.39</v>
      </c>
      <c r="N4342" s="521">
        <v>10.41</v>
      </c>
      <c r="O4342" s="521">
        <v>10.41</v>
      </c>
      <c r="P4342" s="521">
        <v>10.4</v>
      </c>
      <c r="Q4342" s="521">
        <v>10.44</v>
      </c>
      <c r="R4342" s="521">
        <v>10.41</v>
      </c>
      <c r="S4342" s="521">
        <v>10.38</v>
      </c>
      <c r="T4342" s="521">
        <v>10.34</v>
      </c>
      <c r="U4342" s="521">
        <v>10.34</v>
      </c>
      <c r="V4342" s="521">
        <v>10.37</v>
      </c>
      <c r="W4342" s="521">
        <v>10.39</v>
      </c>
      <c r="X4342" s="521">
        <v>10.38</v>
      </c>
      <c r="Y4342" s="521">
        <v>10.41</v>
      </c>
      <c r="Z4342" s="297">
        <v>10.4</v>
      </c>
      <c r="AA4342" s="297">
        <v>10.42</v>
      </c>
      <c r="AB4342" s="298">
        <v>10.43</v>
      </c>
      <c r="AC4342" s="1437">
        <f>+AVERAGE(E4342:AB4342)</f>
        <v>10.438333333333334</v>
      </c>
      <c r="AD4342" s="15"/>
      <c r="AE4342" s="15"/>
      <c r="AF4342" s="15"/>
      <c r="AG4342" s="15"/>
      <c r="AH4342" s="396"/>
      <c r="AI4342" s="396"/>
      <c r="AJ4342" s="396"/>
      <c r="AK4342" s="396"/>
      <c r="AL4342" s="396"/>
      <c r="AM4342" s="396"/>
      <c r="AN4342" s="396"/>
    </row>
    <row r="4343" spans="1:42" x14ac:dyDescent="0.25">
      <c r="A4343" s="518" t="s">
        <v>924</v>
      </c>
      <c r="B4343" s="297"/>
      <c r="C4343" s="519" t="s">
        <v>22</v>
      </c>
      <c r="D4343" s="985" t="s">
        <v>54</v>
      </c>
      <c r="E4343" s="986">
        <v>10.6</v>
      </c>
      <c r="F4343" s="297">
        <v>10.56</v>
      </c>
      <c r="G4343" s="297">
        <v>10.6</v>
      </c>
      <c r="H4343" s="521">
        <v>10.63</v>
      </c>
      <c r="I4343" s="521">
        <v>10.62</v>
      </c>
      <c r="J4343" s="521">
        <v>10.59</v>
      </c>
      <c r="K4343" s="521">
        <v>10.59</v>
      </c>
      <c r="L4343" s="521">
        <v>10.51</v>
      </c>
      <c r="M4343" s="521">
        <v>10.49</v>
      </c>
      <c r="N4343" s="521">
        <v>10.52</v>
      </c>
      <c r="O4343" s="521">
        <v>10.52</v>
      </c>
      <c r="P4343" s="521">
        <v>10.5</v>
      </c>
      <c r="Q4343" s="521">
        <v>10.56</v>
      </c>
      <c r="R4343" s="521">
        <v>10.5</v>
      </c>
      <c r="S4343" s="521">
        <v>10.48</v>
      </c>
      <c r="T4343" s="521">
        <v>10.45</v>
      </c>
      <c r="U4343" s="521">
        <v>10.42</v>
      </c>
      <c r="V4343" s="521">
        <v>10.47</v>
      </c>
      <c r="W4343" s="521">
        <v>10.51</v>
      </c>
      <c r="X4343" s="521">
        <v>10.48</v>
      </c>
      <c r="Y4343" s="521">
        <v>10.52</v>
      </c>
      <c r="Z4343" s="521">
        <v>10.51</v>
      </c>
      <c r="AA4343" s="297">
        <v>10.52</v>
      </c>
      <c r="AB4343" s="298">
        <v>10.53</v>
      </c>
      <c r="AC4343" s="1437">
        <f>+AVERAGE(E4343:AB4343)</f>
        <v>10.528333333333331</v>
      </c>
      <c r="AD4343" s="15"/>
      <c r="AE4343" s="15"/>
      <c r="AF4343" s="15"/>
      <c r="AG4343" s="15"/>
      <c r="AH4343" s="396"/>
      <c r="AI4343" s="396"/>
      <c r="AJ4343" s="396"/>
      <c r="AK4343" s="396"/>
      <c r="AL4343" s="396"/>
      <c r="AM4343" s="396"/>
      <c r="AN4343" s="396"/>
    </row>
    <row r="4344" spans="1:42" ht="16.5" thickBot="1" x14ac:dyDescent="0.3">
      <c r="A4344" s="524" t="s">
        <v>925</v>
      </c>
      <c r="B4344" s="146"/>
      <c r="C4344" s="525" t="s">
        <v>22</v>
      </c>
      <c r="D4344" s="1236" t="s">
        <v>54</v>
      </c>
      <c r="E4344" s="812">
        <v>10.53</v>
      </c>
      <c r="F4344" s="146">
        <v>10.53</v>
      </c>
      <c r="G4344" s="146">
        <v>10.57</v>
      </c>
      <c r="H4344" s="528">
        <v>10.6</v>
      </c>
      <c r="I4344" s="528">
        <v>10.58</v>
      </c>
      <c r="J4344" s="528">
        <v>10.55</v>
      </c>
      <c r="K4344" s="528">
        <v>10.55</v>
      </c>
      <c r="L4344" s="528">
        <v>10.46</v>
      </c>
      <c r="M4344" s="528">
        <v>10.42</v>
      </c>
      <c r="N4344" s="528">
        <v>10.44</v>
      </c>
      <c r="O4344" s="528">
        <v>10.43</v>
      </c>
      <c r="P4344" s="528">
        <v>10.42</v>
      </c>
      <c r="Q4344" s="528">
        <v>10.48</v>
      </c>
      <c r="R4344" s="528">
        <v>10.44</v>
      </c>
      <c r="S4344" s="528">
        <v>10.4</v>
      </c>
      <c r="T4344" s="528">
        <v>10.37</v>
      </c>
      <c r="U4344" s="528">
        <v>10.35</v>
      </c>
      <c r="V4344" s="528">
        <v>10.4</v>
      </c>
      <c r="W4344" s="528">
        <v>10.43</v>
      </c>
      <c r="X4344" s="528">
        <v>10.42</v>
      </c>
      <c r="Y4344" s="528">
        <v>10.44</v>
      </c>
      <c r="Z4344" s="146">
        <v>10.43</v>
      </c>
      <c r="AA4344" s="146">
        <v>10.46</v>
      </c>
      <c r="AB4344" s="555">
        <v>10.46</v>
      </c>
      <c r="AC4344" s="719">
        <f>+AVERAGE(E4344:AB4344)</f>
        <v>10.465000000000002</v>
      </c>
      <c r="AD4344" s="15"/>
      <c r="AE4344" s="15"/>
      <c r="AF4344" s="15"/>
      <c r="AG4344" s="396"/>
      <c r="AH4344" s="396"/>
      <c r="AI4344" s="396"/>
      <c r="AJ4344" s="14"/>
      <c r="AK4344" s="14"/>
      <c r="AL4344" s="15"/>
      <c r="AM4344" s="14"/>
      <c r="AN4344" s="396"/>
    </row>
    <row r="4345" spans="1:42" x14ac:dyDescent="0.25">
      <c r="A4345" s="3793" t="s">
        <v>919</v>
      </c>
      <c r="B4345" s="3596" t="s">
        <v>629</v>
      </c>
      <c r="C4345" s="129" t="s">
        <v>13</v>
      </c>
      <c r="D4345" s="113" t="s">
        <v>811</v>
      </c>
      <c r="E4345" s="70">
        <v>2.4</v>
      </c>
      <c r="F4345" s="71">
        <v>2.4</v>
      </c>
      <c r="G4345" s="71">
        <v>1.6</v>
      </c>
      <c r="H4345" s="3301">
        <v>2.4</v>
      </c>
      <c r="I4345" s="71">
        <v>2.4</v>
      </c>
      <c r="J4345" s="71">
        <v>2.4</v>
      </c>
      <c r="K4345" s="71">
        <v>1.6</v>
      </c>
      <c r="L4345" s="71">
        <v>2.4</v>
      </c>
      <c r="M4345" s="71">
        <v>2.4</v>
      </c>
      <c r="N4345" s="3301">
        <v>1.6</v>
      </c>
      <c r="O4345" s="71">
        <v>2.4</v>
      </c>
      <c r="P4345" s="71">
        <v>2.4</v>
      </c>
      <c r="Q4345" s="71">
        <v>1.6</v>
      </c>
      <c r="R4345" s="71">
        <v>2.4</v>
      </c>
      <c r="S4345" s="71">
        <v>2.4</v>
      </c>
      <c r="T4345" s="71">
        <v>1.6</v>
      </c>
      <c r="U4345" s="71">
        <v>2.4</v>
      </c>
      <c r="V4345" s="3301">
        <v>2.4</v>
      </c>
      <c r="W4345" s="71">
        <v>1.6</v>
      </c>
      <c r="X4345" s="71">
        <v>2.4</v>
      </c>
      <c r="Y4345" s="71">
        <v>2.4</v>
      </c>
      <c r="Z4345" s="71">
        <v>1.6</v>
      </c>
      <c r="AA4345" s="71">
        <v>2.4</v>
      </c>
      <c r="AB4345" s="393">
        <v>2.4</v>
      </c>
      <c r="AC4345" s="106">
        <f>SUM(E4345:AB4345)</f>
        <v>51.999999999999993</v>
      </c>
      <c r="AD4345" s="70"/>
      <c r="AE4345" s="71">
        <v>100</v>
      </c>
      <c r="AF4345" s="72">
        <v>60</v>
      </c>
      <c r="AG4345" s="396"/>
      <c r="AH4345" s="396"/>
      <c r="AI4345" s="396"/>
      <c r="AJ4345" s="430"/>
      <c r="AK4345" s="431"/>
      <c r="AL4345" s="430"/>
      <c r="AM4345" s="15"/>
      <c r="AN4345" s="396"/>
    </row>
    <row r="4346" spans="1:42" x14ac:dyDescent="0.25">
      <c r="A4346" s="3794"/>
      <c r="B4346" s="3597"/>
      <c r="C4346" s="130" t="s">
        <v>14</v>
      </c>
      <c r="D4346" s="108" t="s">
        <v>811</v>
      </c>
      <c r="E4346" s="392">
        <v>0</v>
      </c>
      <c r="F4346" s="308">
        <v>0</v>
      </c>
      <c r="G4346" s="308">
        <v>0</v>
      </c>
      <c r="H4346" s="3302">
        <v>0</v>
      </c>
      <c r="I4346" s="308">
        <v>0</v>
      </c>
      <c r="J4346" s="308">
        <v>0</v>
      </c>
      <c r="K4346" s="308">
        <v>0</v>
      </c>
      <c r="L4346" s="308">
        <v>0</v>
      </c>
      <c r="M4346" s="308">
        <v>0</v>
      </c>
      <c r="N4346" s="3302">
        <v>0</v>
      </c>
      <c r="O4346" s="308">
        <v>0</v>
      </c>
      <c r="P4346" s="308">
        <v>0</v>
      </c>
      <c r="Q4346" s="308">
        <v>0</v>
      </c>
      <c r="R4346" s="308">
        <v>0</v>
      </c>
      <c r="S4346" s="308">
        <v>0</v>
      </c>
      <c r="T4346" s="308">
        <v>0</v>
      </c>
      <c r="U4346" s="308">
        <v>0</v>
      </c>
      <c r="V4346" s="3302">
        <v>0</v>
      </c>
      <c r="W4346" s="308">
        <v>0</v>
      </c>
      <c r="X4346" s="308">
        <v>0</v>
      </c>
      <c r="Y4346" s="308">
        <v>0</v>
      </c>
      <c r="Z4346" s="308">
        <v>0</v>
      </c>
      <c r="AA4346" s="308">
        <v>0</v>
      </c>
      <c r="AB4346" s="394">
        <v>0</v>
      </c>
      <c r="AC4346" s="107">
        <f>SUM(E4346:AB4346)</f>
        <v>0</v>
      </c>
      <c r="AD4346" s="73"/>
      <c r="AE4346" s="155"/>
      <c r="AF4346" s="74"/>
      <c r="AG4346" s="396"/>
      <c r="AH4346" s="396"/>
      <c r="AI4346" s="396"/>
      <c r="AJ4346" s="15"/>
      <c r="AK4346" s="15"/>
      <c r="AL4346" s="15"/>
      <c r="AM4346" s="15"/>
      <c r="AN4346" s="396"/>
    </row>
    <row r="4347" spans="1:42" x14ac:dyDescent="0.25">
      <c r="A4347" s="3794"/>
      <c r="B4347" s="3597"/>
      <c r="C4347" s="130" t="s">
        <v>15</v>
      </c>
      <c r="D4347" s="108" t="s">
        <v>54</v>
      </c>
      <c r="E4347" s="1460">
        <v>2</v>
      </c>
      <c r="F4347" s="1445">
        <v>2</v>
      </c>
      <c r="G4347" s="1445">
        <v>2</v>
      </c>
      <c r="H4347" s="3303">
        <v>2</v>
      </c>
      <c r="I4347" s="327">
        <v>2</v>
      </c>
      <c r="J4347" s="327">
        <v>2</v>
      </c>
      <c r="K4347" s="327">
        <v>2</v>
      </c>
      <c r="L4347" s="327">
        <v>2</v>
      </c>
      <c r="M4347" s="327">
        <v>2</v>
      </c>
      <c r="N4347" s="3303">
        <v>2</v>
      </c>
      <c r="O4347" s="327">
        <v>2</v>
      </c>
      <c r="P4347" s="327">
        <v>2</v>
      </c>
      <c r="Q4347" s="327">
        <v>2</v>
      </c>
      <c r="R4347" s="327">
        <v>2</v>
      </c>
      <c r="S4347" s="327">
        <v>2</v>
      </c>
      <c r="T4347" s="327">
        <v>2</v>
      </c>
      <c r="U4347" s="327">
        <v>2</v>
      </c>
      <c r="V4347" s="3303">
        <v>2</v>
      </c>
      <c r="W4347" s="327">
        <v>2</v>
      </c>
      <c r="X4347" s="327">
        <v>2</v>
      </c>
      <c r="Y4347" s="327">
        <v>2</v>
      </c>
      <c r="Z4347" s="1445">
        <v>2</v>
      </c>
      <c r="AA4347" s="1445">
        <v>2</v>
      </c>
      <c r="AB4347" s="1473">
        <v>2</v>
      </c>
      <c r="AC4347" s="107">
        <f>AVERAGE(E4347:AB4347)</f>
        <v>2</v>
      </c>
      <c r="AD4347" s="76"/>
      <c r="AE4347" s="76"/>
      <c r="AF4347" s="77"/>
      <c r="AG4347" s="396"/>
      <c r="AH4347" s="396"/>
      <c r="AI4347" s="396"/>
      <c r="AJ4347" s="15"/>
      <c r="AK4347" s="15"/>
      <c r="AL4347" s="15"/>
      <c r="AM4347" s="15"/>
      <c r="AN4347" s="396"/>
    </row>
    <row r="4348" spans="1:42" ht="16.5" thickBot="1" x14ac:dyDescent="0.3">
      <c r="A4348" s="3795"/>
      <c r="B4348" s="3669"/>
      <c r="C4348" s="1011" t="s">
        <v>17</v>
      </c>
      <c r="D4348" s="347"/>
      <c r="E4348" s="573">
        <f t="shared" ref="E4348:AB4348" si="1490">E4346/E4345</f>
        <v>0</v>
      </c>
      <c r="F4348" s="318">
        <f t="shared" si="1490"/>
        <v>0</v>
      </c>
      <c r="G4348" s="318">
        <f t="shared" si="1490"/>
        <v>0</v>
      </c>
      <c r="H4348" s="3304">
        <f t="shared" si="1490"/>
        <v>0</v>
      </c>
      <c r="I4348" s="318">
        <f t="shared" si="1490"/>
        <v>0</v>
      </c>
      <c r="J4348" s="318">
        <f t="shared" si="1490"/>
        <v>0</v>
      </c>
      <c r="K4348" s="318">
        <f t="shared" si="1490"/>
        <v>0</v>
      </c>
      <c r="L4348" s="318">
        <f t="shared" si="1490"/>
        <v>0</v>
      </c>
      <c r="M4348" s="318">
        <f t="shared" si="1490"/>
        <v>0</v>
      </c>
      <c r="N4348" s="3304">
        <f t="shared" si="1490"/>
        <v>0</v>
      </c>
      <c r="O4348" s="318">
        <f t="shared" si="1490"/>
        <v>0</v>
      </c>
      <c r="P4348" s="318">
        <f t="shared" si="1490"/>
        <v>0</v>
      </c>
      <c r="Q4348" s="318">
        <f t="shared" si="1490"/>
        <v>0</v>
      </c>
      <c r="R4348" s="318">
        <f t="shared" si="1490"/>
        <v>0</v>
      </c>
      <c r="S4348" s="318">
        <f t="shared" si="1490"/>
        <v>0</v>
      </c>
      <c r="T4348" s="318">
        <f t="shared" si="1490"/>
        <v>0</v>
      </c>
      <c r="U4348" s="318">
        <f t="shared" si="1490"/>
        <v>0</v>
      </c>
      <c r="V4348" s="3304">
        <f t="shared" si="1490"/>
        <v>0</v>
      </c>
      <c r="W4348" s="318">
        <f t="shared" si="1490"/>
        <v>0</v>
      </c>
      <c r="X4348" s="318">
        <f t="shared" si="1490"/>
        <v>0</v>
      </c>
      <c r="Y4348" s="318">
        <f>Y4346/Y4345</f>
        <v>0</v>
      </c>
      <c r="Z4348" s="318">
        <f t="shared" si="1490"/>
        <v>0</v>
      </c>
      <c r="AA4348" s="318">
        <f t="shared" si="1490"/>
        <v>0</v>
      </c>
      <c r="AB4348" s="806">
        <f t="shared" si="1490"/>
        <v>0</v>
      </c>
      <c r="AC4348" s="454">
        <f>MAX(E4348:AB4348)</f>
        <v>0</v>
      </c>
      <c r="AD4348" s="73"/>
      <c r="AE4348" s="155"/>
      <c r="AF4348" s="74"/>
      <c r="AG4348" s="396"/>
      <c r="AH4348" s="396"/>
      <c r="AI4348" s="396"/>
      <c r="AJ4348" s="15"/>
      <c r="AK4348" s="15"/>
      <c r="AL4348" s="15"/>
      <c r="AM4348" s="15"/>
      <c r="AN4348" s="396"/>
    </row>
    <row r="4349" spans="1:42" hidden="1" x14ac:dyDescent="0.25">
      <c r="A4349" s="2014"/>
      <c r="B4349" s="2017"/>
      <c r="C4349" s="357" t="s">
        <v>116</v>
      </c>
      <c r="D4349" s="347"/>
      <c r="E4349" s="358"/>
      <c r="F4349" s="91"/>
      <c r="G4349" s="91"/>
      <c r="H4349" s="3305"/>
      <c r="I4349" s="91"/>
      <c r="J4349" s="91"/>
      <c r="K4349" s="91"/>
      <c r="L4349" s="91"/>
      <c r="M4349" s="91"/>
      <c r="N4349" s="3305"/>
      <c r="O4349" s="91"/>
      <c r="P4349" s="91"/>
      <c r="Q4349" s="91"/>
      <c r="R4349" s="91"/>
      <c r="S4349" s="91"/>
      <c r="T4349" s="91"/>
      <c r="U4349" s="91"/>
      <c r="V4349" s="3305"/>
      <c r="W4349" s="91"/>
      <c r="X4349" s="91"/>
      <c r="Y4349" s="91"/>
      <c r="Z4349" s="91"/>
      <c r="AA4349" s="91"/>
      <c r="AB4349" s="382"/>
      <c r="AC4349" s="122"/>
      <c r="AD4349" s="73"/>
      <c r="AE4349" s="155"/>
      <c r="AF4349" s="74"/>
      <c r="AG4349" s="396"/>
      <c r="AH4349" s="396"/>
      <c r="AI4349" s="396"/>
      <c r="AJ4349" s="15"/>
      <c r="AK4349" s="15"/>
      <c r="AL4349" s="15"/>
      <c r="AM4349" s="15"/>
      <c r="AN4349" s="396"/>
    </row>
    <row r="4350" spans="1:42" s="181" customFormat="1" hidden="1" x14ac:dyDescent="0.25">
      <c r="A4350" s="2024"/>
      <c r="B4350" s="2027"/>
      <c r="C4350" s="124" t="s">
        <v>117</v>
      </c>
      <c r="D4350" s="347"/>
      <c r="E4350" s="73"/>
      <c r="F4350" s="155"/>
      <c r="G4350" s="155"/>
      <c r="H4350" s="3306"/>
      <c r="I4350" s="155"/>
      <c r="J4350" s="155"/>
      <c r="K4350" s="155"/>
      <c r="L4350" s="155"/>
      <c r="M4350" s="155"/>
      <c r="N4350" s="3306"/>
      <c r="O4350" s="155"/>
      <c r="P4350" s="155"/>
      <c r="Q4350" s="155"/>
      <c r="R4350" s="155"/>
      <c r="S4350" s="155"/>
      <c r="T4350" s="155"/>
      <c r="U4350" s="155"/>
      <c r="V4350" s="3306"/>
      <c r="W4350" s="155"/>
      <c r="X4350" s="155"/>
      <c r="Y4350" s="155"/>
      <c r="Z4350" s="155"/>
      <c r="AA4350" s="155"/>
      <c r="AB4350" s="316"/>
      <c r="AC4350" s="108"/>
      <c r="AD4350" s="73"/>
      <c r="AE4350" s="155"/>
      <c r="AF4350" s="74"/>
      <c r="AG4350" s="784"/>
      <c r="AH4350" s="781"/>
      <c r="AI4350" s="782"/>
      <c r="AJ4350" s="782"/>
      <c r="AK4350" s="782"/>
      <c r="AL4350" s="783"/>
      <c r="AM4350" s="783"/>
      <c r="AN4350" s="189"/>
      <c r="AO4350" s="189"/>
      <c r="AP4350" s="189"/>
    </row>
    <row r="4351" spans="1:42" ht="16.5" hidden="1" thickBot="1" x14ac:dyDescent="0.3">
      <c r="A4351" s="3535" t="s">
        <v>42</v>
      </c>
      <c r="B4351" s="3536"/>
      <c r="C4351" s="3537"/>
      <c r="D4351" s="346"/>
      <c r="E4351" s="458">
        <f>SQRT(E4345*E4345+E4346*E4346)/E4341/1.73</f>
        <v>0.13124723150371045</v>
      </c>
      <c r="F4351" s="179">
        <f t="shared" ref="F4351:AB4351" si="1491">SQRT(F4345*F4345+F4346*F4346)/F4341/1.73</f>
        <v>0.13149604142125304</v>
      </c>
      <c r="G4351" s="179">
        <f t="shared" si="1491"/>
        <v>8.7332907585408862E-2</v>
      </c>
      <c r="H4351" s="3307">
        <f t="shared" si="1491"/>
        <v>0.13062930668495476</v>
      </c>
      <c r="I4351" s="79">
        <f t="shared" si="1491"/>
        <v>0.1308757770749264</v>
      </c>
      <c r="J4351" s="79">
        <f t="shared" si="1491"/>
        <v>0.13124723150371045</v>
      </c>
      <c r="K4351" s="79">
        <f t="shared" si="1491"/>
        <v>8.741545286668051E-2</v>
      </c>
      <c r="L4351" s="79">
        <f t="shared" si="1491"/>
        <v>0.13199650209269456</v>
      </c>
      <c r="M4351" s="79">
        <f t="shared" si="1491"/>
        <v>0.13237435467502096</v>
      </c>
      <c r="N4351" s="3307">
        <f t="shared" si="1491"/>
        <v>8.8081475364712364E-2</v>
      </c>
      <c r="O4351" s="79">
        <f t="shared" si="1491"/>
        <v>0.13212221304706853</v>
      </c>
      <c r="P4351" s="79">
        <f t="shared" si="1491"/>
        <v>0.13224816367914391</v>
      </c>
      <c r="Q4351" s="79">
        <f t="shared" si="1491"/>
        <v>8.7747200315889937E-2</v>
      </c>
      <c r="R4351" s="79">
        <f t="shared" si="1491"/>
        <v>0.13224816367914391</v>
      </c>
      <c r="S4351" s="79">
        <f t="shared" si="1491"/>
        <v>0.13250078672342117</v>
      </c>
      <c r="T4351" s="79">
        <f t="shared" si="1491"/>
        <v>8.8587690740371636E-2</v>
      </c>
      <c r="U4351" s="79">
        <f t="shared" si="1491"/>
        <v>0.13326448001865701</v>
      </c>
      <c r="V4351" s="3307">
        <f t="shared" si="1491"/>
        <v>0.13262746051569976</v>
      </c>
      <c r="W4351" s="79">
        <f t="shared" si="1491"/>
        <v>8.8249569783347304E-2</v>
      </c>
      <c r="X4351" s="79">
        <f t="shared" si="1491"/>
        <v>0.13250078672342117</v>
      </c>
      <c r="Y4351" s="79">
        <f>SQRT(Y4345*Y4345+Y4346*Y4346)/Y4341/1.73</f>
        <v>0.13237435467502096</v>
      </c>
      <c r="Z4351" s="179">
        <f t="shared" si="1491"/>
        <v>8.8165442452762616E-2</v>
      </c>
      <c r="AA4351" s="179">
        <f t="shared" si="1491"/>
        <v>0.13212221304706853</v>
      </c>
      <c r="AB4351" s="395">
        <f t="shared" si="1491"/>
        <v>0.13212221304706853</v>
      </c>
      <c r="AC4351" s="109">
        <f>AVERAGE(E4351:AB4351)</f>
        <v>0.11914904246754822</v>
      </c>
      <c r="AD4351" s="96">
        <f>(AC4347-AC4351)/AC4347</f>
        <v>0.94042547876622584</v>
      </c>
      <c r="AE4351" s="79"/>
      <c r="AF4351" s="80"/>
      <c r="AG4351" s="396"/>
      <c r="AH4351" s="396"/>
      <c r="AI4351" s="396"/>
      <c r="AJ4351" s="14"/>
      <c r="AK4351" s="14"/>
      <c r="AL4351" s="15"/>
      <c r="AM4351" s="14"/>
      <c r="AN4351" s="396"/>
    </row>
    <row r="4352" spans="1:42" x14ac:dyDescent="0.25">
      <c r="A4352" s="3701" t="s">
        <v>630</v>
      </c>
      <c r="B4352" s="3596" t="s">
        <v>631</v>
      </c>
      <c r="C4352" s="125" t="s">
        <v>13</v>
      </c>
      <c r="D4352" s="113" t="s">
        <v>811</v>
      </c>
      <c r="E4352" s="325">
        <v>552</v>
      </c>
      <c r="F4352" s="321">
        <v>536</v>
      </c>
      <c r="G4352" s="321">
        <v>529.6</v>
      </c>
      <c r="H4352" s="3308">
        <v>525.6</v>
      </c>
      <c r="I4352" s="321">
        <v>551.20000000000005</v>
      </c>
      <c r="J4352" s="321">
        <v>587.20000000000005</v>
      </c>
      <c r="K4352" s="321">
        <v>620.79999999999995</v>
      </c>
      <c r="L4352" s="321">
        <v>716</v>
      </c>
      <c r="M4352" s="321">
        <v>764.8</v>
      </c>
      <c r="N4352" s="3308">
        <v>804</v>
      </c>
      <c r="O4352" s="321">
        <v>811.2</v>
      </c>
      <c r="P4352" s="321">
        <v>782.4</v>
      </c>
      <c r="Q4352" s="321">
        <v>790.4</v>
      </c>
      <c r="R4352" s="321">
        <v>827.2</v>
      </c>
      <c r="S4352" s="321">
        <v>886.4</v>
      </c>
      <c r="T4352" s="321">
        <v>905.6</v>
      </c>
      <c r="U4352" s="321">
        <v>864.8</v>
      </c>
      <c r="V4352" s="3308">
        <v>843.2</v>
      </c>
      <c r="W4352" s="321">
        <v>728</v>
      </c>
      <c r="X4352" s="321">
        <v>697.6</v>
      </c>
      <c r="Y4352" s="321">
        <v>696</v>
      </c>
      <c r="Z4352" s="321">
        <v>647.20000000000005</v>
      </c>
      <c r="AA4352" s="321">
        <v>586.4</v>
      </c>
      <c r="AB4352" s="531">
        <v>563.20000000000005</v>
      </c>
      <c r="AC4352" s="134">
        <f>SUM(E4352:AB4352)</f>
        <v>16816.8</v>
      </c>
      <c r="AD4352" s="70"/>
      <c r="AE4352" s="71">
        <v>100</v>
      </c>
      <c r="AF4352" s="72">
        <v>80</v>
      </c>
      <c r="AG4352" s="396"/>
      <c r="AH4352" s="396"/>
      <c r="AI4352" s="396"/>
      <c r="AJ4352" s="430"/>
      <c r="AK4352" s="431"/>
      <c r="AL4352" s="430"/>
      <c r="AM4352" s="15"/>
      <c r="AN4352" s="396"/>
    </row>
    <row r="4353" spans="1:42" x14ac:dyDescent="0.25">
      <c r="A4353" s="3688"/>
      <c r="B4353" s="3597"/>
      <c r="C4353" s="123" t="s">
        <v>14</v>
      </c>
      <c r="D4353" s="108" t="s">
        <v>811</v>
      </c>
      <c r="E4353" s="307">
        <v>0</v>
      </c>
      <c r="F4353" s="308">
        <v>0</v>
      </c>
      <c r="G4353" s="308">
        <v>0</v>
      </c>
      <c r="H4353" s="3302">
        <v>0</v>
      </c>
      <c r="I4353" s="308">
        <v>0</v>
      </c>
      <c r="J4353" s="308">
        <v>0</v>
      </c>
      <c r="K4353" s="308">
        <v>0</v>
      </c>
      <c r="L4353" s="308">
        <v>0</v>
      </c>
      <c r="M4353" s="308">
        <v>0</v>
      </c>
      <c r="N4353" s="3302">
        <v>0</v>
      </c>
      <c r="O4353" s="308">
        <v>0</v>
      </c>
      <c r="P4353" s="308">
        <v>0</v>
      </c>
      <c r="Q4353" s="308">
        <v>0</v>
      </c>
      <c r="R4353" s="308">
        <v>0</v>
      </c>
      <c r="S4353" s="308">
        <v>0</v>
      </c>
      <c r="T4353" s="308">
        <v>0</v>
      </c>
      <c r="U4353" s="308">
        <v>0</v>
      </c>
      <c r="V4353" s="3302">
        <v>0</v>
      </c>
      <c r="W4353" s="308">
        <v>0</v>
      </c>
      <c r="X4353" s="308">
        <v>0</v>
      </c>
      <c r="Y4353" s="308">
        <v>0</v>
      </c>
      <c r="Z4353" s="308">
        <v>0</v>
      </c>
      <c r="AA4353" s="308">
        <v>0</v>
      </c>
      <c r="AB4353" s="394">
        <v>0</v>
      </c>
      <c r="AC4353" s="107">
        <f>SUM(E4353:AB4353)</f>
        <v>0</v>
      </c>
      <c r="AD4353" s="73"/>
      <c r="AE4353" s="155"/>
      <c r="AF4353" s="74"/>
      <c r="AG4353" s="396"/>
      <c r="AH4353" s="396"/>
      <c r="AI4353" s="396"/>
      <c r="AJ4353" s="15"/>
      <c r="AK4353" s="15"/>
      <c r="AL4353" s="15"/>
      <c r="AM4353" s="15"/>
      <c r="AN4353" s="396"/>
    </row>
    <row r="4354" spans="1:42" x14ac:dyDescent="0.25">
      <c r="A4354" s="3688"/>
      <c r="B4354" s="3597"/>
      <c r="C4354" s="123" t="s">
        <v>15</v>
      </c>
      <c r="D4354" s="108" t="s">
        <v>54</v>
      </c>
      <c r="E4354" s="1450">
        <v>35</v>
      </c>
      <c r="F4354" s="1450">
        <v>34</v>
      </c>
      <c r="G4354" s="1450">
        <v>37</v>
      </c>
      <c r="H4354" s="3309">
        <v>36</v>
      </c>
      <c r="I4354" s="326">
        <v>35</v>
      </c>
      <c r="J4354" s="326">
        <v>34</v>
      </c>
      <c r="K4354" s="326">
        <v>44</v>
      </c>
      <c r="L4354" s="326">
        <v>43</v>
      </c>
      <c r="M4354" s="326">
        <v>49</v>
      </c>
      <c r="N4354" s="3309">
        <v>49</v>
      </c>
      <c r="O4354" s="326">
        <v>48</v>
      </c>
      <c r="P4354" s="326">
        <v>47</v>
      </c>
      <c r="Q4354" s="326">
        <v>47</v>
      </c>
      <c r="R4354" s="326">
        <v>48</v>
      </c>
      <c r="S4354" s="326">
        <v>58</v>
      </c>
      <c r="T4354" s="326">
        <v>55</v>
      </c>
      <c r="U4354" s="326">
        <v>52</v>
      </c>
      <c r="V4354" s="3309">
        <v>45</v>
      </c>
      <c r="W4354" s="326">
        <v>44</v>
      </c>
      <c r="X4354" s="326">
        <v>41</v>
      </c>
      <c r="Y4354" s="326">
        <v>44</v>
      </c>
      <c r="Z4354" s="1450">
        <v>39</v>
      </c>
      <c r="AA4354" s="1450">
        <v>36</v>
      </c>
      <c r="AB4354" s="1477">
        <v>35</v>
      </c>
      <c r="AC4354" s="107">
        <f>AVERAGE(E4354:AB4354)</f>
        <v>43.125</v>
      </c>
      <c r="AD4354" s="76"/>
      <c r="AE4354" s="76"/>
      <c r="AF4354" s="77"/>
      <c r="AG4354" s="396"/>
      <c r="AH4354" s="396"/>
      <c r="AI4354" s="396"/>
      <c r="AJ4354" s="15"/>
      <c r="AK4354" s="15"/>
      <c r="AL4354" s="15"/>
      <c r="AM4354" s="15"/>
      <c r="AN4354" s="396"/>
    </row>
    <row r="4355" spans="1:42" ht="16.5" thickBot="1" x14ac:dyDescent="0.3">
      <c r="A4355" s="3696"/>
      <c r="B4355" s="3550"/>
      <c r="C4355" s="123" t="s">
        <v>17</v>
      </c>
      <c r="D4355" s="108"/>
      <c r="E4355" s="313">
        <f t="shared" ref="E4355:AB4355" si="1492">E4353/E4352</f>
        <v>0</v>
      </c>
      <c r="F4355" s="314">
        <f t="shared" si="1492"/>
        <v>0</v>
      </c>
      <c r="G4355" s="314">
        <f t="shared" si="1492"/>
        <v>0</v>
      </c>
      <c r="H4355" s="3310">
        <f t="shared" si="1492"/>
        <v>0</v>
      </c>
      <c r="I4355" s="314">
        <f t="shared" si="1492"/>
        <v>0</v>
      </c>
      <c r="J4355" s="314">
        <f t="shared" si="1492"/>
        <v>0</v>
      </c>
      <c r="K4355" s="314">
        <f t="shared" si="1492"/>
        <v>0</v>
      </c>
      <c r="L4355" s="314">
        <f t="shared" si="1492"/>
        <v>0</v>
      </c>
      <c r="M4355" s="314">
        <f t="shared" si="1492"/>
        <v>0</v>
      </c>
      <c r="N4355" s="3310">
        <f t="shared" si="1492"/>
        <v>0</v>
      </c>
      <c r="O4355" s="314">
        <f t="shared" si="1492"/>
        <v>0</v>
      </c>
      <c r="P4355" s="314">
        <f t="shared" si="1492"/>
        <v>0</v>
      </c>
      <c r="Q4355" s="314">
        <f t="shared" si="1492"/>
        <v>0</v>
      </c>
      <c r="R4355" s="314">
        <f t="shared" si="1492"/>
        <v>0</v>
      </c>
      <c r="S4355" s="314">
        <f t="shared" si="1492"/>
        <v>0</v>
      </c>
      <c r="T4355" s="314">
        <f t="shared" si="1492"/>
        <v>0</v>
      </c>
      <c r="U4355" s="314">
        <f t="shared" si="1492"/>
        <v>0</v>
      </c>
      <c r="V4355" s="3310">
        <f t="shared" si="1492"/>
        <v>0</v>
      </c>
      <c r="W4355" s="314">
        <f t="shared" si="1492"/>
        <v>0</v>
      </c>
      <c r="X4355" s="314">
        <f t="shared" si="1492"/>
        <v>0</v>
      </c>
      <c r="Y4355" s="314">
        <f>Y4353/Y4352</f>
        <v>0</v>
      </c>
      <c r="Z4355" s="314">
        <f t="shared" si="1492"/>
        <v>0</v>
      </c>
      <c r="AA4355" s="314">
        <f t="shared" si="1492"/>
        <v>0</v>
      </c>
      <c r="AB4355" s="336">
        <f t="shared" si="1492"/>
        <v>0</v>
      </c>
      <c r="AC4355" s="433">
        <f>MAX(E4355:AB4355)</f>
        <v>0</v>
      </c>
      <c r="AD4355" s="73"/>
      <c r="AE4355" s="155"/>
      <c r="AF4355" s="74"/>
      <c r="AG4355" s="396"/>
      <c r="AH4355" s="396"/>
      <c r="AI4355" s="396"/>
      <c r="AJ4355" s="15"/>
      <c r="AK4355" s="15"/>
      <c r="AL4355" s="15"/>
      <c r="AM4355" s="15"/>
      <c r="AN4355" s="396"/>
    </row>
    <row r="4356" spans="1:42" hidden="1" x14ac:dyDescent="0.25">
      <c r="A4356" s="2024"/>
      <c r="B4356" s="2027"/>
      <c r="C4356" s="124" t="s">
        <v>116</v>
      </c>
      <c r="D4356" s="108"/>
      <c r="E4356" s="310"/>
      <c r="F4356" s="311"/>
      <c r="G4356" s="311"/>
      <c r="H4356" s="3306"/>
      <c r="I4356" s="155"/>
      <c r="J4356" s="155"/>
      <c r="K4356" s="155"/>
      <c r="L4356" s="155"/>
      <c r="M4356" s="155"/>
      <c r="N4356" s="3306"/>
      <c r="O4356" s="155"/>
      <c r="P4356" s="155"/>
      <c r="Q4356" s="155"/>
      <c r="R4356" s="155"/>
      <c r="S4356" s="155"/>
      <c r="T4356" s="155"/>
      <c r="U4356" s="155"/>
      <c r="V4356" s="3306"/>
      <c r="W4356" s="155"/>
      <c r="X4356" s="155"/>
      <c r="Y4356" s="155"/>
      <c r="Z4356" s="311"/>
      <c r="AA4356" s="311"/>
      <c r="AB4356" s="867"/>
      <c r="AC4356" s="108"/>
      <c r="AD4356" s="73"/>
      <c r="AE4356" s="155"/>
      <c r="AF4356" s="74"/>
      <c r="AG4356" s="396"/>
      <c r="AH4356" s="396"/>
      <c r="AI4356" s="396"/>
      <c r="AJ4356" s="15"/>
      <c r="AK4356" s="15"/>
      <c r="AL4356" s="15"/>
      <c r="AM4356" s="15"/>
      <c r="AN4356" s="396"/>
    </row>
    <row r="4357" spans="1:42" s="181" customFormat="1" hidden="1" x14ac:dyDescent="0.25">
      <c r="A4357" s="2024"/>
      <c r="B4357" s="2027"/>
      <c r="C4357" s="124" t="s">
        <v>117</v>
      </c>
      <c r="D4357" s="108"/>
      <c r="E4357" s="310"/>
      <c r="F4357" s="311"/>
      <c r="G4357" s="311"/>
      <c r="H4357" s="3306"/>
      <c r="I4357" s="155"/>
      <c r="J4357" s="155"/>
      <c r="K4357" s="155"/>
      <c r="L4357" s="155"/>
      <c r="M4357" s="155"/>
      <c r="N4357" s="3306"/>
      <c r="O4357" s="155"/>
      <c r="P4357" s="155"/>
      <c r="Q4357" s="155"/>
      <c r="R4357" s="155"/>
      <c r="S4357" s="155"/>
      <c r="T4357" s="155"/>
      <c r="U4357" s="155"/>
      <c r="V4357" s="3306"/>
      <c r="W4357" s="155"/>
      <c r="X4357" s="155"/>
      <c r="Y4357" s="155"/>
      <c r="Z4357" s="311"/>
      <c r="AA4357" s="311"/>
      <c r="AB4357" s="867"/>
      <c r="AC4357" s="108"/>
      <c r="AD4357" s="73"/>
      <c r="AE4357" s="155"/>
      <c r="AF4357" s="74"/>
      <c r="AG4357" s="784"/>
      <c r="AH4357" s="781"/>
      <c r="AI4357" s="782"/>
      <c r="AJ4357" s="782"/>
      <c r="AK4357" s="782"/>
      <c r="AL4357" s="783"/>
      <c r="AM4357" s="783"/>
      <c r="AN4357" s="189"/>
      <c r="AO4357" s="189"/>
      <c r="AP4357" s="189"/>
    </row>
    <row r="4358" spans="1:42" ht="16.5" hidden="1" thickBot="1" x14ac:dyDescent="0.3">
      <c r="A4358" s="3535" t="s">
        <v>42</v>
      </c>
      <c r="B4358" s="3536"/>
      <c r="C4358" s="3537"/>
      <c r="D4358" s="114"/>
      <c r="E4358" s="178">
        <f>SQRT(E4352*E4352+E4353*E4353)/E4341/1.73</f>
        <v>30.186863245853409</v>
      </c>
      <c r="F4358" s="179">
        <f t="shared" ref="F4358:AB4358" si="1493">SQRT(F4352*F4352+F4353*F4353)/F4341/1.73</f>
        <v>29.36744925074651</v>
      </c>
      <c r="G4358" s="179">
        <f t="shared" si="1493"/>
        <v>28.907192410770332</v>
      </c>
      <c r="H4358" s="3307">
        <f t="shared" si="1493"/>
        <v>28.607818164005096</v>
      </c>
      <c r="I4358" s="79">
        <f t="shared" si="1493"/>
        <v>30.057803468208096</v>
      </c>
      <c r="J4358" s="79">
        <f t="shared" si="1493"/>
        <v>32.111822641241162</v>
      </c>
      <c r="K4358" s="79">
        <f t="shared" si="1493"/>
        <v>33.917195712272033</v>
      </c>
      <c r="L4358" s="79">
        <f t="shared" si="1493"/>
        <v>39.378956457653871</v>
      </c>
      <c r="M4358" s="79">
        <f t="shared" si="1493"/>
        <v>42.183294356440008</v>
      </c>
      <c r="N4358" s="3307">
        <f t="shared" si="1493"/>
        <v>44.260941370767959</v>
      </c>
      <c r="O4358" s="79">
        <f t="shared" si="1493"/>
        <v>44.657308009909173</v>
      </c>
      <c r="P4358" s="79">
        <f t="shared" si="1493"/>
        <v>43.112901359400915</v>
      </c>
      <c r="Q4358" s="79">
        <f t="shared" si="1493"/>
        <v>43.347116956049625</v>
      </c>
      <c r="R4358" s="79">
        <f t="shared" si="1493"/>
        <v>45.581533748078272</v>
      </c>
      <c r="S4358" s="79">
        <f t="shared" si="1493"/>
        <v>48.936957229850215</v>
      </c>
      <c r="T4358" s="79">
        <f t="shared" si="1493"/>
        <v>50.140632959050343</v>
      </c>
      <c r="U4358" s="79">
        <f t="shared" si="1493"/>
        <v>48.019634300056076</v>
      </c>
      <c r="V4358" s="3307">
        <f t="shared" si="1493"/>
        <v>46.596447794515854</v>
      </c>
      <c r="W4358" s="79">
        <f t="shared" si="1493"/>
        <v>40.153554251423024</v>
      </c>
      <c r="X4358" s="79">
        <f t="shared" si="1493"/>
        <v>38.513562007607753</v>
      </c>
      <c r="Y4358" s="79">
        <f>SQRT(Y4352*Y4352+Y4353*Y4353)/Y4341/1.73</f>
        <v>38.388562855756078</v>
      </c>
      <c r="Z4358" s="179">
        <f t="shared" si="1493"/>
        <v>35.662921472142479</v>
      </c>
      <c r="AA4358" s="179">
        <f t="shared" si="1493"/>
        <v>32.281860721167078</v>
      </c>
      <c r="AB4358" s="395">
        <f t="shared" si="1493"/>
        <v>31.004679328378753</v>
      </c>
      <c r="AC4358" s="109">
        <f>AVERAGE(E4358:AB4358)</f>
        <v>38.557375419639335</v>
      </c>
      <c r="AD4358" s="78">
        <f>(AC4354-AC4358)/AC4354</f>
        <v>0.10591593229821832</v>
      </c>
      <c r="AE4358" s="79"/>
      <c r="AF4358" s="80"/>
      <c r="AG4358" s="396"/>
      <c r="AH4358" s="396"/>
      <c r="AI4358" s="396"/>
      <c r="AJ4358" s="14"/>
      <c r="AK4358" s="14"/>
      <c r="AL4358" s="15"/>
      <c r="AM4358" s="14"/>
      <c r="AN4358" s="396"/>
    </row>
    <row r="4359" spans="1:42" x14ac:dyDescent="0.25">
      <c r="A4359" s="3701" t="s">
        <v>632</v>
      </c>
      <c r="B4359" s="3596" t="s">
        <v>633</v>
      </c>
      <c r="C4359" s="129" t="s">
        <v>13</v>
      </c>
      <c r="D4359" s="113" t="s">
        <v>811</v>
      </c>
      <c r="E4359" s="306">
        <v>1716.6</v>
      </c>
      <c r="F4359" s="71">
        <v>1712.4</v>
      </c>
      <c r="G4359" s="71">
        <v>1701</v>
      </c>
      <c r="H4359" s="3301">
        <v>1699.2</v>
      </c>
      <c r="I4359" s="71">
        <v>1702.8</v>
      </c>
      <c r="J4359" s="71">
        <v>1708.8</v>
      </c>
      <c r="K4359" s="71">
        <v>1734.6</v>
      </c>
      <c r="L4359" s="71">
        <v>1759.8</v>
      </c>
      <c r="M4359" s="71">
        <v>1754.4</v>
      </c>
      <c r="N4359" s="3301">
        <v>1743.6</v>
      </c>
      <c r="O4359" s="71">
        <v>1735.2</v>
      </c>
      <c r="P4359" s="71">
        <v>1728</v>
      </c>
      <c r="Q4359" s="71">
        <v>1723.2</v>
      </c>
      <c r="R4359" s="71">
        <v>1718.4</v>
      </c>
      <c r="S4359" s="71">
        <v>1726.8</v>
      </c>
      <c r="T4359" s="71">
        <v>1723.8</v>
      </c>
      <c r="U4359" s="71">
        <v>1724.4</v>
      </c>
      <c r="V4359" s="3301">
        <v>1721.4</v>
      </c>
      <c r="W4359" s="71">
        <v>1722</v>
      </c>
      <c r="X4359" s="71">
        <v>1735.8</v>
      </c>
      <c r="Y4359" s="71">
        <v>1736.4</v>
      </c>
      <c r="Z4359" s="71">
        <v>1736.4</v>
      </c>
      <c r="AA4359" s="71">
        <v>1728.6</v>
      </c>
      <c r="AB4359" s="393">
        <v>1708.2</v>
      </c>
      <c r="AC4359" s="134">
        <f>SUM(E4359:AB4359)</f>
        <v>41401.800000000003</v>
      </c>
      <c r="AD4359" s="70"/>
      <c r="AE4359" s="71">
        <v>100</v>
      </c>
      <c r="AF4359" s="72">
        <v>60</v>
      </c>
      <c r="AG4359" s="396"/>
      <c r="AH4359" s="396"/>
      <c r="AI4359" s="396"/>
      <c r="AJ4359" s="430"/>
      <c r="AK4359" s="431"/>
      <c r="AL4359" s="430"/>
      <c r="AM4359" s="15"/>
      <c r="AN4359" s="396"/>
    </row>
    <row r="4360" spans="1:42" x14ac:dyDescent="0.25">
      <c r="A4360" s="3688"/>
      <c r="B4360" s="3597"/>
      <c r="C4360" s="130" t="s">
        <v>14</v>
      </c>
      <c r="D4360" s="108" t="s">
        <v>811</v>
      </c>
      <c r="E4360" s="307">
        <v>1076.4000000000001</v>
      </c>
      <c r="F4360" s="308">
        <v>1080</v>
      </c>
      <c r="G4360" s="308">
        <v>1077.5999999999999</v>
      </c>
      <c r="H4360" s="3302">
        <v>1081.2</v>
      </c>
      <c r="I4360" s="308">
        <v>1083</v>
      </c>
      <c r="J4360" s="308">
        <v>1082.4000000000001</v>
      </c>
      <c r="K4360" s="308">
        <v>1085.4000000000001</v>
      </c>
      <c r="L4360" s="308">
        <v>1089</v>
      </c>
      <c r="M4360" s="308">
        <v>1072.8</v>
      </c>
      <c r="N4360" s="3302">
        <v>1066.2</v>
      </c>
      <c r="O4360" s="308">
        <v>1067.4000000000001</v>
      </c>
      <c r="P4360" s="308">
        <v>1066.8</v>
      </c>
      <c r="Q4360" s="308">
        <v>1066.8</v>
      </c>
      <c r="R4360" s="308">
        <v>1064.4000000000001</v>
      </c>
      <c r="S4360" s="308">
        <v>1054.8</v>
      </c>
      <c r="T4360" s="308">
        <v>1048.2</v>
      </c>
      <c r="U4360" s="308">
        <v>1042.8</v>
      </c>
      <c r="V4360" s="3302">
        <v>1045.8</v>
      </c>
      <c r="W4360" s="308">
        <v>1047.5999999999999</v>
      </c>
      <c r="X4360" s="308">
        <v>1059</v>
      </c>
      <c r="Y4360" s="308">
        <v>1057.8</v>
      </c>
      <c r="Z4360" s="308">
        <v>1058.4000000000001</v>
      </c>
      <c r="AA4360" s="308">
        <v>1053.5999999999999</v>
      </c>
      <c r="AB4360" s="394">
        <v>1049.4000000000001</v>
      </c>
      <c r="AC4360" s="107">
        <f>SUM(E4360:AB4360)</f>
        <v>25576.799999999996</v>
      </c>
      <c r="AD4360" s="73"/>
      <c r="AE4360" s="155"/>
      <c r="AF4360" s="74"/>
      <c r="AG4360" s="396"/>
      <c r="AH4360" s="396"/>
      <c r="AI4360" s="396"/>
      <c r="AJ4360" s="15"/>
      <c r="AK4360" s="15"/>
      <c r="AL4360" s="15"/>
      <c r="AM4360" s="15"/>
      <c r="AN4360" s="396"/>
    </row>
    <row r="4361" spans="1:42" x14ac:dyDescent="0.25">
      <c r="A4361" s="3688"/>
      <c r="B4361" s="3597"/>
      <c r="C4361" s="130" t="s">
        <v>15</v>
      </c>
      <c r="D4361" s="108" t="s">
        <v>54</v>
      </c>
      <c r="E4361" s="1450">
        <v>110</v>
      </c>
      <c r="F4361" s="1450">
        <v>110</v>
      </c>
      <c r="G4361" s="1450">
        <v>110</v>
      </c>
      <c r="H4361" s="3309">
        <v>110</v>
      </c>
      <c r="I4361" s="326">
        <v>110</v>
      </c>
      <c r="J4361" s="326">
        <v>111</v>
      </c>
      <c r="K4361" s="326">
        <v>113</v>
      </c>
      <c r="L4361" s="326">
        <v>114</v>
      </c>
      <c r="M4361" s="326">
        <v>113</v>
      </c>
      <c r="N4361" s="3309">
        <v>112</v>
      </c>
      <c r="O4361" s="326">
        <v>112</v>
      </c>
      <c r="P4361" s="326">
        <v>111</v>
      </c>
      <c r="Q4361" s="326">
        <v>111</v>
      </c>
      <c r="R4361" s="326">
        <v>111</v>
      </c>
      <c r="S4361" s="326">
        <v>113</v>
      </c>
      <c r="T4361" s="326">
        <v>112</v>
      </c>
      <c r="U4361" s="326">
        <v>112</v>
      </c>
      <c r="V4361" s="3309">
        <v>111</v>
      </c>
      <c r="W4361" s="326">
        <v>112</v>
      </c>
      <c r="X4361" s="326">
        <v>112</v>
      </c>
      <c r="Y4361" s="326">
        <v>112</v>
      </c>
      <c r="Z4361" s="1450">
        <v>111</v>
      </c>
      <c r="AA4361" s="1450">
        <v>111</v>
      </c>
      <c r="AB4361" s="1477">
        <v>110</v>
      </c>
      <c r="AC4361" s="107">
        <f>AVERAGE(E4361:AB4361)</f>
        <v>111.41666666666667</v>
      </c>
      <c r="AD4361" s="76"/>
      <c r="AE4361" s="76"/>
      <c r="AF4361" s="77"/>
      <c r="AG4361" s="396"/>
      <c r="AH4361" s="396"/>
      <c r="AI4361" s="396"/>
      <c r="AJ4361" s="15"/>
      <c r="AK4361" s="15"/>
      <c r="AL4361" s="15"/>
      <c r="AM4361" s="15"/>
      <c r="AN4361" s="396"/>
    </row>
    <row r="4362" spans="1:42" ht="16.5" thickBot="1" x14ac:dyDescent="0.3">
      <c r="A4362" s="3711"/>
      <c r="B4362" s="3669"/>
      <c r="C4362" s="1011" t="s">
        <v>17</v>
      </c>
      <c r="D4362" s="108"/>
      <c r="E4362" s="313">
        <f t="shared" ref="E4362:AB4362" si="1494">E4360/E4359</f>
        <v>0.62705347780496334</v>
      </c>
      <c r="F4362" s="314">
        <f t="shared" si="1494"/>
        <v>0.63069376313945336</v>
      </c>
      <c r="G4362" s="314">
        <f t="shared" si="1494"/>
        <v>0.63350970017636676</v>
      </c>
      <c r="H4362" s="3310">
        <f t="shared" si="1494"/>
        <v>0.63629943502824859</v>
      </c>
      <c r="I4362" s="314">
        <f t="shared" si="1494"/>
        <v>0.63601127554615933</v>
      </c>
      <c r="J4362" s="314">
        <f t="shared" si="1494"/>
        <v>0.63342696629213491</v>
      </c>
      <c r="K4362" s="314">
        <f t="shared" si="1494"/>
        <v>0.62573503977862344</v>
      </c>
      <c r="L4362" s="314">
        <f t="shared" si="1494"/>
        <v>0.61882032049096491</v>
      </c>
      <c r="M4362" s="314">
        <f t="shared" si="1494"/>
        <v>0.61149110807113538</v>
      </c>
      <c r="N4362" s="3310">
        <f t="shared" si="1494"/>
        <v>0.61149346180316588</v>
      </c>
      <c r="O4362" s="314">
        <f t="shared" si="1494"/>
        <v>0.61514522821576767</v>
      </c>
      <c r="P4362" s="314">
        <f t="shared" si="1494"/>
        <v>0.61736111111111114</v>
      </c>
      <c r="Q4362" s="314">
        <f t="shared" si="1494"/>
        <v>0.61908077994428967</v>
      </c>
      <c r="R4362" s="314">
        <f t="shared" si="1494"/>
        <v>0.61941340782122911</v>
      </c>
      <c r="S4362" s="314">
        <f t="shared" si="1494"/>
        <v>0.61084086170952046</v>
      </c>
      <c r="T4362" s="314">
        <f t="shared" si="1494"/>
        <v>0.60807518273581629</v>
      </c>
      <c r="U4362" s="314">
        <f t="shared" si="1494"/>
        <v>0.60473208072372997</v>
      </c>
      <c r="V4362" s="3310">
        <f t="shared" si="1494"/>
        <v>0.60752875566399434</v>
      </c>
      <c r="W4362" s="314">
        <f t="shared" si="1494"/>
        <v>0.60836236933797905</v>
      </c>
      <c r="X4362" s="314">
        <f t="shared" si="1494"/>
        <v>0.6100933287245075</v>
      </c>
      <c r="Y4362" s="314">
        <f>Y4360/Y4359</f>
        <v>0.60919143054595715</v>
      </c>
      <c r="Z4362" s="314">
        <f t="shared" si="1494"/>
        <v>0.60953697304768484</v>
      </c>
      <c r="AA4362" s="314">
        <f t="shared" si="1494"/>
        <v>0.60951058660187429</v>
      </c>
      <c r="AB4362" s="336">
        <f t="shared" si="1494"/>
        <v>0.61433087460484725</v>
      </c>
      <c r="AC4362" s="433">
        <f>MAX(E4362:AB4362)</f>
        <v>0.63629943502824859</v>
      </c>
      <c r="AD4362" s="73"/>
      <c r="AE4362" s="155"/>
      <c r="AF4362" s="74"/>
      <c r="AG4362" s="396"/>
      <c r="AH4362" s="396"/>
      <c r="AI4362" s="396"/>
      <c r="AJ4362" s="15"/>
      <c r="AK4362" s="15"/>
      <c r="AL4362" s="15"/>
      <c r="AM4362" s="15"/>
      <c r="AN4362" s="396"/>
    </row>
    <row r="4363" spans="1:42" hidden="1" x14ac:dyDescent="0.25">
      <c r="A4363" s="2014"/>
      <c r="B4363" s="2017"/>
      <c r="C4363" s="357" t="s">
        <v>116</v>
      </c>
      <c r="D4363" s="108"/>
      <c r="E4363" s="310"/>
      <c r="F4363" s="311"/>
      <c r="G4363" s="311"/>
      <c r="H4363" s="3306"/>
      <c r="I4363" s="155"/>
      <c r="J4363" s="155"/>
      <c r="K4363" s="155"/>
      <c r="L4363" s="155"/>
      <c r="M4363" s="155"/>
      <c r="N4363" s="3306"/>
      <c r="O4363" s="155"/>
      <c r="P4363" s="155"/>
      <c r="Q4363" s="155"/>
      <c r="R4363" s="155"/>
      <c r="S4363" s="155"/>
      <c r="T4363" s="155"/>
      <c r="U4363" s="155"/>
      <c r="V4363" s="3306"/>
      <c r="W4363" s="155"/>
      <c r="X4363" s="155"/>
      <c r="Y4363" s="155"/>
      <c r="Z4363" s="311"/>
      <c r="AA4363" s="311"/>
      <c r="AB4363" s="867"/>
      <c r="AC4363" s="108"/>
      <c r="AD4363" s="73"/>
      <c r="AE4363" s="155"/>
      <c r="AF4363" s="74"/>
      <c r="AG4363" s="396"/>
      <c r="AH4363" s="396"/>
      <c r="AI4363" s="396"/>
      <c r="AJ4363" s="15"/>
      <c r="AK4363" s="15"/>
      <c r="AL4363" s="15"/>
      <c r="AM4363" s="15"/>
      <c r="AN4363" s="396"/>
    </row>
    <row r="4364" spans="1:42" s="181" customFormat="1" hidden="1" x14ac:dyDescent="0.25">
      <c r="A4364" s="2024"/>
      <c r="B4364" s="2027"/>
      <c r="C4364" s="124" t="s">
        <v>117</v>
      </c>
      <c r="D4364" s="108"/>
      <c r="E4364" s="310"/>
      <c r="F4364" s="311"/>
      <c r="G4364" s="311"/>
      <c r="H4364" s="3306"/>
      <c r="I4364" s="155"/>
      <c r="J4364" s="155"/>
      <c r="K4364" s="155"/>
      <c r="L4364" s="155"/>
      <c r="M4364" s="155"/>
      <c r="N4364" s="3306"/>
      <c r="O4364" s="155"/>
      <c r="P4364" s="155"/>
      <c r="Q4364" s="155"/>
      <c r="R4364" s="155"/>
      <c r="S4364" s="155"/>
      <c r="T4364" s="155"/>
      <c r="U4364" s="155"/>
      <c r="V4364" s="3306"/>
      <c r="W4364" s="155"/>
      <c r="X4364" s="155"/>
      <c r="Y4364" s="155"/>
      <c r="Z4364" s="311"/>
      <c r="AA4364" s="311"/>
      <c r="AB4364" s="867"/>
      <c r="AC4364" s="108"/>
      <c r="AD4364" s="73"/>
      <c r="AE4364" s="155"/>
      <c r="AF4364" s="74"/>
      <c r="AG4364" s="784"/>
      <c r="AH4364" s="781"/>
      <c r="AI4364" s="782"/>
      <c r="AJ4364" s="782"/>
      <c r="AK4364" s="782"/>
      <c r="AL4364" s="783"/>
      <c r="AM4364" s="783"/>
      <c r="AN4364" s="189"/>
      <c r="AO4364" s="189"/>
      <c r="AP4364" s="189"/>
    </row>
    <row r="4365" spans="1:42" ht="16.5" hidden="1" thickBot="1" x14ac:dyDescent="0.3">
      <c r="A4365" s="3535" t="s">
        <v>42</v>
      </c>
      <c r="B4365" s="3536"/>
      <c r="C4365" s="3537"/>
      <c r="D4365" s="114"/>
      <c r="E4365" s="178">
        <f>SQRT(E4359*E4359+E4360*E4360)/E4341/1.73</f>
        <v>110.80366795802759</v>
      </c>
      <c r="F4365" s="179">
        <f t="shared" ref="F4365:AB4365" si="1495">SQRT(F4359*F4359+F4360*F4360)/F4341/1.73</f>
        <v>110.92392591778167</v>
      </c>
      <c r="G4365" s="179">
        <f t="shared" si="1495"/>
        <v>109.90897652121046</v>
      </c>
      <c r="H4365" s="3307">
        <f t="shared" si="1495"/>
        <v>109.62081492094464</v>
      </c>
      <c r="I4365" s="79">
        <f t="shared" si="1495"/>
        <v>110.04597027168384</v>
      </c>
      <c r="J4365" s="79">
        <f t="shared" si="1495"/>
        <v>110.6177486450031</v>
      </c>
      <c r="K4365" s="79">
        <f t="shared" si="1495"/>
        <v>111.79338228173691</v>
      </c>
      <c r="L4365" s="79">
        <f t="shared" si="1495"/>
        <v>113.81930825062655</v>
      </c>
      <c r="M4365" s="79">
        <f t="shared" si="1495"/>
        <v>113.42327239227842</v>
      </c>
      <c r="N4365" s="3307">
        <f t="shared" si="1495"/>
        <v>112.51044780635249</v>
      </c>
      <c r="O4365" s="79">
        <f t="shared" si="1495"/>
        <v>112.15079185333218</v>
      </c>
      <c r="P4365" s="79">
        <f t="shared" si="1495"/>
        <v>111.90259857195591</v>
      </c>
      <c r="Q4365" s="79">
        <f t="shared" si="1495"/>
        <v>111.14784329598112</v>
      </c>
      <c r="R4365" s="79">
        <f t="shared" si="1495"/>
        <v>111.38312571409497</v>
      </c>
      <c r="S4365" s="79">
        <f t="shared" si="1495"/>
        <v>111.71321195725029</v>
      </c>
      <c r="T4365" s="79">
        <f t="shared" si="1495"/>
        <v>111.70221617459197</v>
      </c>
      <c r="U4365" s="79">
        <f t="shared" si="1495"/>
        <v>111.89713773652331</v>
      </c>
      <c r="V4365" s="3307">
        <f t="shared" si="1495"/>
        <v>111.30641593801232</v>
      </c>
      <c r="W4365" s="79">
        <f t="shared" si="1495"/>
        <v>111.17385131894532</v>
      </c>
      <c r="X4365" s="79">
        <f t="shared" si="1495"/>
        <v>112.25812951186532</v>
      </c>
      <c r="Y4365" s="79">
        <f>SQRT(Y4359*Y4359+Y4360*Y4360)/Y4341/1.73</f>
        <v>112.14481673719317</v>
      </c>
      <c r="Z4365" s="179">
        <f t="shared" si="1495"/>
        <v>112.05511461169402</v>
      </c>
      <c r="AA4365" s="179">
        <f t="shared" si="1495"/>
        <v>111.44421052081049</v>
      </c>
      <c r="AB4365" s="395">
        <f t="shared" si="1495"/>
        <v>110.36560204754223</v>
      </c>
      <c r="AC4365" s="109">
        <f>AVERAGE(E4365:AB4365)</f>
        <v>111.50469087314328</v>
      </c>
      <c r="AD4365" s="78">
        <f>(AC4361-AC4365)/AC4361</f>
        <v>-7.9004523389621865E-4</v>
      </c>
      <c r="AE4365" s="79"/>
      <c r="AF4365" s="80"/>
      <c r="AG4365" s="396"/>
      <c r="AH4365" s="396"/>
      <c r="AI4365" s="396"/>
      <c r="AJ4365" s="14"/>
      <c r="AK4365" s="14"/>
      <c r="AL4365" s="15"/>
      <c r="AM4365" s="14"/>
      <c r="AN4365" s="396"/>
    </row>
    <row r="4366" spans="1:42" x14ac:dyDescent="0.25">
      <c r="A4366" s="3793" t="s">
        <v>634</v>
      </c>
      <c r="B4366" s="3596" t="s">
        <v>959</v>
      </c>
      <c r="C4366" s="121" t="s">
        <v>13</v>
      </c>
      <c r="D4366" s="113" t="s">
        <v>811</v>
      </c>
      <c r="E4366" s="306">
        <v>151.19999999999999</v>
      </c>
      <c r="F4366" s="71">
        <v>140.4</v>
      </c>
      <c r="G4366" s="71">
        <v>125.4</v>
      </c>
      <c r="H4366" s="3301">
        <v>112.8</v>
      </c>
      <c r="I4366" s="71">
        <v>112.8</v>
      </c>
      <c r="J4366" s="71">
        <v>111</v>
      </c>
      <c r="K4366" s="71">
        <v>113.4</v>
      </c>
      <c r="L4366" s="71">
        <v>135</v>
      </c>
      <c r="M4366" s="71">
        <v>202.8</v>
      </c>
      <c r="N4366" s="3301">
        <v>262.2</v>
      </c>
      <c r="O4366" s="71">
        <v>317.39999999999998</v>
      </c>
      <c r="P4366" s="71">
        <v>324</v>
      </c>
      <c r="Q4366" s="71">
        <v>328.2</v>
      </c>
      <c r="R4366" s="71">
        <v>329.4</v>
      </c>
      <c r="S4366" s="71">
        <v>315.60000000000002</v>
      </c>
      <c r="T4366" s="71">
        <v>321.60000000000002</v>
      </c>
      <c r="U4366" s="71">
        <v>308.39999999999998</v>
      </c>
      <c r="V4366" s="3301">
        <v>306.60000000000002</v>
      </c>
      <c r="W4366" s="71">
        <v>301.2</v>
      </c>
      <c r="X4366" s="71">
        <v>307.2</v>
      </c>
      <c r="Y4366" s="71">
        <v>306.60000000000002</v>
      </c>
      <c r="Z4366" s="71">
        <v>290.39999999999998</v>
      </c>
      <c r="AA4366" s="71">
        <v>177</v>
      </c>
      <c r="AB4366" s="72">
        <v>140.4</v>
      </c>
      <c r="AC4366" s="134">
        <f>SUM(E4366:AB4366)</f>
        <v>5540.9999999999991</v>
      </c>
      <c r="AD4366" s="70"/>
      <c r="AE4366" s="71">
        <v>100</v>
      </c>
      <c r="AF4366" s="72">
        <v>60</v>
      </c>
      <c r="AG4366" s="396"/>
      <c r="AH4366" s="396"/>
      <c r="AI4366" s="396"/>
      <c r="AJ4366" s="430"/>
      <c r="AK4366" s="431"/>
      <c r="AL4366" s="430"/>
      <c r="AM4366" s="15"/>
      <c r="AN4366" s="396"/>
    </row>
    <row r="4367" spans="1:42" x14ac:dyDescent="0.25">
      <c r="A4367" s="3794"/>
      <c r="B4367" s="3597"/>
      <c r="C4367" s="123" t="s">
        <v>14</v>
      </c>
      <c r="D4367" s="108" t="s">
        <v>811</v>
      </c>
      <c r="E4367" s="307">
        <v>0</v>
      </c>
      <c r="F4367" s="308">
        <v>0</v>
      </c>
      <c r="G4367" s="308">
        <v>0</v>
      </c>
      <c r="H4367" s="3302">
        <v>0</v>
      </c>
      <c r="I4367" s="308">
        <v>0</v>
      </c>
      <c r="J4367" s="308">
        <v>0</v>
      </c>
      <c r="K4367" s="308">
        <v>0</v>
      </c>
      <c r="L4367" s="308">
        <v>0</v>
      </c>
      <c r="M4367" s="308">
        <v>1.2</v>
      </c>
      <c r="N4367" s="3302">
        <v>0</v>
      </c>
      <c r="O4367" s="308">
        <v>0</v>
      </c>
      <c r="P4367" s="308">
        <v>0</v>
      </c>
      <c r="Q4367" s="308">
        <v>0</v>
      </c>
      <c r="R4367" s="308">
        <v>0</v>
      </c>
      <c r="S4367" s="308">
        <v>0</v>
      </c>
      <c r="T4367" s="308">
        <v>0</v>
      </c>
      <c r="U4367" s="308">
        <v>0</v>
      </c>
      <c r="V4367" s="3302">
        <v>0</v>
      </c>
      <c r="W4367" s="308">
        <v>0</v>
      </c>
      <c r="X4367" s="308">
        <v>0</v>
      </c>
      <c r="Y4367" s="308">
        <v>0</v>
      </c>
      <c r="Z4367" s="308">
        <v>0</v>
      </c>
      <c r="AA4367" s="308">
        <v>0</v>
      </c>
      <c r="AB4367" s="309">
        <v>0</v>
      </c>
      <c r="AC4367" s="107">
        <f>SUM(E4367:AB4367)</f>
        <v>1.2</v>
      </c>
      <c r="AD4367" s="73"/>
      <c r="AE4367" s="155"/>
      <c r="AF4367" s="74"/>
      <c r="AG4367" s="396"/>
      <c r="AH4367" s="396"/>
      <c r="AI4367" s="396"/>
      <c r="AJ4367" s="15"/>
      <c r="AK4367" s="15"/>
      <c r="AL4367" s="15"/>
      <c r="AM4367" s="15"/>
      <c r="AN4367" s="396"/>
    </row>
    <row r="4368" spans="1:42" x14ac:dyDescent="0.25">
      <c r="A4368" s="3794"/>
      <c r="B4368" s="3597"/>
      <c r="C4368" s="123" t="s">
        <v>15</v>
      </c>
      <c r="D4368" s="108" t="s">
        <v>54</v>
      </c>
      <c r="E4368" s="1450">
        <v>9</v>
      </c>
      <c r="F4368" s="1445">
        <v>9</v>
      </c>
      <c r="G4368" s="1445">
        <v>7</v>
      </c>
      <c r="H4368" s="3303">
        <v>8</v>
      </c>
      <c r="I4368" s="327">
        <v>7</v>
      </c>
      <c r="J4368" s="327">
        <v>8</v>
      </c>
      <c r="K4368" s="327">
        <v>9</v>
      </c>
      <c r="L4368" s="327">
        <v>11</v>
      </c>
      <c r="M4368" s="327">
        <v>14</v>
      </c>
      <c r="N4368" s="3303">
        <v>17</v>
      </c>
      <c r="O4368" s="327">
        <v>20</v>
      </c>
      <c r="P4368" s="327">
        <v>18</v>
      </c>
      <c r="Q4368" s="327">
        <v>19</v>
      </c>
      <c r="R4368" s="327">
        <v>20</v>
      </c>
      <c r="S4368" s="327">
        <v>18</v>
      </c>
      <c r="T4368" s="327">
        <v>20</v>
      </c>
      <c r="U4368" s="327">
        <v>19</v>
      </c>
      <c r="V4368" s="3303">
        <v>19</v>
      </c>
      <c r="W4368" s="327">
        <v>19</v>
      </c>
      <c r="X4368" s="327">
        <v>20</v>
      </c>
      <c r="Y4368" s="327">
        <v>18</v>
      </c>
      <c r="Z4368" s="1445">
        <v>16</v>
      </c>
      <c r="AA4368" s="1445">
        <v>10</v>
      </c>
      <c r="AB4368" s="1446">
        <v>9</v>
      </c>
      <c r="AC4368" s="107">
        <f>AVERAGE(E4368:AB4368)</f>
        <v>14.333333333333334</v>
      </c>
      <c r="AD4368" s="76"/>
      <c r="AE4368" s="76"/>
      <c r="AF4368" s="77"/>
      <c r="AG4368" s="396"/>
      <c r="AH4368" s="396"/>
      <c r="AI4368" s="396"/>
      <c r="AJ4368" s="15"/>
      <c r="AK4368" s="15"/>
      <c r="AL4368" s="15"/>
      <c r="AM4368" s="15"/>
      <c r="AN4368" s="396"/>
    </row>
    <row r="4369" spans="1:42" ht="16.5" thickBot="1" x14ac:dyDescent="0.3">
      <c r="A4369" s="3795"/>
      <c r="B4369" s="3669"/>
      <c r="C4369" s="126" t="s">
        <v>17</v>
      </c>
      <c r="D4369" s="114"/>
      <c r="E4369" s="317">
        <f t="shared" ref="E4369:AB4369" si="1496">E4367/E4366</f>
        <v>0</v>
      </c>
      <c r="F4369" s="318">
        <f t="shared" si="1496"/>
        <v>0</v>
      </c>
      <c r="G4369" s="318">
        <f t="shared" si="1496"/>
        <v>0</v>
      </c>
      <c r="H4369" s="3304">
        <f t="shared" si="1496"/>
        <v>0</v>
      </c>
      <c r="I4369" s="318">
        <f t="shared" si="1496"/>
        <v>0</v>
      </c>
      <c r="J4369" s="318">
        <f t="shared" si="1496"/>
        <v>0</v>
      </c>
      <c r="K4369" s="318">
        <f t="shared" si="1496"/>
        <v>0</v>
      </c>
      <c r="L4369" s="318">
        <f t="shared" si="1496"/>
        <v>0</v>
      </c>
      <c r="M4369" s="318">
        <f t="shared" si="1496"/>
        <v>5.9171597633136093E-3</v>
      </c>
      <c r="N4369" s="3304">
        <f t="shared" si="1496"/>
        <v>0</v>
      </c>
      <c r="O4369" s="318">
        <f t="shared" si="1496"/>
        <v>0</v>
      </c>
      <c r="P4369" s="318">
        <f t="shared" si="1496"/>
        <v>0</v>
      </c>
      <c r="Q4369" s="318">
        <f t="shared" si="1496"/>
        <v>0</v>
      </c>
      <c r="R4369" s="318">
        <f t="shared" si="1496"/>
        <v>0</v>
      </c>
      <c r="S4369" s="318">
        <f t="shared" si="1496"/>
        <v>0</v>
      </c>
      <c r="T4369" s="318">
        <f t="shared" si="1496"/>
        <v>0</v>
      </c>
      <c r="U4369" s="318">
        <f t="shared" si="1496"/>
        <v>0</v>
      </c>
      <c r="V4369" s="3304">
        <f t="shared" si="1496"/>
        <v>0</v>
      </c>
      <c r="W4369" s="318">
        <f t="shared" si="1496"/>
        <v>0</v>
      </c>
      <c r="X4369" s="318">
        <f t="shared" si="1496"/>
        <v>0</v>
      </c>
      <c r="Y4369" s="318">
        <f>Y4367/Y4366</f>
        <v>0</v>
      </c>
      <c r="Z4369" s="318">
        <f t="shared" si="1496"/>
        <v>0</v>
      </c>
      <c r="AA4369" s="318">
        <f t="shared" si="1496"/>
        <v>0</v>
      </c>
      <c r="AB4369" s="370">
        <f t="shared" si="1496"/>
        <v>0</v>
      </c>
      <c r="AC4369" s="433">
        <f>MAX(E4369:AB4369)</f>
        <v>5.9171597633136093E-3</v>
      </c>
      <c r="AD4369" s="73"/>
      <c r="AE4369" s="155"/>
      <c r="AF4369" s="74"/>
      <c r="AG4369" s="396"/>
      <c r="AH4369" s="396"/>
      <c r="AI4369" s="396"/>
      <c r="AJ4369" s="15"/>
      <c r="AK4369" s="15"/>
      <c r="AL4369" s="15"/>
      <c r="AM4369" s="15"/>
      <c r="AN4369" s="396"/>
    </row>
    <row r="4370" spans="1:42" hidden="1" x14ac:dyDescent="0.25">
      <c r="A4370" s="2014"/>
      <c r="B4370" s="2017"/>
      <c r="C4370" s="357" t="s">
        <v>116</v>
      </c>
      <c r="D4370" s="122"/>
      <c r="E4370" s="138"/>
      <c r="F4370" s="136"/>
      <c r="G4370" s="136"/>
      <c r="H4370" s="3305"/>
      <c r="I4370" s="91"/>
      <c r="J4370" s="91"/>
      <c r="K4370" s="91"/>
      <c r="L4370" s="91"/>
      <c r="M4370" s="91"/>
      <c r="N4370" s="3305"/>
      <c r="O4370" s="91"/>
      <c r="P4370" s="91"/>
      <c r="Q4370" s="91"/>
      <c r="R4370" s="91"/>
      <c r="S4370" s="91"/>
      <c r="T4370" s="91"/>
      <c r="U4370" s="91"/>
      <c r="V4370" s="3305"/>
      <c r="W4370" s="91"/>
      <c r="X4370" s="91"/>
      <c r="Y4370" s="91"/>
      <c r="Z4370" s="136"/>
      <c r="AA4370" s="136"/>
      <c r="AB4370" s="474"/>
      <c r="AC4370" s="108"/>
      <c r="AD4370" s="73"/>
      <c r="AE4370" s="155"/>
      <c r="AF4370" s="74"/>
      <c r="AG4370" s="396"/>
      <c r="AH4370" s="396"/>
      <c r="AI4370" s="396"/>
      <c r="AJ4370" s="15"/>
      <c r="AK4370" s="15"/>
      <c r="AL4370" s="15"/>
      <c r="AM4370" s="15"/>
      <c r="AN4370" s="396"/>
    </row>
    <row r="4371" spans="1:42" s="181" customFormat="1" hidden="1" x14ac:dyDescent="0.25">
      <c r="A4371" s="2024"/>
      <c r="B4371" s="2027"/>
      <c r="C4371" s="124" t="s">
        <v>117</v>
      </c>
      <c r="D4371" s="108"/>
      <c r="E4371" s="310"/>
      <c r="F4371" s="311"/>
      <c r="G4371" s="311"/>
      <c r="H4371" s="3306"/>
      <c r="I4371" s="155"/>
      <c r="J4371" s="155"/>
      <c r="K4371" s="155"/>
      <c r="L4371" s="155"/>
      <c r="M4371" s="155"/>
      <c r="N4371" s="3306"/>
      <c r="O4371" s="155"/>
      <c r="P4371" s="155"/>
      <c r="Q4371" s="155"/>
      <c r="R4371" s="155"/>
      <c r="S4371" s="155"/>
      <c r="T4371" s="155"/>
      <c r="U4371" s="155"/>
      <c r="V4371" s="3306"/>
      <c r="W4371" s="155"/>
      <c r="X4371" s="155"/>
      <c r="Y4371" s="155"/>
      <c r="Z4371" s="311"/>
      <c r="AA4371" s="311"/>
      <c r="AB4371" s="867"/>
      <c r="AC4371" s="108"/>
      <c r="AD4371" s="73"/>
      <c r="AE4371" s="155"/>
      <c r="AF4371" s="74"/>
      <c r="AG4371" s="784"/>
      <c r="AH4371" s="781"/>
      <c r="AI4371" s="782"/>
      <c r="AJ4371" s="782"/>
      <c r="AK4371" s="782"/>
      <c r="AL4371" s="783"/>
      <c r="AM4371" s="783"/>
      <c r="AN4371" s="189"/>
      <c r="AO4371" s="189"/>
      <c r="AP4371" s="189"/>
    </row>
    <row r="4372" spans="1:42" ht="16.5" hidden="1" thickBot="1" x14ac:dyDescent="0.3">
      <c r="A4372" s="3535" t="s">
        <v>42</v>
      </c>
      <c r="B4372" s="3536"/>
      <c r="C4372" s="3537"/>
      <c r="D4372" s="114"/>
      <c r="E4372" s="532">
        <f>SQRT(E4366*E4366+E4367*E4367)/E4341/1.73</f>
        <v>8.2685755847337585</v>
      </c>
      <c r="F4372" s="533">
        <f t="shared" ref="F4372:AB4372" si="1497">SQRT(F4366*F4366+F4367*F4367)/F4341/1.73</f>
        <v>7.6925184231433033</v>
      </c>
      <c r="G4372" s="533">
        <f t="shared" si="1497"/>
        <v>6.8447166320064188</v>
      </c>
      <c r="H4372" s="3311">
        <f t="shared" si="1497"/>
        <v>6.1395774141928747</v>
      </c>
      <c r="I4372" s="461">
        <f t="shared" si="1497"/>
        <v>6.1511615225215399</v>
      </c>
      <c r="J4372" s="461">
        <f t="shared" si="1497"/>
        <v>6.0701844570466088</v>
      </c>
      <c r="K4372" s="461">
        <f t="shared" si="1497"/>
        <v>6.1955702219259816</v>
      </c>
      <c r="L4372" s="461">
        <f t="shared" si="1497"/>
        <v>7.4248032427140682</v>
      </c>
      <c r="M4372" s="461">
        <f t="shared" si="1497"/>
        <v>11.185828788376545</v>
      </c>
      <c r="N4372" s="3311">
        <f t="shared" si="1497"/>
        <v>14.434351775392239</v>
      </c>
      <c r="O4372" s="461">
        <f t="shared" si="1497"/>
        <v>17.473162675474814</v>
      </c>
      <c r="P4372" s="461">
        <f t="shared" si="1497"/>
        <v>17.85350209668443</v>
      </c>
      <c r="Q4372" s="461">
        <f t="shared" si="1497"/>
        <v>17.99914446479692</v>
      </c>
      <c r="R4372" s="461">
        <f t="shared" si="1497"/>
        <v>18.151060464962502</v>
      </c>
      <c r="S4372" s="461">
        <f t="shared" si="1497"/>
        <v>17.423853454129887</v>
      </c>
      <c r="T4372" s="461">
        <f t="shared" si="1497"/>
        <v>17.806125838814701</v>
      </c>
      <c r="U4372" s="461">
        <f t="shared" si="1497"/>
        <v>17.124485682397427</v>
      </c>
      <c r="V4372" s="3311">
        <f t="shared" si="1497"/>
        <v>16.943158080880647</v>
      </c>
      <c r="W4372" s="461">
        <f t="shared" si="1497"/>
        <v>16.61298151171513</v>
      </c>
      <c r="X4372" s="461">
        <f t="shared" si="1497"/>
        <v>16.960100700597909</v>
      </c>
      <c r="Y4372" s="461">
        <f>SQRT(Y4366*Y4366+Y4367*Y4367)/Y4341/1.73</f>
        <v>16.910823809733927</v>
      </c>
      <c r="Z4372" s="533">
        <f t="shared" si="1497"/>
        <v>16.002027805176414</v>
      </c>
      <c r="AA4372" s="533">
        <f t="shared" si="1497"/>
        <v>9.7440132122213043</v>
      </c>
      <c r="AB4372" s="534">
        <f t="shared" si="1497"/>
        <v>7.7291494632535098</v>
      </c>
      <c r="AC4372" s="535">
        <f>AVERAGE(E4372:AB4372)</f>
        <v>12.714203221787201</v>
      </c>
      <c r="AD4372" s="780">
        <f>(AC4368-AC4372)/AC4368</f>
        <v>0.11296256592182319</v>
      </c>
      <c r="AE4372" s="461"/>
      <c r="AF4372" s="462"/>
      <c r="AG4372" s="396"/>
      <c r="AH4372" s="396"/>
      <c r="AI4372" s="396"/>
      <c r="AJ4372" s="14"/>
      <c r="AK4372" s="14"/>
      <c r="AL4372" s="15"/>
      <c r="AM4372" s="14"/>
      <c r="AN4372" s="396"/>
    </row>
    <row r="4373" spans="1:42" x14ac:dyDescent="0.25">
      <c r="A4373" s="3701" t="s">
        <v>635</v>
      </c>
      <c r="B4373" s="3596" t="s">
        <v>636</v>
      </c>
      <c r="C4373" s="125" t="s">
        <v>13</v>
      </c>
      <c r="D4373" s="113" t="s">
        <v>811</v>
      </c>
      <c r="E4373" s="70">
        <v>148</v>
      </c>
      <c r="F4373" s="71">
        <v>144</v>
      </c>
      <c r="G4373" s="71">
        <v>142.4</v>
      </c>
      <c r="H4373" s="3301">
        <v>145.6</v>
      </c>
      <c r="I4373" s="71">
        <v>141.6</v>
      </c>
      <c r="J4373" s="71">
        <v>141.6</v>
      </c>
      <c r="K4373" s="71">
        <v>148.80000000000001</v>
      </c>
      <c r="L4373" s="71">
        <v>271.2</v>
      </c>
      <c r="M4373" s="71">
        <v>401.6</v>
      </c>
      <c r="N4373" s="3301">
        <v>410.4</v>
      </c>
      <c r="O4373" s="71">
        <v>406.4</v>
      </c>
      <c r="P4373" s="71">
        <v>318.39999999999998</v>
      </c>
      <c r="Q4373" s="71">
        <v>294.39999999999998</v>
      </c>
      <c r="R4373" s="71">
        <v>400.8</v>
      </c>
      <c r="S4373" s="71">
        <v>322.39999999999998</v>
      </c>
      <c r="T4373" s="71">
        <v>408.8</v>
      </c>
      <c r="U4373" s="71">
        <v>408.8</v>
      </c>
      <c r="V4373" s="3301">
        <v>256.8</v>
      </c>
      <c r="W4373" s="71">
        <v>198.4</v>
      </c>
      <c r="X4373" s="71">
        <v>197.6</v>
      </c>
      <c r="Y4373" s="71">
        <v>180</v>
      </c>
      <c r="Z4373" s="71">
        <v>172.8</v>
      </c>
      <c r="AA4373" s="71">
        <v>168.8</v>
      </c>
      <c r="AB4373" s="393">
        <v>153.6</v>
      </c>
      <c r="AC4373" s="106">
        <f>SUM(E4373:AB4373)</f>
        <v>5983.2000000000016</v>
      </c>
      <c r="AD4373" s="70"/>
      <c r="AE4373" s="71">
        <v>100</v>
      </c>
      <c r="AF4373" s="72">
        <v>80</v>
      </c>
      <c r="AG4373" s="396"/>
      <c r="AH4373" s="396"/>
      <c r="AI4373" s="396"/>
      <c r="AJ4373" s="430"/>
      <c r="AK4373" s="431"/>
      <c r="AL4373" s="430"/>
      <c r="AM4373" s="15"/>
      <c r="AN4373" s="396"/>
    </row>
    <row r="4374" spans="1:42" x14ac:dyDescent="0.25">
      <c r="A4374" s="3688"/>
      <c r="B4374" s="3597"/>
      <c r="C4374" s="123" t="s">
        <v>14</v>
      </c>
      <c r="D4374" s="108" t="s">
        <v>811</v>
      </c>
      <c r="E4374" s="392">
        <v>62.4</v>
      </c>
      <c r="F4374" s="308">
        <v>62.4</v>
      </c>
      <c r="G4374" s="308">
        <v>63.2</v>
      </c>
      <c r="H4374" s="3302">
        <v>63.2</v>
      </c>
      <c r="I4374" s="308">
        <v>65.599999999999994</v>
      </c>
      <c r="J4374" s="308">
        <v>64</v>
      </c>
      <c r="K4374" s="308">
        <v>64</v>
      </c>
      <c r="L4374" s="308">
        <v>51.2</v>
      </c>
      <c r="M4374" s="308">
        <v>127.2</v>
      </c>
      <c r="N4374" s="3302">
        <v>97.6</v>
      </c>
      <c r="O4374" s="308">
        <v>97.6</v>
      </c>
      <c r="P4374" s="308">
        <v>103.2</v>
      </c>
      <c r="Q4374" s="308">
        <v>139.19999999999999</v>
      </c>
      <c r="R4374" s="308">
        <v>109.6</v>
      </c>
      <c r="S4374" s="308">
        <v>130.4</v>
      </c>
      <c r="T4374" s="308">
        <v>96.8</v>
      </c>
      <c r="U4374" s="308">
        <v>110.4</v>
      </c>
      <c r="V4374" s="3302">
        <v>112.8</v>
      </c>
      <c r="W4374" s="308">
        <v>69.599999999999994</v>
      </c>
      <c r="X4374" s="308">
        <v>70.400000000000006</v>
      </c>
      <c r="Y4374" s="308">
        <v>63.2</v>
      </c>
      <c r="Z4374" s="308">
        <v>60.8</v>
      </c>
      <c r="AA4374" s="308">
        <v>60</v>
      </c>
      <c r="AB4374" s="394">
        <v>60.8</v>
      </c>
      <c r="AC4374" s="107">
        <f>SUM(E4374:AB4374)</f>
        <v>2005.6</v>
      </c>
      <c r="AD4374" s="73"/>
      <c r="AE4374" s="155"/>
      <c r="AF4374" s="74"/>
      <c r="AG4374" s="396"/>
      <c r="AH4374" s="396"/>
      <c r="AI4374" s="396"/>
      <c r="AJ4374" s="15"/>
      <c r="AK4374" s="15"/>
      <c r="AL4374" s="15"/>
      <c r="AM4374" s="15"/>
      <c r="AN4374" s="396"/>
    </row>
    <row r="4375" spans="1:42" x14ac:dyDescent="0.25">
      <c r="A4375" s="3688"/>
      <c r="B4375" s="3597"/>
      <c r="C4375" s="123" t="s">
        <v>15</v>
      </c>
      <c r="D4375" s="108" t="s">
        <v>54</v>
      </c>
      <c r="E4375" s="1460">
        <v>8</v>
      </c>
      <c r="F4375" s="1445">
        <v>9</v>
      </c>
      <c r="G4375" s="1445">
        <v>8</v>
      </c>
      <c r="H4375" s="3303">
        <v>8</v>
      </c>
      <c r="I4375" s="327">
        <v>8</v>
      </c>
      <c r="J4375" s="327">
        <v>9</v>
      </c>
      <c r="K4375" s="327">
        <v>9</v>
      </c>
      <c r="L4375" s="327">
        <v>19</v>
      </c>
      <c r="M4375" s="327">
        <v>22</v>
      </c>
      <c r="N4375" s="3303">
        <v>20</v>
      </c>
      <c r="O4375" s="327">
        <v>22</v>
      </c>
      <c r="P4375" s="327">
        <v>15</v>
      </c>
      <c r="Q4375" s="327">
        <v>20</v>
      </c>
      <c r="R4375" s="327">
        <v>21</v>
      </c>
      <c r="S4375" s="327">
        <v>21</v>
      </c>
      <c r="T4375" s="327">
        <v>24</v>
      </c>
      <c r="U4375" s="327">
        <v>17</v>
      </c>
      <c r="V4375" s="3303">
        <v>12</v>
      </c>
      <c r="W4375" s="327">
        <v>11</v>
      </c>
      <c r="X4375" s="327">
        <v>10</v>
      </c>
      <c r="Y4375" s="327">
        <v>10</v>
      </c>
      <c r="Z4375" s="1445">
        <v>11</v>
      </c>
      <c r="AA4375" s="1445">
        <v>9</v>
      </c>
      <c r="AB4375" s="1473">
        <v>9</v>
      </c>
      <c r="AC4375" s="107">
        <f>AVERAGE(E4375:AB4375)</f>
        <v>13.833333333333334</v>
      </c>
      <c r="AD4375" s="76"/>
      <c r="AE4375" s="76"/>
      <c r="AF4375" s="77"/>
      <c r="AG4375" s="396"/>
      <c r="AH4375" s="396"/>
      <c r="AI4375" s="396"/>
      <c r="AJ4375" s="15"/>
      <c r="AK4375" s="15"/>
      <c r="AL4375" s="15"/>
      <c r="AM4375" s="15"/>
      <c r="AN4375" s="396"/>
    </row>
    <row r="4376" spans="1:42" ht="16.5" thickBot="1" x14ac:dyDescent="0.3">
      <c r="A4376" s="3696"/>
      <c r="B4376" s="3550"/>
      <c r="C4376" s="123" t="s">
        <v>17</v>
      </c>
      <c r="D4376" s="347"/>
      <c r="E4376" s="500">
        <f t="shared" ref="E4376:AB4376" si="1498">E4374/E4373</f>
        <v>0.42162162162162159</v>
      </c>
      <c r="F4376" s="314">
        <f t="shared" si="1498"/>
        <v>0.43333333333333335</v>
      </c>
      <c r="G4376" s="314">
        <f t="shared" si="1498"/>
        <v>0.44382022471910115</v>
      </c>
      <c r="H4376" s="3310">
        <f t="shared" si="1498"/>
        <v>0.43406593406593408</v>
      </c>
      <c r="I4376" s="314">
        <f t="shared" si="1498"/>
        <v>0.4632768361581921</v>
      </c>
      <c r="J4376" s="314">
        <f t="shared" si="1498"/>
        <v>0.4519774011299435</v>
      </c>
      <c r="K4376" s="314">
        <f t="shared" si="1498"/>
        <v>0.43010752688172038</v>
      </c>
      <c r="L4376" s="314">
        <f t="shared" si="1498"/>
        <v>0.18879056047197643</v>
      </c>
      <c r="M4376" s="314">
        <f t="shared" si="1498"/>
        <v>0.31673306772908366</v>
      </c>
      <c r="N4376" s="3310">
        <f t="shared" si="1498"/>
        <v>0.23781676413255359</v>
      </c>
      <c r="O4376" s="314">
        <f t="shared" si="1498"/>
        <v>0.24015748031496062</v>
      </c>
      <c r="P4376" s="314">
        <f t="shared" si="1498"/>
        <v>0.32412060301507539</v>
      </c>
      <c r="Q4376" s="314">
        <f t="shared" si="1498"/>
        <v>0.47282608695652173</v>
      </c>
      <c r="R4376" s="314">
        <f t="shared" si="1498"/>
        <v>0.2734530938123752</v>
      </c>
      <c r="S4376" s="314">
        <f t="shared" si="1498"/>
        <v>0.40446650124069483</v>
      </c>
      <c r="T4376" s="314">
        <f t="shared" si="1498"/>
        <v>0.23679060665362034</v>
      </c>
      <c r="U4376" s="314">
        <f t="shared" si="1498"/>
        <v>0.27005870841487278</v>
      </c>
      <c r="V4376" s="3310">
        <f t="shared" si="1498"/>
        <v>0.43925233644859812</v>
      </c>
      <c r="W4376" s="314">
        <f t="shared" si="1498"/>
        <v>0.35080645161290319</v>
      </c>
      <c r="X4376" s="314">
        <f t="shared" si="1498"/>
        <v>0.35627530364372473</v>
      </c>
      <c r="Y4376" s="314">
        <f>Y4374/Y4373</f>
        <v>0.35111111111111115</v>
      </c>
      <c r="Z4376" s="314">
        <f t="shared" si="1498"/>
        <v>0.3518518518518518</v>
      </c>
      <c r="AA4376" s="314">
        <f t="shared" si="1498"/>
        <v>0.3554502369668246</v>
      </c>
      <c r="AB4376" s="336">
        <f t="shared" si="1498"/>
        <v>0.39583333333333331</v>
      </c>
      <c r="AC4376" s="433">
        <f>MAX(E4376:AB4376)</f>
        <v>0.47282608695652173</v>
      </c>
      <c r="AD4376" s="73"/>
      <c r="AE4376" s="155"/>
      <c r="AF4376" s="74"/>
      <c r="AG4376" s="396"/>
      <c r="AH4376" s="396"/>
      <c r="AI4376" s="396"/>
      <c r="AJ4376" s="15"/>
      <c r="AK4376" s="15"/>
      <c r="AL4376" s="15"/>
      <c r="AM4376" s="15"/>
      <c r="AN4376" s="396"/>
    </row>
    <row r="4377" spans="1:42" hidden="1" x14ac:dyDescent="0.25">
      <c r="A4377" s="2024"/>
      <c r="B4377" s="2027"/>
      <c r="C4377" s="124" t="s">
        <v>116</v>
      </c>
      <c r="D4377" s="347"/>
      <c r="E4377" s="499"/>
      <c r="F4377" s="311"/>
      <c r="G4377" s="311"/>
      <c r="H4377" s="3306"/>
      <c r="I4377" s="155"/>
      <c r="J4377" s="155"/>
      <c r="K4377" s="155"/>
      <c r="L4377" s="155"/>
      <c r="M4377" s="155"/>
      <c r="N4377" s="3306"/>
      <c r="O4377" s="155"/>
      <c r="P4377" s="155"/>
      <c r="Q4377" s="155"/>
      <c r="R4377" s="155"/>
      <c r="S4377" s="155"/>
      <c r="T4377" s="155"/>
      <c r="U4377" s="155"/>
      <c r="V4377" s="3306"/>
      <c r="W4377" s="155"/>
      <c r="X4377" s="155"/>
      <c r="Y4377" s="155"/>
      <c r="Z4377" s="311"/>
      <c r="AA4377" s="311"/>
      <c r="AB4377" s="867"/>
      <c r="AC4377" s="108"/>
      <c r="AD4377" s="73"/>
      <c r="AE4377" s="155"/>
      <c r="AF4377" s="74"/>
      <c r="AG4377" s="396"/>
      <c r="AH4377" s="396"/>
      <c r="AI4377" s="396"/>
      <c r="AJ4377" s="15"/>
      <c r="AK4377" s="15"/>
      <c r="AL4377" s="15"/>
      <c r="AM4377" s="15"/>
      <c r="AN4377" s="396"/>
    </row>
    <row r="4378" spans="1:42" s="181" customFormat="1" hidden="1" x14ac:dyDescent="0.25">
      <c r="A4378" s="2024"/>
      <c r="B4378" s="2027"/>
      <c r="C4378" s="124" t="s">
        <v>117</v>
      </c>
      <c r="D4378" s="347"/>
      <c r="E4378" s="499"/>
      <c r="F4378" s="155"/>
      <c r="G4378" s="311"/>
      <c r="H4378" s="3306"/>
      <c r="I4378" s="155"/>
      <c r="J4378" s="155"/>
      <c r="K4378" s="155"/>
      <c r="L4378" s="155"/>
      <c r="M4378" s="155"/>
      <c r="N4378" s="3306"/>
      <c r="O4378" s="155"/>
      <c r="P4378" s="155"/>
      <c r="Q4378" s="155"/>
      <c r="R4378" s="155"/>
      <c r="S4378" s="155"/>
      <c r="T4378" s="155"/>
      <c r="U4378" s="155"/>
      <c r="V4378" s="3306"/>
      <c r="W4378" s="155"/>
      <c r="X4378" s="155"/>
      <c r="Y4378" s="155"/>
      <c r="Z4378" s="311"/>
      <c r="AA4378" s="155"/>
      <c r="AB4378" s="867"/>
      <c r="AC4378" s="108"/>
      <c r="AD4378" s="73"/>
      <c r="AE4378" s="155"/>
      <c r="AF4378" s="74"/>
      <c r="AG4378" s="784"/>
      <c r="AH4378" s="781"/>
      <c r="AI4378" s="782"/>
      <c r="AJ4378" s="782"/>
      <c r="AK4378" s="782"/>
      <c r="AL4378" s="783"/>
      <c r="AM4378" s="783"/>
      <c r="AN4378" s="189"/>
      <c r="AO4378" s="189"/>
      <c r="AP4378" s="189"/>
    </row>
    <row r="4379" spans="1:42" ht="16.5" hidden="1" thickBot="1" x14ac:dyDescent="0.3">
      <c r="A4379" s="3535" t="s">
        <v>42</v>
      </c>
      <c r="B4379" s="3536"/>
      <c r="C4379" s="3537"/>
      <c r="D4379" s="346"/>
      <c r="E4379" s="458">
        <f>SQRT(E4373*E4373+E4374*E4374)/E4341/1.73</f>
        <v>8.7835465777450814</v>
      </c>
      <c r="F4379" s="179">
        <f t="shared" ref="F4379:AB4379" si="1499">SQRT(F4373*F4373+F4374*F4374)/F4341/1.73</f>
        <v>8.5986748570259657</v>
      </c>
      <c r="G4379" s="179">
        <f t="shared" si="1499"/>
        <v>8.5037545919753939</v>
      </c>
      <c r="H4379" s="3307">
        <f t="shared" si="1499"/>
        <v>8.6392192329123816</v>
      </c>
      <c r="I4379" s="79">
        <f t="shared" si="1499"/>
        <v>8.5100570033802079</v>
      </c>
      <c r="J4379" s="79">
        <f t="shared" si="1499"/>
        <v>8.4978007484622697</v>
      </c>
      <c r="K4379" s="79">
        <f t="shared" si="1499"/>
        <v>8.8497083504169929</v>
      </c>
      <c r="L4379" s="79">
        <f t="shared" si="1499"/>
        <v>15.179087600678695</v>
      </c>
      <c r="M4379" s="79">
        <f t="shared" si="1499"/>
        <v>23.235166532734329</v>
      </c>
      <c r="N4379" s="3307">
        <f t="shared" si="1499"/>
        <v>23.22300295196564</v>
      </c>
      <c r="O4379" s="79">
        <f t="shared" si="1499"/>
        <v>23.008830405705886</v>
      </c>
      <c r="P4379" s="79">
        <f t="shared" si="1499"/>
        <v>18.443496204908683</v>
      </c>
      <c r="Q4379" s="79">
        <f t="shared" si="1499"/>
        <v>17.859303890094544</v>
      </c>
      <c r="R4379" s="79">
        <f t="shared" si="1499"/>
        <v>22.896295509180145</v>
      </c>
      <c r="S4379" s="79">
        <f t="shared" si="1499"/>
        <v>19.200070633761612</v>
      </c>
      <c r="T4379" s="79">
        <f t="shared" si="1499"/>
        <v>23.260047393579008</v>
      </c>
      <c r="U4379" s="79">
        <f t="shared" si="1499"/>
        <v>23.512569598856803</v>
      </c>
      <c r="V4379" s="3307">
        <f t="shared" si="1499"/>
        <v>15.499832617066435</v>
      </c>
      <c r="W4379" s="79">
        <f t="shared" si="1499"/>
        <v>11.596762437622981</v>
      </c>
      <c r="X4379" s="79">
        <f t="shared" si="1499"/>
        <v>11.580919125082563</v>
      </c>
      <c r="Y4379" s="79">
        <f>SQRT(Y4373*Y4373+Y4374*Y4374)/Y4341/1.73</f>
        <v>10.522257886451282</v>
      </c>
      <c r="Z4379" s="179">
        <f t="shared" si="1499"/>
        <v>10.094076869323931</v>
      </c>
      <c r="AA4379" s="179">
        <f t="shared" si="1499"/>
        <v>9.8621756433529359</v>
      </c>
      <c r="AB4379" s="395">
        <f t="shared" si="1499"/>
        <v>9.0941723968618735</v>
      </c>
      <c r="AC4379" s="109">
        <f>AVERAGE(E4379:AB4379)</f>
        <v>14.518784544131071</v>
      </c>
      <c r="AD4379" s="78">
        <f>(AC4375-AC4379)/AC4375</f>
        <v>-4.955068993718581E-2</v>
      </c>
      <c r="AE4379" s="79"/>
      <c r="AF4379" s="80"/>
      <c r="AG4379" s="396"/>
      <c r="AH4379" s="396"/>
      <c r="AI4379" s="396"/>
      <c r="AJ4379" s="14"/>
      <c r="AK4379" s="14"/>
      <c r="AL4379" s="15"/>
      <c r="AM4379" s="14"/>
      <c r="AN4379" s="396"/>
    </row>
    <row r="4380" spans="1:42" x14ac:dyDescent="0.25">
      <c r="A4380" s="3701" t="s">
        <v>637</v>
      </c>
      <c r="B4380" s="3596" t="s">
        <v>638</v>
      </c>
      <c r="C4380" s="129" t="s">
        <v>13</v>
      </c>
      <c r="D4380" s="113" t="s">
        <v>811</v>
      </c>
      <c r="E4380" s="70">
        <v>91.6</v>
      </c>
      <c r="F4380" s="71">
        <v>90.8</v>
      </c>
      <c r="G4380" s="71">
        <v>56</v>
      </c>
      <c r="H4380" s="3301">
        <v>89.2</v>
      </c>
      <c r="I4380" s="71">
        <v>45.6</v>
      </c>
      <c r="J4380" s="71">
        <v>48.8</v>
      </c>
      <c r="K4380" s="71">
        <v>67.2</v>
      </c>
      <c r="L4380" s="71">
        <v>95.6</v>
      </c>
      <c r="M4380" s="71">
        <v>123.6</v>
      </c>
      <c r="N4380" s="3301">
        <v>116.8</v>
      </c>
      <c r="O4380" s="71">
        <v>119.2</v>
      </c>
      <c r="P4380" s="71">
        <v>128.80000000000001</v>
      </c>
      <c r="Q4380" s="71">
        <v>129.6</v>
      </c>
      <c r="R4380" s="71">
        <v>121.6</v>
      </c>
      <c r="S4380" s="71">
        <v>123.2</v>
      </c>
      <c r="T4380" s="71">
        <v>128</v>
      </c>
      <c r="U4380" s="71">
        <v>116.4</v>
      </c>
      <c r="V4380" s="3301">
        <v>101.2</v>
      </c>
      <c r="W4380" s="71">
        <v>95.2</v>
      </c>
      <c r="X4380" s="71">
        <v>96.4</v>
      </c>
      <c r="Y4380" s="71">
        <v>96</v>
      </c>
      <c r="Z4380" s="71">
        <v>114</v>
      </c>
      <c r="AA4380" s="71">
        <v>113.6</v>
      </c>
      <c r="AB4380" s="393">
        <v>94.8</v>
      </c>
      <c r="AC4380" s="106">
        <f>SUM(E4380:AB4380)</f>
        <v>2403.2000000000003</v>
      </c>
      <c r="AD4380" s="70"/>
      <c r="AE4380" s="71">
        <v>100</v>
      </c>
      <c r="AF4380" s="72">
        <v>40</v>
      </c>
      <c r="AG4380" s="396"/>
      <c r="AH4380" s="396"/>
      <c r="AI4380" s="396"/>
      <c r="AJ4380" s="430"/>
      <c r="AK4380" s="431"/>
      <c r="AL4380" s="430"/>
      <c r="AM4380" s="15"/>
      <c r="AN4380" s="396"/>
    </row>
    <row r="4381" spans="1:42" x14ac:dyDescent="0.25">
      <c r="A4381" s="3688"/>
      <c r="B4381" s="3597"/>
      <c r="C4381" s="130" t="s">
        <v>14</v>
      </c>
      <c r="D4381" s="108" t="s">
        <v>811</v>
      </c>
      <c r="E4381" s="392">
        <v>44.4</v>
      </c>
      <c r="F4381" s="308">
        <v>45.2</v>
      </c>
      <c r="G4381" s="308">
        <v>18.8</v>
      </c>
      <c r="H4381" s="3302">
        <v>43.6</v>
      </c>
      <c r="I4381" s="308">
        <v>10.8</v>
      </c>
      <c r="J4381" s="308">
        <v>13.2</v>
      </c>
      <c r="K4381" s="308">
        <v>24.8</v>
      </c>
      <c r="L4381" s="308">
        <v>42.4</v>
      </c>
      <c r="M4381" s="308">
        <v>56.4</v>
      </c>
      <c r="N4381" s="3302">
        <v>56.4</v>
      </c>
      <c r="O4381" s="308">
        <v>57.6</v>
      </c>
      <c r="P4381" s="308">
        <v>58.4</v>
      </c>
      <c r="Q4381" s="308">
        <v>58</v>
      </c>
      <c r="R4381" s="308">
        <v>57.2</v>
      </c>
      <c r="S4381" s="308">
        <v>57.2</v>
      </c>
      <c r="T4381" s="308">
        <v>58.8</v>
      </c>
      <c r="U4381" s="308">
        <v>48</v>
      </c>
      <c r="V4381" s="3302">
        <v>44</v>
      </c>
      <c r="W4381" s="308">
        <v>42.4</v>
      </c>
      <c r="X4381" s="308">
        <v>43.2</v>
      </c>
      <c r="Y4381" s="308">
        <v>42.8</v>
      </c>
      <c r="Z4381" s="308">
        <v>55.6</v>
      </c>
      <c r="AA4381" s="308">
        <v>56.4</v>
      </c>
      <c r="AB4381" s="394">
        <v>42.8</v>
      </c>
      <c r="AC4381" s="107">
        <f>SUM(E4381:AB4381)</f>
        <v>1078.4000000000001</v>
      </c>
      <c r="AD4381" s="73"/>
      <c r="AE4381" s="155"/>
      <c r="AF4381" s="74"/>
      <c r="AG4381" s="396"/>
      <c r="AH4381" s="396"/>
      <c r="AI4381" s="396"/>
      <c r="AJ4381" s="15"/>
      <c r="AK4381" s="15"/>
      <c r="AL4381" s="15"/>
      <c r="AM4381" s="15"/>
      <c r="AN4381" s="396"/>
    </row>
    <row r="4382" spans="1:42" x14ac:dyDescent="0.25">
      <c r="A4382" s="3688"/>
      <c r="B4382" s="3597"/>
      <c r="C4382" s="130" t="s">
        <v>15</v>
      </c>
      <c r="D4382" s="108" t="s">
        <v>54</v>
      </c>
      <c r="E4382" s="1474">
        <v>6</v>
      </c>
      <c r="F4382" s="1475">
        <v>6</v>
      </c>
      <c r="G4382" s="1475">
        <v>5</v>
      </c>
      <c r="H4382" s="3312">
        <v>2</v>
      </c>
      <c r="I4382" s="1699">
        <v>2</v>
      </c>
      <c r="J4382" s="1699">
        <v>2</v>
      </c>
      <c r="K4382" s="1699">
        <v>5</v>
      </c>
      <c r="L4382" s="1699">
        <v>6</v>
      </c>
      <c r="M4382" s="1699">
        <v>10</v>
      </c>
      <c r="N4382" s="3312">
        <v>8</v>
      </c>
      <c r="O4382" s="1699">
        <v>7</v>
      </c>
      <c r="P4382" s="1699">
        <v>8</v>
      </c>
      <c r="Q4382" s="1699">
        <v>7</v>
      </c>
      <c r="R4382" s="1699">
        <v>8</v>
      </c>
      <c r="S4382" s="1699">
        <v>8</v>
      </c>
      <c r="T4382" s="1699">
        <v>9</v>
      </c>
      <c r="U4382" s="1699">
        <v>6</v>
      </c>
      <c r="V4382" s="3312">
        <v>6</v>
      </c>
      <c r="W4382" s="1699">
        <v>6</v>
      </c>
      <c r="X4382" s="1699">
        <v>6</v>
      </c>
      <c r="Y4382" s="1699">
        <v>6</v>
      </c>
      <c r="Z4382" s="1475">
        <v>6</v>
      </c>
      <c r="AA4382" s="1475">
        <v>6</v>
      </c>
      <c r="AB4382" s="1749">
        <v>6</v>
      </c>
      <c r="AC4382" s="107">
        <f>AVERAGE(E4382:AB4382)</f>
        <v>6.125</v>
      </c>
      <c r="AD4382" s="76"/>
      <c r="AE4382" s="76"/>
      <c r="AF4382" s="77"/>
      <c r="AG4382" s="396"/>
      <c r="AH4382" s="396"/>
      <c r="AI4382" s="396"/>
      <c r="AJ4382" s="15"/>
      <c r="AK4382" s="15"/>
      <c r="AL4382" s="15"/>
      <c r="AM4382" s="15"/>
      <c r="AN4382" s="396"/>
    </row>
    <row r="4383" spans="1:42" ht="16.5" thickBot="1" x14ac:dyDescent="0.3">
      <c r="A4383" s="3711"/>
      <c r="B4383" s="3669"/>
      <c r="C4383" s="1011" t="s">
        <v>17</v>
      </c>
      <c r="D4383" s="347"/>
      <c r="E4383" s="573">
        <f t="shared" ref="E4383:AB4383" si="1500">E4381/E4380</f>
        <v>0.48471615720524019</v>
      </c>
      <c r="F4383" s="318">
        <f t="shared" si="1500"/>
        <v>0.49779735682819387</v>
      </c>
      <c r="G4383" s="318">
        <f t="shared" si="1500"/>
        <v>0.33571428571428574</v>
      </c>
      <c r="H4383" s="3304">
        <f t="shared" si="1500"/>
        <v>0.48878923766816146</v>
      </c>
      <c r="I4383" s="318">
        <f t="shared" si="1500"/>
        <v>0.23684210526315791</v>
      </c>
      <c r="J4383" s="318">
        <f t="shared" si="1500"/>
        <v>0.27049180327868855</v>
      </c>
      <c r="K4383" s="318">
        <f t="shared" si="1500"/>
        <v>0.36904761904761907</v>
      </c>
      <c r="L4383" s="318">
        <f t="shared" si="1500"/>
        <v>0.44351464435146443</v>
      </c>
      <c r="M4383" s="318">
        <f t="shared" si="1500"/>
        <v>0.4563106796116505</v>
      </c>
      <c r="N4383" s="3304">
        <f t="shared" si="1500"/>
        <v>0.48287671232876711</v>
      </c>
      <c r="O4383" s="318">
        <f t="shared" si="1500"/>
        <v>0.48322147651006714</v>
      </c>
      <c r="P4383" s="318">
        <f t="shared" si="1500"/>
        <v>0.45341614906832295</v>
      </c>
      <c r="Q4383" s="318">
        <f t="shared" si="1500"/>
        <v>0.44753086419753091</v>
      </c>
      <c r="R4383" s="318">
        <f t="shared" si="1500"/>
        <v>0.47039473684210531</v>
      </c>
      <c r="S4383" s="318">
        <f t="shared" si="1500"/>
        <v>0.4642857142857143</v>
      </c>
      <c r="T4383" s="318">
        <f t="shared" si="1500"/>
        <v>0.45937499999999998</v>
      </c>
      <c r="U4383" s="318">
        <f t="shared" si="1500"/>
        <v>0.41237113402061853</v>
      </c>
      <c r="V4383" s="3304">
        <f t="shared" si="1500"/>
        <v>0.43478260869565216</v>
      </c>
      <c r="W4383" s="318">
        <f t="shared" si="1500"/>
        <v>0.44537815126050417</v>
      </c>
      <c r="X4383" s="318">
        <f t="shared" si="1500"/>
        <v>0.44813278008298757</v>
      </c>
      <c r="Y4383" s="318">
        <f>Y4381/Y4380</f>
        <v>0.4458333333333333</v>
      </c>
      <c r="Z4383" s="318">
        <f t="shared" si="1500"/>
        <v>0.48771929824561405</v>
      </c>
      <c r="AA4383" s="318">
        <f t="shared" si="1500"/>
        <v>0.49647887323943662</v>
      </c>
      <c r="AB4383" s="806">
        <f t="shared" si="1500"/>
        <v>0.45147679324894513</v>
      </c>
      <c r="AC4383" s="454">
        <f>MAX(E4383:AB4383)</f>
        <v>0.49779735682819387</v>
      </c>
      <c r="AD4383" s="73"/>
      <c r="AE4383" s="155"/>
      <c r="AF4383" s="74"/>
      <c r="AG4383" s="396"/>
      <c r="AH4383" s="396"/>
      <c r="AI4383" s="396"/>
      <c r="AJ4383" s="15"/>
      <c r="AK4383" s="15"/>
      <c r="AL4383" s="15"/>
      <c r="AM4383" s="15"/>
      <c r="AN4383" s="396"/>
    </row>
    <row r="4384" spans="1:42" hidden="1" x14ac:dyDescent="0.25">
      <c r="A4384" s="2014"/>
      <c r="B4384" s="2017"/>
      <c r="C4384" s="357" t="s">
        <v>116</v>
      </c>
      <c r="D4384" s="347"/>
      <c r="E4384" s="358"/>
      <c r="F4384" s="91"/>
      <c r="G4384" s="91"/>
      <c r="H4384" s="3305"/>
      <c r="I4384" s="91"/>
      <c r="J4384" s="91"/>
      <c r="K4384" s="91"/>
      <c r="L4384" s="91"/>
      <c r="M4384" s="91"/>
      <c r="N4384" s="3305"/>
      <c r="O4384" s="91"/>
      <c r="P4384" s="91"/>
      <c r="Q4384" s="91"/>
      <c r="R4384" s="91"/>
      <c r="S4384" s="91"/>
      <c r="T4384" s="91"/>
      <c r="U4384" s="91"/>
      <c r="V4384" s="3305"/>
      <c r="W4384" s="91"/>
      <c r="X4384" s="91"/>
      <c r="Y4384" s="91"/>
      <c r="Z4384" s="91"/>
      <c r="AA4384" s="91"/>
      <c r="AB4384" s="382"/>
      <c r="AC4384" s="122"/>
      <c r="AD4384" s="73"/>
      <c r="AE4384" s="155"/>
      <c r="AF4384" s="74"/>
      <c r="AG4384" s="396"/>
      <c r="AH4384" s="396"/>
      <c r="AI4384" s="396"/>
      <c r="AJ4384" s="15"/>
      <c r="AK4384" s="15"/>
      <c r="AL4384" s="15"/>
      <c r="AM4384" s="15"/>
      <c r="AN4384" s="396"/>
    </row>
    <row r="4385" spans="1:42" s="181" customFormat="1" hidden="1" x14ac:dyDescent="0.25">
      <c r="A4385" s="2024"/>
      <c r="B4385" s="2027"/>
      <c r="C4385" s="124" t="s">
        <v>117</v>
      </c>
      <c r="D4385" s="347"/>
      <c r="E4385" s="73"/>
      <c r="F4385" s="155"/>
      <c r="G4385" s="155"/>
      <c r="H4385" s="3306"/>
      <c r="I4385" s="155"/>
      <c r="J4385" s="155"/>
      <c r="K4385" s="155"/>
      <c r="L4385" s="155"/>
      <c r="M4385" s="155"/>
      <c r="N4385" s="3306"/>
      <c r="O4385" s="155"/>
      <c r="P4385" s="155"/>
      <c r="Q4385" s="155"/>
      <c r="R4385" s="155"/>
      <c r="S4385" s="155"/>
      <c r="T4385" s="155"/>
      <c r="U4385" s="155"/>
      <c r="V4385" s="3306"/>
      <c r="W4385" s="155"/>
      <c r="X4385" s="155"/>
      <c r="Y4385" s="155"/>
      <c r="Z4385" s="155"/>
      <c r="AA4385" s="155"/>
      <c r="AB4385" s="316"/>
      <c r="AC4385" s="108"/>
      <c r="AD4385" s="73"/>
      <c r="AE4385" s="155"/>
      <c r="AF4385" s="74"/>
      <c r="AG4385" s="784"/>
      <c r="AH4385" s="781"/>
      <c r="AI4385" s="782"/>
      <c r="AJ4385" s="782"/>
      <c r="AK4385" s="782"/>
      <c r="AL4385" s="783"/>
      <c r="AM4385" s="783"/>
      <c r="AN4385" s="189"/>
      <c r="AO4385" s="189"/>
      <c r="AP4385" s="189"/>
    </row>
    <row r="4386" spans="1:42" ht="16.5" hidden="1" thickBot="1" x14ac:dyDescent="0.3">
      <c r="A4386" s="3535" t="s">
        <v>42</v>
      </c>
      <c r="B4386" s="3536"/>
      <c r="C4386" s="3537"/>
      <c r="D4386" s="346"/>
      <c r="E4386" s="458">
        <f>SQRT(E4380*E4380+E4381*E4381)/E4341/1.73</f>
        <v>5.5667155103027781</v>
      </c>
      <c r="F4386" s="179">
        <f t="shared" ref="F4386:AB4386" si="1501">SQRT(F4380*F4380+F4381*F4381)/F4341/1.73</f>
        <v>5.5572528946425104</v>
      </c>
      <c r="G4386" s="179">
        <f t="shared" si="1501"/>
        <v>3.224302680642126</v>
      </c>
      <c r="H4386" s="3307">
        <f t="shared" si="1501"/>
        <v>5.4039954644718282</v>
      </c>
      <c r="I4386" s="79">
        <f t="shared" si="1501"/>
        <v>2.5554312387086884</v>
      </c>
      <c r="J4386" s="79">
        <f t="shared" si="1501"/>
        <v>2.7645990008208519</v>
      </c>
      <c r="K4386" s="79">
        <f t="shared" si="1501"/>
        <v>3.9134893650964746</v>
      </c>
      <c r="L4386" s="79">
        <f t="shared" si="1501"/>
        <v>5.7517853381306674</v>
      </c>
      <c r="M4386" s="79">
        <f t="shared" si="1501"/>
        <v>7.4934876156567229</v>
      </c>
      <c r="N4386" s="3307">
        <f t="shared" si="1501"/>
        <v>7.1403401615767619</v>
      </c>
      <c r="O4386" s="79">
        <f t="shared" si="1501"/>
        <v>7.2880435216162969</v>
      </c>
      <c r="P4386" s="79">
        <f t="shared" si="1501"/>
        <v>7.792797778082595</v>
      </c>
      <c r="Q4386" s="79">
        <f t="shared" si="1501"/>
        <v>7.7868224670916559</v>
      </c>
      <c r="R4386" s="79">
        <f t="shared" si="1501"/>
        <v>7.4048803072658496</v>
      </c>
      <c r="S4386" s="79">
        <f t="shared" si="1501"/>
        <v>7.4990516010959789</v>
      </c>
      <c r="T4386" s="79">
        <f t="shared" si="1501"/>
        <v>7.7990192488335124</v>
      </c>
      <c r="U4386" s="79">
        <f t="shared" si="1501"/>
        <v>6.9913066156439108</v>
      </c>
      <c r="V4386" s="3307">
        <f t="shared" si="1501"/>
        <v>6.0981796104655874</v>
      </c>
      <c r="W4386" s="79">
        <f t="shared" si="1501"/>
        <v>5.7480895095908098</v>
      </c>
      <c r="X4386" s="79">
        <f t="shared" si="1501"/>
        <v>5.8320836681664909</v>
      </c>
      <c r="Y4386" s="79">
        <f>SQRT(Y4380*Y4380+Y4381*Y4381)/Y4341/1.73</f>
        <v>5.7973737829137262</v>
      </c>
      <c r="Z4386" s="179">
        <f t="shared" si="1501"/>
        <v>6.9890926699740428</v>
      </c>
      <c r="AA4386" s="179">
        <f t="shared" si="1501"/>
        <v>6.982123880878067</v>
      </c>
      <c r="AB4386" s="395">
        <f t="shared" si="1501"/>
        <v>5.7260580915088042</v>
      </c>
      <c r="AC4386" s="109">
        <f>AVERAGE(E4386:AB4386)</f>
        <v>6.0460967509656989</v>
      </c>
      <c r="AD4386" s="78">
        <f>(AC4382-AC4386)/AC4382</f>
        <v>1.2882163107641001E-2</v>
      </c>
      <c r="AE4386" s="79"/>
      <c r="AF4386" s="80"/>
      <c r="AG4386" s="396"/>
      <c r="AH4386" s="396"/>
      <c r="AI4386" s="396"/>
      <c r="AJ4386" s="14"/>
      <c r="AK4386" s="14"/>
      <c r="AL4386" s="15"/>
      <c r="AM4386" s="14"/>
      <c r="AN4386" s="396"/>
    </row>
    <row r="4387" spans="1:42" x14ac:dyDescent="0.25">
      <c r="A4387" s="3701" t="s">
        <v>639</v>
      </c>
      <c r="B4387" s="3596" t="s">
        <v>452</v>
      </c>
      <c r="C4387" s="125" t="s">
        <v>13</v>
      </c>
      <c r="D4387" s="113" t="s">
        <v>811</v>
      </c>
      <c r="E4387" s="325">
        <v>6</v>
      </c>
      <c r="F4387" s="321">
        <v>6</v>
      </c>
      <c r="G4387" s="321">
        <v>6.6</v>
      </c>
      <c r="H4387" s="3308">
        <v>6</v>
      </c>
      <c r="I4387" s="321">
        <v>6.6</v>
      </c>
      <c r="J4387" s="321">
        <v>6</v>
      </c>
      <c r="K4387" s="321">
        <v>6.6</v>
      </c>
      <c r="L4387" s="321">
        <v>6</v>
      </c>
      <c r="M4387" s="321">
        <v>6</v>
      </c>
      <c r="N4387" s="3308">
        <v>5.4</v>
      </c>
      <c r="O4387" s="321">
        <v>6</v>
      </c>
      <c r="P4387" s="321">
        <v>6</v>
      </c>
      <c r="Q4387" s="321">
        <v>6</v>
      </c>
      <c r="R4387" s="321">
        <v>6</v>
      </c>
      <c r="S4387" s="321">
        <v>5.4</v>
      </c>
      <c r="T4387" s="321">
        <v>6</v>
      </c>
      <c r="U4387" s="321">
        <v>5.4</v>
      </c>
      <c r="V4387" s="3308">
        <v>5.4</v>
      </c>
      <c r="W4387" s="321">
        <v>6</v>
      </c>
      <c r="X4387" s="321">
        <v>5.4</v>
      </c>
      <c r="Y4387" s="321">
        <v>6</v>
      </c>
      <c r="Z4387" s="321">
        <v>6</v>
      </c>
      <c r="AA4387" s="321">
        <v>6</v>
      </c>
      <c r="AB4387" s="531">
        <v>6</v>
      </c>
      <c r="AC4387" s="134">
        <f>SUM(E4387:AB4387)</f>
        <v>142.80000000000001</v>
      </c>
      <c r="AD4387" s="429"/>
      <c r="AE4387" s="321">
        <v>100</v>
      </c>
      <c r="AF4387" s="428">
        <v>40</v>
      </c>
      <c r="AG4387" s="396"/>
      <c r="AH4387" s="396"/>
      <c r="AI4387" s="396"/>
      <c r="AJ4387" s="430"/>
      <c r="AK4387" s="431"/>
      <c r="AL4387" s="430"/>
      <c r="AM4387" s="15"/>
      <c r="AN4387" s="396"/>
    </row>
    <row r="4388" spans="1:42" x14ac:dyDescent="0.25">
      <c r="A4388" s="3688"/>
      <c r="B4388" s="3597"/>
      <c r="C4388" s="123" t="s">
        <v>14</v>
      </c>
      <c r="D4388" s="108" t="s">
        <v>811</v>
      </c>
      <c r="E4388" s="307">
        <v>0</v>
      </c>
      <c r="F4388" s="308">
        <v>0</v>
      </c>
      <c r="G4388" s="308">
        <v>0</v>
      </c>
      <c r="H4388" s="3302">
        <v>0</v>
      </c>
      <c r="I4388" s="308">
        <v>0</v>
      </c>
      <c r="J4388" s="308">
        <v>0</v>
      </c>
      <c r="K4388" s="308">
        <v>0</v>
      </c>
      <c r="L4388" s="308">
        <v>0</v>
      </c>
      <c r="M4388" s="308">
        <v>0</v>
      </c>
      <c r="N4388" s="3302">
        <v>0</v>
      </c>
      <c r="O4388" s="308">
        <v>0</v>
      </c>
      <c r="P4388" s="308">
        <v>0</v>
      </c>
      <c r="Q4388" s="308">
        <v>0</v>
      </c>
      <c r="R4388" s="308">
        <v>0</v>
      </c>
      <c r="S4388" s="308">
        <v>0</v>
      </c>
      <c r="T4388" s="308">
        <v>0</v>
      </c>
      <c r="U4388" s="308">
        <v>0</v>
      </c>
      <c r="V4388" s="3302">
        <v>0</v>
      </c>
      <c r="W4388" s="308">
        <v>0</v>
      </c>
      <c r="X4388" s="308">
        <v>0</v>
      </c>
      <c r="Y4388" s="308">
        <v>0</v>
      </c>
      <c r="Z4388" s="308">
        <v>0</v>
      </c>
      <c r="AA4388" s="308">
        <v>0</v>
      </c>
      <c r="AB4388" s="394">
        <v>0</v>
      </c>
      <c r="AC4388" s="107">
        <f>SUM(E4388:AB4388)</f>
        <v>0</v>
      </c>
      <c r="AD4388" s="73"/>
      <c r="AE4388" s="155"/>
      <c r="AF4388" s="74"/>
      <c r="AG4388" s="396"/>
      <c r="AH4388" s="396"/>
      <c r="AI4388" s="396"/>
      <c r="AJ4388" s="15"/>
      <c r="AK4388" s="15"/>
      <c r="AL4388" s="15"/>
      <c r="AM4388" s="15"/>
      <c r="AN4388" s="396"/>
    </row>
    <row r="4389" spans="1:42" x14ac:dyDescent="0.25">
      <c r="A4389" s="3688"/>
      <c r="B4389" s="3597"/>
      <c r="C4389" s="123" t="s">
        <v>15</v>
      </c>
      <c r="D4389" s="108" t="s">
        <v>54</v>
      </c>
      <c r="E4389" s="1450">
        <v>0</v>
      </c>
      <c r="F4389" s="1445">
        <v>0</v>
      </c>
      <c r="G4389" s="1445">
        <v>0</v>
      </c>
      <c r="H4389" s="3303">
        <v>0</v>
      </c>
      <c r="I4389" s="327">
        <v>0</v>
      </c>
      <c r="J4389" s="327">
        <v>0</v>
      </c>
      <c r="K4389" s="327">
        <v>0</v>
      </c>
      <c r="L4389" s="327">
        <v>0</v>
      </c>
      <c r="M4389" s="327">
        <v>0</v>
      </c>
      <c r="N4389" s="3303">
        <v>0</v>
      </c>
      <c r="O4389" s="327">
        <v>0</v>
      </c>
      <c r="P4389" s="327">
        <v>0</v>
      </c>
      <c r="Q4389" s="327">
        <v>0</v>
      </c>
      <c r="R4389" s="327">
        <v>0</v>
      </c>
      <c r="S4389" s="327">
        <v>0</v>
      </c>
      <c r="T4389" s="327">
        <v>0</v>
      </c>
      <c r="U4389" s="327">
        <v>0</v>
      </c>
      <c r="V4389" s="3303">
        <v>0</v>
      </c>
      <c r="W4389" s="327">
        <v>0</v>
      </c>
      <c r="X4389" s="327">
        <v>0</v>
      </c>
      <c r="Y4389" s="327">
        <v>0</v>
      </c>
      <c r="Z4389" s="1445">
        <v>0</v>
      </c>
      <c r="AA4389" s="1445">
        <v>0</v>
      </c>
      <c r="AB4389" s="1473">
        <v>0</v>
      </c>
      <c r="AC4389" s="2145"/>
      <c r="AD4389" s="76"/>
      <c r="AE4389" s="76"/>
      <c r="AF4389" s="77"/>
      <c r="AG4389" s="396"/>
      <c r="AH4389" s="396"/>
      <c r="AI4389" s="396"/>
      <c r="AJ4389" s="15"/>
      <c r="AK4389" s="15"/>
      <c r="AL4389" s="15"/>
      <c r="AM4389" s="15"/>
      <c r="AN4389" s="396"/>
    </row>
    <row r="4390" spans="1:42" ht="16.5" thickBot="1" x14ac:dyDescent="0.3">
      <c r="A4390" s="3696"/>
      <c r="B4390" s="3550"/>
      <c r="C4390" s="123" t="s">
        <v>17</v>
      </c>
      <c r="D4390" s="108"/>
      <c r="E4390" s="313">
        <f t="shared" ref="E4390:AB4390" si="1502">E4388/E4387</f>
        <v>0</v>
      </c>
      <c r="F4390" s="314">
        <f t="shared" si="1502"/>
        <v>0</v>
      </c>
      <c r="G4390" s="314">
        <f t="shared" si="1502"/>
        <v>0</v>
      </c>
      <c r="H4390" s="3310">
        <f t="shared" si="1502"/>
        <v>0</v>
      </c>
      <c r="I4390" s="314">
        <f t="shared" si="1502"/>
        <v>0</v>
      </c>
      <c r="J4390" s="314">
        <f t="shared" si="1502"/>
        <v>0</v>
      </c>
      <c r="K4390" s="314">
        <f t="shared" si="1502"/>
        <v>0</v>
      </c>
      <c r="L4390" s="314">
        <f t="shared" si="1502"/>
        <v>0</v>
      </c>
      <c r="M4390" s="314">
        <f t="shared" si="1502"/>
        <v>0</v>
      </c>
      <c r="N4390" s="3310">
        <f t="shared" si="1502"/>
        <v>0</v>
      </c>
      <c r="O4390" s="314">
        <f t="shared" si="1502"/>
        <v>0</v>
      </c>
      <c r="P4390" s="314">
        <f t="shared" si="1502"/>
        <v>0</v>
      </c>
      <c r="Q4390" s="314">
        <f t="shared" si="1502"/>
        <v>0</v>
      </c>
      <c r="R4390" s="314">
        <f t="shared" si="1502"/>
        <v>0</v>
      </c>
      <c r="S4390" s="314">
        <f t="shared" si="1502"/>
        <v>0</v>
      </c>
      <c r="T4390" s="314">
        <f t="shared" si="1502"/>
        <v>0</v>
      </c>
      <c r="U4390" s="314">
        <f t="shared" si="1502"/>
        <v>0</v>
      </c>
      <c r="V4390" s="3310">
        <f t="shared" si="1502"/>
        <v>0</v>
      </c>
      <c r="W4390" s="314">
        <f t="shared" si="1502"/>
        <v>0</v>
      </c>
      <c r="X4390" s="314">
        <f t="shared" si="1502"/>
        <v>0</v>
      </c>
      <c r="Y4390" s="314">
        <f>Y4388/Y4387</f>
        <v>0</v>
      </c>
      <c r="Z4390" s="314">
        <f t="shared" si="1502"/>
        <v>0</v>
      </c>
      <c r="AA4390" s="314">
        <f t="shared" si="1502"/>
        <v>0</v>
      </c>
      <c r="AB4390" s="336">
        <f t="shared" si="1502"/>
        <v>0</v>
      </c>
      <c r="AC4390" s="433">
        <f>MAX(E4390:AB4390)</f>
        <v>0</v>
      </c>
      <c r="AD4390" s="73"/>
      <c r="AE4390" s="155"/>
      <c r="AF4390" s="74"/>
      <c r="AG4390" s="396"/>
      <c r="AH4390" s="396"/>
      <c r="AI4390" s="396"/>
      <c r="AJ4390" s="15"/>
      <c r="AK4390" s="15"/>
      <c r="AL4390" s="15"/>
      <c r="AM4390" s="15"/>
      <c r="AN4390" s="396"/>
    </row>
    <row r="4391" spans="1:42" hidden="1" x14ac:dyDescent="0.25">
      <c r="A4391" s="2024"/>
      <c r="B4391" s="2027"/>
      <c r="C4391" s="124" t="s">
        <v>116</v>
      </c>
      <c r="D4391" s="108"/>
      <c r="E4391" s="310"/>
      <c r="F4391" s="311"/>
      <c r="G4391" s="311"/>
      <c r="H4391" s="3306"/>
      <c r="I4391" s="155"/>
      <c r="J4391" s="155"/>
      <c r="K4391" s="155"/>
      <c r="L4391" s="155"/>
      <c r="M4391" s="155"/>
      <c r="N4391" s="3306"/>
      <c r="O4391" s="155"/>
      <c r="P4391" s="155"/>
      <c r="Q4391" s="155"/>
      <c r="R4391" s="155"/>
      <c r="S4391" s="155"/>
      <c r="T4391" s="155"/>
      <c r="U4391" s="155"/>
      <c r="V4391" s="3306"/>
      <c r="W4391" s="155"/>
      <c r="X4391" s="155"/>
      <c r="Y4391" s="155"/>
      <c r="Z4391" s="311"/>
      <c r="AA4391" s="311"/>
      <c r="AB4391" s="867"/>
      <c r="AC4391" s="108"/>
      <c r="AD4391" s="73"/>
      <c r="AE4391" s="155"/>
      <c r="AF4391" s="74"/>
      <c r="AG4391" s="396"/>
      <c r="AH4391" s="396"/>
      <c r="AI4391" s="396"/>
      <c r="AJ4391" s="15"/>
      <c r="AK4391" s="15"/>
      <c r="AL4391" s="15"/>
      <c r="AM4391" s="15"/>
      <c r="AN4391" s="396"/>
    </row>
    <row r="4392" spans="1:42" s="181" customFormat="1" hidden="1" x14ac:dyDescent="0.25">
      <c r="A4392" s="2024"/>
      <c r="B4392" s="2027"/>
      <c r="C4392" s="124" t="s">
        <v>117</v>
      </c>
      <c r="D4392" s="108"/>
      <c r="E4392" s="310"/>
      <c r="F4392" s="311"/>
      <c r="G4392" s="311"/>
      <c r="H4392" s="3306"/>
      <c r="I4392" s="155"/>
      <c r="J4392" s="155"/>
      <c r="K4392" s="155"/>
      <c r="L4392" s="155"/>
      <c r="M4392" s="155"/>
      <c r="N4392" s="3306"/>
      <c r="O4392" s="155"/>
      <c r="P4392" s="155"/>
      <c r="Q4392" s="155"/>
      <c r="R4392" s="155"/>
      <c r="S4392" s="155"/>
      <c r="T4392" s="155"/>
      <c r="U4392" s="155"/>
      <c r="V4392" s="3306"/>
      <c r="W4392" s="155"/>
      <c r="X4392" s="155"/>
      <c r="Y4392" s="155"/>
      <c r="Z4392" s="311"/>
      <c r="AA4392" s="311"/>
      <c r="AB4392" s="867"/>
      <c r="AC4392" s="108"/>
      <c r="AD4392" s="73"/>
      <c r="AE4392" s="155"/>
      <c r="AF4392" s="74"/>
      <c r="AG4392" s="784"/>
      <c r="AH4392" s="781"/>
      <c r="AI4392" s="782"/>
      <c r="AJ4392" s="782"/>
      <c r="AK4392" s="782"/>
      <c r="AL4392" s="783"/>
      <c r="AM4392" s="783"/>
      <c r="AN4392" s="189"/>
      <c r="AO4392" s="189"/>
      <c r="AP4392" s="189"/>
    </row>
    <row r="4393" spans="1:42" ht="16.5" hidden="1" thickBot="1" x14ac:dyDescent="0.3">
      <c r="A4393" s="3535" t="s">
        <v>42</v>
      </c>
      <c r="B4393" s="3536"/>
      <c r="C4393" s="3537"/>
      <c r="D4393" s="114"/>
      <c r="E4393" s="178">
        <f>SQRT(E4387*E4387+E4388*E4388)/E4341/1.73</f>
        <v>0.32811807875927618</v>
      </c>
      <c r="F4393" s="179">
        <f t="shared" ref="F4393:AB4393" si="1503">SQRT(F4387*F4387+F4388*F4388)/F4341/1.73</f>
        <v>0.3287401035531326</v>
      </c>
      <c r="G4393" s="179">
        <f t="shared" si="1503"/>
        <v>0.36024824378981152</v>
      </c>
      <c r="H4393" s="3307">
        <f t="shared" si="1503"/>
        <v>0.32657326671238696</v>
      </c>
      <c r="I4393" s="79">
        <f t="shared" si="1503"/>
        <v>0.35990838695604754</v>
      </c>
      <c r="J4393" s="79">
        <f t="shared" si="1503"/>
        <v>0.32811807875927618</v>
      </c>
      <c r="K4393" s="79">
        <f t="shared" si="1503"/>
        <v>0.36058874307505706</v>
      </c>
      <c r="L4393" s="79">
        <f t="shared" si="1503"/>
        <v>0.32999125523173639</v>
      </c>
      <c r="M4393" s="79">
        <f t="shared" si="1503"/>
        <v>0.33093588668755236</v>
      </c>
      <c r="N4393" s="3307">
        <f t="shared" si="1503"/>
        <v>0.29727497935590425</v>
      </c>
      <c r="O4393" s="79">
        <f t="shared" si="1503"/>
        <v>0.33030553261767132</v>
      </c>
      <c r="P4393" s="79">
        <f t="shared" si="1503"/>
        <v>0.33062040919785979</v>
      </c>
      <c r="Q4393" s="79">
        <f t="shared" si="1503"/>
        <v>0.32905200118458727</v>
      </c>
      <c r="R4393" s="79">
        <f t="shared" si="1503"/>
        <v>0.33062040919785979</v>
      </c>
      <c r="S4393" s="79">
        <f t="shared" si="1503"/>
        <v>0.29812677012769762</v>
      </c>
      <c r="T4393" s="79">
        <f t="shared" si="1503"/>
        <v>0.33220384027639366</v>
      </c>
      <c r="U4393" s="79">
        <f t="shared" si="1503"/>
        <v>0.2998450800419783</v>
      </c>
      <c r="V4393" s="3307">
        <f t="shared" si="1503"/>
        <v>0.29841178616032449</v>
      </c>
      <c r="W4393" s="79">
        <f t="shared" si="1503"/>
        <v>0.33093588668755236</v>
      </c>
      <c r="X4393" s="79">
        <f t="shared" si="1503"/>
        <v>0.29812677012769762</v>
      </c>
      <c r="Y4393" s="79">
        <f>SQRT(Y4387*Y4387+Y4388*Y4388)/Y4341/1.73</f>
        <v>0.33093588668755236</v>
      </c>
      <c r="Z4393" s="179">
        <f t="shared" si="1503"/>
        <v>0.33062040919785979</v>
      </c>
      <c r="AA4393" s="179">
        <f t="shared" si="1503"/>
        <v>0.33030553261767132</v>
      </c>
      <c r="AB4393" s="395">
        <f t="shared" si="1503"/>
        <v>0.33030553261767132</v>
      </c>
      <c r="AC4393" s="109">
        <f>AVERAGE(E4393:AB4393)</f>
        <v>0.32712136956752325</v>
      </c>
      <c r="AD4393" s="78" t="e">
        <f>(AC4389-AC4393)/AC4389</f>
        <v>#DIV/0!</v>
      </c>
      <c r="AE4393" s="79"/>
      <c r="AF4393" s="80"/>
      <c r="AG4393" s="396"/>
      <c r="AH4393" s="396"/>
      <c r="AI4393" s="396"/>
      <c r="AJ4393" s="14"/>
      <c r="AK4393" s="14"/>
      <c r="AL4393" s="15"/>
      <c r="AM4393" s="14"/>
      <c r="AN4393" s="396"/>
    </row>
    <row r="4394" spans="1:42" x14ac:dyDescent="0.25">
      <c r="A4394" s="3701" t="s">
        <v>941</v>
      </c>
      <c r="B4394" s="3596" t="s">
        <v>850</v>
      </c>
      <c r="C4394" s="121" t="s">
        <v>13</v>
      </c>
      <c r="D4394" s="113" t="s">
        <v>811</v>
      </c>
      <c r="E4394" s="306">
        <v>48.8</v>
      </c>
      <c r="F4394" s="71">
        <v>56.8</v>
      </c>
      <c r="G4394" s="71">
        <v>56.8</v>
      </c>
      <c r="H4394" s="3301">
        <v>42.4</v>
      </c>
      <c r="I4394" s="71">
        <v>54.4</v>
      </c>
      <c r="J4394" s="71">
        <v>51.2</v>
      </c>
      <c r="K4394" s="71">
        <v>44.8</v>
      </c>
      <c r="L4394" s="71">
        <v>78.400000000000006</v>
      </c>
      <c r="M4394" s="71">
        <v>123.2</v>
      </c>
      <c r="N4394" s="3301">
        <v>109.6</v>
      </c>
      <c r="O4394" s="71">
        <v>117.6</v>
      </c>
      <c r="P4394" s="71">
        <v>128</v>
      </c>
      <c r="Q4394" s="71">
        <v>119.2</v>
      </c>
      <c r="R4394" s="71">
        <v>136.80000000000001</v>
      </c>
      <c r="S4394" s="71">
        <v>136</v>
      </c>
      <c r="T4394" s="71">
        <v>139.19999999999999</v>
      </c>
      <c r="U4394" s="71">
        <v>132</v>
      </c>
      <c r="V4394" s="3301">
        <v>92</v>
      </c>
      <c r="W4394" s="71">
        <v>77.599999999999994</v>
      </c>
      <c r="X4394" s="71">
        <v>72</v>
      </c>
      <c r="Y4394" s="71">
        <v>56.8</v>
      </c>
      <c r="Z4394" s="71">
        <v>47.2</v>
      </c>
      <c r="AA4394" s="71">
        <v>61.6</v>
      </c>
      <c r="AB4394" s="72">
        <v>59.2</v>
      </c>
      <c r="AC4394" s="134">
        <f>SUM(E4394:AB4394)</f>
        <v>2041.6</v>
      </c>
      <c r="AD4394" s="70"/>
      <c r="AE4394" s="71">
        <v>100</v>
      </c>
      <c r="AF4394" s="72">
        <v>80</v>
      </c>
      <c r="AG4394" s="396"/>
      <c r="AH4394" s="396"/>
      <c r="AI4394" s="396"/>
      <c r="AJ4394" s="430"/>
      <c r="AK4394" s="431"/>
      <c r="AL4394" s="430"/>
      <c r="AM4394" s="15"/>
      <c r="AN4394" s="396"/>
    </row>
    <row r="4395" spans="1:42" x14ac:dyDescent="0.25">
      <c r="A4395" s="3688"/>
      <c r="B4395" s="3597"/>
      <c r="C4395" s="123" t="s">
        <v>14</v>
      </c>
      <c r="D4395" s="108" t="s">
        <v>811</v>
      </c>
      <c r="E4395" s="307">
        <v>13.6</v>
      </c>
      <c r="F4395" s="308">
        <v>14.4</v>
      </c>
      <c r="G4395" s="308">
        <v>15.2</v>
      </c>
      <c r="H4395" s="3302">
        <v>15.2</v>
      </c>
      <c r="I4395" s="308">
        <v>15.2</v>
      </c>
      <c r="J4395" s="308">
        <v>14.4</v>
      </c>
      <c r="K4395" s="308">
        <v>14.4</v>
      </c>
      <c r="L4395" s="308">
        <v>17.600000000000001</v>
      </c>
      <c r="M4395" s="308">
        <v>19.2</v>
      </c>
      <c r="N4395" s="3302">
        <v>14.4</v>
      </c>
      <c r="O4395" s="308">
        <v>12</v>
      </c>
      <c r="P4395" s="308">
        <v>13.6</v>
      </c>
      <c r="Q4395" s="308">
        <v>24</v>
      </c>
      <c r="R4395" s="308">
        <v>21.6</v>
      </c>
      <c r="S4395" s="308">
        <v>20.8</v>
      </c>
      <c r="T4395" s="308">
        <v>32</v>
      </c>
      <c r="U4395" s="308">
        <v>24</v>
      </c>
      <c r="V4395" s="3302">
        <v>17.600000000000001</v>
      </c>
      <c r="W4395" s="308">
        <v>16.8</v>
      </c>
      <c r="X4395" s="308">
        <v>13.6</v>
      </c>
      <c r="Y4395" s="308">
        <v>13.6</v>
      </c>
      <c r="Z4395" s="308">
        <v>13.6</v>
      </c>
      <c r="AA4395" s="308">
        <v>14.4</v>
      </c>
      <c r="AB4395" s="309">
        <v>13.6</v>
      </c>
      <c r="AC4395" s="107">
        <f>SUM(E4395:AB4395)</f>
        <v>404.80000000000013</v>
      </c>
      <c r="AD4395" s="73"/>
      <c r="AE4395" s="155"/>
      <c r="AF4395" s="74"/>
      <c r="AG4395" s="396"/>
      <c r="AH4395" s="396"/>
      <c r="AI4395" s="396"/>
      <c r="AJ4395" s="15"/>
      <c r="AK4395" s="15"/>
      <c r="AL4395" s="15"/>
      <c r="AM4395" s="15"/>
      <c r="AN4395" s="396"/>
    </row>
    <row r="4396" spans="1:42" x14ac:dyDescent="0.25">
      <c r="A4396" s="3688"/>
      <c r="B4396" s="3597"/>
      <c r="C4396" s="123" t="s">
        <v>15</v>
      </c>
      <c r="D4396" s="108" t="s">
        <v>54</v>
      </c>
      <c r="E4396" s="1450">
        <v>3</v>
      </c>
      <c r="F4396" s="1445">
        <v>3</v>
      </c>
      <c r="G4396" s="1445">
        <v>3</v>
      </c>
      <c r="H4396" s="3303">
        <v>3</v>
      </c>
      <c r="I4396" s="327">
        <v>3</v>
      </c>
      <c r="J4396" s="327">
        <v>3</v>
      </c>
      <c r="K4396" s="327">
        <v>3</v>
      </c>
      <c r="L4396" s="327">
        <v>9</v>
      </c>
      <c r="M4396" s="327">
        <v>7</v>
      </c>
      <c r="N4396" s="3303">
        <v>8</v>
      </c>
      <c r="O4396" s="327">
        <v>7</v>
      </c>
      <c r="P4396" s="327">
        <v>8</v>
      </c>
      <c r="Q4396" s="327">
        <v>8</v>
      </c>
      <c r="R4396" s="327">
        <v>9</v>
      </c>
      <c r="S4396" s="327">
        <v>9</v>
      </c>
      <c r="T4396" s="327">
        <v>9</v>
      </c>
      <c r="U4396" s="327">
        <v>8</v>
      </c>
      <c r="V4396" s="3303">
        <v>5</v>
      </c>
      <c r="W4396" s="327">
        <v>5</v>
      </c>
      <c r="X4396" s="327">
        <v>4</v>
      </c>
      <c r="Y4396" s="327">
        <v>4</v>
      </c>
      <c r="Z4396" s="1445">
        <v>3</v>
      </c>
      <c r="AA4396" s="1445">
        <v>4</v>
      </c>
      <c r="AB4396" s="1446">
        <v>3</v>
      </c>
      <c r="AC4396" s="107">
        <f>AVERAGE(E4396:AB4396)</f>
        <v>5.458333333333333</v>
      </c>
      <c r="AD4396" s="76"/>
      <c r="AE4396" s="76"/>
      <c r="AF4396" s="77"/>
      <c r="AG4396" s="396"/>
      <c r="AH4396" s="396"/>
      <c r="AI4396" s="396"/>
      <c r="AJ4396" s="15"/>
      <c r="AK4396" s="15"/>
      <c r="AL4396" s="15"/>
      <c r="AM4396" s="15"/>
      <c r="AN4396" s="396"/>
    </row>
    <row r="4397" spans="1:42" ht="16.5" thickBot="1" x14ac:dyDescent="0.3">
      <c r="A4397" s="3711"/>
      <c r="B4397" s="3669"/>
      <c r="C4397" s="126" t="s">
        <v>17</v>
      </c>
      <c r="D4397" s="114"/>
      <c r="E4397" s="317">
        <f t="shared" ref="E4397:AB4397" si="1504">E4395/E4394</f>
        <v>0.27868852459016397</v>
      </c>
      <c r="F4397" s="318">
        <f t="shared" si="1504"/>
        <v>0.25352112676056338</v>
      </c>
      <c r="G4397" s="318">
        <f t="shared" si="1504"/>
        <v>0.26760563380281688</v>
      </c>
      <c r="H4397" s="3304">
        <f t="shared" si="1504"/>
        <v>0.35849056603773582</v>
      </c>
      <c r="I4397" s="318">
        <f t="shared" si="1504"/>
        <v>0.27941176470588236</v>
      </c>
      <c r="J4397" s="318">
        <f t="shared" si="1504"/>
        <v>0.28125</v>
      </c>
      <c r="K4397" s="318">
        <f t="shared" si="1504"/>
        <v>0.32142857142857145</v>
      </c>
      <c r="L4397" s="318">
        <f t="shared" si="1504"/>
        <v>0.22448979591836735</v>
      </c>
      <c r="M4397" s="318">
        <f t="shared" si="1504"/>
        <v>0.15584415584415584</v>
      </c>
      <c r="N4397" s="3304">
        <f t="shared" si="1504"/>
        <v>0.13138686131386862</v>
      </c>
      <c r="O4397" s="318">
        <f t="shared" si="1504"/>
        <v>0.10204081632653061</v>
      </c>
      <c r="P4397" s="318">
        <f t="shared" si="1504"/>
        <v>0.10625</v>
      </c>
      <c r="Q4397" s="318">
        <f t="shared" si="1504"/>
        <v>0.20134228187919462</v>
      </c>
      <c r="R4397" s="318">
        <f t="shared" si="1504"/>
        <v>0.15789473684210525</v>
      </c>
      <c r="S4397" s="318">
        <f t="shared" si="1504"/>
        <v>0.15294117647058825</v>
      </c>
      <c r="T4397" s="318">
        <f t="shared" si="1504"/>
        <v>0.22988505747126439</v>
      </c>
      <c r="U4397" s="318">
        <f t="shared" si="1504"/>
        <v>0.18181818181818182</v>
      </c>
      <c r="V4397" s="3304">
        <f t="shared" si="1504"/>
        <v>0.19130434782608696</v>
      </c>
      <c r="W4397" s="318">
        <f t="shared" si="1504"/>
        <v>0.21649484536082478</v>
      </c>
      <c r="X4397" s="318">
        <f t="shared" si="1504"/>
        <v>0.18888888888888888</v>
      </c>
      <c r="Y4397" s="318">
        <f>Y4395/Y4394</f>
        <v>0.23943661971830987</v>
      </c>
      <c r="Z4397" s="318">
        <f t="shared" si="1504"/>
        <v>0.28813559322033894</v>
      </c>
      <c r="AA4397" s="318">
        <f t="shared" si="1504"/>
        <v>0.23376623376623376</v>
      </c>
      <c r="AB4397" s="370">
        <f t="shared" si="1504"/>
        <v>0.22972972972972971</v>
      </c>
      <c r="AC4397" s="433">
        <f>MAX(E4397:AB4397)</f>
        <v>0.35849056603773582</v>
      </c>
      <c r="AD4397" s="73"/>
      <c r="AE4397" s="155"/>
      <c r="AF4397" s="74"/>
      <c r="AG4397" s="396"/>
      <c r="AH4397" s="396"/>
      <c r="AI4397" s="396"/>
      <c r="AJ4397" s="15"/>
      <c r="AK4397" s="15"/>
      <c r="AL4397" s="15"/>
      <c r="AM4397" s="15"/>
      <c r="AN4397" s="396"/>
    </row>
    <row r="4398" spans="1:42" hidden="1" x14ac:dyDescent="0.25">
      <c r="A4398" s="2014"/>
      <c r="B4398" s="2017"/>
      <c r="C4398" s="357" t="s">
        <v>116</v>
      </c>
      <c r="D4398" s="122"/>
      <c r="E4398" s="138"/>
      <c r="F4398" s="136"/>
      <c r="G4398" s="136"/>
      <c r="H4398" s="3305"/>
      <c r="I4398" s="91"/>
      <c r="J4398" s="91"/>
      <c r="K4398" s="91"/>
      <c r="L4398" s="91"/>
      <c r="M4398" s="91"/>
      <c r="N4398" s="3305"/>
      <c r="O4398" s="91"/>
      <c r="P4398" s="91"/>
      <c r="Q4398" s="91"/>
      <c r="R4398" s="91"/>
      <c r="S4398" s="91"/>
      <c r="T4398" s="91"/>
      <c r="U4398" s="91"/>
      <c r="V4398" s="3305"/>
      <c r="W4398" s="91"/>
      <c r="X4398" s="91"/>
      <c r="Y4398" s="91"/>
      <c r="Z4398" s="136"/>
      <c r="AA4398" s="136"/>
      <c r="AB4398" s="474"/>
      <c r="AC4398" s="108"/>
      <c r="AD4398" s="73"/>
      <c r="AE4398" s="155"/>
      <c r="AF4398" s="74"/>
      <c r="AG4398" s="396"/>
      <c r="AH4398" s="396"/>
      <c r="AI4398" s="396"/>
      <c r="AJ4398" s="15"/>
      <c r="AK4398" s="15"/>
      <c r="AL4398" s="15"/>
      <c r="AM4398" s="15"/>
      <c r="AN4398" s="396"/>
    </row>
    <row r="4399" spans="1:42" s="181" customFormat="1" hidden="1" x14ac:dyDescent="0.25">
      <c r="A4399" s="2024"/>
      <c r="B4399" s="2027"/>
      <c r="C4399" s="124" t="s">
        <v>117</v>
      </c>
      <c r="D4399" s="108"/>
      <c r="E4399" s="310"/>
      <c r="F4399" s="311"/>
      <c r="G4399" s="311"/>
      <c r="H4399" s="3306"/>
      <c r="I4399" s="155"/>
      <c r="J4399" s="155"/>
      <c r="K4399" s="155"/>
      <c r="L4399" s="155"/>
      <c r="M4399" s="155"/>
      <c r="N4399" s="3306"/>
      <c r="O4399" s="155"/>
      <c r="P4399" s="155"/>
      <c r="Q4399" s="155"/>
      <c r="R4399" s="155"/>
      <c r="S4399" s="155"/>
      <c r="T4399" s="155"/>
      <c r="U4399" s="155"/>
      <c r="V4399" s="3306"/>
      <c r="W4399" s="155"/>
      <c r="X4399" s="155"/>
      <c r="Y4399" s="155"/>
      <c r="Z4399" s="311"/>
      <c r="AA4399" s="311"/>
      <c r="AB4399" s="867"/>
      <c r="AC4399" s="108"/>
      <c r="AD4399" s="73"/>
      <c r="AE4399" s="155"/>
      <c r="AF4399" s="74"/>
      <c r="AG4399" s="784"/>
      <c r="AH4399" s="781"/>
      <c r="AI4399" s="782"/>
      <c r="AJ4399" s="782"/>
      <c r="AK4399" s="782"/>
      <c r="AL4399" s="783"/>
      <c r="AM4399" s="783"/>
      <c r="AN4399" s="189"/>
      <c r="AO4399" s="189"/>
      <c r="AP4399" s="189"/>
    </row>
    <row r="4400" spans="1:42" ht="16.5" hidden="1" thickBot="1" x14ac:dyDescent="0.3">
      <c r="A4400" s="3535" t="s">
        <v>42</v>
      </c>
      <c r="B4400" s="3536"/>
      <c r="C4400" s="3537"/>
      <c r="D4400" s="114"/>
      <c r="E4400" s="178">
        <f>SQRT(E4394*E4394+E4395*E4395)/E4341/1.73</f>
        <v>2.7703910968856236</v>
      </c>
      <c r="F4400" s="179">
        <f t="shared" ref="F4400:AB4400" si="1505">SQRT(F4394*F4394+F4395*F4395)/F4341/1.73</f>
        <v>3.2105267099764925</v>
      </c>
      <c r="G4400" s="179">
        <f t="shared" si="1505"/>
        <v>3.2094100902280736</v>
      </c>
      <c r="H4400" s="3307">
        <f t="shared" si="1505"/>
        <v>2.4515965314016306</v>
      </c>
      <c r="I4400" s="79">
        <f t="shared" si="1505"/>
        <v>3.0801410157014031</v>
      </c>
      <c r="J4400" s="79">
        <f t="shared" si="1505"/>
        <v>2.9085734215334553</v>
      </c>
      <c r="K4400" s="79">
        <f t="shared" si="1505"/>
        <v>2.5709655989340106</v>
      </c>
      <c r="L4400" s="79">
        <f t="shared" si="1505"/>
        <v>4.4192004855675142</v>
      </c>
      <c r="M4400" s="79">
        <f t="shared" si="1505"/>
        <v>6.8772409017761165</v>
      </c>
      <c r="N4400" s="3307">
        <f t="shared" si="1505"/>
        <v>6.0854356038041688</v>
      </c>
      <c r="O4400" s="79">
        <f t="shared" si="1505"/>
        <v>6.5076058033491666</v>
      </c>
      <c r="P4400" s="79">
        <f t="shared" si="1505"/>
        <v>7.0929358729868568</v>
      </c>
      <c r="Q4400" s="79">
        <f t="shared" si="1505"/>
        <v>6.6683542467924575</v>
      </c>
      <c r="R4400" s="79">
        <f t="shared" si="1505"/>
        <v>7.6315326594573243</v>
      </c>
      <c r="S4400" s="79">
        <f t="shared" si="1505"/>
        <v>7.5956845648131033</v>
      </c>
      <c r="T4400" s="79">
        <f t="shared" si="1505"/>
        <v>7.9081572100092785</v>
      </c>
      <c r="U4400" s="79">
        <f t="shared" si="1505"/>
        <v>7.4497109076969883</v>
      </c>
      <c r="V4400" s="3307">
        <f t="shared" si="1505"/>
        <v>5.1762481411035495</v>
      </c>
      <c r="W4400" s="79">
        <f t="shared" si="1505"/>
        <v>4.3792598599654076</v>
      </c>
      <c r="X4400" s="79">
        <f t="shared" si="1505"/>
        <v>4.0453145765362368</v>
      </c>
      <c r="Y4400" s="79">
        <f>SQRT(Y4394*Y4394+Y4395*Y4395)/Y4341/1.73</f>
        <v>3.2214115074692633</v>
      </c>
      <c r="Z4400" s="179">
        <f t="shared" si="1505"/>
        <v>2.7066934424543057</v>
      </c>
      <c r="AA4400" s="179">
        <f t="shared" si="1505"/>
        <v>3.4825615367520779</v>
      </c>
      <c r="AB4400" s="395">
        <f t="shared" si="1505"/>
        <v>3.3439073863325239</v>
      </c>
      <c r="AC4400" s="109">
        <f>AVERAGE(E4400:AB4400)</f>
        <v>4.7830357988136258</v>
      </c>
      <c r="AD4400" s="78">
        <f>(AC4396-AC4400)/AC4396</f>
        <v>0.12371863227841964</v>
      </c>
      <c r="AE4400" s="79"/>
      <c r="AF4400" s="80"/>
      <c r="AG4400" s="396"/>
      <c r="AH4400" s="396"/>
      <c r="AI4400" s="396"/>
      <c r="AJ4400" s="14"/>
      <c r="AK4400" s="14"/>
      <c r="AL4400" s="15"/>
      <c r="AM4400" s="14"/>
      <c r="AN4400" s="396"/>
    </row>
    <row r="4401" spans="1:42" x14ac:dyDescent="0.25">
      <c r="A4401" s="3701" t="s">
        <v>640</v>
      </c>
      <c r="B4401" s="3596" t="s">
        <v>641</v>
      </c>
      <c r="C4401" s="125" t="s">
        <v>13</v>
      </c>
      <c r="D4401" s="113" t="s">
        <v>811</v>
      </c>
      <c r="E4401" s="306">
        <v>30.6</v>
      </c>
      <c r="F4401" s="71">
        <v>30.9</v>
      </c>
      <c r="G4401" s="71">
        <v>30.9</v>
      </c>
      <c r="H4401" s="3301">
        <v>30.3</v>
      </c>
      <c r="I4401" s="71">
        <v>30</v>
      </c>
      <c r="J4401" s="71">
        <v>30</v>
      </c>
      <c r="K4401" s="71">
        <v>30.3</v>
      </c>
      <c r="L4401" s="71">
        <v>39.299999999999997</v>
      </c>
      <c r="M4401" s="71">
        <v>54.9</v>
      </c>
      <c r="N4401" s="3301">
        <v>67.8</v>
      </c>
      <c r="O4401" s="71">
        <v>81.599999999999994</v>
      </c>
      <c r="P4401" s="71">
        <v>81.900000000000006</v>
      </c>
      <c r="Q4401" s="71">
        <v>80.7</v>
      </c>
      <c r="R4401" s="71">
        <v>79.8</v>
      </c>
      <c r="S4401" s="71">
        <v>82.5</v>
      </c>
      <c r="T4401" s="71">
        <v>84.6</v>
      </c>
      <c r="U4401" s="71">
        <v>82.8</v>
      </c>
      <c r="V4401" s="3301">
        <v>79.8</v>
      </c>
      <c r="W4401" s="71">
        <v>70.5</v>
      </c>
      <c r="X4401" s="71">
        <v>52.5</v>
      </c>
      <c r="Y4401" s="71">
        <v>37.5</v>
      </c>
      <c r="Z4401" s="71">
        <v>32.700000000000003</v>
      </c>
      <c r="AA4401" s="71">
        <v>32.1</v>
      </c>
      <c r="AB4401" s="393">
        <v>32.1</v>
      </c>
      <c r="AC4401" s="134">
        <f>SUM(E4401:AB4401)</f>
        <v>1286.0999999999999</v>
      </c>
      <c r="AD4401" s="70"/>
      <c r="AE4401" s="71">
        <v>100</v>
      </c>
      <c r="AF4401" s="72">
        <v>30</v>
      </c>
      <c r="AG4401" s="396"/>
      <c r="AH4401" s="396"/>
      <c r="AI4401" s="396"/>
      <c r="AJ4401" s="430"/>
      <c r="AK4401" s="431"/>
      <c r="AL4401" s="430"/>
      <c r="AM4401" s="15"/>
      <c r="AN4401" s="396"/>
    </row>
    <row r="4402" spans="1:42" x14ac:dyDescent="0.25">
      <c r="A4402" s="3688"/>
      <c r="B4402" s="3597"/>
      <c r="C4402" s="123" t="s">
        <v>14</v>
      </c>
      <c r="D4402" s="108" t="s">
        <v>811</v>
      </c>
      <c r="E4402" s="307">
        <v>0</v>
      </c>
      <c r="F4402" s="308">
        <v>0</v>
      </c>
      <c r="G4402" s="308">
        <v>0</v>
      </c>
      <c r="H4402" s="3302">
        <v>0.3</v>
      </c>
      <c r="I4402" s="308">
        <v>0</v>
      </c>
      <c r="J4402" s="308">
        <v>0</v>
      </c>
      <c r="K4402" s="308">
        <v>0.3</v>
      </c>
      <c r="L4402" s="308">
        <v>0.6</v>
      </c>
      <c r="M4402" s="308">
        <v>0</v>
      </c>
      <c r="N4402" s="3302">
        <v>0.3</v>
      </c>
      <c r="O4402" s="308">
        <v>1.8</v>
      </c>
      <c r="P4402" s="308">
        <v>5.0999999999999996</v>
      </c>
      <c r="Q4402" s="308">
        <v>6.9</v>
      </c>
      <c r="R4402" s="308">
        <v>6.3</v>
      </c>
      <c r="S4402" s="308">
        <v>4.5</v>
      </c>
      <c r="T4402" s="308">
        <v>6.6</v>
      </c>
      <c r="U4402" s="308">
        <v>3.6</v>
      </c>
      <c r="V4402" s="3302">
        <v>8.1</v>
      </c>
      <c r="W4402" s="308">
        <v>6.6</v>
      </c>
      <c r="X4402" s="308">
        <v>3.3</v>
      </c>
      <c r="Y4402" s="308">
        <v>0.9</v>
      </c>
      <c r="Z4402" s="308">
        <v>0.6</v>
      </c>
      <c r="AA4402" s="308">
        <v>0.3</v>
      </c>
      <c r="AB4402" s="394">
        <v>0.6</v>
      </c>
      <c r="AC4402" s="107">
        <f>SUM(E4402:AB4402)</f>
        <v>56.699999999999996</v>
      </c>
      <c r="AD4402" s="73"/>
      <c r="AE4402" s="155"/>
      <c r="AF4402" s="74"/>
      <c r="AG4402" s="396"/>
      <c r="AH4402" s="396"/>
      <c r="AI4402" s="396"/>
      <c r="AJ4402" s="15"/>
      <c r="AK4402" s="15"/>
      <c r="AL4402" s="15"/>
      <c r="AM4402" s="15"/>
      <c r="AN4402" s="396"/>
    </row>
    <row r="4403" spans="1:42" x14ac:dyDescent="0.25">
      <c r="A4403" s="3688"/>
      <c r="B4403" s="3597"/>
      <c r="C4403" s="123" t="s">
        <v>15</v>
      </c>
      <c r="D4403" s="108" t="s">
        <v>54</v>
      </c>
      <c r="E4403" s="1450">
        <v>2</v>
      </c>
      <c r="F4403" s="1450">
        <v>2</v>
      </c>
      <c r="G4403" s="1450">
        <v>2</v>
      </c>
      <c r="H4403" s="3309">
        <v>2</v>
      </c>
      <c r="I4403" s="326">
        <v>2</v>
      </c>
      <c r="J4403" s="326">
        <v>2</v>
      </c>
      <c r="K4403" s="326">
        <v>2</v>
      </c>
      <c r="L4403" s="326">
        <v>3</v>
      </c>
      <c r="M4403" s="326">
        <v>5</v>
      </c>
      <c r="N4403" s="3309">
        <v>5</v>
      </c>
      <c r="O4403" s="326">
        <v>5</v>
      </c>
      <c r="P4403" s="326">
        <v>5</v>
      </c>
      <c r="Q4403" s="326">
        <v>5</v>
      </c>
      <c r="R4403" s="326">
        <v>5</v>
      </c>
      <c r="S4403" s="326">
        <v>5</v>
      </c>
      <c r="T4403" s="326">
        <v>5</v>
      </c>
      <c r="U4403" s="326">
        <v>5</v>
      </c>
      <c r="V4403" s="3309">
        <v>4</v>
      </c>
      <c r="W4403" s="326">
        <v>4</v>
      </c>
      <c r="X4403" s="326">
        <v>3</v>
      </c>
      <c r="Y4403" s="326">
        <v>2</v>
      </c>
      <c r="Z4403" s="1450">
        <v>2</v>
      </c>
      <c r="AA4403" s="1450">
        <v>2</v>
      </c>
      <c r="AB4403" s="1477">
        <v>2</v>
      </c>
      <c r="AC4403" s="107">
        <f>AVERAGE(E4403:AB4403)</f>
        <v>3.375</v>
      </c>
      <c r="AD4403" s="76"/>
      <c r="AE4403" s="76"/>
      <c r="AF4403" s="77"/>
      <c r="AG4403" s="396"/>
      <c r="AH4403" s="396"/>
      <c r="AI4403" s="396"/>
      <c r="AJ4403" s="15"/>
      <c r="AK4403" s="15"/>
      <c r="AL4403" s="15"/>
      <c r="AM4403" s="15"/>
      <c r="AN4403" s="396"/>
    </row>
    <row r="4404" spans="1:42" ht="16.5" thickBot="1" x14ac:dyDescent="0.3">
      <c r="A4404" s="3696"/>
      <c r="B4404" s="3550"/>
      <c r="C4404" s="123" t="s">
        <v>17</v>
      </c>
      <c r="D4404" s="108"/>
      <c r="E4404" s="313">
        <f t="shared" ref="E4404:AB4404" si="1506">E4402/E4401</f>
        <v>0</v>
      </c>
      <c r="F4404" s="314">
        <f t="shared" si="1506"/>
        <v>0</v>
      </c>
      <c r="G4404" s="314">
        <f t="shared" si="1506"/>
        <v>0</v>
      </c>
      <c r="H4404" s="3310">
        <f t="shared" si="1506"/>
        <v>9.9009900990099011E-3</v>
      </c>
      <c r="I4404" s="314">
        <f t="shared" si="1506"/>
        <v>0</v>
      </c>
      <c r="J4404" s="314">
        <f t="shared" si="1506"/>
        <v>0</v>
      </c>
      <c r="K4404" s="314">
        <f t="shared" si="1506"/>
        <v>9.9009900990099011E-3</v>
      </c>
      <c r="L4404" s="314">
        <f t="shared" si="1506"/>
        <v>1.5267175572519085E-2</v>
      </c>
      <c r="M4404" s="314">
        <f t="shared" si="1506"/>
        <v>0</v>
      </c>
      <c r="N4404" s="3310">
        <f t="shared" si="1506"/>
        <v>4.4247787610619468E-3</v>
      </c>
      <c r="O4404" s="314">
        <f t="shared" si="1506"/>
        <v>2.2058823529411766E-2</v>
      </c>
      <c r="P4404" s="314">
        <f t="shared" si="1506"/>
        <v>6.2271062271062265E-2</v>
      </c>
      <c r="Q4404" s="314">
        <f t="shared" si="1506"/>
        <v>8.5501858736059477E-2</v>
      </c>
      <c r="R4404" s="314">
        <f t="shared" si="1506"/>
        <v>7.8947368421052627E-2</v>
      </c>
      <c r="S4404" s="314">
        <f t="shared" si="1506"/>
        <v>5.4545454545454543E-2</v>
      </c>
      <c r="T4404" s="314">
        <f t="shared" si="1506"/>
        <v>7.8014184397163122E-2</v>
      </c>
      <c r="U4404" s="314">
        <f t="shared" si="1506"/>
        <v>4.3478260869565223E-2</v>
      </c>
      <c r="V4404" s="3310">
        <f t="shared" si="1506"/>
        <v>0.10150375939849623</v>
      </c>
      <c r="W4404" s="314">
        <f t="shared" si="1506"/>
        <v>9.3617021276595741E-2</v>
      </c>
      <c r="X4404" s="314">
        <f t="shared" si="1506"/>
        <v>6.2857142857142848E-2</v>
      </c>
      <c r="Y4404" s="314">
        <f>Y4402/Y4401</f>
        <v>2.4E-2</v>
      </c>
      <c r="Z4404" s="314">
        <f t="shared" si="1506"/>
        <v>1.8348623853211007E-2</v>
      </c>
      <c r="AA4404" s="314">
        <f t="shared" si="1506"/>
        <v>9.3457943925233638E-3</v>
      </c>
      <c r="AB4404" s="336">
        <f t="shared" si="1506"/>
        <v>1.8691588785046728E-2</v>
      </c>
      <c r="AC4404" s="433">
        <f>MAX(E4404:AB4404)</f>
        <v>0.10150375939849623</v>
      </c>
      <c r="AD4404" s="73"/>
      <c r="AE4404" s="155"/>
      <c r="AF4404" s="74"/>
      <c r="AG4404" s="396"/>
      <c r="AH4404" s="396"/>
      <c r="AI4404" s="396"/>
      <c r="AJ4404" s="15"/>
      <c r="AK4404" s="15"/>
      <c r="AL4404" s="15"/>
      <c r="AM4404" s="15"/>
      <c r="AN4404" s="396"/>
    </row>
    <row r="4405" spans="1:42" hidden="1" x14ac:dyDescent="0.25">
      <c r="A4405" s="2024"/>
      <c r="B4405" s="2027"/>
      <c r="C4405" s="124" t="s">
        <v>116</v>
      </c>
      <c r="D4405" s="108"/>
      <c r="E4405" s="310"/>
      <c r="F4405" s="311"/>
      <c r="G4405" s="311"/>
      <c r="H4405" s="3306"/>
      <c r="I4405" s="155"/>
      <c r="J4405" s="155"/>
      <c r="K4405" s="155"/>
      <c r="L4405" s="155"/>
      <c r="M4405" s="155"/>
      <c r="N4405" s="3306"/>
      <c r="O4405" s="155"/>
      <c r="P4405" s="155"/>
      <c r="Q4405" s="155"/>
      <c r="R4405" s="155"/>
      <c r="S4405" s="155"/>
      <c r="T4405" s="155"/>
      <c r="U4405" s="155"/>
      <c r="V4405" s="3306"/>
      <c r="W4405" s="155"/>
      <c r="X4405" s="155"/>
      <c r="Y4405" s="155"/>
      <c r="Z4405" s="311"/>
      <c r="AA4405" s="311"/>
      <c r="AB4405" s="867"/>
      <c r="AC4405" s="108"/>
      <c r="AD4405" s="73"/>
      <c r="AE4405" s="155"/>
      <c r="AF4405" s="74"/>
      <c r="AG4405" s="396"/>
      <c r="AH4405" s="396"/>
      <c r="AI4405" s="396"/>
      <c r="AJ4405" s="15"/>
      <c r="AK4405" s="15"/>
      <c r="AL4405" s="15"/>
      <c r="AM4405" s="15"/>
      <c r="AN4405" s="396"/>
    </row>
    <row r="4406" spans="1:42" s="181" customFormat="1" hidden="1" x14ac:dyDescent="0.25">
      <c r="A4406" s="2024"/>
      <c r="B4406" s="2027"/>
      <c r="C4406" s="124" t="s">
        <v>117</v>
      </c>
      <c r="D4406" s="108"/>
      <c r="E4406" s="310"/>
      <c r="F4406" s="311"/>
      <c r="G4406" s="311"/>
      <c r="H4406" s="3306"/>
      <c r="I4406" s="155"/>
      <c r="J4406" s="155"/>
      <c r="K4406" s="155"/>
      <c r="L4406" s="155"/>
      <c r="M4406" s="155"/>
      <c r="N4406" s="3306"/>
      <c r="O4406" s="155"/>
      <c r="P4406" s="155"/>
      <c r="Q4406" s="155"/>
      <c r="R4406" s="155"/>
      <c r="S4406" s="155"/>
      <c r="T4406" s="155"/>
      <c r="U4406" s="155"/>
      <c r="V4406" s="3306"/>
      <c r="W4406" s="155"/>
      <c r="X4406" s="155"/>
      <c r="Y4406" s="155"/>
      <c r="Z4406" s="311"/>
      <c r="AA4406" s="311"/>
      <c r="AB4406" s="867"/>
      <c r="AC4406" s="108"/>
      <c r="AD4406" s="73"/>
      <c r="AE4406" s="155"/>
      <c r="AF4406" s="74"/>
      <c r="AG4406" s="784"/>
      <c r="AH4406" s="781"/>
      <c r="AI4406" s="782"/>
      <c r="AJ4406" s="782"/>
      <c r="AK4406" s="782"/>
      <c r="AL4406" s="783"/>
      <c r="AM4406" s="783"/>
      <c r="AN4406" s="189"/>
      <c r="AO4406" s="189"/>
      <c r="AP4406" s="189"/>
    </row>
    <row r="4407" spans="1:42" ht="16.5" hidden="1" thickBot="1" x14ac:dyDescent="0.3">
      <c r="A4407" s="3535" t="s">
        <v>42</v>
      </c>
      <c r="B4407" s="3536"/>
      <c r="C4407" s="3537"/>
      <c r="D4407" s="114"/>
      <c r="E4407" s="178">
        <f>SQRT(E4401*E4401+E4402*E4402)/E4341/1.73</f>
        <v>1.6734022016723085</v>
      </c>
      <c r="F4407" s="179">
        <f t="shared" ref="F4407:AB4407" si="1507">SQRT(F4401*F4401+F4402*F4402)/F4341/1.73</f>
        <v>1.6930115332986329</v>
      </c>
      <c r="G4407" s="179">
        <f t="shared" si="1507"/>
        <v>1.6866167777432084</v>
      </c>
      <c r="H4407" s="3307">
        <f t="shared" si="1507"/>
        <v>1.6492758298836041</v>
      </c>
      <c r="I4407" s="79">
        <f t="shared" si="1507"/>
        <v>1.63594721343658</v>
      </c>
      <c r="J4407" s="79">
        <f t="shared" si="1507"/>
        <v>1.6405903937963806</v>
      </c>
      <c r="K4407" s="79">
        <f t="shared" si="1507"/>
        <v>1.6555112772555647</v>
      </c>
      <c r="L4407" s="79">
        <f t="shared" si="1507"/>
        <v>2.1616946088124025</v>
      </c>
      <c r="M4407" s="79">
        <f t="shared" si="1507"/>
        <v>3.0280633631911043</v>
      </c>
      <c r="N4407" s="3307">
        <f t="shared" si="1507"/>
        <v>3.7324890566234799</v>
      </c>
      <c r="O4407" s="79">
        <f t="shared" si="1507"/>
        <v>4.4932480333991078</v>
      </c>
      <c r="P4407" s="79">
        <f t="shared" si="1507"/>
        <v>4.5217100553208835</v>
      </c>
      <c r="Q4407" s="79">
        <f t="shared" si="1507"/>
        <v>4.4418973277638534</v>
      </c>
      <c r="R4407" s="79">
        <f t="shared" si="1507"/>
        <v>4.4109335023552765</v>
      </c>
      <c r="S4407" s="79">
        <f t="shared" si="1507"/>
        <v>4.5614851198040354</v>
      </c>
      <c r="T4407" s="79">
        <f t="shared" si="1507"/>
        <v>4.6983066616289122</v>
      </c>
      <c r="U4407" s="79">
        <f t="shared" si="1507"/>
        <v>4.6019680897754842</v>
      </c>
      <c r="V4407" s="3307">
        <f t="shared" si="1507"/>
        <v>4.4325222857485223</v>
      </c>
      <c r="W4407" s="79">
        <f t="shared" si="1507"/>
        <v>3.9054991743023262</v>
      </c>
      <c r="X4407" s="79">
        <f t="shared" si="1507"/>
        <v>2.9041749917618089</v>
      </c>
      <c r="Y4407" s="79">
        <f>SQRT(Y4401*Y4401+Y4402*Y4402)/Y4341/1.73</f>
        <v>2.0689448906393535</v>
      </c>
      <c r="Z4407" s="179">
        <f t="shared" si="1507"/>
        <v>1.802184526078999</v>
      </c>
      <c r="AA4407" s="179">
        <f t="shared" si="1507"/>
        <v>1.7672117720093061</v>
      </c>
      <c r="AB4407" s="395">
        <f t="shared" si="1507"/>
        <v>1.7674432693059359</v>
      </c>
      <c r="AC4407" s="109">
        <f>AVERAGE(E4407:AB4407)</f>
        <v>2.9555888314836274</v>
      </c>
      <c r="AD4407" s="78">
        <f>(AC4403-AC4407)/AC4403</f>
        <v>0.12426997585670299</v>
      </c>
      <c r="AE4407" s="79"/>
      <c r="AF4407" s="80"/>
      <c r="AG4407" s="396"/>
      <c r="AH4407" s="396"/>
      <c r="AI4407" s="396"/>
      <c r="AJ4407" s="14"/>
      <c r="AK4407" s="14"/>
      <c r="AL4407" s="15"/>
      <c r="AM4407" s="14"/>
      <c r="AN4407" s="396"/>
    </row>
    <row r="4408" spans="1:42" x14ac:dyDescent="0.25">
      <c r="A4408" s="3701" t="s">
        <v>642</v>
      </c>
      <c r="B4408" s="3596" t="s">
        <v>633</v>
      </c>
      <c r="C4408" s="129" t="s">
        <v>13</v>
      </c>
      <c r="D4408" s="113" t="s">
        <v>811</v>
      </c>
      <c r="E4408" s="306">
        <v>1713</v>
      </c>
      <c r="F4408" s="71">
        <v>1704</v>
      </c>
      <c r="G4408" s="71">
        <v>1707</v>
      </c>
      <c r="H4408" s="3301">
        <v>1709.4</v>
      </c>
      <c r="I4408" s="71">
        <v>1705.2</v>
      </c>
      <c r="J4408" s="71">
        <v>1701</v>
      </c>
      <c r="K4408" s="71">
        <v>1707.6</v>
      </c>
      <c r="L4408" s="71">
        <v>1716.6</v>
      </c>
      <c r="M4408" s="71">
        <v>1717.8</v>
      </c>
      <c r="N4408" s="3301">
        <v>1717.8</v>
      </c>
      <c r="O4408" s="71">
        <v>1724.4</v>
      </c>
      <c r="P4408" s="71">
        <v>1719</v>
      </c>
      <c r="Q4408" s="71">
        <v>1716.6</v>
      </c>
      <c r="R4408" s="71">
        <v>1716</v>
      </c>
      <c r="S4408" s="71">
        <v>1713</v>
      </c>
      <c r="T4408" s="71">
        <v>1701</v>
      </c>
      <c r="U4408" s="71">
        <v>1697.4</v>
      </c>
      <c r="V4408" s="3301">
        <v>1698</v>
      </c>
      <c r="W4408" s="71">
        <v>1697.4</v>
      </c>
      <c r="X4408" s="71">
        <v>1699.2</v>
      </c>
      <c r="Y4408" s="71">
        <v>1705.2</v>
      </c>
      <c r="Z4408" s="71">
        <v>1696.2</v>
      </c>
      <c r="AA4408" s="71">
        <v>1691.4</v>
      </c>
      <c r="AB4408" s="393">
        <v>1689.6</v>
      </c>
      <c r="AC4408" s="134">
        <f>SUM(E4408:AB4408)</f>
        <v>40963.799999999996</v>
      </c>
      <c r="AD4408" s="70"/>
      <c r="AE4408" s="71">
        <v>100</v>
      </c>
      <c r="AF4408" s="72">
        <v>60</v>
      </c>
      <c r="AG4408" s="396"/>
      <c r="AH4408" s="396"/>
      <c r="AI4408" s="396"/>
      <c r="AJ4408" s="430"/>
      <c r="AK4408" s="431"/>
      <c r="AL4408" s="430"/>
      <c r="AM4408" s="15"/>
      <c r="AN4408" s="396"/>
    </row>
    <row r="4409" spans="1:42" x14ac:dyDescent="0.25">
      <c r="A4409" s="3688"/>
      <c r="B4409" s="3597"/>
      <c r="C4409" s="130" t="s">
        <v>14</v>
      </c>
      <c r="D4409" s="108" t="s">
        <v>811</v>
      </c>
      <c r="E4409" s="307">
        <v>1068</v>
      </c>
      <c r="F4409" s="308">
        <v>1075.8</v>
      </c>
      <c r="G4409" s="308">
        <v>1077.5999999999999</v>
      </c>
      <c r="H4409" s="3302">
        <v>1081.2</v>
      </c>
      <c r="I4409" s="308">
        <v>1080.5999999999999</v>
      </c>
      <c r="J4409" s="308">
        <v>1078.2</v>
      </c>
      <c r="K4409" s="308">
        <v>1075.2</v>
      </c>
      <c r="L4409" s="308">
        <v>1074</v>
      </c>
      <c r="M4409" s="308">
        <v>1060.2</v>
      </c>
      <c r="N4409" s="3302">
        <v>1056.5999999999999</v>
      </c>
      <c r="O4409" s="308">
        <v>1060.8</v>
      </c>
      <c r="P4409" s="308">
        <v>1060.8</v>
      </c>
      <c r="Q4409" s="308">
        <v>1060.2</v>
      </c>
      <c r="R4409" s="308">
        <v>1060.2</v>
      </c>
      <c r="S4409" s="308">
        <v>1051.8</v>
      </c>
      <c r="T4409" s="308">
        <v>1042.8</v>
      </c>
      <c r="U4409" s="308">
        <v>1039.2</v>
      </c>
      <c r="V4409" s="3302">
        <v>1042.8</v>
      </c>
      <c r="W4409" s="308">
        <v>1042.2</v>
      </c>
      <c r="X4409" s="308">
        <v>1047.5999999999999</v>
      </c>
      <c r="Y4409" s="308">
        <v>1047</v>
      </c>
      <c r="Z4409" s="308">
        <v>1044</v>
      </c>
      <c r="AA4409" s="308">
        <v>1042.2</v>
      </c>
      <c r="AB4409" s="394">
        <v>1042.8</v>
      </c>
      <c r="AC4409" s="107">
        <f>SUM(E4409:AB4409)</f>
        <v>25411.8</v>
      </c>
      <c r="AD4409" s="73"/>
      <c r="AE4409" s="155"/>
      <c r="AF4409" s="74"/>
      <c r="AG4409" s="396"/>
      <c r="AH4409" s="396"/>
      <c r="AI4409" s="396"/>
      <c r="AJ4409" s="15"/>
      <c r="AK4409" s="15"/>
      <c r="AL4409" s="15"/>
      <c r="AM4409" s="15"/>
      <c r="AN4409" s="396"/>
    </row>
    <row r="4410" spans="1:42" x14ac:dyDescent="0.25">
      <c r="A4410" s="3688"/>
      <c r="B4410" s="3597"/>
      <c r="C4410" s="130" t="s">
        <v>15</v>
      </c>
      <c r="D4410" s="108" t="s">
        <v>54</v>
      </c>
      <c r="E4410" s="1450">
        <v>111</v>
      </c>
      <c r="F4410" s="1450">
        <v>111</v>
      </c>
      <c r="G4410" s="1450">
        <v>111</v>
      </c>
      <c r="H4410" s="3309">
        <v>110</v>
      </c>
      <c r="I4410" s="326">
        <v>111</v>
      </c>
      <c r="J4410" s="326">
        <v>111</v>
      </c>
      <c r="K4410" s="326">
        <v>111</v>
      </c>
      <c r="L4410" s="326">
        <v>112</v>
      </c>
      <c r="M4410" s="326">
        <v>112</v>
      </c>
      <c r="N4410" s="3309">
        <v>113</v>
      </c>
      <c r="O4410" s="326">
        <v>112</v>
      </c>
      <c r="P4410" s="326">
        <v>112</v>
      </c>
      <c r="Q4410" s="326">
        <v>113</v>
      </c>
      <c r="R4410" s="326">
        <v>112</v>
      </c>
      <c r="S4410" s="326">
        <v>113</v>
      </c>
      <c r="T4410" s="326">
        <v>111</v>
      </c>
      <c r="U4410" s="326">
        <v>112</v>
      </c>
      <c r="V4410" s="3309">
        <v>111</v>
      </c>
      <c r="W4410" s="326">
        <v>111</v>
      </c>
      <c r="X4410" s="326">
        <v>111</v>
      </c>
      <c r="Y4410" s="326">
        <v>111</v>
      </c>
      <c r="Z4410" s="1450">
        <v>111</v>
      </c>
      <c r="AA4410" s="1450">
        <v>111</v>
      </c>
      <c r="AB4410" s="1477">
        <v>110</v>
      </c>
      <c r="AC4410" s="107">
        <f>AVERAGE(E4410:AB4410)</f>
        <v>111.41666666666667</v>
      </c>
      <c r="AD4410" s="76"/>
      <c r="AE4410" s="76"/>
      <c r="AF4410" s="77"/>
      <c r="AG4410" s="396"/>
      <c r="AH4410" s="396"/>
      <c r="AI4410" s="396"/>
      <c r="AJ4410" s="15"/>
      <c r="AK4410" s="15"/>
      <c r="AL4410" s="15"/>
      <c r="AM4410" s="15"/>
      <c r="AN4410" s="396"/>
    </row>
    <row r="4411" spans="1:42" ht="16.5" thickBot="1" x14ac:dyDescent="0.3">
      <c r="A4411" s="3711"/>
      <c r="B4411" s="3669"/>
      <c r="C4411" s="1011" t="s">
        <v>17</v>
      </c>
      <c r="D4411" s="108"/>
      <c r="E4411" s="313">
        <f t="shared" ref="E4411:AB4411" si="1508">E4409/E4408</f>
        <v>0.62346760070052543</v>
      </c>
      <c r="F4411" s="314">
        <f t="shared" si="1508"/>
        <v>0.63133802816901408</v>
      </c>
      <c r="G4411" s="314">
        <f t="shared" si="1508"/>
        <v>0.63128295254833033</v>
      </c>
      <c r="H4411" s="3310">
        <f t="shared" si="1508"/>
        <v>0.6325026325026325</v>
      </c>
      <c r="I4411" s="314">
        <f t="shared" si="1508"/>
        <v>0.63370865587614345</v>
      </c>
      <c r="J4411" s="314">
        <f t="shared" si="1508"/>
        <v>0.6338624338624339</v>
      </c>
      <c r="K4411" s="314">
        <f t="shared" si="1508"/>
        <v>0.62965565706254401</v>
      </c>
      <c r="L4411" s="314">
        <f t="shared" si="1508"/>
        <v>0.62565536525690324</v>
      </c>
      <c r="M4411" s="314">
        <f t="shared" si="1508"/>
        <v>0.61718477121900106</v>
      </c>
      <c r="N4411" s="3310">
        <f t="shared" si="1508"/>
        <v>0.6150890674118058</v>
      </c>
      <c r="O4411" s="314">
        <f t="shared" si="1508"/>
        <v>0.61517049408489899</v>
      </c>
      <c r="P4411" s="314">
        <f t="shared" si="1508"/>
        <v>0.61710296684118671</v>
      </c>
      <c r="Q4411" s="314">
        <f t="shared" si="1508"/>
        <v>0.61761621810555756</v>
      </c>
      <c r="R4411" s="314">
        <f t="shared" si="1508"/>
        <v>0.61783216783216788</v>
      </c>
      <c r="S4411" s="314">
        <f t="shared" si="1508"/>
        <v>0.61401050788091061</v>
      </c>
      <c r="T4411" s="314">
        <f t="shared" si="1508"/>
        <v>0.61305114638447966</v>
      </c>
      <c r="U4411" s="314">
        <f t="shared" si="1508"/>
        <v>0.61223047013078824</v>
      </c>
      <c r="V4411" s="3310">
        <f t="shared" si="1508"/>
        <v>0.61413427561837453</v>
      </c>
      <c r="W4411" s="314">
        <f t="shared" si="1508"/>
        <v>0.61399787910922587</v>
      </c>
      <c r="X4411" s="314">
        <f t="shared" si="1508"/>
        <v>0.61652542372881347</v>
      </c>
      <c r="Y4411" s="314">
        <f>Y4409/Y4408</f>
        <v>0.61400422237860663</v>
      </c>
      <c r="Z4411" s="314">
        <f t="shared" si="1508"/>
        <v>0.61549345596038196</v>
      </c>
      <c r="AA4411" s="314">
        <f t="shared" si="1508"/>
        <v>0.61617594891805605</v>
      </c>
      <c r="AB4411" s="336">
        <f t="shared" si="1508"/>
        <v>0.6171875</v>
      </c>
      <c r="AC4411" s="433">
        <f>MAX(E4411:AB4411)</f>
        <v>0.6338624338624339</v>
      </c>
      <c r="AD4411" s="73"/>
      <c r="AE4411" s="155"/>
      <c r="AF4411" s="74"/>
      <c r="AG4411" s="396"/>
      <c r="AH4411" s="396"/>
      <c r="AI4411" s="396"/>
      <c r="AJ4411" s="15"/>
      <c r="AK4411" s="15"/>
      <c r="AL4411" s="15"/>
      <c r="AM4411" s="15"/>
      <c r="AN4411" s="396"/>
    </row>
    <row r="4412" spans="1:42" hidden="1" x14ac:dyDescent="0.25">
      <c r="A4412" s="2014"/>
      <c r="B4412" s="2017"/>
      <c r="C4412" s="357" t="s">
        <v>116</v>
      </c>
      <c r="D4412" s="108"/>
      <c r="E4412" s="310"/>
      <c r="F4412" s="311"/>
      <c r="G4412" s="311"/>
      <c r="H4412" s="3306"/>
      <c r="I4412" s="155"/>
      <c r="J4412" s="155"/>
      <c r="K4412" s="155"/>
      <c r="L4412" s="155"/>
      <c r="M4412" s="155"/>
      <c r="N4412" s="3306"/>
      <c r="O4412" s="155"/>
      <c r="P4412" s="155"/>
      <c r="Q4412" s="155"/>
      <c r="R4412" s="155"/>
      <c r="S4412" s="155"/>
      <c r="T4412" s="155"/>
      <c r="U4412" s="155"/>
      <c r="V4412" s="3306"/>
      <c r="W4412" s="155"/>
      <c r="X4412" s="155"/>
      <c r="Y4412" s="155"/>
      <c r="Z4412" s="311"/>
      <c r="AA4412" s="311"/>
      <c r="AB4412" s="867"/>
      <c r="AC4412" s="108"/>
      <c r="AD4412" s="73"/>
      <c r="AE4412" s="155"/>
      <c r="AF4412" s="74"/>
      <c r="AG4412" s="396"/>
      <c r="AH4412" s="396"/>
      <c r="AI4412" s="396"/>
      <c r="AJ4412" s="15"/>
      <c r="AK4412" s="15"/>
      <c r="AL4412" s="15"/>
      <c r="AM4412" s="15"/>
      <c r="AN4412" s="396"/>
    </row>
    <row r="4413" spans="1:42" s="181" customFormat="1" hidden="1" x14ac:dyDescent="0.25">
      <c r="A4413" s="2024"/>
      <c r="B4413" s="2027"/>
      <c r="C4413" s="124" t="s">
        <v>117</v>
      </c>
      <c r="D4413" s="108"/>
      <c r="E4413" s="310"/>
      <c r="F4413" s="311"/>
      <c r="G4413" s="311"/>
      <c r="H4413" s="3306"/>
      <c r="I4413" s="155"/>
      <c r="J4413" s="155"/>
      <c r="K4413" s="155"/>
      <c r="L4413" s="155"/>
      <c r="M4413" s="155"/>
      <c r="N4413" s="3306"/>
      <c r="O4413" s="155"/>
      <c r="P4413" s="155"/>
      <c r="Q4413" s="155"/>
      <c r="R4413" s="155"/>
      <c r="S4413" s="155"/>
      <c r="T4413" s="155"/>
      <c r="U4413" s="155"/>
      <c r="V4413" s="3306"/>
      <c r="W4413" s="155"/>
      <c r="X4413" s="155"/>
      <c r="Y4413" s="155"/>
      <c r="Z4413" s="311"/>
      <c r="AA4413" s="311"/>
      <c r="AB4413" s="867"/>
      <c r="AC4413" s="108"/>
      <c r="AD4413" s="73"/>
      <c r="AE4413" s="155"/>
      <c r="AF4413" s="74"/>
      <c r="AG4413" s="784"/>
      <c r="AH4413" s="781"/>
      <c r="AI4413" s="782"/>
      <c r="AJ4413" s="782"/>
      <c r="AK4413" s="782"/>
      <c r="AL4413" s="783"/>
      <c r="AM4413" s="783"/>
      <c r="AN4413" s="189"/>
      <c r="AO4413" s="189"/>
      <c r="AP4413" s="189"/>
    </row>
    <row r="4414" spans="1:42" ht="16.5" hidden="1" thickBot="1" x14ac:dyDescent="0.3">
      <c r="A4414" s="3535" t="s">
        <v>42</v>
      </c>
      <c r="B4414" s="3536"/>
      <c r="C4414" s="3537"/>
      <c r="D4414" s="114"/>
      <c r="E4414" s="532">
        <f>SQRT(E4408*E4408+E4409*E4409)/E4342/1.73</f>
        <v>111.2350981114397</v>
      </c>
      <c r="F4414" s="533">
        <f t="shared" ref="F4414:AB4414" si="1509">SQRT(F4408*F4408+F4409*F4409)/F4342/1.73</f>
        <v>110.72676217014971</v>
      </c>
      <c r="G4414" s="533">
        <f t="shared" si="1509"/>
        <v>110.4987985086665</v>
      </c>
      <c r="H4414" s="3311">
        <f t="shared" si="1509"/>
        <v>110.50582917321246</v>
      </c>
      <c r="I4414" s="461">
        <f t="shared" si="1509"/>
        <v>110.50330831628027</v>
      </c>
      <c r="J4414" s="461">
        <f t="shared" si="1509"/>
        <v>110.55286821463291</v>
      </c>
      <c r="K4414" s="461">
        <f t="shared" si="1509"/>
        <v>110.66611234133067</v>
      </c>
      <c r="L4414" s="461">
        <f t="shared" si="1509"/>
        <v>112.32805825555236</v>
      </c>
      <c r="M4414" s="461">
        <f t="shared" si="1509"/>
        <v>112.30387517300777</v>
      </c>
      <c r="N4414" s="3311">
        <f t="shared" si="1509"/>
        <v>111.98325547035402</v>
      </c>
      <c r="O4414" s="461">
        <f t="shared" si="1509"/>
        <v>112.41759395929625</v>
      </c>
      <c r="P4414" s="461">
        <f t="shared" si="1509"/>
        <v>112.27016240934211</v>
      </c>
      <c r="Q4414" s="461">
        <f t="shared" si="1509"/>
        <v>111.70948745992021</v>
      </c>
      <c r="R4414" s="461">
        <f t="shared" si="1509"/>
        <v>112.00307250778162</v>
      </c>
      <c r="S4414" s="461">
        <f t="shared" si="1509"/>
        <v>111.93922106988074</v>
      </c>
      <c r="T4414" s="461">
        <f t="shared" si="1509"/>
        <v>111.53735176779297</v>
      </c>
      <c r="U4414" s="461">
        <f t="shared" si="1509"/>
        <v>111.26061283891086</v>
      </c>
      <c r="V4414" s="3311">
        <f t="shared" si="1509"/>
        <v>111.07214773624381</v>
      </c>
      <c r="W4414" s="461">
        <f t="shared" si="1509"/>
        <v>110.81242928148737</v>
      </c>
      <c r="X4414" s="461">
        <f t="shared" si="1509"/>
        <v>111.16213692108698</v>
      </c>
      <c r="Y4414" s="461">
        <f>SQRT(Y4408*Y4408+Y4409*Y4409)/Y4342/1.73</f>
        <v>111.1080814080545</v>
      </c>
      <c r="Z4414" s="533">
        <f t="shared" si="1509"/>
        <v>110.70145372352705</v>
      </c>
      <c r="AA4414" s="533">
        <f t="shared" si="1509"/>
        <v>110.20988655233876</v>
      </c>
      <c r="AB4414" s="534">
        <f t="shared" si="1509"/>
        <v>110.03676490430864</v>
      </c>
      <c r="AC4414" s="109">
        <f>AVERAGE(E4414:AB4414)</f>
        <v>111.23101534477495</v>
      </c>
      <c r="AD4414" s="78">
        <f>(AC4410-AC4414)/AC4410</f>
        <v>1.6662796280483983E-3</v>
      </c>
      <c r="AE4414" s="79"/>
      <c r="AF4414" s="80"/>
      <c r="AG4414" s="396"/>
      <c r="AH4414" s="396"/>
      <c r="AI4414" s="396"/>
      <c r="AJ4414" s="14"/>
      <c r="AK4414" s="14"/>
      <c r="AL4414" s="15"/>
      <c r="AM4414" s="14"/>
      <c r="AN4414" s="396"/>
    </row>
    <row r="4415" spans="1:42" x14ac:dyDescent="0.25">
      <c r="A4415" s="3701" t="s">
        <v>643</v>
      </c>
      <c r="B4415" s="3596" t="s">
        <v>644</v>
      </c>
      <c r="C4415" s="125" t="s">
        <v>13</v>
      </c>
      <c r="D4415" s="2397" t="s">
        <v>811</v>
      </c>
      <c r="E4415" s="70">
        <v>209.6</v>
      </c>
      <c r="F4415" s="71">
        <v>207.2</v>
      </c>
      <c r="G4415" s="71">
        <v>208.8</v>
      </c>
      <c r="H4415" s="3301">
        <v>203.2</v>
      </c>
      <c r="I4415" s="71">
        <v>208</v>
      </c>
      <c r="J4415" s="71">
        <v>210.4</v>
      </c>
      <c r="K4415" s="71">
        <v>214.4</v>
      </c>
      <c r="L4415" s="71">
        <v>232</v>
      </c>
      <c r="M4415" s="71">
        <v>304.8</v>
      </c>
      <c r="N4415" s="3301">
        <v>324.8</v>
      </c>
      <c r="O4415" s="71">
        <v>367.2</v>
      </c>
      <c r="P4415" s="71">
        <v>383.2</v>
      </c>
      <c r="Q4415" s="71">
        <v>357.6</v>
      </c>
      <c r="R4415" s="71">
        <v>369.6</v>
      </c>
      <c r="S4415" s="71">
        <v>350.4</v>
      </c>
      <c r="T4415" s="71">
        <v>343.2</v>
      </c>
      <c r="U4415" s="71">
        <v>357.6</v>
      </c>
      <c r="V4415" s="3301">
        <v>381.6</v>
      </c>
      <c r="W4415" s="71">
        <v>306.39999999999998</v>
      </c>
      <c r="X4415" s="71">
        <v>254.4</v>
      </c>
      <c r="Y4415" s="71">
        <v>237.6</v>
      </c>
      <c r="Z4415" s="71">
        <v>227.2</v>
      </c>
      <c r="AA4415" s="71">
        <v>225.6</v>
      </c>
      <c r="AB4415" s="72">
        <v>216</v>
      </c>
      <c r="AC4415" s="572">
        <f>SUM(E4415:AB4415)</f>
        <v>6700.8</v>
      </c>
      <c r="AD4415" s="70"/>
      <c r="AE4415" s="71">
        <v>100</v>
      </c>
      <c r="AF4415" s="72">
        <v>80</v>
      </c>
      <c r="AG4415" s="396"/>
      <c r="AH4415" s="396"/>
      <c r="AI4415" s="396"/>
      <c r="AJ4415" s="430"/>
      <c r="AK4415" s="431"/>
      <c r="AL4415" s="430"/>
      <c r="AM4415" s="15"/>
      <c r="AN4415" s="396"/>
    </row>
    <row r="4416" spans="1:42" x14ac:dyDescent="0.25">
      <c r="A4416" s="3688"/>
      <c r="B4416" s="3597"/>
      <c r="C4416" s="123" t="s">
        <v>14</v>
      </c>
      <c r="D4416" s="347" t="s">
        <v>811</v>
      </c>
      <c r="E4416" s="392">
        <v>67.2</v>
      </c>
      <c r="F4416" s="308">
        <v>60.8</v>
      </c>
      <c r="G4416" s="308">
        <v>57.6</v>
      </c>
      <c r="H4416" s="3302">
        <v>70.400000000000006</v>
      </c>
      <c r="I4416" s="308">
        <v>68.8</v>
      </c>
      <c r="J4416" s="308">
        <v>60.8</v>
      </c>
      <c r="K4416" s="308">
        <v>54.4</v>
      </c>
      <c r="L4416" s="308">
        <v>73.599999999999994</v>
      </c>
      <c r="M4416" s="308">
        <v>77.599999999999994</v>
      </c>
      <c r="N4416" s="3302">
        <v>81.599999999999994</v>
      </c>
      <c r="O4416" s="308">
        <v>91.2</v>
      </c>
      <c r="P4416" s="308">
        <v>100</v>
      </c>
      <c r="Q4416" s="308">
        <v>88.8</v>
      </c>
      <c r="R4416" s="308">
        <v>97.6</v>
      </c>
      <c r="S4416" s="308">
        <v>85.6</v>
      </c>
      <c r="T4416" s="308">
        <v>90.4</v>
      </c>
      <c r="U4416" s="308">
        <v>88</v>
      </c>
      <c r="V4416" s="3302">
        <v>76</v>
      </c>
      <c r="W4416" s="308">
        <v>69.599999999999994</v>
      </c>
      <c r="X4416" s="308">
        <v>69.599999999999994</v>
      </c>
      <c r="Y4416" s="308">
        <v>69.599999999999994</v>
      </c>
      <c r="Z4416" s="308">
        <v>59.2</v>
      </c>
      <c r="AA4416" s="308">
        <v>62.4</v>
      </c>
      <c r="AB4416" s="309">
        <v>66.400000000000006</v>
      </c>
      <c r="AC4416" s="133">
        <f>SUM(E4416:AB4416)</f>
        <v>1787.2</v>
      </c>
      <c r="AD4416" s="73"/>
      <c r="AE4416" s="155"/>
      <c r="AF4416" s="74"/>
      <c r="AG4416" s="396"/>
      <c r="AH4416" s="396"/>
      <c r="AI4416" s="396"/>
      <c r="AJ4416" s="15"/>
      <c r="AK4416" s="15"/>
      <c r="AL4416" s="15"/>
      <c r="AM4416" s="15"/>
      <c r="AN4416" s="396"/>
    </row>
    <row r="4417" spans="1:42" x14ac:dyDescent="0.25">
      <c r="A4417" s="3688"/>
      <c r="B4417" s="3597"/>
      <c r="C4417" s="123" t="s">
        <v>15</v>
      </c>
      <c r="D4417" s="347" t="s">
        <v>54</v>
      </c>
      <c r="E4417" s="1460">
        <v>11</v>
      </c>
      <c r="F4417" s="1445">
        <v>11</v>
      </c>
      <c r="G4417" s="1445">
        <v>12</v>
      </c>
      <c r="H4417" s="3303">
        <v>12</v>
      </c>
      <c r="I4417" s="327">
        <v>12</v>
      </c>
      <c r="J4417" s="327">
        <v>14</v>
      </c>
      <c r="K4417" s="327">
        <v>13</v>
      </c>
      <c r="L4417" s="327">
        <v>17</v>
      </c>
      <c r="M4417" s="327">
        <v>15</v>
      </c>
      <c r="N4417" s="3303">
        <v>21</v>
      </c>
      <c r="O4417" s="327">
        <v>22</v>
      </c>
      <c r="P4417" s="327">
        <v>20</v>
      </c>
      <c r="Q4417" s="327">
        <v>24</v>
      </c>
      <c r="R4417" s="327">
        <v>21</v>
      </c>
      <c r="S4417" s="327">
        <v>19</v>
      </c>
      <c r="T4417" s="327">
        <v>20</v>
      </c>
      <c r="U4417" s="327">
        <v>19</v>
      </c>
      <c r="V4417" s="3303">
        <v>18</v>
      </c>
      <c r="W4417" s="327">
        <v>14</v>
      </c>
      <c r="X4417" s="327">
        <v>12</v>
      </c>
      <c r="Y4417" s="327">
        <v>12</v>
      </c>
      <c r="Z4417" s="1445">
        <v>13</v>
      </c>
      <c r="AA4417" s="1445">
        <v>12</v>
      </c>
      <c r="AB4417" s="1446">
        <v>11</v>
      </c>
      <c r="AC4417" s="133">
        <f>AVERAGE(E4417:AB4417)</f>
        <v>15.625</v>
      </c>
      <c r="AD4417" s="76"/>
      <c r="AE4417" s="76"/>
      <c r="AF4417" s="77"/>
      <c r="AG4417" s="396"/>
      <c r="AH4417" s="396"/>
      <c r="AI4417" s="396"/>
      <c r="AJ4417" s="15"/>
      <c r="AK4417" s="15"/>
      <c r="AL4417" s="15"/>
      <c r="AM4417" s="15"/>
      <c r="AN4417" s="396"/>
    </row>
    <row r="4418" spans="1:42" ht="16.5" thickBot="1" x14ac:dyDescent="0.3">
      <c r="A4418" s="3696"/>
      <c r="B4418" s="3550"/>
      <c r="C4418" s="123" t="s">
        <v>17</v>
      </c>
      <c r="D4418" s="347"/>
      <c r="E4418" s="500">
        <f t="shared" ref="E4418:AB4418" si="1510">E4416/E4415</f>
        <v>0.3206106870229008</v>
      </c>
      <c r="F4418" s="314">
        <f t="shared" si="1510"/>
        <v>0.29343629343629346</v>
      </c>
      <c r="G4418" s="314">
        <f t="shared" si="1510"/>
        <v>0.27586206896551724</v>
      </c>
      <c r="H4418" s="3310">
        <f t="shared" si="1510"/>
        <v>0.34645669291338588</v>
      </c>
      <c r="I4418" s="314">
        <f t="shared" si="1510"/>
        <v>0.33076923076923076</v>
      </c>
      <c r="J4418" s="314">
        <f t="shared" si="1510"/>
        <v>0.28897338403041822</v>
      </c>
      <c r="K4418" s="314">
        <f t="shared" si="1510"/>
        <v>0.2537313432835821</v>
      </c>
      <c r="L4418" s="314">
        <f t="shared" si="1510"/>
        <v>0.3172413793103448</v>
      </c>
      <c r="M4418" s="314">
        <f t="shared" si="1510"/>
        <v>0.25459317585301833</v>
      </c>
      <c r="N4418" s="3310">
        <f t="shared" si="1510"/>
        <v>0.25123152709359603</v>
      </c>
      <c r="O4418" s="314">
        <f t="shared" si="1510"/>
        <v>0.24836601307189543</v>
      </c>
      <c r="P4418" s="314">
        <f t="shared" si="1510"/>
        <v>0.26096033402922758</v>
      </c>
      <c r="Q4418" s="314">
        <f t="shared" si="1510"/>
        <v>0.24832214765100669</v>
      </c>
      <c r="R4418" s="314">
        <f t="shared" si="1510"/>
        <v>0.26406926406926406</v>
      </c>
      <c r="S4418" s="314">
        <f t="shared" si="1510"/>
        <v>0.24429223744292236</v>
      </c>
      <c r="T4418" s="314">
        <f t="shared" si="1510"/>
        <v>0.26340326340326342</v>
      </c>
      <c r="U4418" s="314">
        <f t="shared" si="1510"/>
        <v>0.24608501118568232</v>
      </c>
      <c r="V4418" s="3310">
        <f t="shared" si="1510"/>
        <v>0.19916142557651989</v>
      </c>
      <c r="W4418" s="314">
        <f t="shared" si="1510"/>
        <v>0.22715404699738903</v>
      </c>
      <c r="X4418" s="314">
        <f t="shared" si="1510"/>
        <v>0.27358490566037735</v>
      </c>
      <c r="Y4418" s="314">
        <f>Y4416/Y4415</f>
        <v>0.29292929292929293</v>
      </c>
      <c r="Z4418" s="314">
        <f t="shared" si="1510"/>
        <v>0.26056338028169018</v>
      </c>
      <c r="AA4418" s="314">
        <f t="shared" si="1510"/>
        <v>0.27659574468085107</v>
      </c>
      <c r="AB4418" s="315">
        <f t="shared" si="1510"/>
        <v>0.30740740740740741</v>
      </c>
      <c r="AC4418" s="432">
        <f>MAX(E4418:AB4418)</f>
        <v>0.34645669291338588</v>
      </c>
      <c r="AD4418" s="73"/>
      <c r="AE4418" s="155"/>
      <c r="AF4418" s="74"/>
      <c r="AG4418" s="396"/>
      <c r="AH4418" s="396"/>
      <c r="AI4418" s="396"/>
      <c r="AJ4418" s="15"/>
      <c r="AK4418" s="15"/>
      <c r="AL4418" s="15"/>
      <c r="AM4418" s="15"/>
      <c r="AN4418" s="396"/>
    </row>
    <row r="4419" spans="1:42" hidden="1" x14ac:dyDescent="0.25">
      <c r="A4419" s="2024"/>
      <c r="B4419" s="2027"/>
      <c r="C4419" s="124" t="s">
        <v>116</v>
      </c>
      <c r="D4419" s="347"/>
      <c r="E4419" s="499"/>
      <c r="F4419" s="311"/>
      <c r="G4419" s="311"/>
      <c r="H4419" s="3306"/>
      <c r="I4419" s="155"/>
      <c r="J4419" s="155"/>
      <c r="K4419" s="155"/>
      <c r="L4419" s="155"/>
      <c r="M4419" s="155"/>
      <c r="N4419" s="3306"/>
      <c r="O4419" s="155"/>
      <c r="P4419" s="155"/>
      <c r="Q4419" s="155"/>
      <c r="R4419" s="155"/>
      <c r="S4419" s="155"/>
      <c r="T4419" s="155"/>
      <c r="U4419" s="155"/>
      <c r="V4419" s="3306"/>
      <c r="W4419" s="155"/>
      <c r="X4419" s="155"/>
      <c r="Y4419" s="155"/>
      <c r="Z4419" s="311"/>
      <c r="AA4419" s="311"/>
      <c r="AB4419" s="312"/>
      <c r="AC4419" s="132"/>
      <c r="AD4419" s="73"/>
      <c r="AE4419" s="155"/>
      <c r="AF4419" s="74"/>
      <c r="AG4419" s="396"/>
      <c r="AH4419" s="396"/>
      <c r="AI4419" s="396"/>
      <c r="AJ4419" s="15"/>
      <c r="AK4419" s="15"/>
      <c r="AL4419" s="15"/>
      <c r="AM4419" s="15"/>
      <c r="AN4419" s="396"/>
    </row>
    <row r="4420" spans="1:42" s="181" customFormat="1" hidden="1" x14ac:dyDescent="0.25">
      <c r="A4420" s="2024"/>
      <c r="B4420" s="2027"/>
      <c r="C4420" s="124" t="s">
        <v>117</v>
      </c>
      <c r="D4420" s="347"/>
      <c r="E4420" s="73"/>
      <c r="F4420" s="311"/>
      <c r="G4420" s="311"/>
      <c r="H4420" s="3306"/>
      <c r="I4420" s="155"/>
      <c r="J4420" s="155"/>
      <c r="K4420" s="155"/>
      <c r="L4420" s="155"/>
      <c r="M4420" s="155"/>
      <c r="N4420" s="3306"/>
      <c r="O4420" s="155"/>
      <c r="P4420" s="155"/>
      <c r="Q4420" s="155"/>
      <c r="R4420" s="155"/>
      <c r="S4420" s="155"/>
      <c r="T4420" s="155"/>
      <c r="U4420" s="155"/>
      <c r="V4420" s="3306"/>
      <c r="W4420" s="155"/>
      <c r="X4420" s="155"/>
      <c r="Y4420" s="155"/>
      <c r="Z4420" s="155"/>
      <c r="AA4420" s="311"/>
      <c r="AB4420" s="312"/>
      <c r="AC4420" s="132"/>
      <c r="AD4420" s="73"/>
      <c r="AE4420" s="155"/>
      <c r="AF4420" s="74"/>
      <c r="AG4420" s="784"/>
      <c r="AH4420" s="781"/>
      <c r="AI4420" s="782"/>
      <c r="AJ4420" s="782"/>
      <c r="AK4420" s="782"/>
      <c r="AL4420" s="783"/>
      <c r="AM4420" s="783"/>
      <c r="AN4420" s="189"/>
      <c r="AO4420" s="189"/>
      <c r="AP4420" s="189"/>
    </row>
    <row r="4421" spans="1:42" ht="16.5" hidden="1" thickBot="1" x14ac:dyDescent="0.3">
      <c r="A4421" s="3535" t="s">
        <v>42</v>
      </c>
      <c r="B4421" s="3536"/>
      <c r="C4421" s="3537"/>
      <c r="D4421" s="346"/>
      <c r="E4421" s="458">
        <f>SQRT(E4415*E4415+E4416*E4416)/E4342/1.73</f>
        <v>12.128758127760634</v>
      </c>
      <c r="F4421" s="179">
        <f t="shared" ref="F4421:AB4421" si="1511">SQRT(F4415*F4415+F4416*F4416)/F4342/1.73</f>
        <v>11.864891915186684</v>
      </c>
      <c r="G4421" s="179">
        <f t="shared" si="1511"/>
        <v>11.856234069751435</v>
      </c>
      <c r="H4421" s="3307">
        <f t="shared" si="1511"/>
        <v>11.749170191505261</v>
      </c>
      <c r="I4421" s="79">
        <f t="shared" si="1511"/>
        <v>11.992204225248475</v>
      </c>
      <c r="J4421" s="79">
        <f t="shared" si="1511"/>
        <v>12.022280169910657</v>
      </c>
      <c r="K4421" s="79">
        <f t="shared" si="1511"/>
        <v>12.130713254897602</v>
      </c>
      <c r="L4421" s="79">
        <f t="shared" si="1511"/>
        <v>13.501972581570234</v>
      </c>
      <c r="M4421" s="79">
        <f t="shared" si="1511"/>
        <v>17.498101837852769</v>
      </c>
      <c r="N4421" s="3307">
        <f t="shared" si="1511"/>
        <v>18.595582053735374</v>
      </c>
      <c r="O4421" s="79">
        <f t="shared" si="1511"/>
        <v>21.00892443429181</v>
      </c>
      <c r="P4421" s="79">
        <f t="shared" si="1511"/>
        <v>22.011623495291389</v>
      </c>
      <c r="Q4421" s="79">
        <f t="shared" si="1511"/>
        <v>20.400670018497422</v>
      </c>
      <c r="R4421" s="79">
        <f t="shared" si="1511"/>
        <v>21.226223883035647</v>
      </c>
      <c r="S4421" s="79">
        <f t="shared" si="1511"/>
        <v>20.08666066033441</v>
      </c>
      <c r="T4421" s="79">
        <f t="shared" si="1511"/>
        <v>19.840240202307083</v>
      </c>
      <c r="U4421" s="79">
        <f t="shared" si="1511"/>
        <v>20.587236146146733</v>
      </c>
      <c r="V4421" s="3307">
        <f t="shared" si="1511"/>
        <v>21.688537892245606</v>
      </c>
      <c r="W4421" s="79">
        <f t="shared" si="1511"/>
        <v>17.480432932130331</v>
      </c>
      <c r="X4421" s="79">
        <f t="shared" si="1511"/>
        <v>14.687481014065286</v>
      </c>
      <c r="Y4421" s="79">
        <f>SQRT(Y4415*Y4415+Y4416*Y4416)/Y4342/1.73</f>
        <v>13.747573059848463</v>
      </c>
      <c r="Z4421" s="179">
        <f t="shared" si="1511"/>
        <v>13.04946811076147</v>
      </c>
      <c r="AA4421" s="179">
        <f t="shared" si="1511"/>
        <v>12.984742465719709</v>
      </c>
      <c r="AB4421" s="180">
        <f t="shared" si="1511"/>
        <v>12.52365474765719</v>
      </c>
      <c r="AC4421" s="199">
        <f>AVERAGE(E4421:AB4421)</f>
        <v>16.027640728739652</v>
      </c>
      <c r="AD4421" s="78">
        <f>(AC4417-AC4421)/AC4417</f>
        <v>-2.5769006639337705E-2</v>
      </c>
      <c r="AE4421" s="79"/>
      <c r="AF4421" s="80"/>
      <c r="AG4421" s="396"/>
      <c r="AH4421" s="396"/>
      <c r="AI4421" s="396"/>
      <c r="AJ4421" s="14"/>
      <c r="AK4421" s="14"/>
      <c r="AL4421" s="15"/>
      <c r="AM4421" s="14"/>
      <c r="AN4421" s="396"/>
    </row>
    <row r="4422" spans="1:42" x14ac:dyDescent="0.25">
      <c r="A4422" s="3707" t="s">
        <v>645</v>
      </c>
      <c r="B4422" s="3596" t="s">
        <v>26</v>
      </c>
      <c r="C4422" s="129" t="s">
        <v>13</v>
      </c>
      <c r="D4422" s="113" t="s">
        <v>115</v>
      </c>
      <c r="E4422" s="306">
        <f t="shared" ref="E4422:AB4422" si="1512">(E4426-D4426)*$AE4422*$AF4422</f>
        <v>0</v>
      </c>
      <c r="F4422" s="71">
        <f t="shared" si="1512"/>
        <v>0</v>
      </c>
      <c r="G4422" s="71">
        <f t="shared" si="1512"/>
        <v>0</v>
      </c>
      <c r="H4422" s="3301">
        <f t="shared" si="1512"/>
        <v>0</v>
      </c>
      <c r="I4422" s="71">
        <f t="shared" si="1512"/>
        <v>0</v>
      </c>
      <c r="J4422" s="71">
        <f t="shared" si="1512"/>
        <v>0</v>
      </c>
      <c r="K4422" s="71">
        <f t="shared" si="1512"/>
        <v>0</v>
      </c>
      <c r="L4422" s="71">
        <f t="shared" si="1512"/>
        <v>0</v>
      </c>
      <c r="M4422" s="71">
        <f t="shared" si="1512"/>
        <v>0</v>
      </c>
      <c r="N4422" s="3301">
        <f t="shared" si="1512"/>
        <v>0</v>
      </c>
      <c r="O4422" s="71">
        <f t="shared" si="1512"/>
        <v>0</v>
      </c>
      <c r="P4422" s="71">
        <f t="shared" si="1512"/>
        <v>0</v>
      </c>
      <c r="Q4422" s="71">
        <f t="shared" si="1512"/>
        <v>0</v>
      </c>
      <c r="R4422" s="71">
        <f t="shared" si="1512"/>
        <v>0</v>
      </c>
      <c r="S4422" s="71">
        <f t="shared" si="1512"/>
        <v>0</v>
      </c>
      <c r="T4422" s="71">
        <f t="shared" si="1512"/>
        <v>0</v>
      </c>
      <c r="U4422" s="71">
        <f t="shared" si="1512"/>
        <v>0</v>
      </c>
      <c r="V4422" s="3301">
        <f t="shared" si="1512"/>
        <v>0</v>
      </c>
      <c r="W4422" s="71">
        <f t="shared" si="1512"/>
        <v>0</v>
      </c>
      <c r="X4422" s="71">
        <f t="shared" si="1512"/>
        <v>0</v>
      </c>
      <c r="Y4422" s="71">
        <f>(Y4426-X4426)*$AE4422*$AF4422</f>
        <v>0</v>
      </c>
      <c r="Z4422" s="71">
        <f>(Z4426-Y4426)*$AE4422*$AF4422</f>
        <v>0</v>
      </c>
      <c r="AA4422" s="71">
        <f t="shared" si="1512"/>
        <v>0</v>
      </c>
      <c r="AB4422" s="72">
        <f t="shared" si="1512"/>
        <v>0</v>
      </c>
      <c r="AC4422" s="134">
        <f>SUM(E4422:AB4422)</f>
        <v>0</v>
      </c>
      <c r="AD4422" s="70"/>
      <c r="AE4422" s="71">
        <v>0</v>
      </c>
      <c r="AF4422" s="72">
        <v>0</v>
      </c>
      <c r="AG4422" s="396"/>
      <c r="AH4422" s="396"/>
      <c r="AI4422" s="396"/>
      <c r="AJ4422" s="430"/>
      <c r="AK4422" s="431"/>
      <c r="AL4422" s="430"/>
      <c r="AM4422" s="15"/>
      <c r="AN4422" s="396"/>
    </row>
    <row r="4423" spans="1:42" x14ac:dyDescent="0.25">
      <c r="A4423" s="3708"/>
      <c r="B4423" s="3597"/>
      <c r="C4423" s="130" t="s">
        <v>14</v>
      </c>
      <c r="D4423" s="108" t="s">
        <v>115</v>
      </c>
      <c r="E4423" s="307">
        <f t="shared" ref="E4423:AB4423" si="1513">(E4427-D4427)*$AE4422*$AF4422</f>
        <v>0</v>
      </c>
      <c r="F4423" s="308">
        <f t="shared" si="1513"/>
        <v>0</v>
      </c>
      <c r="G4423" s="308">
        <f t="shared" si="1513"/>
        <v>0</v>
      </c>
      <c r="H4423" s="3302">
        <f t="shared" si="1513"/>
        <v>0</v>
      </c>
      <c r="I4423" s="308">
        <f t="shared" si="1513"/>
        <v>0</v>
      </c>
      <c r="J4423" s="308">
        <f t="shared" si="1513"/>
        <v>0</v>
      </c>
      <c r="K4423" s="308">
        <f t="shared" si="1513"/>
        <v>0</v>
      </c>
      <c r="L4423" s="308">
        <f t="shared" si="1513"/>
        <v>0</v>
      </c>
      <c r="M4423" s="308">
        <f t="shared" si="1513"/>
        <v>0</v>
      </c>
      <c r="N4423" s="3302">
        <f t="shared" si="1513"/>
        <v>0</v>
      </c>
      <c r="O4423" s="308">
        <f t="shared" si="1513"/>
        <v>0</v>
      </c>
      <c r="P4423" s="308">
        <f t="shared" si="1513"/>
        <v>0</v>
      </c>
      <c r="Q4423" s="308">
        <f t="shared" si="1513"/>
        <v>0</v>
      </c>
      <c r="R4423" s="308">
        <f t="shared" si="1513"/>
        <v>0</v>
      </c>
      <c r="S4423" s="308">
        <f t="shared" si="1513"/>
        <v>0</v>
      </c>
      <c r="T4423" s="308">
        <f t="shared" si="1513"/>
        <v>0</v>
      </c>
      <c r="U4423" s="308">
        <f t="shared" si="1513"/>
        <v>0</v>
      </c>
      <c r="V4423" s="3302">
        <f t="shared" si="1513"/>
        <v>0</v>
      </c>
      <c r="W4423" s="308">
        <f t="shared" si="1513"/>
        <v>0</v>
      </c>
      <c r="X4423" s="308">
        <f t="shared" si="1513"/>
        <v>0</v>
      </c>
      <c r="Y4423" s="308">
        <f>(Y4427-X4427)*$AE4422*$AF4422</f>
        <v>0</v>
      </c>
      <c r="Z4423" s="308">
        <f>(Z4427-Y4427)*$AE4422*$AF4422</f>
        <v>0</v>
      </c>
      <c r="AA4423" s="308">
        <f t="shared" si="1513"/>
        <v>0</v>
      </c>
      <c r="AB4423" s="309">
        <f t="shared" si="1513"/>
        <v>0</v>
      </c>
      <c r="AC4423" s="107">
        <f>SUM(E4423:AB4423)</f>
        <v>0</v>
      </c>
      <c r="AD4423" s="73"/>
      <c r="AE4423" s="155"/>
      <c r="AF4423" s="74"/>
      <c r="AG4423" s="396"/>
      <c r="AH4423" s="396"/>
      <c r="AI4423" s="396"/>
      <c r="AJ4423" s="15"/>
      <c r="AK4423" s="15"/>
      <c r="AL4423" s="15"/>
      <c r="AM4423" s="15"/>
      <c r="AN4423" s="396"/>
    </row>
    <row r="4424" spans="1:42" x14ac:dyDescent="0.25">
      <c r="A4424" s="3708"/>
      <c r="B4424" s="3597"/>
      <c r="C4424" s="130" t="s">
        <v>15</v>
      </c>
      <c r="D4424" s="108" t="s">
        <v>54</v>
      </c>
      <c r="E4424" s="310">
        <v>0</v>
      </c>
      <c r="F4424" s="311">
        <v>0</v>
      </c>
      <c r="G4424" s="311">
        <v>0</v>
      </c>
      <c r="H4424" s="3306">
        <v>0</v>
      </c>
      <c r="I4424" s="155">
        <v>0</v>
      </c>
      <c r="J4424" s="155">
        <v>0</v>
      </c>
      <c r="K4424" s="155">
        <v>0</v>
      </c>
      <c r="L4424" s="155">
        <v>0</v>
      </c>
      <c r="M4424" s="155">
        <v>0</v>
      </c>
      <c r="N4424" s="3306">
        <v>0</v>
      </c>
      <c r="O4424" s="155">
        <v>0</v>
      </c>
      <c r="P4424" s="155">
        <v>0</v>
      </c>
      <c r="Q4424" s="155">
        <v>0</v>
      </c>
      <c r="R4424" s="155">
        <v>0</v>
      </c>
      <c r="S4424" s="155">
        <v>0</v>
      </c>
      <c r="T4424" s="155">
        <v>0</v>
      </c>
      <c r="U4424" s="155">
        <v>0</v>
      </c>
      <c r="V4424" s="3306">
        <v>0</v>
      </c>
      <c r="W4424" s="155">
        <v>0</v>
      </c>
      <c r="X4424" s="155">
        <v>0</v>
      </c>
      <c r="Y4424" s="155">
        <v>0</v>
      </c>
      <c r="Z4424" s="311">
        <v>0</v>
      </c>
      <c r="AA4424" s="311">
        <v>0</v>
      </c>
      <c r="AB4424" s="312">
        <v>0</v>
      </c>
      <c r="AC4424" s="2145"/>
      <c r="AD4424" s="76"/>
      <c r="AE4424" s="76"/>
      <c r="AF4424" s="77"/>
      <c r="AG4424" s="396"/>
      <c r="AH4424" s="396"/>
      <c r="AI4424" s="396"/>
      <c r="AJ4424" s="15"/>
      <c r="AK4424" s="15"/>
      <c r="AL4424" s="15"/>
      <c r="AM4424" s="15"/>
      <c r="AN4424" s="396"/>
    </row>
    <row r="4425" spans="1:42" ht="16.5" thickBot="1" x14ac:dyDescent="0.3">
      <c r="A4425" s="3789"/>
      <c r="B4425" s="3669"/>
      <c r="C4425" s="1011" t="s">
        <v>17</v>
      </c>
      <c r="D4425" s="114"/>
      <c r="E4425" s="317" t="e">
        <f t="shared" ref="E4425:AB4425" si="1514">E4423/E4422</f>
        <v>#DIV/0!</v>
      </c>
      <c r="F4425" s="318" t="e">
        <f t="shared" si="1514"/>
        <v>#DIV/0!</v>
      </c>
      <c r="G4425" s="318" t="e">
        <f t="shared" si="1514"/>
        <v>#DIV/0!</v>
      </c>
      <c r="H4425" s="3304" t="e">
        <f t="shared" si="1514"/>
        <v>#DIV/0!</v>
      </c>
      <c r="I4425" s="318" t="e">
        <f t="shared" si="1514"/>
        <v>#DIV/0!</v>
      </c>
      <c r="J4425" s="318" t="e">
        <f t="shared" si="1514"/>
        <v>#DIV/0!</v>
      </c>
      <c r="K4425" s="318" t="e">
        <f t="shared" si="1514"/>
        <v>#DIV/0!</v>
      </c>
      <c r="L4425" s="318" t="e">
        <f t="shared" si="1514"/>
        <v>#DIV/0!</v>
      </c>
      <c r="M4425" s="318" t="e">
        <f t="shared" si="1514"/>
        <v>#DIV/0!</v>
      </c>
      <c r="N4425" s="3304" t="e">
        <f t="shared" si="1514"/>
        <v>#DIV/0!</v>
      </c>
      <c r="O4425" s="318" t="e">
        <f t="shared" si="1514"/>
        <v>#DIV/0!</v>
      </c>
      <c r="P4425" s="318" t="e">
        <f t="shared" si="1514"/>
        <v>#DIV/0!</v>
      </c>
      <c r="Q4425" s="318" t="e">
        <f t="shared" si="1514"/>
        <v>#DIV/0!</v>
      </c>
      <c r="R4425" s="318" t="e">
        <f t="shared" si="1514"/>
        <v>#DIV/0!</v>
      </c>
      <c r="S4425" s="318" t="e">
        <f t="shared" si="1514"/>
        <v>#DIV/0!</v>
      </c>
      <c r="T4425" s="318" t="e">
        <f t="shared" si="1514"/>
        <v>#DIV/0!</v>
      </c>
      <c r="U4425" s="318" t="e">
        <f t="shared" si="1514"/>
        <v>#DIV/0!</v>
      </c>
      <c r="V4425" s="3304" t="e">
        <f t="shared" si="1514"/>
        <v>#DIV/0!</v>
      </c>
      <c r="W4425" s="318" t="e">
        <f t="shared" si="1514"/>
        <v>#DIV/0!</v>
      </c>
      <c r="X4425" s="318" t="e">
        <f t="shared" si="1514"/>
        <v>#DIV/0!</v>
      </c>
      <c r="Y4425" s="318" t="e">
        <f>Y4423/Y4422</f>
        <v>#DIV/0!</v>
      </c>
      <c r="Z4425" s="318" t="e">
        <f t="shared" si="1514"/>
        <v>#DIV/0!</v>
      </c>
      <c r="AA4425" s="318" t="e">
        <f t="shared" si="1514"/>
        <v>#DIV/0!</v>
      </c>
      <c r="AB4425" s="370" t="e">
        <f t="shared" si="1514"/>
        <v>#DIV/0!</v>
      </c>
      <c r="AC4425" s="433" t="e">
        <f>MAX(E4425:AB4425)</f>
        <v>#DIV/0!</v>
      </c>
      <c r="AD4425" s="73"/>
      <c r="AE4425" s="155"/>
      <c r="AF4425" s="74"/>
      <c r="AG4425" s="396"/>
      <c r="AH4425" s="396"/>
      <c r="AI4425" s="396"/>
      <c r="AJ4425" s="15"/>
      <c r="AK4425" s="15"/>
      <c r="AL4425" s="15"/>
      <c r="AM4425" s="15"/>
      <c r="AN4425" s="396"/>
    </row>
    <row r="4426" spans="1:42" hidden="1" x14ac:dyDescent="0.25">
      <c r="A4426" s="2014"/>
      <c r="B4426" s="2017"/>
      <c r="C4426" s="357" t="s">
        <v>116</v>
      </c>
      <c r="D4426" s="122"/>
      <c r="E4426" s="138"/>
      <c r="F4426" s="136"/>
      <c r="G4426" s="136"/>
      <c r="H4426" s="3305"/>
      <c r="I4426" s="91"/>
      <c r="J4426" s="91"/>
      <c r="K4426" s="91"/>
      <c r="L4426" s="91"/>
      <c r="M4426" s="91"/>
      <c r="N4426" s="3305"/>
      <c r="O4426" s="91"/>
      <c r="P4426" s="91"/>
      <c r="Q4426" s="91"/>
      <c r="R4426" s="91"/>
      <c r="S4426" s="91"/>
      <c r="T4426" s="91"/>
      <c r="U4426" s="91"/>
      <c r="V4426" s="3305"/>
      <c r="W4426" s="91"/>
      <c r="X4426" s="91"/>
      <c r="Y4426" s="91"/>
      <c r="Z4426" s="136"/>
      <c r="AA4426" s="136"/>
      <c r="AB4426" s="474"/>
      <c r="AC4426" s="108"/>
      <c r="AD4426" s="73"/>
      <c r="AE4426" s="155"/>
      <c r="AF4426" s="74"/>
      <c r="AG4426" s="396"/>
      <c r="AH4426" s="396"/>
      <c r="AI4426" s="396"/>
      <c r="AJ4426" s="15"/>
      <c r="AK4426" s="15"/>
      <c r="AL4426" s="15"/>
      <c r="AM4426" s="15"/>
      <c r="AN4426" s="396"/>
    </row>
    <row r="4427" spans="1:42" s="181" customFormat="1" hidden="1" x14ac:dyDescent="0.25">
      <c r="A4427" s="2024"/>
      <c r="B4427" s="2027"/>
      <c r="C4427" s="124" t="s">
        <v>117</v>
      </c>
      <c r="D4427" s="108"/>
      <c r="E4427" s="310"/>
      <c r="F4427" s="311"/>
      <c r="G4427" s="311"/>
      <c r="H4427" s="3306"/>
      <c r="I4427" s="155"/>
      <c r="J4427" s="155"/>
      <c r="K4427" s="155"/>
      <c r="L4427" s="155"/>
      <c r="M4427" s="155"/>
      <c r="N4427" s="3306"/>
      <c r="O4427" s="155"/>
      <c r="P4427" s="155"/>
      <c r="Q4427" s="155"/>
      <c r="R4427" s="155"/>
      <c r="S4427" s="155"/>
      <c r="T4427" s="155"/>
      <c r="U4427" s="155"/>
      <c r="V4427" s="3306"/>
      <c r="W4427" s="155"/>
      <c r="X4427" s="155"/>
      <c r="Y4427" s="155"/>
      <c r="Z4427" s="311"/>
      <c r="AA4427" s="311"/>
      <c r="AB4427" s="867"/>
      <c r="AC4427" s="108"/>
      <c r="AD4427" s="73"/>
      <c r="AE4427" s="155"/>
      <c r="AF4427" s="74"/>
      <c r="AG4427" s="784"/>
      <c r="AH4427" s="781"/>
      <c r="AI4427" s="782"/>
      <c r="AJ4427" s="782"/>
      <c r="AK4427" s="782"/>
      <c r="AL4427" s="783"/>
      <c r="AM4427" s="783"/>
      <c r="AN4427" s="189"/>
      <c r="AO4427" s="189"/>
      <c r="AP4427" s="189"/>
    </row>
    <row r="4428" spans="1:42" ht="16.5" hidden="1" thickBot="1" x14ac:dyDescent="0.3">
      <c r="A4428" s="3535" t="s">
        <v>42</v>
      </c>
      <c r="B4428" s="3536"/>
      <c r="C4428" s="3537"/>
      <c r="D4428" s="114"/>
      <c r="E4428" s="178">
        <f>SQRT(E4422*E4422+E4423*E4423)/E4342/1.73</f>
        <v>0</v>
      </c>
      <c r="F4428" s="179">
        <f t="shared" ref="F4428:AB4428" si="1515">SQRT(F4422*F4422+F4423*F4423)/F4342/1.73</f>
        <v>0</v>
      </c>
      <c r="G4428" s="179">
        <f t="shared" si="1515"/>
        <v>0</v>
      </c>
      <c r="H4428" s="3307">
        <f t="shared" si="1515"/>
        <v>0</v>
      </c>
      <c r="I4428" s="79">
        <f t="shared" si="1515"/>
        <v>0</v>
      </c>
      <c r="J4428" s="79">
        <f t="shared" si="1515"/>
        <v>0</v>
      </c>
      <c r="K4428" s="79">
        <f t="shared" si="1515"/>
        <v>0</v>
      </c>
      <c r="L4428" s="79">
        <f t="shared" si="1515"/>
        <v>0</v>
      </c>
      <c r="M4428" s="79">
        <f t="shared" si="1515"/>
        <v>0</v>
      </c>
      <c r="N4428" s="3307">
        <f t="shared" si="1515"/>
        <v>0</v>
      </c>
      <c r="O4428" s="79">
        <f t="shared" si="1515"/>
        <v>0</v>
      </c>
      <c r="P4428" s="79">
        <f t="shared" si="1515"/>
        <v>0</v>
      </c>
      <c r="Q4428" s="79">
        <f t="shared" si="1515"/>
        <v>0</v>
      </c>
      <c r="R4428" s="79">
        <f t="shared" si="1515"/>
        <v>0</v>
      </c>
      <c r="S4428" s="79">
        <f t="shared" si="1515"/>
        <v>0</v>
      </c>
      <c r="T4428" s="79">
        <f t="shared" si="1515"/>
        <v>0</v>
      </c>
      <c r="U4428" s="79">
        <f t="shared" si="1515"/>
        <v>0</v>
      </c>
      <c r="V4428" s="3307">
        <f t="shared" si="1515"/>
        <v>0</v>
      </c>
      <c r="W4428" s="79">
        <f t="shared" si="1515"/>
        <v>0</v>
      </c>
      <c r="X4428" s="79">
        <f t="shared" si="1515"/>
        <v>0</v>
      </c>
      <c r="Y4428" s="79">
        <f>SQRT(Y4422*Y4422+Y4423*Y4423)/Y4342/1.73</f>
        <v>0</v>
      </c>
      <c r="Z4428" s="179">
        <f t="shared" si="1515"/>
        <v>0</v>
      </c>
      <c r="AA4428" s="179">
        <f t="shared" si="1515"/>
        <v>0</v>
      </c>
      <c r="AB4428" s="395">
        <f t="shared" si="1515"/>
        <v>0</v>
      </c>
      <c r="AC4428" s="109">
        <f>AVERAGE(E4428:AB4428)</f>
        <v>0</v>
      </c>
      <c r="AD4428" s="78" t="e">
        <f>(AC4424-AC4428)/AC4424</f>
        <v>#DIV/0!</v>
      </c>
      <c r="AE4428" s="79"/>
      <c r="AF4428" s="80"/>
      <c r="AG4428" s="396"/>
      <c r="AH4428" s="396"/>
      <c r="AI4428" s="396"/>
      <c r="AJ4428" s="14"/>
      <c r="AK4428" s="14"/>
      <c r="AL4428" s="15"/>
      <c r="AM4428" s="14"/>
      <c r="AN4428" s="396"/>
    </row>
    <row r="4429" spans="1:42" x14ac:dyDescent="0.25">
      <c r="A4429" s="3701" t="s">
        <v>646</v>
      </c>
      <c r="B4429" s="3596" t="s">
        <v>647</v>
      </c>
      <c r="C4429" s="125" t="s">
        <v>13</v>
      </c>
      <c r="D4429" s="113" t="s">
        <v>811</v>
      </c>
      <c r="E4429" s="306">
        <v>31.8</v>
      </c>
      <c r="F4429" s="71">
        <v>31.8</v>
      </c>
      <c r="G4429" s="71">
        <v>31.4</v>
      </c>
      <c r="H4429" s="3301">
        <v>31.8</v>
      </c>
      <c r="I4429" s="71">
        <v>30.4</v>
      </c>
      <c r="J4429" s="71">
        <v>30.8</v>
      </c>
      <c r="K4429" s="71">
        <v>36.200000000000003</v>
      </c>
      <c r="L4429" s="71">
        <v>42</v>
      </c>
      <c r="M4429" s="71">
        <v>75</v>
      </c>
      <c r="N4429" s="3301">
        <v>94.4</v>
      </c>
      <c r="O4429" s="71">
        <v>91.4</v>
      </c>
      <c r="P4429" s="71">
        <v>85.2</v>
      </c>
      <c r="Q4429" s="71">
        <v>90</v>
      </c>
      <c r="R4429" s="71">
        <v>82</v>
      </c>
      <c r="S4429" s="71">
        <v>82.6</v>
      </c>
      <c r="T4429" s="71">
        <v>85</v>
      </c>
      <c r="U4429" s="71">
        <v>89.4</v>
      </c>
      <c r="V4429" s="3301">
        <v>83</v>
      </c>
      <c r="W4429" s="71">
        <v>58.4</v>
      </c>
      <c r="X4429" s="71">
        <v>37.6</v>
      </c>
      <c r="Y4429" s="71">
        <v>31.2</v>
      </c>
      <c r="Z4429" s="71">
        <v>30.6</v>
      </c>
      <c r="AA4429" s="71">
        <v>28.8</v>
      </c>
      <c r="AB4429" s="393">
        <v>28.4</v>
      </c>
      <c r="AC4429" s="134">
        <f>SUM(E4429:AB4429)</f>
        <v>1339.2</v>
      </c>
      <c r="AD4429" s="70"/>
      <c r="AE4429" s="71">
        <v>100</v>
      </c>
      <c r="AF4429" s="72">
        <v>20</v>
      </c>
      <c r="AG4429" s="396"/>
      <c r="AH4429" s="396"/>
      <c r="AI4429" s="396"/>
      <c r="AJ4429" s="430"/>
      <c r="AK4429" s="431"/>
      <c r="AL4429" s="430"/>
      <c r="AM4429" s="15"/>
      <c r="AN4429" s="396"/>
    </row>
    <row r="4430" spans="1:42" x14ac:dyDescent="0.25">
      <c r="A4430" s="3688"/>
      <c r="B4430" s="3597"/>
      <c r="C4430" s="123" t="s">
        <v>14</v>
      </c>
      <c r="D4430" s="108" t="s">
        <v>811</v>
      </c>
      <c r="E4430" s="307">
        <v>0</v>
      </c>
      <c r="F4430" s="308">
        <v>0</v>
      </c>
      <c r="G4430" s="308">
        <v>0</v>
      </c>
      <c r="H4430" s="3302">
        <v>0</v>
      </c>
      <c r="I4430" s="308">
        <v>0</v>
      </c>
      <c r="J4430" s="308">
        <v>0</v>
      </c>
      <c r="K4430" s="308">
        <v>0</v>
      </c>
      <c r="L4430" s="308">
        <v>0</v>
      </c>
      <c r="M4430" s="308">
        <v>0</v>
      </c>
      <c r="N4430" s="3302">
        <v>0</v>
      </c>
      <c r="O4430" s="308">
        <v>0</v>
      </c>
      <c r="P4430" s="308">
        <v>0</v>
      </c>
      <c r="Q4430" s="308">
        <v>0</v>
      </c>
      <c r="R4430" s="308">
        <v>0</v>
      </c>
      <c r="S4430" s="308">
        <v>0</v>
      </c>
      <c r="T4430" s="308">
        <v>0</v>
      </c>
      <c r="U4430" s="308">
        <v>0</v>
      </c>
      <c r="V4430" s="3302">
        <v>0</v>
      </c>
      <c r="W4430" s="308">
        <v>0</v>
      </c>
      <c r="X4430" s="308">
        <v>0.2</v>
      </c>
      <c r="Y4430" s="308">
        <v>0</v>
      </c>
      <c r="Z4430" s="308">
        <v>0</v>
      </c>
      <c r="AA4430" s="308">
        <v>0</v>
      </c>
      <c r="AB4430" s="394">
        <v>0</v>
      </c>
      <c r="AC4430" s="107">
        <f>SUM(E4430:AB4430)</f>
        <v>0.2</v>
      </c>
      <c r="AD4430" s="73"/>
      <c r="AE4430" s="155"/>
      <c r="AF4430" s="74"/>
      <c r="AG4430" s="396"/>
      <c r="AH4430" s="396"/>
      <c r="AI4430" s="396"/>
      <c r="AJ4430" s="15"/>
      <c r="AK4430" s="15"/>
      <c r="AL4430" s="15"/>
      <c r="AM4430" s="15"/>
      <c r="AN4430" s="396"/>
    </row>
    <row r="4431" spans="1:42" x14ac:dyDescent="0.25">
      <c r="A4431" s="3688"/>
      <c r="B4431" s="3597"/>
      <c r="C4431" s="123" t="s">
        <v>15</v>
      </c>
      <c r="D4431" s="108" t="s">
        <v>54</v>
      </c>
      <c r="E4431" s="1450">
        <v>3</v>
      </c>
      <c r="F4431" s="1450">
        <v>2</v>
      </c>
      <c r="G4431" s="1450">
        <v>2</v>
      </c>
      <c r="H4431" s="3309">
        <v>2</v>
      </c>
      <c r="I4431" s="326">
        <v>2</v>
      </c>
      <c r="J4431" s="326">
        <v>2</v>
      </c>
      <c r="K4431" s="326">
        <v>3</v>
      </c>
      <c r="L4431" s="326">
        <v>4</v>
      </c>
      <c r="M4431" s="326">
        <v>5</v>
      </c>
      <c r="N4431" s="3309">
        <v>6</v>
      </c>
      <c r="O4431" s="326">
        <v>5</v>
      </c>
      <c r="P4431" s="326">
        <v>5</v>
      </c>
      <c r="Q4431" s="326">
        <v>5</v>
      </c>
      <c r="R4431" s="326">
        <v>4</v>
      </c>
      <c r="S4431" s="326">
        <v>5</v>
      </c>
      <c r="T4431" s="326">
        <v>7</v>
      </c>
      <c r="U4431" s="326">
        <v>6</v>
      </c>
      <c r="V4431" s="3309">
        <v>4</v>
      </c>
      <c r="W4431" s="326">
        <v>3</v>
      </c>
      <c r="X4431" s="326">
        <v>2</v>
      </c>
      <c r="Y4431" s="326">
        <v>2</v>
      </c>
      <c r="Z4431" s="1450">
        <v>2</v>
      </c>
      <c r="AA4431" s="1450">
        <v>2</v>
      </c>
      <c r="AB4431" s="1477">
        <v>2</v>
      </c>
      <c r="AC4431" s="107">
        <f>AVERAGE(E4431:AB4431)</f>
        <v>3.5416666666666665</v>
      </c>
      <c r="AD4431" s="76"/>
      <c r="AE4431" s="76"/>
      <c r="AF4431" s="77"/>
      <c r="AG4431" s="396"/>
      <c r="AH4431" s="396"/>
      <c r="AI4431" s="396"/>
      <c r="AJ4431" s="15"/>
      <c r="AK4431" s="15"/>
      <c r="AL4431" s="15"/>
      <c r="AM4431" s="15"/>
      <c r="AN4431" s="396"/>
    </row>
    <row r="4432" spans="1:42" ht="16.5" thickBot="1" x14ac:dyDescent="0.3">
      <c r="A4432" s="3696"/>
      <c r="B4432" s="3550"/>
      <c r="C4432" s="123" t="s">
        <v>17</v>
      </c>
      <c r="D4432" s="108"/>
      <c r="E4432" s="313">
        <f t="shared" ref="E4432:AB4432" si="1516">E4430/E4429</f>
        <v>0</v>
      </c>
      <c r="F4432" s="314">
        <f t="shared" si="1516"/>
        <v>0</v>
      </c>
      <c r="G4432" s="314">
        <f t="shared" si="1516"/>
        <v>0</v>
      </c>
      <c r="H4432" s="3310">
        <f t="shared" si="1516"/>
        <v>0</v>
      </c>
      <c r="I4432" s="314">
        <f t="shared" si="1516"/>
        <v>0</v>
      </c>
      <c r="J4432" s="314">
        <f t="shared" si="1516"/>
        <v>0</v>
      </c>
      <c r="K4432" s="314">
        <f t="shared" si="1516"/>
        <v>0</v>
      </c>
      <c r="L4432" s="314">
        <f t="shared" si="1516"/>
        <v>0</v>
      </c>
      <c r="M4432" s="314">
        <f t="shared" si="1516"/>
        <v>0</v>
      </c>
      <c r="N4432" s="3310">
        <f t="shared" si="1516"/>
        <v>0</v>
      </c>
      <c r="O4432" s="314">
        <f t="shared" si="1516"/>
        <v>0</v>
      </c>
      <c r="P4432" s="314">
        <f t="shared" si="1516"/>
        <v>0</v>
      </c>
      <c r="Q4432" s="314">
        <f t="shared" si="1516"/>
        <v>0</v>
      </c>
      <c r="R4432" s="314">
        <f t="shared" si="1516"/>
        <v>0</v>
      </c>
      <c r="S4432" s="314">
        <f t="shared" si="1516"/>
        <v>0</v>
      </c>
      <c r="T4432" s="314">
        <f t="shared" si="1516"/>
        <v>0</v>
      </c>
      <c r="U4432" s="314">
        <f t="shared" si="1516"/>
        <v>0</v>
      </c>
      <c r="V4432" s="3310">
        <f t="shared" si="1516"/>
        <v>0</v>
      </c>
      <c r="W4432" s="314">
        <f t="shared" si="1516"/>
        <v>0</v>
      </c>
      <c r="X4432" s="314">
        <f t="shared" si="1516"/>
        <v>5.3191489361702126E-3</v>
      </c>
      <c r="Y4432" s="314">
        <f>Y4430/Y4429</f>
        <v>0</v>
      </c>
      <c r="Z4432" s="314">
        <f t="shared" si="1516"/>
        <v>0</v>
      </c>
      <c r="AA4432" s="314">
        <f t="shared" si="1516"/>
        <v>0</v>
      </c>
      <c r="AB4432" s="336">
        <f t="shared" si="1516"/>
        <v>0</v>
      </c>
      <c r="AC4432" s="433">
        <f>MAX(E4432:AB4432)</f>
        <v>5.3191489361702126E-3</v>
      </c>
      <c r="AD4432" s="73"/>
      <c r="AE4432" s="155"/>
      <c r="AF4432" s="74"/>
      <c r="AG4432" s="396"/>
      <c r="AH4432" s="396"/>
      <c r="AI4432" s="396"/>
      <c r="AJ4432" s="15"/>
      <c r="AK4432" s="15"/>
      <c r="AL4432" s="15"/>
      <c r="AM4432" s="15"/>
      <c r="AN4432" s="396"/>
    </row>
    <row r="4433" spans="1:42" hidden="1" x14ac:dyDescent="0.25">
      <c r="A4433" s="2024"/>
      <c r="B4433" s="2027"/>
      <c r="C4433" s="124" t="s">
        <v>116</v>
      </c>
      <c r="D4433" s="108"/>
      <c r="E4433" s="310"/>
      <c r="F4433" s="311"/>
      <c r="G4433" s="311"/>
      <c r="H4433" s="3306"/>
      <c r="I4433" s="155"/>
      <c r="J4433" s="155"/>
      <c r="K4433" s="155"/>
      <c r="L4433" s="155"/>
      <c r="M4433" s="155"/>
      <c r="N4433" s="3306"/>
      <c r="O4433" s="155"/>
      <c r="P4433" s="155"/>
      <c r="Q4433" s="155"/>
      <c r="R4433" s="155"/>
      <c r="S4433" s="155"/>
      <c r="T4433" s="155"/>
      <c r="U4433" s="155"/>
      <c r="V4433" s="3306"/>
      <c r="W4433" s="155"/>
      <c r="X4433" s="155"/>
      <c r="Y4433" s="155"/>
      <c r="Z4433" s="311"/>
      <c r="AA4433" s="311"/>
      <c r="AB4433" s="867"/>
      <c r="AC4433" s="108"/>
      <c r="AD4433" s="73"/>
      <c r="AE4433" s="155"/>
      <c r="AF4433" s="74"/>
      <c r="AG4433" s="396"/>
      <c r="AH4433" s="396"/>
      <c r="AI4433" s="396"/>
      <c r="AJ4433" s="15"/>
      <c r="AK4433" s="15"/>
      <c r="AL4433" s="15"/>
      <c r="AM4433" s="15"/>
      <c r="AN4433" s="396"/>
    </row>
    <row r="4434" spans="1:42" s="181" customFormat="1" hidden="1" x14ac:dyDescent="0.25">
      <c r="A4434" s="2024"/>
      <c r="B4434" s="2027"/>
      <c r="C4434" s="124" t="s">
        <v>117</v>
      </c>
      <c r="D4434" s="108"/>
      <c r="E4434" s="310"/>
      <c r="F4434" s="311"/>
      <c r="G4434" s="311"/>
      <c r="H4434" s="3306"/>
      <c r="I4434" s="155"/>
      <c r="J4434" s="155"/>
      <c r="K4434" s="155"/>
      <c r="L4434" s="155"/>
      <c r="M4434" s="155"/>
      <c r="N4434" s="3306"/>
      <c r="O4434" s="155"/>
      <c r="P4434" s="155"/>
      <c r="Q4434" s="155"/>
      <c r="R4434" s="155"/>
      <c r="S4434" s="155"/>
      <c r="T4434" s="155"/>
      <c r="U4434" s="155"/>
      <c r="V4434" s="3306"/>
      <c r="W4434" s="155"/>
      <c r="X4434" s="155"/>
      <c r="Y4434" s="155"/>
      <c r="Z4434" s="155"/>
      <c r="AA4434" s="311"/>
      <c r="AB4434" s="316"/>
      <c r="AC4434" s="108"/>
      <c r="AD4434" s="73"/>
      <c r="AE4434" s="155"/>
      <c r="AF4434" s="74"/>
      <c r="AG4434" s="784"/>
      <c r="AH4434" s="781"/>
      <c r="AI4434" s="782"/>
      <c r="AJ4434" s="782"/>
      <c r="AK4434" s="782"/>
      <c r="AL4434" s="783"/>
      <c r="AM4434" s="783"/>
      <c r="AN4434" s="189"/>
      <c r="AO4434" s="189"/>
      <c r="AP4434" s="189"/>
    </row>
    <row r="4435" spans="1:42" ht="16.5" hidden="1" thickBot="1" x14ac:dyDescent="0.3">
      <c r="A4435" s="3535" t="s">
        <v>42</v>
      </c>
      <c r="B4435" s="3536"/>
      <c r="C4435" s="3537"/>
      <c r="D4435" s="114"/>
      <c r="E4435" s="178">
        <f>SQRT(E4429*E4429+E4430*E4430)/E4342/1.73</f>
        <v>1.7522881687486569</v>
      </c>
      <c r="F4435" s="179">
        <f t="shared" ref="F4435:AB4435" si="1517">SQRT(F4429*F4429+F4430*F4430)/F4342/1.73</f>
        <v>1.7472911492560277</v>
      </c>
      <c r="G4435" s="179">
        <f t="shared" si="1517"/>
        <v>1.7187773690663863</v>
      </c>
      <c r="H4435" s="3307">
        <f t="shared" si="1517"/>
        <v>1.7373821257252751</v>
      </c>
      <c r="I4435" s="79">
        <f t="shared" si="1517"/>
        <v>1.6640392362935714</v>
      </c>
      <c r="J4435" s="79">
        <f t="shared" si="1517"/>
        <v>1.6907377215662382</v>
      </c>
      <c r="K4435" s="79">
        <f t="shared" si="1517"/>
        <v>1.9852804071470098</v>
      </c>
      <c r="L4435" s="79">
        <f t="shared" si="1517"/>
        <v>2.329890273262845</v>
      </c>
      <c r="M4435" s="79">
        <f t="shared" si="1517"/>
        <v>4.172531391344501</v>
      </c>
      <c r="N4435" s="3307">
        <f t="shared" si="1517"/>
        <v>5.2417362140671768</v>
      </c>
      <c r="O4435" s="79">
        <f t="shared" si="1517"/>
        <v>5.0751556140438554</v>
      </c>
      <c r="P4435" s="79">
        <f t="shared" si="1517"/>
        <v>4.7354379724321918</v>
      </c>
      <c r="Q4435" s="79">
        <f t="shared" si="1517"/>
        <v>4.9830576041459045</v>
      </c>
      <c r="R4435" s="79">
        <f t="shared" si="1517"/>
        <v>4.5532030673041151</v>
      </c>
      <c r="S4435" s="79">
        <f t="shared" si="1517"/>
        <v>4.599775023110249</v>
      </c>
      <c r="T4435" s="79">
        <f t="shared" si="1517"/>
        <v>4.7517357811294598</v>
      </c>
      <c r="U4435" s="79">
        <f t="shared" si="1517"/>
        <v>4.9977079862702798</v>
      </c>
      <c r="V4435" s="3307">
        <f t="shared" si="1517"/>
        <v>4.6265070986226391</v>
      </c>
      <c r="W4435" s="79">
        <f t="shared" si="1517"/>
        <v>3.2490111100602515</v>
      </c>
      <c r="X4435" s="79">
        <f t="shared" si="1517"/>
        <v>2.0938739411680567</v>
      </c>
      <c r="Y4435" s="79">
        <f>SQRT(Y4429*Y4429+Y4430*Y4430)/Y4342/1.73</f>
        <v>1.7324382402425411</v>
      </c>
      <c r="Z4435" s="179">
        <f t="shared" si="1517"/>
        <v>1.7007558915073366</v>
      </c>
      <c r="AA4435" s="179">
        <f t="shared" si="1517"/>
        <v>1.5976390445230937</v>
      </c>
      <c r="AB4435" s="395">
        <f t="shared" si="1517"/>
        <v>1.5739391151580311</v>
      </c>
      <c r="AC4435" s="109">
        <f>AVERAGE(E4435:AB4435)</f>
        <v>3.0962579810914872</v>
      </c>
      <c r="AD4435" s="78">
        <f>(AC4431-AC4435)/AC4431</f>
        <v>0.1257624523976977</v>
      </c>
      <c r="AE4435" s="79"/>
      <c r="AF4435" s="80"/>
      <c r="AG4435" s="396"/>
      <c r="AH4435" s="396"/>
      <c r="AI4435" s="396"/>
      <c r="AJ4435" s="14"/>
      <c r="AK4435" s="14"/>
      <c r="AL4435" s="15"/>
      <c r="AM4435" s="14"/>
      <c r="AN4435" s="396"/>
    </row>
    <row r="4436" spans="1:42" x14ac:dyDescent="0.25">
      <c r="A4436" s="3701" t="s">
        <v>648</v>
      </c>
      <c r="B4436" s="3596" t="s">
        <v>629</v>
      </c>
      <c r="C4436" s="129" t="s">
        <v>13</v>
      </c>
      <c r="D4436" s="113" t="s">
        <v>811</v>
      </c>
      <c r="E4436" s="306">
        <v>2653.8</v>
      </c>
      <c r="F4436" s="71">
        <v>2097.6</v>
      </c>
      <c r="G4436" s="71">
        <v>1929</v>
      </c>
      <c r="H4436" s="3301">
        <v>1901.4</v>
      </c>
      <c r="I4436" s="71">
        <v>1915.2</v>
      </c>
      <c r="J4436" s="71">
        <v>1971</v>
      </c>
      <c r="K4436" s="71">
        <v>2250.6</v>
      </c>
      <c r="L4436" s="71">
        <v>2622.6</v>
      </c>
      <c r="M4436" s="71">
        <v>3349.2</v>
      </c>
      <c r="N4436" s="3301">
        <v>3396</v>
      </c>
      <c r="O4436" s="71">
        <v>3240.6</v>
      </c>
      <c r="P4436" s="71">
        <v>3373.2</v>
      </c>
      <c r="Q4436" s="71">
        <v>3385.8</v>
      </c>
      <c r="R4436" s="71">
        <v>3387.6</v>
      </c>
      <c r="S4436" s="71">
        <v>3442.2</v>
      </c>
      <c r="T4436" s="71">
        <v>3534</v>
      </c>
      <c r="U4436" s="71">
        <v>3579.6</v>
      </c>
      <c r="V4436" s="3301">
        <v>3593.4</v>
      </c>
      <c r="W4436" s="71">
        <v>3711.6</v>
      </c>
      <c r="X4436" s="71">
        <v>3646.8</v>
      </c>
      <c r="Y4436" s="71">
        <v>3682.2</v>
      </c>
      <c r="Z4436" s="71">
        <v>3621.6</v>
      </c>
      <c r="AA4436" s="71">
        <v>3253.8</v>
      </c>
      <c r="AB4436" s="393">
        <v>2976.6</v>
      </c>
      <c r="AC4436" s="134">
        <f>SUM(E4436:AB4436)</f>
        <v>72515.400000000009</v>
      </c>
      <c r="AD4436" s="70"/>
      <c r="AE4436" s="71">
        <v>100</v>
      </c>
      <c r="AF4436" s="72">
        <v>60</v>
      </c>
      <c r="AG4436" s="396"/>
      <c r="AH4436" s="396"/>
      <c r="AI4436" s="396"/>
      <c r="AJ4436" s="430"/>
      <c r="AK4436" s="431"/>
      <c r="AL4436" s="430"/>
      <c r="AM4436" s="15"/>
      <c r="AN4436" s="396"/>
    </row>
    <row r="4437" spans="1:42" x14ac:dyDescent="0.25">
      <c r="A4437" s="3688"/>
      <c r="B4437" s="3597"/>
      <c r="C4437" s="130" t="s">
        <v>14</v>
      </c>
      <c r="D4437" s="108" t="s">
        <v>811</v>
      </c>
      <c r="E4437" s="307">
        <v>1001.4</v>
      </c>
      <c r="F4437" s="308">
        <v>492.6</v>
      </c>
      <c r="G4437" s="308">
        <v>360</v>
      </c>
      <c r="H4437" s="3302">
        <v>365.4</v>
      </c>
      <c r="I4437" s="308">
        <v>369.6</v>
      </c>
      <c r="J4437" s="308">
        <v>366</v>
      </c>
      <c r="K4437" s="308">
        <v>369</v>
      </c>
      <c r="L4437" s="308">
        <v>409.2</v>
      </c>
      <c r="M4437" s="308">
        <v>1021.2</v>
      </c>
      <c r="N4437" s="3302">
        <v>1003.2</v>
      </c>
      <c r="O4437" s="308">
        <v>974.4</v>
      </c>
      <c r="P4437" s="308">
        <v>991.2</v>
      </c>
      <c r="Q4437" s="308">
        <v>993.6</v>
      </c>
      <c r="R4437" s="308">
        <v>1003.2</v>
      </c>
      <c r="S4437" s="308">
        <v>1001.4</v>
      </c>
      <c r="T4437" s="308">
        <v>1033.8</v>
      </c>
      <c r="U4437" s="308">
        <v>1020</v>
      </c>
      <c r="V4437" s="3302">
        <v>1019.4</v>
      </c>
      <c r="W4437" s="308">
        <v>1016.4</v>
      </c>
      <c r="X4437" s="308">
        <v>1009.8</v>
      </c>
      <c r="Y4437" s="308">
        <v>1021.2</v>
      </c>
      <c r="Z4437" s="308">
        <v>1041</v>
      </c>
      <c r="AA4437" s="308">
        <v>1017.6</v>
      </c>
      <c r="AB4437" s="394">
        <v>1020.6</v>
      </c>
      <c r="AC4437" s="107">
        <f>SUM(E4437:AB4437)</f>
        <v>19921.199999999993</v>
      </c>
      <c r="AD4437" s="73"/>
      <c r="AE4437" s="155"/>
      <c r="AF4437" s="74"/>
      <c r="AG4437" s="396"/>
      <c r="AH4437" s="396"/>
      <c r="AI4437" s="396"/>
      <c r="AJ4437" s="15"/>
      <c r="AK4437" s="15"/>
      <c r="AL4437" s="15"/>
      <c r="AM4437" s="15"/>
      <c r="AN4437" s="396"/>
    </row>
    <row r="4438" spans="1:42" x14ac:dyDescent="0.25">
      <c r="A4438" s="3688"/>
      <c r="B4438" s="3597"/>
      <c r="C4438" s="130" t="s">
        <v>15</v>
      </c>
      <c r="D4438" s="108" t="s">
        <v>54</v>
      </c>
      <c r="E4438" s="1450">
        <v>160</v>
      </c>
      <c r="F4438" s="1450">
        <v>108</v>
      </c>
      <c r="G4438" s="1450">
        <v>106</v>
      </c>
      <c r="H4438" s="3309">
        <v>108</v>
      </c>
      <c r="I4438" s="326">
        <v>106</v>
      </c>
      <c r="J4438" s="326">
        <v>111</v>
      </c>
      <c r="K4438" s="326">
        <v>137</v>
      </c>
      <c r="L4438" s="326">
        <v>178</v>
      </c>
      <c r="M4438" s="327">
        <v>194</v>
      </c>
      <c r="N4438" s="3303">
        <v>199</v>
      </c>
      <c r="O4438" s="327">
        <v>191</v>
      </c>
      <c r="P4438" s="327">
        <v>197</v>
      </c>
      <c r="Q4438" s="327">
        <v>205</v>
      </c>
      <c r="R4438" s="327">
        <v>191</v>
      </c>
      <c r="S4438" s="327">
        <v>202</v>
      </c>
      <c r="T4438" s="327">
        <v>210</v>
      </c>
      <c r="U4438" s="327">
        <v>209</v>
      </c>
      <c r="V4438" s="3303">
        <v>215</v>
      </c>
      <c r="W4438" s="327">
        <v>214</v>
      </c>
      <c r="X4438" s="327">
        <v>218</v>
      </c>
      <c r="Y4438" s="327">
        <v>205</v>
      </c>
      <c r="Z4438" s="1445">
        <v>201</v>
      </c>
      <c r="AA4438" s="1445">
        <v>180</v>
      </c>
      <c r="AB4438" s="1473">
        <v>167</v>
      </c>
      <c r="AC4438" s="107">
        <f>AVERAGE(E4438:AB4438)</f>
        <v>175.5</v>
      </c>
      <c r="AD4438" s="76"/>
      <c r="AE4438" s="76"/>
      <c r="AF4438" s="77"/>
      <c r="AG4438" s="396"/>
      <c r="AH4438" s="396"/>
      <c r="AI4438" s="396"/>
      <c r="AJ4438" s="15"/>
      <c r="AK4438" s="15"/>
      <c r="AL4438" s="15"/>
      <c r="AM4438" s="15"/>
      <c r="AN4438" s="396"/>
    </row>
    <row r="4439" spans="1:42" ht="16.5" thickBot="1" x14ac:dyDescent="0.3">
      <c r="A4439" s="3711"/>
      <c r="B4439" s="3669"/>
      <c r="C4439" s="1011" t="s">
        <v>17</v>
      </c>
      <c r="D4439" s="108"/>
      <c r="E4439" s="313">
        <f t="shared" ref="E4439:AB4439" si="1518">E4437/E4436</f>
        <v>0.37734569296857334</v>
      </c>
      <c r="F4439" s="314">
        <f t="shared" si="1518"/>
        <v>0.23483981693363845</v>
      </c>
      <c r="G4439" s="314">
        <f t="shared" si="1518"/>
        <v>0.18662519440124417</v>
      </c>
      <c r="H4439" s="3310">
        <f t="shared" si="1518"/>
        <v>0.19217418744083306</v>
      </c>
      <c r="I4439" s="314">
        <f t="shared" si="1518"/>
        <v>0.19298245614035089</v>
      </c>
      <c r="J4439" s="314">
        <f t="shared" si="1518"/>
        <v>0.18569254185692541</v>
      </c>
      <c r="K4439" s="314">
        <f t="shared" si="1518"/>
        <v>0.1639562783257798</v>
      </c>
      <c r="L4439" s="314">
        <f t="shared" si="1518"/>
        <v>0.15602836879432624</v>
      </c>
      <c r="M4439" s="314">
        <f t="shared" si="1518"/>
        <v>0.30490863489788611</v>
      </c>
      <c r="N4439" s="3310">
        <f t="shared" si="1518"/>
        <v>0.29540636042402829</v>
      </c>
      <c r="O4439" s="314">
        <f t="shared" si="1518"/>
        <v>0.30068505832253284</v>
      </c>
      <c r="P4439" s="314">
        <f t="shared" si="1518"/>
        <v>0.29384560654571329</v>
      </c>
      <c r="Q4439" s="314">
        <f t="shared" si="1518"/>
        <v>0.29346092503987242</v>
      </c>
      <c r="R4439" s="314">
        <f t="shared" si="1518"/>
        <v>0.2961388593694651</v>
      </c>
      <c r="S4439" s="314">
        <f t="shared" si="1518"/>
        <v>0.29091859857068153</v>
      </c>
      <c r="T4439" s="314">
        <f t="shared" si="1518"/>
        <v>0.29252971137521222</v>
      </c>
      <c r="U4439" s="314">
        <f t="shared" si="1518"/>
        <v>0.28494803888702647</v>
      </c>
      <c r="V4439" s="3310">
        <f t="shared" si="1518"/>
        <v>0.28368675905827351</v>
      </c>
      <c r="W4439" s="314">
        <f t="shared" si="1518"/>
        <v>0.27384416424183639</v>
      </c>
      <c r="X4439" s="314">
        <f t="shared" si="1518"/>
        <v>0.27690029615004935</v>
      </c>
      <c r="Y4439" s="314">
        <f>Y4437/Y4436</f>
        <v>0.27733420237901257</v>
      </c>
      <c r="Z4439" s="314">
        <f t="shared" si="1518"/>
        <v>0.28744201457919155</v>
      </c>
      <c r="AA4439" s="314">
        <f t="shared" si="1518"/>
        <v>0.31274202470957035</v>
      </c>
      <c r="AB4439" s="336">
        <f t="shared" si="1518"/>
        <v>0.34287442047974198</v>
      </c>
      <c r="AC4439" s="433">
        <f>MAX(E4439:AB4439)</f>
        <v>0.37734569296857334</v>
      </c>
      <c r="AD4439" s="73"/>
      <c r="AE4439" s="155"/>
      <c r="AF4439" s="74"/>
      <c r="AG4439" s="396"/>
      <c r="AH4439" s="396"/>
      <c r="AI4439" s="396"/>
      <c r="AJ4439" s="15"/>
      <c r="AK4439" s="15"/>
      <c r="AL4439" s="15"/>
      <c r="AM4439" s="15"/>
      <c r="AN4439" s="396"/>
    </row>
    <row r="4440" spans="1:42" hidden="1" x14ac:dyDescent="0.25">
      <c r="A4440" s="2014"/>
      <c r="B4440" s="2017"/>
      <c r="C4440" s="357" t="s">
        <v>116</v>
      </c>
      <c r="D4440" s="108"/>
      <c r="E4440" s="310"/>
      <c r="F4440" s="311"/>
      <c r="G4440" s="311"/>
      <c r="H4440" s="3306"/>
      <c r="I4440" s="155"/>
      <c r="J4440" s="155"/>
      <c r="K4440" s="155"/>
      <c r="L4440" s="155"/>
      <c r="M4440" s="155"/>
      <c r="N4440" s="3306"/>
      <c r="O4440" s="155"/>
      <c r="P4440" s="155"/>
      <c r="Q4440" s="155"/>
      <c r="R4440" s="155"/>
      <c r="S4440" s="155"/>
      <c r="T4440" s="155"/>
      <c r="U4440" s="155"/>
      <c r="V4440" s="3306"/>
      <c r="W4440" s="155"/>
      <c r="X4440" s="155"/>
      <c r="Y4440" s="155"/>
      <c r="Z4440" s="311"/>
      <c r="AA4440" s="311"/>
      <c r="AB4440" s="867"/>
      <c r="AC4440" s="108"/>
      <c r="AD4440" s="73"/>
      <c r="AE4440" s="155"/>
      <c r="AF4440" s="74"/>
      <c r="AG4440" s="396"/>
      <c r="AH4440" s="396"/>
      <c r="AI4440" s="396"/>
      <c r="AJ4440" s="15"/>
      <c r="AK4440" s="15"/>
      <c r="AL4440" s="15"/>
      <c r="AM4440" s="15"/>
      <c r="AN4440" s="396"/>
    </row>
    <row r="4441" spans="1:42" s="181" customFormat="1" hidden="1" x14ac:dyDescent="0.25">
      <c r="A4441" s="2024"/>
      <c r="B4441" s="2027"/>
      <c r="C4441" s="124" t="s">
        <v>117</v>
      </c>
      <c r="D4441" s="108"/>
      <c r="E4441" s="310"/>
      <c r="F4441" s="311"/>
      <c r="G4441" s="311"/>
      <c r="H4441" s="3306"/>
      <c r="I4441" s="155"/>
      <c r="J4441" s="155"/>
      <c r="K4441" s="155"/>
      <c r="L4441" s="155"/>
      <c r="M4441" s="155"/>
      <c r="N4441" s="3306"/>
      <c r="O4441" s="155"/>
      <c r="P4441" s="155"/>
      <c r="Q4441" s="155"/>
      <c r="R4441" s="155"/>
      <c r="S4441" s="155"/>
      <c r="T4441" s="155"/>
      <c r="U4441" s="155"/>
      <c r="V4441" s="3306"/>
      <c r="W4441" s="155"/>
      <c r="X4441" s="155"/>
      <c r="Y4441" s="155"/>
      <c r="Z4441" s="311"/>
      <c r="AA4441" s="311"/>
      <c r="AB4441" s="867"/>
      <c r="AC4441" s="108"/>
      <c r="AD4441" s="73"/>
      <c r="AE4441" s="155"/>
      <c r="AF4441" s="74"/>
      <c r="AG4441" s="784"/>
      <c r="AH4441" s="781"/>
      <c r="AI4441" s="782"/>
      <c r="AJ4441" s="782"/>
      <c r="AK4441" s="782"/>
      <c r="AL4441" s="783"/>
      <c r="AM4441" s="783"/>
      <c r="AN4441" s="189"/>
      <c r="AO4441" s="189"/>
      <c r="AP4441" s="189"/>
    </row>
    <row r="4442" spans="1:42" ht="16.5" hidden="1" thickBot="1" x14ac:dyDescent="0.3">
      <c r="A4442" s="3535" t="s">
        <v>42</v>
      </c>
      <c r="B4442" s="3536"/>
      <c r="C4442" s="3537"/>
      <c r="D4442" s="114"/>
      <c r="E4442" s="178">
        <f>SQRT(E4436*E4436+E4437*E4437)/E4342/1.73</f>
        <v>156.29811901877977</v>
      </c>
      <c r="F4442" s="179">
        <f t="shared" ref="F4442:AB4442" si="1519">SQRT(F4436*F4436+F4437*F4437)/F4342/1.73</f>
        <v>118.39077934477911</v>
      </c>
      <c r="G4442" s="179">
        <f t="shared" si="1519"/>
        <v>107.41291284383416</v>
      </c>
      <c r="H4442" s="3307">
        <f t="shared" si="1519"/>
        <v>105.78318301384823</v>
      </c>
      <c r="I4442" s="79">
        <f t="shared" si="1519"/>
        <v>106.76876186642137</v>
      </c>
      <c r="J4442" s="79">
        <f t="shared" si="1519"/>
        <v>110.04582240644947</v>
      </c>
      <c r="K4442" s="79">
        <f t="shared" si="1519"/>
        <v>125.07537092882795</v>
      </c>
      <c r="L4442" s="79">
        <f t="shared" si="1519"/>
        <v>147.2452620709638</v>
      </c>
      <c r="M4442" s="79">
        <f t="shared" si="1519"/>
        <v>194.79751336251769</v>
      </c>
      <c r="N4442" s="3307">
        <f t="shared" si="1519"/>
        <v>196.62490983625275</v>
      </c>
      <c r="O4442" s="79">
        <f t="shared" si="1519"/>
        <v>187.89871386806294</v>
      </c>
      <c r="P4442" s="79">
        <f t="shared" si="1519"/>
        <v>195.40990887402333</v>
      </c>
      <c r="Q4442" s="79">
        <f t="shared" si="1519"/>
        <v>195.36801649593471</v>
      </c>
      <c r="R4442" s="79">
        <f t="shared" si="1519"/>
        <v>196.17763799612436</v>
      </c>
      <c r="S4442" s="79">
        <f t="shared" si="1519"/>
        <v>199.6338474553026</v>
      </c>
      <c r="T4442" s="79">
        <f t="shared" si="1519"/>
        <v>205.83989245251044</v>
      </c>
      <c r="U4442" s="79">
        <f t="shared" si="1519"/>
        <v>208.07502195757081</v>
      </c>
      <c r="V4442" s="3307">
        <f t="shared" si="1519"/>
        <v>208.20382498227741</v>
      </c>
      <c r="W4442" s="79">
        <f t="shared" si="1519"/>
        <v>214.09269742359584</v>
      </c>
      <c r="X4442" s="79">
        <f t="shared" si="1519"/>
        <v>210.72232854547997</v>
      </c>
      <c r="Y4442" s="79">
        <f>SQRT(Y4436*Y4436+Y4437*Y4437)/Y4342/1.73</f>
        <v>212.17836809923679</v>
      </c>
      <c r="Z4442" s="179">
        <f t="shared" si="1519"/>
        <v>209.44000810455603</v>
      </c>
      <c r="AA4442" s="179">
        <f t="shared" si="1519"/>
        <v>189.12116918368645</v>
      </c>
      <c r="AB4442" s="395">
        <f t="shared" si="1519"/>
        <v>174.39179492704829</v>
      </c>
      <c r="AC4442" s="109">
        <f>AVERAGE(E4442:AB4442)</f>
        <v>173.95816104408684</v>
      </c>
      <c r="AD4442" s="78">
        <f>(AC4438-AC4442)/AC4438</f>
        <v>8.7854071562003654E-3</v>
      </c>
      <c r="AE4442" s="79"/>
      <c r="AF4442" s="80"/>
      <c r="AG4442" s="396"/>
      <c r="AH4442" s="396"/>
      <c r="AI4442" s="396"/>
      <c r="AJ4442" s="14"/>
      <c r="AK4442" s="14"/>
      <c r="AL4442" s="15"/>
      <c r="AM4442" s="14"/>
      <c r="AN4442" s="396"/>
    </row>
    <row r="4443" spans="1:42" x14ac:dyDescent="0.25">
      <c r="A4443" s="3701" t="s">
        <v>649</v>
      </c>
      <c r="B4443" s="3596" t="s">
        <v>650</v>
      </c>
      <c r="C4443" s="125" t="s">
        <v>13</v>
      </c>
      <c r="D4443" s="113" t="s">
        <v>811</v>
      </c>
      <c r="E4443" s="306">
        <v>203.4</v>
      </c>
      <c r="F4443" s="71">
        <v>207</v>
      </c>
      <c r="G4443" s="71">
        <v>204.6</v>
      </c>
      <c r="H4443" s="3301">
        <v>219</v>
      </c>
      <c r="I4443" s="71">
        <v>223.2</v>
      </c>
      <c r="J4443" s="71">
        <v>252</v>
      </c>
      <c r="K4443" s="71">
        <v>315.60000000000002</v>
      </c>
      <c r="L4443" s="71">
        <v>463.2</v>
      </c>
      <c r="M4443" s="71">
        <v>788.4</v>
      </c>
      <c r="N4443" s="3301">
        <v>855</v>
      </c>
      <c r="O4443" s="71">
        <v>870.6</v>
      </c>
      <c r="P4443" s="71">
        <v>829.2</v>
      </c>
      <c r="Q4443" s="71">
        <v>739.2</v>
      </c>
      <c r="R4443" s="71">
        <v>873</v>
      </c>
      <c r="S4443" s="71">
        <v>840.6</v>
      </c>
      <c r="T4443" s="71">
        <v>769.2</v>
      </c>
      <c r="U4443" s="71">
        <v>654.6</v>
      </c>
      <c r="V4443" s="3301">
        <v>652.4</v>
      </c>
      <c r="W4443" s="71">
        <v>444.4</v>
      </c>
      <c r="X4443" s="71">
        <v>413.8</v>
      </c>
      <c r="Y4443" s="71">
        <v>341.2</v>
      </c>
      <c r="Z4443" s="71">
        <v>336.4</v>
      </c>
      <c r="AA4443" s="71">
        <v>336.4</v>
      </c>
      <c r="AB4443" s="393">
        <v>323.2</v>
      </c>
      <c r="AC4443" s="134">
        <f>SUM(E4443:AB4443)</f>
        <v>12155.6</v>
      </c>
      <c r="AD4443" s="70"/>
      <c r="AE4443" s="71">
        <v>100</v>
      </c>
      <c r="AF4443" s="72">
        <v>60</v>
      </c>
      <c r="AG4443" s="396"/>
      <c r="AH4443" s="396"/>
      <c r="AI4443" s="396"/>
      <c r="AJ4443" s="430"/>
      <c r="AK4443" s="431"/>
      <c r="AL4443" s="430"/>
      <c r="AM4443" s="15"/>
      <c r="AN4443" s="396"/>
    </row>
    <row r="4444" spans="1:42" x14ac:dyDescent="0.25">
      <c r="A4444" s="3688"/>
      <c r="B4444" s="3597"/>
      <c r="C4444" s="123" t="s">
        <v>14</v>
      </c>
      <c r="D4444" s="108" t="s">
        <v>811</v>
      </c>
      <c r="E4444" s="307">
        <v>24</v>
      </c>
      <c r="F4444" s="308">
        <v>28.2</v>
      </c>
      <c r="G4444" s="308">
        <v>31.8</v>
      </c>
      <c r="H4444" s="3302">
        <v>24.6</v>
      </c>
      <c r="I4444" s="308">
        <v>27.6</v>
      </c>
      <c r="J4444" s="308">
        <v>34.200000000000003</v>
      </c>
      <c r="K4444" s="308">
        <v>28.8</v>
      </c>
      <c r="L4444" s="308">
        <v>67.2</v>
      </c>
      <c r="M4444" s="308">
        <v>108.6</v>
      </c>
      <c r="N4444" s="3302">
        <v>114</v>
      </c>
      <c r="O4444" s="308">
        <v>111.6</v>
      </c>
      <c r="P4444" s="308">
        <v>99.6</v>
      </c>
      <c r="Q4444" s="308">
        <v>82.8</v>
      </c>
      <c r="R4444" s="308">
        <v>118.8</v>
      </c>
      <c r="S4444" s="308">
        <v>109.8</v>
      </c>
      <c r="T4444" s="308">
        <v>108</v>
      </c>
      <c r="U4444" s="308">
        <v>52.8</v>
      </c>
      <c r="V4444" s="3302">
        <v>13.2</v>
      </c>
      <c r="W4444" s="308">
        <v>3</v>
      </c>
      <c r="X4444" s="308">
        <v>10.8</v>
      </c>
      <c r="Y4444" s="308">
        <v>10.199999999999999</v>
      </c>
      <c r="Z4444" s="308">
        <v>10.199999999999999</v>
      </c>
      <c r="AA4444" s="308">
        <v>7.8</v>
      </c>
      <c r="AB4444" s="394">
        <v>6.6</v>
      </c>
      <c r="AC4444" s="107">
        <f>SUM(E4444:AB4444)</f>
        <v>1234.1999999999998</v>
      </c>
      <c r="AD4444" s="73"/>
      <c r="AE4444" s="155"/>
      <c r="AF4444" s="74"/>
      <c r="AG4444" s="396"/>
      <c r="AH4444" s="396"/>
      <c r="AI4444" s="396"/>
      <c r="AJ4444" s="15"/>
      <c r="AK4444" s="15"/>
      <c r="AL4444" s="15"/>
      <c r="AM4444" s="15"/>
      <c r="AN4444" s="396"/>
    </row>
    <row r="4445" spans="1:42" x14ac:dyDescent="0.25">
      <c r="A4445" s="3688"/>
      <c r="B4445" s="3597"/>
      <c r="C4445" s="123" t="s">
        <v>15</v>
      </c>
      <c r="D4445" s="108" t="s">
        <v>54</v>
      </c>
      <c r="E4445" s="1450">
        <v>11</v>
      </c>
      <c r="F4445" s="1450">
        <v>11</v>
      </c>
      <c r="G4445" s="1450">
        <v>12</v>
      </c>
      <c r="H4445" s="3309">
        <v>13</v>
      </c>
      <c r="I4445" s="326">
        <v>13</v>
      </c>
      <c r="J4445" s="326">
        <v>18</v>
      </c>
      <c r="K4445" s="326">
        <v>18</v>
      </c>
      <c r="L4445" s="327">
        <v>37</v>
      </c>
      <c r="M4445" s="327">
        <v>47</v>
      </c>
      <c r="N4445" s="3303">
        <v>48</v>
      </c>
      <c r="O4445" s="327">
        <v>47</v>
      </c>
      <c r="P4445" s="327">
        <v>42</v>
      </c>
      <c r="Q4445" s="327">
        <v>48</v>
      </c>
      <c r="R4445" s="327">
        <v>48</v>
      </c>
      <c r="S4445" s="327">
        <v>47</v>
      </c>
      <c r="T4445" s="327">
        <v>46</v>
      </c>
      <c r="U4445" s="327">
        <v>32</v>
      </c>
      <c r="V4445" s="3303">
        <v>20</v>
      </c>
      <c r="W4445" s="327">
        <v>17</v>
      </c>
      <c r="X4445" s="327">
        <v>20</v>
      </c>
      <c r="Y4445" s="327">
        <v>14</v>
      </c>
      <c r="Z4445" s="1445">
        <v>13</v>
      </c>
      <c r="AA4445" s="1445">
        <v>11</v>
      </c>
      <c r="AB4445" s="1473">
        <v>13</v>
      </c>
      <c r="AC4445" s="107">
        <f>AVERAGE(E4445:AB4445)</f>
        <v>26.916666666666668</v>
      </c>
      <c r="AD4445" s="76"/>
      <c r="AE4445" s="76"/>
      <c r="AF4445" s="77"/>
      <c r="AG4445" s="396"/>
      <c r="AH4445" s="396"/>
      <c r="AI4445" s="396"/>
      <c r="AJ4445" s="15"/>
      <c r="AK4445" s="15"/>
      <c r="AL4445" s="15"/>
      <c r="AM4445" s="15"/>
      <c r="AN4445" s="396"/>
    </row>
    <row r="4446" spans="1:42" ht="16.5" thickBot="1" x14ac:dyDescent="0.3">
      <c r="A4446" s="3696"/>
      <c r="B4446" s="3550"/>
      <c r="C4446" s="123" t="s">
        <v>17</v>
      </c>
      <c r="D4446" s="108"/>
      <c r="E4446" s="313">
        <f t="shared" ref="E4446:AB4446" si="1520">E4444/E4443</f>
        <v>0.11799410029498525</v>
      </c>
      <c r="F4446" s="314">
        <f t="shared" si="1520"/>
        <v>0.13623188405797101</v>
      </c>
      <c r="G4446" s="314">
        <f t="shared" si="1520"/>
        <v>0.15542521994134897</v>
      </c>
      <c r="H4446" s="3310">
        <f t="shared" si="1520"/>
        <v>0.11232876712328768</v>
      </c>
      <c r="I4446" s="314">
        <f t="shared" si="1520"/>
        <v>0.12365591397849464</v>
      </c>
      <c r="J4446" s="314">
        <f t="shared" si="1520"/>
        <v>0.13571428571428573</v>
      </c>
      <c r="K4446" s="314">
        <f t="shared" si="1520"/>
        <v>9.1254752851711016E-2</v>
      </c>
      <c r="L4446" s="314">
        <f t="shared" si="1520"/>
        <v>0.1450777202072539</v>
      </c>
      <c r="M4446" s="314">
        <f t="shared" si="1520"/>
        <v>0.13774733637747336</v>
      </c>
      <c r="N4446" s="3310">
        <f t="shared" si="1520"/>
        <v>0.13333333333333333</v>
      </c>
      <c r="O4446" s="314">
        <f t="shared" si="1520"/>
        <v>0.12818745692625774</v>
      </c>
      <c r="P4446" s="314">
        <f t="shared" si="1520"/>
        <v>0.12011577424023154</v>
      </c>
      <c r="Q4446" s="314">
        <f t="shared" si="1520"/>
        <v>0.11201298701298701</v>
      </c>
      <c r="R4446" s="314">
        <f t="shared" si="1520"/>
        <v>0.13608247422680411</v>
      </c>
      <c r="S4446" s="314">
        <f t="shared" si="1520"/>
        <v>0.13062098501070663</v>
      </c>
      <c r="T4446" s="314">
        <f t="shared" si="1520"/>
        <v>0.14040561622464898</v>
      </c>
      <c r="U4446" s="314">
        <f t="shared" si="1520"/>
        <v>8.0659945004582942E-2</v>
      </c>
      <c r="V4446" s="3310">
        <f t="shared" si="1520"/>
        <v>2.023298589822195E-2</v>
      </c>
      <c r="W4446" s="314">
        <f t="shared" si="1520"/>
        <v>6.7506750675067513E-3</v>
      </c>
      <c r="X4446" s="314">
        <f t="shared" si="1520"/>
        <v>2.6099565007249879E-2</v>
      </c>
      <c r="Y4446" s="314">
        <f>Y4444/Y4443</f>
        <v>2.9894490035169988E-2</v>
      </c>
      <c r="Z4446" s="314">
        <f t="shared" si="1520"/>
        <v>3.0321046373365041E-2</v>
      </c>
      <c r="AA4446" s="314">
        <f t="shared" si="1520"/>
        <v>2.3186682520808563E-2</v>
      </c>
      <c r="AB4446" s="336">
        <f t="shared" si="1520"/>
        <v>2.0420792079207922E-2</v>
      </c>
      <c r="AC4446" s="433">
        <f>MAX(E4446:AB4446)</f>
        <v>0.15542521994134897</v>
      </c>
      <c r="AD4446" s="73"/>
      <c r="AE4446" s="155"/>
      <c r="AF4446" s="74"/>
      <c r="AG4446" s="396"/>
      <c r="AH4446" s="396"/>
      <c r="AI4446" s="396"/>
      <c r="AJ4446" s="15"/>
      <c r="AK4446" s="15"/>
      <c r="AL4446" s="15"/>
      <c r="AM4446" s="15"/>
      <c r="AN4446" s="396"/>
    </row>
    <row r="4447" spans="1:42" hidden="1" x14ac:dyDescent="0.25">
      <c r="A4447" s="2024"/>
      <c r="B4447" s="2027"/>
      <c r="C4447" s="124" t="s">
        <v>116</v>
      </c>
      <c r="D4447" s="108"/>
      <c r="E4447" s="310"/>
      <c r="F4447" s="311"/>
      <c r="G4447" s="311"/>
      <c r="H4447" s="3306"/>
      <c r="I4447" s="155"/>
      <c r="J4447" s="155"/>
      <c r="K4447" s="155"/>
      <c r="L4447" s="155"/>
      <c r="M4447" s="155"/>
      <c r="N4447" s="3306"/>
      <c r="O4447" s="155"/>
      <c r="P4447" s="155"/>
      <c r="Q4447" s="155"/>
      <c r="R4447" s="155"/>
      <c r="S4447" s="155"/>
      <c r="T4447" s="155"/>
      <c r="U4447" s="155"/>
      <c r="V4447" s="3306"/>
      <c r="W4447" s="155"/>
      <c r="X4447" s="155"/>
      <c r="Y4447" s="155"/>
      <c r="Z4447" s="311"/>
      <c r="AA4447" s="311"/>
      <c r="AB4447" s="867"/>
      <c r="AC4447" s="108"/>
      <c r="AD4447" s="73"/>
      <c r="AE4447" s="155"/>
      <c r="AF4447" s="74"/>
      <c r="AG4447" s="396"/>
      <c r="AH4447" s="396"/>
      <c r="AI4447" s="396"/>
      <c r="AJ4447" s="15"/>
      <c r="AK4447" s="15"/>
      <c r="AL4447" s="15"/>
      <c r="AM4447" s="15"/>
      <c r="AN4447" s="396"/>
    </row>
    <row r="4448" spans="1:42" s="181" customFormat="1" hidden="1" x14ac:dyDescent="0.25">
      <c r="A4448" s="2024"/>
      <c r="B4448" s="2027"/>
      <c r="C4448" s="124" t="s">
        <v>117</v>
      </c>
      <c r="D4448" s="108"/>
      <c r="E4448" s="310"/>
      <c r="F4448" s="311"/>
      <c r="G4448" s="311"/>
      <c r="H4448" s="3306"/>
      <c r="I4448" s="155"/>
      <c r="J4448" s="155"/>
      <c r="K4448" s="155"/>
      <c r="L4448" s="155"/>
      <c r="M4448" s="155"/>
      <c r="N4448" s="3306"/>
      <c r="O4448" s="155"/>
      <c r="P4448" s="155"/>
      <c r="Q4448" s="155"/>
      <c r="R4448" s="155"/>
      <c r="S4448" s="155"/>
      <c r="T4448" s="155"/>
      <c r="U4448" s="155"/>
      <c r="V4448" s="3306"/>
      <c r="W4448" s="155"/>
      <c r="X4448" s="155"/>
      <c r="Y4448" s="155"/>
      <c r="Z4448" s="311"/>
      <c r="AA4448" s="311"/>
      <c r="AB4448" s="867"/>
      <c r="AC4448" s="108"/>
      <c r="AD4448" s="73"/>
      <c r="AE4448" s="155"/>
      <c r="AF4448" s="74"/>
      <c r="AG4448" s="784"/>
      <c r="AH4448" s="781"/>
      <c r="AI4448" s="782"/>
      <c r="AJ4448" s="782"/>
      <c r="AK4448" s="782"/>
      <c r="AL4448" s="783"/>
      <c r="AM4448" s="783"/>
      <c r="AN4448" s="189"/>
      <c r="AO4448" s="189"/>
      <c r="AP4448" s="189"/>
    </row>
    <row r="4449" spans="1:42" ht="16.5" hidden="1" thickBot="1" x14ac:dyDescent="0.3">
      <c r="A4449" s="3535" t="s">
        <v>42</v>
      </c>
      <c r="B4449" s="3536"/>
      <c r="C4449" s="3537"/>
      <c r="D4449" s="114"/>
      <c r="E4449" s="178">
        <f>SQRT(E4443*E4443+E4444*E4444)/E4342/1.73</f>
        <v>11.285784692218</v>
      </c>
      <c r="F4449" s="179">
        <f t="shared" ref="F4449:AB4449" si="1521">SQRT(F4443*F4443+F4444*F4444)/F4342/1.73</f>
        <v>11.478935740693759</v>
      </c>
      <c r="G4449" s="179">
        <f t="shared" si="1521"/>
        <v>11.333886956152194</v>
      </c>
      <c r="H4449" s="3307">
        <f t="shared" si="1521"/>
        <v>12.040239125349505</v>
      </c>
      <c r="I4449" s="79">
        <f t="shared" si="1521"/>
        <v>12.310604843662185</v>
      </c>
      <c r="J4449" s="79">
        <f t="shared" si="1521"/>
        <v>13.96012085667911</v>
      </c>
      <c r="K4449" s="79">
        <f t="shared" si="1521"/>
        <v>17.38005199403316</v>
      </c>
      <c r="L4449" s="79">
        <f t="shared" si="1521"/>
        <v>25.96436533678639</v>
      </c>
      <c r="M4449" s="79">
        <f t="shared" si="1521"/>
        <v>44.275817262955904</v>
      </c>
      <c r="N4449" s="3307">
        <f t="shared" si="1521"/>
        <v>47.895616108012462</v>
      </c>
      <c r="O4449" s="79">
        <f t="shared" si="1521"/>
        <v>48.737247703804016</v>
      </c>
      <c r="P4449" s="79">
        <f t="shared" si="1521"/>
        <v>46.418427294693792</v>
      </c>
      <c r="Q4449" s="79">
        <f t="shared" si="1521"/>
        <v>41.183469655577881</v>
      </c>
      <c r="R4449" s="79">
        <f t="shared" si="1521"/>
        <v>48.921735935985502</v>
      </c>
      <c r="S4449" s="79">
        <f t="shared" si="1521"/>
        <v>47.208435645565146</v>
      </c>
      <c r="T4449" s="79">
        <f t="shared" si="1521"/>
        <v>43.422194530950925</v>
      </c>
      <c r="U4449" s="79">
        <f t="shared" si="1521"/>
        <v>36.712803426246793</v>
      </c>
      <c r="V4449" s="3307">
        <f t="shared" si="1521"/>
        <v>36.372903386436981</v>
      </c>
      <c r="W4449" s="79">
        <f t="shared" si="1521"/>
        <v>24.724202679167899</v>
      </c>
      <c r="X4449" s="79">
        <f t="shared" si="1521"/>
        <v>23.051272102752961</v>
      </c>
      <c r="Y4449" s="79">
        <f>SQRT(Y4443*Y4443+Y4444*Y4444)/Y4342/1.73</f>
        <v>18.954230750297555</v>
      </c>
      <c r="Z4449" s="179">
        <f t="shared" si="1521"/>
        <v>18.705791563514957</v>
      </c>
      <c r="AA4449" s="179">
        <f t="shared" si="1521"/>
        <v>18.666327311365581</v>
      </c>
      <c r="AB4449" s="395">
        <f t="shared" si="1521"/>
        <v>17.915604807714267</v>
      </c>
      <c r="AC4449" s="109">
        <f>AVERAGE(E4449:AB4449)</f>
        <v>28.288336237942371</v>
      </c>
      <c r="AD4449" s="78">
        <f>(AC4445-AC4449)/AC4445</f>
        <v>-5.0959860233153048E-2</v>
      </c>
      <c r="AE4449" s="79"/>
      <c r="AF4449" s="80"/>
      <c r="AG4449" s="396"/>
      <c r="AH4449" s="396"/>
      <c r="AI4449" s="396"/>
      <c r="AJ4449" s="14"/>
      <c r="AK4449" s="14"/>
      <c r="AL4449" s="15"/>
      <c r="AM4449" s="14"/>
      <c r="AN4449" s="396"/>
    </row>
    <row r="4450" spans="1:42" x14ac:dyDescent="0.25">
      <c r="A4450" s="3707" t="s">
        <v>651</v>
      </c>
      <c r="B4450" s="3596" t="s">
        <v>26</v>
      </c>
      <c r="C4450" s="129" t="s">
        <v>13</v>
      </c>
      <c r="D4450" s="113" t="s">
        <v>115</v>
      </c>
      <c r="E4450" s="306">
        <f t="shared" ref="E4450:AB4450" si="1522">(E4454-D4454)*$AE4450*$AF4450</f>
        <v>0</v>
      </c>
      <c r="F4450" s="71">
        <f t="shared" si="1522"/>
        <v>0</v>
      </c>
      <c r="G4450" s="71">
        <f t="shared" si="1522"/>
        <v>0</v>
      </c>
      <c r="H4450" s="3301">
        <f t="shared" si="1522"/>
        <v>0</v>
      </c>
      <c r="I4450" s="71">
        <f t="shared" si="1522"/>
        <v>0</v>
      </c>
      <c r="J4450" s="71">
        <f t="shared" si="1522"/>
        <v>0</v>
      </c>
      <c r="K4450" s="71">
        <f t="shared" si="1522"/>
        <v>0</v>
      </c>
      <c r="L4450" s="71">
        <f t="shared" si="1522"/>
        <v>0</v>
      </c>
      <c r="M4450" s="71">
        <f t="shared" si="1522"/>
        <v>0</v>
      </c>
      <c r="N4450" s="3301">
        <f t="shared" si="1522"/>
        <v>0</v>
      </c>
      <c r="O4450" s="71">
        <f t="shared" si="1522"/>
        <v>0</v>
      </c>
      <c r="P4450" s="71">
        <f t="shared" si="1522"/>
        <v>0</v>
      </c>
      <c r="Q4450" s="71">
        <f t="shared" si="1522"/>
        <v>0</v>
      </c>
      <c r="R4450" s="71">
        <f t="shared" si="1522"/>
        <v>0</v>
      </c>
      <c r="S4450" s="71">
        <f t="shared" si="1522"/>
        <v>0</v>
      </c>
      <c r="T4450" s="71">
        <f t="shared" si="1522"/>
        <v>0</v>
      </c>
      <c r="U4450" s="71">
        <f t="shared" si="1522"/>
        <v>0</v>
      </c>
      <c r="V4450" s="3301">
        <f t="shared" si="1522"/>
        <v>0</v>
      </c>
      <c r="W4450" s="71">
        <f t="shared" si="1522"/>
        <v>0</v>
      </c>
      <c r="X4450" s="71">
        <f t="shared" si="1522"/>
        <v>0</v>
      </c>
      <c r="Y4450" s="71">
        <f>(Y4454-X4454)*$AE4450*$AF4450</f>
        <v>0</v>
      </c>
      <c r="Z4450" s="71">
        <f>(Z4454-Y4454)*$AE4450*$AF4450</f>
        <v>0</v>
      </c>
      <c r="AA4450" s="71">
        <f t="shared" si="1522"/>
        <v>0</v>
      </c>
      <c r="AB4450" s="393">
        <f t="shared" si="1522"/>
        <v>0</v>
      </c>
      <c r="AC4450" s="134">
        <f>SUM(E4450:AB4450)</f>
        <v>0</v>
      </c>
      <c r="AD4450" s="70"/>
      <c r="AE4450" s="71">
        <v>100</v>
      </c>
      <c r="AF4450" s="72">
        <v>60</v>
      </c>
      <c r="AG4450" s="396"/>
      <c r="AH4450" s="396"/>
      <c r="AI4450" s="396"/>
      <c r="AJ4450" s="430"/>
      <c r="AK4450" s="431"/>
      <c r="AL4450" s="430"/>
      <c r="AM4450" s="15"/>
      <c r="AN4450" s="396"/>
    </row>
    <row r="4451" spans="1:42" x14ac:dyDescent="0.25">
      <c r="A4451" s="3708"/>
      <c r="B4451" s="3597"/>
      <c r="C4451" s="130" t="s">
        <v>14</v>
      </c>
      <c r="D4451" s="108" t="s">
        <v>115</v>
      </c>
      <c r="E4451" s="307">
        <f t="shared" ref="E4451:AB4451" si="1523">(E4455-D4455)*$AE4450*$AF4450</f>
        <v>0</v>
      </c>
      <c r="F4451" s="308">
        <f t="shared" si="1523"/>
        <v>0</v>
      </c>
      <c r="G4451" s="308">
        <f t="shared" si="1523"/>
        <v>0</v>
      </c>
      <c r="H4451" s="3302">
        <f t="shared" si="1523"/>
        <v>0</v>
      </c>
      <c r="I4451" s="308">
        <f t="shared" si="1523"/>
        <v>0</v>
      </c>
      <c r="J4451" s="308">
        <f t="shared" si="1523"/>
        <v>0</v>
      </c>
      <c r="K4451" s="308">
        <f t="shared" si="1523"/>
        <v>0</v>
      </c>
      <c r="L4451" s="308">
        <f t="shared" si="1523"/>
        <v>0</v>
      </c>
      <c r="M4451" s="308">
        <f t="shared" si="1523"/>
        <v>0</v>
      </c>
      <c r="N4451" s="3302">
        <f t="shared" si="1523"/>
        <v>0</v>
      </c>
      <c r="O4451" s="308">
        <f t="shared" si="1523"/>
        <v>0</v>
      </c>
      <c r="P4451" s="308">
        <f t="shared" si="1523"/>
        <v>0</v>
      </c>
      <c r="Q4451" s="308">
        <f t="shared" si="1523"/>
        <v>0</v>
      </c>
      <c r="R4451" s="308">
        <f t="shared" si="1523"/>
        <v>0</v>
      </c>
      <c r="S4451" s="308">
        <f t="shared" si="1523"/>
        <v>0</v>
      </c>
      <c r="T4451" s="308">
        <f t="shared" si="1523"/>
        <v>0</v>
      </c>
      <c r="U4451" s="308">
        <f t="shared" si="1523"/>
        <v>0</v>
      </c>
      <c r="V4451" s="3302">
        <f t="shared" si="1523"/>
        <v>0</v>
      </c>
      <c r="W4451" s="308">
        <f t="shared" si="1523"/>
        <v>0</v>
      </c>
      <c r="X4451" s="308">
        <f t="shared" si="1523"/>
        <v>0</v>
      </c>
      <c r="Y4451" s="308">
        <f>(Y4455-X4455)*$AE4450*$AF4450</f>
        <v>0</v>
      </c>
      <c r="Z4451" s="308">
        <f>(Z4455-Y4455)*$AE4450*$AF4450</f>
        <v>0</v>
      </c>
      <c r="AA4451" s="308">
        <f t="shared" si="1523"/>
        <v>0</v>
      </c>
      <c r="AB4451" s="394">
        <f t="shared" si="1523"/>
        <v>0</v>
      </c>
      <c r="AC4451" s="107">
        <f>SUM(E4451:AB4451)</f>
        <v>0</v>
      </c>
      <c r="AD4451" s="73"/>
      <c r="AE4451" s="155"/>
      <c r="AF4451" s="74"/>
      <c r="AG4451" s="396"/>
      <c r="AH4451" s="396"/>
      <c r="AI4451" s="396"/>
      <c r="AJ4451" s="15"/>
      <c r="AK4451" s="15"/>
      <c r="AL4451" s="15"/>
      <c r="AM4451" s="15"/>
      <c r="AN4451" s="396"/>
    </row>
    <row r="4452" spans="1:42" x14ac:dyDescent="0.25">
      <c r="A4452" s="3708"/>
      <c r="B4452" s="3597"/>
      <c r="C4452" s="130" t="s">
        <v>15</v>
      </c>
      <c r="D4452" s="108" t="s">
        <v>54</v>
      </c>
      <c r="E4452" s="1450">
        <v>0</v>
      </c>
      <c r="F4452" s="1445">
        <v>0</v>
      </c>
      <c r="G4452" s="1445">
        <v>0</v>
      </c>
      <c r="H4452" s="3303">
        <v>0</v>
      </c>
      <c r="I4452" s="327">
        <v>0</v>
      </c>
      <c r="J4452" s="327">
        <v>0</v>
      </c>
      <c r="K4452" s="327">
        <v>0</v>
      </c>
      <c r="L4452" s="327">
        <v>0</v>
      </c>
      <c r="M4452" s="327">
        <v>0</v>
      </c>
      <c r="N4452" s="3303">
        <v>0</v>
      </c>
      <c r="O4452" s="327">
        <v>0</v>
      </c>
      <c r="P4452" s="327">
        <v>0</v>
      </c>
      <c r="Q4452" s="327">
        <v>0</v>
      </c>
      <c r="R4452" s="327">
        <v>0</v>
      </c>
      <c r="S4452" s="327">
        <v>0</v>
      </c>
      <c r="T4452" s="327">
        <v>0</v>
      </c>
      <c r="U4452" s="327">
        <v>0</v>
      </c>
      <c r="V4452" s="3303">
        <v>0</v>
      </c>
      <c r="W4452" s="327">
        <v>0</v>
      </c>
      <c r="X4452" s="327">
        <v>0</v>
      </c>
      <c r="Y4452" s="327">
        <v>0</v>
      </c>
      <c r="Z4452" s="1445">
        <v>0</v>
      </c>
      <c r="AA4452" s="1445">
        <v>0</v>
      </c>
      <c r="AB4452" s="1473">
        <v>0</v>
      </c>
      <c r="AC4452" s="2145"/>
      <c r="AD4452" s="76"/>
      <c r="AE4452" s="76"/>
      <c r="AF4452" s="77"/>
      <c r="AG4452" s="396"/>
      <c r="AH4452" s="396"/>
      <c r="AI4452" s="396"/>
      <c r="AJ4452" s="15"/>
      <c r="AK4452" s="15"/>
      <c r="AL4452" s="15"/>
      <c r="AM4452" s="15"/>
      <c r="AN4452" s="396"/>
    </row>
    <row r="4453" spans="1:42" ht="16.5" thickBot="1" x14ac:dyDescent="0.3">
      <c r="A4453" s="3789"/>
      <c r="B4453" s="3669"/>
      <c r="C4453" s="1011" t="s">
        <v>17</v>
      </c>
      <c r="D4453" s="108"/>
      <c r="E4453" s="313" t="e">
        <f t="shared" ref="E4453:AB4453" si="1524">E4451/E4450</f>
        <v>#DIV/0!</v>
      </c>
      <c r="F4453" s="314" t="e">
        <f t="shared" si="1524"/>
        <v>#DIV/0!</v>
      </c>
      <c r="G4453" s="314" t="e">
        <f t="shared" si="1524"/>
        <v>#DIV/0!</v>
      </c>
      <c r="H4453" s="3310" t="e">
        <f t="shared" si="1524"/>
        <v>#DIV/0!</v>
      </c>
      <c r="I4453" s="314" t="e">
        <f t="shared" si="1524"/>
        <v>#DIV/0!</v>
      </c>
      <c r="J4453" s="314" t="e">
        <f t="shared" si="1524"/>
        <v>#DIV/0!</v>
      </c>
      <c r="K4453" s="314" t="e">
        <f t="shared" si="1524"/>
        <v>#DIV/0!</v>
      </c>
      <c r="L4453" s="314" t="e">
        <f t="shared" si="1524"/>
        <v>#DIV/0!</v>
      </c>
      <c r="M4453" s="314" t="e">
        <f t="shared" si="1524"/>
        <v>#DIV/0!</v>
      </c>
      <c r="N4453" s="3310" t="e">
        <f t="shared" si="1524"/>
        <v>#DIV/0!</v>
      </c>
      <c r="O4453" s="314" t="e">
        <f t="shared" si="1524"/>
        <v>#DIV/0!</v>
      </c>
      <c r="P4453" s="314" t="e">
        <f t="shared" si="1524"/>
        <v>#DIV/0!</v>
      </c>
      <c r="Q4453" s="314" t="e">
        <f t="shared" si="1524"/>
        <v>#DIV/0!</v>
      </c>
      <c r="R4453" s="314" t="e">
        <f t="shared" si="1524"/>
        <v>#DIV/0!</v>
      </c>
      <c r="S4453" s="314" t="e">
        <f t="shared" si="1524"/>
        <v>#DIV/0!</v>
      </c>
      <c r="T4453" s="314" t="e">
        <f t="shared" si="1524"/>
        <v>#DIV/0!</v>
      </c>
      <c r="U4453" s="314" t="e">
        <f t="shared" si="1524"/>
        <v>#DIV/0!</v>
      </c>
      <c r="V4453" s="3310" t="e">
        <f t="shared" si="1524"/>
        <v>#DIV/0!</v>
      </c>
      <c r="W4453" s="314" t="e">
        <f t="shared" si="1524"/>
        <v>#DIV/0!</v>
      </c>
      <c r="X4453" s="314" t="e">
        <f t="shared" si="1524"/>
        <v>#DIV/0!</v>
      </c>
      <c r="Y4453" s="314" t="e">
        <f>Y4451/Y4450</f>
        <v>#DIV/0!</v>
      </c>
      <c r="Z4453" s="314" t="e">
        <f t="shared" si="1524"/>
        <v>#DIV/0!</v>
      </c>
      <c r="AA4453" s="314" t="e">
        <f t="shared" si="1524"/>
        <v>#DIV/0!</v>
      </c>
      <c r="AB4453" s="336" t="e">
        <f t="shared" si="1524"/>
        <v>#DIV/0!</v>
      </c>
      <c r="AC4453" s="433" t="e">
        <f>MAX(E4453:AB4453)</f>
        <v>#DIV/0!</v>
      </c>
      <c r="AD4453" s="73"/>
      <c r="AE4453" s="155"/>
      <c r="AF4453" s="74"/>
      <c r="AG4453" s="396"/>
      <c r="AH4453" s="396"/>
      <c r="AI4453" s="396"/>
      <c r="AJ4453" s="15"/>
      <c r="AK4453" s="15"/>
      <c r="AL4453" s="15"/>
      <c r="AM4453" s="15"/>
      <c r="AN4453" s="396"/>
    </row>
    <row r="4454" spans="1:42" hidden="1" x14ac:dyDescent="0.25">
      <c r="A4454" s="2014"/>
      <c r="B4454" s="2017"/>
      <c r="C4454" s="357" t="s">
        <v>116</v>
      </c>
      <c r="D4454" s="108"/>
      <c r="E4454" s="310"/>
      <c r="F4454" s="311"/>
      <c r="G4454" s="311"/>
      <c r="H4454" s="3306"/>
      <c r="I4454" s="155"/>
      <c r="J4454" s="155"/>
      <c r="K4454" s="155"/>
      <c r="L4454" s="155"/>
      <c r="M4454" s="155"/>
      <c r="N4454" s="3306"/>
      <c r="O4454" s="155"/>
      <c r="P4454" s="155"/>
      <c r="Q4454" s="155"/>
      <c r="R4454" s="155"/>
      <c r="S4454" s="155"/>
      <c r="T4454" s="155"/>
      <c r="U4454" s="155"/>
      <c r="V4454" s="3306"/>
      <c r="W4454" s="155"/>
      <c r="X4454" s="155"/>
      <c r="Y4454" s="155"/>
      <c r="Z4454" s="311"/>
      <c r="AA4454" s="311"/>
      <c r="AB4454" s="867"/>
      <c r="AC4454" s="108"/>
      <c r="AD4454" s="73"/>
      <c r="AE4454" s="155"/>
      <c r="AF4454" s="74"/>
      <c r="AG4454" s="396"/>
      <c r="AH4454" s="396"/>
      <c r="AI4454" s="396"/>
      <c r="AJ4454" s="15"/>
      <c r="AK4454" s="15"/>
      <c r="AL4454" s="15"/>
      <c r="AM4454" s="15"/>
      <c r="AN4454" s="396"/>
    </row>
    <row r="4455" spans="1:42" s="181" customFormat="1" hidden="1" x14ac:dyDescent="0.25">
      <c r="A4455" s="2024"/>
      <c r="B4455" s="2027"/>
      <c r="C4455" s="124" t="s">
        <v>117</v>
      </c>
      <c r="D4455" s="108"/>
      <c r="E4455" s="310"/>
      <c r="F4455" s="311"/>
      <c r="G4455" s="311"/>
      <c r="H4455" s="3306"/>
      <c r="I4455" s="155"/>
      <c r="J4455" s="155"/>
      <c r="K4455" s="155"/>
      <c r="L4455" s="155"/>
      <c r="M4455" s="155"/>
      <c r="N4455" s="3306"/>
      <c r="O4455" s="155"/>
      <c r="P4455" s="155"/>
      <c r="Q4455" s="155"/>
      <c r="R4455" s="155"/>
      <c r="S4455" s="155"/>
      <c r="T4455" s="155"/>
      <c r="U4455" s="155"/>
      <c r="V4455" s="3306"/>
      <c r="W4455" s="155"/>
      <c r="X4455" s="155"/>
      <c r="Y4455" s="155"/>
      <c r="Z4455" s="311"/>
      <c r="AA4455" s="311"/>
      <c r="AB4455" s="867"/>
      <c r="AC4455" s="108"/>
      <c r="AD4455" s="73"/>
      <c r="AE4455" s="155"/>
      <c r="AF4455" s="74"/>
      <c r="AG4455" s="784"/>
      <c r="AH4455" s="781"/>
      <c r="AI4455" s="782"/>
      <c r="AJ4455" s="782"/>
      <c r="AK4455" s="782"/>
      <c r="AL4455" s="783"/>
      <c r="AM4455" s="783"/>
      <c r="AN4455" s="189"/>
      <c r="AO4455" s="189"/>
      <c r="AP4455" s="189"/>
    </row>
    <row r="4456" spans="1:42" ht="16.5" hidden="1" thickBot="1" x14ac:dyDescent="0.3">
      <c r="A4456" s="3535" t="s">
        <v>42</v>
      </c>
      <c r="B4456" s="3536"/>
      <c r="C4456" s="3537"/>
      <c r="D4456" s="114"/>
      <c r="E4456" s="178">
        <f>SQRT(E4450*E4450+E4451*E4451)/E4342/1.73</f>
        <v>0</v>
      </c>
      <c r="F4456" s="179">
        <f t="shared" ref="F4456:AB4456" si="1525">SQRT(F4450*F4450+F4451*F4451)/F4342/1.73</f>
        <v>0</v>
      </c>
      <c r="G4456" s="179">
        <f t="shared" si="1525"/>
        <v>0</v>
      </c>
      <c r="H4456" s="3307">
        <f t="shared" si="1525"/>
        <v>0</v>
      </c>
      <c r="I4456" s="79">
        <f t="shared" si="1525"/>
        <v>0</v>
      </c>
      <c r="J4456" s="79">
        <f t="shared" si="1525"/>
        <v>0</v>
      </c>
      <c r="K4456" s="79">
        <f t="shared" si="1525"/>
        <v>0</v>
      </c>
      <c r="L4456" s="79">
        <f t="shared" si="1525"/>
        <v>0</v>
      </c>
      <c r="M4456" s="79">
        <f t="shared" si="1525"/>
        <v>0</v>
      </c>
      <c r="N4456" s="3307">
        <f t="shared" si="1525"/>
        <v>0</v>
      </c>
      <c r="O4456" s="79">
        <f t="shared" si="1525"/>
        <v>0</v>
      </c>
      <c r="P4456" s="79">
        <f t="shared" si="1525"/>
        <v>0</v>
      </c>
      <c r="Q4456" s="79">
        <f t="shared" si="1525"/>
        <v>0</v>
      </c>
      <c r="R4456" s="79">
        <f t="shared" si="1525"/>
        <v>0</v>
      </c>
      <c r="S4456" s="79">
        <f t="shared" si="1525"/>
        <v>0</v>
      </c>
      <c r="T4456" s="79">
        <f t="shared" si="1525"/>
        <v>0</v>
      </c>
      <c r="U4456" s="79">
        <f t="shared" si="1525"/>
        <v>0</v>
      </c>
      <c r="V4456" s="3307">
        <f t="shared" si="1525"/>
        <v>0</v>
      </c>
      <c r="W4456" s="79">
        <f t="shared" si="1525"/>
        <v>0</v>
      </c>
      <c r="X4456" s="79">
        <f t="shared" si="1525"/>
        <v>0</v>
      </c>
      <c r="Y4456" s="79">
        <f>SQRT(Y4450*Y4450+Y4451*Y4451)/Y4342/1.73</f>
        <v>0</v>
      </c>
      <c r="Z4456" s="179">
        <f t="shared" si="1525"/>
        <v>0</v>
      </c>
      <c r="AA4456" s="179">
        <f t="shared" si="1525"/>
        <v>0</v>
      </c>
      <c r="AB4456" s="395">
        <f t="shared" si="1525"/>
        <v>0</v>
      </c>
      <c r="AC4456" s="109">
        <f>AVERAGE(E4456:AB4456)</f>
        <v>0</v>
      </c>
      <c r="AD4456" s="78" t="e">
        <f>(AC4452-AC4456)/AC4452</f>
        <v>#DIV/0!</v>
      </c>
      <c r="AE4456" s="79"/>
      <c r="AF4456" s="80"/>
      <c r="AG4456" s="396"/>
      <c r="AH4456" s="396"/>
      <c r="AI4456" s="396"/>
      <c r="AJ4456" s="14"/>
      <c r="AK4456" s="14"/>
      <c r="AL4456" s="15"/>
      <c r="AM4456" s="14"/>
      <c r="AN4456" s="396"/>
    </row>
    <row r="4457" spans="1:42" x14ac:dyDescent="0.25">
      <c r="A4457" s="3701" t="s">
        <v>652</v>
      </c>
      <c r="B4457" s="3596" t="s">
        <v>850</v>
      </c>
      <c r="C4457" s="125" t="s">
        <v>13</v>
      </c>
      <c r="D4457" s="113" t="s">
        <v>811</v>
      </c>
      <c r="E4457" s="306">
        <v>0</v>
      </c>
      <c r="F4457" s="71">
        <v>0</v>
      </c>
      <c r="G4457" s="71">
        <v>0</v>
      </c>
      <c r="H4457" s="3301">
        <v>0</v>
      </c>
      <c r="I4457" s="71">
        <v>0</v>
      </c>
      <c r="J4457" s="71">
        <v>0</v>
      </c>
      <c r="K4457" s="71">
        <v>0</v>
      </c>
      <c r="L4457" s="71">
        <v>0</v>
      </c>
      <c r="M4457" s="71">
        <v>0</v>
      </c>
      <c r="N4457" s="3301">
        <v>0</v>
      </c>
      <c r="O4457" s="71">
        <v>0</v>
      </c>
      <c r="P4457" s="71">
        <v>0</v>
      </c>
      <c r="Q4457" s="71">
        <v>0</v>
      </c>
      <c r="R4457" s="71">
        <v>0</v>
      </c>
      <c r="S4457" s="71">
        <v>0</v>
      </c>
      <c r="T4457" s="71">
        <v>0</v>
      </c>
      <c r="U4457" s="71">
        <v>0</v>
      </c>
      <c r="V4457" s="3301">
        <v>0</v>
      </c>
      <c r="W4457" s="71">
        <v>0</v>
      </c>
      <c r="X4457" s="71">
        <v>0</v>
      </c>
      <c r="Y4457" s="71">
        <v>0</v>
      </c>
      <c r="Z4457" s="71">
        <v>0</v>
      </c>
      <c r="AA4457" s="71">
        <v>0</v>
      </c>
      <c r="AB4457" s="393">
        <v>0</v>
      </c>
      <c r="AC4457" s="134">
        <f>SUM(E4457:AB4457)</f>
        <v>0</v>
      </c>
      <c r="AD4457" s="70"/>
      <c r="AE4457" s="71">
        <v>100</v>
      </c>
      <c r="AF4457" s="72">
        <v>80</v>
      </c>
      <c r="AG4457" s="396"/>
      <c r="AH4457" s="396"/>
      <c r="AI4457" s="396"/>
      <c r="AJ4457" s="430"/>
      <c r="AK4457" s="431"/>
      <c r="AL4457" s="430"/>
      <c r="AM4457" s="15"/>
      <c r="AN4457" s="396"/>
    </row>
    <row r="4458" spans="1:42" x14ac:dyDescent="0.25">
      <c r="A4458" s="3688"/>
      <c r="B4458" s="3597"/>
      <c r="C4458" s="123" t="s">
        <v>14</v>
      </c>
      <c r="D4458" s="108" t="s">
        <v>811</v>
      </c>
      <c r="E4458" s="307">
        <v>0</v>
      </c>
      <c r="F4458" s="308">
        <v>0</v>
      </c>
      <c r="G4458" s="308">
        <v>0</v>
      </c>
      <c r="H4458" s="3302">
        <v>0</v>
      </c>
      <c r="I4458" s="308">
        <v>0</v>
      </c>
      <c r="J4458" s="308">
        <v>0</v>
      </c>
      <c r="K4458" s="308">
        <v>0</v>
      </c>
      <c r="L4458" s="308">
        <v>0</v>
      </c>
      <c r="M4458" s="308">
        <v>0</v>
      </c>
      <c r="N4458" s="3302">
        <v>0</v>
      </c>
      <c r="O4458" s="308">
        <v>0</v>
      </c>
      <c r="P4458" s="308">
        <v>0</v>
      </c>
      <c r="Q4458" s="308">
        <v>0</v>
      </c>
      <c r="R4458" s="308">
        <v>0</v>
      </c>
      <c r="S4458" s="308">
        <v>0</v>
      </c>
      <c r="T4458" s="308">
        <v>0</v>
      </c>
      <c r="U4458" s="308">
        <v>0</v>
      </c>
      <c r="V4458" s="3302">
        <v>0</v>
      </c>
      <c r="W4458" s="308">
        <v>0</v>
      </c>
      <c r="X4458" s="308">
        <v>0</v>
      </c>
      <c r="Y4458" s="308">
        <v>0</v>
      </c>
      <c r="Z4458" s="308">
        <v>0</v>
      </c>
      <c r="AA4458" s="308">
        <v>0</v>
      </c>
      <c r="AB4458" s="394">
        <v>0</v>
      </c>
      <c r="AC4458" s="107">
        <f>SUM(E4458:AB4458)</f>
        <v>0</v>
      </c>
      <c r="AD4458" s="73"/>
      <c r="AE4458" s="155"/>
      <c r="AF4458" s="74"/>
      <c r="AG4458" s="396"/>
      <c r="AH4458" s="396"/>
      <c r="AI4458" s="396"/>
      <c r="AJ4458" s="15"/>
      <c r="AK4458" s="15"/>
      <c r="AL4458" s="15"/>
      <c r="AM4458" s="15"/>
      <c r="AN4458" s="396"/>
    </row>
    <row r="4459" spans="1:42" x14ac:dyDescent="0.25">
      <c r="A4459" s="3688"/>
      <c r="B4459" s="3597"/>
      <c r="C4459" s="123" t="s">
        <v>15</v>
      </c>
      <c r="D4459" s="108" t="s">
        <v>54</v>
      </c>
      <c r="E4459" s="1450">
        <v>0</v>
      </c>
      <c r="F4459" s="1445">
        <v>0</v>
      </c>
      <c r="G4459" s="1445">
        <v>0</v>
      </c>
      <c r="H4459" s="3303">
        <v>0</v>
      </c>
      <c r="I4459" s="327">
        <v>0</v>
      </c>
      <c r="J4459" s="327">
        <v>0</v>
      </c>
      <c r="K4459" s="327">
        <v>0</v>
      </c>
      <c r="L4459" s="327">
        <v>0</v>
      </c>
      <c r="M4459" s="327">
        <v>0</v>
      </c>
      <c r="N4459" s="3303">
        <v>0</v>
      </c>
      <c r="O4459" s="327">
        <v>0</v>
      </c>
      <c r="P4459" s="327">
        <v>0</v>
      </c>
      <c r="Q4459" s="327">
        <v>0</v>
      </c>
      <c r="R4459" s="327">
        <v>0</v>
      </c>
      <c r="S4459" s="327">
        <v>0</v>
      </c>
      <c r="T4459" s="327">
        <v>0</v>
      </c>
      <c r="U4459" s="327">
        <v>0</v>
      </c>
      <c r="V4459" s="3303">
        <v>0</v>
      </c>
      <c r="W4459" s="327">
        <v>0</v>
      </c>
      <c r="X4459" s="327">
        <v>0</v>
      </c>
      <c r="Y4459" s="327">
        <v>0</v>
      </c>
      <c r="Z4459" s="1445">
        <v>0</v>
      </c>
      <c r="AA4459" s="1445">
        <v>0</v>
      </c>
      <c r="AB4459" s="1473">
        <v>0</v>
      </c>
      <c r="AC4459" s="107">
        <f>AVERAGE(E4459:AB4459)</f>
        <v>0</v>
      </c>
      <c r="AD4459" s="76"/>
      <c r="AE4459" s="76"/>
      <c r="AF4459" s="77"/>
      <c r="AG4459" s="396"/>
      <c r="AH4459" s="396"/>
      <c r="AI4459" s="396"/>
      <c r="AJ4459" s="15"/>
      <c r="AK4459" s="15"/>
      <c r="AL4459" s="15"/>
      <c r="AM4459" s="15"/>
      <c r="AN4459" s="396"/>
    </row>
    <row r="4460" spans="1:42" ht="16.5" thickBot="1" x14ac:dyDescent="0.3">
      <c r="A4460" s="3696"/>
      <c r="B4460" s="3550"/>
      <c r="C4460" s="123" t="s">
        <v>17</v>
      </c>
      <c r="D4460" s="108"/>
      <c r="E4460" s="313" t="e">
        <f t="shared" ref="E4460:AB4460" si="1526">E4458/E4457</f>
        <v>#DIV/0!</v>
      </c>
      <c r="F4460" s="314" t="e">
        <f t="shared" si="1526"/>
        <v>#DIV/0!</v>
      </c>
      <c r="G4460" s="314" t="e">
        <f t="shared" si="1526"/>
        <v>#DIV/0!</v>
      </c>
      <c r="H4460" s="3310" t="e">
        <f t="shared" si="1526"/>
        <v>#DIV/0!</v>
      </c>
      <c r="I4460" s="314" t="e">
        <f t="shared" si="1526"/>
        <v>#DIV/0!</v>
      </c>
      <c r="J4460" s="314" t="e">
        <f t="shared" si="1526"/>
        <v>#DIV/0!</v>
      </c>
      <c r="K4460" s="314" t="e">
        <f t="shared" si="1526"/>
        <v>#DIV/0!</v>
      </c>
      <c r="L4460" s="314" t="e">
        <f t="shared" si="1526"/>
        <v>#DIV/0!</v>
      </c>
      <c r="M4460" s="314" t="e">
        <f t="shared" si="1526"/>
        <v>#DIV/0!</v>
      </c>
      <c r="N4460" s="3310" t="e">
        <f t="shared" si="1526"/>
        <v>#DIV/0!</v>
      </c>
      <c r="O4460" s="314" t="e">
        <f t="shared" si="1526"/>
        <v>#DIV/0!</v>
      </c>
      <c r="P4460" s="314" t="e">
        <f t="shared" si="1526"/>
        <v>#DIV/0!</v>
      </c>
      <c r="Q4460" s="314" t="e">
        <f t="shared" si="1526"/>
        <v>#DIV/0!</v>
      </c>
      <c r="R4460" s="314" t="e">
        <f t="shared" si="1526"/>
        <v>#DIV/0!</v>
      </c>
      <c r="S4460" s="314" t="e">
        <f t="shared" si="1526"/>
        <v>#DIV/0!</v>
      </c>
      <c r="T4460" s="314" t="e">
        <f t="shared" si="1526"/>
        <v>#DIV/0!</v>
      </c>
      <c r="U4460" s="314" t="e">
        <f t="shared" si="1526"/>
        <v>#DIV/0!</v>
      </c>
      <c r="V4460" s="3310" t="e">
        <f t="shared" si="1526"/>
        <v>#DIV/0!</v>
      </c>
      <c r="W4460" s="314" t="e">
        <f t="shared" si="1526"/>
        <v>#DIV/0!</v>
      </c>
      <c r="X4460" s="314" t="e">
        <f t="shared" si="1526"/>
        <v>#DIV/0!</v>
      </c>
      <c r="Y4460" s="314" t="e">
        <f>Y4458/Y4457</f>
        <v>#DIV/0!</v>
      </c>
      <c r="Z4460" s="314" t="e">
        <f t="shared" si="1526"/>
        <v>#DIV/0!</v>
      </c>
      <c r="AA4460" s="314" t="e">
        <f t="shared" si="1526"/>
        <v>#DIV/0!</v>
      </c>
      <c r="AB4460" s="336" t="e">
        <f t="shared" si="1526"/>
        <v>#DIV/0!</v>
      </c>
      <c r="AC4460" s="433" t="e">
        <f>MAX(E4460:AB4460)</f>
        <v>#DIV/0!</v>
      </c>
      <c r="AD4460" s="73"/>
      <c r="AE4460" s="155"/>
      <c r="AF4460" s="74"/>
      <c r="AG4460" s="396"/>
      <c r="AH4460" s="396"/>
      <c r="AI4460" s="396"/>
      <c r="AJ4460" s="15"/>
      <c r="AK4460" s="15"/>
      <c r="AL4460" s="15"/>
      <c r="AM4460" s="15"/>
      <c r="AN4460" s="396"/>
    </row>
    <row r="4461" spans="1:42" hidden="1" x14ac:dyDescent="0.25">
      <c r="A4461" s="2024"/>
      <c r="B4461" s="2027"/>
      <c r="C4461" s="124" t="s">
        <v>116</v>
      </c>
      <c r="D4461" s="108"/>
      <c r="E4461" s="310"/>
      <c r="F4461" s="311"/>
      <c r="G4461" s="311"/>
      <c r="H4461" s="3306"/>
      <c r="I4461" s="155"/>
      <c r="J4461" s="155"/>
      <c r="K4461" s="155"/>
      <c r="L4461" s="155"/>
      <c r="M4461" s="155"/>
      <c r="N4461" s="3306"/>
      <c r="O4461" s="155"/>
      <c r="P4461" s="155"/>
      <c r="Q4461" s="155"/>
      <c r="R4461" s="155"/>
      <c r="S4461" s="155"/>
      <c r="T4461" s="155"/>
      <c r="U4461" s="155"/>
      <c r="V4461" s="3306"/>
      <c r="W4461" s="155"/>
      <c r="X4461" s="155"/>
      <c r="Y4461" s="155"/>
      <c r="Z4461" s="311"/>
      <c r="AA4461" s="311"/>
      <c r="AB4461" s="867"/>
      <c r="AC4461" s="108"/>
      <c r="AD4461" s="73"/>
      <c r="AE4461" s="155"/>
      <c r="AF4461" s="74"/>
      <c r="AG4461" s="396"/>
      <c r="AH4461" s="396"/>
      <c r="AI4461" s="396"/>
      <c r="AJ4461" s="15"/>
      <c r="AK4461" s="15"/>
      <c r="AL4461" s="15"/>
      <c r="AM4461" s="15"/>
      <c r="AN4461" s="396"/>
    </row>
    <row r="4462" spans="1:42" s="181" customFormat="1" hidden="1" x14ac:dyDescent="0.25">
      <c r="A4462" s="2024"/>
      <c r="B4462" s="2027"/>
      <c r="C4462" s="124" t="s">
        <v>117</v>
      </c>
      <c r="D4462" s="108"/>
      <c r="E4462" s="310"/>
      <c r="F4462" s="311"/>
      <c r="G4462" s="311"/>
      <c r="H4462" s="3306"/>
      <c r="I4462" s="155"/>
      <c r="J4462" s="155"/>
      <c r="K4462" s="155"/>
      <c r="L4462" s="155"/>
      <c r="M4462" s="155"/>
      <c r="N4462" s="3306"/>
      <c r="O4462" s="155"/>
      <c r="P4462" s="155"/>
      <c r="Q4462" s="155"/>
      <c r="R4462" s="155"/>
      <c r="S4462" s="155"/>
      <c r="T4462" s="155"/>
      <c r="U4462" s="155"/>
      <c r="V4462" s="3306"/>
      <c r="W4462" s="155"/>
      <c r="X4462" s="155"/>
      <c r="Y4462" s="155"/>
      <c r="Z4462" s="311"/>
      <c r="AA4462" s="311"/>
      <c r="AB4462" s="867"/>
      <c r="AC4462" s="108"/>
      <c r="AD4462" s="73"/>
      <c r="AE4462" s="155"/>
      <c r="AF4462" s="74"/>
      <c r="AG4462" s="784"/>
      <c r="AH4462" s="781"/>
      <c r="AI4462" s="782"/>
      <c r="AJ4462" s="782"/>
      <c r="AK4462" s="782"/>
      <c r="AL4462" s="783"/>
      <c r="AM4462" s="783"/>
      <c r="AN4462" s="189"/>
      <c r="AO4462" s="189"/>
      <c r="AP4462" s="189"/>
    </row>
    <row r="4463" spans="1:42" ht="16.5" hidden="1" thickBot="1" x14ac:dyDescent="0.3">
      <c r="A4463" s="3535" t="s">
        <v>42</v>
      </c>
      <c r="B4463" s="3536"/>
      <c r="C4463" s="3537"/>
      <c r="D4463" s="114"/>
      <c r="E4463" s="178">
        <f>SQRT(E4457*E4457+E4458*E4458)/E4342/1.73</f>
        <v>0</v>
      </c>
      <c r="F4463" s="179">
        <f t="shared" ref="F4463:AB4463" si="1527">SQRT(F4457*F4457+F4458*F4458)/F4342/1.73</f>
        <v>0</v>
      </c>
      <c r="G4463" s="179">
        <f t="shared" si="1527"/>
        <v>0</v>
      </c>
      <c r="H4463" s="3307">
        <f t="shared" si="1527"/>
        <v>0</v>
      </c>
      <c r="I4463" s="79">
        <f t="shared" si="1527"/>
        <v>0</v>
      </c>
      <c r="J4463" s="79">
        <f t="shared" si="1527"/>
        <v>0</v>
      </c>
      <c r="K4463" s="79">
        <f t="shared" si="1527"/>
        <v>0</v>
      </c>
      <c r="L4463" s="79">
        <f t="shared" si="1527"/>
        <v>0</v>
      </c>
      <c r="M4463" s="79">
        <f t="shared" si="1527"/>
        <v>0</v>
      </c>
      <c r="N4463" s="3307">
        <f t="shared" si="1527"/>
        <v>0</v>
      </c>
      <c r="O4463" s="79">
        <f t="shared" si="1527"/>
        <v>0</v>
      </c>
      <c r="P4463" s="79">
        <f t="shared" si="1527"/>
        <v>0</v>
      </c>
      <c r="Q4463" s="79">
        <f t="shared" si="1527"/>
        <v>0</v>
      </c>
      <c r="R4463" s="79">
        <f t="shared" si="1527"/>
        <v>0</v>
      </c>
      <c r="S4463" s="79">
        <f t="shared" si="1527"/>
        <v>0</v>
      </c>
      <c r="T4463" s="79">
        <f t="shared" si="1527"/>
        <v>0</v>
      </c>
      <c r="U4463" s="79">
        <f t="shared" si="1527"/>
        <v>0</v>
      </c>
      <c r="V4463" s="3307">
        <f t="shared" si="1527"/>
        <v>0</v>
      </c>
      <c r="W4463" s="79">
        <f t="shared" si="1527"/>
        <v>0</v>
      </c>
      <c r="X4463" s="79">
        <f t="shared" si="1527"/>
        <v>0</v>
      </c>
      <c r="Y4463" s="79">
        <f>SQRT(Y4457*Y4457+Y4458*Y4458)/Y4342/1.73</f>
        <v>0</v>
      </c>
      <c r="Z4463" s="179">
        <f t="shared" si="1527"/>
        <v>0</v>
      </c>
      <c r="AA4463" s="179">
        <f t="shared" si="1527"/>
        <v>0</v>
      </c>
      <c r="AB4463" s="395">
        <f t="shared" si="1527"/>
        <v>0</v>
      </c>
      <c r="AC4463" s="109">
        <f>AVERAGE(E4463:AB4463)</f>
        <v>0</v>
      </c>
      <c r="AD4463" s="78" t="e">
        <f>(AC4459-AC4463)/AC4459</f>
        <v>#DIV/0!</v>
      </c>
      <c r="AE4463" s="79"/>
      <c r="AF4463" s="80"/>
      <c r="AG4463" s="396"/>
      <c r="AH4463" s="396"/>
      <c r="AI4463" s="396"/>
      <c r="AJ4463" s="14"/>
      <c r="AK4463" s="14"/>
      <c r="AL4463" s="15"/>
      <c r="AM4463" s="14"/>
      <c r="AN4463" s="396"/>
    </row>
    <row r="4464" spans="1:42" x14ac:dyDescent="0.25">
      <c r="A4464" s="3701" t="s">
        <v>653</v>
      </c>
      <c r="B4464" s="3596" t="s">
        <v>454</v>
      </c>
      <c r="C4464" s="129" t="s">
        <v>13</v>
      </c>
      <c r="D4464" s="113" t="s">
        <v>811</v>
      </c>
      <c r="E4464" s="306">
        <v>0</v>
      </c>
      <c r="F4464" s="71">
        <v>0</v>
      </c>
      <c r="G4464" s="71">
        <v>0</v>
      </c>
      <c r="H4464" s="3301">
        <v>0</v>
      </c>
      <c r="I4464" s="71">
        <v>0</v>
      </c>
      <c r="J4464" s="71">
        <v>0</v>
      </c>
      <c r="K4464" s="71">
        <v>0</v>
      </c>
      <c r="L4464" s="71">
        <v>0</v>
      </c>
      <c r="M4464" s="71">
        <v>0</v>
      </c>
      <c r="N4464" s="3301">
        <v>0</v>
      </c>
      <c r="O4464" s="71">
        <v>0</v>
      </c>
      <c r="P4464" s="71">
        <v>0</v>
      </c>
      <c r="Q4464" s="71">
        <v>0</v>
      </c>
      <c r="R4464" s="71">
        <v>0</v>
      </c>
      <c r="S4464" s="71">
        <v>0</v>
      </c>
      <c r="T4464" s="71">
        <v>0</v>
      </c>
      <c r="U4464" s="71">
        <v>0</v>
      </c>
      <c r="V4464" s="3301">
        <v>0</v>
      </c>
      <c r="W4464" s="71">
        <v>0</v>
      </c>
      <c r="X4464" s="71">
        <v>0</v>
      </c>
      <c r="Y4464" s="71">
        <v>0</v>
      </c>
      <c r="Z4464" s="71">
        <v>0</v>
      </c>
      <c r="AA4464" s="71">
        <v>0</v>
      </c>
      <c r="AB4464" s="393">
        <v>0</v>
      </c>
      <c r="AC4464" s="134">
        <f>SUM(E4464:AB4464)</f>
        <v>0</v>
      </c>
      <c r="AD4464" s="70"/>
      <c r="AE4464" s="71">
        <v>100</v>
      </c>
      <c r="AF4464" s="72">
        <v>40</v>
      </c>
      <c r="AG4464" s="396"/>
      <c r="AH4464" s="396"/>
      <c r="AI4464" s="396"/>
      <c r="AJ4464" s="430"/>
      <c r="AK4464" s="431"/>
      <c r="AL4464" s="430"/>
      <c r="AM4464" s="15"/>
      <c r="AN4464" s="396"/>
    </row>
    <row r="4465" spans="1:42" x14ac:dyDescent="0.25">
      <c r="A4465" s="3688"/>
      <c r="B4465" s="3597"/>
      <c r="C4465" s="130" t="s">
        <v>14</v>
      </c>
      <c r="D4465" s="108" t="s">
        <v>811</v>
      </c>
      <c r="E4465" s="307">
        <v>0</v>
      </c>
      <c r="F4465" s="308">
        <v>0</v>
      </c>
      <c r="G4465" s="308">
        <v>0</v>
      </c>
      <c r="H4465" s="3302">
        <v>0</v>
      </c>
      <c r="I4465" s="308">
        <v>0</v>
      </c>
      <c r="J4465" s="308">
        <v>0</v>
      </c>
      <c r="K4465" s="308">
        <v>0</v>
      </c>
      <c r="L4465" s="308">
        <v>0</v>
      </c>
      <c r="M4465" s="308">
        <v>0</v>
      </c>
      <c r="N4465" s="3302">
        <v>0</v>
      </c>
      <c r="O4465" s="308">
        <v>0</v>
      </c>
      <c r="P4465" s="308">
        <v>0</v>
      </c>
      <c r="Q4465" s="308">
        <v>0</v>
      </c>
      <c r="R4465" s="308">
        <v>0</v>
      </c>
      <c r="S4465" s="308">
        <v>0</v>
      </c>
      <c r="T4465" s="308">
        <v>0</v>
      </c>
      <c r="U4465" s="308">
        <v>0</v>
      </c>
      <c r="V4465" s="3302">
        <v>0</v>
      </c>
      <c r="W4465" s="308">
        <v>0</v>
      </c>
      <c r="X4465" s="308">
        <v>0</v>
      </c>
      <c r="Y4465" s="308">
        <v>0</v>
      </c>
      <c r="Z4465" s="308">
        <v>0</v>
      </c>
      <c r="AA4465" s="308">
        <v>0</v>
      </c>
      <c r="AB4465" s="394">
        <v>0</v>
      </c>
      <c r="AC4465" s="107">
        <f>SUM(E4465:AB4465)</f>
        <v>0</v>
      </c>
      <c r="AD4465" s="73"/>
      <c r="AE4465" s="155"/>
      <c r="AF4465" s="74"/>
      <c r="AG4465" s="396"/>
      <c r="AH4465" s="396"/>
      <c r="AI4465" s="396"/>
      <c r="AJ4465" s="15"/>
      <c r="AK4465" s="15"/>
      <c r="AL4465" s="15"/>
      <c r="AM4465" s="15"/>
      <c r="AN4465" s="396"/>
    </row>
    <row r="4466" spans="1:42" x14ac:dyDescent="0.25">
      <c r="A4466" s="3688"/>
      <c r="B4466" s="3597"/>
      <c r="C4466" s="130" t="s">
        <v>15</v>
      </c>
      <c r="D4466" s="108" t="s">
        <v>54</v>
      </c>
      <c r="E4466" s="1450">
        <v>0</v>
      </c>
      <c r="F4466" s="1445">
        <v>0</v>
      </c>
      <c r="G4466" s="1445">
        <v>0</v>
      </c>
      <c r="H4466" s="3303">
        <v>0</v>
      </c>
      <c r="I4466" s="327">
        <v>0</v>
      </c>
      <c r="J4466" s="327">
        <v>0</v>
      </c>
      <c r="K4466" s="327">
        <v>0</v>
      </c>
      <c r="L4466" s="327">
        <v>0</v>
      </c>
      <c r="M4466" s="327">
        <v>0</v>
      </c>
      <c r="N4466" s="3303">
        <v>0</v>
      </c>
      <c r="O4466" s="327">
        <v>0</v>
      </c>
      <c r="P4466" s="327">
        <v>0</v>
      </c>
      <c r="Q4466" s="327">
        <v>0</v>
      </c>
      <c r="R4466" s="327">
        <v>0</v>
      </c>
      <c r="S4466" s="327">
        <v>0</v>
      </c>
      <c r="T4466" s="327">
        <v>0</v>
      </c>
      <c r="U4466" s="327">
        <v>0</v>
      </c>
      <c r="V4466" s="3303">
        <v>0</v>
      </c>
      <c r="W4466" s="327">
        <v>0</v>
      </c>
      <c r="X4466" s="327">
        <v>0</v>
      </c>
      <c r="Y4466" s="327">
        <v>0</v>
      </c>
      <c r="Z4466" s="1445">
        <v>0</v>
      </c>
      <c r="AA4466" s="1445">
        <v>0</v>
      </c>
      <c r="AB4466" s="1473">
        <v>0</v>
      </c>
      <c r="AC4466" s="2145"/>
      <c r="AD4466" s="76"/>
      <c r="AE4466" s="76"/>
      <c r="AF4466" s="77"/>
      <c r="AG4466" s="396"/>
      <c r="AH4466" s="396"/>
      <c r="AI4466" s="396"/>
      <c r="AJ4466" s="15"/>
      <c r="AK4466" s="15"/>
      <c r="AL4466" s="15"/>
      <c r="AM4466" s="15"/>
      <c r="AN4466" s="396"/>
    </row>
    <row r="4467" spans="1:42" ht="16.5" thickBot="1" x14ac:dyDescent="0.3">
      <c r="A4467" s="3711"/>
      <c r="B4467" s="3669"/>
      <c r="C4467" s="1011" t="s">
        <v>17</v>
      </c>
      <c r="D4467" s="108"/>
      <c r="E4467" s="313" t="e">
        <f t="shared" ref="E4467:AB4467" si="1528">E4465/E4464</f>
        <v>#DIV/0!</v>
      </c>
      <c r="F4467" s="314" t="e">
        <f t="shared" si="1528"/>
        <v>#DIV/0!</v>
      </c>
      <c r="G4467" s="314" t="e">
        <f t="shared" si="1528"/>
        <v>#DIV/0!</v>
      </c>
      <c r="H4467" s="3310" t="e">
        <f t="shared" si="1528"/>
        <v>#DIV/0!</v>
      </c>
      <c r="I4467" s="314" t="e">
        <f t="shared" si="1528"/>
        <v>#DIV/0!</v>
      </c>
      <c r="J4467" s="314" t="e">
        <f t="shared" si="1528"/>
        <v>#DIV/0!</v>
      </c>
      <c r="K4467" s="314" t="e">
        <f t="shared" si="1528"/>
        <v>#DIV/0!</v>
      </c>
      <c r="L4467" s="314" t="e">
        <f t="shared" si="1528"/>
        <v>#DIV/0!</v>
      </c>
      <c r="M4467" s="314" t="e">
        <f t="shared" si="1528"/>
        <v>#DIV/0!</v>
      </c>
      <c r="N4467" s="3310" t="e">
        <f t="shared" si="1528"/>
        <v>#DIV/0!</v>
      </c>
      <c r="O4467" s="314" t="e">
        <f t="shared" si="1528"/>
        <v>#DIV/0!</v>
      </c>
      <c r="P4467" s="314" t="e">
        <f t="shared" si="1528"/>
        <v>#DIV/0!</v>
      </c>
      <c r="Q4467" s="314" t="e">
        <f t="shared" si="1528"/>
        <v>#DIV/0!</v>
      </c>
      <c r="R4467" s="314" t="e">
        <f t="shared" si="1528"/>
        <v>#DIV/0!</v>
      </c>
      <c r="S4467" s="314" t="e">
        <f t="shared" si="1528"/>
        <v>#DIV/0!</v>
      </c>
      <c r="T4467" s="314" t="e">
        <f t="shared" si="1528"/>
        <v>#DIV/0!</v>
      </c>
      <c r="U4467" s="314" t="e">
        <f t="shared" si="1528"/>
        <v>#DIV/0!</v>
      </c>
      <c r="V4467" s="3310" t="e">
        <f t="shared" si="1528"/>
        <v>#DIV/0!</v>
      </c>
      <c r="W4467" s="314" t="e">
        <f t="shared" si="1528"/>
        <v>#DIV/0!</v>
      </c>
      <c r="X4467" s="314" t="e">
        <f t="shared" si="1528"/>
        <v>#DIV/0!</v>
      </c>
      <c r="Y4467" s="314" t="e">
        <f>Y4465/Y4464</f>
        <v>#DIV/0!</v>
      </c>
      <c r="Z4467" s="314" t="e">
        <f t="shared" si="1528"/>
        <v>#DIV/0!</v>
      </c>
      <c r="AA4467" s="314" t="e">
        <f t="shared" si="1528"/>
        <v>#DIV/0!</v>
      </c>
      <c r="AB4467" s="336" t="e">
        <f t="shared" si="1528"/>
        <v>#DIV/0!</v>
      </c>
      <c r="AC4467" s="433" t="e">
        <f>MAX(E4467:AB4467)</f>
        <v>#DIV/0!</v>
      </c>
      <c r="AD4467" s="73"/>
      <c r="AE4467" s="155"/>
      <c r="AF4467" s="74"/>
      <c r="AG4467" s="396"/>
      <c r="AH4467" s="396"/>
      <c r="AI4467" s="396"/>
      <c r="AJ4467" s="15"/>
      <c r="AK4467" s="15"/>
      <c r="AL4467" s="15"/>
      <c r="AM4467" s="15"/>
      <c r="AN4467" s="396"/>
    </row>
    <row r="4468" spans="1:42" hidden="1" x14ac:dyDescent="0.25">
      <c r="A4468" s="2014"/>
      <c r="B4468" s="2017"/>
      <c r="C4468" s="357" t="s">
        <v>116</v>
      </c>
      <c r="D4468" s="108"/>
      <c r="E4468" s="310"/>
      <c r="F4468" s="311"/>
      <c r="G4468" s="311"/>
      <c r="H4468" s="3306"/>
      <c r="I4468" s="155"/>
      <c r="J4468" s="155"/>
      <c r="K4468" s="155"/>
      <c r="L4468" s="155"/>
      <c r="M4468" s="155"/>
      <c r="N4468" s="3306"/>
      <c r="O4468" s="155"/>
      <c r="P4468" s="155"/>
      <c r="Q4468" s="155"/>
      <c r="R4468" s="155"/>
      <c r="S4468" s="155"/>
      <c r="T4468" s="155"/>
      <c r="U4468" s="155"/>
      <c r="V4468" s="3306"/>
      <c r="W4468" s="155"/>
      <c r="X4468" s="155"/>
      <c r="Y4468" s="155"/>
      <c r="Z4468" s="311"/>
      <c r="AA4468" s="311"/>
      <c r="AB4468" s="867"/>
      <c r="AC4468" s="108"/>
      <c r="AD4468" s="73"/>
      <c r="AE4468" s="155"/>
      <c r="AF4468" s="74"/>
      <c r="AG4468" s="396"/>
      <c r="AH4468" s="396"/>
      <c r="AI4468" s="396"/>
      <c r="AJ4468" s="15"/>
      <c r="AK4468" s="15"/>
      <c r="AL4468" s="15"/>
      <c r="AM4468" s="15"/>
      <c r="AN4468" s="396"/>
    </row>
    <row r="4469" spans="1:42" s="181" customFormat="1" hidden="1" x14ac:dyDescent="0.25">
      <c r="A4469" s="2024"/>
      <c r="B4469" s="2027"/>
      <c r="C4469" s="124" t="s">
        <v>117</v>
      </c>
      <c r="D4469" s="108"/>
      <c r="E4469" s="310"/>
      <c r="F4469" s="311"/>
      <c r="G4469" s="311"/>
      <c r="H4469" s="3306"/>
      <c r="I4469" s="155"/>
      <c r="J4469" s="155"/>
      <c r="K4469" s="155"/>
      <c r="L4469" s="155"/>
      <c r="M4469" s="155"/>
      <c r="N4469" s="3306"/>
      <c r="O4469" s="155"/>
      <c r="P4469" s="155"/>
      <c r="Q4469" s="155"/>
      <c r="R4469" s="155"/>
      <c r="S4469" s="155"/>
      <c r="T4469" s="155"/>
      <c r="U4469" s="155"/>
      <c r="V4469" s="3306"/>
      <c r="W4469" s="155"/>
      <c r="X4469" s="155"/>
      <c r="Y4469" s="155"/>
      <c r="Z4469" s="311"/>
      <c r="AA4469" s="311"/>
      <c r="AB4469" s="867"/>
      <c r="AC4469" s="108"/>
      <c r="AD4469" s="73"/>
      <c r="AE4469" s="155"/>
      <c r="AF4469" s="74"/>
      <c r="AG4469" s="784"/>
      <c r="AH4469" s="781"/>
      <c r="AI4469" s="782"/>
      <c r="AJ4469" s="782"/>
      <c r="AK4469" s="782"/>
      <c r="AL4469" s="783"/>
      <c r="AM4469" s="783"/>
      <c r="AN4469" s="189"/>
      <c r="AO4469" s="189"/>
      <c r="AP4469" s="189"/>
    </row>
    <row r="4470" spans="1:42" ht="16.5" hidden="1" thickBot="1" x14ac:dyDescent="0.3">
      <c r="A4470" s="3535" t="s">
        <v>42</v>
      </c>
      <c r="B4470" s="3536"/>
      <c r="C4470" s="3537"/>
      <c r="D4470" s="114"/>
      <c r="E4470" s="178">
        <f>SQRT(E4464*E4464+E4465*E4465)/E4342/1.73</f>
        <v>0</v>
      </c>
      <c r="F4470" s="179">
        <f t="shared" ref="F4470:AB4470" si="1529">SQRT(F4464*F4464+F4465*F4465)/F4342/1.73</f>
        <v>0</v>
      </c>
      <c r="G4470" s="179">
        <f t="shared" si="1529"/>
        <v>0</v>
      </c>
      <c r="H4470" s="3307">
        <f t="shared" si="1529"/>
        <v>0</v>
      </c>
      <c r="I4470" s="79">
        <f t="shared" si="1529"/>
        <v>0</v>
      </c>
      <c r="J4470" s="79">
        <f t="shared" si="1529"/>
        <v>0</v>
      </c>
      <c r="K4470" s="79">
        <f t="shared" si="1529"/>
        <v>0</v>
      </c>
      <c r="L4470" s="79">
        <f t="shared" si="1529"/>
        <v>0</v>
      </c>
      <c r="M4470" s="79">
        <f t="shared" si="1529"/>
        <v>0</v>
      </c>
      <c r="N4470" s="3307">
        <f t="shared" si="1529"/>
        <v>0</v>
      </c>
      <c r="O4470" s="79">
        <f t="shared" si="1529"/>
        <v>0</v>
      </c>
      <c r="P4470" s="79">
        <f t="shared" si="1529"/>
        <v>0</v>
      </c>
      <c r="Q4470" s="79">
        <f t="shared" si="1529"/>
        <v>0</v>
      </c>
      <c r="R4470" s="79">
        <f t="shared" si="1529"/>
        <v>0</v>
      </c>
      <c r="S4470" s="79">
        <f t="shared" si="1529"/>
        <v>0</v>
      </c>
      <c r="T4470" s="79">
        <f t="shared" si="1529"/>
        <v>0</v>
      </c>
      <c r="U4470" s="79">
        <f t="shared" si="1529"/>
        <v>0</v>
      </c>
      <c r="V4470" s="3307">
        <f t="shared" si="1529"/>
        <v>0</v>
      </c>
      <c r="W4470" s="79">
        <f t="shared" si="1529"/>
        <v>0</v>
      </c>
      <c r="X4470" s="79">
        <f t="shared" si="1529"/>
        <v>0</v>
      </c>
      <c r="Y4470" s="79">
        <f>SQRT(Y4464*Y4464+Y4465*Y4465)/Y4342/1.73</f>
        <v>0</v>
      </c>
      <c r="Z4470" s="179">
        <f t="shared" si="1529"/>
        <v>0</v>
      </c>
      <c r="AA4470" s="179">
        <f t="shared" si="1529"/>
        <v>0</v>
      </c>
      <c r="AB4470" s="395">
        <f t="shared" si="1529"/>
        <v>0</v>
      </c>
      <c r="AC4470" s="109">
        <f>AVERAGE(E4470:AB4470)</f>
        <v>0</v>
      </c>
      <c r="AD4470" s="78" t="e">
        <f>(AC4466-AC4470)/AC4466</f>
        <v>#DIV/0!</v>
      </c>
      <c r="AE4470" s="79"/>
      <c r="AF4470" s="80"/>
      <c r="AG4470" s="396"/>
      <c r="AH4470" s="396"/>
      <c r="AI4470" s="396"/>
      <c r="AJ4470" s="14"/>
      <c r="AK4470" s="14"/>
      <c r="AL4470" s="15"/>
      <c r="AM4470" s="14"/>
      <c r="AN4470" s="396"/>
    </row>
    <row r="4471" spans="1:42" x14ac:dyDescent="0.25">
      <c r="A4471" s="3701" t="s">
        <v>654</v>
      </c>
      <c r="B4471" s="3596" t="s">
        <v>629</v>
      </c>
      <c r="C4471" s="125" t="s">
        <v>13</v>
      </c>
      <c r="D4471" s="113" t="s">
        <v>811</v>
      </c>
      <c r="E4471" s="306">
        <v>1259.4000000000001</v>
      </c>
      <c r="F4471" s="71">
        <v>1441.2</v>
      </c>
      <c r="G4471" s="71">
        <v>1425</v>
      </c>
      <c r="H4471" s="3301">
        <v>1380.6</v>
      </c>
      <c r="I4471" s="71">
        <v>1446</v>
      </c>
      <c r="J4471" s="71">
        <v>1611.6</v>
      </c>
      <c r="K4471" s="71">
        <v>1842.6</v>
      </c>
      <c r="L4471" s="71">
        <v>2100</v>
      </c>
      <c r="M4471" s="71">
        <v>1735.8</v>
      </c>
      <c r="N4471" s="3301">
        <v>1728.6</v>
      </c>
      <c r="O4471" s="71">
        <v>1674.6</v>
      </c>
      <c r="P4471" s="71">
        <v>1602.6</v>
      </c>
      <c r="Q4471" s="71">
        <v>1619.4</v>
      </c>
      <c r="R4471" s="71">
        <v>1631.4</v>
      </c>
      <c r="S4471" s="71">
        <v>1738.8</v>
      </c>
      <c r="T4471" s="71">
        <v>1816.8</v>
      </c>
      <c r="U4471" s="71">
        <v>1798.8</v>
      </c>
      <c r="V4471" s="3301">
        <v>1809</v>
      </c>
      <c r="W4471" s="71">
        <v>1781.4</v>
      </c>
      <c r="X4471" s="71">
        <v>1754.4</v>
      </c>
      <c r="Y4471" s="71">
        <v>1743</v>
      </c>
      <c r="Z4471" s="71">
        <v>1637.4</v>
      </c>
      <c r="AA4471" s="71">
        <v>1483.2</v>
      </c>
      <c r="AB4471" s="393">
        <v>1328.4</v>
      </c>
      <c r="AC4471" s="134">
        <f>SUM(E4471:AB4471)</f>
        <v>39390</v>
      </c>
      <c r="AD4471" s="70"/>
      <c r="AE4471" s="71">
        <v>100</v>
      </c>
      <c r="AF4471" s="72">
        <v>60</v>
      </c>
      <c r="AG4471" s="396"/>
      <c r="AH4471" s="396"/>
      <c r="AI4471" s="396"/>
      <c r="AJ4471" s="430"/>
      <c r="AK4471" s="431"/>
      <c r="AL4471" s="430"/>
      <c r="AM4471" s="15"/>
      <c r="AN4471" s="396"/>
    </row>
    <row r="4472" spans="1:42" x14ac:dyDescent="0.25">
      <c r="A4472" s="3688"/>
      <c r="B4472" s="3597"/>
      <c r="C4472" s="123" t="s">
        <v>14</v>
      </c>
      <c r="D4472" s="108" t="s">
        <v>811</v>
      </c>
      <c r="E4472" s="307">
        <v>289.2</v>
      </c>
      <c r="F4472" s="308">
        <v>565.79999999999995</v>
      </c>
      <c r="G4472" s="308">
        <v>615.6</v>
      </c>
      <c r="H4472" s="3302">
        <v>610.79999999999995</v>
      </c>
      <c r="I4472" s="308">
        <v>624.6</v>
      </c>
      <c r="J4472" s="308">
        <v>636.6</v>
      </c>
      <c r="K4472" s="308">
        <v>634.79999999999995</v>
      </c>
      <c r="L4472" s="308">
        <v>695.4</v>
      </c>
      <c r="M4472" s="308">
        <v>325.2</v>
      </c>
      <c r="N4472" s="3302">
        <v>274.8</v>
      </c>
      <c r="O4472" s="308">
        <v>264</v>
      </c>
      <c r="P4472" s="308">
        <v>271.8</v>
      </c>
      <c r="Q4472" s="308">
        <v>279</v>
      </c>
      <c r="R4472" s="308">
        <v>270.60000000000002</v>
      </c>
      <c r="S4472" s="308">
        <v>302.39999999999998</v>
      </c>
      <c r="T4472" s="308">
        <v>349.2</v>
      </c>
      <c r="U4472" s="308">
        <v>343.2</v>
      </c>
      <c r="V4472" s="3302">
        <v>350.4</v>
      </c>
      <c r="W4472" s="308">
        <v>338.4</v>
      </c>
      <c r="X4472" s="308">
        <v>323.39999999999998</v>
      </c>
      <c r="Y4472" s="308">
        <v>316.8</v>
      </c>
      <c r="Z4472" s="308">
        <v>298.2</v>
      </c>
      <c r="AA4472" s="308">
        <v>286.2</v>
      </c>
      <c r="AB4472" s="394">
        <v>285.60000000000002</v>
      </c>
      <c r="AC4472" s="107">
        <f>SUM(E4472:AB4472)</f>
        <v>9552</v>
      </c>
      <c r="AD4472" s="73"/>
      <c r="AE4472" s="155"/>
      <c r="AF4472" s="74"/>
      <c r="AG4472" s="396"/>
      <c r="AH4472" s="396"/>
      <c r="AI4472" s="396"/>
      <c r="AJ4472" s="15"/>
      <c r="AK4472" s="15"/>
      <c r="AL4472" s="15"/>
      <c r="AM4472" s="15"/>
      <c r="AN4472" s="396"/>
    </row>
    <row r="4473" spans="1:42" x14ac:dyDescent="0.25">
      <c r="A4473" s="3688"/>
      <c r="B4473" s="3597"/>
      <c r="C4473" s="123" t="s">
        <v>15</v>
      </c>
      <c r="D4473" s="108" t="s">
        <v>54</v>
      </c>
      <c r="E4473" s="1450">
        <v>65</v>
      </c>
      <c r="F4473" s="1450">
        <v>85</v>
      </c>
      <c r="G4473" s="1450">
        <v>81</v>
      </c>
      <c r="H4473" s="3309">
        <v>80</v>
      </c>
      <c r="I4473" s="326">
        <v>90</v>
      </c>
      <c r="J4473" s="326">
        <v>94</v>
      </c>
      <c r="K4473" s="326">
        <v>108</v>
      </c>
      <c r="L4473" s="326">
        <v>110</v>
      </c>
      <c r="M4473" s="326">
        <v>91</v>
      </c>
      <c r="N4473" s="3309">
        <v>90</v>
      </c>
      <c r="O4473" s="326">
        <v>85</v>
      </c>
      <c r="P4473" s="326">
        <v>86</v>
      </c>
      <c r="Q4473" s="326">
        <v>89</v>
      </c>
      <c r="R4473" s="326">
        <v>86</v>
      </c>
      <c r="S4473" s="326">
        <v>99</v>
      </c>
      <c r="T4473" s="326">
        <v>98</v>
      </c>
      <c r="U4473" s="326">
        <v>96</v>
      </c>
      <c r="V4473" s="3309">
        <v>101</v>
      </c>
      <c r="W4473" s="326">
        <v>94</v>
      </c>
      <c r="X4473" s="326">
        <v>93</v>
      </c>
      <c r="Y4473" s="326">
        <v>90</v>
      </c>
      <c r="Z4473" s="1450">
        <v>88</v>
      </c>
      <c r="AA4473" s="1450">
        <v>77</v>
      </c>
      <c r="AB4473" s="1477">
        <v>71</v>
      </c>
      <c r="AC4473" s="107">
        <f>AVERAGE(E4473:AB4473)</f>
        <v>89.458333333333329</v>
      </c>
      <c r="AD4473" s="76"/>
      <c r="AE4473" s="76"/>
      <c r="AF4473" s="77"/>
      <c r="AG4473" s="396"/>
      <c r="AH4473" s="396"/>
      <c r="AI4473" s="396"/>
      <c r="AJ4473" s="15"/>
      <c r="AK4473" s="15"/>
      <c r="AL4473" s="15"/>
      <c r="AM4473" s="15"/>
      <c r="AN4473" s="396"/>
    </row>
    <row r="4474" spans="1:42" ht="16.5" thickBot="1" x14ac:dyDescent="0.3">
      <c r="A4474" s="3696"/>
      <c r="B4474" s="3550"/>
      <c r="C4474" s="123" t="s">
        <v>17</v>
      </c>
      <c r="D4474" s="108"/>
      <c r="E4474" s="313">
        <f t="shared" ref="E4474:AB4474" si="1530">E4472/E4471</f>
        <v>0.22963315864697473</v>
      </c>
      <c r="F4474" s="314">
        <f t="shared" si="1530"/>
        <v>0.39258950874271437</v>
      </c>
      <c r="G4474" s="314">
        <f t="shared" si="1530"/>
        <v>0.432</v>
      </c>
      <c r="H4474" s="3310">
        <f t="shared" si="1530"/>
        <v>0.44241634072142544</v>
      </c>
      <c r="I4474" s="314">
        <f t="shared" si="1530"/>
        <v>0.43195020746887969</v>
      </c>
      <c r="J4474" s="314">
        <f t="shared" si="1530"/>
        <v>0.3950111690245719</v>
      </c>
      <c r="K4474" s="314">
        <f t="shared" si="1530"/>
        <v>0.34451318788668184</v>
      </c>
      <c r="L4474" s="314">
        <f t="shared" si="1530"/>
        <v>0.33114285714285713</v>
      </c>
      <c r="M4474" s="314">
        <f t="shared" si="1530"/>
        <v>0.18734877290010371</v>
      </c>
      <c r="N4474" s="3310">
        <f t="shared" si="1530"/>
        <v>0.15897257896563693</v>
      </c>
      <c r="O4474" s="314">
        <f t="shared" si="1530"/>
        <v>0.15764958796130421</v>
      </c>
      <c r="P4474" s="314">
        <f t="shared" si="1530"/>
        <v>0.16959940097341822</v>
      </c>
      <c r="Q4474" s="314">
        <f t="shared" si="1530"/>
        <v>0.17228603186365318</v>
      </c>
      <c r="R4474" s="314">
        <f t="shared" si="1530"/>
        <v>0.16586980507539537</v>
      </c>
      <c r="S4474" s="314">
        <f t="shared" si="1530"/>
        <v>0.17391304347826086</v>
      </c>
      <c r="T4474" s="314">
        <f t="shared" si="1530"/>
        <v>0.19220607661822986</v>
      </c>
      <c r="U4474" s="314">
        <f t="shared" si="1530"/>
        <v>0.19079386257505004</v>
      </c>
      <c r="V4474" s="3310">
        <f t="shared" si="1530"/>
        <v>0.19369817578772802</v>
      </c>
      <c r="W4474" s="314">
        <f t="shared" si="1530"/>
        <v>0.18996295048837991</v>
      </c>
      <c r="X4474" s="314">
        <f t="shared" si="1530"/>
        <v>0.18433652530779751</v>
      </c>
      <c r="Y4474" s="314">
        <f>Y4472/Y4471</f>
        <v>0.18175559380378659</v>
      </c>
      <c r="Z4474" s="314">
        <f t="shared" si="1530"/>
        <v>0.18211799193843897</v>
      </c>
      <c r="AA4474" s="314">
        <f t="shared" si="1530"/>
        <v>0.19296116504854369</v>
      </c>
      <c r="AB4474" s="336">
        <f t="shared" si="1530"/>
        <v>0.21499548328816623</v>
      </c>
      <c r="AC4474" s="433">
        <f>MAX(E4474:AB4474)</f>
        <v>0.44241634072142544</v>
      </c>
      <c r="AD4474" s="73"/>
      <c r="AE4474" s="155"/>
      <c r="AF4474" s="74"/>
      <c r="AG4474" s="396"/>
      <c r="AH4474" s="396"/>
      <c r="AI4474" s="396"/>
      <c r="AJ4474" s="15"/>
      <c r="AK4474" s="15"/>
      <c r="AL4474" s="15"/>
      <c r="AM4474" s="15"/>
      <c r="AN4474" s="396"/>
    </row>
    <row r="4475" spans="1:42" hidden="1" x14ac:dyDescent="0.25">
      <c r="A4475" s="2024"/>
      <c r="B4475" s="2027"/>
      <c r="C4475" s="124" t="s">
        <v>116</v>
      </c>
      <c r="D4475" s="108"/>
      <c r="E4475" s="310"/>
      <c r="F4475" s="311"/>
      <c r="G4475" s="311"/>
      <c r="H4475" s="3306"/>
      <c r="I4475" s="155"/>
      <c r="J4475" s="155"/>
      <c r="K4475" s="155"/>
      <c r="L4475" s="155"/>
      <c r="M4475" s="155"/>
      <c r="N4475" s="3306"/>
      <c r="O4475" s="155"/>
      <c r="P4475" s="155"/>
      <c r="Q4475" s="155"/>
      <c r="R4475" s="155"/>
      <c r="S4475" s="155"/>
      <c r="T4475" s="155"/>
      <c r="U4475" s="155"/>
      <c r="V4475" s="3306"/>
      <c r="W4475" s="155"/>
      <c r="X4475" s="155"/>
      <c r="Y4475" s="155"/>
      <c r="Z4475" s="311"/>
      <c r="AA4475" s="311"/>
      <c r="AB4475" s="867"/>
      <c r="AC4475" s="108"/>
      <c r="AD4475" s="73"/>
      <c r="AE4475" s="155"/>
      <c r="AF4475" s="74"/>
      <c r="AG4475" s="396"/>
      <c r="AH4475" s="396"/>
      <c r="AI4475" s="396"/>
      <c r="AJ4475" s="15"/>
      <c r="AK4475" s="15"/>
      <c r="AL4475" s="15"/>
      <c r="AM4475" s="15"/>
      <c r="AN4475" s="396"/>
    </row>
    <row r="4476" spans="1:42" s="181" customFormat="1" hidden="1" x14ac:dyDescent="0.25">
      <c r="A4476" s="2024"/>
      <c r="B4476" s="2027"/>
      <c r="C4476" s="124" t="s">
        <v>117</v>
      </c>
      <c r="D4476" s="108"/>
      <c r="E4476" s="310"/>
      <c r="F4476" s="311"/>
      <c r="G4476" s="311"/>
      <c r="H4476" s="3306"/>
      <c r="I4476" s="155"/>
      <c r="J4476" s="155"/>
      <c r="K4476" s="155"/>
      <c r="L4476" s="155"/>
      <c r="M4476" s="155"/>
      <c r="N4476" s="3306"/>
      <c r="O4476" s="155"/>
      <c r="P4476" s="155"/>
      <c r="Q4476" s="155"/>
      <c r="R4476" s="155"/>
      <c r="S4476" s="155"/>
      <c r="T4476" s="155"/>
      <c r="U4476" s="155"/>
      <c r="V4476" s="3306"/>
      <c r="W4476" s="155"/>
      <c r="X4476" s="155"/>
      <c r="Y4476" s="155"/>
      <c r="Z4476" s="311"/>
      <c r="AA4476" s="311"/>
      <c r="AB4476" s="867"/>
      <c r="AC4476" s="108"/>
      <c r="AD4476" s="73"/>
      <c r="AE4476" s="155"/>
      <c r="AF4476" s="74"/>
      <c r="AG4476" s="784"/>
      <c r="AH4476" s="781"/>
      <c r="AI4476" s="782"/>
      <c r="AJ4476" s="782"/>
      <c r="AK4476" s="782"/>
      <c r="AL4476" s="783"/>
      <c r="AM4476" s="783"/>
      <c r="AN4476" s="189"/>
      <c r="AO4476" s="189"/>
      <c r="AP4476" s="189"/>
    </row>
    <row r="4477" spans="1:42" ht="16.5" hidden="1" thickBot="1" x14ac:dyDescent="0.3">
      <c r="A4477" s="3535" t="s">
        <v>42</v>
      </c>
      <c r="B4477" s="3536"/>
      <c r="C4477" s="3537"/>
      <c r="D4477" s="114"/>
      <c r="E4477" s="178">
        <f>SQRT(E4471*E4471+E4472*E4472)/E4343/1.73</f>
        <v>70.464521390386437</v>
      </c>
      <c r="F4477" s="179">
        <f t="shared" ref="F4477:AB4477" si="1531">SQRT(F4471*F4471+F4472*F4472)/F4343/1.73</f>
        <v>84.750241191795936</v>
      </c>
      <c r="G4477" s="179">
        <f t="shared" si="1531"/>
        <v>84.648537662085744</v>
      </c>
      <c r="H4477" s="3307">
        <f t="shared" si="1531"/>
        <v>82.092875293933119</v>
      </c>
      <c r="I4477" s="79">
        <f t="shared" si="1531"/>
        <v>85.732673042746711</v>
      </c>
      <c r="J4477" s="79">
        <f t="shared" si="1531"/>
        <v>94.580251819370687</v>
      </c>
      <c r="K4477" s="79">
        <f t="shared" si="1531"/>
        <v>106.37602376909868</v>
      </c>
      <c r="L4477" s="79">
        <f t="shared" si="1531"/>
        <v>121.66469692061791</v>
      </c>
      <c r="M4477" s="79">
        <f t="shared" si="1531"/>
        <v>97.31261771604504</v>
      </c>
      <c r="N4477" s="3307">
        <f t="shared" si="1531"/>
        <v>96.172802950620905</v>
      </c>
      <c r="O4477" s="79">
        <f t="shared" si="1531"/>
        <v>93.149411505418115</v>
      </c>
      <c r="P4477" s="79">
        <f t="shared" si="1531"/>
        <v>89.484456831546382</v>
      </c>
      <c r="Q4477" s="79">
        <f t="shared" si="1531"/>
        <v>89.948883002212284</v>
      </c>
      <c r="R4477" s="79">
        <f t="shared" si="1531"/>
        <v>91.037154443872282</v>
      </c>
      <c r="S4477" s="79">
        <f t="shared" si="1531"/>
        <v>97.344778412237304</v>
      </c>
      <c r="T4477" s="79">
        <f t="shared" si="1531"/>
        <v>102.33453171556619</v>
      </c>
      <c r="U4477" s="79">
        <f t="shared" si="1531"/>
        <v>101.58585505544147</v>
      </c>
      <c r="V4477" s="3307">
        <f t="shared" si="1531"/>
        <v>101.7287733730131</v>
      </c>
      <c r="W4477" s="79">
        <f t="shared" si="1531"/>
        <v>99.726485756302054</v>
      </c>
      <c r="X4477" s="79">
        <f t="shared" si="1531"/>
        <v>98.395965726045219</v>
      </c>
      <c r="Y4477" s="79">
        <f>SQRT(Y4471*Y4471+Y4472*Y4472)/Y4343/1.73</f>
        <v>97.340390084247574</v>
      </c>
      <c r="Z4477" s="179">
        <f t="shared" si="1531"/>
        <v>91.535850720260001</v>
      </c>
      <c r="AA4477" s="179">
        <f t="shared" si="1531"/>
        <v>82.99964757917391</v>
      </c>
      <c r="AB4477" s="395">
        <f t="shared" si="1531"/>
        <v>74.587583363277815</v>
      </c>
      <c r="AC4477" s="109">
        <f>AVERAGE(E4477:AB4477)</f>
        <v>93.124792055221462</v>
      </c>
      <c r="AD4477" s="78">
        <f>(AC4473-AC4477)/AC4473</f>
        <v>-4.0985099825484497E-2</v>
      </c>
      <c r="AE4477" s="79"/>
      <c r="AF4477" s="80"/>
      <c r="AG4477" s="396"/>
      <c r="AH4477" s="396"/>
      <c r="AI4477" s="396"/>
      <c r="AJ4477" s="14"/>
      <c r="AK4477" s="14"/>
      <c r="AL4477" s="15"/>
      <c r="AM4477" s="14"/>
      <c r="AN4477" s="396"/>
    </row>
    <row r="4478" spans="1:42" x14ac:dyDescent="0.25">
      <c r="A4478" s="3701" t="s">
        <v>655</v>
      </c>
      <c r="B4478" s="3596" t="s">
        <v>851</v>
      </c>
      <c r="C4478" s="129" t="s">
        <v>13</v>
      </c>
      <c r="D4478" s="113" t="s">
        <v>811</v>
      </c>
      <c r="E4478" s="306">
        <v>7.8</v>
      </c>
      <c r="F4478" s="71">
        <v>7.8</v>
      </c>
      <c r="G4478" s="71">
        <v>8.4</v>
      </c>
      <c r="H4478" s="3301">
        <v>7.8</v>
      </c>
      <c r="I4478" s="71">
        <v>8.4</v>
      </c>
      <c r="J4478" s="71">
        <v>7.8</v>
      </c>
      <c r="K4478" s="71">
        <v>7.8</v>
      </c>
      <c r="L4478" s="71">
        <v>8.4</v>
      </c>
      <c r="M4478" s="71">
        <v>7.8</v>
      </c>
      <c r="N4478" s="3301">
        <v>7.8</v>
      </c>
      <c r="O4478" s="71">
        <v>7.8</v>
      </c>
      <c r="P4478" s="71">
        <v>7.8</v>
      </c>
      <c r="Q4478" s="71">
        <v>7.8</v>
      </c>
      <c r="R4478" s="71">
        <v>7.8</v>
      </c>
      <c r="S4478" s="71">
        <v>7.8</v>
      </c>
      <c r="T4478" s="71">
        <v>7.2</v>
      </c>
      <c r="U4478" s="71">
        <v>7.8</v>
      </c>
      <c r="V4478" s="3301">
        <v>7.8</v>
      </c>
      <c r="W4478" s="71">
        <v>7.8</v>
      </c>
      <c r="X4478" s="71">
        <v>7.8</v>
      </c>
      <c r="Y4478" s="71">
        <v>7.2</v>
      </c>
      <c r="Z4478" s="71">
        <v>7.8</v>
      </c>
      <c r="AA4478" s="71">
        <v>7.8</v>
      </c>
      <c r="AB4478" s="393">
        <v>7.8</v>
      </c>
      <c r="AC4478" s="134">
        <f>SUM(E4478:AB4478)</f>
        <v>187.80000000000004</v>
      </c>
      <c r="AD4478" s="70"/>
      <c r="AE4478" s="71">
        <v>100</v>
      </c>
      <c r="AF4478" s="72">
        <v>60</v>
      </c>
      <c r="AG4478" s="396"/>
      <c r="AH4478" s="396"/>
      <c r="AI4478" s="396"/>
      <c r="AJ4478" s="430"/>
      <c r="AK4478" s="431"/>
      <c r="AL4478" s="430"/>
      <c r="AM4478" s="15"/>
      <c r="AN4478" s="396"/>
    </row>
    <row r="4479" spans="1:42" x14ac:dyDescent="0.25">
      <c r="A4479" s="3688"/>
      <c r="B4479" s="3597"/>
      <c r="C4479" s="130" t="s">
        <v>14</v>
      </c>
      <c r="D4479" s="108" t="s">
        <v>811</v>
      </c>
      <c r="E4479" s="307">
        <v>0</v>
      </c>
      <c r="F4479" s="308">
        <v>0</v>
      </c>
      <c r="G4479" s="308">
        <v>0</v>
      </c>
      <c r="H4479" s="3302">
        <v>0</v>
      </c>
      <c r="I4479" s="308">
        <v>0</v>
      </c>
      <c r="J4479" s="308">
        <v>0</v>
      </c>
      <c r="K4479" s="308">
        <v>0</v>
      </c>
      <c r="L4479" s="308">
        <v>0</v>
      </c>
      <c r="M4479" s="308">
        <v>0</v>
      </c>
      <c r="N4479" s="3302">
        <v>0</v>
      </c>
      <c r="O4479" s="308">
        <v>0</v>
      </c>
      <c r="P4479" s="308">
        <v>0</v>
      </c>
      <c r="Q4479" s="308">
        <v>0</v>
      </c>
      <c r="R4479" s="308">
        <v>0</v>
      </c>
      <c r="S4479" s="308">
        <v>0</v>
      </c>
      <c r="T4479" s="308">
        <v>0</v>
      </c>
      <c r="U4479" s="308">
        <v>0</v>
      </c>
      <c r="V4479" s="3302">
        <v>0</v>
      </c>
      <c r="W4479" s="308">
        <v>0</v>
      </c>
      <c r="X4479" s="308">
        <v>0</v>
      </c>
      <c r="Y4479" s="308">
        <v>0</v>
      </c>
      <c r="Z4479" s="308">
        <v>0</v>
      </c>
      <c r="AA4479" s="308">
        <v>0</v>
      </c>
      <c r="AB4479" s="394">
        <v>0</v>
      </c>
      <c r="AC4479" s="107">
        <f>SUM(E4479:AB4479)</f>
        <v>0</v>
      </c>
      <c r="AD4479" s="73"/>
      <c r="AE4479" s="155"/>
      <c r="AF4479" s="74"/>
      <c r="AG4479" s="396"/>
      <c r="AH4479" s="396"/>
      <c r="AI4479" s="396"/>
      <c r="AJ4479" s="15"/>
      <c r="AK4479" s="15"/>
      <c r="AL4479" s="15"/>
      <c r="AM4479" s="15"/>
      <c r="AN4479" s="396"/>
    </row>
    <row r="4480" spans="1:42" x14ac:dyDescent="0.25">
      <c r="A4480" s="3688"/>
      <c r="B4480" s="3597"/>
      <c r="C4480" s="130" t="s">
        <v>15</v>
      </c>
      <c r="D4480" s="108" t="s">
        <v>54</v>
      </c>
      <c r="E4480" s="1450">
        <v>1E-3</v>
      </c>
      <c r="F4480" s="1445">
        <v>1E-3</v>
      </c>
      <c r="G4480" s="1445">
        <v>1E-3</v>
      </c>
      <c r="H4480" s="3303">
        <v>1E-3</v>
      </c>
      <c r="I4480" s="327">
        <v>1E-3</v>
      </c>
      <c r="J4480" s="327">
        <v>1E-3</v>
      </c>
      <c r="K4480" s="327">
        <v>1E-3</v>
      </c>
      <c r="L4480" s="327">
        <v>1E-3</v>
      </c>
      <c r="M4480" s="327">
        <v>1E-3</v>
      </c>
      <c r="N4480" s="3303">
        <v>1E-3</v>
      </c>
      <c r="O4480" s="327">
        <v>1E-3</v>
      </c>
      <c r="P4480" s="327">
        <v>1E-3</v>
      </c>
      <c r="Q4480" s="327">
        <v>1E-3</v>
      </c>
      <c r="R4480" s="327">
        <v>1E-3</v>
      </c>
      <c r="S4480" s="327">
        <v>1E-3</v>
      </c>
      <c r="T4480" s="327">
        <v>1E-3</v>
      </c>
      <c r="U4480" s="327">
        <v>1E-3</v>
      </c>
      <c r="V4480" s="3303">
        <v>1E-3</v>
      </c>
      <c r="W4480" s="327">
        <v>1E-3</v>
      </c>
      <c r="X4480" s="327">
        <v>1E-3</v>
      </c>
      <c r="Y4480" s="327">
        <v>1E-3</v>
      </c>
      <c r="Z4480" s="1445">
        <v>1E-3</v>
      </c>
      <c r="AA4480" s="1445">
        <v>1E-3</v>
      </c>
      <c r="AB4480" s="1473">
        <v>1E-3</v>
      </c>
      <c r="AC4480" s="2145"/>
      <c r="AD4480" s="76"/>
      <c r="AE4480" s="76"/>
      <c r="AF4480" s="77"/>
      <c r="AG4480" s="396"/>
      <c r="AH4480" s="396"/>
      <c r="AI4480" s="396"/>
      <c r="AJ4480" s="15"/>
      <c r="AK4480" s="15"/>
      <c r="AL4480" s="15"/>
      <c r="AM4480" s="15"/>
      <c r="AN4480" s="396"/>
    </row>
    <row r="4481" spans="1:42" ht="16.5" thickBot="1" x14ac:dyDescent="0.3">
      <c r="A4481" s="3711"/>
      <c r="B4481" s="3669"/>
      <c r="C4481" s="1011" t="s">
        <v>17</v>
      </c>
      <c r="D4481" s="108"/>
      <c r="E4481" s="313">
        <f t="shared" ref="E4481:AB4481" si="1532">E4479/E4478</f>
        <v>0</v>
      </c>
      <c r="F4481" s="314">
        <f t="shared" si="1532"/>
        <v>0</v>
      </c>
      <c r="G4481" s="314">
        <f t="shared" si="1532"/>
        <v>0</v>
      </c>
      <c r="H4481" s="3310">
        <f t="shared" si="1532"/>
        <v>0</v>
      </c>
      <c r="I4481" s="314">
        <f t="shared" si="1532"/>
        <v>0</v>
      </c>
      <c r="J4481" s="314">
        <f t="shared" si="1532"/>
        <v>0</v>
      </c>
      <c r="K4481" s="314">
        <f t="shared" si="1532"/>
        <v>0</v>
      </c>
      <c r="L4481" s="314">
        <f t="shared" si="1532"/>
        <v>0</v>
      </c>
      <c r="M4481" s="314">
        <f t="shared" si="1532"/>
        <v>0</v>
      </c>
      <c r="N4481" s="3310">
        <f t="shared" si="1532"/>
        <v>0</v>
      </c>
      <c r="O4481" s="314">
        <f t="shared" si="1532"/>
        <v>0</v>
      </c>
      <c r="P4481" s="314">
        <f t="shared" si="1532"/>
        <v>0</v>
      </c>
      <c r="Q4481" s="314">
        <f t="shared" si="1532"/>
        <v>0</v>
      </c>
      <c r="R4481" s="314">
        <f t="shared" si="1532"/>
        <v>0</v>
      </c>
      <c r="S4481" s="314">
        <f t="shared" si="1532"/>
        <v>0</v>
      </c>
      <c r="T4481" s="314">
        <f t="shared" si="1532"/>
        <v>0</v>
      </c>
      <c r="U4481" s="314">
        <f t="shared" si="1532"/>
        <v>0</v>
      </c>
      <c r="V4481" s="3310">
        <f t="shared" si="1532"/>
        <v>0</v>
      </c>
      <c r="W4481" s="314">
        <f t="shared" si="1532"/>
        <v>0</v>
      </c>
      <c r="X4481" s="314">
        <f t="shared" si="1532"/>
        <v>0</v>
      </c>
      <c r="Y4481" s="314">
        <f>Y4479/Y4478</f>
        <v>0</v>
      </c>
      <c r="Z4481" s="314">
        <f t="shared" si="1532"/>
        <v>0</v>
      </c>
      <c r="AA4481" s="314">
        <f t="shared" si="1532"/>
        <v>0</v>
      </c>
      <c r="AB4481" s="336">
        <f t="shared" si="1532"/>
        <v>0</v>
      </c>
      <c r="AC4481" s="433">
        <f>MAX(E4481:AB4481)</f>
        <v>0</v>
      </c>
      <c r="AD4481" s="73"/>
      <c r="AE4481" s="155"/>
      <c r="AF4481" s="74"/>
      <c r="AG4481" s="396"/>
      <c r="AH4481" s="396"/>
      <c r="AI4481" s="396"/>
      <c r="AJ4481" s="15"/>
      <c r="AK4481" s="15"/>
      <c r="AL4481" s="15"/>
      <c r="AM4481" s="15"/>
      <c r="AN4481" s="396"/>
    </row>
    <row r="4482" spans="1:42" hidden="1" x14ac:dyDescent="0.25">
      <c r="A4482" s="2014"/>
      <c r="B4482" s="2017"/>
      <c r="C4482" s="357" t="s">
        <v>116</v>
      </c>
      <c r="D4482" s="108"/>
      <c r="E4482" s="310"/>
      <c r="F4482" s="311"/>
      <c r="G4482" s="311"/>
      <c r="H4482" s="3306"/>
      <c r="I4482" s="155"/>
      <c r="J4482" s="155"/>
      <c r="K4482" s="155"/>
      <c r="L4482" s="155"/>
      <c r="M4482" s="155"/>
      <c r="N4482" s="3306"/>
      <c r="O4482" s="155"/>
      <c r="P4482" s="155"/>
      <c r="Q4482" s="155"/>
      <c r="R4482" s="155"/>
      <c r="S4482" s="155"/>
      <c r="T4482" s="155"/>
      <c r="U4482" s="155"/>
      <c r="V4482" s="3306"/>
      <c r="W4482" s="155"/>
      <c r="X4482" s="155"/>
      <c r="Y4482" s="155"/>
      <c r="Z4482" s="311"/>
      <c r="AA4482" s="311"/>
      <c r="AB4482" s="867"/>
      <c r="AC4482" s="108"/>
      <c r="AD4482" s="73"/>
      <c r="AE4482" s="155"/>
      <c r="AF4482" s="74"/>
      <c r="AG4482" s="396"/>
      <c r="AH4482" s="396"/>
      <c r="AI4482" s="396"/>
      <c r="AJ4482" s="15"/>
      <c r="AK4482" s="15"/>
      <c r="AL4482" s="15"/>
      <c r="AM4482" s="15"/>
      <c r="AN4482" s="396"/>
    </row>
    <row r="4483" spans="1:42" s="181" customFormat="1" hidden="1" x14ac:dyDescent="0.25">
      <c r="A4483" s="2024"/>
      <c r="B4483" s="2027"/>
      <c r="C4483" s="124" t="s">
        <v>117</v>
      </c>
      <c r="D4483" s="108"/>
      <c r="E4483" s="310"/>
      <c r="F4483" s="311"/>
      <c r="G4483" s="311"/>
      <c r="H4483" s="3306"/>
      <c r="I4483" s="155"/>
      <c r="J4483" s="155"/>
      <c r="K4483" s="155"/>
      <c r="L4483" s="155"/>
      <c r="M4483" s="155"/>
      <c r="N4483" s="3306"/>
      <c r="O4483" s="155"/>
      <c r="P4483" s="155"/>
      <c r="Q4483" s="155"/>
      <c r="R4483" s="155"/>
      <c r="S4483" s="155"/>
      <c r="T4483" s="155"/>
      <c r="U4483" s="155"/>
      <c r="V4483" s="3306"/>
      <c r="W4483" s="155"/>
      <c r="X4483" s="155"/>
      <c r="Y4483" s="155"/>
      <c r="Z4483" s="311"/>
      <c r="AA4483" s="311"/>
      <c r="AB4483" s="867"/>
      <c r="AC4483" s="108"/>
      <c r="AD4483" s="73"/>
      <c r="AE4483" s="155"/>
      <c r="AF4483" s="74"/>
      <c r="AG4483" s="784"/>
      <c r="AH4483" s="781"/>
      <c r="AI4483" s="782"/>
      <c r="AJ4483" s="782"/>
      <c r="AK4483" s="782"/>
      <c r="AL4483" s="783"/>
      <c r="AM4483" s="783"/>
      <c r="AN4483" s="189"/>
      <c r="AO4483" s="189"/>
      <c r="AP4483" s="189"/>
    </row>
    <row r="4484" spans="1:42" ht="16.5" hidden="1" thickBot="1" x14ac:dyDescent="0.3">
      <c r="A4484" s="3535" t="s">
        <v>42</v>
      </c>
      <c r="B4484" s="3536"/>
      <c r="C4484" s="3537"/>
      <c r="D4484" s="114"/>
      <c r="E4484" s="178">
        <f>SQRT(E4478*E4478+E4479*E4479)/E4343/1.73</f>
        <v>0.42534627549351078</v>
      </c>
      <c r="F4484" s="179">
        <f t="shared" ref="F4484:AB4484" si="1533">SQRT(F4478*F4478+F4479*F4479)/F4343/1.73</f>
        <v>0.42695743562795579</v>
      </c>
      <c r="G4484" s="179">
        <f t="shared" si="1533"/>
        <v>0.45806521976224235</v>
      </c>
      <c r="H4484" s="3307">
        <f t="shared" si="1533"/>
        <v>0.42414586267462029</v>
      </c>
      <c r="I4484" s="79">
        <f t="shared" si="1533"/>
        <v>0.45720257339734172</v>
      </c>
      <c r="J4484" s="79">
        <f t="shared" si="1533"/>
        <v>0.42574792447886817</v>
      </c>
      <c r="K4484" s="79">
        <f t="shared" si="1533"/>
        <v>0.42574792447886817</v>
      </c>
      <c r="L4484" s="79">
        <f t="shared" si="1533"/>
        <v>0.46198775732443093</v>
      </c>
      <c r="M4484" s="79">
        <f t="shared" si="1533"/>
        <v>0.42980653195721774</v>
      </c>
      <c r="N4484" s="3307">
        <f t="shared" si="1533"/>
        <v>0.42858084793072376</v>
      </c>
      <c r="O4484" s="79">
        <f t="shared" si="1533"/>
        <v>0.42858084793072376</v>
      </c>
      <c r="P4484" s="79">
        <f t="shared" si="1533"/>
        <v>0.42939719240297275</v>
      </c>
      <c r="Q4484" s="79">
        <f t="shared" si="1533"/>
        <v>0.42695743562795579</v>
      </c>
      <c r="R4484" s="79">
        <f t="shared" si="1533"/>
        <v>0.42939719240297275</v>
      </c>
      <c r="S4484" s="79">
        <f t="shared" si="1533"/>
        <v>0.43021665269381809</v>
      </c>
      <c r="T4484" s="79">
        <f t="shared" si="1533"/>
        <v>0.39826313023757504</v>
      </c>
      <c r="U4484" s="79">
        <f t="shared" si="1533"/>
        <v>0.43269390789167123</v>
      </c>
      <c r="V4484" s="3307">
        <f t="shared" si="1533"/>
        <v>0.43062755685111881</v>
      </c>
      <c r="W4484" s="79">
        <f t="shared" si="1533"/>
        <v>0.42898863180125724</v>
      </c>
      <c r="X4484" s="79">
        <f t="shared" si="1533"/>
        <v>0.43021665269381809</v>
      </c>
      <c r="Y4484" s="79">
        <f>SQRT(Y4478*Y4478+Y4479*Y4479)/Y4343/1.73</f>
        <v>0.39561309039759118</v>
      </c>
      <c r="Z4484" s="179">
        <f t="shared" si="1533"/>
        <v>0.42898863180125724</v>
      </c>
      <c r="AA4484" s="179">
        <f t="shared" si="1533"/>
        <v>0.42858084793072376</v>
      </c>
      <c r="AB4484" s="395">
        <f t="shared" si="1533"/>
        <v>0.42817383857846292</v>
      </c>
      <c r="AC4484" s="109">
        <f>AVERAGE(E4484:AB4484)</f>
        <v>0.42959516509865403</v>
      </c>
      <c r="AD4484" s="78" t="e">
        <f>(AC4480-AC4484)/AC4480</f>
        <v>#DIV/0!</v>
      </c>
      <c r="AE4484" s="79"/>
      <c r="AF4484" s="80"/>
      <c r="AG4484" s="396"/>
      <c r="AH4484" s="396"/>
      <c r="AI4484" s="396"/>
      <c r="AJ4484" s="14"/>
      <c r="AK4484" s="14"/>
      <c r="AL4484" s="15"/>
      <c r="AM4484" s="14"/>
      <c r="AN4484" s="396"/>
    </row>
    <row r="4485" spans="1:42" x14ac:dyDescent="0.25">
      <c r="A4485" s="3701" t="s">
        <v>656</v>
      </c>
      <c r="B4485" s="3596" t="s">
        <v>657</v>
      </c>
      <c r="C4485" s="125" t="s">
        <v>13</v>
      </c>
      <c r="D4485" s="113" t="s">
        <v>811</v>
      </c>
      <c r="E4485" s="306">
        <v>227.4</v>
      </c>
      <c r="F4485" s="71">
        <v>232.8</v>
      </c>
      <c r="G4485" s="71">
        <v>214.2</v>
      </c>
      <c r="H4485" s="3301">
        <v>199.2</v>
      </c>
      <c r="I4485" s="71">
        <v>171.6</v>
      </c>
      <c r="J4485" s="71">
        <v>230.4</v>
      </c>
      <c r="K4485" s="71">
        <v>229.8</v>
      </c>
      <c r="L4485" s="71">
        <v>239.4</v>
      </c>
      <c r="M4485" s="71">
        <v>258.60000000000002</v>
      </c>
      <c r="N4485" s="3301">
        <v>273</v>
      </c>
      <c r="O4485" s="71">
        <v>286.8</v>
      </c>
      <c r="P4485" s="71">
        <v>306</v>
      </c>
      <c r="Q4485" s="71">
        <v>273</v>
      </c>
      <c r="R4485" s="71">
        <v>284.39999999999998</v>
      </c>
      <c r="S4485" s="71">
        <v>268.2</v>
      </c>
      <c r="T4485" s="71">
        <v>251.4</v>
      </c>
      <c r="U4485" s="71">
        <v>250.2</v>
      </c>
      <c r="V4485" s="3301">
        <v>198.6</v>
      </c>
      <c r="W4485" s="71">
        <v>244.8</v>
      </c>
      <c r="X4485" s="71">
        <v>222</v>
      </c>
      <c r="Y4485" s="71">
        <v>211.8</v>
      </c>
      <c r="Z4485" s="71">
        <v>206.4</v>
      </c>
      <c r="AA4485" s="71">
        <v>260.39999999999998</v>
      </c>
      <c r="AB4485" s="393">
        <v>234.6</v>
      </c>
      <c r="AC4485" s="134">
        <f>SUM(E4485:AB4485)</f>
        <v>5775.0000000000009</v>
      </c>
      <c r="AD4485" s="70"/>
      <c r="AE4485" s="71">
        <v>100</v>
      </c>
      <c r="AF4485" s="72">
        <v>60</v>
      </c>
      <c r="AG4485" s="396"/>
      <c r="AH4485" s="396"/>
      <c r="AI4485" s="396"/>
      <c r="AJ4485" s="430"/>
      <c r="AK4485" s="431"/>
      <c r="AL4485" s="430"/>
      <c r="AM4485" s="15"/>
      <c r="AN4485" s="396"/>
    </row>
    <row r="4486" spans="1:42" x14ac:dyDescent="0.25">
      <c r="A4486" s="3688"/>
      <c r="B4486" s="3597"/>
      <c r="C4486" s="123" t="s">
        <v>14</v>
      </c>
      <c r="D4486" s="108" t="s">
        <v>811</v>
      </c>
      <c r="E4486" s="307">
        <v>180.6</v>
      </c>
      <c r="F4486" s="308">
        <v>170.4</v>
      </c>
      <c r="G4486" s="308">
        <v>160.80000000000001</v>
      </c>
      <c r="H4486" s="3302">
        <v>159</v>
      </c>
      <c r="I4486" s="308">
        <v>145.80000000000001</v>
      </c>
      <c r="J4486" s="308">
        <v>133.19999999999999</v>
      </c>
      <c r="K4486" s="308">
        <v>118.8</v>
      </c>
      <c r="L4486" s="308">
        <v>117.6</v>
      </c>
      <c r="M4486" s="308">
        <v>133.19999999999999</v>
      </c>
      <c r="N4486" s="3302">
        <v>144.6</v>
      </c>
      <c r="O4486" s="308">
        <v>141</v>
      </c>
      <c r="P4486" s="308">
        <v>142.80000000000001</v>
      </c>
      <c r="Q4486" s="308">
        <v>145.80000000000001</v>
      </c>
      <c r="R4486" s="308">
        <v>154.80000000000001</v>
      </c>
      <c r="S4486" s="308">
        <v>144</v>
      </c>
      <c r="T4486" s="308">
        <v>144</v>
      </c>
      <c r="U4486" s="308">
        <v>146.4</v>
      </c>
      <c r="V4486" s="3302">
        <v>150.6</v>
      </c>
      <c r="W4486" s="308">
        <v>165</v>
      </c>
      <c r="X4486" s="308">
        <v>165.6</v>
      </c>
      <c r="Y4486" s="308">
        <v>159.6</v>
      </c>
      <c r="Z4486" s="308">
        <v>163.19999999999999</v>
      </c>
      <c r="AA4486" s="308">
        <v>174</v>
      </c>
      <c r="AB4486" s="394">
        <v>169.8</v>
      </c>
      <c r="AC4486" s="107">
        <f>SUM(E4486:AB4486)</f>
        <v>3630.5999999999995</v>
      </c>
      <c r="AD4486" s="73"/>
      <c r="AE4486" s="155"/>
      <c r="AF4486" s="74"/>
      <c r="AG4486" s="396"/>
      <c r="AH4486" s="396"/>
      <c r="AI4486" s="396"/>
      <c r="AJ4486" s="15"/>
      <c r="AK4486" s="15"/>
      <c r="AL4486" s="15"/>
      <c r="AM4486" s="15"/>
      <c r="AN4486" s="396"/>
    </row>
    <row r="4487" spans="1:42" x14ac:dyDescent="0.25">
      <c r="A4487" s="3688"/>
      <c r="B4487" s="3597"/>
      <c r="C4487" s="123" t="s">
        <v>15</v>
      </c>
      <c r="D4487" s="108" t="s">
        <v>54</v>
      </c>
      <c r="E4487" s="1450">
        <v>13</v>
      </c>
      <c r="F4487" s="1450">
        <v>15</v>
      </c>
      <c r="G4487" s="1450">
        <v>11</v>
      </c>
      <c r="H4487" s="3309">
        <v>12</v>
      </c>
      <c r="I4487" s="326">
        <v>9</v>
      </c>
      <c r="J4487" s="326">
        <v>17</v>
      </c>
      <c r="K4487" s="326">
        <v>17</v>
      </c>
      <c r="L4487" s="326">
        <v>18</v>
      </c>
      <c r="M4487" s="326">
        <v>19</v>
      </c>
      <c r="N4487" s="3309">
        <v>23</v>
      </c>
      <c r="O4487" s="326">
        <v>19</v>
      </c>
      <c r="P4487" s="326">
        <v>18</v>
      </c>
      <c r="Q4487" s="326">
        <v>24</v>
      </c>
      <c r="R4487" s="326">
        <v>15</v>
      </c>
      <c r="S4487" s="326">
        <v>23</v>
      </c>
      <c r="T4487" s="326">
        <v>19</v>
      </c>
      <c r="U4487" s="326">
        <v>15</v>
      </c>
      <c r="V4487" s="3309">
        <v>16</v>
      </c>
      <c r="W4487" s="326">
        <v>15</v>
      </c>
      <c r="X4487" s="326">
        <v>13</v>
      </c>
      <c r="Y4487" s="326">
        <v>14</v>
      </c>
      <c r="Z4487" s="1450">
        <v>14</v>
      </c>
      <c r="AA4487" s="1450">
        <v>24</v>
      </c>
      <c r="AB4487" s="1477">
        <v>15</v>
      </c>
      <c r="AC4487" s="107">
        <f>AVERAGE(E4487:AB4487)</f>
        <v>16.583333333333332</v>
      </c>
      <c r="AD4487" s="76"/>
      <c r="AE4487" s="76"/>
      <c r="AF4487" s="77"/>
      <c r="AG4487" s="396"/>
      <c r="AH4487" s="396"/>
      <c r="AI4487" s="396"/>
      <c r="AJ4487" s="15"/>
      <c r="AK4487" s="15"/>
      <c r="AL4487" s="15"/>
      <c r="AM4487" s="15"/>
      <c r="AN4487" s="396"/>
    </row>
    <row r="4488" spans="1:42" ht="16.5" thickBot="1" x14ac:dyDescent="0.3">
      <c r="A4488" s="3696"/>
      <c r="B4488" s="3550"/>
      <c r="C4488" s="123" t="s">
        <v>17</v>
      </c>
      <c r="D4488" s="108"/>
      <c r="E4488" s="313">
        <f t="shared" ref="E4488:AB4488" si="1534">E4486/E4485</f>
        <v>0.79419525065963059</v>
      </c>
      <c r="F4488" s="314">
        <f t="shared" si="1534"/>
        <v>0.73195876288659789</v>
      </c>
      <c r="G4488" s="314">
        <f t="shared" si="1534"/>
        <v>0.75070028011204493</v>
      </c>
      <c r="H4488" s="3310">
        <f t="shared" si="1534"/>
        <v>0.79819277108433739</v>
      </c>
      <c r="I4488" s="314">
        <f t="shared" si="1534"/>
        <v>0.84965034965034969</v>
      </c>
      <c r="J4488" s="314">
        <f t="shared" si="1534"/>
        <v>0.57812499999999989</v>
      </c>
      <c r="K4488" s="314">
        <f t="shared" si="1534"/>
        <v>0.51697127937336806</v>
      </c>
      <c r="L4488" s="314">
        <f t="shared" si="1534"/>
        <v>0.49122807017543857</v>
      </c>
      <c r="M4488" s="314">
        <f t="shared" si="1534"/>
        <v>0.51508120649651967</v>
      </c>
      <c r="N4488" s="3310">
        <f t="shared" si="1534"/>
        <v>0.52967032967032968</v>
      </c>
      <c r="O4488" s="314">
        <f t="shared" si="1534"/>
        <v>0.49163179916317989</v>
      </c>
      <c r="P4488" s="314">
        <f t="shared" si="1534"/>
        <v>0.46666666666666673</v>
      </c>
      <c r="Q4488" s="314">
        <f t="shared" si="1534"/>
        <v>0.53406593406593406</v>
      </c>
      <c r="R4488" s="314">
        <f t="shared" si="1534"/>
        <v>0.54430379746835456</v>
      </c>
      <c r="S4488" s="314">
        <f t="shared" si="1534"/>
        <v>0.53691275167785235</v>
      </c>
      <c r="T4488" s="314">
        <f t="shared" si="1534"/>
        <v>0.57279236276849643</v>
      </c>
      <c r="U4488" s="314">
        <f t="shared" si="1534"/>
        <v>0.5851318944844125</v>
      </c>
      <c r="V4488" s="3310">
        <f t="shared" si="1534"/>
        <v>0.7583081570996979</v>
      </c>
      <c r="W4488" s="314">
        <f t="shared" si="1534"/>
        <v>0.67401960784313719</v>
      </c>
      <c r="X4488" s="314">
        <f t="shared" si="1534"/>
        <v>0.74594594594594588</v>
      </c>
      <c r="Y4488" s="314">
        <f>Y4486/Y4485</f>
        <v>0.7535410764872521</v>
      </c>
      <c r="Z4488" s="314">
        <f t="shared" si="1534"/>
        <v>0.79069767441860461</v>
      </c>
      <c r="AA4488" s="314">
        <f t="shared" si="1534"/>
        <v>0.66820276497695863</v>
      </c>
      <c r="AB4488" s="336">
        <f t="shared" si="1534"/>
        <v>0.72378516624040923</v>
      </c>
      <c r="AC4488" s="433">
        <f>MAX(E4488:AB4488)</f>
        <v>0.84965034965034969</v>
      </c>
      <c r="AD4488" s="73"/>
      <c r="AE4488" s="155"/>
      <c r="AF4488" s="74"/>
      <c r="AG4488" s="396"/>
      <c r="AH4488" s="396"/>
      <c r="AI4488" s="396"/>
      <c r="AJ4488" s="15"/>
      <c r="AK4488" s="15"/>
      <c r="AL4488" s="15"/>
      <c r="AM4488" s="15"/>
      <c r="AN4488" s="396"/>
    </row>
    <row r="4489" spans="1:42" hidden="1" x14ac:dyDescent="0.25">
      <c r="A4489" s="2024"/>
      <c r="B4489" s="2027"/>
      <c r="C4489" s="124" t="s">
        <v>116</v>
      </c>
      <c r="D4489" s="108"/>
      <c r="E4489" s="310"/>
      <c r="F4489" s="311"/>
      <c r="G4489" s="311"/>
      <c r="H4489" s="3306"/>
      <c r="I4489" s="155"/>
      <c r="J4489" s="155"/>
      <c r="K4489" s="155"/>
      <c r="L4489" s="155"/>
      <c r="M4489" s="155"/>
      <c r="N4489" s="3306"/>
      <c r="O4489" s="155"/>
      <c r="P4489" s="155"/>
      <c r="Q4489" s="155"/>
      <c r="R4489" s="155"/>
      <c r="S4489" s="155"/>
      <c r="T4489" s="155"/>
      <c r="U4489" s="155"/>
      <c r="V4489" s="3306"/>
      <c r="W4489" s="155"/>
      <c r="X4489" s="155"/>
      <c r="Y4489" s="155"/>
      <c r="Z4489" s="311"/>
      <c r="AA4489" s="311"/>
      <c r="AB4489" s="867"/>
      <c r="AC4489" s="108"/>
      <c r="AD4489" s="73"/>
      <c r="AE4489" s="155"/>
      <c r="AF4489" s="74"/>
      <c r="AG4489" s="396"/>
      <c r="AH4489" s="396"/>
      <c r="AI4489" s="396"/>
      <c r="AJ4489" s="15"/>
      <c r="AK4489" s="15"/>
      <c r="AL4489" s="15"/>
      <c r="AM4489" s="15"/>
      <c r="AN4489" s="396"/>
    </row>
    <row r="4490" spans="1:42" s="181" customFormat="1" hidden="1" x14ac:dyDescent="0.25">
      <c r="A4490" s="2024"/>
      <c r="B4490" s="2027"/>
      <c r="C4490" s="124" t="s">
        <v>117</v>
      </c>
      <c r="D4490" s="108"/>
      <c r="E4490" s="310"/>
      <c r="F4490" s="311"/>
      <c r="G4490" s="311"/>
      <c r="H4490" s="3306"/>
      <c r="I4490" s="155"/>
      <c r="J4490" s="155"/>
      <c r="K4490" s="155"/>
      <c r="L4490" s="155"/>
      <c r="M4490" s="155"/>
      <c r="N4490" s="3306"/>
      <c r="O4490" s="155"/>
      <c r="P4490" s="155"/>
      <c r="Q4490" s="155"/>
      <c r="R4490" s="155"/>
      <c r="S4490" s="155"/>
      <c r="T4490" s="155"/>
      <c r="U4490" s="155"/>
      <c r="V4490" s="3306"/>
      <c r="W4490" s="155"/>
      <c r="X4490" s="155"/>
      <c r="Y4490" s="155"/>
      <c r="Z4490" s="311"/>
      <c r="AA4490" s="311"/>
      <c r="AB4490" s="867"/>
      <c r="AC4490" s="108"/>
      <c r="AD4490" s="73"/>
      <c r="AE4490" s="155"/>
      <c r="AF4490" s="74"/>
      <c r="AG4490" s="784"/>
      <c r="AH4490" s="781"/>
      <c r="AI4490" s="782"/>
      <c r="AJ4490" s="782"/>
      <c r="AK4490" s="782"/>
      <c r="AL4490" s="783"/>
      <c r="AM4490" s="783"/>
      <c r="AN4490" s="189"/>
      <c r="AO4490" s="189"/>
      <c r="AP4490" s="189"/>
    </row>
    <row r="4491" spans="1:42" ht="16.5" hidden="1" thickBot="1" x14ac:dyDescent="0.3">
      <c r="A4491" s="3535" t="s">
        <v>42</v>
      </c>
      <c r="B4491" s="3536"/>
      <c r="C4491" s="3537"/>
      <c r="D4491" s="114"/>
      <c r="E4491" s="178">
        <f>SQRT(E4485*E4485+E4486*E4486)/E4343/1.73</f>
        <v>15.835495811124066</v>
      </c>
      <c r="F4491" s="179">
        <f t="shared" ref="F4491:AB4491" si="1535">SQRT(F4485*F4485+F4486*F4486)/F4343/1.73</f>
        <v>15.791927588243967</v>
      </c>
      <c r="G4491" s="179">
        <f t="shared" si="1535"/>
        <v>14.605738187464233</v>
      </c>
      <c r="H4491" s="3307">
        <f t="shared" si="1535"/>
        <v>13.859549776104455</v>
      </c>
      <c r="I4491" s="79">
        <f t="shared" si="1535"/>
        <v>12.256073240490544</v>
      </c>
      <c r="J4491" s="79">
        <f t="shared" si="1535"/>
        <v>14.526317112729185</v>
      </c>
      <c r="K4491" s="79">
        <f t="shared" si="1535"/>
        <v>14.120195354653291</v>
      </c>
      <c r="L4491" s="79">
        <f t="shared" si="1535"/>
        <v>14.669475368702791</v>
      </c>
      <c r="M4491" s="79">
        <f t="shared" si="1535"/>
        <v>16.02895344785232</v>
      </c>
      <c r="N4491" s="3307">
        <f t="shared" si="1535"/>
        <v>16.974585805968982</v>
      </c>
      <c r="O4491" s="79">
        <f t="shared" si="1535"/>
        <v>17.560058723908455</v>
      </c>
      <c r="P4491" s="79">
        <f t="shared" si="1535"/>
        <v>18.589600070896545</v>
      </c>
      <c r="Q4491" s="79">
        <f t="shared" si="1535"/>
        <v>16.941132858095564</v>
      </c>
      <c r="R4491" s="79">
        <f t="shared" si="1535"/>
        <v>17.825485176629318</v>
      </c>
      <c r="S4491" s="79">
        <f t="shared" si="1535"/>
        <v>16.790194547292121</v>
      </c>
      <c r="T4491" s="79">
        <f t="shared" si="1535"/>
        <v>16.025692728161193</v>
      </c>
      <c r="U4491" s="79">
        <f t="shared" si="1535"/>
        <v>16.080928169602316</v>
      </c>
      <c r="V4491" s="3307">
        <f t="shared" si="1535"/>
        <v>13.760399677668932</v>
      </c>
      <c r="W4491" s="79">
        <f t="shared" si="1535"/>
        <v>16.236408128172322</v>
      </c>
      <c r="X4491" s="79">
        <f t="shared" si="1535"/>
        <v>15.276052148525981</v>
      </c>
      <c r="Y4491" s="79">
        <f>SQRT(Y4485*Y4485+Y4486*Y4486)/Y4343/1.73</f>
        <v>14.571786123440249</v>
      </c>
      <c r="Z4491" s="179">
        <f t="shared" si="1535"/>
        <v>14.471536902063121</v>
      </c>
      <c r="AA4491" s="179">
        <f t="shared" si="1535"/>
        <v>17.208285216848733</v>
      </c>
      <c r="AB4491" s="395">
        <f t="shared" si="1535"/>
        <v>15.897424675688184</v>
      </c>
      <c r="AC4491" s="109">
        <f>AVERAGE(E4491:AB4491)</f>
        <v>15.662637368346955</v>
      </c>
      <c r="AD4491" s="78">
        <f>(AC4487-AC4491)/AC4487</f>
        <v>5.5519354672545367E-2</v>
      </c>
      <c r="AE4491" s="79"/>
      <c r="AF4491" s="80"/>
      <c r="AG4491" s="396"/>
      <c r="AH4491" s="396"/>
      <c r="AI4491" s="396"/>
      <c r="AJ4491" s="14"/>
      <c r="AK4491" s="14"/>
      <c r="AL4491" s="15"/>
      <c r="AM4491" s="14"/>
      <c r="AN4491" s="396"/>
    </row>
    <row r="4492" spans="1:42" x14ac:dyDescent="0.25">
      <c r="A4492" s="3701" t="s">
        <v>658</v>
      </c>
      <c r="B4492" s="3596" t="s">
        <v>659</v>
      </c>
      <c r="C4492" s="129" t="s">
        <v>13</v>
      </c>
      <c r="D4492" s="113" t="s">
        <v>811</v>
      </c>
      <c r="E4492" s="306">
        <v>135.6</v>
      </c>
      <c r="F4492" s="71">
        <v>148.80000000000001</v>
      </c>
      <c r="G4492" s="71">
        <v>150.6</v>
      </c>
      <c r="H4492" s="3301">
        <v>148.19999999999999</v>
      </c>
      <c r="I4492" s="71">
        <v>142.19999999999999</v>
      </c>
      <c r="J4492" s="71">
        <v>145.80000000000001</v>
      </c>
      <c r="K4492" s="71">
        <v>134.4</v>
      </c>
      <c r="L4492" s="71">
        <v>148.80000000000001</v>
      </c>
      <c r="M4492" s="71">
        <v>293.39999999999998</v>
      </c>
      <c r="N4492" s="3301">
        <v>284.39999999999998</v>
      </c>
      <c r="O4492" s="71">
        <v>249.6</v>
      </c>
      <c r="P4492" s="71">
        <v>340.2</v>
      </c>
      <c r="Q4492" s="71">
        <v>178.8</v>
      </c>
      <c r="R4492" s="71">
        <v>300</v>
      </c>
      <c r="S4492" s="71">
        <v>341.4</v>
      </c>
      <c r="T4492" s="71">
        <v>251.4</v>
      </c>
      <c r="U4492" s="71">
        <v>273</v>
      </c>
      <c r="V4492" s="3301">
        <v>160.19999999999999</v>
      </c>
      <c r="W4492" s="71">
        <v>129.6</v>
      </c>
      <c r="X4492" s="71">
        <v>138.6</v>
      </c>
      <c r="Y4492" s="71">
        <v>160.19999999999999</v>
      </c>
      <c r="Z4492" s="71">
        <v>153</v>
      </c>
      <c r="AA4492" s="71">
        <v>146.4</v>
      </c>
      <c r="AB4492" s="393">
        <v>130.19999999999999</v>
      </c>
      <c r="AC4492" s="134">
        <f>SUM(E4492:AB4492)</f>
        <v>4684.7999999999993</v>
      </c>
      <c r="AD4492" s="70"/>
      <c r="AE4492" s="71">
        <v>100</v>
      </c>
      <c r="AF4492" s="72">
        <v>60</v>
      </c>
      <c r="AG4492" s="396"/>
      <c r="AH4492" s="396"/>
      <c r="AI4492" s="396"/>
      <c r="AJ4492" s="430"/>
      <c r="AK4492" s="431"/>
      <c r="AL4492" s="430"/>
      <c r="AM4492" s="15"/>
      <c r="AN4492" s="396"/>
    </row>
    <row r="4493" spans="1:42" x14ac:dyDescent="0.25">
      <c r="A4493" s="3688"/>
      <c r="B4493" s="3597"/>
      <c r="C4493" s="130" t="s">
        <v>14</v>
      </c>
      <c r="D4493" s="108" t="s">
        <v>811</v>
      </c>
      <c r="E4493" s="307">
        <v>58.8</v>
      </c>
      <c r="F4493" s="308">
        <v>72</v>
      </c>
      <c r="G4493" s="308">
        <v>72.599999999999994</v>
      </c>
      <c r="H4493" s="3302">
        <v>75</v>
      </c>
      <c r="I4493" s="308">
        <v>77.400000000000006</v>
      </c>
      <c r="J4493" s="308">
        <v>78.599999999999994</v>
      </c>
      <c r="K4493" s="308">
        <v>58.8</v>
      </c>
      <c r="L4493" s="308">
        <v>66.599999999999994</v>
      </c>
      <c r="M4493" s="308">
        <v>240.6</v>
      </c>
      <c r="N4493" s="3302">
        <v>232.8</v>
      </c>
      <c r="O4493" s="308">
        <v>187.8</v>
      </c>
      <c r="P4493" s="308">
        <v>276.60000000000002</v>
      </c>
      <c r="Q4493" s="308">
        <v>109.2</v>
      </c>
      <c r="R4493" s="308">
        <v>255.6</v>
      </c>
      <c r="S4493" s="308">
        <v>273.60000000000002</v>
      </c>
      <c r="T4493" s="308">
        <v>186</v>
      </c>
      <c r="U4493" s="308">
        <v>166.8</v>
      </c>
      <c r="V4493" s="3302">
        <v>58.2</v>
      </c>
      <c r="W4493" s="308">
        <v>41.4</v>
      </c>
      <c r="X4493" s="308">
        <v>47.4</v>
      </c>
      <c r="Y4493" s="308">
        <v>72</v>
      </c>
      <c r="Z4493" s="308">
        <v>71.400000000000006</v>
      </c>
      <c r="AA4493" s="308">
        <v>67.8</v>
      </c>
      <c r="AB4493" s="394">
        <v>55.8</v>
      </c>
      <c r="AC4493" s="107">
        <f>SUM(E4493:AB4493)</f>
        <v>2902.8000000000006</v>
      </c>
      <c r="AD4493" s="73"/>
      <c r="AE4493" s="155"/>
      <c r="AF4493" s="74"/>
      <c r="AG4493" s="396"/>
      <c r="AH4493" s="396"/>
      <c r="AI4493" s="396"/>
      <c r="AJ4493" s="15"/>
      <c r="AK4493" s="15"/>
      <c r="AL4493" s="15"/>
      <c r="AM4493" s="15"/>
      <c r="AN4493" s="396"/>
    </row>
    <row r="4494" spans="1:42" x14ac:dyDescent="0.25">
      <c r="A4494" s="3688"/>
      <c r="B4494" s="3597"/>
      <c r="C4494" s="130" t="s">
        <v>15</v>
      </c>
      <c r="D4494" s="108" t="s">
        <v>54</v>
      </c>
      <c r="E4494" s="1450">
        <v>8</v>
      </c>
      <c r="F4494" s="1450">
        <v>9</v>
      </c>
      <c r="G4494" s="1450">
        <v>10</v>
      </c>
      <c r="H4494" s="3309">
        <v>9</v>
      </c>
      <c r="I4494" s="326">
        <v>8</v>
      </c>
      <c r="J4494" s="326">
        <v>8</v>
      </c>
      <c r="K4494" s="326">
        <v>8</v>
      </c>
      <c r="L4494" s="326">
        <v>13</v>
      </c>
      <c r="M4494" s="326">
        <v>17</v>
      </c>
      <c r="N4494" s="3309">
        <v>20</v>
      </c>
      <c r="O4494" s="326">
        <v>27</v>
      </c>
      <c r="P4494" s="326">
        <v>16</v>
      </c>
      <c r="Q4494" s="326">
        <v>13</v>
      </c>
      <c r="R4494" s="327">
        <v>27</v>
      </c>
      <c r="S4494" s="327">
        <v>20</v>
      </c>
      <c r="T4494" s="327">
        <v>22</v>
      </c>
      <c r="U4494" s="327">
        <v>11</v>
      </c>
      <c r="V4494" s="3303">
        <v>8</v>
      </c>
      <c r="W4494" s="327">
        <v>7</v>
      </c>
      <c r="X4494" s="327">
        <v>11</v>
      </c>
      <c r="Y4494" s="326">
        <v>10</v>
      </c>
      <c r="Z4494" s="1445">
        <v>12</v>
      </c>
      <c r="AA4494" s="1445">
        <v>11</v>
      </c>
      <c r="AB4494" s="1473">
        <v>7</v>
      </c>
      <c r="AC4494" s="107">
        <f>AVERAGE(E4494:AB4494)</f>
        <v>13</v>
      </c>
      <c r="AD4494" s="76"/>
      <c r="AE4494" s="76"/>
      <c r="AF4494" s="77"/>
      <c r="AG4494" s="396"/>
      <c r="AH4494" s="396"/>
      <c r="AI4494" s="396"/>
      <c r="AJ4494" s="15"/>
      <c r="AK4494" s="15"/>
      <c r="AL4494" s="15"/>
      <c r="AM4494" s="15"/>
      <c r="AN4494" s="396"/>
    </row>
    <row r="4495" spans="1:42" ht="16.5" thickBot="1" x14ac:dyDescent="0.3">
      <c r="A4495" s="3711"/>
      <c r="B4495" s="3669"/>
      <c r="C4495" s="1011" t="s">
        <v>17</v>
      </c>
      <c r="D4495" s="108"/>
      <c r="E4495" s="313">
        <f t="shared" ref="E4495:AB4495" si="1536">E4493/E4492</f>
        <v>0.4336283185840708</v>
      </c>
      <c r="F4495" s="314">
        <f t="shared" si="1536"/>
        <v>0.48387096774193544</v>
      </c>
      <c r="G4495" s="314">
        <f t="shared" si="1536"/>
        <v>0.48207171314741032</v>
      </c>
      <c r="H4495" s="3310">
        <f t="shared" si="1536"/>
        <v>0.50607287449392713</v>
      </c>
      <c r="I4495" s="314">
        <f t="shared" si="1536"/>
        <v>0.54430379746835456</v>
      </c>
      <c r="J4495" s="314">
        <f t="shared" si="1536"/>
        <v>0.53909465020576119</v>
      </c>
      <c r="K4495" s="314">
        <f t="shared" si="1536"/>
        <v>0.43749999999999994</v>
      </c>
      <c r="L4495" s="314">
        <f t="shared" si="1536"/>
        <v>0.44758064516129026</v>
      </c>
      <c r="M4495" s="314">
        <f t="shared" si="1536"/>
        <v>0.8200408997955011</v>
      </c>
      <c r="N4495" s="3310">
        <f t="shared" si="1536"/>
        <v>0.81856540084388196</v>
      </c>
      <c r="O4495" s="314">
        <f t="shared" si="1536"/>
        <v>0.75240384615384626</v>
      </c>
      <c r="P4495" s="314">
        <f t="shared" si="1536"/>
        <v>0.81305114638447984</v>
      </c>
      <c r="Q4495" s="314">
        <f t="shared" si="1536"/>
        <v>0.61073825503355705</v>
      </c>
      <c r="R4495" s="314">
        <f t="shared" si="1536"/>
        <v>0.85199999999999998</v>
      </c>
      <c r="S4495" s="314">
        <f t="shared" si="1536"/>
        <v>0.80140597539543068</v>
      </c>
      <c r="T4495" s="314">
        <f t="shared" si="1536"/>
        <v>0.7398568019093078</v>
      </c>
      <c r="U4495" s="314">
        <f t="shared" si="1536"/>
        <v>0.61098901098901104</v>
      </c>
      <c r="V4495" s="3310">
        <f t="shared" si="1536"/>
        <v>0.36329588014981279</v>
      </c>
      <c r="W4495" s="314">
        <f t="shared" si="1536"/>
        <v>0.31944444444444442</v>
      </c>
      <c r="X4495" s="314">
        <f t="shared" si="1536"/>
        <v>0.34199134199134201</v>
      </c>
      <c r="Y4495" s="314">
        <f>Y4493/Y4492</f>
        <v>0.44943820224719105</v>
      </c>
      <c r="Z4495" s="314">
        <f t="shared" si="1536"/>
        <v>0.46666666666666673</v>
      </c>
      <c r="AA4495" s="314">
        <f t="shared" si="1536"/>
        <v>0.46311475409836061</v>
      </c>
      <c r="AB4495" s="336">
        <f t="shared" si="1536"/>
        <v>0.4285714285714286</v>
      </c>
      <c r="AC4495" s="433">
        <f>MAX(E4495:AB4495)</f>
        <v>0.85199999999999998</v>
      </c>
      <c r="AD4495" s="73"/>
      <c r="AE4495" s="155"/>
      <c r="AF4495" s="74"/>
      <c r="AG4495" s="396"/>
      <c r="AH4495" s="396"/>
      <c r="AI4495" s="396"/>
      <c r="AJ4495" s="15"/>
      <c r="AK4495" s="15"/>
      <c r="AL4495" s="15"/>
      <c r="AM4495" s="15"/>
      <c r="AN4495" s="396"/>
    </row>
    <row r="4496" spans="1:42" hidden="1" x14ac:dyDescent="0.25">
      <c r="A4496" s="2014"/>
      <c r="B4496" s="2017"/>
      <c r="C4496" s="357" t="s">
        <v>116</v>
      </c>
      <c r="D4496" s="108"/>
      <c r="E4496" s="310"/>
      <c r="F4496" s="311"/>
      <c r="G4496" s="311"/>
      <c r="H4496" s="3306"/>
      <c r="I4496" s="155"/>
      <c r="J4496" s="155"/>
      <c r="K4496" s="155"/>
      <c r="L4496" s="155"/>
      <c r="M4496" s="155"/>
      <c r="N4496" s="3306"/>
      <c r="O4496" s="155"/>
      <c r="P4496" s="155"/>
      <c r="Q4496" s="155"/>
      <c r="R4496" s="155"/>
      <c r="S4496" s="155"/>
      <c r="T4496" s="155"/>
      <c r="U4496" s="155"/>
      <c r="V4496" s="3306"/>
      <c r="W4496" s="155"/>
      <c r="X4496" s="155"/>
      <c r="Y4496" s="155"/>
      <c r="Z4496" s="311"/>
      <c r="AA4496" s="311"/>
      <c r="AB4496" s="867"/>
      <c r="AC4496" s="108"/>
      <c r="AD4496" s="73"/>
      <c r="AE4496" s="155"/>
      <c r="AF4496" s="74"/>
      <c r="AG4496" s="396"/>
      <c r="AH4496" s="396"/>
      <c r="AI4496" s="396"/>
      <c r="AJ4496" s="15"/>
      <c r="AK4496" s="15"/>
      <c r="AL4496" s="15"/>
      <c r="AM4496" s="15"/>
      <c r="AN4496" s="396"/>
    </row>
    <row r="4497" spans="1:42" s="181" customFormat="1" hidden="1" x14ac:dyDescent="0.25">
      <c r="A4497" s="2024"/>
      <c r="B4497" s="2027"/>
      <c r="C4497" s="124" t="s">
        <v>117</v>
      </c>
      <c r="D4497" s="108"/>
      <c r="E4497" s="310"/>
      <c r="F4497" s="311"/>
      <c r="G4497" s="311"/>
      <c r="H4497" s="3306"/>
      <c r="I4497" s="155"/>
      <c r="J4497" s="155"/>
      <c r="K4497" s="155"/>
      <c r="L4497" s="155"/>
      <c r="M4497" s="155"/>
      <c r="N4497" s="3306"/>
      <c r="O4497" s="155"/>
      <c r="P4497" s="155"/>
      <c r="Q4497" s="155"/>
      <c r="R4497" s="155"/>
      <c r="S4497" s="155"/>
      <c r="T4497" s="155"/>
      <c r="U4497" s="155"/>
      <c r="V4497" s="3306"/>
      <c r="W4497" s="155"/>
      <c r="X4497" s="155"/>
      <c r="Y4497" s="155"/>
      <c r="Z4497" s="311"/>
      <c r="AA4497" s="311"/>
      <c r="AB4497" s="867"/>
      <c r="AC4497" s="108"/>
      <c r="AD4497" s="73"/>
      <c r="AE4497" s="155"/>
      <c r="AF4497" s="74"/>
      <c r="AG4497" s="784"/>
      <c r="AH4497" s="781"/>
      <c r="AI4497" s="782"/>
      <c r="AJ4497" s="782"/>
      <c r="AK4497" s="782"/>
      <c r="AL4497" s="783"/>
      <c r="AM4497" s="783"/>
      <c r="AN4497" s="189"/>
      <c r="AO4497" s="189"/>
      <c r="AP4497" s="189"/>
    </row>
    <row r="4498" spans="1:42" ht="16.5" hidden="1" thickBot="1" x14ac:dyDescent="0.3">
      <c r="A4498" s="3535" t="s">
        <v>42</v>
      </c>
      <c r="B4498" s="3536"/>
      <c r="C4498" s="3537"/>
      <c r="D4498" s="114"/>
      <c r="E4498" s="178">
        <f>SQRT(E4492*E4492+E4493*E4493)/E4343/1.73</f>
        <v>8.0597592257574835</v>
      </c>
      <c r="F4498" s="179">
        <f t="shared" ref="F4498:AB4498" si="1537">SQRT(F4492*F4492+F4493*F4493)/F4343/1.73</f>
        <v>9.0484368669062345</v>
      </c>
      <c r="G4498" s="179">
        <f t="shared" si="1537"/>
        <v>9.1169093996965209</v>
      </c>
      <c r="H4498" s="3307">
        <f t="shared" si="1537"/>
        <v>9.031972987704119</v>
      </c>
      <c r="I4498" s="79">
        <f t="shared" si="1537"/>
        <v>8.8120336325144937</v>
      </c>
      <c r="J4498" s="79">
        <f t="shared" si="1537"/>
        <v>9.0409729103644345</v>
      </c>
      <c r="K4498" s="79">
        <f t="shared" si="1537"/>
        <v>8.0073192209475099</v>
      </c>
      <c r="L4498" s="79">
        <f t="shared" si="1537"/>
        <v>8.9661119896999999</v>
      </c>
      <c r="M4498" s="79">
        <f t="shared" si="1537"/>
        <v>20.908231829252273</v>
      </c>
      <c r="N4498" s="3307">
        <f t="shared" si="1537"/>
        <v>20.194467085178818</v>
      </c>
      <c r="O4498" s="79">
        <f t="shared" si="1537"/>
        <v>17.163034836205576</v>
      </c>
      <c r="P4498" s="79">
        <f t="shared" si="1537"/>
        <v>24.137403087784161</v>
      </c>
      <c r="Q4498" s="79">
        <f t="shared" si="1537"/>
        <v>11.468139155940763</v>
      </c>
      <c r="R4498" s="79">
        <f t="shared" si="1537"/>
        <v>21.696724285687093</v>
      </c>
      <c r="S4498" s="79">
        <f t="shared" si="1537"/>
        <v>24.131036111189115</v>
      </c>
      <c r="T4498" s="79">
        <f t="shared" si="1537"/>
        <v>17.298263340702185</v>
      </c>
      <c r="U4498" s="79">
        <f t="shared" si="1537"/>
        <v>17.747318042684359</v>
      </c>
      <c r="V4498" s="3307">
        <f t="shared" si="1537"/>
        <v>9.4100049369232082</v>
      </c>
      <c r="W4498" s="79">
        <f t="shared" si="1537"/>
        <v>7.4826563119637086</v>
      </c>
      <c r="X4498" s="79">
        <f t="shared" si="1537"/>
        <v>8.0793101676713182</v>
      </c>
      <c r="Y4498" s="79">
        <f>SQRT(Y4492*Y4492+Y4493*Y4493)/Y4343/1.73</f>
        <v>9.650547323712825</v>
      </c>
      <c r="Z4498" s="179">
        <f t="shared" si="1537"/>
        <v>9.2859562675743899</v>
      </c>
      <c r="AA4498" s="179">
        <f t="shared" si="1537"/>
        <v>8.8648945240865196</v>
      </c>
      <c r="AB4498" s="395">
        <f t="shared" si="1537"/>
        <v>7.775932226068579</v>
      </c>
      <c r="AC4498" s="109">
        <f>AVERAGE(E4498:AB4498)</f>
        <v>12.724059823592318</v>
      </c>
      <c r="AD4498" s="78">
        <f>(AC4494-AC4498)/AC4494</f>
        <v>2.1226167415975512E-2</v>
      </c>
      <c r="AE4498" s="79"/>
      <c r="AF4498" s="80"/>
      <c r="AG4498" s="396"/>
      <c r="AH4498" s="396"/>
      <c r="AI4498" s="396"/>
      <c r="AJ4498" s="14"/>
      <c r="AK4498" s="14"/>
      <c r="AL4498" s="15"/>
      <c r="AM4498" s="14"/>
      <c r="AN4498" s="396"/>
    </row>
    <row r="4499" spans="1:42" x14ac:dyDescent="0.25">
      <c r="A4499" s="3707" t="s">
        <v>660</v>
      </c>
      <c r="B4499" s="3596" t="s">
        <v>26</v>
      </c>
      <c r="C4499" s="125" t="s">
        <v>13</v>
      </c>
      <c r="D4499" s="113" t="s">
        <v>811</v>
      </c>
      <c r="E4499" s="306">
        <v>0</v>
      </c>
      <c r="F4499" s="71">
        <v>0</v>
      </c>
      <c r="G4499" s="71">
        <v>0</v>
      </c>
      <c r="H4499" s="3301">
        <v>0</v>
      </c>
      <c r="I4499" s="71">
        <v>0</v>
      </c>
      <c r="J4499" s="71">
        <v>0</v>
      </c>
      <c r="K4499" s="71">
        <v>0</v>
      </c>
      <c r="L4499" s="71">
        <v>0</v>
      </c>
      <c r="M4499" s="71">
        <v>0</v>
      </c>
      <c r="N4499" s="3301">
        <v>0</v>
      </c>
      <c r="O4499" s="71">
        <v>0</v>
      </c>
      <c r="P4499" s="71">
        <v>0</v>
      </c>
      <c r="Q4499" s="71">
        <v>0</v>
      </c>
      <c r="R4499" s="71">
        <v>0</v>
      </c>
      <c r="S4499" s="71">
        <v>0</v>
      </c>
      <c r="T4499" s="71">
        <v>0</v>
      </c>
      <c r="U4499" s="71">
        <v>0</v>
      </c>
      <c r="V4499" s="3301">
        <v>0</v>
      </c>
      <c r="W4499" s="71">
        <v>0</v>
      </c>
      <c r="X4499" s="71">
        <v>0</v>
      </c>
      <c r="Y4499" s="71">
        <v>0</v>
      </c>
      <c r="Z4499" s="71">
        <v>0</v>
      </c>
      <c r="AA4499" s="71">
        <v>0</v>
      </c>
      <c r="AB4499" s="393">
        <v>0</v>
      </c>
      <c r="AC4499" s="134">
        <f>SUM(E4499:AB4499)</f>
        <v>0</v>
      </c>
      <c r="AD4499" s="70"/>
      <c r="AE4499" s="71">
        <v>100</v>
      </c>
      <c r="AF4499" s="72">
        <v>60</v>
      </c>
      <c r="AG4499" s="396"/>
      <c r="AH4499" s="396"/>
      <c r="AI4499" s="396"/>
      <c r="AJ4499" s="430"/>
      <c r="AK4499" s="431"/>
      <c r="AL4499" s="430"/>
      <c r="AM4499" s="15"/>
      <c r="AN4499" s="396"/>
    </row>
    <row r="4500" spans="1:42" x14ac:dyDescent="0.25">
      <c r="A4500" s="3708"/>
      <c r="B4500" s="3597"/>
      <c r="C4500" s="123" t="s">
        <v>14</v>
      </c>
      <c r="D4500" s="108" t="s">
        <v>811</v>
      </c>
      <c r="E4500" s="307">
        <v>0</v>
      </c>
      <c r="F4500" s="308">
        <v>0</v>
      </c>
      <c r="G4500" s="308">
        <v>0</v>
      </c>
      <c r="H4500" s="3302">
        <v>0</v>
      </c>
      <c r="I4500" s="308">
        <v>0</v>
      </c>
      <c r="J4500" s="308">
        <v>0</v>
      </c>
      <c r="K4500" s="308">
        <v>0</v>
      </c>
      <c r="L4500" s="308">
        <v>0</v>
      </c>
      <c r="M4500" s="308">
        <v>0</v>
      </c>
      <c r="N4500" s="3302">
        <v>0</v>
      </c>
      <c r="O4500" s="308">
        <v>0</v>
      </c>
      <c r="P4500" s="308">
        <v>0</v>
      </c>
      <c r="Q4500" s="308">
        <v>0</v>
      </c>
      <c r="R4500" s="308">
        <v>0</v>
      </c>
      <c r="S4500" s="308">
        <v>0</v>
      </c>
      <c r="T4500" s="308">
        <v>0</v>
      </c>
      <c r="U4500" s="308">
        <v>0</v>
      </c>
      <c r="V4500" s="3302">
        <v>0</v>
      </c>
      <c r="W4500" s="308">
        <v>0</v>
      </c>
      <c r="X4500" s="308">
        <v>0</v>
      </c>
      <c r="Y4500" s="308">
        <v>0</v>
      </c>
      <c r="Z4500" s="308">
        <v>0</v>
      </c>
      <c r="AA4500" s="308">
        <v>0</v>
      </c>
      <c r="AB4500" s="394">
        <v>0</v>
      </c>
      <c r="AC4500" s="107">
        <f>SUM(E4500:AB4500)</f>
        <v>0</v>
      </c>
      <c r="AD4500" s="73"/>
      <c r="AE4500" s="155"/>
      <c r="AF4500" s="74"/>
      <c r="AG4500" s="396"/>
      <c r="AH4500" s="396"/>
      <c r="AI4500" s="396"/>
      <c r="AJ4500" s="15"/>
      <c r="AK4500" s="15"/>
      <c r="AL4500" s="15"/>
      <c r="AM4500" s="15"/>
      <c r="AN4500" s="396"/>
    </row>
    <row r="4501" spans="1:42" x14ac:dyDescent="0.25">
      <c r="A4501" s="3708"/>
      <c r="B4501" s="3597"/>
      <c r="C4501" s="123" t="s">
        <v>15</v>
      </c>
      <c r="D4501" s="108" t="s">
        <v>54</v>
      </c>
      <c r="E4501" s="1696">
        <v>0</v>
      </c>
      <c r="F4501" s="1696">
        <v>0</v>
      </c>
      <c r="G4501" s="1696">
        <v>0</v>
      </c>
      <c r="H4501" s="3313">
        <v>0</v>
      </c>
      <c r="I4501" s="1697">
        <v>0</v>
      </c>
      <c r="J4501" s="1697">
        <v>0</v>
      </c>
      <c r="K4501" s="1697">
        <v>0</v>
      </c>
      <c r="L4501" s="1697">
        <v>0</v>
      </c>
      <c r="M4501" s="1697">
        <v>0</v>
      </c>
      <c r="N4501" s="3313">
        <v>0</v>
      </c>
      <c r="O4501" s="1697">
        <v>0</v>
      </c>
      <c r="P4501" s="1697">
        <v>0</v>
      </c>
      <c r="Q4501" s="1697">
        <v>0</v>
      </c>
      <c r="R4501" s="1697">
        <v>0</v>
      </c>
      <c r="S4501" s="1697">
        <v>0</v>
      </c>
      <c r="T4501" s="1697">
        <v>0</v>
      </c>
      <c r="U4501" s="1697">
        <v>0</v>
      </c>
      <c r="V4501" s="3313">
        <v>0</v>
      </c>
      <c r="W4501" s="1697">
        <v>0</v>
      </c>
      <c r="X4501" s="1697">
        <v>0</v>
      </c>
      <c r="Y4501" s="1697">
        <v>0</v>
      </c>
      <c r="Z4501" s="1696">
        <v>0</v>
      </c>
      <c r="AA4501" s="1696">
        <v>0</v>
      </c>
      <c r="AB4501" s="1698">
        <v>0</v>
      </c>
      <c r="AC4501" s="107">
        <f>AVERAGE(E4501:AB4501)</f>
        <v>0</v>
      </c>
      <c r="AD4501" s="76"/>
      <c r="AE4501" s="76"/>
      <c r="AF4501" s="77"/>
      <c r="AG4501" s="396"/>
      <c r="AH4501" s="396"/>
      <c r="AI4501" s="396"/>
      <c r="AJ4501" s="15"/>
      <c r="AK4501" s="15"/>
      <c r="AL4501" s="15"/>
      <c r="AM4501" s="15"/>
      <c r="AN4501" s="396"/>
    </row>
    <row r="4502" spans="1:42" ht="16.5" thickBot="1" x14ac:dyDescent="0.3">
      <c r="A4502" s="3748"/>
      <c r="B4502" s="3550"/>
      <c r="C4502" s="123" t="s">
        <v>17</v>
      </c>
      <c r="D4502" s="108"/>
      <c r="E4502" s="313" t="e">
        <f t="shared" ref="E4502:AB4502" si="1538">E4500/E4499</f>
        <v>#DIV/0!</v>
      </c>
      <c r="F4502" s="314" t="e">
        <f t="shared" si="1538"/>
        <v>#DIV/0!</v>
      </c>
      <c r="G4502" s="314" t="e">
        <f t="shared" si="1538"/>
        <v>#DIV/0!</v>
      </c>
      <c r="H4502" s="3310" t="e">
        <f t="shared" si="1538"/>
        <v>#DIV/0!</v>
      </c>
      <c r="I4502" s="314" t="e">
        <f t="shared" si="1538"/>
        <v>#DIV/0!</v>
      </c>
      <c r="J4502" s="314" t="e">
        <f t="shared" si="1538"/>
        <v>#DIV/0!</v>
      </c>
      <c r="K4502" s="314" t="e">
        <f t="shared" si="1538"/>
        <v>#DIV/0!</v>
      </c>
      <c r="L4502" s="314" t="e">
        <f t="shared" si="1538"/>
        <v>#DIV/0!</v>
      </c>
      <c r="M4502" s="314" t="e">
        <f t="shared" si="1538"/>
        <v>#DIV/0!</v>
      </c>
      <c r="N4502" s="3310" t="e">
        <f t="shared" si="1538"/>
        <v>#DIV/0!</v>
      </c>
      <c r="O4502" s="314" t="e">
        <f t="shared" si="1538"/>
        <v>#DIV/0!</v>
      </c>
      <c r="P4502" s="314" t="e">
        <f t="shared" si="1538"/>
        <v>#DIV/0!</v>
      </c>
      <c r="Q4502" s="314" t="e">
        <f t="shared" si="1538"/>
        <v>#DIV/0!</v>
      </c>
      <c r="R4502" s="314" t="e">
        <f t="shared" si="1538"/>
        <v>#DIV/0!</v>
      </c>
      <c r="S4502" s="314" t="e">
        <f t="shared" si="1538"/>
        <v>#DIV/0!</v>
      </c>
      <c r="T4502" s="314" t="e">
        <f t="shared" si="1538"/>
        <v>#DIV/0!</v>
      </c>
      <c r="U4502" s="314" t="e">
        <f t="shared" si="1538"/>
        <v>#DIV/0!</v>
      </c>
      <c r="V4502" s="3310" t="e">
        <f t="shared" si="1538"/>
        <v>#DIV/0!</v>
      </c>
      <c r="W4502" s="314" t="e">
        <f t="shared" si="1538"/>
        <v>#DIV/0!</v>
      </c>
      <c r="X4502" s="314" t="e">
        <f t="shared" si="1538"/>
        <v>#DIV/0!</v>
      </c>
      <c r="Y4502" s="314" t="e">
        <f>Y4500/Y4499</f>
        <v>#DIV/0!</v>
      </c>
      <c r="Z4502" s="314" t="e">
        <f t="shared" si="1538"/>
        <v>#DIV/0!</v>
      </c>
      <c r="AA4502" s="314" t="e">
        <f t="shared" si="1538"/>
        <v>#DIV/0!</v>
      </c>
      <c r="AB4502" s="336" t="e">
        <f t="shared" si="1538"/>
        <v>#DIV/0!</v>
      </c>
      <c r="AC4502" s="433" t="e">
        <f>MAX(E4502:AB4502)</f>
        <v>#DIV/0!</v>
      </c>
      <c r="AD4502" s="73"/>
      <c r="AE4502" s="155"/>
      <c r="AF4502" s="74"/>
      <c r="AG4502" s="396"/>
      <c r="AH4502" s="396"/>
      <c r="AI4502" s="396"/>
      <c r="AJ4502" s="15"/>
      <c r="AK4502" s="15"/>
      <c r="AL4502" s="15"/>
      <c r="AM4502" s="15"/>
      <c r="AN4502" s="396"/>
    </row>
    <row r="4503" spans="1:42" hidden="1" x14ac:dyDescent="0.25">
      <c r="A4503" s="2024"/>
      <c r="B4503" s="2027"/>
      <c r="C4503" s="124" t="s">
        <v>116</v>
      </c>
      <c r="D4503" s="108"/>
      <c r="E4503" s="310"/>
      <c r="F4503" s="311"/>
      <c r="G4503" s="311"/>
      <c r="H4503" s="3306"/>
      <c r="I4503" s="155"/>
      <c r="J4503" s="155"/>
      <c r="K4503" s="155"/>
      <c r="L4503" s="155"/>
      <c r="M4503" s="155"/>
      <c r="N4503" s="3306"/>
      <c r="O4503" s="155"/>
      <c r="P4503" s="155"/>
      <c r="Q4503" s="155"/>
      <c r="R4503" s="155"/>
      <c r="S4503" s="155"/>
      <c r="T4503" s="155"/>
      <c r="U4503" s="155"/>
      <c r="V4503" s="3306"/>
      <c r="W4503" s="155"/>
      <c r="X4503" s="155"/>
      <c r="Y4503" s="155"/>
      <c r="Z4503" s="311"/>
      <c r="AA4503" s="311"/>
      <c r="AB4503" s="867"/>
      <c r="AC4503" s="108"/>
      <c r="AD4503" s="73"/>
      <c r="AE4503" s="155"/>
      <c r="AF4503" s="74"/>
      <c r="AG4503" s="396"/>
      <c r="AH4503" s="396"/>
      <c r="AI4503" s="396"/>
      <c r="AJ4503" s="15"/>
      <c r="AK4503" s="15"/>
      <c r="AL4503" s="15"/>
      <c r="AM4503" s="15"/>
      <c r="AN4503" s="396"/>
    </row>
    <row r="4504" spans="1:42" s="181" customFormat="1" hidden="1" x14ac:dyDescent="0.25">
      <c r="A4504" s="2024"/>
      <c r="B4504" s="2027"/>
      <c r="C4504" s="124" t="s">
        <v>117</v>
      </c>
      <c r="D4504" s="108"/>
      <c r="E4504" s="310"/>
      <c r="F4504" s="311"/>
      <c r="G4504" s="311"/>
      <c r="H4504" s="3306"/>
      <c r="I4504" s="155"/>
      <c r="J4504" s="155"/>
      <c r="K4504" s="155"/>
      <c r="L4504" s="155"/>
      <c r="M4504" s="155"/>
      <c r="N4504" s="3306"/>
      <c r="O4504" s="155"/>
      <c r="P4504" s="155"/>
      <c r="Q4504" s="155"/>
      <c r="R4504" s="155"/>
      <c r="S4504" s="155"/>
      <c r="T4504" s="155"/>
      <c r="U4504" s="155"/>
      <c r="V4504" s="3306"/>
      <c r="W4504" s="155"/>
      <c r="X4504" s="155"/>
      <c r="Y4504" s="155"/>
      <c r="Z4504" s="311"/>
      <c r="AA4504" s="311"/>
      <c r="AB4504" s="867"/>
      <c r="AC4504" s="108"/>
      <c r="AD4504" s="73"/>
      <c r="AE4504" s="155"/>
      <c r="AF4504" s="74"/>
      <c r="AG4504" s="784"/>
      <c r="AH4504" s="781"/>
      <c r="AI4504" s="782"/>
      <c r="AJ4504" s="782"/>
      <c r="AK4504" s="782"/>
      <c r="AL4504" s="783"/>
      <c r="AM4504" s="783"/>
      <c r="AN4504" s="189"/>
      <c r="AO4504" s="189"/>
      <c r="AP4504" s="189"/>
    </row>
    <row r="4505" spans="1:42" ht="16.5" hidden="1" thickBot="1" x14ac:dyDescent="0.3">
      <c r="A4505" s="3535" t="s">
        <v>42</v>
      </c>
      <c r="B4505" s="3536"/>
      <c r="C4505" s="3537"/>
      <c r="D4505" s="114"/>
      <c r="E4505" s="178">
        <f>SQRT(E4499*E4499+E4500*E4500)/E4343/1.73</f>
        <v>0</v>
      </c>
      <c r="F4505" s="179">
        <f t="shared" ref="F4505:AB4505" si="1539">SQRT(F4499*F4499+F4500*F4500)/F4343/1.73</f>
        <v>0</v>
      </c>
      <c r="G4505" s="179">
        <f t="shared" si="1539"/>
        <v>0</v>
      </c>
      <c r="H4505" s="3307">
        <f t="shared" si="1539"/>
        <v>0</v>
      </c>
      <c r="I4505" s="79">
        <f t="shared" si="1539"/>
        <v>0</v>
      </c>
      <c r="J4505" s="79">
        <f t="shared" si="1539"/>
        <v>0</v>
      </c>
      <c r="K4505" s="79">
        <f t="shared" si="1539"/>
        <v>0</v>
      </c>
      <c r="L4505" s="79">
        <f t="shared" si="1539"/>
        <v>0</v>
      </c>
      <c r="M4505" s="79">
        <f t="shared" si="1539"/>
        <v>0</v>
      </c>
      <c r="N4505" s="3307">
        <f t="shared" si="1539"/>
        <v>0</v>
      </c>
      <c r="O4505" s="79">
        <f t="shared" si="1539"/>
        <v>0</v>
      </c>
      <c r="P4505" s="79">
        <f t="shared" si="1539"/>
        <v>0</v>
      </c>
      <c r="Q4505" s="79">
        <f t="shared" si="1539"/>
        <v>0</v>
      </c>
      <c r="R4505" s="79">
        <f t="shared" si="1539"/>
        <v>0</v>
      </c>
      <c r="S4505" s="79">
        <f t="shared" si="1539"/>
        <v>0</v>
      </c>
      <c r="T4505" s="79">
        <f t="shared" si="1539"/>
        <v>0</v>
      </c>
      <c r="U4505" s="79">
        <f t="shared" si="1539"/>
        <v>0</v>
      </c>
      <c r="V4505" s="3307">
        <f t="shared" si="1539"/>
        <v>0</v>
      </c>
      <c r="W4505" s="79">
        <f t="shared" si="1539"/>
        <v>0</v>
      </c>
      <c r="X4505" s="79">
        <f t="shared" si="1539"/>
        <v>0</v>
      </c>
      <c r="Y4505" s="79">
        <f>SQRT(Y4499*Y4499+Y4500*Y4500)/Y4343/1.73</f>
        <v>0</v>
      </c>
      <c r="Z4505" s="179">
        <f t="shared" si="1539"/>
        <v>0</v>
      </c>
      <c r="AA4505" s="179">
        <f t="shared" si="1539"/>
        <v>0</v>
      </c>
      <c r="AB4505" s="395">
        <f t="shared" si="1539"/>
        <v>0</v>
      </c>
      <c r="AC4505" s="109">
        <f>AVERAGE(E4505:AB4505)</f>
        <v>0</v>
      </c>
      <c r="AD4505" s="78" t="e">
        <f>(AC4501-AC4505)/AC4501</f>
        <v>#DIV/0!</v>
      </c>
      <c r="AE4505" s="79"/>
      <c r="AF4505" s="80"/>
      <c r="AG4505" s="396"/>
      <c r="AH4505" s="396"/>
      <c r="AI4505" s="396"/>
      <c r="AJ4505" s="14"/>
      <c r="AK4505" s="14"/>
      <c r="AL4505" s="15"/>
      <c r="AM4505" s="14"/>
      <c r="AN4505" s="396"/>
    </row>
    <row r="4506" spans="1:42" x14ac:dyDescent="0.25">
      <c r="A4506" s="3701" t="s">
        <v>661</v>
      </c>
      <c r="B4506" s="3596" t="s">
        <v>662</v>
      </c>
      <c r="C4506" s="129" t="s">
        <v>13</v>
      </c>
      <c r="D4506" s="113" t="s">
        <v>811</v>
      </c>
      <c r="E4506" s="306">
        <v>1528.8</v>
      </c>
      <c r="F4506" s="71">
        <v>1414.4</v>
      </c>
      <c r="G4506" s="71">
        <v>1356</v>
      </c>
      <c r="H4506" s="3301">
        <v>1345.6</v>
      </c>
      <c r="I4506" s="71">
        <v>1360.8</v>
      </c>
      <c r="J4506" s="71">
        <v>1503.2</v>
      </c>
      <c r="K4506" s="71">
        <v>1778.4</v>
      </c>
      <c r="L4506" s="71">
        <v>2115.1999999999998</v>
      </c>
      <c r="M4506" s="71">
        <v>2417.6</v>
      </c>
      <c r="N4506" s="3301">
        <v>2445.6</v>
      </c>
      <c r="O4506" s="71">
        <v>2499.1999999999998</v>
      </c>
      <c r="P4506" s="71">
        <v>2506.4</v>
      </c>
      <c r="Q4506" s="71">
        <v>2548.8000000000002</v>
      </c>
      <c r="R4506" s="71">
        <v>2548</v>
      </c>
      <c r="S4506" s="71">
        <v>2580</v>
      </c>
      <c r="T4506" s="71">
        <v>2626.4</v>
      </c>
      <c r="U4506" s="71">
        <v>2562.4</v>
      </c>
      <c r="V4506" s="3301">
        <v>2543.1999999999998</v>
      </c>
      <c r="W4506" s="71">
        <v>2561.6</v>
      </c>
      <c r="X4506" s="71">
        <v>2592</v>
      </c>
      <c r="Y4506" s="71">
        <v>2395.1999999999998</v>
      </c>
      <c r="Z4506" s="71">
        <v>2240.8000000000002</v>
      </c>
      <c r="AA4506" s="71">
        <v>1983.2</v>
      </c>
      <c r="AB4506" s="393">
        <v>1748</v>
      </c>
      <c r="AC4506" s="134">
        <f>SUM(E4506:AB4506)</f>
        <v>51200.799999999996</v>
      </c>
      <c r="AD4506" s="70"/>
      <c r="AE4506" s="71">
        <v>100</v>
      </c>
      <c r="AF4506" s="72">
        <v>80</v>
      </c>
      <c r="AG4506" s="396"/>
      <c r="AH4506" s="396"/>
      <c r="AI4506" s="396"/>
      <c r="AJ4506" s="430"/>
      <c r="AK4506" s="431"/>
      <c r="AL4506" s="430"/>
      <c r="AM4506" s="15"/>
      <c r="AN4506" s="396"/>
    </row>
    <row r="4507" spans="1:42" x14ac:dyDescent="0.25">
      <c r="A4507" s="3688"/>
      <c r="B4507" s="3597"/>
      <c r="C4507" s="130" t="s">
        <v>14</v>
      </c>
      <c r="D4507" s="108" t="s">
        <v>811</v>
      </c>
      <c r="E4507" s="307">
        <v>479.2</v>
      </c>
      <c r="F4507" s="308">
        <v>475.2</v>
      </c>
      <c r="G4507" s="308">
        <v>470.4</v>
      </c>
      <c r="H4507" s="3302">
        <v>476</v>
      </c>
      <c r="I4507" s="308">
        <v>474.4</v>
      </c>
      <c r="J4507" s="308">
        <v>471.2</v>
      </c>
      <c r="K4507" s="308">
        <v>483.2</v>
      </c>
      <c r="L4507" s="308">
        <v>524</v>
      </c>
      <c r="M4507" s="308">
        <v>544.79999999999995</v>
      </c>
      <c r="N4507" s="3302">
        <v>496</v>
      </c>
      <c r="O4507" s="308">
        <v>551.20000000000005</v>
      </c>
      <c r="P4507" s="308">
        <v>525.6</v>
      </c>
      <c r="Q4507" s="308">
        <v>523.20000000000005</v>
      </c>
      <c r="R4507" s="308">
        <v>528.79999999999995</v>
      </c>
      <c r="S4507" s="308">
        <v>555.20000000000005</v>
      </c>
      <c r="T4507" s="308">
        <v>592</v>
      </c>
      <c r="U4507" s="308">
        <v>565.6</v>
      </c>
      <c r="V4507" s="3302">
        <v>559.20000000000005</v>
      </c>
      <c r="W4507" s="308">
        <v>550.4</v>
      </c>
      <c r="X4507" s="308">
        <v>554.4</v>
      </c>
      <c r="Y4507" s="308">
        <v>516.79999999999995</v>
      </c>
      <c r="Z4507" s="308">
        <v>511.2</v>
      </c>
      <c r="AA4507" s="308">
        <v>500</v>
      </c>
      <c r="AB4507" s="394">
        <v>488</v>
      </c>
      <c r="AC4507" s="107">
        <f>SUM(E4507:AB4507)</f>
        <v>12416</v>
      </c>
      <c r="AD4507" s="73"/>
      <c r="AE4507" s="155"/>
      <c r="AF4507" s="74"/>
      <c r="AG4507" s="396"/>
      <c r="AH4507" s="396"/>
      <c r="AI4507" s="396"/>
      <c r="AJ4507" s="15"/>
      <c r="AK4507" s="15"/>
      <c r="AL4507" s="15"/>
      <c r="AM4507" s="15"/>
      <c r="AN4507" s="396"/>
    </row>
    <row r="4508" spans="1:42" x14ac:dyDescent="0.25">
      <c r="A4508" s="3688"/>
      <c r="B4508" s="3597"/>
      <c r="C4508" s="130" t="s">
        <v>15</v>
      </c>
      <c r="D4508" s="108" t="s">
        <v>54</v>
      </c>
      <c r="E4508" s="1450">
        <v>85</v>
      </c>
      <c r="F4508" s="1450">
        <v>80</v>
      </c>
      <c r="G4508" s="1450">
        <v>80</v>
      </c>
      <c r="H4508" s="3309">
        <v>80</v>
      </c>
      <c r="I4508" s="326">
        <v>81</v>
      </c>
      <c r="J4508" s="326">
        <v>94</v>
      </c>
      <c r="K4508" s="326">
        <v>109</v>
      </c>
      <c r="L4508" s="327">
        <v>136</v>
      </c>
      <c r="M4508" s="327">
        <v>136</v>
      </c>
      <c r="N4508" s="3303">
        <v>139</v>
      </c>
      <c r="O4508" s="327">
        <v>139</v>
      </c>
      <c r="P4508" s="327">
        <v>147</v>
      </c>
      <c r="Q4508" s="327">
        <v>146</v>
      </c>
      <c r="R4508" s="327">
        <v>143</v>
      </c>
      <c r="S4508" s="327">
        <v>151</v>
      </c>
      <c r="T4508" s="327">
        <v>150</v>
      </c>
      <c r="U4508" s="327">
        <v>146</v>
      </c>
      <c r="V4508" s="3303">
        <v>143</v>
      </c>
      <c r="W4508" s="327">
        <v>147</v>
      </c>
      <c r="X4508" s="327">
        <v>141</v>
      </c>
      <c r="Y4508" s="327">
        <v>132</v>
      </c>
      <c r="Z4508" s="1445">
        <v>119</v>
      </c>
      <c r="AA4508" s="1445">
        <v>104</v>
      </c>
      <c r="AB4508" s="1473">
        <v>94</v>
      </c>
      <c r="AC4508" s="107">
        <f>AVERAGE(E4508:AB4508)</f>
        <v>121.75</v>
      </c>
      <c r="AD4508" s="76"/>
      <c r="AE4508" s="76"/>
      <c r="AF4508" s="77"/>
      <c r="AG4508" s="396"/>
      <c r="AH4508" s="396"/>
      <c r="AI4508" s="396"/>
      <c r="AJ4508" s="15"/>
      <c r="AK4508" s="15"/>
      <c r="AL4508" s="15"/>
      <c r="AM4508" s="15"/>
      <c r="AN4508" s="396"/>
    </row>
    <row r="4509" spans="1:42" ht="16.5" thickBot="1" x14ac:dyDescent="0.3">
      <c r="A4509" s="3711"/>
      <c r="B4509" s="3669"/>
      <c r="C4509" s="1011" t="s">
        <v>17</v>
      </c>
      <c r="D4509" s="108"/>
      <c r="E4509" s="313">
        <f t="shared" ref="E4509:AB4509" si="1540">E4507/E4506</f>
        <v>0.31344845630559914</v>
      </c>
      <c r="F4509" s="314">
        <f t="shared" si="1540"/>
        <v>0.335972850678733</v>
      </c>
      <c r="G4509" s="314">
        <f t="shared" si="1540"/>
        <v>0.34690265486725663</v>
      </c>
      <c r="H4509" s="3310">
        <f t="shared" si="1540"/>
        <v>0.3537455410225922</v>
      </c>
      <c r="I4509" s="314">
        <f t="shared" si="1540"/>
        <v>0.34861845972957084</v>
      </c>
      <c r="J4509" s="314">
        <f t="shared" si="1540"/>
        <v>0.3134646088344864</v>
      </c>
      <c r="K4509" s="314">
        <f t="shared" si="1540"/>
        <v>0.27170490328385061</v>
      </c>
      <c r="L4509" s="314">
        <f t="shared" si="1540"/>
        <v>0.24773071104387295</v>
      </c>
      <c r="M4509" s="314">
        <f t="shared" si="1540"/>
        <v>0.22534745201853076</v>
      </c>
      <c r="N4509" s="3310">
        <f t="shared" si="1540"/>
        <v>0.20281321557082108</v>
      </c>
      <c r="O4509" s="314">
        <f t="shared" si="1540"/>
        <v>0.22055057618437904</v>
      </c>
      <c r="P4509" s="314">
        <f t="shared" si="1540"/>
        <v>0.20970315991062879</v>
      </c>
      <c r="Q4509" s="314">
        <f t="shared" si="1540"/>
        <v>0.20527306967984935</v>
      </c>
      <c r="R4509" s="314">
        <f t="shared" si="1540"/>
        <v>0.2075353218210361</v>
      </c>
      <c r="S4509" s="314">
        <f t="shared" si="1540"/>
        <v>0.21519379844961242</v>
      </c>
      <c r="T4509" s="314">
        <f t="shared" si="1540"/>
        <v>0.22540359427353029</v>
      </c>
      <c r="U4509" s="314">
        <f t="shared" si="1540"/>
        <v>0.22073056509522324</v>
      </c>
      <c r="V4509" s="3310">
        <f t="shared" si="1540"/>
        <v>0.21988046555520607</v>
      </c>
      <c r="W4509" s="314">
        <f t="shared" si="1540"/>
        <v>0.21486570893191756</v>
      </c>
      <c r="X4509" s="314">
        <f t="shared" si="1540"/>
        <v>0.21388888888888888</v>
      </c>
      <c r="Y4509" s="314">
        <f>Y4507/Y4506</f>
        <v>0.21576486305945222</v>
      </c>
      <c r="Z4509" s="314">
        <f t="shared" si="1540"/>
        <v>0.22813280971081754</v>
      </c>
      <c r="AA4509" s="314">
        <f t="shared" si="1540"/>
        <v>0.25211778943122226</v>
      </c>
      <c r="AB4509" s="336">
        <f t="shared" si="1540"/>
        <v>0.2791762013729977</v>
      </c>
      <c r="AC4509" s="433">
        <f>MAX(E4509:AB4509)</f>
        <v>0.3537455410225922</v>
      </c>
      <c r="AD4509" s="73"/>
      <c r="AE4509" s="155"/>
      <c r="AF4509" s="74"/>
      <c r="AG4509" s="396"/>
      <c r="AH4509" s="396"/>
      <c r="AI4509" s="396"/>
      <c r="AJ4509" s="15"/>
      <c r="AK4509" s="15"/>
      <c r="AL4509" s="15"/>
      <c r="AM4509" s="15"/>
      <c r="AN4509" s="396"/>
    </row>
    <row r="4510" spans="1:42" hidden="1" x14ac:dyDescent="0.25">
      <c r="A4510" s="2014"/>
      <c r="B4510" s="2017"/>
      <c r="C4510" s="357" t="s">
        <v>116</v>
      </c>
      <c r="D4510" s="108"/>
      <c r="E4510" s="310"/>
      <c r="F4510" s="311"/>
      <c r="G4510" s="311"/>
      <c r="H4510" s="3306"/>
      <c r="I4510" s="155"/>
      <c r="J4510" s="155"/>
      <c r="K4510" s="155"/>
      <c r="L4510" s="155"/>
      <c r="M4510" s="155"/>
      <c r="N4510" s="3306"/>
      <c r="O4510" s="155"/>
      <c r="P4510" s="155"/>
      <c r="Q4510" s="155"/>
      <c r="R4510" s="155"/>
      <c r="S4510" s="155"/>
      <c r="T4510" s="155"/>
      <c r="U4510" s="155"/>
      <c r="V4510" s="3306"/>
      <c r="W4510" s="155"/>
      <c r="X4510" s="155"/>
      <c r="Y4510" s="155"/>
      <c r="Z4510" s="311"/>
      <c r="AA4510" s="311"/>
      <c r="AB4510" s="867"/>
      <c r="AC4510" s="108"/>
      <c r="AD4510" s="73"/>
      <c r="AE4510" s="155"/>
      <c r="AF4510" s="74"/>
      <c r="AG4510" s="396"/>
      <c r="AH4510" s="396"/>
      <c r="AI4510" s="396"/>
      <c r="AJ4510" s="15"/>
      <c r="AK4510" s="15"/>
      <c r="AL4510" s="15"/>
      <c r="AM4510" s="15"/>
      <c r="AN4510" s="396"/>
    </row>
    <row r="4511" spans="1:42" s="181" customFormat="1" hidden="1" x14ac:dyDescent="0.25">
      <c r="A4511" s="2024"/>
      <c r="B4511" s="2027"/>
      <c r="C4511" s="124" t="s">
        <v>117</v>
      </c>
      <c r="D4511" s="108"/>
      <c r="E4511" s="310"/>
      <c r="F4511" s="311"/>
      <c r="G4511" s="311"/>
      <c r="H4511" s="3306"/>
      <c r="I4511" s="155"/>
      <c r="J4511" s="155"/>
      <c r="K4511" s="155"/>
      <c r="L4511" s="155"/>
      <c r="M4511" s="155"/>
      <c r="N4511" s="3306"/>
      <c r="O4511" s="155"/>
      <c r="P4511" s="155"/>
      <c r="Q4511" s="155"/>
      <c r="R4511" s="155"/>
      <c r="S4511" s="155"/>
      <c r="T4511" s="155"/>
      <c r="U4511" s="155"/>
      <c r="V4511" s="3306"/>
      <c r="W4511" s="155"/>
      <c r="X4511" s="155"/>
      <c r="Y4511" s="155"/>
      <c r="Z4511" s="311"/>
      <c r="AA4511" s="311"/>
      <c r="AB4511" s="867"/>
      <c r="AC4511" s="108"/>
      <c r="AD4511" s="73"/>
      <c r="AE4511" s="155"/>
      <c r="AF4511" s="74"/>
      <c r="AG4511" s="784"/>
      <c r="AH4511" s="781"/>
      <c r="AI4511" s="782"/>
      <c r="AJ4511" s="782"/>
      <c r="AK4511" s="782"/>
      <c r="AL4511" s="783"/>
      <c r="AM4511" s="783"/>
      <c r="AN4511" s="189"/>
      <c r="AO4511" s="189"/>
      <c r="AP4511" s="189"/>
    </row>
    <row r="4512" spans="1:42" ht="16.5" hidden="1" thickBot="1" x14ac:dyDescent="0.3">
      <c r="A4512" s="3535" t="s">
        <v>42</v>
      </c>
      <c r="B4512" s="3536"/>
      <c r="C4512" s="3537"/>
      <c r="D4512" s="114"/>
      <c r="E4512" s="178">
        <f>SQRT(E4506*E4506+E4507*E4507)/E4343/1.73</f>
        <v>87.367377298870665</v>
      </c>
      <c r="F4512" s="179">
        <f t="shared" ref="F4512:AB4512" si="1541">SQRT(F4506*F4506+F4507*F4507)/F4343/1.73</f>
        <v>81.674400873088345</v>
      </c>
      <c r="G4512" s="179">
        <f t="shared" si="1541"/>
        <v>78.267763418650219</v>
      </c>
      <c r="H4512" s="3307">
        <f t="shared" si="1541"/>
        <v>77.613827907507812</v>
      </c>
      <c r="I4512" s="79">
        <f t="shared" si="1541"/>
        <v>78.438641524716772</v>
      </c>
      <c r="J4512" s="79">
        <f t="shared" si="1541"/>
        <v>85.985911439051605</v>
      </c>
      <c r="K4512" s="79">
        <f t="shared" si="1541"/>
        <v>100.58977795521213</v>
      </c>
      <c r="L4512" s="79">
        <f t="shared" si="1541"/>
        <v>119.84947225342704</v>
      </c>
      <c r="M4512" s="79">
        <f t="shared" si="1541"/>
        <v>136.5586011309525</v>
      </c>
      <c r="N4512" s="3307">
        <f t="shared" si="1541"/>
        <v>137.11239934381285</v>
      </c>
      <c r="O4512" s="79">
        <f t="shared" si="1541"/>
        <v>140.62188282322629</v>
      </c>
      <c r="P4512" s="79">
        <f t="shared" si="1541"/>
        <v>140.98084699879746</v>
      </c>
      <c r="Q4512" s="79">
        <f t="shared" si="1541"/>
        <v>142.4256308312622</v>
      </c>
      <c r="R4512" s="79">
        <f t="shared" si="1541"/>
        <v>143.25867769921743</v>
      </c>
      <c r="S4512" s="79">
        <f t="shared" si="1541"/>
        <v>145.56004129396152</v>
      </c>
      <c r="T4512" s="79">
        <f t="shared" si="1541"/>
        <v>148.92235979432365</v>
      </c>
      <c r="U4512" s="79">
        <f t="shared" si="1541"/>
        <v>145.56711984930698</v>
      </c>
      <c r="V4512" s="3307">
        <f t="shared" si="1541"/>
        <v>143.76075511770026</v>
      </c>
      <c r="W4512" s="79">
        <f t="shared" si="1541"/>
        <v>144.09969459770852</v>
      </c>
      <c r="X4512" s="79">
        <f t="shared" si="1541"/>
        <v>146.19793136871013</v>
      </c>
      <c r="Y4512" s="79">
        <f>SQRT(Y4506*Y4506+Y4507*Y4507)/Y4343/1.73</f>
        <v>134.63589441939135</v>
      </c>
      <c r="Z4512" s="179">
        <f t="shared" si="1541"/>
        <v>126.40706510015667</v>
      </c>
      <c r="AA4512" s="179">
        <f t="shared" si="1541"/>
        <v>112.37930930088628</v>
      </c>
      <c r="AB4512" s="395">
        <f t="shared" si="1541"/>
        <v>99.624032621960126</v>
      </c>
      <c r="AC4512" s="109">
        <f>AVERAGE(E4512:AB4512)</f>
        <v>120.74580895674579</v>
      </c>
      <c r="AD4512" s="78">
        <f>(AC4508-AC4512)/AC4508</f>
        <v>8.2479757146136316E-3</v>
      </c>
      <c r="AE4512" s="79"/>
      <c r="AF4512" s="80"/>
      <c r="AG4512" s="396"/>
      <c r="AH4512" s="396"/>
      <c r="AI4512" s="396"/>
      <c r="AJ4512" s="14"/>
      <c r="AK4512" s="14"/>
      <c r="AL4512" s="15"/>
      <c r="AM4512" s="14"/>
      <c r="AN4512" s="396"/>
    </row>
    <row r="4513" spans="1:42" x14ac:dyDescent="0.25">
      <c r="A4513" s="3701" t="s">
        <v>920</v>
      </c>
      <c r="B4513" s="3596" t="s">
        <v>663</v>
      </c>
      <c r="C4513" s="125" t="s">
        <v>13</v>
      </c>
      <c r="D4513" s="113" t="s">
        <v>811</v>
      </c>
      <c r="E4513" s="306">
        <v>442.8</v>
      </c>
      <c r="F4513" s="71">
        <v>429</v>
      </c>
      <c r="G4513" s="71">
        <v>398.4</v>
      </c>
      <c r="H4513" s="3301">
        <v>402</v>
      </c>
      <c r="I4513" s="71">
        <v>403.2</v>
      </c>
      <c r="J4513" s="71">
        <v>417</v>
      </c>
      <c r="K4513" s="71">
        <v>450</v>
      </c>
      <c r="L4513" s="71">
        <v>484.8</v>
      </c>
      <c r="M4513" s="71">
        <v>502.2</v>
      </c>
      <c r="N4513" s="3301">
        <v>532.79999999999995</v>
      </c>
      <c r="O4513" s="71">
        <v>555</v>
      </c>
      <c r="P4513" s="71">
        <v>564</v>
      </c>
      <c r="Q4513" s="71">
        <v>565.79999999999995</v>
      </c>
      <c r="R4513" s="71">
        <v>543</v>
      </c>
      <c r="S4513" s="71">
        <v>548.4</v>
      </c>
      <c r="T4513" s="71">
        <v>570.6</v>
      </c>
      <c r="U4513" s="71">
        <v>566.4</v>
      </c>
      <c r="V4513" s="3301">
        <v>550.79999999999995</v>
      </c>
      <c r="W4513" s="71">
        <v>535.79999999999995</v>
      </c>
      <c r="X4513" s="71">
        <v>529.20000000000005</v>
      </c>
      <c r="Y4513" s="71">
        <v>547.20000000000005</v>
      </c>
      <c r="Z4513" s="71">
        <v>541.79999999999995</v>
      </c>
      <c r="AA4513" s="71">
        <v>475.2</v>
      </c>
      <c r="AB4513" s="393">
        <v>439.8</v>
      </c>
      <c r="AC4513" s="134">
        <f>SUM(E4513:AB4513)</f>
        <v>11995.199999999999</v>
      </c>
      <c r="AD4513" s="70"/>
      <c r="AE4513" s="71">
        <v>100</v>
      </c>
      <c r="AF4513" s="72">
        <v>60</v>
      </c>
      <c r="AG4513" s="396"/>
      <c r="AH4513" s="396"/>
      <c r="AI4513" s="396"/>
      <c r="AJ4513" s="430"/>
      <c r="AK4513" s="431"/>
      <c r="AL4513" s="430"/>
      <c r="AM4513" s="15"/>
      <c r="AN4513" s="396"/>
    </row>
    <row r="4514" spans="1:42" x14ac:dyDescent="0.25">
      <c r="A4514" s="3688"/>
      <c r="B4514" s="3597"/>
      <c r="C4514" s="123" t="s">
        <v>14</v>
      </c>
      <c r="D4514" s="108" t="s">
        <v>811</v>
      </c>
      <c r="E4514" s="307">
        <v>134.4</v>
      </c>
      <c r="F4514" s="308">
        <v>132.6</v>
      </c>
      <c r="G4514" s="308">
        <v>129</v>
      </c>
      <c r="H4514" s="3302">
        <v>130.80000000000001</v>
      </c>
      <c r="I4514" s="308">
        <v>131.4</v>
      </c>
      <c r="J4514" s="308">
        <v>135</v>
      </c>
      <c r="K4514" s="308">
        <v>136.19999999999999</v>
      </c>
      <c r="L4514" s="308">
        <v>141.6</v>
      </c>
      <c r="M4514" s="308">
        <v>144.6</v>
      </c>
      <c r="N4514" s="3302">
        <v>147</v>
      </c>
      <c r="O4514" s="308">
        <v>149.4</v>
      </c>
      <c r="P4514" s="308">
        <v>143.4</v>
      </c>
      <c r="Q4514" s="308">
        <v>142.19999999999999</v>
      </c>
      <c r="R4514" s="308">
        <v>156.6</v>
      </c>
      <c r="S4514" s="308">
        <v>150</v>
      </c>
      <c r="T4514" s="308">
        <v>154.19999999999999</v>
      </c>
      <c r="U4514" s="308">
        <v>150.6</v>
      </c>
      <c r="V4514" s="3302">
        <v>138</v>
      </c>
      <c r="W4514" s="308">
        <v>143.4</v>
      </c>
      <c r="X4514" s="308">
        <v>142.80000000000001</v>
      </c>
      <c r="Y4514" s="308">
        <v>139.80000000000001</v>
      </c>
      <c r="Z4514" s="308">
        <v>141.6</v>
      </c>
      <c r="AA4514" s="308">
        <v>135</v>
      </c>
      <c r="AB4514" s="394">
        <v>129.6</v>
      </c>
      <c r="AC4514" s="107">
        <f>SUM(E4514:AB4514)</f>
        <v>3379.2</v>
      </c>
      <c r="AD4514" s="73"/>
      <c r="AE4514" s="155"/>
      <c r="AF4514" s="74"/>
      <c r="AG4514" s="396"/>
      <c r="AH4514" s="396"/>
      <c r="AI4514" s="396"/>
      <c r="AJ4514" s="15"/>
      <c r="AK4514" s="15"/>
      <c r="AL4514" s="15"/>
      <c r="AM4514" s="15"/>
      <c r="AN4514" s="396"/>
    </row>
    <row r="4515" spans="1:42" x14ac:dyDescent="0.25">
      <c r="A4515" s="3688"/>
      <c r="B4515" s="3597"/>
      <c r="C4515" s="123" t="s">
        <v>15</v>
      </c>
      <c r="D4515" s="108" t="s">
        <v>54</v>
      </c>
      <c r="E4515" s="1450">
        <v>25</v>
      </c>
      <c r="F4515" s="1450">
        <v>25</v>
      </c>
      <c r="G4515" s="1450">
        <v>23</v>
      </c>
      <c r="H4515" s="3309">
        <v>25</v>
      </c>
      <c r="I4515" s="326">
        <v>24</v>
      </c>
      <c r="J4515" s="326">
        <v>26</v>
      </c>
      <c r="K4515" s="326">
        <v>29</v>
      </c>
      <c r="L4515" s="326">
        <v>28</v>
      </c>
      <c r="M4515" s="326">
        <v>30</v>
      </c>
      <c r="N4515" s="3309">
        <v>33</v>
      </c>
      <c r="O4515" s="326">
        <v>34</v>
      </c>
      <c r="P4515" s="326">
        <v>35</v>
      </c>
      <c r="Q4515" s="326">
        <v>29</v>
      </c>
      <c r="R4515" s="327">
        <v>32</v>
      </c>
      <c r="S4515" s="327">
        <v>33</v>
      </c>
      <c r="T4515" s="327">
        <v>32</v>
      </c>
      <c r="U4515" s="327">
        <v>32</v>
      </c>
      <c r="V4515" s="3303">
        <v>30</v>
      </c>
      <c r="W4515" s="327">
        <v>29</v>
      </c>
      <c r="X4515" s="327">
        <v>32</v>
      </c>
      <c r="Y4515" s="326">
        <v>33</v>
      </c>
      <c r="Z4515" s="327">
        <v>29</v>
      </c>
      <c r="AA4515" s="327">
        <v>26</v>
      </c>
      <c r="AB4515" s="1447">
        <v>24</v>
      </c>
      <c r="AC4515" s="107">
        <f>AVERAGE(E4515:AB4515)</f>
        <v>29.083333333333332</v>
      </c>
      <c r="AD4515" s="76"/>
      <c r="AE4515" s="76"/>
      <c r="AF4515" s="77"/>
      <c r="AG4515" s="396"/>
      <c r="AH4515" s="396"/>
      <c r="AI4515" s="396"/>
      <c r="AJ4515" s="15"/>
      <c r="AK4515" s="15"/>
      <c r="AL4515" s="15"/>
      <c r="AM4515" s="15"/>
      <c r="AN4515" s="396"/>
    </row>
    <row r="4516" spans="1:42" ht="16.5" thickBot="1" x14ac:dyDescent="0.3">
      <c r="A4516" s="3696"/>
      <c r="B4516" s="3550"/>
      <c r="C4516" s="123" t="s">
        <v>17</v>
      </c>
      <c r="D4516" s="108"/>
      <c r="E4516" s="313">
        <f t="shared" ref="E4516:AB4516" si="1542">E4514/E4513</f>
        <v>0.30352303523035229</v>
      </c>
      <c r="F4516" s="314">
        <f t="shared" si="1542"/>
        <v>0.30909090909090908</v>
      </c>
      <c r="G4516" s="314">
        <f t="shared" si="1542"/>
        <v>0.3237951807228916</v>
      </c>
      <c r="H4516" s="3310">
        <f t="shared" si="1542"/>
        <v>0.32537313432835824</v>
      </c>
      <c r="I4516" s="314">
        <f t="shared" si="1542"/>
        <v>0.32589285714285715</v>
      </c>
      <c r="J4516" s="314">
        <f t="shared" si="1542"/>
        <v>0.32374100719424459</v>
      </c>
      <c r="K4516" s="314">
        <f t="shared" si="1542"/>
        <v>0.30266666666666664</v>
      </c>
      <c r="L4516" s="314">
        <f t="shared" si="1542"/>
        <v>0.29207920792079206</v>
      </c>
      <c r="M4516" s="314">
        <f t="shared" si="1542"/>
        <v>0.28793309438470727</v>
      </c>
      <c r="N4516" s="3310">
        <f t="shared" si="1542"/>
        <v>0.27590090090090091</v>
      </c>
      <c r="O4516" s="314">
        <f t="shared" si="1542"/>
        <v>0.26918918918918922</v>
      </c>
      <c r="P4516" s="314">
        <f t="shared" si="1542"/>
        <v>0.25425531914893618</v>
      </c>
      <c r="Q4516" s="314">
        <f t="shared" si="1542"/>
        <v>0.25132555673382823</v>
      </c>
      <c r="R4516" s="314">
        <f t="shared" si="1542"/>
        <v>0.28839779005524863</v>
      </c>
      <c r="S4516" s="314">
        <f t="shared" si="1542"/>
        <v>0.27352297592997815</v>
      </c>
      <c r="T4516" s="314">
        <f t="shared" si="1542"/>
        <v>0.27024185068349105</v>
      </c>
      <c r="U4516" s="314">
        <f t="shared" si="1542"/>
        <v>0.26588983050847459</v>
      </c>
      <c r="V4516" s="3310">
        <f t="shared" si="1542"/>
        <v>0.25054466230936823</v>
      </c>
      <c r="W4516" s="314">
        <f t="shared" si="1542"/>
        <v>0.26763717805151177</v>
      </c>
      <c r="X4516" s="314">
        <f t="shared" si="1542"/>
        <v>0.26984126984126983</v>
      </c>
      <c r="Y4516" s="314">
        <f>Y4514/Y4513</f>
        <v>0.25548245614035087</v>
      </c>
      <c r="Z4516" s="314">
        <f t="shared" si="1542"/>
        <v>0.2613510520487265</v>
      </c>
      <c r="AA4516" s="314">
        <f t="shared" si="1542"/>
        <v>0.28409090909090912</v>
      </c>
      <c r="AB4516" s="336">
        <f t="shared" si="1542"/>
        <v>0.29467939972714868</v>
      </c>
      <c r="AC4516" s="433">
        <f>MAX(E4516:AB4516)</f>
        <v>0.32589285714285715</v>
      </c>
      <c r="AD4516" s="73"/>
      <c r="AE4516" s="155"/>
      <c r="AF4516" s="74"/>
      <c r="AG4516" s="396"/>
      <c r="AH4516" s="396"/>
      <c r="AI4516" s="396"/>
      <c r="AJ4516" s="15"/>
      <c r="AK4516" s="15"/>
      <c r="AL4516" s="15"/>
      <c r="AM4516" s="15"/>
      <c r="AN4516" s="396"/>
    </row>
    <row r="4517" spans="1:42" hidden="1" x14ac:dyDescent="0.25">
      <c r="A4517" s="2024"/>
      <c r="B4517" s="2027"/>
      <c r="C4517" s="124" t="s">
        <v>116</v>
      </c>
      <c r="D4517" s="108"/>
      <c r="E4517" s="310"/>
      <c r="F4517" s="311"/>
      <c r="G4517" s="311"/>
      <c r="H4517" s="3306"/>
      <c r="I4517" s="155"/>
      <c r="J4517" s="155"/>
      <c r="K4517" s="155"/>
      <c r="L4517" s="155"/>
      <c r="M4517" s="155"/>
      <c r="N4517" s="3306"/>
      <c r="O4517" s="155"/>
      <c r="P4517" s="155"/>
      <c r="Q4517" s="155"/>
      <c r="R4517" s="155"/>
      <c r="S4517" s="155"/>
      <c r="T4517" s="155"/>
      <c r="U4517" s="155"/>
      <c r="V4517" s="3306"/>
      <c r="W4517" s="155"/>
      <c r="X4517" s="155"/>
      <c r="Y4517" s="155"/>
      <c r="Z4517" s="311"/>
      <c r="AA4517" s="311"/>
      <c r="AB4517" s="867"/>
      <c r="AC4517" s="108"/>
      <c r="AD4517" s="73"/>
      <c r="AE4517" s="155"/>
      <c r="AF4517" s="74"/>
      <c r="AG4517" s="396"/>
      <c r="AH4517" s="396"/>
      <c r="AI4517" s="396"/>
      <c r="AJ4517" s="15"/>
      <c r="AK4517" s="15"/>
      <c r="AL4517" s="15"/>
      <c r="AM4517" s="15"/>
      <c r="AN4517" s="396"/>
    </row>
    <row r="4518" spans="1:42" s="181" customFormat="1" hidden="1" x14ac:dyDescent="0.25">
      <c r="A4518" s="2024"/>
      <c r="B4518" s="2027"/>
      <c r="C4518" s="124" t="s">
        <v>117</v>
      </c>
      <c r="D4518" s="108"/>
      <c r="E4518" s="310"/>
      <c r="F4518" s="311"/>
      <c r="G4518" s="311"/>
      <c r="H4518" s="3306"/>
      <c r="I4518" s="155"/>
      <c r="J4518" s="155"/>
      <c r="K4518" s="155"/>
      <c r="L4518" s="155"/>
      <c r="M4518" s="155"/>
      <c r="N4518" s="3306"/>
      <c r="O4518" s="155"/>
      <c r="P4518" s="155"/>
      <c r="Q4518" s="155"/>
      <c r="R4518" s="155"/>
      <c r="S4518" s="155"/>
      <c r="T4518" s="155"/>
      <c r="U4518" s="155"/>
      <c r="V4518" s="3306"/>
      <c r="W4518" s="155"/>
      <c r="X4518" s="155"/>
      <c r="Y4518" s="155"/>
      <c r="Z4518" s="311"/>
      <c r="AA4518" s="311"/>
      <c r="AB4518" s="867"/>
      <c r="AC4518" s="108"/>
      <c r="AD4518" s="73"/>
      <c r="AE4518" s="155"/>
      <c r="AF4518" s="74"/>
      <c r="AG4518" s="784"/>
      <c r="AH4518" s="781"/>
      <c r="AI4518" s="782"/>
      <c r="AJ4518" s="782"/>
      <c r="AK4518" s="782"/>
      <c r="AL4518" s="783"/>
      <c r="AM4518" s="783"/>
      <c r="AN4518" s="189"/>
      <c r="AO4518" s="189"/>
      <c r="AP4518" s="189"/>
    </row>
    <row r="4519" spans="1:42" ht="16.5" hidden="1" thickBot="1" x14ac:dyDescent="0.3">
      <c r="A4519" s="3535" t="s">
        <v>42</v>
      </c>
      <c r="B4519" s="3536"/>
      <c r="C4519" s="3537"/>
      <c r="D4519" s="114"/>
      <c r="E4519" s="178">
        <f>SQRT(E4513*E4513+E4514*E4514)/E4343/1.73</f>
        <v>25.234346565532181</v>
      </c>
      <c r="F4519" s="179">
        <f t="shared" ref="F4519:AB4519" si="1543">SQRT(F4513*F4513+F4514*F4514)/F4343/1.73</f>
        <v>24.578808925396128</v>
      </c>
      <c r="G4519" s="179">
        <f t="shared" si="1543"/>
        <v>22.835877692665957</v>
      </c>
      <c r="H4519" s="3307">
        <f t="shared" si="1543"/>
        <v>22.987845391279599</v>
      </c>
      <c r="I4519" s="79">
        <f t="shared" si="1543"/>
        <v>23.081707794435015</v>
      </c>
      <c r="J4519" s="79">
        <f t="shared" si="1543"/>
        <v>23.924201084451525</v>
      </c>
      <c r="K4519" s="79">
        <f t="shared" si="1543"/>
        <v>25.662775729853958</v>
      </c>
      <c r="L4519" s="79">
        <f t="shared" si="1543"/>
        <v>27.777345907556342</v>
      </c>
      <c r="M4519" s="79">
        <f t="shared" si="1543"/>
        <v>28.797208454845283</v>
      </c>
      <c r="N4519" s="3307">
        <f t="shared" si="1543"/>
        <v>30.369174600790508</v>
      </c>
      <c r="O4519" s="79">
        <f t="shared" si="1543"/>
        <v>31.580737123016476</v>
      </c>
      <c r="P4519" s="79">
        <f t="shared" si="1543"/>
        <v>32.036588854500387</v>
      </c>
      <c r="Q4519" s="79">
        <f t="shared" si="1543"/>
        <v>31.933988340537727</v>
      </c>
      <c r="R4519" s="79">
        <f t="shared" si="1543"/>
        <v>31.110958931122553</v>
      </c>
      <c r="S4519" s="79">
        <f t="shared" si="1543"/>
        <v>31.358615711692273</v>
      </c>
      <c r="T4519" s="79">
        <f t="shared" si="1543"/>
        <v>32.694555629407922</v>
      </c>
      <c r="U4519" s="79">
        <f t="shared" si="1543"/>
        <v>32.511933429736914</v>
      </c>
      <c r="V4519" s="3307">
        <f t="shared" si="1543"/>
        <v>31.348829296098057</v>
      </c>
      <c r="W4519" s="79">
        <f t="shared" si="1543"/>
        <v>30.505366884268717</v>
      </c>
      <c r="X4519" s="79">
        <f t="shared" si="1543"/>
        <v>30.232546452154129</v>
      </c>
      <c r="Y4519" s="79">
        <f>SQRT(Y4513*Y4513+Y4514*Y4514)/Y4343/1.73</f>
        <v>31.032327940111166</v>
      </c>
      <c r="Z4519" s="179">
        <f t="shared" si="1543"/>
        <v>30.799075788587839</v>
      </c>
      <c r="AA4519" s="179">
        <f t="shared" si="1543"/>
        <v>27.143678380398608</v>
      </c>
      <c r="AB4519" s="395">
        <f t="shared" si="1543"/>
        <v>25.168813818149147</v>
      </c>
      <c r="AC4519" s="109">
        <f>AVERAGE(E4519:AB4519)</f>
        <v>28.529471196941184</v>
      </c>
      <c r="AD4519" s="78">
        <f>(AC4515-AC4519)/AC4515</f>
        <v>1.9043970305747206E-2</v>
      </c>
      <c r="AE4519" s="79"/>
      <c r="AF4519" s="80"/>
      <c r="AG4519" s="396"/>
      <c r="AH4519" s="396"/>
      <c r="AI4519" s="396"/>
      <c r="AJ4519" s="14"/>
      <c r="AK4519" s="14"/>
      <c r="AL4519" s="15"/>
      <c r="AM4519" s="14"/>
      <c r="AN4519" s="396"/>
    </row>
    <row r="4520" spans="1:42" x14ac:dyDescent="0.25">
      <c r="A4520" s="3707" t="s">
        <v>664</v>
      </c>
      <c r="B4520" s="3596" t="s">
        <v>26</v>
      </c>
      <c r="C4520" s="129" t="s">
        <v>13</v>
      </c>
      <c r="D4520" s="113" t="s">
        <v>115</v>
      </c>
      <c r="E4520" s="306">
        <f t="shared" ref="E4520:AB4520" si="1544">(E4524-D4524)*$AE4520*$AF4520</f>
        <v>0</v>
      </c>
      <c r="F4520" s="71">
        <f t="shared" si="1544"/>
        <v>0</v>
      </c>
      <c r="G4520" s="71">
        <f t="shared" si="1544"/>
        <v>0</v>
      </c>
      <c r="H4520" s="3301">
        <f t="shared" si="1544"/>
        <v>0</v>
      </c>
      <c r="I4520" s="71">
        <f t="shared" si="1544"/>
        <v>0</v>
      </c>
      <c r="J4520" s="71">
        <f t="shared" si="1544"/>
        <v>0</v>
      </c>
      <c r="K4520" s="71">
        <f t="shared" si="1544"/>
        <v>0</v>
      </c>
      <c r="L4520" s="71">
        <f t="shared" si="1544"/>
        <v>0</v>
      </c>
      <c r="M4520" s="71">
        <f t="shared" si="1544"/>
        <v>0</v>
      </c>
      <c r="N4520" s="3301">
        <f t="shared" si="1544"/>
        <v>0</v>
      </c>
      <c r="O4520" s="71">
        <f t="shared" si="1544"/>
        <v>0</v>
      </c>
      <c r="P4520" s="71">
        <f t="shared" si="1544"/>
        <v>0</v>
      </c>
      <c r="Q4520" s="71">
        <f t="shared" si="1544"/>
        <v>0</v>
      </c>
      <c r="R4520" s="71">
        <f t="shared" si="1544"/>
        <v>0</v>
      </c>
      <c r="S4520" s="71">
        <f t="shared" si="1544"/>
        <v>0</v>
      </c>
      <c r="T4520" s="71">
        <f t="shared" si="1544"/>
        <v>0</v>
      </c>
      <c r="U4520" s="71">
        <f t="shared" si="1544"/>
        <v>0</v>
      </c>
      <c r="V4520" s="3301">
        <f t="shared" si="1544"/>
        <v>0</v>
      </c>
      <c r="W4520" s="71">
        <f t="shared" si="1544"/>
        <v>0</v>
      </c>
      <c r="X4520" s="71">
        <f t="shared" si="1544"/>
        <v>0</v>
      </c>
      <c r="Y4520" s="71">
        <f>(Y4524-X4524)*$AE4520*$AF4520</f>
        <v>0</v>
      </c>
      <c r="Z4520" s="71">
        <f>(Z4524-Y4524)*$AE4520*$AF4520</f>
        <v>0</v>
      </c>
      <c r="AA4520" s="71">
        <f t="shared" si="1544"/>
        <v>0</v>
      </c>
      <c r="AB4520" s="393">
        <f t="shared" si="1544"/>
        <v>0</v>
      </c>
      <c r="AC4520" s="134">
        <f>SUM(E4520:AB4520)</f>
        <v>0</v>
      </c>
      <c r="AD4520" s="70"/>
      <c r="AE4520" s="71">
        <v>100</v>
      </c>
      <c r="AF4520" s="72">
        <v>60</v>
      </c>
      <c r="AG4520" s="396"/>
      <c r="AH4520" s="396"/>
      <c r="AI4520" s="396"/>
      <c r="AJ4520" s="430"/>
      <c r="AK4520" s="431"/>
      <c r="AL4520" s="430"/>
      <c r="AM4520" s="15"/>
      <c r="AN4520" s="396"/>
    </row>
    <row r="4521" spans="1:42" x14ac:dyDescent="0.25">
      <c r="A4521" s="3708"/>
      <c r="B4521" s="3597"/>
      <c r="C4521" s="130" t="s">
        <v>14</v>
      </c>
      <c r="D4521" s="108" t="s">
        <v>115</v>
      </c>
      <c r="E4521" s="307">
        <f t="shared" ref="E4521:AB4521" si="1545">(E4525-D4525)*$AE4520*$AF4520</f>
        <v>0</v>
      </c>
      <c r="F4521" s="308">
        <f t="shared" si="1545"/>
        <v>0</v>
      </c>
      <c r="G4521" s="308">
        <f t="shared" si="1545"/>
        <v>0</v>
      </c>
      <c r="H4521" s="3302">
        <f t="shared" si="1545"/>
        <v>0</v>
      </c>
      <c r="I4521" s="308">
        <f t="shared" si="1545"/>
        <v>0</v>
      </c>
      <c r="J4521" s="308">
        <f t="shared" si="1545"/>
        <v>0</v>
      </c>
      <c r="K4521" s="308">
        <f t="shared" si="1545"/>
        <v>0</v>
      </c>
      <c r="L4521" s="308">
        <f t="shared" si="1545"/>
        <v>0</v>
      </c>
      <c r="M4521" s="308">
        <f t="shared" si="1545"/>
        <v>0</v>
      </c>
      <c r="N4521" s="3302">
        <f t="shared" si="1545"/>
        <v>0</v>
      </c>
      <c r="O4521" s="308">
        <f t="shared" si="1545"/>
        <v>0</v>
      </c>
      <c r="P4521" s="308">
        <f t="shared" si="1545"/>
        <v>0</v>
      </c>
      <c r="Q4521" s="308">
        <f t="shared" si="1545"/>
        <v>0</v>
      </c>
      <c r="R4521" s="308">
        <f t="shared" si="1545"/>
        <v>0</v>
      </c>
      <c r="S4521" s="308">
        <f t="shared" si="1545"/>
        <v>0</v>
      </c>
      <c r="T4521" s="308">
        <f t="shared" si="1545"/>
        <v>0</v>
      </c>
      <c r="U4521" s="308">
        <f t="shared" si="1545"/>
        <v>0</v>
      </c>
      <c r="V4521" s="3302">
        <f t="shared" si="1545"/>
        <v>0</v>
      </c>
      <c r="W4521" s="308">
        <f t="shared" si="1545"/>
        <v>0</v>
      </c>
      <c r="X4521" s="308">
        <f t="shared" si="1545"/>
        <v>0</v>
      </c>
      <c r="Y4521" s="308">
        <f>(Y4525-X4525)*$AE4520*$AF4520</f>
        <v>0</v>
      </c>
      <c r="Z4521" s="308">
        <f>(Z4525-Y4525)*$AE4520*$AF4520</f>
        <v>0</v>
      </c>
      <c r="AA4521" s="308">
        <f t="shared" si="1545"/>
        <v>0</v>
      </c>
      <c r="AB4521" s="394">
        <f t="shared" si="1545"/>
        <v>0</v>
      </c>
      <c r="AC4521" s="107">
        <f>SUM(E4521:AB4521)</f>
        <v>0</v>
      </c>
      <c r="AD4521" s="73"/>
      <c r="AE4521" s="155"/>
      <c r="AF4521" s="74"/>
      <c r="AG4521" s="396"/>
      <c r="AH4521" s="396"/>
      <c r="AI4521" s="396"/>
      <c r="AJ4521" s="15"/>
      <c r="AK4521" s="15"/>
      <c r="AL4521" s="15"/>
      <c r="AM4521" s="15"/>
      <c r="AN4521" s="396"/>
    </row>
    <row r="4522" spans="1:42" x14ac:dyDescent="0.25">
      <c r="A4522" s="3708"/>
      <c r="B4522" s="3597"/>
      <c r="C4522" s="130" t="s">
        <v>15</v>
      </c>
      <c r="D4522" s="108" t="s">
        <v>54</v>
      </c>
      <c r="E4522" s="1450">
        <v>0</v>
      </c>
      <c r="F4522" s="1445">
        <v>0</v>
      </c>
      <c r="G4522" s="1445">
        <v>0</v>
      </c>
      <c r="H4522" s="3303">
        <v>0</v>
      </c>
      <c r="I4522" s="327">
        <v>0</v>
      </c>
      <c r="J4522" s="327">
        <v>0</v>
      </c>
      <c r="K4522" s="327">
        <v>0</v>
      </c>
      <c r="L4522" s="327">
        <v>0</v>
      </c>
      <c r="M4522" s="327">
        <v>0</v>
      </c>
      <c r="N4522" s="3303">
        <v>0</v>
      </c>
      <c r="O4522" s="327">
        <v>0</v>
      </c>
      <c r="P4522" s="327">
        <v>0</v>
      </c>
      <c r="Q4522" s="327">
        <v>0</v>
      </c>
      <c r="R4522" s="327">
        <v>0</v>
      </c>
      <c r="S4522" s="327">
        <v>0</v>
      </c>
      <c r="T4522" s="327">
        <v>0</v>
      </c>
      <c r="U4522" s="327">
        <v>0</v>
      </c>
      <c r="V4522" s="3303">
        <v>0</v>
      </c>
      <c r="W4522" s="327">
        <v>0</v>
      </c>
      <c r="X4522" s="327">
        <v>0</v>
      </c>
      <c r="Y4522" s="327">
        <v>0</v>
      </c>
      <c r="Z4522" s="1445">
        <v>0</v>
      </c>
      <c r="AA4522" s="1445">
        <v>0</v>
      </c>
      <c r="AB4522" s="1473">
        <v>0</v>
      </c>
      <c r="AC4522" s="2145"/>
      <c r="AD4522" s="76"/>
      <c r="AE4522" s="76"/>
      <c r="AF4522" s="77"/>
      <c r="AG4522" s="396"/>
      <c r="AH4522" s="396"/>
      <c r="AI4522" s="396"/>
      <c r="AJ4522" s="15"/>
      <c r="AK4522" s="15"/>
      <c r="AL4522" s="15"/>
      <c r="AM4522" s="15"/>
      <c r="AN4522" s="396"/>
    </row>
    <row r="4523" spans="1:42" ht="16.5" thickBot="1" x14ac:dyDescent="0.3">
      <c r="A4523" s="3789"/>
      <c r="B4523" s="3669"/>
      <c r="C4523" s="1011" t="s">
        <v>17</v>
      </c>
      <c r="D4523" s="108"/>
      <c r="E4523" s="313" t="e">
        <f t="shared" ref="E4523:AB4523" si="1546">E4521/E4520</f>
        <v>#DIV/0!</v>
      </c>
      <c r="F4523" s="314" t="e">
        <f t="shared" si="1546"/>
        <v>#DIV/0!</v>
      </c>
      <c r="G4523" s="314" t="e">
        <f t="shared" si="1546"/>
        <v>#DIV/0!</v>
      </c>
      <c r="H4523" s="3310" t="e">
        <f t="shared" si="1546"/>
        <v>#DIV/0!</v>
      </c>
      <c r="I4523" s="314" t="e">
        <f t="shared" si="1546"/>
        <v>#DIV/0!</v>
      </c>
      <c r="J4523" s="314" t="e">
        <f t="shared" si="1546"/>
        <v>#DIV/0!</v>
      </c>
      <c r="K4523" s="314" t="e">
        <f t="shared" si="1546"/>
        <v>#DIV/0!</v>
      </c>
      <c r="L4523" s="314" t="e">
        <f t="shared" si="1546"/>
        <v>#DIV/0!</v>
      </c>
      <c r="M4523" s="314" t="e">
        <f t="shared" si="1546"/>
        <v>#DIV/0!</v>
      </c>
      <c r="N4523" s="3310" t="e">
        <f t="shared" si="1546"/>
        <v>#DIV/0!</v>
      </c>
      <c r="O4523" s="314" t="e">
        <f t="shared" si="1546"/>
        <v>#DIV/0!</v>
      </c>
      <c r="P4523" s="314" t="e">
        <f t="shared" si="1546"/>
        <v>#DIV/0!</v>
      </c>
      <c r="Q4523" s="314" t="e">
        <f t="shared" si="1546"/>
        <v>#DIV/0!</v>
      </c>
      <c r="R4523" s="314" t="e">
        <f t="shared" si="1546"/>
        <v>#DIV/0!</v>
      </c>
      <c r="S4523" s="314" t="e">
        <f t="shared" si="1546"/>
        <v>#DIV/0!</v>
      </c>
      <c r="T4523" s="314" t="e">
        <f t="shared" si="1546"/>
        <v>#DIV/0!</v>
      </c>
      <c r="U4523" s="314" t="e">
        <f t="shared" si="1546"/>
        <v>#DIV/0!</v>
      </c>
      <c r="V4523" s="3310" t="e">
        <f t="shared" si="1546"/>
        <v>#DIV/0!</v>
      </c>
      <c r="W4523" s="314" t="e">
        <f t="shared" si="1546"/>
        <v>#DIV/0!</v>
      </c>
      <c r="X4523" s="314" t="e">
        <f t="shared" si="1546"/>
        <v>#DIV/0!</v>
      </c>
      <c r="Y4523" s="314" t="e">
        <f>Y4521/Y4520</f>
        <v>#DIV/0!</v>
      </c>
      <c r="Z4523" s="314" t="e">
        <f t="shared" si="1546"/>
        <v>#DIV/0!</v>
      </c>
      <c r="AA4523" s="314" t="e">
        <f t="shared" si="1546"/>
        <v>#DIV/0!</v>
      </c>
      <c r="AB4523" s="336" t="e">
        <f t="shared" si="1546"/>
        <v>#DIV/0!</v>
      </c>
      <c r="AC4523" s="433" t="e">
        <f>MAX(E4523:AB4523)</f>
        <v>#DIV/0!</v>
      </c>
      <c r="AD4523" s="73"/>
      <c r="AE4523" s="155"/>
      <c r="AF4523" s="74"/>
      <c r="AG4523" s="396"/>
      <c r="AH4523" s="396"/>
      <c r="AI4523" s="396"/>
      <c r="AJ4523" s="15"/>
      <c r="AK4523" s="15"/>
      <c r="AL4523" s="15"/>
      <c r="AM4523" s="15"/>
      <c r="AN4523" s="396"/>
    </row>
    <row r="4524" spans="1:42" hidden="1" x14ac:dyDescent="0.25">
      <c r="A4524" s="2014"/>
      <c r="B4524" s="2017"/>
      <c r="C4524" s="357" t="s">
        <v>116</v>
      </c>
      <c r="D4524" s="108"/>
      <c r="E4524" s="310"/>
      <c r="F4524" s="311"/>
      <c r="G4524" s="311"/>
      <c r="H4524" s="3306"/>
      <c r="I4524" s="155"/>
      <c r="J4524" s="155"/>
      <c r="K4524" s="155"/>
      <c r="L4524" s="155"/>
      <c r="M4524" s="155"/>
      <c r="N4524" s="3306"/>
      <c r="O4524" s="155"/>
      <c r="P4524" s="155"/>
      <c r="Q4524" s="155"/>
      <c r="R4524" s="155"/>
      <c r="S4524" s="155"/>
      <c r="T4524" s="155"/>
      <c r="U4524" s="155"/>
      <c r="V4524" s="3306"/>
      <c r="W4524" s="155"/>
      <c r="X4524" s="155"/>
      <c r="Y4524" s="155"/>
      <c r="Z4524" s="311"/>
      <c r="AA4524" s="311"/>
      <c r="AB4524" s="867"/>
      <c r="AC4524" s="108"/>
      <c r="AD4524" s="73"/>
      <c r="AE4524" s="155"/>
      <c r="AF4524" s="74"/>
      <c r="AG4524" s="396"/>
      <c r="AH4524" s="396"/>
      <c r="AI4524" s="396"/>
      <c r="AJ4524" s="15"/>
      <c r="AK4524" s="15"/>
      <c r="AL4524" s="15"/>
      <c r="AM4524" s="15"/>
      <c r="AN4524" s="396"/>
    </row>
    <row r="4525" spans="1:42" s="181" customFormat="1" hidden="1" x14ac:dyDescent="0.25">
      <c r="A4525" s="2024"/>
      <c r="B4525" s="2027"/>
      <c r="C4525" s="124" t="s">
        <v>117</v>
      </c>
      <c r="D4525" s="108"/>
      <c r="E4525" s="310"/>
      <c r="F4525" s="311"/>
      <c r="G4525" s="311"/>
      <c r="H4525" s="3306"/>
      <c r="I4525" s="155"/>
      <c r="J4525" s="155"/>
      <c r="K4525" s="155"/>
      <c r="L4525" s="155"/>
      <c r="M4525" s="155"/>
      <c r="N4525" s="3306"/>
      <c r="O4525" s="155"/>
      <c r="P4525" s="155"/>
      <c r="Q4525" s="155"/>
      <c r="R4525" s="155"/>
      <c r="S4525" s="155"/>
      <c r="T4525" s="155"/>
      <c r="U4525" s="155"/>
      <c r="V4525" s="3306"/>
      <c r="W4525" s="155"/>
      <c r="X4525" s="155"/>
      <c r="Y4525" s="155"/>
      <c r="Z4525" s="311"/>
      <c r="AA4525" s="311"/>
      <c r="AB4525" s="867"/>
      <c r="AC4525" s="108"/>
      <c r="AD4525" s="73"/>
      <c r="AE4525" s="155"/>
      <c r="AF4525" s="74"/>
      <c r="AG4525" s="784"/>
      <c r="AH4525" s="781"/>
      <c r="AI4525" s="782"/>
      <c r="AJ4525" s="782"/>
      <c r="AK4525" s="782"/>
      <c r="AL4525" s="783"/>
      <c r="AM4525" s="783"/>
      <c r="AN4525" s="189"/>
      <c r="AO4525" s="189"/>
      <c r="AP4525" s="189"/>
    </row>
    <row r="4526" spans="1:42" ht="16.5" hidden="1" thickBot="1" x14ac:dyDescent="0.3">
      <c r="A4526" s="3535" t="s">
        <v>42</v>
      </c>
      <c r="B4526" s="3536"/>
      <c r="C4526" s="3537"/>
      <c r="D4526" s="114"/>
      <c r="E4526" s="178">
        <f>SQRT(E4520*E4520+E4521*E4521)/E4343/1.73</f>
        <v>0</v>
      </c>
      <c r="F4526" s="179">
        <f t="shared" ref="F4526:AB4526" si="1547">SQRT(F4520*F4520+F4521*F4521)/F4343/1.73</f>
        <v>0</v>
      </c>
      <c r="G4526" s="179">
        <f t="shared" si="1547"/>
        <v>0</v>
      </c>
      <c r="H4526" s="3307">
        <f t="shared" si="1547"/>
        <v>0</v>
      </c>
      <c r="I4526" s="79">
        <f t="shared" si="1547"/>
        <v>0</v>
      </c>
      <c r="J4526" s="79">
        <f t="shared" si="1547"/>
        <v>0</v>
      </c>
      <c r="K4526" s="79">
        <f t="shared" si="1547"/>
        <v>0</v>
      </c>
      <c r="L4526" s="79">
        <f t="shared" si="1547"/>
        <v>0</v>
      </c>
      <c r="M4526" s="79">
        <f t="shared" si="1547"/>
        <v>0</v>
      </c>
      <c r="N4526" s="3307">
        <f t="shared" si="1547"/>
        <v>0</v>
      </c>
      <c r="O4526" s="79">
        <f t="shared" si="1547"/>
        <v>0</v>
      </c>
      <c r="P4526" s="79">
        <f t="shared" si="1547"/>
        <v>0</v>
      </c>
      <c r="Q4526" s="79">
        <f t="shared" si="1547"/>
        <v>0</v>
      </c>
      <c r="R4526" s="79">
        <f t="shared" si="1547"/>
        <v>0</v>
      </c>
      <c r="S4526" s="79">
        <f t="shared" si="1547"/>
        <v>0</v>
      </c>
      <c r="T4526" s="79">
        <f t="shared" si="1547"/>
        <v>0</v>
      </c>
      <c r="U4526" s="79">
        <f t="shared" si="1547"/>
        <v>0</v>
      </c>
      <c r="V4526" s="3307">
        <f t="shared" si="1547"/>
        <v>0</v>
      </c>
      <c r="W4526" s="79">
        <f t="shared" si="1547"/>
        <v>0</v>
      </c>
      <c r="X4526" s="79">
        <f t="shared" si="1547"/>
        <v>0</v>
      </c>
      <c r="Y4526" s="79">
        <f>SQRT(Y4520*Y4520+Y4521*Y4521)/Y4343/1.73</f>
        <v>0</v>
      </c>
      <c r="Z4526" s="179">
        <f t="shared" si="1547"/>
        <v>0</v>
      </c>
      <c r="AA4526" s="179">
        <f t="shared" si="1547"/>
        <v>0</v>
      </c>
      <c r="AB4526" s="395">
        <f t="shared" si="1547"/>
        <v>0</v>
      </c>
      <c r="AC4526" s="109">
        <f>AVERAGE(E4526:AB4526)</f>
        <v>0</v>
      </c>
      <c r="AD4526" s="78" t="e">
        <f>(AC4522-AC4526)/AC4522</f>
        <v>#DIV/0!</v>
      </c>
      <c r="AE4526" s="79"/>
      <c r="AF4526" s="80"/>
      <c r="AG4526" s="396"/>
      <c r="AH4526" s="396"/>
      <c r="AI4526" s="396"/>
      <c r="AJ4526" s="14"/>
      <c r="AK4526" s="14"/>
      <c r="AL4526" s="15"/>
      <c r="AM4526" s="14"/>
      <c r="AN4526" s="396"/>
    </row>
    <row r="4527" spans="1:42" x14ac:dyDescent="0.25">
      <c r="A4527" s="3707" t="s">
        <v>665</v>
      </c>
      <c r="B4527" s="3596" t="s">
        <v>26</v>
      </c>
      <c r="C4527" s="121" t="s">
        <v>13</v>
      </c>
      <c r="D4527" s="113" t="s">
        <v>115</v>
      </c>
      <c r="E4527" s="306">
        <f t="shared" ref="E4527:AB4527" si="1548">(E4531-D4531)*$AE4527*$AF4527</f>
        <v>0</v>
      </c>
      <c r="F4527" s="71">
        <f t="shared" si="1548"/>
        <v>0</v>
      </c>
      <c r="G4527" s="71">
        <f t="shared" si="1548"/>
        <v>0</v>
      </c>
      <c r="H4527" s="3301">
        <f t="shared" si="1548"/>
        <v>0</v>
      </c>
      <c r="I4527" s="71">
        <f t="shared" si="1548"/>
        <v>0</v>
      </c>
      <c r="J4527" s="71">
        <f t="shared" si="1548"/>
        <v>0</v>
      </c>
      <c r="K4527" s="71">
        <f t="shared" si="1548"/>
        <v>0</v>
      </c>
      <c r="L4527" s="71">
        <f t="shared" si="1548"/>
        <v>0</v>
      </c>
      <c r="M4527" s="71">
        <f t="shared" si="1548"/>
        <v>0</v>
      </c>
      <c r="N4527" s="3301">
        <f t="shared" si="1548"/>
        <v>0</v>
      </c>
      <c r="O4527" s="71">
        <f t="shared" si="1548"/>
        <v>0</v>
      </c>
      <c r="P4527" s="71">
        <f t="shared" si="1548"/>
        <v>0</v>
      </c>
      <c r="Q4527" s="71">
        <f t="shared" si="1548"/>
        <v>0</v>
      </c>
      <c r="R4527" s="71">
        <f t="shared" si="1548"/>
        <v>0</v>
      </c>
      <c r="S4527" s="71">
        <f t="shared" si="1548"/>
        <v>0</v>
      </c>
      <c r="T4527" s="71">
        <f t="shared" si="1548"/>
        <v>0</v>
      </c>
      <c r="U4527" s="71">
        <f t="shared" si="1548"/>
        <v>0</v>
      </c>
      <c r="V4527" s="3301">
        <f t="shared" si="1548"/>
        <v>0</v>
      </c>
      <c r="W4527" s="71">
        <f t="shared" si="1548"/>
        <v>0</v>
      </c>
      <c r="X4527" s="71">
        <f t="shared" si="1548"/>
        <v>0</v>
      </c>
      <c r="Y4527" s="71">
        <f>(Y4531-X4531)*$AE4527*$AF4527</f>
        <v>0</v>
      </c>
      <c r="Z4527" s="71">
        <f>(Z4531-Y4531)*$AE4527*$AF4527</f>
        <v>0</v>
      </c>
      <c r="AA4527" s="71">
        <f t="shared" si="1548"/>
        <v>0</v>
      </c>
      <c r="AB4527" s="72">
        <f t="shared" si="1548"/>
        <v>0</v>
      </c>
      <c r="AC4527" s="134">
        <f>SUM(E4527:AB4527)</f>
        <v>0</v>
      </c>
      <c r="AD4527" s="70"/>
      <c r="AE4527" s="71">
        <v>100</v>
      </c>
      <c r="AF4527" s="72">
        <v>80</v>
      </c>
      <c r="AG4527" s="396"/>
      <c r="AH4527" s="396"/>
      <c r="AI4527" s="396"/>
      <c r="AJ4527" s="430"/>
      <c r="AK4527" s="431"/>
      <c r="AL4527" s="430"/>
      <c r="AM4527" s="15"/>
      <c r="AN4527" s="396"/>
    </row>
    <row r="4528" spans="1:42" x14ac:dyDescent="0.25">
      <c r="A4528" s="3708"/>
      <c r="B4528" s="3597"/>
      <c r="C4528" s="123" t="s">
        <v>14</v>
      </c>
      <c r="D4528" s="108" t="s">
        <v>115</v>
      </c>
      <c r="E4528" s="307">
        <f t="shared" ref="E4528:AB4528" si="1549">(E4532-D4532)*$AE4527*$AF4527</f>
        <v>0</v>
      </c>
      <c r="F4528" s="308">
        <f t="shared" si="1549"/>
        <v>0</v>
      </c>
      <c r="G4528" s="308">
        <f t="shared" si="1549"/>
        <v>0</v>
      </c>
      <c r="H4528" s="3302">
        <f t="shared" si="1549"/>
        <v>0</v>
      </c>
      <c r="I4528" s="308">
        <f t="shared" si="1549"/>
        <v>0</v>
      </c>
      <c r="J4528" s="308">
        <f t="shared" si="1549"/>
        <v>0</v>
      </c>
      <c r="K4528" s="308">
        <f t="shared" si="1549"/>
        <v>0</v>
      </c>
      <c r="L4528" s="308">
        <f t="shared" si="1549"/>
        <v>0</v>
      </c>
      <c r="M4528" s="308">
        <f t="shared" si="1549"/>
        <v>0</v>
      </c>
      <c r="N4528" s="3302">
        <f t="shared" si="1549"/>
        <v>0</v>
      </c>
      <c r="O4528" s="308">
        <f t="shared" si="1549"/>
        <v>0</v>
      </c>
      <c r="P4528" s="308">
        <f t="shared" si="1549"/>
        <v>0</v>
      </c>
      <c r="Q4528" s="308">
        <f t="shared" si="1549"/>
        <v>0</v>
      </c>
      <c r="R4528" s="308">
        <f t="shared" si="1549"/>
        <v>0</v>
      </c>
      <c r="S4528" s="308">
        <f t="shared" si="1549"/>
        <v>0</v>
      </c>
      <c r="T4528" s="308">
        <f t="shared" si="1549"/>
        <v>0</v>
      </c>
      <c r="U4528" s="308">
        <f t="shared" si="1549"/>
        <v>0</v>
      </c>
      <c r="V4528" s="3302">
        <f t="shared" si="1549"/>
        <v>0</v>
      </c>
      <c r="W4528" s="308">
        <f t="shared" si="1549"/>
        <v>0</v>
      </c>
      <c r="X4528" s="308">
        <f t="shared" si="1549"/>
        <v>0</v>
      </c>
      <c r="Y4528" s="308">
        <f>(Y4532-X4532)*$AE4527*$AF4527</f>
        <v>0</v>
      </c>
      <c r="Z4528" s="308">
        <f>(Z4532-Y4532)*$AE4527*$AF4527</f>
        <v>0</v>
      </c>
      <c r="AA4528" s="308">
        <f t="shared" si="1549"/>
        <v>0</v>
      </c>
      <c r="AB4528" s="309">
        <f t="shared" si="1549"/>
        <v>0</v>
      </c>
      <c r="AC4528" s="107">
        <f>SUM(E4528:AB4528)</f>
        <v>0</v>
      </c>
      <c r="AD4528" s="73"/>
      <c r="AE4528" s="155"/>
      <c r="AF4528" s="74"/>
      <c r="AG4528" s="396"/>
      <c r="AH4528" s="396"/>
      <c r="AI4528" s="396"/>
      <c r="AJ4528" s="15"/>
      <c r="AK4528" s="15"/>
      <c r="AL4528" s="15"/>
      <c r="AM4528" s="15"/>
      <c r="AN4528" s="396"/>
    </row>
    <row r="4529" spans="1:42" x14ac:dyDescent="0.25">
      <c r="A4529" s="3708"/>
      <c r="B4529" s="3597"/>
      <c r="C4529" s="123" t="s">
        <v>15</v>
      </c>
      <c r="D4529" s="108" t="s">
        <v>54</v>
      </c>
      <c r="E4529" s="1450">
        <v>0</v>
      </c>
      <c r="F4529" s="1445">
        <v>0</v>
      </c>
      <c r="G4529" s="1445">
        <v>0</v>
      </c>
      <c r="H4529" s="3303">
        <v>0</v>
      </c>
      <c r="I4529" s="327">
        <v>0</v>
      </c>
      <c r="J4529" s="327">
        <v>0</v>
      </c>
      <c r="K4529" s="327">
        <v>0</v>
      </c>
      <c r="L4529" s="327">
        <v>0</v>
      </c>
      <c r="M4529" s="327">
        <v>0</v>
      </c>
      <c r="N4529" s="3303">
        <v>0</v>
      </c>
      <c r="O4529" s="327">
        <v>0</v>
      </c>
      <c r="P4529" s="327">
        <v>0</v>
      </c>
      <c r="Q4529" s="327">
        <v>0</v>
      </c>
      <c r="R4529" s="327">
        <v>0</v>
      </c>
      <c r="S4529" s="327">
        <v>0</v>
      </c>
      <c r="T4529" s="327">
        <v>0</v>
      </c>
      <c r="U4529" s="327">
        <v>0</v>
      </c>
      <c r="V4529" s="3303">
        <v>0</v>
      </c>
      <c r="W4529" s="327">
        <v>0</v>
      </c>
      <c r="X4529" s="327">
        <v>0</v>
      </c>
      <c r="Y4529" s="327">
        <v>0</v>
      </c>
      <c r="Z4529" s="1445">
        <v>0</v>
      </c>
      <c r="AA4529" s="1445">
        <v>0</v>
      </c>
      <c r="AB4529" s="1446">
        <v>0</v>
      </c>
      <c r="AC4529" s="2145"/>
      <c r="AD4529" s="76"/>
      <c r="AE4529" s="76"/>
      <c r="AF4529" s="77"/>
      <c r="AG4529" s="396"/>
      <c r="AH4529" s="396"/>
      <c r="AI4529" s="396"/>
      <c r="AJ4529" s="15"/>
      <c r="AK4529" s="15"/>
      <c r="AL4529" s="15"/>
      <c r="AM4529" s="15"/>
      <c r="AN4529" s="396"/>
    </row>
    <row r="4530" spans="1:42" ht="16.5" thickBot="1" x14ac:dyDescent="0.3">
      <c r="A4530" s="3789"/>
      <c r="B4530" s="3669"/>
      <c r="C4530" s="126" t="s">
        <v>17</v>
      </c>
      <c r="D4530" s="114"/>
      <c r="E4530" s="317" t="e">
        <f t="shared" ref="E4530:AB4530" si="1550">E4528/E4527</f>
        <v>#DIV/0!</v>
      </c>
      <c r="F4530" s="318" t="e">
        <f t="shared" si="1550"/>
        <v>#DIV/0!</v>
      </c>
      <c r="G4530" s="318" t="e">
        <f t="shared" si="1550"/>
        <v>#DIV/0!</v>
      </c>
      <c r="H4530" s="3304" t="e">
        <f t="shared" si="1550"/>
        <v>#DIV/0!</v>
      </c>
      <c r="I4530" s="318" t="e">
        <f t="shared" si="1550"/>
        <v>#DIV/0!</v>
      </c>
      <c r="J4530" s="318" t="e">
        <f t="shared" si="1550"/>
        <v>#DIV/0!</v>
      </c>
      <c r="K4530" s="318" t="e">
        <f t="shared" si="1550"/>
        <v>#DIV/0!</v>
      </c>
      <c r="L4530" s="318" t="e">
        <f t="shared" si="1550"/>
        <v>#DIV/0!</v>
      </c>
      <c r="M4530" s="318" t="e">
        <f t="shared" si="1550"/>
        <v>#DIV/0!</v>
      </c>
      <c r="N4530" s="3304" t="e">
        <f t="shared" si="1550"/>
        <v>#DIV/0!</v>
      </c>
      <c r="O4530" s="318" t="e">
        <f t="shared" si="1550"/>
        <v>#DIV/0!</v>
      </c>
      <c r="P4530" s="318" t="e">
        <f t="shared" si="1550"/>
        <v>#DIV/0!</v>
      </c>
      <c r="Q4530" s="318" t="e">
        <f t="shared" si="1550"/>
        <v>#DIV/0!</v>
      </c>
      <c r="R4530" s="318" t="e">
        <f t="shared" si="1550"/>
        <v>#DIV/0!</v>
      </c>
      <c r="S4530" s="318" t="e">
        <f t="shared" si="1550"/>
        <v>#DIV/0!</v>
      </c>
      <c r="T4530" s="318" t="e">
        <f t="shared" si="1550"/>
        <v>#DIV/0!</v>
      </c>
      <c r="U4530" s="318" t="e">
        <f t="shared" si="1550"/>
        <v>#DIV/0!</v>
      </c>
      <c r="V4530" s="3304" t="e">
        <f t="shared" si="1550"/>
        <v>#DIV/0!</v>
      </c>
      <c r="W4530" s="318" t="e">
        <f t="shared" si="1550"/>
        <v>#DIV/0!</v>
      </c>
      <c r="X4530" s="318" t="e">
        <f t="shared" si="1550"/>
        <v>#DIV/0!</v>
      </c>
      <c r="Y4530" s="318" t="e">
        <f>Y4528/Y4527</f>
        <v>#DIV/0!</v>
      </c>
      <c r="Z4530" s="318" t="e">
        <f t="shared" si="1550"/>
        <v>#DIV/0!</v>
      </c>
      <c r="AA4530" s="318" t="e">
        <f t="shared" si="1550"/>
        <v>#DIV/0!</v>
      </c>
      <c r="AB4530" s="370" t="e">
        <f t="shared" si="1550"/>
        <v>#DIV/0!</v>
      </c>
      <c r="AC4530" s="433" t="e">
        <f>MAX(E4530:AB4530)</f>
        <v>#DIV/0!</v>
      </c>
      <c r="AD4530" s="73"/>
      <c r="AE4530" s="155"/>
      <c r="AF4530" s="74"/>
      <c r="AG4530" s="396"/>
      <c r="AH4530" s="396"/>
      <c r="AI4530" s="396"/>
      <c r="AJ4530" s="15"/>
      <c r="AK4530" s="15"/>
      <c r="AL4530" s="15"/>
      <c r="AM4530" s="15"/>
      <c r="AN4530" s="396"/>
    </row>
    <row r="4531" spans="1:42" hidden="1" x14ac:dyDescent="0.25">
      <c r="A4531" s="2014"/>
      <c r="B4531" s="2017"/>
      <c r="C4531" s="357" t="s">
        <v>116</v>
      </c>
      <c r="D4531" s="122"/>
      <c r="E4531" s="138"/>
      <c r="F4531" s="136"/>
      <c r="G4531" s="136"/>
      <c r="H4531" s="3305"/>
      <c r="I4531" s="91"/>
      <c r="J4531" s="91"/>
      <c r="K4531" s="91"/>
      <c r="L4531" s="91"/>
      <c r="M4531" s="91"/>
      <c r="N4531" s="3305"/>
      <c r="O4531" s="91"/>
      <c r="P4531" s="91"/>
      <c r="Q4531" s="91"/>
      <c r="R4531" s="91"/>
      <c r="S4531" s="91"/>
      <c r="T4531" s="91"/>
      <c r="U4531" s="91"/>
      <c r="V4531" s="3305"/>
      <c r="W4531" s="91"/>
      <c r="X4531" s="91"/>
      <c r="Y4531" s="91"/>
      <c r="Z4531" s="136"/>
      <c r="AA4531" s="136"/>
      <c r="AB4531" s="474"/>
      <c r="AC4531" s="108"/>
      <c r="AD4531" s="73"/>
      <c r="AE4531" s="155"/>
      <c r="AF4531" s="74"/>
      <c r="AG4531" s="396"/>
      <c r="AH4531" s="396"/>
      <c r="AI4531" s="396"/>
      <c r="AJ4531" s="15"/>
      <c r="AK4531" s="15"/>
      <c r="AL4531" s="15"/>
      <c r="AM4531" s="15"/>
      <c r="AN4531" s="396"/>
    </row>
    <row r="4532" spans="1:42" s="181" customFormat="1" hidden="1" x14ac:dyDescent="0.25">
      <c r="A4532" s="2024"/>
      <c r="B4532" s="2027"/>
      <c r="C4532" s="124" t="s">
        <v>117</v>
      </c>
      <c r="D4532" s="108"/>
      <c r="E4532" s="310"/>
      <c r="F4532" s="311"/>
      <c r="G4532" s="311"/>
      <c r="H4532" s="3306"/>
      <c r="I4532" s="155"/>
      <c r="J4532" s="155"/>
      <c r="K4532" s="155"/>
      <c r="L4532" s="155"/>
      <c r="M4532" s="155"/>
      <c r="N4532" s="3306"/>
      <c r="O4532" s="155"/>
      <c r="P4532" s="155"/>
      <c r="Q4532" s="155"/>
      <c r="R4532" s="155"/>
      <c r="S4532" s="155"/>
      <c r="T4532" s="155"/>
      <c r="U4532" s="155"/>
      <c r="V4532" s="3306"/>
      <c r="W4532" s="155"/>
      <c r="X4532" s="155"/>
      <c r="Y4532" s="155"/>
      <c r="Z4532" s="311"/>
      <c r="AA4532" s="311"/>
      <c r="AB4532" s="867"/>
      <c r="AC4532" s="108"/>
      <c r="AD4532" s="73"/>
      <c r="AE4532" s="155"/>
      <c r="AF4532" s="74"/>
      <c r="AG4532" s="784"/>
      <c r="AH4532" s="781"/>
      <c r="AI4532" s="782"/>
      <c r="AJ4532" s="782"/>
      <c r="AK4532" s="782"/>
      <c r="AL4532" s="783"/>
      <c r="AM4532" s="783"/>
      <c r="AN4532" s="189"/>
      <c r="AO4532" s="189"/>
      <c r="AP4532" s="189"/>
    </row>
    <row r="4533" spans="1:42" ht="16.5" hidden="1" thickBot="1" x14ac:dyDescent="0.3">
      <c r="A4533" s="3535" t="s">
        <v>42</v>
      </c>
      <c r="B4533" s="3536"/>
      <c r="C4533" s="3537"/>
      <c r="D4533" s="114"/>
      <c r="E4533" s="532">
        <f>SQRT(E4527*E4527+E4528*E4528)/E4343/1.73</f>
        <v>0</v>
      </c>
      <c r="F4533" s="533">
        <f t="shared" ref="F4533:AB4533" si="1551">SQRT(F4527*F4527+F4528*F4528)/F4343/1.73</f>
        <v>0</v>
      </c>
      <c r="G4533" s="533">
        <f t="shared" si="1551"/>
        <v>0</v>
      </c>
      <c r="H4533" s="3311">
        <f t="shared" si="1551"/>
        <v>0</v>
      </c>
      <c r="I4533" s="461">
        <f t="shared" si="1551"/>
        <v>0</v>
      </c>
      <c r="J4533" s="461">
        <f t="shared" si="1551"/>
        <v>0</v>
      </c>
      <c r="K4533" s="461">
        <f t="shared" si="1551"/>
        <v>0</v>
      </c>
      <c r="L4533" s="461">
        <f t="shared" si="1551"/>
        <v>0</v>
      </c>
      <c r="M4533" s="461">
        <f t="shared" si="1551"/>
        <v>0</v>
      </c>
      <c r="N4533" s="3311">
        <f t="shared" si="1551"/>
        <v>0</v>
      </c>
      <c r="O4533" s="461">
        <f t="shared" si="1551"/>
        <v>0</v>
      </c>
      <c r="P4533" s="461">
        <f t="shared" si="1551"/>
        <v>0</v>
      </c>
      <c r="Q4533" s="461">
        <f t="shared" si="1551"/>
        <v>0</v>
      </c>
      <c r="R4533" s="461">
        <f t="shared" si="1551"/>
        <v>0</v>
      </c>
      <c r="S4533" s="461">
        <f t="shared" si="1551"/>
        <v>0</v>
      </c>
      <c r="T4533" s="461">
        <f t="shared" si="1551"/>
        <v>0</v>
      </c>
      <c r="U4533" s="461">
        <f t="shared" si="1551"/>
        <v>0</v>
      </c>
      <c r="V4533" s="3311">
        <f t="shared" si="1551"/>
        <v>0</v>
      </c>
      <c r="W4533" s="461">
        <f t="shared" si="1551"/>
        <v>0</v>
      </c>
      <c r="X4533" s="461">
        <f t="shared" si="1551"/>
        <v>0</v>
      </c>
      <c r="Y4533" s="461">
        <f>SQRT(Y4527*Y4527+Y4528*Y4528)/Y4343/1.73</f>
        <v>0</v>
      </c>
      <c r="Z4533" s="533">
        <f t="shared" si="1551"/>
        <v>0</v>
      </c>
      <c r="AA4533" s="533">
        <f t="shared" si="1551"/>
        <v>0</v>
      </c>
      <c r="AB4533" s="534">
        <f t="shared" si="1551"/>
        <v>0</v>
      </c>
      <c r="AC4533" s="109">
        <f>AVERAGE(E4533:AB4533)</f>
        <v>0</v>
      </c>
      <c r="AD4533" s="78" t="e">
        <f>(AC4529-AC4533)/AC4529</f>
        <v>#DIV/0!</v>
      </c>
      <c r="AE4533" s="79"/>
      <c r="AF4533" s="80"/>
      <c r="AG4533" s="396"/>
      <c r="AH4533" s="396"/>
      <c r="AI4533" s="396"/>
      <c r="AJ4533" s="14"/>
      <c r="AK4533" s="14"/>
      <c r="AL4533" s="15"/>
      <c r="AM4533" s="14"/>
      <c r="AN4533" s="396"/>
    </row>
    <row r="4534" spans="1:42" x14ac:dyDescent="0.25">
      <c r="A4534" s="3701" t="s">
        <v>666</v>
      </c>
      <c r="B4534" s="3596" t="s">
        <v>657</v>
      </c>
      <c r="C4534" s="125" t="s">
        <v>13</v>
      </c>
      <c r="D4534" s="113" t="s">
        <v>811</v>
      </c>
      <c r="E4534" s="70">
        <v>119.4</v>
      </c>
      <c r="F4534" s="71">
        <v>127.2</v>
      </c>
      <c r="G4534" s="71">
        <v>113.4</v>
      </c>
      <c r="H4534" s="3301">
        <v>110.4</v>
      </c>
      <c r="I4534" s="71">
        <v>105.6</v>
      </c>
      <c r="J4534" s="71">
        <v>109.8</v>
      </c>
      <c r="K4534" s="71">
        <v>107.4</v>
      </c>
      <c r="L4534" s="71">
        <v>116.4</v>
      </c>
      <c r="M4534" s="71">
        <v>198</v>
      </c>
      <c r="N4534" s="3301">
        <v>189</v>
      </c>
      <c r="O4534" s="71">
        <v>218.4</v>
      </c>
      <c r="P4534" s="71">
        <v>207</v>
      </c>
      <c r="Q4534" s="71">
        <v>204.6</v>
      </c>
      <c r="R4534" s="71">
        <v>208.8</v>
      </c>
      <c r="S4534" s="71">
        <v>184.2</v>
      </c>
      <c r="T4534" s="71">
        <v>182.4</v>
      </c>
      <c r="U4534" s="71">
        <v>173.4</v>
      </c>
      <c r="V4534" s="3301">
        <v>164.4</v>
      </c>
      <c r="W4534" s="71">
        <v>168.6</v>
      </c>
      <c r="X4534" s="71">
        <v>150</v>
      </c>
      <c r="Y4534" s="71">
        <v>128.4</v>
      </c>
      <c r="Z4534" s="71">
        <v>141.6</v>
      </c>
      <c r="AA4534" s="71">
        <v>123</v>
      </c>
      <c r="AB4534" s="72">
        <v>123.6</v>
      </c>
      <c r="AC4534" s="572">
        <f>SUM(E4534:AB4534)</f>
        <v>3675</v>
      </c>
      <c r="AD4534" s="70"/>
      <c r="AE4534" s="71">
        <v>100</v>
      </c>
      <c r="AF4534" s="72">
        <v>20</v>
      </c>
      <c r="AG4534" s="396"/>
      <c r="AH4534" s="396"/>
      <c r="AI4534" s="396"/>
      <c r="AJ4534" s="430"/>
      <c r="AK4534" s="431"/>
      <c r="AL4534" s="430"/>
      <c r="AM4534" s="15"/>
      <c r="AN4534" s="396"/>
    </row>
    <row r="4535" spans="1:42" x14ac:dyDescent="0.25">
      <c r="A4535" s="3688"/>
      <c r="B4535" s="3597"/>
      <c r="C4535" s="123" t="s">
        <v>14</v>
      </c>
      <c r="D4535" s="108" t="s">
        <v>811</v>
      </c>
      <c r="E4535" s="392">
        <v>66</v>
      </c>
      <c r="F4535" s="308">
        <v>71.400000000000006</v>
      </c>
      <c r="G4535" s="308">
        <v>70.8</v>
      </c>
      <c r="H4535" s="3302">
        <v>72</v>
      </c>
      <c r="I4535" s="308">
        <v>70.2</v>
      </c>
      <c r="J4535" s="308">
        <v>72</v>
      </c>
      <c r="K4535" s="308">
        <v>70.8</v>
      </c>
      <c r="L4535" s="308">
        <v>67.2</v>
      </c>
      <c r="M4535" s="308">
        <v>113.4</v>
      </c>
      <c r="N4535" s="3302">
        <v>122.4</v>
      </c>
      <c r="O4535" s="308">
        <v>119.4</v>
      </c>
      <c r="P4535" s="308">
        <v>120</v>
      </c>
      <c r="Q4535" s="308">
        <v>110.4</v>
      </c>
      <c r="R4535" s="308">
        <v>126.6</v>
      </c>
      <c r="S4535" s="308">
        <v>113.4</v>
      </c>
      <c r="T4535" s="308">
        <v>115.2</v>
      </c>
      <c r="U4535" s="308">
        <v>98.4</v>
      </c>
      <c r="V4535" s="3302">
        <v>93.6</v>
      </c>
      <c r="W4535" s="308">
        <v>87</v>
      </c>
      <c r="X4535" s="308">
        <v>74.400000000000006</v>
      </c>
      <c r="Y4535" s="308">
        <v>72</v>
      </c>
      <c r="Z4535" s="308">
        <v>76.2</v>
      </c>
      <c r="AA4535" s="308">
        <v>64.8</v>
      </c>
      <c r="AB4535" s="309">
        <v>74.400000000000006</v>
      </c>
      <c r="AC4535" s="133">
        <f>SUM(E4535:AB4535)</f>
        <v>2142.0000000000005</v>
      </c>
      <c r="AD4535" s="73"/>
      <c r="AE4535" s="155"/>
      <c r="AF4535" s="74"/>
      <c r="AG4535" s="396"/>
      <c r="AH4535" s="396"/>
      <c r="AI4535" s="396"/>
      <c r="AJ4535" s="15"/>
      <c r="AK4535" s="15"/>
      <c r="AL4535" s="15"/>
      <c r="AM4535" s="15"/>
      <c r="AN4535" s="396"/>
    </row>
    <row r="4536" spans="1:42" x14ac:dyDescent="0.25">
      <c r="A4536" s="3688"/>
      <c r="B4536" s="3597"/>
      <c r="C4536" s="123" t="s">
        <v>15</v>
      </c>
      <c r="D4536" s="108" t="s">
        <v>54</v>
      </c>
      <c r="E4536" s="1460">
        <v>7</v>
      </c>
      <c r="F4536" s="1445">
        <v>8</v>
      </c>
      <c r="G4536" s="1445">
        <v>6</v>
      </c>
      <c r="H4536" s="3303">
        <v>6</v>
      </c>
      <c r="I4536" s="327">
        <v>7</v>
      </c>
      <c r="J4536" s="327">
        <v>5</v>
      </c>
      <c r="K4536" s="327">
        <v>6</v>
      </c>
      <c r="L4536" s="327">
        <v>15</v>
      </c>
      <c r="M4536" s="327">
        <v>14</v>
      </c>
      <c r="N4536" s="3303">
        <v>12</v>
      </c>
      <c r="O4536" s="327">
        <v>13</v>
      </c>
      <c r="P4536" s="327">
        <v>15</v>
      </c>
      <c r="Q4536" s="327">
        <v>11</v>
      </c>
      <c r="R4536" s="327">
        <v>13</v>
      </c>
      <c r="S4536" s="327">
        <v>12</v>
      </c>
      <c r="T4536" s="327">
        <v>10</v>
      </c>
      <c r="U4536" s="327">
        <v>9</v>
      </c>
      <c r="V4536" s="3303">
        <v>10</v>
      </c>
      <c r="W4536" s="327">
        <v>8</v>
      </c>
      <c r="X4536" s="327">
        <v>8</v>
      </c>
      <c r="Y4536" s="327">
        <v>8</v>
      </c>
      <c r="Z4536" s="1445">
        <v>7</v>
      </c>
      <c r="AA4536" s="1445">
        <v>7</v>
      </c>
      <c r="AB4536" s="1446">
        <v>6</v>
      </c>
      <c r="AC4536" s="107">
        <f>AVERAGE(E4536:AB4536)</f>
        <v>9.2916666666666661</v>
      </c>
      <c r="AD4536" s="76"/>
      <c r="AE4536" s="76"/>
      <c r="AF4536" s="77"/>
      <c r="AG4536" s="396"/>
      <c r="AH4536" s="396"/>
      <c r="AI4536" s="396"/>
      <c r="AJ4536" s="15"/>
      <c r="AK4536" s="15"/>
      <c r="AL4536" s="15"/>
      <c r="AM4536" s="15"/>
      <c r="AN4536" s="396"/>
    </row>
    <row r="4537" spans="1:42" ht="16.5" thickBot="1" x14ac:dyDescent="0.3">
      <c r="A4537" s="3696"/>
      <c r="B4537" s="3550"/>
      <c r="C4537" s="123" t="s">
        <v>17</v>
      </c>
      <c r="D4537" s="347"/>
      <c r="E4537" s="500">
        <f t="shared" ref="E4537:AB4537" si="1552">E4535/E4534</f>
        <v>0.55276381909547734</v>
      </c>
      <c r="F4537" s="314">
        <f t="shared" si="1552"/>
        <v>0.56132075471698117</v>
      </c>
      <c r="G4537" s="314">
        <f t="shared" si="1552"/>
        <v>0.6243386243386243</v>
      </c>
      <c r="H4537" s="3310">
        <f t="shared" si="1552"/>
        <v>0.65217391304347827</v>
      </c>
      <c r="I4537" s="314">
        <f t="shared" si="1552"/>
        <v>0.66477272727272729</v>
      </c>
      <c r="J4537" s="314">
        <f t="shared" si="1552"/>
        <v>0.65573770491803285</v>
      </c>
      <c r="K4537" s="314">
        <f t="shared" si="1552"/>
        <v>0.65921787709497204</v>
      </c>
      <c r="L4537" s="314">
        <f t="shared" si="1552"/>
        <v>0.57731958762886593</v>
      </c>
      <c r="M4537" s="314">
        <f t="shared" si="1552"/>
        <v>0.57272727272727275</v>
      </c>
      <c r="N4537" s="3310">
        <f t="shared" si="1552"/>
        <v>0.64761904761904765</v>
      </c>
      <c r="O4537" s="314">
        <f t="shared" si="1552"/>
        <v>0.54670329670329676</v>
      </c>
      <c r="P4537" s="314">
        <f t="shared" si="1552"/>
        <v>0.57971014492753625</v>
      </c>
      <c r="Q4537" s="314">
        <f t="shared" si="1552"/>
        <v>0.53958944281524934</v>
      </c>
      <c r="R4537" s="314">
        <f t="shared" si="1552"/>
        <v>0.60632183908045967</v>
      </c>
      <c r="S4537" s="314">
        <f t="shared" si="1552"/>
        <v>0.61563517915309451</v>
      </c>
      <c r="T4537" s="314">
        <f t="shared" si="1552"/>
        <v>0.63157894736842102</v>
      </c>
      <c r="U4537" s="314">
        <f t="shared" si="1552"/>
        <v>0.56747404844290661</v>
      </c>
      <c r="V4537" s="3310">
        <f t="shared" si="1552"/>
        <v>0.56934306569343063</v>
      </c>
      <c r="W4537" s="314">
        <f t="shared" si="1552"/>
        <v>0.51601423487544484</v>
      </c>
      <c r="X4537" s="314">
        <f t="shared" si="1552"/>
        <v>0.49600000000000005</v>
      </c>
      <c r="Y4537" s="314">
        <f>Y4535/Y4534</f>
        <v>0.56074766355140182</v>
      </c>
      <c r="Z4537" s="314">
        <f t="shared" si="1552"/>
        <v>0.53813559322033899</v>
      </c>
      <c r="AA4537" s="314">
        <f t="shared" si="1552"/>
        <v>0.52682926829268295</v>
      </c>
      <c r="AB4537" s="315">
        <f t="shared" si="1552"/>
        <v>0.6019417475728156</v>
      </c>
      <c r="AC4537" s="432">
        <f>MAX(E4537:AB4537)</f>
        <v>0.66477272727272729</v>
      </c>
      <c r="AD4537" s="73"/>
      <c r="AE4537" s="155"/>
      <c r="AF4537" s="74"/>
      <c r="AG4537" s="396"/>
      <c r="AH4537" s="396"/>
      <c r="AI4537" s="396"/>
      <c r="AJ4537" s="15"/>
      <c r="AK4537" s="15"/>
      <c r="AL4537" s="15"/>
      <c r="AM4537" s="15"/>
      <c r="AN4537" s="396"/>
    </row>
    <row r="4538" spans="1:42" hidden="1" x14ac:dyDescent="0.25">
      <c r="A4538" s="2024"/>
      <c r="B4538" s="2027"/>
      <c r="C4538" s="124" t="s">
        <v>116</v>
      </c>
      <c r="D4538" s="347"/>
      <c r="E4538" s="499"/>
      <c r="F4538" s="311"/>
      <c r="G4538" s="311"/>
      <c r="H4538" s="3306"/>
      <c r="I4538" s="155"/>
      <c r="J4538" s="155"/>
      <c r="K4538" s="155"/>
      <c r="L4538" s="155"/>
      <c r="M4538" s="155"/>
      <c r="N4538" s="3306"/>
      <c r="O4538" s="155"/>
      <c r="P4538" s="155"/>
      <c r="Q4538" s="155"/>
      <c r="R4538" s="155"/>
      <c r="S4538" s="155"/>
      <c r="T4538" s="155"/>
      <c r="U4538" s="155"/>
      <c r="V4538" s="3306"/>
      <c r="W4538" s="155"/>
      <c r="X4538" s="155"/>
      <c r="Y4538" s="155"/>
      <c r="Z4538" s="311"/>
      <c r="AA4538" s="311"/>
      <c r="AB4538" s="312"/>
      <c r="AC4538" s="132"/>
      <c r="AD4538" s="73"/>
      <c r="AE4538" s="155"/>
      <c r="AF4538" s="74"/>
      <c r="AG4538" s="396"/>
      <c r="AH4538" s="396"/>
      <c r="AI4538" s="396"/>
      <c r="AJ4538" s="15"/>
      <c r="AK4538" s="15"/>
      <c r="AL4538" s="15"/>
      <c r="AM4538" s="15"/>
      <c r="AN4538" s="396"/>
    </row>
    <row r="4539" spans="1:42" s="181" customFormat="1" hidden="1" x14ac:dyDescent="0.25">
      <c r="A4539" s="2024"/>
      <c r="B4539" s="2027"/>
      <c r="C4539" s="124" t="s">
        <v>117</v>
      </c>
      <c r="D4539" s="347"/>
      <c r="E4539" s="499"/>
      <c r="F4539" s="155"/>
      <c r="G4539" s="311"/>
      <c r="H4539" s="3306"/>
      <c r="I4539" s="155"/>
      <c r="J4539" s="155"/>
      <c r="K4539" s="155"/>
      <c r="L4539" s="155"/>
      <c r="M4539" s="155"/>
      <c r="N4539" s="3306"/>
      <c r="O4539" s="155"/>
      <c r="P4539" s="155"/>
      <c r="Q4539" s="155"/>
      <c r="R4539" s="155"/>
      <c r="S4539" s="155"/>
      <c r="T4539" s="155"/>
      <c r="U4539" s="155"/>
      <c r="V4539" s="3306"/>
      <c r="W4539" s="155"/>
      <c r="X4539" s="155"/>
      <c r="Y4539" s="155"/>
      <c r="Z4539" s="311"/>
      <c r="AA4539" s="311"/>
      <c r="AB4539" s="312"/>
      <c r="AC4539" s="132"/>
      <c r="AD4539" s="73"/>
      <c r="AE4539" s="155"/>
      <c r="AF4539" s="74"/>
      <c r="AG4539" s="784"/>
      <c r="AH4539" s="781"/>
      <c r="AI4539" s="782"/>
      <c r="AJ4539" s="782"/>
      <c r="AK4539" s="782"/>
      <c r="AL4539" s="783"/>
      <c r="AM4539" s="783"/>
      <c r="AN4539" s="189"/>
      <c r="AO4539" s="189"/>
      <c r="AP4539" s="189"/>
    </row>
    <row r="4540" spans="1:42" ht="16.5" hidden="1" thickBot="1" x14ac:dyDescent="0.3">
      <c r="A4540" s="3535" t="s">
        <v>42</v>
      </c>
      <c r="B4540" s="3536"/>
      <c r="C4540" s="3537"/>
      <c r="D4540" s="346"/>
      <c r="E4540" s="458">
        <f>SQRT(E4534*E4534+E4535*E4535)/E4344/1.73</f>
        <v>7.4890416812375475</v>
      </c>
      <c r="F4540" s="179">
        <f t="shared" ref="F4540:AB4540" si="1553">SQRT(F4534*F4534+F4535*F4535)/F4344/1.73</f>
        <v>8.0073513835364256</v>
      </c>
      <c r="G4540" s="179">
        <f t="shared" si="1553"/>
        <v>7.3108507420838826</v>
      </c>
      <c r="H4540" s="3307">
        <f t="shared" si="1553"/>
        <v>7.1874517444847559</v>
      </c>
      <c r="I4540" s="79">
        <f t="shared" si="1553"/>
        <v>6.9279245413416284</v>
      </c>
      <c r="J4540" s="79">
        <f t="shared" si="1553"/>
        <v>7.194002291254173</v>
      </c>
      <c r="K4540" s="79">
        <f t="shared" si="1553"/>
        <v>7.0480068881356646</v>
      </c>
      <c r="L4540" s="79">
        <f t="shared" si="1553"/>
        <v>7.427433826417972</v>
      </c>
      <c r="M4540" s="79">
        <f t="shared" si="1553"/>
        <v>12.657650748256552</v>
      </c>
      <c r="N4540" s="3307">
        <f t="shared" si="1553"/>
        <v>12.467207809874868</v>
      </c>
      <c r="O4540" s="79">
        <f t="shared" si="1553"/>
        <v>13.794548444666077</v>
      </c>
      <c r="P4540" s="79">
        <f t="shared" si="1553"/>
        <v>13.273031663158054</v>
      </c>
      <c r="Q4540" s="79">
        <f t="shared" si="1553"/>
        <v>12.822943580754716</v>
      </c>
      <c r="R4540" s="79">
        <f t="shared" si="1553"/>
        <v>13.519716792986934</v>
      </c>
      <c r="S4540" s="79">
        <f t="shared" si="1553"/>
        <v>12.022460736925076</v>
      </c>
      <c r="T4540" s="79">
        <f t="shared" si="1553"/>
        <v>12.025193199633483</v>
      </c>
      <c r="U4540" s="79">
        <f t="shared" si="1553"/>
        <v>11.134808931080356</v>
      </c>
      <c r="V4540" s="3307">
        <f t="shared" si="1553"/>
        <v>10.514562661585469</v>
      </c>
      <c r="W4540" s="79">
        <f t="shared" si="1553"/>
        <v>10.514543839139138</v>
      </c>
      <c r="X4540" s="79">
        <f t="shared" si="1553"/>
        <v>9.2883644269646393</v>
      </c>
      <c r="Y4540" s="79">
        <f>SQRT(Y4534*Y4534+Y4535*Y4535)/Y4344/1.73</f>
        <v>8.1505790778299421</v>
      </c>
      <c r="Z4540" s="179">
        <f t="shared" si="1553"/>
        <v>8.9116609712472776</v>
      </c>
      <c r="AA4540" s="179">
        <f t="shared" si="1553"/>
        <v>7.6827397205220063</v>
      </c>
      <c r="AB4540" s="180">
        <f t="shared" si="1553"/>
        <v>7.9722784630075658</v>
      </c>
      <c r="AC4540" s="199">
        <f>AVERAGE(E4540:AB4540)</f>
        <v>9.8060147569218419</v>
      </c>
      <c r="AD4540" s="78">
        <f>(AC4536-AC4540)/AC4536</f>
        <v>-5.5355848278583947E-2</v>
      </c>
      <c r="AE4540" s="79"/>
      <c r="AF4540" s="80"/>
      <c r="AG4540" s="396"/>
      <c r="AH4540" s="396"/>
      <c r="AI4540" s="396"/>
      <c r="AJ4540" s="14"/>
      <c r="AK4540" s="14"/>
      <c r="AL4540" s="15"/>
      <c r="AM4540" s="14"/>
      <c r="AN4540" s="396"/>
    </row>
    <row r="4541" spans="1:42" x14ac:dyDescent="0.25">
      <c r="A4541" s="3701" t="s">
        <v>667</v>
      </c>
      <c r="B4541" s="3596" t="s">
        <v>668</v>
      </c>
      <c r="C4541" s="129" t="s">
        <v>13</v>
      </c>
      <c r="D4541" s="113" t="s">
        <v>811</v>
      </c>
      <c r="E4541" s="70">
        <v>1567.2</v>
      </c>
      <c r="F4541" s="71">
        <v>1461</v>
      </c>
      <c r="G4541" s="71">
        <v>1458.6</v>
      </c>
      <c r="H4541" s="3301">
        <v>1283.4000000000001</v>
      </c>
      <c r="I4541" s="71">
        <v>1306.2</v>
      </c>
      <c r="J4541" s="71">
        <v>1350.6</v>
      </c>
      <c r="K4541" s="71">
        <v>1524.6</v>
      </c>
      <c r="L4541" s="71">
        <v>1643.4</v>
      </c>
      <c r="M4541" s="71">
        <v>1702.2</v>
      </c>
      <c r="N4541" s="3301">
        <v>1656</v>
      </c>
      <c r="O4541" s="71">
        <v>1719.6</v>
      </c>
      <c r="P4541" s="71">
        <v>1744.2</v>
      </c>
      <c r="Q4541" s="71">
        <v>1664.4</v>
      </c>
      <c r="R4541" s="71">
        <v>1706.4</v>
      </c>
      <c r="S4541" s="71">
        <v>1749</v>
      </c>
      <c r="T4541" s="71">
        <v>1780.2</v>
      </c>
      <c r="U4541" s="71">
        <v>1824.6</v>
      </c>
      <c r="V4541" s="3301">
        <v>1753.8</v>
      </c>
      <c r="W4541" s="71">
        <v>1781.4</v>
      </c>
      <c r="X4541" s="71">
        <v>1935</v>
      </c>
      <c r="Y4541" s="71">
        <v>2076.6</v>
      </c>
      <c r="Z4541" s="71">
        <v>1991.4</v>
      </c>
      <c r="AA4541" s="71">
        <v>1857.6</v>
      </c>
      <c r="AB4541" s="393">
        <v>1698</v>
      </c>
      <c r="AC4541" s="106">
        <f>SUM(E4541:AB4541)</f>
        <v>40235.4</v>
      </c>
      <c r="AD4541" s="70"/>
      <c r="AE4541" s="71">
        <v>100</v>
      </c>
      <c r="AF4541" s="72">
        <v>60</v>
      </c>
      <c r="AG4541" s="396"/>
      <c r="AH4541" s="396"/>
      <c r="AI4541" s="396"/>
      <c r="AJ4541" s="430"/>
      <c r="AK4541" s="431"/>
      <c r="AL4541" s="430"/>
      <c r="AM4541" s="15"/>
      <c r="AN4541" s="396"/>
    </row>
    <row r="4542" spans="1:42" x14ac:dyDescent="0.25">
      <c r="A4542" s="3688"/>
      <c r="B4542" s="3597"/>
      <c r="C4542" s="130" t="s">
        <v>14</v>
      </c>
      <c r="D4542" s="108" t="s">
        <v>811</v>
      </c>
      <c r="E4542" s="392">
        <v>523.79999999999995</v>
      </c>
      <c r="F4542" s="308">
        <v>490.2</v>
      </c>
      <c r="G4542" s="308">
        <v>501</v>
      </c>
      <c r="H4542" s="3302">
        <v>366</v>
      </c>
      <c r="I4542" s="308">
        <v>372</v>
      </c>
      <c r="J4542" s="308">
        <v>357.6</v>
      </c>
      <c r="K4542" s="308">
        <v>361.8</v>
      </c>
      <c r="L4542" s="308">
        <v>368.4</v>
      </c>
      <c r="M4542" s="308">
        <v>435.6</v>
      </c>
      <c r="N4542" s="3302">
        <v>378</v>
      </c>
      <c r="O4542" s="308">
        <v>394.8</v>
      </c>
      <c r="P4542" s="308">
        <v>417.6</v>
      </c>
      <c r="Q4542" s="308">
        <v>370.8</v>
      </c>
      <c r="R4542" s="308">
        <v>405</v>
      </c>
      <c r="S4542" s="308">
        <v>437.4</v>
      </c>
      <c r="T4542" s="308">
        <v>429.6</v>
      </c>
      <c r="U4542" s="308">
        <v>454.8</v>
      </c>
      <c r="V4542" s="3302">
        <v>430.2</v>
      </c>
      <c r="W4542" s="308">
        <v>404.4</v>
      </c>
      <c r="X4542" s="308">
        <v>504.6</v>
      </c>
      <c r="Y4542" s="308">
        <v>594</v>
      </c>
      <c r="Z4542" s="308">
        <v>562.20000000000005</v>
      </c>
      <c r="AA4542" s="308">
        <v>563.4</v>
      </c>
      <c r="AB4542" s="394">
        <v>553.79999999999995</v>
      </c>
      <c r="AC4542" s="107">
        <f>SUM(E4542:AB4542)</f>
        <v>10677</v>
      </c>
      <c r="AD4542" s="73"/>
      <c r="AE4542" s="155"/>
      <c r="AF4542" s="74"/>
      <c r="AG4542" s="396"/>
      <c r="AH4542" s="396"/>
      <c r="AI4542" s="396"/>
      <c r="AJ4542" s="15"/>
      <c r="AK4542" s="15"/>
      <c r="AL4542" s="15"/>
      <c r="AM4542" s="15"/>
      <c r="AN4542" s="396"/>
    </row>
    <row r="4543" spans="1:42" x14ac:dyDescent="0.25">
      <c r="A4543" s="3688"/>
      <c r="B4543" s="3597"/>
      <c r="C4543" s="130" t="s">
        <v>15</v>
      </c>
      <c r="D4543" s="108" t="s">
        <v>54</v>
      </c>
      <c r="E4543" s="1460">
        <v>88</v>
      </c>
      <c r="F4543" s="1445">
        <v>84</v>
      </c>
      <c r="G4543" s="1445">
        <v>76</v>
      </c>
      <c r="H4543" s="3303">
        <v>70</v>
      </c>
      <c r="I4543" s="327">
        <v>74</v>
      </c>
      <c r="J4543" s="327">
        <v>76</v>
      </c>
      <c r="K4543" s="327">
        <v>95</v>
      </c>
      <c r="L4543" s="327">
        <v>89</v>
      </c>
      <c r="M4543" s="327">
        <v>88</v>
      </c>
      <c r="N4543" s="3303">
        <v>86</v>
      </c>
      <c r="O4543" s="327">
        <v>95</v>
      </c>
      <c r="P4543" s="327">
        <v>91</v>
      </c>
      <c r="Q4543" s="327">
        <v>92</v>
      </c>
      <c r="R4543" s="327">
        <v>91</v>
      </c>
      <c r="S4543" s="327">
        <v>104</v>
      </c>
      <c r="T4543" s="327">
        <v>108</v>
      </c>
      <c r="U4543" s="327">
        <v>98</v>
      </c>
      <c r="V4543" s="3303">
        <v>99</v>
      </c>
      <c r="W4543" s="327">
        <v>101</v>
      </c>
      <c r="X4543" s="327">
        <v>96</v>
      </c>
      <c r="Y4543" s="327">
        <v>115</v>
      </c>
      <c r="Z4543" s="1445">
        <v>111</v>
      </c>
      <c r="AA4543" s="1445">
        <v>103</v>
      </c>
      <c r="AB4543" s="1473">
        <v>93</v>
      </c>
      <c r="AC4543" s="107">
        <f>AVERAGE(E4543:AB4543)</f>
        <v>92.625</v>
      </c>
      <c r="AD4543" s="76"/>
      <c r="AE4543" s="76"/>
      <c r="AF4543" s="77"/>
      <c r="AG4543" s="396"/>
      <c r="AH4543" s="396"/>
      <c r="AI4543" s="396"/>
      <c r="AJ4543" s="15"/>
      <c r="AK4543" s="15"/>
      <c r="AL4543" s="15"/>
      <c r="AM4543" s="15"/>
      <c r="AN4543" s="396"/>
    </row>
    <row r="4544" spans="1:42" ht="16.5" thickBot="1" x14ac:dyDescent="0.3">
      <c r="A4544" s="3711"/>
      <c r="B4544" s="3669"/>
      <c r="C4544" s="1011" t="s">
        <v>17</v>
      </c>
      <c r="D4544" s="108"/>
      <c r="E4544" s="573">
        <f t="shared" ref="E4544:AB4544" si="1554">E4542/E4541</f>
        <v>0.33422664624808573</v>
      </c>
      <c r="F4544" s="318">
        <f t="shared" si="1554"/>
        <v>0.33552361396303898</v>
      </c>
      <c r="G4544" s="318">
        <f t="shared" si="1554"/>
        <v>0.34348004936240234</v>
      </c>
      <c r="H4544" s="3304">
        <f t="shared" si="1554"/>
        <v>0.28517999064983635</v>
      </c>
      <c r="I4544" s="318">
        <f t="shared" si="1554"/>
        <v>0.28479559026182821</v>
      </c>
      <c r="J4544" s="318">
        <f t="shared" si="1554"/>
        <v>0.26477121279431365</v>
      </c>
      <c r="K4544" s="318">
        <f t="shared" si="1554"/>
        <v>0.23730814639905551</v>
      </c>
      <c r="L4544" s="318">
        <f t="shared" si="1554"/>
        <v>0.22416940489229642</v>
      </c>
      <c r="M4544" s="318">
        <f t="shared" si="1554"/>
        <v>0.25590412407472685</v>
      </c>
      <c r="N4544" s="3304">
        <f t="shared" si="1554"/>
        <v>0.22826086956521738</v>
      </c>
      <c r="O4544" s="318">
        <f t="shared" si="1554"/>
        <v>0.22958827634333567</v>
      </c>
      <c r="P4544" s="318">
        <f t="shared" si="1554"/>
        <v>0.23942208462332301</v>
      </c>
      <c r="Q4544" s="318">
        <f t="shared" si="1554"/>
        <v>0.22278298485940878</v>
      </c>
      <c r="R4544" s="318">
        <f t="shared" si="1554"/>
        <v>0.23734177215189872</v>
      </c>
      <c r="S4544" s="318">
        <f t="shared" si="1554"/>
        <v>0.25008576329331045</v>
      </c>
      <c r="T4544" s="318">
        <f t="shared" si="1554"/>
        <v>0.24132119986518369</v>
      </c>
      <c r="U4544" s="318">
        <f t="shared" si="1554"/>
        <v>0.2492601118053272</v>
      </c>
      <c r="V4544" s="3304">
        <f t="shared" si="1554"/>
        <v>0.24529592884023263</v>
      </c>
      <c r="W4544" s="318">
        <f t="shared" si="1554"/>
        <v>0.22701246210845399</v>
      </c>
      <c r="X4544" s="318">
        <f t="shared" si="1554"/>
        <v>0.2607751937984496</v>
      </c>
      <c r="Y4544" s="318">
        <f>Y4542/Y4541</f>
        <v>0.28604449581045943</v>
      </c>
      <c r="Z4544" s="318">
        <f t="shared" si="1554"/>
        <v>0.28231394998493525</v>
      </c>
      <c r="AA4544" s="318">
        <f t="shared" si="1554"/>
        <v>0.30329457364341084</v>
      </c>
      <c r="AB4544" s="806">
        <f t="shared" si="1554"/>
        <v>0.32614840989399291</v>
      </c>
      <c r="AC4544" s="454">
        <f>MAX(E4544:AB4544)</f>
        <v>0.34348004936240234</v>
      </c>
      <c r="AD4544" s="73"/>
      <c r="AE4544" s="155"/>
      <c r="AF4544" s="74"/>
      <c r="AG4544" s="396"/>
      <c r="AH4544" s="396"/>
      <c r="AI4544" s="396"/>
      <c r="AJ4544" s="15"/>
      <c r="AK4544" s="15"/>
      <c r="AL4544" s="15"/>
      <c r="AM4544" s="15"/>
      <c r="AN4544" s="396"/>
    </row>
    <row r="4545" spans="1:42" hidden="1" x14ac:dyDescent="0.25">
      <c r="A4545" s="2014"/>
      <c r="B4545" s="2017"/>
      <c r="C4545" s="357" t="s">
        <v>116</v>
      </c>
      <c r="D4545" s="108"/>
      <c r="E4545" s="138"/>
      <c r="F4545" s="136"/>
      <c r="G4545" s="136"/>
      <c r="H4545" s="3305"/>
      <c r="I4545" s="91"/>
      <c r="J4545" s="91"/>
      <c r="K4545" s="91"/>
      <c r="L4545" s="91"/>
      <c r="M4545" s="91"/>
      <c r="N4545" s="3305"/>
      <c r="O4545" s="91"/>
      <c r="P4545" s="91"/>
      <c r="Q4545" s="91"/>
      <c r="R4545" s="91"/>
      <c r="S4545" s="91"/>
      <c r="T4545" s="91"/>
      <c r="U4545" s="91"/>
      <c r="V4545" s="3305"/>
      <c r="W4545" s="91"/>
      <c r="X4545" s="91"/>
      <c r="Y4545" s="91"/>
      <c r="Z4545" s="136"/>
      <c r="AA4545" s="136"/>
      <c r="AB4545" s="474"/>
      <c r="AC4545" s="122"/>
      <c r="AD4545" s="73"/>
      <c r="AE4545" s="155"/>
      <c r="AF4545" s="74"/>
      <c r="AG4545" s="396"/>
      <c r="AH4545" s="396"/>
      <c r="AI4545" s="396"/>
      <c r="AJ4545" s="15"/>
      <c r="AK4545" s="15"/>
      <c r="AL4545" s="15"/>
      <c r="AM4545" s="15"/>
      <c r="AN4545" s="396"/>
    </row>
    <row r="4546" spans="1:42" s="181" customFormat="1" hidden="1" x14ac:dyDescent="0.25">
      <c r="A4546" s="2024"/>
      <c r="B4546" s="2027"/>
      <c r="C4546" s="124" t="s">
        <v>117</v>
      </c>
      <c r="D4546" s="108"/>
      <c r="E4546" s="310"/>
      <c r="F4546" s="311"/>
      <c r="G4546" s="311"/>
      <c r="H4546" s="3306"/>
      <c r="I4546" s="155"/>
      <c r="J4546" s="155"/>
      <c r="K4546" s="155"/>
      <c r="L4546" s="155"/>
      <c r="M4546" s="155"/>
      <c r="N4546" s="3306"/>
      <c r="O4546" s="155"/>
      <c r="P4546" s="155"/>
      <c r="Q4546" s="155"/>
      <c r="R4546" s="155"/>
      <c r="S4546" s="155"/>
      <c r="T4546" s="155"/>
      <c r="U4546" s="155"/>
      <c r="V4546" s="3306"/>
      <c r="W4546" s="155"/>
      <c r="X4546" s="155"/>
      <c r="Y4546" s="155"/>
      <c r="Z4546" s="311"/>
      <c r="AA4546" s="311"/>
      <c r="AB4546" s="867"/>
      <c r="AC4546" s="108"/>
      <c r="AD4546" s="73"/>
      <c r="AE4546" s="155"/>
      <c r="AF4546" s="74"/>
      <c r="AG4546" s="784"/>
      <c r="AH4546" s="781"/>
      <c r="AI4546" s="782"/>
      <c r="AJ4546" s="782"/>
      <c r="AK4546" s="782"/>
      <c r="AL4546" s="783"/>
      <c r="AM4546" s="783"/>
      <c r="AN4546" s="189"/>
      <c r="AO4546" s="189"/>
      <c r="AP4546" s="189"/>
    </row>
    <row r="4547" spans="1:42" ht="16.5" hidden="1" thickBot="1" x14ac:dyDescent="0.3">
      <c r="A4547" s="3535" t="s">
        <v>42</v>
      </c>
      <c r="B4547" s="3536"/>
      <c r="C4547" s="3537"/>
      <c r="D4547" s="114"/>
      <c r="E4547" s="178">
        <f>SQRT(E4541*E4541+E4542*E4542)/E4344/1.73</f>
        <v>90.707919695887341</v>
      </c>
      <c r="F4547" s="179">
        <f t="shared" ref="F4547:AB4547" si="1555">SQRT(F4541*F4541+F4542*F4542)/F4344/1.73</f>
        <v>84.594203159514947</v>
      </c>
      <c r="G4547" s="179">
        <f t="shared" si="1555"/>
        <v>84.339661421653147</v>
      </c>
      <c r="H4547" s="3307">
        <f t="shared" si="1555"/>
        <v>72.776089545247217</v>
      </c>
      <c r="I4547" s="79">
        <f t="shared" si="1555"/>
        <v>74.201477873678002</v>
      </c>
      <c r="J4547" s="79">
        <f t="shared" si="1555"/>
        <v>76.549284328555657</v>
      </c>
      <c r="K4547" s="79">
        <f t="shared" si="1555"/>
        <v>85.852729722582282</v>
      </c>
      <c r="L4547" s="79">
        <f t="shared" si="1555"/>
        <v>93.070540807963255</v>
      </c>
      <c r="M4547" s="79">
        <f t="shared" si="1555"/>
        <v>97.469968465845611</v>
      </c>
      <c r="N4547" s="3307">
        <f t="shared" si="1555"/>
        <v>94.046549279159507</v>
      </c>
      <c r="O4547" s="79">
        <f t="shared" si="1555"/>
        <v>97.780343661048789</v>
      </c>
      <c r="P4547" s="79">
        <f t="shared" si="1555"/>
        <v>99.491570507166315</v>
      </c>
      <c r="Q4547" s="79">
        <f t="shared" si="1555"/>
        <v>94.052188596860063</v>
      </c>
      <c r="R4547" s="79">
        <f t="shared" si="1555"/>
        <v>97.103364355296449</v>
      </c>
      <c r="S4547" s="79">
        <f t="shared" si="1555"/>
        <v>100.20366390718567</v>
      </c>
      <c r="T4547" s="79">
        <f t="shared" si="1555"/>
        <v>102.07871324488573</v>
      </c>
      <c r="U4547" s="79">
        <f t="shared" si="1555"/>
        <v>105.01955623262373</v>
      </c>
      <c r="V4547" s="3307">
        <f t="shared" si="1555"/>
        <v>100.3664117258611</v>
      </c>
      <c r="W4547" s="79">
        <f t="shared" si="1555"/>
        <v>101.23783104238056</v>
      </c>
      <c r="X4547" s="79">
        <f t="shared" si="1555"/>
        <v>110.93115280722412</v>
      </c>
      <c r="Y4547" s="79">
        <f>SQRT(Y4541*Y4541+Y4542*Y4542)/Y4344/1.73</f>
        <v>119.58701970391023</v>
      </c>
      <c r="Z4547" s="179">
        <f t="shared" si="1555"/>
        <v>114.67793829361932</v>
      </c>
      <c r="AA4547" s="179">
        <f t="shared" si="1555"/>
        <v>107.2712318345406</v>
      </c>
      <c r="AB4547" s="395">
        <f t="shared" si="1555"/>
        <v>98.698520009127691</v>
      </c>
      <c r="AC4547" s="109">
        <f>AVERAGE(E4547:AB4547)</f>
        <v>95.92116375924239</v>
      </c>
      <c r="AD4547" s="78">
        <f>(AC4543-AC4547)/AC4543</f>
        <v>-3.5586113460106775E-2</v>
      </c>
      <c r="AE4547" s="79"/>
      <c r="AF4547" s="80"/>
      <c r="AG4547" s="396"/>
      <c r="AH4547" s="396"/>
      <c r="AI4547" s="396"/>
      <c r="AJ4547" s="14"/>
      <c r="AK4547" s="14"/>
      <c r="AL4547" s="15"/>
      <c r="AM4547" s="14"/>
      <c r="AN4547" s="396"/>
    </row>
    <row r="4548" spans="1:42" x14ac:dyDescent="0.25">
      <c r="A4548" s="3701" t="s">
        <v>669</v>
      </c>
      <c r="B4548" s="3596" t="s">
        <v>663</v>
      </c>
      <c r="C4548" s="129" t="s">
        <v>13</v>
      </c>
      <c r="D4548" s="284" t="s">
        <v>811</v>
      </c>
      <c r="E4548" s="306">
        <v>176.8</v>
      </c>
      <c r="F4548" s="71">
        <v>169.6</v>
      </c>
      <c r="G4548" s="71">
        <v>170.8</v>
      </c>
      <c r="H4548" s="3301">
        <v>169.2</v>
      </c>
      <c r="I4548" s="71">
        <v>174.8</v>
      </c>
      <c r="J4548" s="71">
        <v>183.6</v>
      </c>
      <c r="K4548" s="71">
        <v>195.6</v>
      </c>
      <c r="L4548" s="71">
        <v>213.6</v>
      </c>
      <c r="M4548" s="71">
        <v>276</v>
      </c>
      <c r="N4548" s="3301">
        <v>312.39999999999998</v>
      </c>
      <c r="O4548" s="71">
        <v>330.4</v>
      </c>
      <c r="P4548" s="71">
        <v>327.2</v>
      </c>
      <c r="Q4548" s="71">
        <v>306.8</v>
      </c>
      <c r="R4548" s="71">
        <v>308.8</v>
      </c>
      <c r="S4548" s="71">
        <v>356.8</v>
      </c>
      <c r="T4548" s="71">
        <v>364</v>
      </c>
      <c r="U4548" s="71">
        <v>346</v>
      </c>
      <c r="V4548" s="3301">
        <v>321.2</v>
      </c>
      <c r="W4548" s="71">
        <v>282.8</v>
      </c>
      <c r="X4548" s="71">
        <v>265.2</v>
      </c>
      <c r="Y4548" s="71">
        <v>241.6</v>
      </c>
      <c r="Z4548" s="71">
        <v>222.8</v>
      </c>
      <c r="AA4548" s="71">
        <v>189.2</v>
      </c>
      <c r="AB4548" s="393">
        <v>177.2</v>
      </c>
      <c r="AC4548" s="134">
        <f>SUM(E4548:AB4548)</f>
        <v>6082.4</v>
      </c>
      <c r="AD4548" s="70"/>
      <c r="AE4548" s="71">
        <v>100</v>
      </c>
      <c r="AF4548" s="72">
        <v>40</v>
      </c>
      <c r="AG4548" s="396"/>
      <c r="AH4548" s="396"/>
      <c r="AI4548" s="396"/>
      <c r="AJ4548" s="430"/>
      <c r="AK4548" s="431"/>
      <c r="AL4548" s="430"/>
      <c r="AM4548" s="15"/>
      <c r="AN4548" s="396"/>
    </row>
    <row r="4549" spans="1:42" x14ac:dyDescent="0.25">
      <c r="A4549" s="3688"/>
      <c r="B4549" s="3597"/>
      <c r="C4549" s="130" t="s">
        <v>14</v>
      </c>
      <c r="D4549" s="132" t="s">
        <v>811</v>
      </c>
      <c r="E4549" s="307">
        <v>0</v>
      </c>
      <c r="F4549" s="308">
        <v>0</v>
      </c>
      <c r="G4549" s="308">
        <v>0</v>
      </c>
      <c r="H4549" s="3302">
        <v>0</v>
      </c>
      <c r="I4549" s="308">
        <v>0.4</v>
      </c>
      <c r="J4549" s="308">
        <v>0</v>
      </c>
      <c r="K4549" s="308">
        <v>0</v>
      </c>
      <c r="L4549" s="308">
        <v>0</v>
      </c>
      <c r="M4549" s="308">
        <v>0.8</v>
      </c>
      <c r="N4549" s="3302">
        <v>9.1999999999999993</v>
      </c>
      <c r="O4549" s="308">
        <v>9.1999999999999993</v>
      </c>
      <c r="P4549" s="308">
        <v>15.6</v>
      </c>
      <c r="Q4549" s="308">
        <v>10</v>
      </c>
      <c r="R4549" s="308">
        <v>10</v>
      </c>
      <c r="S4549" s="308">
        <v>18</v>
      </c>
      <c r="T4549" s="308">
        <v>18</v>
      </c>
      <c r="U4549" s="308">
        <v>6.8</v>
      </c>
      <c r="V4549" s="3302">
        <v>4.4000000000000004</v>
      </c>
      <c r="W4549" s="308">
        <v>0.8</v>
      </c>
      <c r="X4549" s="308">
        <v>0</v>
      </c>
      <c r="Y4549" s="308">
        <v>0</v>
      </c>
      <c r="Z4549" s="308">
        <v>0</v>
      </c>
      <c r="AA4549" s="308">
        <v>0.4</v>
      </c>
      <c r="AB4549" s="394">
        <v>0</v>
      </c>
      <c r="AC4549" s="107">
        <f>SUM(E4549:AB4549)</f>
        <v>103.6</v>
      </c>
      <c r="AD4549" s="73"/>
      <c r="AE4549" s="155"/>
      <c r="AF4549" s="74"/>
      <c r="AG4549" s="396"/>
      <c r="AH4549" s="396"/>
      <c r="AI4549" s="396"/>
      <c r="AJ4549" s="15"/>
      <c r="AK4549" s="15"/>
      <c r="AL4549" s="15"/>
      <c r="AM4549" s="15"/>
      <c r="AN4549" s="396"/>
    </row>
    <row r="4550" spans="1:42" x14ac:dyDescent="0.25">
      <c r="A4550" s="3688"/>
      <c r="B4550" s="3597"/>
      <c r="C4550" s="130" t="s">
        <v>15</v>
      </c>
      <c r="D4550" s="132" t="s">
        <v>54</v>
      </c>
      <c r="E4550" s="1450">
        <v>10</v>
      </c>
      <c r="F4550" s="1450">
        <v>10</v>
      </c>
      <c r="G4550" s="1450">
        <v>10</v>
      </c>
      <c r="H4550" s="3309">
        <v>11</v>
      </c>
      <c r="I4550" s="326">
        <v>11</v>
      </c>
      <c r="J4550" s="326">
        <v>11</v>
      </c>
      <c r="K4550" s="326">
        <v>12</v>
      </c>
      <c r="L4550" s="326">
        <v>15</v>
      </c>
      <c r="M4550" s="327">
        <v>16</v>
      </c>
      <c r="N4550" s="3303">
        <v>18</v>
      </c>
      <c r="O4550" s="327">
        <v>18</v>
      </c>
      <c r="P4550" s="327">
        <v>18</v>
      </c>
      <c r="Q4550" s="327">
        <v>18</v>
      </c>
      <c r="R4550" s="327">
        <v>19</v>
      </c>
      <c r="S4550" s="327">
        <v>22</v>
      </c>
      <c r="T4550" s="327">
        <v>19</v>
      </c>
      <c r="U4550" s="327">
        <v>20</v>
      </c>
      <c r="V4550" s="3303">
        <v>17</v>
      </c>
      <c r="W4550" s="327">
        <v>16</v>
      </c>
      <c r="X4550" s="327">
        <v>15</v>
      </c>
      <c r="Y4550" s="327">
        <v>14</v>
      </c>
      <c r="Z4550" s="1445">
        <v>12</v>
      </c>
      <c r="AA4550" s="1445">
        <v>12</v>
      </c>
      <c r="AB4550" s="1473">
        <v>11</v>
      </c>
      <c r="AC4550" s="107">
        <f>AVERAGE(E4550:AB4550)</f>
        <v>14.791666666666666</v>
      </c>
      <c r="AD4550" s="76"/>
      <c r="AE4550" s="76"/>
      <c r="AF4550" s="77"/>
      <c r="AG4550" s="396"/>
      <c r="AH4550" s="396"/>
      <c r="AI4550" s="396"/>
      <c r="AJ4550" s="15"/>
      <c r="AK4550" s="15"/>
      <c r="AL4550" s="15"/>
      <c r="AM4550" s="15"/>
      <c r="AN4550" s="396"/>
    </row>
    <row r="4551" spans="1:42" ht="16.5" thickBot="1" x14ac:dyDescent="0.3">
      <c r="A4551" s="3711"/>
      <c r="B4551" s="3669"/>
      <c r="C4551" s="1011" t="s">
        <v>17</v>
      </c>
      <c r="D4551" s="132"/>
      <c r="E4551" s="313">
        <f t="shared" ref="E4551:AB4551" si="1556">E4549/E4548</f>
        <v>0</v>
      </c>
      <c r="F4551" s="314">
        <f t="shared" si="1556"/>
        <v>0</v>
      </c>
      <c r="G4551" s="314">
        <f t="shared" si="1556"/>
        <v>0</v>
      </c>
      <c r="H4551" s="3310">
        <f t="shared" si="1556"/>
        <v>0</v>
      </c>
      <c r="I4551" s="314">
        <f t="shared" si="1556"/>
        <v>2.2883295194508009E-3</v>
      </c>
      <c r="J4551" s="314">
        <f t="shared" si="1556"/>
        <v>0</v>
      </c>
      <c r="K4551" s="314">
        <f t="shared" si="1556"/>
        <v>0</v>
      </c>
      <c r="L4551" s="314">
        <f t="shared" si="1556"/>
        <v>0</v>
      </c>
      <c r="M4551" s="314">
        <f t="shared" si="1556"/>
        <v>2.8985507246376812E-3</v>
      </c>
      <c r="N4551" s="3310">
        <f t="shared" si="1556"/>
        <v>2.9449423815621E-2</v>
      </c>
      <c r="O4551" s="314">
        <f t="shared" si="1556"/>
        <v>2.784503631961259E-2</v>
      </c>
      <c r="P4551" s="314">
        <f t="shared" si="1556"/>
        <v>4.7677261613691929E-2</v>
      </c>
      <c r="Q4551" s="314">
        <f t="shared" si="1556"/>
        <v>3.259452411994785E-2</v>
      </c>
      <c r="R4551" s="314">
        <f t="shared" si="1556"/>
        <v>3.2383419689119168E-2</v>
      </c>
      <c r="S4551" s="314">
        <f t="shared" si="1556"/>
        <v>5.0448430493273543E-2</v>
      </c>
      <c r="T4551" s="314">
        <f t="shared" si="1556"/>
        <v>4.9450549450549448E-2</v>
      </c>
      <c r="U4551" s="314">
        <f t="shared" si="1556"/>
        <v>1.9653179190751446E-2</v>
      </c>
      <c r="V4551" s="3310">
        <f t="shared" si="1556"/>
        <v>1.3698630136986302E-2</v>
      </c>
      <c r="W4551" s="314">
        <f t="shared" si="1556"/>
        <v>2.828854314002829E-3</v>
      </c>
      <c r="X4551" s="314">
        <f t="shared" si="1556"/>
        <v>0</v>
      </c>
      <c r="Y4551" s="314">
        <f>Y4549/Y4548</f>
        <v>0</v>
      </c>
      <c r="Z4551" s="314">
        <f t="shared" si="1556"/>
        <v>0</v>
      </c>
      <c r="AA4551" s="314">
        <f t="shared" si="1556"/>
        <v>2.1141649048625794E-3</v>
      </c>
      <c r="AB4551" s="336">
        <f t="shared" si="1556"/>
        <v>0</v>
      </c>
      <c r="AC4551" s="433">
        <f>MAX(E4551:AB4551)</f>
        <v>5.0448430493273543E-2</v>
      </c>
      <c r="AD4551" s="73"/>
      <c r="AE4551" s="155"/>
      <c r="AF4551" s="74"/>
      <c r="AG4551" s="396"/>
      <c r="AH4551" s="396"/>
      <c r="AI4551" s="396"/>
      <c r="AJ4551" s="15"/>
      <c r="AK4551" s="15"/>
      <c r="AL4551" s="15"/>
      <c r="AM4551" s="15"/>
      <c r="AN4551" s="396"/>
    </row>
    <row r="4552" spans="1:42" hidden="1" x14ac:dyDescent="0.25">
      <c r="A4552" s="2014"/>
      <c r="B4552" s="2017"/>
      <c r="C4552" s="357" t="s">
        <v>116</v>
      </c>
      <c r="D4552" s="108"/>
      <c r="E4552" s="310"/>
      <c r="F4552" s="311"/>
      <c r="G4552" s="311"/>
      <c r="H4552" s="3306"/>
      <c r="I4552" s="155"/>
      <c r="J4552" s="155"/>
      <c r="K4552" s="155"/>
      <c r="L4552" s="155"/>
      <c r="M4552" s="155"/>
      <c r="N4552" s="3306"/>
      <c r="O4552" s="155"/>
      <c r="P4552" s="155"/>
      <c r="Q4552" s="155"/>
      <c r="R4552" s="155"/>
      <c r="S4552" s="155"/>
      <c r="T4552" s="155"/>
      <c r="U4552" s="155"/>
      <c r="V4552" s="3306"/>
      <c r="W4552" s="155"/>
      <c r="X4552" s="155"/>
      <c r="Y4552" s="155"/>
      <c r="Z4552" s="311"/>
      <c r="AA4552" s="311"/>
      <c r="AB4552" s="867"/>
      <c r="AC4552" s="108"/>
      <c r="AD4552" s="73"/>
      <c r="AE4552" s="155"/>
      <c r="AF4552" s="74"/>
      <c r="AG4552" s="396"/>
      <c r="AH4552" s="396"/>
      <c r="AI4552" s="396"/>
      <c r="AJ4552" s="15"/>
      <c r="AK4552" s="15"/>
      <c r="AL4552" s="15"/>
      <c r="AM4552" s="15"/>
      <c r="AN4552" s="396"/>
    </row>
    <row r="4553" spans="1:42" s="181" customFormat="1" hidden="1" x14ac:dyDescent="0.25">
      <c r="A4553" s="2024"/>
      <c r="B4553" s="2027"/>
      <c r="C4553" s="124" t="s">
        <v>117</v>
      </c>
      <c r="D4553" s="108"/>
      <c r="E4553" s="310"/>
      <c r="F4553" s="311"/>
      <c r="G4553" s="311"/>
      <c r="H4553" s="3306"/>
      <c r="I4553" s="155"/>
      <c r="J4553" s="155"/>
      <c r="K4553" s="155"/>
      <c r="L4553" s="155"/>
      <c r="M4553" s="155"/>
      <c r="N4553" s="3306"/>
      <c r="O4553" s="155"/>
      <c r="P4553" s="155"/>
      <c r="Q4553" s="155"/>
      <c r="R4553" s="155"/>
      <c r="S4553" s="155"/>
      <c r="T4553" s="155"/>
      <c r="U4553" s="155"/>
      <c r="V4553" s="3306"/>
      <c r="W4553" s="155"/>
      <c r="X4553" s="155"/>
      <c r="Y4553" s="155"/>
      <c r="Z4553" s="311"/>
      <c r="AA4553" s="311"/>
      <c r="AB4553" s="867"/>
      <c r="AC4553" s="108"/>
      <c r="AD4553" s="73"/>
      <c r="AE4553" s="155"/>
      <c r="AF4553" s="74"/>
      <c r="AG4553" s="784"/>
      <c r="AH4553" s="781"/>
      <c r="AI4553" s="782"/>
      <c r="AJ4553" s="782"/>
      <c r="AK4553" s="782"/>
      <c r="AL4553" s="783"/>
      <c r="AM4553" s="783"/>
      <c r="AN4553" s="189"/>
      <c r="AO4553" s="189"/>
      <c r="AP4553" s="189"/>
    </row>
    <row r="4554" spans="1:42" ht="16.5" hidden="1" thickBot="1" x14ac:dyDescent="0.3">
      <c r="A4554" s="3535" t="s">
        <v>42</v>
      </c>
      <c r="B4554" s="3536"/>
      <c r="C4554" s="3537"/>
      <c r="D4554" s="114"/>
      <c r="E4554" s="178">
        <f>SQRT(E4548*E4548+E4549*E4549)/E4344/1.73</f>
        <v>9.7052736744451593</v>
      </c>
      <c r="F4554" s="179">
        <f t="shared" ref="F4554:AB4554" si="1557">SQRT(F4548*F4548+F4549*F4549)/F4344/1.73</f>
        <v>9.3100362849881151</v>
      </c>
      <c r="G4554" s="179">
        <f t="shared" si="1557"/>
        <v>9.340427975347394</v>
      </c>
      <c r="H4554" s="3307">
        <f t="shared" si="1557"/>
        <v>9.2267422837823094</v>
      </c>
      <c r="I4554" s="79">
        <f t="shared" si="1557"/>
        <v>9.5501632300722701</v>
      </c>
      <c r="J4554" s="79">
        <f t="shared" si="1557"/>
        <v>10.059447168725857</v>
      </c>
      <c r="K4554" s="79">
        <f t="shared" si="1557"/>
        <v>10.716927375832121</v>
      </c>
      <c r="L4554" s="79">
        <f t="shared" si="1557"/>
        <v>11.803843985897277</v>
      </c>
      <c r="M4554" s="79">
        <f t="shared" si="1557"/>
        <v>15.310771827069699</v>
      </c>
      <c r="N4554" s="3307">
        <f t="shared" si="1557"/>
        <v>17.304245453825775</v>
      </c>
      <c r="O4554" s="79">
        <f t="shared" si="1557"/>
        <v>18.31799457704382</v>
      </c>
      <c r="P4554" s="79">
        <f t="shared" si="1557"/>
        <v>18.171572650796826</v>
      </c>
      <c r="Q4554" s="79">
        <f t="shared" si="1557"/>
        <v>16.93084153454571</v>
      </c>
      <c r="R4554" s="79">
        <f t="shared" si="1557"/>
        <v>17.106386877430406</v>
      </c>
      <c r="S4554" s="79">
        <f t="shared" si="1557"/>
        <v>19.856255411079001</v>
      </c>
      <c r="T4554" s="79">
        <f t="shared" si="1557"/>
        <v>20.314534656867831</v>
      </c>
      <c r="U4554" s="79">
        <f t="shared" si="1557"/>
        <v>19.327402996741366</v>
      </c>
      <c r="V4554" s="3307">
        <f t="shared" si="1557"/>
        <v>17.854053777935416</v>
      </c>
      <c r="W4554" s="79">
        <f t="shared" si="1557"/>
        <v>15.672949392285583</v>
      </c>
      <c r="X4554" s="79">
        <f t="shared" si="1557"/>
        <v>14.711592868316821</v>
      </c>
      <c r="Y4554" s="79">
        <f>SQRT(Y4548*Y4548+Y4549*Y4549)/Y4344/1.73</f>
        <v>13.376741301796116</v>
      </c>
      <c r="Z4554" s="179">
        <f t="shared" si="1557"/>
        <v>12.347663199197514</v>
      </c>
      <c r="AA4554" s="179">
        <f t="shared" si="1557"/>
        <v>10.455488170321757</v>
      </c>
      <c r="AB4554" s="395">
        <f t="shared" si="1557"/>
        <v>9.7923275014091669</v>
      </c>
      <c r="AC4554" s="109">
        <f>AVERAGE(E4554:AB4554)</f>
        <v>14.023486840656389</v>
      </c>
      <c r="AD4554" s="78">
        <f>(AC4550-AC4554)/AC4550</f>
        <v>5.1933284011962393E-2</v>
      </c>
      <c r="AE4554" s="79"/>
      <c r="AF4554" s="80"/>
      <c r="AG4554" s="396"/>
      <c r="AH4554" s="396"/>
      <c r="AI4554" s="396"/>
      <c r="AJ4554" s="14"/>
      <c r="AK4554" s="14"/>
      <c r="AL4554" s="15"/>
      <c r="AM4554" s="14"/>
      <c r="AN4554" s="396"/>
    </row>
    <row r="4555" spans="1:42" x14ac:dyDescent="0.25">
      <c r="A4555" s="3701" t="s">
        <v>1056</v>
      </c>
      <c r="B4555" s="3596" t="s">
        <v>650</v>
      </c>
      <c r="C4555" s="129" t="s">
        <v>13</v>
      </c>
      <c r="D4555" s="284" t="s">
        <v>811</v>
      </c>
      <c r="E4555" s="306">
        <v>0</v>
      </c>
      <c r="F4555" s="71">
        <v>0</v>
      </c>
      <c r="G4555" s="71">
        <v>0</v>
      </c>
      <c r="H4555" s="3301">
        <v>0</v>
      </c>
      <c r="I4555" s="71">
        <v>0</v>
      </c>
      <c r="J4555" s="71">
        <v>0</v>
      </c>
      <c r="K4555" s="71">
        <v>0</v>
      </c>
      <c r="L4555" s="71">
        <v>0</v>
      </c>
      <c r="M4555" s="71">
        <v>0</v>
      </c>
      <c r="N4555" s="3301">
        <v>0</v>
      </c>
      <c r="O4555" s="71">
        <v>0</v>
      </c>
      <c r="P4555" s="71">
        <v>0</v>
      </c>
      <c r="Q4555" s="71">
        <v>0</v>
      </c>
      <c r="R4555" s="71">
        <v>0</v>
      </c>
      <c r="S4555" s="71">
        <v>0</v>
      </c>
      <c r="T4555" s="71">
        <v>0</v>
      </c>
      <c r="U4555" s="71">
        <v>0</v>
      </c>
      <c r="V4555" s="3301">
        <v>0</v>
      </c>
      <c r="W4555" s="71">
        <v>0</v>
      </c>
      <c r="X4555" s="71">
        <v>0</v>
      </c>
      <c r="Y4555" s="71">
        <v>0</v>
      </c>
      <c r="Z4555" s="71">
        <v>0</v>
      </c>
      <c r="AA4555" s="71">
        <v>0</v>
      </c>
      <c r="AB4555" s="393">
        <v>0</v>
      </c>
      <c r="AC4555" s="134">
        <f>SUM(E4555:AB4555)</f>
        <v>0</v>
      </c>
      <c r="AD4555" s="70"/>
      <c r="AE4555" s="71">
        <v>100</v>
      </c>
      <c r="AF4555" s="72">
        <v>60</v>
      </c>
      <c r="AG4555" s="396"/>
      <c r="AH4555" s="396"/>
      <c r="AI4555" s="396"/>
      <c r="AJ4555" s="430"/>
      <c r="AK4555" s="431"/>
      <c r="AL4555" s="430"/>
      <c r="AM4555" s="15"/>
      <c r="AN4555" s="396"/>
    </row>
    <row r="4556" spans="1:42" x14ac:dyDescent="0.25">
      <c r="A4556" s="3688"/>
      <c r="B4556" s="3597"/>
      <c r="C4556" s="130" t="s">
        <v>14</v>
      </c>
      <c r="D4556" s="132" t="s">
        <v>811</v>
      </c>
      <c r="E4556" s="307">
        <v>0</v>
      </c>
      <c r="F4556" s="308">
        <v>0</v>
      </c>
      <c r="G4556" s="308">
        <v>0</v>
      </c>
      <c r="H4556" s="3302">
        <v>0</v>
      </c>
      <c r="I4556" s="308">
        <v>0</v>
      </c>
      <c r="J4556" s="308">
        <v>0</v>
      </c>
      <c r="K4556" s="308">
        <v>0</v>
      </c>
      <c r="L4556" s="308">
        <v>0</v>
      </c>
      <c r="M4556" s="308">
        <v>0</v>
      </c>
      <c r="N4556" s="3302">
        <v>0</v>
      </c>
      <c r="O4556" s="308">
        <v>0</v>
      </c>
      <c r="P4556" s="308">
        <v>0</v>
      </c>
      <c r="Q4556" s="308">
        <v>0</v>
      </c>
      <c r="R4556" s="308">
        <v>0</v>
      </c>
      <c r="S4556" s="308">
        <v>0</v>
      </c>
      <c r="T4556" s="308">
        <v>0</v>
      </c>
      <c r="U4556" s="308">
        <v>0</v>
      </c>
      <c r="V4556" s="3302">
        <v>0</v>
      </c>
      <c r="W4556" s="308">
        <v>0</v>
      </c>
      <c r="X4556" s="308">
        <v>0</v>
      </c>
      <c r="Y4556" s="308">
        <v>0</v>
      </c>
      <c r="Z4556" s="308">
        <v>0</v>
      </c>
      <c r="AA4556" s="308">
        <v>0</v>
      </c>
      <c r="AB4556" s="394">
        <v>0</v>
      </c>
      <c r="AC4556" s="107">
        <f>SUM(E4556:AB4556)</f>
        <v>0</v>
      </c>
      <c r="AD4556" s="73"/>
      <c r="AE4556" s="155"/>
      <c r="AF4556" s="74"/>
      <c r="AG4556" s="396"/>
      <c r="AH4556" s="396"/>
      <c r="AI4556" s="396"/>
      <c r="AJ4556" s="15"/>
      <c r="AK4556" s="15"/>
      <c r="AL4556" s="15"/>
      <c r="AM4556" s="15"/>
      <c r="AN4556" s="396"/>
    </row>
    <row r="4557" spans="1:42" x14ac:dyDescent="0.25">
      <c r="A4557" s="3688"/>
      <c r="B4557" s="3597"/>
      <c r="C4557" s="130" t="s">
        <v>15</v>
      </c>
      <c r="D4557" s="132" t="s">
        <v>54</v>
      </c>
      <c r="E4557" s="1450">
        <v>0</v>
      </c>
      <c r="F4557" s="1445">
        <v>0</v>
      </c>
      <c r="G4557" s="1445">
        <v>0</v>
      </c>
      <c r="H4557" s="3303">
        <v>0</v>
      </c>
      <c r="I4557" s="327">
        <v>0</v>
      </c>
      <c r="J4557" s="327">
        <v>0</v>
      </c>
      <c r="K4557" s="327">
        <v>0</v>
      </c>
      <c r="L4557" s="327">
        <v>0</v>
      </c>
      <c r="M4557" s="327">
        <v>0</v>
      </c>
      <c r="N4557" s="3303">
        <v>0</v>
      </c>
      <c r="O4557" s="327">
        <v>0</v>
      </c>
      <c r="P4557" s="327">
        <v>0</v>
      </c>
      <c r="Q4557" s="327">
        <v>0</v>
      </c>
      <c r="R4557" s="327">
        <v>0</v>
      </c>
      <c r="S4557" s="327">
        <v>0</v>
      </c>
      <c r="T4557" s="327">
        <v>0</v>
      </c>
      <c r="U4557" s="327">
        <v>0</v>
      </c>
      <c r="V4557" s="3303">
        <v>0</v>
      </c>
      <c r="W4557" s="327">
        <v>0</v>
      </c>
      <c r="X4557" s="327">
        <v>0</v>
      </c>
      <c r="Y4557" s="327">
        <v>0</v>
      </c>
      <c r="Z4557" s="1445">
        <v>0</v>
      </c>
      <c r="AA4557" s="1445">
        <v>0</v>
      </c>
      <c r="AB4557" s="1473">
        <v>0</v>
      </c>
      <c r="AC4557" s="107">
        <f>AVERAGE(E4557:AB4557)</f>
        <v>0</v>
      </c>
      <c r="AD4557" s="76"/>
      <c r="AE4557" s="76"/>
      <c r="AF4557" s="77"/>
      <c r="AG4557" s="396"/>
      <c r="AH4557" s="396"/>
      <c r="AI4557" s="396"/>
      <c r="AJ4557" s="15"/>
      <c r="AK4557" s="15"/>
      <c r="AL4557" s="15"/>
      <c r="AM4557" s="15"/>
      <c r="AN4557" s="396"/>
    </row>
    <row r="4558" spans="1:42" ht="16.5" thickBot="1" x14ac:dyDescent="0.3">
      <c r="A4558" s="3711"/>
      <c r="B4558" s="3669"/>
      <c r="C4558" s="1011" t="s">
        <v>17</v>
      </c>
      <c r="D4558" s="132"/>
      <c r="E4558" s="313" t="e">
        <f t="shared" ref="E4558:AB4558" si="1558">E4556/E4555</f>
        <v>#DIV/0!</v>
      </c>
      <c r="F4558" s="314" t="e">
        <f t="shared" si="1558"/>
        <v>#DIV/0!</v>
      </c>
      <c r="G4558" s="314" t="e">
        <f t="shared" si="1558"/>
        <v>#DIV/0!</v>
      </c>
      <c r="H4558" s="3310" t="e">
        <f t="shared" si="1558"/>
        <v>#DIV/0!</v>
      </c>
      <c r="I4558" s="314" t="e">
        <f t="shared" si="1558"/>
        <v>#DIV/0!</v>
      </c>
      <c r="J4558" s="314" t="e">
        <f t="shared" si="1558"/>
        <v>#DIV/0!</v>
      </c>
      <c r="K4558" s="314" t="e">
        <f t="shared" si="1558"/>
        <v>#DIV/0!</v>
      </c>
      <c r="L4558" s="314" t="e">
        <f t="shared" si="1558"/>
        <v>#DIV/0!</v>
      </c>
      <c r="M4558" s="314" t="e">
        <f t="shared" si="1558"/>
        <v>#DIV/0!</v>
      </c>
      <c r="N4558" s="3310" t="e">
        <f t="shared" si="1558"/>
        <v>#DIV/0!</v>
      </c>
      <c r="O4558" s="314" t="e">
        <f t="shared" si="1558"/>
        <v>#DIV/0!</v>
      </c>
      <c r="P4558" s="314" t="e">
        <f t="shared" si="1558"/>
        <v>#DIV/0!</v>
      </c>
      <c r="Q4558" s="314" t="e">
        <f t="shared" si="1558"/>
        <v>#DIV/0!</v>
      </c>
      <c r="R4558" s="314" t="e">
        <f t="shared" si="1558"/>
        <v>#DIV/0!</v>
      </c>
      <c r="S4558" s="314" t="e">
        <f t="shared" si="1558"/>
        <v>#DIV/0!</v>
      </c>
      <c r="T4558" s="314" t="e">
        <f t="shared" si="1558"/>
        <v>#DIV/0!</v>
      </c>
      <c r="U4558" s="314" t="e">
        <f t="shared" si="1558"/>
        <v>#DIV/0!</v>
      </c>
      <c r="V4558" s="3310" t="e">
        <f t="shared" si="1558"/>
        <v>#DIV/0!</v>
      </c>
      <c r="W4558" s="314" t="e">
        <f t="shared" si="1558"/>
        <v>#DIV/0!</v>
      </c>
      <c r="X4558" s="314" t="e">
        <f t="shared" si="1558"/>
        <v>#DIV/0!</v>
      </c>
      <c r="Y4558" s="314" t="e">
        <f>Y4556/Y4555</f>
        <v>#DIV/0!</v>
      </c>
      <c r="Z4558" s="314" t="e">
        <f t="shared" si="1558"/>
        <v>#DIV/0!</v>
      </c>
      <c r="AA4558" s="314" t="e">
        <f t="shared" si="1558"/>
        <v>#DIV/0!</v>
      </c>
      <c r="AB4558" s="336" t="e">
        <f t="shared" si="1558"/>
        <v>#DIV/0!</v>
      </c>
      <c r="AC4558" s="433" t="e">
        <f>MAX(E4558:AB4558)</f>
        <v>#DIV/0!</v>
      </c>
      <c r="AD4558" s="73"/>
      <c r="AE4558" s="155"/>
      <c r="AF4558" s="74"/>
      <c r="AG4558" s="396"/>
      <c r="AH4558" s="396"/>
      <c r="AI4558" s="396"/>
      <c r="AJ4558" s="15"/>
      <c r="AK4558" s="15"/>
      <c r="AL4558" s="15"/>
      <c r="AM4558" s="15"/>
      <c r="AN4558" s="396"/>
    </row>
    <row r="4559" spans="1:42" hidden="1" x14ac:dyDescent="0.25">
      <c r="A4559" s="2014"/>
      <c r="B4559" s="2017"/>
      <c r="C4559" s="357" t="s">
        <v>116</v>
      </c>
      <c r="D4559" s="108"/>
      <c r="E4559" s="310"/>
      <c r="F4559" s="311"/>
      <c r="G4559" s="311"/>
      <c r="H4559" s="3306"/>
      <c r="I4559" s="155"/>
      <c r="J4559" s="155"/>
      <c r="K4559" s="155"/>
      <c r="L4559" s="155"/>
      <c r="M4559" s="155"/>
      <c r="N4559" s="3306"/>
      <c r="O4559" s="155"/>
      <c r="P4559" s="155"/>
      <c r="Q4559" s="155"/>
      <c r="R4559" s="155"/>
      <c r="S4559" s="155"/>
      <c r="T4559" s="155"/>
      <c r="U4559" s="155"/>
      <c r="V4559" s="3306"/>
      <c r="W4559" s="155"/>
      <c r="X4559" s="155"/>
      <c r="Y4559" s="155"/>
      <c r="Z4559" s="311"/>
      <c r="AA4559" s="311"/>
      <c r="AB4559" s="867"/>
      <c r="AC4559" s="108"/>
      <c r="AD4559" s="73"/>
      <c r="AE4559" s="155"/>
      <c r="AF4559" s="74"/>
      <c r="AG4559" s="396"/>
      <c r="AH4559" s="396"/>
      <c r="AI4559" s="396"/>
      <c r="AJ4559" s="15"/>
      <c r="AK4559" s="15"/>
      <c r="AL4559" s="15"/>
      <c r="AM4559" s="15"/>
      <c r="AN4559" s="396"/>
    </row>
    <row r="4560" spans="1:42" s="181" customFormat="1" hidden="1" x14ac:dyDescent="0.25">
      <c r="A4560" s="2024"/>
      <c r="B4560" s="2027"/>
      <c r="C4560" s="124" t="s">
        <v>117</v>
      </c>
      <c r="D4560" s="108"/>
      <c r="E4560" s="310"/>
      <c r="F4560" s="311"/>
      <c r="G4560" s="311"/>
      <c r="H4560" s="3306"/>
      <c r="I4560" s="155"/>
      <c r="J4560" s="155"/>
      <c r="K4560" s="155"/>
      <c r="L4560" s="155"/>
      <c r="M4560" s="155"/>
      <c r="N4560" s="3306"/>
      <c r="O4560" s="155"/>
      <c r="P4560" s="155"/>
      <c r="Q4560" s="155"/>
      <c r="R4560" s="155"/>
      <c r="S4560" s="155"/>
      <c r="T4560" s="155"/>
      <c r="U4560" s="155"/>
      <c r="V4560" s="3306"/>
      <c r="W4560" s="155"/>
      <c r="X4560" s="155"/>
      <c r="Y4560" s="155"/>
      <c r="Z4560" s="311"/>
      <c r="AA4560" s="311"/>
      <c r="AB4560" s="867"/>
      <c r="AC4560" s="108"/>
      <c r="AD4560" s="73"/>
      <c r="AE4560" s="155"/>
      <c r="AF4560" s="74"/>
      <c r="AG4560" s="784"/>
      <c r="AH4560" s="781"/>
      <c r="AI4560" s="782"/>
      <c r="AJ4560" s="782"/>
      <c r="AK4560" s="782"/>
      <c r="AL4560" s="783"/>
      <c r="AM4560" s="783"/>
      <c r="AN4560" s="189"/>
      <c r="AO4560" s="189"/>
      <c r="AP4560" s="189"/>
    </row>
    <row r="4561" spans="1:42" ht="16.5" hidden="1" thickBot="1" x14ac:dyDescent="0.3">
      <c r="A4561" s="3535" t="s">
        <v>42</v>
      </c>
      <c r="B4561" s="3536"/>
      <c r="C4561" s="3537"/>
      <c r="D4561" s="114"/>
      <c r="E4561" s="178">
        <f>SQRT(E4555*E4555+E4556*E4556)/E4344/1.73</f>
        <v>0</v>
      </c>
      <c r="F4561" s="179">
        <f t="shared" ref="F4561:AB4561" si="1559">SQRT(F4555*F4555+F4556*F4556)/F4344/1.73</f>
        <v>0</v>
      </c>
      <c r="G4561" s="179">
        <f t="shared" si="1559"/>
        <v>0</v>
      </c>
      <c r="H4561" s="3307">
        <f t="shared" si="1559"/>
        <v>0</v>
      </c>
      <c r="I4561" s="79">
        <f t="shared" si="1559"/>
        <v>0</v>
      </c>
      <c r="J4561" s="79">
        <f t="shared" si="1559"/>
        <v>0</v>
      </c>
      <c r="K4561" s="79">
        <f t="shared" si="1559"/>
        <v>0</v>
      </c>
      <c r="L4561" s="79">
        <f t="shared" si="1559"/>
        <v>0</v>
      </c>
      <c r="M4561" s="79">
        <f t="shared" si="1559"/>
        <v>0</v>
      </c>
      <c r="N4561" s="3307">
        <f t="shared" si="1559"/>
        <v>0</v>
      </c>
      <c r="O4561" s="79">
        <f t="shared" si="1559"/>
        <v>0</v>
      </c>
      <c r="P4561" s="79">
        <f t="shared" si="1559"/>
        <v>0</v>
      </c>
      <c r="Q4561" s="79">
        <f t="shared" si="1559"/>
        <v>0</v>
      </c>
      <c r="R4561" s="79">
        <f t="shared" si="1559"/>
        <v>0</v>
      </c>
      <c r="S4561" s="79">
        <f t="shared" si="1559"/>
        <v>0</v>
      </c>
      <c r="T4561" s="79">
        <f t="shared" si="1559"/>
        <v>0</v>
      </c>
      <c r="U4561" s="79">
        <f t="shared" si="1559"/>
        <v>0</v>
      </c>
      <c r="V4561" s="3307">
        <f t="shared" si="1559"/>
        <v>0</v>
      </c>
      <c r="W4561" s="79">
        <f t="shared" si="1559"/>
        <v>0</v>
      </c>
      <c r="X4561" s="79">
        <f t="shared" si="1559"/>
        <v>0</v>
      </c>
      <c r="Y4561" s="79">
        <f>SQRT(Y4555*Y4555+Y4556*Y4556)/Y4344/1.73</f>
        <v>0</v>
      </c>
      <c r="Z4561" s="179">
        <f t="shared" si="1559"/>
        <v>0</v>
      </c>
      <c r="AA4561" s="179">
        <f t="shared" si="1559"/>
        <v>0</v>
      </c>
      <c r="AB4561" s="395">
        <f t="shared" si="1559"/>
        <v>0</v>
      </c>
      <c r="AC4561" s="109">
        <f>AVERAGE(E4561:AB4561)</f>
        <v>0</v>
      </c>
      <c r="AD4561" s="78" t="e">
        <f>(AC4557-AC4561)/AC4557</f>
        <v>#DIV/0!</v>
      </c>
      <c r="AE4561" s="79"/>
      <c r="AF4561" s="80"/>
      <c r="AG4561" s="396"/>
      <c r="AH4561" s="396"/>
      <c r="AI4561" s="396"/>
      <c r="AJ4561" s="14"/>
      <c r="AK4561" s="14"/>
      <c r="AL4561" s="15"/>
      <c r="AM4561" s="14"/>
      <c r="AN4561" s="396"/>
    </row>
    <row r="4562" spans="1:42" x14ac:dyDescent="0.25">
      <c r="A4562" s="3701" t="s">
        <v>670</v>
      </c>
      <c r="B4562" s="3596" t="s">
        <v>662</v>
      </c>
      <c r="C4562" s="129" t="s">
        <v>13</v>
      </c>
      <c r="D4562" s="284" t="s">
        <v>811</v>
      </c>
      <c r="E4562" s="306">
        <v>1803.2</v>
      </c>
      <c r="F4562" s="71">
        <v>1696</v>
      </c>
      <c r="G4562" s="71">
        <v>1658.4</v>
      </c>
      <c r="H4562" s="3301">
        <v>1648</v>
      </c>
      <c r="I4562" s="71">
        <v>1672.8</v>
      </c>
      <c r="J4562" s="71">
        <v>1891.2</v>
      </c>
      <c r="K4562" s="71">
        <v>2292.8000000000002</v>
      </c>
      <c r="L4562" s="71">
        <v>2784.8</v>
      </c>
      <c r="M4562" s="71">
        <v>3047.2</v>
      </c>
      <c r="N4562" s="3301">
        <v>3257.6</v>
      </c>
      <c r="O4562" s="71">
        <v>3407.2</v>
      </c>
      <c r="P4562" s="71">
        <v>3372.8</v>
      </c>
      <c r="Q4562" s="71">
        <v>3324</v>
      </c>
      <c r="R4562" s="71">
        <v>3259.2</v>
      </c>
      <c r="S4562" s="71">
        <v>3261.6</v>
      </c>
      <c r="T4562" s="71">
        <v>3332.8</v>
      </c>
      <c r="U4562" s="71">
        <v>3292</v>
      </c>
      <c r="V4562" s="3301">
        <v>3287.2</v>
      </c>
      <c r="W4562" s="71">
        <v>3271.2</v>
      </c>
      <c r="X4562" s="71">
        <v>3181.6</v>
      </c>
      <c r="Y4562" s="71">
        <v>3061.6</v>
      </c>
      <c r="Z4562" s="71">
        <v>2787.2</v>
      </c>
      <c r="AA4562" s="71">
        <v>2464</v>
      </c>
      <c r="AB4562" s="393">
        <v>2105.6</v>
      </c>
      <c r="AC4562" s="134">
        <f>SUM(E4562:AB4562)</f>
        <v>65159.999999999985</v>
      </c>
      <c r="AD4562" s="70"/>
      <c r="AE4562" s="71">
        <v>100</v>
      </c>
      <c r="AF4562" s="72">
        <v>80</v>
      </c>
      <c r="AG4562" s="396"/>
      <c r="AH4562" s="396"/>
      <c r="AI4562" s="396"/>
      <c r="AJ4562" s="430"/>
      <c r="AK4562" s="431"/>
      <c r="AL4562" s="430"/>
      <c r="AM4562" s="15"/>
      <c r="AN4562" s="396"/>
    </row>
    <row r="4563" spans="1:42" x14ac:dyDescent="0.25">
      <c r="A4563" s="3688"/>
      <c r="B4563" s="3597"/>
      <c r="C4563" s="130" t="s">
        <v>14</v>
      </c>
      <c r="D4563" s="132" t="s">
        <v>811</v>
      </c>
      <c r="E4563" s="307">
        <v>564</v>
      </c>
      <c r="F4563" s="308">
        <v>567.20000000000005</v>
      </c>
      <c r="G4563" s="308">
        <v>569.6</v>
      </c>
      <c r="H4563" s="3302">
        <v>569.6</v>
      </c>
      <c r="I4563" s="308">
        <v>576.79999999999995</v>
      </c>
      <c r="J4563" s="308">
        <v>576.79999999999995</v>
      </c>
      <c r="K4563" s="308">
        <v>593.6</v>
      </c>
      <c r="L4563" s="308">
        <v>672</v>
      </c>
      <c r="M4563" s="308">
        <v>700</v>
      </c>
      <c r="N4563" s="3302">
        <v>698.4</v>
      </c>
      <c r="O4563" s="308">
        <v>716</v>
      </c>
      <c r="P4563" s="308">
        <v>716</v>
      </c>
      <c r="Q4563" s="308">
        <v>700.8</v>
      </c>
      <c r="R4563" s="308">
        <v>685.6</v>
      </c>
      <c r="S4563" s="308">
        <v>723.2</v>
      </c>
      <c r="T4563" s="308">
        <v>770.4</v>
      </c>
      <c r="U4563" s="308">
        <v>737.6</v>
      </c>
      <c r="V4563" s="3302">
        <v>711.2</v>
      </c>
      <c r="W4563" s="308">
        <v>683.2</v>
      </c>
      <c r="X4563" s="308">
        <v>668</v>
      </c>
      <c r="Y4563" s="308">
        <v>647.20000000000005</v>
      </c>
      <c r="Z4563" s="308">
        <v>611.20000000000005</v>
      </c>
      <c r="AA4563" s="308">
        <v>592.79999999999995</v>
      </c>
      <c r="AB4563" s="394">
        <v>586.4</v>
      </c>
      <c r="AC4563" s="107">
        <f>SUM(E4563:AB4563)</f>
        <v>15637.600000000002</v>
      </c>
      <c r="AD4563" s="73"/>
      <c r="AE4563" s="155"/>
      <c r="AF4563" s="74"/>
      <c r="AG4563" s="396"/>
      <c r="AH4563" s="396"/>
      <c r="AI4563" s="396"/>
      <c r="AJ4563" s="15"/>
      <c r="AK4563" s="15"/>
      <c r="AL4563" s="15"/>
      <c r="AM4563" s="15"/>
      <c r="AN4563" s="396"/>
    </row>
    <row r="4564" spans="1:42" x14ac:dyDescent="0.25">
      <c r="A4564" s="3688"/>
      <c r="B4564" s="3597"/>
      <c r="C4564" s="130" t="s">
        <v>15</v>
      </c>
      <c r="D4564" s="132" t="s">
        <v>54</v>
      </c>
      <c r="E4564" s="1450">
        <v>99</v>
      </c>
      <c r="F4564" s="1445">
        <v>97</v>
      </c>
      <c r="G4564" s="1445">
        <v>98</v>
      </c>
      <c r="H4564" s="3303">
        <v>99</v>
      </c>
      <c r="I4564" s="327">
        <v>99</v>
      </c>
      <c r="J4564" s="327">
        <v>119</v>
      </c>
      <c r="K4564" s="327">
        <v>147</v>
      </c>
      <c r="L4564" s="327">
        <v>169</v>
      </c>
      <c r="M4564" s="327">
        <v>182</v>
      </c>
      <c r="N4564" s="3303">
        <v>190</v>
      </c>
      <c r="O4564" s="327">
        <v>197</v>
      </c>
      <c r="P4564" s="327">
        <v>202</v>
      </c>
      <c r="Q4564" s="327">
        <v>185</v>
      </c>
      <c r="R4564" s="327">
        <v>186</v>
      </c>
      <c r="S4564" s="327">
        <v>194</v>
      </c>
      <c r="T4564" s="327">
        <v>194</v>
      </c>
      <c r="U4564" s="327">
        <v>195</v>
      </c>
      <c r="V4564" s="3303">
        <v>188</v>
      </c>
      <c r="W4564" s="327">
        <v>187</v>
      </c>
      <c r="X4564" s="327">
        <v>180</v>
      </c>
      <c r="Y4564" s="327">
        <v>168</v>
      </c>
      <c r="Z4564" s="1445">
        <v>151</v>
      </c>
      <c r="AA4564" s="1445">
        <v>130</v>
      </c>
      <c r="AB4564" s="1473">
        <v>112</v>
      </c>
      <c r="AC4564" s="107">
        <f>AVERAGE(E4564:AB4564)</f>
        <v>157</v>
      </c>
      <c r="AD4564" s="76"/>
      <c r="AE4564" s="76"/>
      <c r="AF4564" s="77"/>
      <c r="AG4564" s="396"/>
      <c r="AH4564" s="396"/>
      <c r="AI4564" s="396"/>
      <c r="AJ4564" s="15"/>
      <c r="AK4564" s="15"/>
      <c r="AL4564" s="15"/>
      <c r="AM4564" s="15"/>
      <c r="AN4564" s="396"/>
    </row>
    <row r="4565" spans="1:42" ht="16.5" thickBot="1" x14ac:dyDescent="0.3">
      <c r="A4565" s="3711"/>
      <c r="B4565" s="3669"/>
      <c r="C4565" s="1011" t="s">
        <v>17</v>
      </c>
      <c r="D4565" s="132"/>
      <c r="E4565" s="313">
        <f t="shared" ref="E4565:AB4565" si="1560">E4563/E4562</f>
        <v>0.31277728482697426</v>
      </c>
      <c r="F4565" s="314">
        <f t="shared" si="1560"/>
        <v>0.33443396226415095</v>
      </c>
      <c r="G4565" s="314">
        <f t="shared" si="1560"/>
        <v>0.34346357935359384</v>
      </c>
      <c r="H4565" s="3310">
        <f t="shared" si="1560"/>
        <v>0.34563106796116505</v>
      </c>
      <c r="I4565" s="314">
        <f t="shared" si="1560"/>
        <v>0.34481109516977521</v>
      </c>
      <c r="J4565" s="314">
        <f t="shared" si="1560"/>
        <v>0.30499153976311333</v>
      </c>
      <c r="K4565" s="314">
        <f t="shared" si="1560"/>
        <v>0.25889741800418703</v>
      </c>
      <c r="L4565" s="314">
        <f t="shared" si="1560"/>
        <v>0.24130996839988508</v>
      </c>
      <c r="M4565" s="314">
        <f t="shared" si="1560"/>
        <v>0.22971908637437649</v>
      </c>
      <c r="N4565" s="3310">
        <f t="shared" si="1560"/>
        <v>0.21439096267190569</v>
      </c>
      <c r="O4565" s="314">
        <f t="shared" si="1560"/>
        <v>0.21014322610941535</v>
      </c>
      <c r="P4565" s="314">
        <f t="shared" si="1560"/>
        <v>0.21228652751423149</v>
      </c>
      <c r="Q4565" s="314">
        <f t="shared" si="1560"/>
        <v>0.21083032490974729</v>
      </c>
      <c r="R4565" s="314">
        <f t="shared" si="1560"/>
        <v>0.21035837015218461</v>
      </c>
      <c r="S4565" s="314">
        <f t="shared" si="1560"/>
        <v>0.22173166544027473</v>
      </c>
      <c r="T4565" s="314">
        <f t="shared" si="1560"/>
        <v>0.23115698511761881</v>
      </c>
      <c r="U4565" s="314">
        <f t="shared" si="1560"/>
        <v>0.22405832320777644</v>
      </c>
      <c r="V4565" s="3310">
        <f t="shared" si="1560"/>
        <v>0.21635434412265761</v>
      </c>
      <c r="W4565" s="314">
        <f t="shared" si="1560"/>
        <v>0.20885302029836147</v>
      </c>
      <c r="X4565" s="314">
        <f t="shared" si="1560"/>
        <v>0.20995725421171738</v>
      </c>
      <c r="Y4565" s="314">
        <f>Y4563/Y4562</f>
        <v>0.21139273582440557</v>
      </c>
      <c r="Z4565" s="314">
        <f t="shared" si="1560"/>
        <v>0.21928817451205515</v>
      </c>
      <c r="AA4565" s="314">
        <f t="shared" si="1560"/>
        <v>0.24058441558441557</v>
      </c>
      <c r="AB4565" s="336">
        <f t="shared" si="1560"/>
        <v>0.27849544072948329</v>
      </c>
      <c r="AC4565" s="433">
        <f>MAX(E4565:AB4565)</f>
        <v>0.34563106796116505</v>
      </c>
      <c r="AD4565" s="73"/>
      <c r="AE4565" s="155"/>
      <c r="AF4565" s="74"/>
      <c r="AG4565" s="396"/>
      <c r="AH4565" s="396"/>
      <c r="AI4565" s="396"/>
      <c r="AJ4565" s="15"/>
      <c r="AK4565" s="15"/>
      <c r="AL4565" s="15"/>
      <c r="AM4565" s="15"/>
      <c r="AN4565" s="396"/>
    </row>
    <row r="4566" spans="1:42" hidden="1" x14ac:dyDescent="0.25">
      <c r="A4566" s="2014"/>
      <c r="B4566" s="2017"/>
      <c r="C4566" s="357" t="s">
        <v>116</v>
      </c>
      <c r="D4566" s="108"/>
      <c r="E4566" s="310"/>
      <c r="F4566" s="311"/>
      <c r="G4566" s="311"/>
      <c r="H4566" s="3306"/>
      <c r="I4566" s="155"/>
      <c r="J4566" s="155"/>
      <c r="K4566" s="155"/>
      <c r="L4566" s="155"/>
      <c r="M4566" s="155"/>
      <c r="N4566" s="3306"/>
      <c r="O4566" s="155"/>
      <c r="P4566" s="155"/>
      <c r="Q4566" s="155"/>
      <c r="R4566" s="155"/>
      <c r="S4566" s="155"/>
      <c r="T4566" s="155"/>
      <c r="U4566" s="155"/>
      <c r="V4566" s="3306"/>
      <c r="W4566" s="155"/>
      <c r="X4566" s="155"/>
      <c r="Y4566" s="155"/>
      <c r="Z4566" s="311"/>
      <c r="AA4566" s="311"/>
      <c r="AB4566" s="867"/>
      <c r="AC4566" s="108"/>
      <c r="AD4566" s="73"/>
      <c r="AE4566" s="155"/>
      <c r="AF4566" s="74"/>
      <c r="AG4566" s="396"/>
      <c r="AH4566" s="396"/>
      <c r="AI4566" s="396"/>
      <c r="AJ4566" s="15"/>
      <c r="AK4566" s="15"/>
      <c r="AL4566" s="15"/>
      <c r="AM4566" s="15"/>
      <c r="AN4566" s="396"/>
    </row>
    <row r="4567" spans="1:42" s="181" customFormat="1" hidden="1" x14ac:dyDescent="0.25">
      <c r="A4567" s="2024"/>
      <c r="B4567" s="2027"/>
      <c r="C4567" s="124" t="s">
        <v>117</v>
      </c>
      <c r="D4567" s="108"/>
      <c r="E4567" s="310"/>
      <c r="F4567" s="311"/>
      <c r="G4567" s="311"/>
      <c r="H4567" s="3306"/>
      <c r="I4567" s="155"/>
      <c r="J4567" s="155"/>
      <c r="K4567" s="155"/>
      <c r="L4567" s="155"/>
      <c r="M4567" s="155"/>
      <c r="N4567" s="3306"/>
      <c r="O4567" s="155"/>
      <c r="P4567" s="155"/>
      <c r="Q4567" s="155"/>
      <c r="R4567" s="155"/>
      <c r="S4567" s="155"/>
      <c r="T4567" s="155"/>
      <c r="U4567" s="155"/>
      <c r="V4567" s="3306"/>
      <c r="W4567" s="155"/>
      <c r="X4567" s="155"/>
      <c r="Y4567" s="155"/>
      <c r="Z4567" s="311"/>
      <c r="AA4567" s="311"/>
      <c r="AB4567" s="867"/>
      <c r="AC4567" s="108"/>
      <c r="AD4567" s="73"/>
      <c r="AE4567" s="155"/>
      <c r="AF4567" s="74"/>
      <c r="AG4567" s="784"/>
      <c r="AH4567" s="781"/>
      <c r="AI4567" s="782"/>
      <c r="AJ4567" s="782"/>
      <c r="AK4567" s="782"/>
      <c r="AL4567" s="783"/>
      <c r="AM4567" s="783"/>
      <c r="AN4567" s="189"/>
      <c r="AO4567" s="189"/>
      <c r="AP4567" s="189"/>
    </row>
    <row r="4568" spans="1:42" ht="16.5" hidden="1" thickBot="1" x14ac:dyDescent="0.3">
      <c r="A4568" s="3538" t="s">
        <v>42</v>
      </c>
      <c r="B4568" s="3539"/>
      <c r="C4568" s="3540"/>
      <c r="D4568" s="114"/>
      <c r="E4568" s="178">
        <f>SQRT(E4562*E4562+E4563*E4563)/E4344/1.73</f>
        <v>103.71388396465677</v>
      </c>
      <c r="F4568" s="179">
        <f t="shared" ref="F4568:AB4568" si="1561">SQRT(F4562*F4562+F4563*F4563)/F4344/1.73</f>
        <v>98.168850856800987</v>
      </c>
      <c r="G4568" s="179">
        <f t="shared" si="1561"/>
        <v>95.892079227838167</v>
      </c>
      <c r="H4568" s="3307">
        <f t="shared" si="1561"/>
        <v>95.084492108473512</v>
      </c>
      <c r="I4568" s="79">
        <f t="shared" si="1561"/>
        <v>96.673369428371032</v>
      </c>
      <c r="J4568" s="79">
        <f t="shared" si="1561"/>
        <v>108.33104159441791</v>
      </c>
      <c r="K4568" s="79">
        <f t="shared" si="1561"/>
        <v>129.76437891259317</v>
      </c>
      <c r="L4568" s="79">
        <f t="shared" si="1561"/>
        <v>158.30927501578608</v>
      </c>
      <c r="M4568" s="79">
        <f t="shared" si="1561"/>
        <v>173.44191699985339</v>
      </c>
      <c r="N4568" s="3307">
        <f t="shared" si="1561"/>
        <v>184.46306317052</v>
      </c>
      <c r="O4568" s="79">
        <f t="shared" si="1561"/>
        <v>192.95266356646661</v>
      </c>
      <c r="P4568" s="79">
        <f t="shared" si="1561"/>
        <v>191.27073954432973</v>
      </c>
      <c r="Q4568" s="79">
        <f t="shared" si="1561"/>
        <v>187.36882663026859</v>
      </c>
      <c r="R4568" s="79">
        <f t="shared" si="1561"/>
        <v>184.40249197768063</v>
      </c>
      <c r="S4568" s="79">
        <f t="shared" si="1561"/>
        <v>185.68342528347293</v>
      </c>
      <c r="T4568" s="79">
        <f t="shared" si="1561"/>
        <v>190.67245850028544</v>
      </c>
      <c r="U4568" s="79">
        <f t="shared" si="1561"/>
        <v>188.4125474212415</v>
      </c>
      <c r="V4568" s="3307">
        <f t="shared" si="1561"/>
        <v>186.93062227436008</v>
      </c>
      <c r="W4568" s="79">
        <f t="shared" si="1561"/>
        <v>185.20290568403078</v>
      </c>
      <c r="X4568" s="79">
        <f t="shared" si="1561"/>
        <v>180.34290881345854</v>
      </c>
      <c r="Y4568" s="79">
        <f>SQRT(Y4562*Y4562+Y4563*Y4563)/Y4344/1.73</f>
        <v>173.25864735653107</v>
      </c>
      <c r="Z4568" s="179">
        <f t="shared" si="1561"/>
        <v>158.13807641756475</v>
      </c>
      <c r="AA4568" s="179">
        <f t="shared" si="1561"/>
        <v>140.04941395972176</v>
      </c>
      <c r="AB4568" s="395">
        <f t="shared" si="1561"/>
        <v>120.78660004965808</v>
      </c>
      <c r="AC4568" s="109">
        <f>AVERAGE(E4568:AB4568)</f>
        <v>154.5547782815992</v>
      </c>
      <c r="AD4568" s="78">
        <f>(AC4564-AC4568)/AC4564</f>
        <v>1.5574660626756701E-2</v>
      </c>
      <c r="AE4568" s="79"/>
      <c r="AF4568" s="80"/>
      <c r="AG4568" s="396"/>
      <c r="AH4568" s="396"/>
      <c r="AI4568" s="396"/>
      <c r="AJ4568" s="14"/>
      <c r="AK4568" s="14"/>
      <c r="AL4568" s="15"/>
      <c r="AM4568" s="14"/>
      <c r="AN4568" s="396"/>
    </row>
    <row r="4569" spans="1:42" x14ac:dyDescent="0.25">
      <c r="A4569" s="3670" t="s">
        <v>852</v>
      </c>
      <c r="B4569" s="3565" t="s">
        <v>435</v>
      </c>
      <c r="C4569" s="129" t="s">
        <v>13</v>
      </c>
      <c r="D4569" s="284" t="s">
        <v>811</v>
      </c>
      <c r="E4569" s="306">
        <v>1.6</v>
      </c>
      <c r="F4569" s="71">
        <v>1.8</v>
      </c>
      <c r="G4569" s="71">
        <v>1.8</v>
      </c>
      <c r="H4569" s="3301">
        <v>2</v>
      </c>
      <c r="I4569" s="71">
        <v>1.8</v>
      </c>
      <c r="J4569" s="71">
        <v>2</v>
      </c>
      <c r="K4569" s="71">
        <v>1.8</v>
      </c>
      <c r="L4569" s="71">
        <v>1.6</v>
      </c>
      <c r="M4569" s="71">
        <v>1.6</v>
      </c>
      <c r="N4569" s="3301">
        <v>1.4</v>
      </c>
      <c r="O4569" s="71">
        <v>1.6</v>
      </c>
      <c r="P4569" s="71">
        <v>1.4</v>
      </c>
      <c r="Q4569" s="71">
        <v>1.6</v>
      </c>
      <c r="R4569" s="71">
        <v>1.6</v>
      </c>
      <c r="S4569" s="71">
        <v>1.4</v>
      </c>
      <c r="T4569" s="71">
        <v>1.6</v>
      </c>
      <c r="U4569" s="71">
        <v>1.4</v>
      </c>
      <c r="V4569" s="3301">
        <v>1.4</v>
      </c>
      <c r="W4569" s="71">
        <v>1.4</v>
      </c>
      <c r="X4569" s="71">
        <v>1.6</v>
      </c>
      <c r="Y4569" s="71">
        <v>1.4</v>
      </c>
      <c r="Z4569" s="71">
        <v>1.6</v>
      </c>
      <c r="AA4569" s="71">
        <v>1.6</v>
      </c>
      <c r="AB4569" s="393">
        <v>1.6</v>
      </c>
      <c r="AC4569" s="134">
        <f>SUM(E4569:AB4569)</f>
        <v>38.6</v>
      </c>
      <c r="AD4569" s="70"/>
      <c r="AE4569" s="71">
        <v>100</v>
      </c>
      <c r="AF4569" s="72">
        <v>20</v>
      </c>
      <c r="AG4569" s="396"/>
      <c r="AH4569" s="396"/>
      <c r="AI4569" s="396"/>
      <c r="AJ4569" s="14"/>
      <c r="AK4569" s="14"/>
      <c r="AL4569" s="15"/>
      <c r="AM4569" s="14"/>
      <c r="AN4569" s="396"/>
    </row>
    <row r="4570" spans="1:42" x14ac:dyDescent="0.25">
      <c r="A4570" s="3671"/>
      <c r="B4570" s="3551"/>
      <c r="C4570" s="130" t="s">
        <v>14</v>
      </c>
      <c r="D4570" s="132" t="s">
        <v>811</v>
      </c>
      <c r="E4570" s="307">
        <v>0.8</v>
      </c>
      <c r="F4570" s="308">
        <v>0.6</v>
      </c>
      <c r="G4570" s="308">
        <v>0.8</v>
      </c>
      <c r="H4570" s="3302">
        <v>1</v>
      </c>
      <c r="I4570" s="308">
        <v>0.8</v>
      </c>
      <c r="J4570" s="308">
        <v>0.8</v>
      </c>
      <c r="K4570" s="308">
        <v>0.8</v>
      </c>
      <c r="L4570" s="308">
        <v>0.8</v>
      </c>
      <c r="M4570" s="308">
        <v>0.6</v>
      </c>
      <c r="N4570" s="3302">
        <v>0.6</v>
      </c>
      <c r="O4570" s="308">
        <v>0.6</v>
      </c>
      <c r="P4570" s="308">
        <v>0.6</v>
      </c>
      <c r="Q4570" s="308">
        <v>0.6</v>
      </c>
      <c r="R4570" s="308">
        <v>0.6</v>
      </c>
      <c r="S4570" s="308">
        <v>0.6</v>
      </c>
      <c r="T4570" s="308">
        <v>0.4</v>
      </c>
      <c r="U4570" s="308">
        <v>0.6</v>
      </c>
      <c r="V4570" s="3302">
        <v>0.4</v>
      </c>
      <c r="W4570" s="308">
        <v>0.4</v>
      </c>
      <c r="X4570" s="308">
        <v>0.6</v>
      </c>
      <c r="Y4570" s="308">
        <v>0.6</v>
      </c>
      <c r="Z4570" s="308">
        <v>0.4</v>
      </c>
      <c r="AA4570" s="308">
        <v>0.6</v>
      </c>
      <c r="AB4570" s="394">
        <v>0.6</v>
      </c>
      <c r="AC4570" s="107">
        <f>SUM(E4570:AB4570)</f>
        <v>15.199999999999998</v>
      </c>
      <c r="AD4570" s="73"/>
      <c r="AE4570" s="155"/>
      <c r="AF4570" s="74"/>
      <c r="AG4570" s="396"/>
      <c r="AH4570" s="396"/>
      <c r="AI4570" s="396"/>
      <c r="AJ4570" s="14"/>
      <c r="AK4570" s="14"/>
      <c r="AL4570" s="15"/>
      <c r="AM4570" s="14"/>
      <c r="AN4570" s="396"/>
    </row>
    <row r="4571" spans="1:42" x14ac:dyDescent="0.25">
      <c r="A4571" s="3671"/>
      <c r="B4571" s="3551"/>
      <c r="C4571" s="130" t="s">
        <v>15</v>
      </c>
      <c r="D4571" s="132" t="s">
        <v>54</v>
      </c>
      <c r="E4571" s="1450">
        <v>0</v>
      </c>
      <c r="F4571" s="1445">
        <v>0</v>
      </c>
      <c r="G4571" s="1445">
        <v>0</v>
      </c>
      <c r="H4571" s="3303">
        <v>0</v>
      </c>
      <c r="I4571" s="327">
        <v>0</v>
      </c>
      <c r="J4571" s="327">
        <v>0</v>
      </c>
      <c r="K4571" s="327">
        <v>0</v>
      </c>
      <c r="L4571" s="327">
        <v>0</v>
      </c>
      <c r="M4571" s="327">
        <v>0</v>
      </c>
      <c r="N4571" s="3303">
        <v>0</v>
      </c>
      <c r="O4571" s="327">
        <v>0</v>
      </c>
      <c r="P4571" s="327">
        <v>0</v>
      </c>
      <c r="Q4571" s="327">
        <v>0</v>
      </c>
      <c r="R4571" s="327">
        <v>0</v>
      </c>
      <c r="S4571" s="327">
        <v>0</v>
      </c>
      <c r="T4571" s="327">
        <v>0</v>
      </c>
      <c r="U4571" s="327">
        <v>0</v>
      </c>
      <c r="V4571" s="3303">
        <v>0</v>
      </c>
      <c r="W4571" s="327">
        <v>0</v>
      </c>
      <c r="X4571" s="327">
        <v>0</v>
      </c>
      <c r="Y4571" s="327">
        <v>0</v>
      </c>
      <c r="Z4571" s="1445">
        <v>0</v>
      </c>
      <c r="AA4571" s="1445">
        <v>0</v>
      </c>
      <c r="AB4571" s="1473">
        <v>0</v>
      </c>
      <c r="AC4571" s="107">
        <f>AVERAGE(E4571:AB4571)</f>
        <v>0</v>
      </c>
      <c r="AD4571" s="76"/>
      <c r="AE4571" s="76"/>
      <c r="AF4571" s="77"/>
      <c r="AG4571" s="396"/>
      <c r="AH4571" s="396"/>
      <c r="AI4571" s="396"/>
      <c r="AJ4571" s="14"/>
      <c r="AK4571" s="14"/>
      <c r="AL4571" s="15"/>
      <c r="AM4571" s="14"/>
      <c r="AN4571" s="396"/>
    </row>
    <row r="4572" spans="1:42" ht="16.5" thickBot="1" x14ac:dyDescent="0.3">
      <c r="A4572" s="3674"/>
      <c r="B4572" s="3552"/>
      <c r="C4572" s="1011" t="s">
        <v>17</v>
      </c>
      <c r="D4572" s="132"/>
      <c r="E4572" s="313">
        <f t="shared" ref="E4572:AB4572" si="1562">E4570/E4569</f>
        <v>0.5</v>
      </c>
      <c r="F4572" s="314">
        <f t="shared" si="1562"/>
        <v>0.33333333333333331</v>
      </c>
      <c r="G4572" s="314">
        <f t="shared" si="1562"/>
        <v>0.44444444444444448</v>
      </c>
      <c r="H4572" s="3310">
        <f t="shared" si="1562"/>
        <v>0.5</v>
      </c>
      <c r="I4572" s="314">
        <f t="shared" si="1562"/>
        <v>0.44444444444444448</v>
      </c>
      <c r="J4572" s="314">
        <f t="shared" si="1562"/>
        <v>0.4</v>
      </c>
      <c r="K4572" s="314">
        <f t="shared" si="1562"/>
        <v>0.44444444444444448</v>
      </c>
      <c r="L4572" s="314">
        <f t="shared" si="1562"/>
        <v>0.5</v>
      </c>
      <c r="M4572" s="314">
        <f t="shared" si="1562"/>
        <v>0.37499999999999994</v>
      </c>
      <c r="N4572" s="3310">
        <f t="shared" si="1562"/>
        <v>0.4285714285714286</v>
      </c>
      <c r="O4572" s="314">
        <f t="shared" si="1562"/>
        <v>0.37499999999999994</v>
      </c>
      <c r="P4572" s="314">
        <f t="shared" si="1562"/>
        <v>0.4285714285714286</v>
      </c>
      <c r="Q4572" s="314">
        <f t="shared" si="1562"/>
        <v>0.37499999999999994</v>
      </c>
      <c r="R4572" s="314">
        <f t="shared" si="1562"/>
        <v>0.37499999999999994</v>
      </c>
      <c r="S4572" s="314">
        <f t="shared" si="1562"/>
        <v>0.4285714285714286</v>
      </c>
      <c r="T4572" s="314">
        <f t="shared" si="1562"/>
        <v>0.25</v>
      </c>
      <c r="U4572" s="314">
        <f t="shared" si="1562"/>
        <v>0.4285714285714286</v>
      </c>
      <c r="V4572" s="3310">
        <f t="shared" si="1562"/>
        <v>0.28571428571428575</v>
      </c>
      <c r="W4572" s="314">
        <f t="shared" si="1562"/>
        <v>0.28571428571428575</v>
      </c>
      <c r="X4572" s="314">
        <f t="shared" si="1562"/>
        <v>0.37499999999999994</v>
      </c>
      <c r="Y4572" s="314">
        <f>Y4570/Y4569</f>
        <v>0.4285714285714286</v>
      </c>
      <c r="Z4572" s="314">
        <f t="shared" si="1562"/>
        <v>0.25</v>
      </c>
      <c r="AA4572" s="314">
        <f t="shared" si="1562"/>
        <v>0.37499999999999994</v>
      </c>
      <c r="AB4572" s="336">
        <f t="shared" si="1562"/>
        <v>0.37499999999999994</v>
      </c>
      <c r="AC4572" s="433">
        <f>MAX(E4572:AB4572)</f>
        <v>0.5</v>
      </c>
      <c r="AD4572" s="73"/>
      <c r="AE4572" s="155"/>
      <c r="AF4572" s="74"/>
      <c r="AG4572" s="396"/>
      <c r="AH4572" s="396"/>
      <c r="AI4572" s="396"/>
      <c r="AJ4572" s="14"/>
      <c r="AK4572" s="14"/>
      <c r="AL4572" s="15"/>
      <c r="AM4572" s="14"/>
      <c r="AN4572" s="396"/>
    </row>
    <row r="4573" spans="1:42" hidden="1" x14ac:dyDescent="0.25">
      <c r="A4573" s="2014"/>
      <c r="B4573" s="2017"/>
      <c r="C4573" s="357" t="s">
        <v>116</v>
      </c>
      <c r="D4573" s="108"/>
      <c r="E4573" s="310"/>
      <c r="F4573" s="311"/>
      <c r="G4573" s="311"/>
      <c r="H4573" s="3306"/>
      <c r="I4573" s="155"/>
      <c r="J4573" s="155"/>
      <c r="K4573" s="155"/>
      <c r="L4573" s="155"/>
      <c r="M4573" s="155"/>
      <c r="N4573" s="3306"/>
      <c r="O4573" s="155"/>
      <c r="P4573" s="155"/>
      <c r="Q4573" s="155"/>
      <c r="R4573" s="155"/>
      <c r="S4573" s="155"/>
      <c r="T4573" s="155"/>
      <c r="U4573" s="155"/>
      <c r="V4573" s="3306"/>
      <c r="W4573" s="155"/>
      <c r="X4573" s="155"/>
      <c r="Y4573" s="155"/>
      <c r="Z4573" s="311"/>
      <c r="AA4573" s="311"/>
      <c r="AB4573" s="867"/>
      <c r="AC4573" s="108"/>
      <c r="AD4573" s="73"/>
      <c r="AE4573" s="155"/>
      <c r="AF4573" s="74"/>
      <c r="AG4573" s="396"/>
      <c r="AH4573" s="396"/>
      <c r="AI4573" s="396"/>
      <c r="AJ4573" s="14"/>
      <c r="AK4573" s="14"/>
      <c r="AL4573" s="15"/>
      <c r="AM4573" s="14"/>
      <c r="AN4573" s="396"/>
    </row>
    <row r="4574" spans="1:42" hidden="1" x14ac:dyDescent="0.25">
      <c r="A4574" s="2024"/>
      <c r="B4574" s="2027"/>
      <c r="C4574" s="124" t="s">
        <v>117</v>
      </c>
      <c r="D4574" s="108"/>
      <c r="E4574" s="310"/>
      <c r="F4574" s="311"/>
      <c r="G4574" s="311"/>
      <c r="H4574" s="3306"/>
      <c r="I4574" s="155"/>
      <c r="J4574" s="155"/>
      <c r="K4574" s="155"/>
      <c r="L4574" s="155"/>
      <c r="M4574" s="155"/>
      <c r="N4574" s="3306"/>
      <c r="O4574" s="155"/>
      <c r="P4574" s="155"/>
      <c r="Q4574" s="155"/>
      <c r="R4574" s="155"/>
      <c r="S4574" s="155"/>
      <c r="T4574" s="155"/>
      <c r="U4574" s="155"/>
      <c r="V4574" s="3306"/>
      <c r="W4574" s="155"/>
      <c r="X4574" s="155"/>
      <c r="Y4574" s="155"/>
      <c r="Z4574" s="311"/>
      <c r="AA4574" s="311"/>
      <c r="AB4574" s="867"/>
      <c r="AC4574" s="108"/>
      <c r="AD4574" s="73"/>
      <c r="AE4574" s="155"/>
      <c r="AF4574" s="74"/>
      <c r="AG4574" s="396"/>
      <c r="AH4574" s="396"/>
      <c r="AI4574" s="396"/>
      <c r="AJ4574" s="14"/>
      <c r="AK4574" s="14"/>
      <c r="AL4574" s="15"/>
      <c r="AM4574" s="14"/>
      <c r="AN4574" s="396"/>
    </row>
    <row r="4575" spans="1:42" ht="16.5" hidden="1" thickBot="1" x14ac:dyDescent="0.3">
      <c r="A4575" s="3538" t="s">
        <v>42</v>
      </c>
      <c r="B4575" s="3539"/>
      <c r="C4575" s="3540"/>
      <c r="D4575" s="114"/>
      <c r="E4575" s="178">
        <f>SQRT(E4569*E4569+E4570*E4570)/E4344/1.73</f>
        <v>9.8197518897278471E-2</v>
      </c>
      <c r="F4575" s="178">
        <f t="shared" ref="F4575:AB4575" si="1563">SQRT(F4569*F4569+F4570*F4570)/F4344/1.73</f>
        <v>0.10415419726193961</v>
      </c>
      <c r="G4575" s="178">
        <f t="shared" si="1563"/>
        <v>0.10771960999662153</v>
      </c>
      <c r="H4575" s="3314">
        <f t="shared" si="1563"/>
        <v>0.12193630589485167</v>
      </c>
      <c r="I4575" s="643">
        <f t="shared" si="1563"/>
        <v>0.10761779562044325</v>
      </c>
      <c r="J4575" s="643">
        <f t="shared" si="1563"/>
        <v>0.11802130908987216</v>
      </c>
      <c r="K4575" s="643">
        <f t="shared" si="1563"/>
        <v>0.10792381778808433</v>
      </c>
      <c r="L4575" s="643">
        <f t="shared" si="1563"/>
        <v>9.8854672465424676E-2</v>
      </c>
      <c r="M4575" s="643">
        <f t="shared" si="1563"/>
        <v>9.479329152826968E-2</v>
      </c>
      <c r="N4575" s="3314">
        <f t="shared" si="1563"/>
        <v>8.4332969081388931E-2</v>
      </c>
      <c r="O4575" s="643">
        <f t="shared" si="1563"/>
        <v>9.4702406301492834E-2</v>
      </c>
      <c r="P4575" s="643">
        <f t="shared" si="1563"/>
        <v>8.4494836584424221E-2</v>
      </c>
      <c r="Q4575" s="643">
        <f t="shared" si="1563"/>
        <v>9.4250581843947537E-2</v>
      </c>
      <c r="R4575" s="643">
        <f t="shared" si="1563"/>
        <v>9.4611695184345812E-2</v>
      </c>
      <c r="S4575" s="643">
        <f t="shared" si="1563"/>
        <v>8.4657326654778875E-2</v>
      </c>
      <c r="T4575" s="643">
        <f t="shared" si="1563"/>
        <v>9.1930493712246014E-2</v>
      </c>
      <c r="U4575" s="643">
        <f t="shared" si="1563"/>
        <v>8.5066299247314042E-2</v>
      </c>
      <c r="V4575" s="3314">
        <f t="shared" si="1563"/>
        <v>8.0926077026239621E-2</v>
      </c>
      <c r="W4575" s="643">
        <f t="shared" si="1563"/>
        <v>8.0693307868925424E-2</v>
      </c>
      <c r="X4575" s="643">
        <f t="shared" si="1563"/>
        <v>9.479329152826968E-2</v>
      </c>
      <c r="Y4575" s="643">
        <f>SQRT(Y4569*Y4569+Y4570*Y4570)/Y4344/1.73</f>
        <v>8.4332969081388931E-2</v>
      </c>
      <c r="Z4575" s="178">
        <f t="shared" si="1563"/>
        <v>9.1401650987151598E-2</v>
      </c>
      <c r="AA4575" s="178">
        <f t="shared" si="1563"/>
        <v>9.443079328150765E-2</v>
      </c>
      <c r="AB4575" s="178">
        <f t="shared" si="1563"/>
        <v>9.443079328150765E-2</v>
      </c>
      <c r="AC4575" s="109">
        <f>AVERAGE(E4575:AB4575)</f>
        <v>9.5594750425321409E-2</v>
      </c>
      <c r="AD4575" s="78" t="e">
        <f>(AC4571-AC4575)/AC4571</f>
        <v>#DIV/0!</v>
      </c>
      <c r="AE4575" s="79"/>
      <c r="AF4575" s="80"/>
      <c r="AG4575" s="396"/>
      <c r="AH4575" s="396"/>
      <c r="AI4575" s="396"/>
      <c r="AJ4575" s="14"/>
      <c r="AK4575" s="14"/>
      <c r="AL4575" s="15"/>
      <c r="AM4575" s="14"/>
      <c r="AN4575" s="396"/>
    </row>
    <row r="4576" spans="1:42" x14ac:dyDescent="0.25">
      <c r="A4576" s="3701" t="s">
        <v>809</v>
      </c>
      <c r="B4576" s="3596" t="s">
        <v>641</v>
      </c>
      <c r="C4576" s="129" t="s">
        <v>13</v>
      </c>
      <c r="D4576" s="284" t="s">
        <v>811</v>
      </c>
      <c r="E4576" s="306">
        <v>3.3</v>
      </c>
      <c r="F4576" s="71">
        <v>3.3</v>
      </c>
      <c r="G4576" s="71">
        <v>3.3</v>
      </c>
      <c r="H4576" s="3301">
        <v>3.3</v>
      </c>
      <c r="I4576" s="71">
        <v>3</v>
      </c>
      <c r="J4576" s="71">
        <v>3.6</v>
      </c>
      <c r="K4576" s="71">
        <v>3.6</v>
      </c>
      <c r="L4576" s="71">
        <v>4.2</v>
      </c>
      <c r="M4576" s="71">
        <v>25.5</v>
      </c>
      <c r="N4576" s="3301">
        <v>45.3</v>
      </c>
      <c r="O4576" s="71">
        <v>39.9</v>
      </c>
      <c r="P4576" s="71">
        <v>46.5</v>
      </c>
      <c r="Q4576" s="71">
        <v>33.6</v>
      </c>
      <c r="R4576" s="71">
        <v>36.6</v>
      </c>
      <c r="S4576" s="71">
        <v>38.4</v>
      </c>
      <c r="T4576" s="71">
        <v>38.4</v>
      </c>
      <c r="U4576" s="71">
        <v>39.6</v>
      </c>
      <c r="V4576" s="3301">
        <v>22.2</v>
      </c>
      <c r="W4576" s="71">
        <v>5.7</v>
      </c>
      <c r="X4576" s="71">
        <v>3.6</v>
      </c>
      <c r="Y4576" s="71">
        <v>3.9</v>
      </c>
      <c r="Z4576" s="71">
        <v>5.0999999999999996</v>
      </c>
      <c r="AA4576" s="71">
        <v>5.4</v>
      </c>
      <c r="AB4576" s="393">
        <v>3.9</v>
      </c>
      <c r="AC4576" s="134">
        <f>SUM(E4576:AB4576)</f>
        <v>421.19999999999993</v>
      </c>
      <c r="AD4576" s="70"/>
      <c r="AE4576" s="71">
        <v>100</v>
      </c>
      <c r="AF4576" s="72">
        <v>30</v>
      </c>
      <c r="AG4576" s="396"/>
      <c r="AH4576" s="396"/>
      <c r="AI4576" s="396"/>
      <c r="AJ4576" s="430"/>
      <c r="AK4576" s="431"/>
      <c r="AL4576" s="430"/>
      <c r="AM4576" s="15"/>
      <c r="AN4576" s="396"/>
    </row>
    <row r="4577" spans="1:42" x14ac:dyDescent="0.25">
      <c r="A4577" s="3688"/>
      <c r="B4577" s="3597"/>
      <c r="C4577" s="130" t="s">
        <v>14</v>
      </c>
      <c r="D4577" s="132" t="s">
        <v>811</v>
      </c>
      <c r="E4577" s="307">
        <v>0</v>
      </c>
      <c r="F4577" s="308">
        <v>0</v>
      </c>
      <c r="G4577" s="308">
        <v>0</v>
      </c>
      <c r="H4577" s="3302">
        <v>0</v>
      </c>
      <c r="I4577" s="308">
        <v>0</v>
      </c>
      <c r="J4577" s="308">
        <v>0</v>
      </c>
      <c r="K4577" s="308">
        <v>0</v>
      </c>
      <c r="L4577" s="308">
        <v>0</v>
      </c>
      <c r="M4577" s="308">
        <v>18.3</v>
      </c>
      <c r="N4577" s="3302">
        <v>33.299999999999997</v>
      </c>
      <c r="O4577" s="308">
        <v>17.100000000000001</v>
      </c>
      <c r="P4577" s="308">
        <v>30.9</v>
      </c>
      <c r="Q4577" s="308">
        <v>9.3000000000000007</v>
      </c>
      <c r="R4577" s="308">
        <v>20.7</v>
      </c>
      <c r="S4577" s="308">
        <v>21.9</v>
      </c>
      <c r="T4577" s="308">
        <v>16.5</v>
      </c>
      <c r="U4577" s="308">
        <v>16.2</v>
      </c>
      <c r="V4577" s="3302">
        <v>3.6</v>
      </c>
      <c r="W4577" s="308">
        <v>0</v>
      </c>
      <c r="X4577" s="308">
        <v>0</v>
      </c>
      <c r="Y4577" s="308">
        <v>0</v>
      </c>
      <c r="Z4577" s="308">
        <v>0</v>
      </c>
      <c r="AA4577" s="308">
        <v>0</v>
      </c>
      <c r="AB4577" s="394">
        <v>0</v>
      </c>
      <c r="AC4577" s="107">
        <f>SUM(E4577:AB4577)</f>
        <v>187.79999999999998</v>
      </c>
      <c r="AD4577" s="73"/>
      <c r="AE4577" s="155"/>
      <c r="AF4577" s="74"/>
      <c r="AG4577" s="396"/>
      <c r="AH4577" s="396"/>
      <c r="AI4577" s="396"/>
      <c r="AJ4577" s="15"/>
      <c r="AK4577" s="15"/>
      <c r="AL4577" s="15"/>
      <c r="AM4577" s="15"/>
      <c r="AN4577" s="396"/>
    </row>
    <row r="4578" spans="1:42" x14ac:dyDescent="0.25">
      <c r="A4578" s="3688"/>
      <c r="B4578" s="3597"/>
      <c r="C4578" s="130" t="s">
        <v>15</v>
      </c>
      <c r="D4578" s="132" t="s">
        <v>54</v>
      </c>
      <c r="E4578" s="1450">
        <v>0</v>
      </c>
      <c r="F4578" s="1445">
        <v>0</v>
      </c>
      <c r="G4578" s="1445">
        <v>0</v>
      </c>
      <c r="H4578" s="3303">
        <v>0</v>
      </c>
      <c r="I4578" s="327">
        <v>0</v>
      </c>
      <c r="J4578" s="327">
        <v>0</v>
      </c>
      <c r="K4578" s="327">
        <v>0</v>
      </c>
      <c r="L4578" s="327">
        <v>0</v>
      </c>
      <c r="M4578" s="327">
        <v>2</v>
      </c>
      <c r="N4578" s="3303">
        <v>3</v>
      </c>
      <c r="O4578" s="327">
        <v>2</v>
      </c>
      <c r="P4578" s="327">
        <v>2</v>
      </c>
      <c r="Q4578" s="327">
        <v>3</v>
      </c>
      <c r="R4578" s="327">
        <v>0</v>
      </c>
      <c r="S4578" s="327">
        <v>2</v>
      </c>
      <c r="T4578" s="327">
        <v>2</v>
      </c>
      <c r="U4578" s="327">
        <v>2</v>
      </c>
      <c r="V4578" s="3303">
        <v>0</v>
      </c>
      <c r="W4578" s="327">
        <v>0</v>
      </c>
      <c r="X4578" s="327">
        <v>0</v>
      </c>
      <c r="Y4578" s="327">
        <v>0</v>
      </c>
      <c r="Z4578" s="1445">
        <v>0</v>
      </c>
      <c r="AA4578" s="1445">
        <v>0</v>
      </c>
      <c r="AB4578" s="1473">
        <v>0</v>
      </c>
      <c r="AC4578" s="107">
        <f>AVERAGE(E4578:AB4578)</f>
        <v>0.75</v>
      </c>
      <c r="AD4578" s="76"/>
      <c r="AE4578" s="76"/>
      <c r="AF4578" s="77"/>
      <c r="AG4578" s="396"/>
      <c r="AH4578" s="396"/>
      <c r="AI4578" s="396"/>
      <c r="AJ4578" s="15"/>
      <c r="AK4578" s="15"/>
      <c r="AL4578" s="15"/>
      <c r="AM4578" s="15"/>
      <c r="AN4578" s="396"/>
    </row>
    <row r="4579" spans="1:42" ht="16.5" thickBot="1" x14ac:dyDescent="0.3">
      <c r="A4579" s="3711"/>
      <c r="B4579" s="3669"/>
      <c r="C4579" s="1011" t="s">
        <v>17</v>
      </c>
      <c r="D4579" s="132"/>
      <c r="E4579" s="313">
        <f t="shared" ref="E4579:AB4579" si="1564">E4577/E4576</f>
        <v>0</v>
      </c>
      <c r="F4579" s="314">
        <f t="shared" si="1564"/>
        <v>0</v>
      </c>
      <c r="G4579" s="314">
        <f t="shared" si="1564"/>
        <v>0</v>
      </c>
      <c r="H4579" s="3310">
        <f t="shared" si="1564"/>
        <v>0</v>
      </c>
      <c r="I4579" s="314">
        <f t="shared" si="1564"/>
        <v>0</v>
      </c>
      <c r="J4579" s="314">
        <f t="shared" si="1564"/>
        <v>0</v>
      </c>
      <c r="K4579" s="314">
        <f t="shared" si="1564"/>
        <v>0</v>
      </c>
      <c r="L4579" s="314">
        <f t="shared" si="1564"/>
        <v>0</v>
      </c>
      <c r="M4579" s="314">
        <f t="shared" si="1564"/>
        <v>0.71764705882352942</v>
      </c>
      <c r="N4579" s="3310">
        <f t="shared" si="1564"/>
        <v>0.73509933774834435</v>
      </c>
      <c r="O4579" s="314">
        <f t="shared" si="1564"/>
        <v>0.4285714285714286</v>
      </c>
      <c r="P4579" s="314">
        <f t="shared" si="1564"/>
        <v>0.66451612903225799</v>
      </c>
      <c r="Q4579" s="314">
        <f t="shared" si="1564"/>
        <v>0.2767857142857143</v>
      </c>
      <c r="R4579" s="314">
        <f t="shared" si="1564"/>
        <v>0.56557377049180324</v>
      </c>
      <c r="S4579" s="314">
        <f t="shared" si="1564"/>
        <v>0.5703125</v>
      </c>
      <c r="T4579" s="314">
        <f t="shared" si="1564"/>
        <v>0.4296875</v>
      </c>
      <c r="U4579" s="314">
        <f t="shared" si="1564"/>
        <v>0.40909090909090906</v>
      </c>
      <c r="V4579" s="3310">
        <f t="shared" si="1564"/>
        <v>0.16216216216216217</v>
      </c>
      <c r="W4579" s="314">
        <f t="shared" si="1564"/>
        <v>0</v>
      </c>
      <c r="X4579" s="314">
        <f t="shared" si="1564"/>
        <v>0</v>
      </c>
      <c r="Y4579" s="314">
        <f>Y4577/Y4576</f>
        <v>0</v>
      </c>
      <c r="Z4579" s="314">
        <f t="shared" si="1564"/>
        <v>0</v>
      </c>
      <c r="AA4579" s="314">
        <f t="shared" si="1564"/>
        <v>0</v>
      </c>
      <c r="AB4579" s="336">
        <f t="shared" si="1564"/>
        <v>0</v>
      </c>
      <c r="AC4579" s="433">
        <f>MAX(E4579:AB4579)</f>
        <v>0.73509933774834435</v>
      </c>
      <c r="AD4579" s="73"/>
      <c r="AE4579" s="155"/>
      <c r="AF4579" s="74"/>
      <c r="AG4579" s="396"/>
      <c r="AH4579" s="396"/>
      <c r="AI4579" s="396"/>
      <c r="AJ4579" s="15"/>
      <c r="AK4579" s="15"/>
      <c r="AL4579" s="15"/>
      <c r="AM4579" s="15"/>
      <c r="AN4579" s="396"/>
    </row>
    <row r="4580" spans="1:42" hidden="1" x14ac:dyDescent="0.25">
      <c r="A4580" s="2014"/>
      <c r="B4580" s="2017"/>
      <c r="C4580" s="357" t="s">
        <v>116</v>
      </c>
      <c r="D4580" s="108"/>
      <c r="E4580" s="310"/>
      <c r="F4580" s="311"/>
      <c r="G4580" s="311"/>
      <c r="H4580" s="3306"/>
      <c r="I4580" s="155"/>
      <c r="J4580" s="155"/>
      <c r="K4580" s="155"/>
      <c r="L4580" s="155"/>
      <c r="M4580" s="155"/>
      <c r="N4580" s="3306"/>
      <c r="O4580" s="155"/>
      <c r="P4580" s="155"/>
      <c r="Q4580" s="155"/>
      <c r="R4580" s="155"/>
      <c r="S4580" s="155"/>
      <c r="T4580" s="155"/>
      <c r="U4580" s="155"/>
      <c r="V4580" s="3306"/>
      <c r="W4580" s="155"/>
      <c r="X4580" s="155"/>
      <c r="Y4580" s="155"/>
      <c r="Z4580" s="311"/>
      <c r="AA4580" s="311"/>
      <c r="AB4580" s="867"/>
      <c r="AC4580" s="108"/>
      <c r="AD4580" s="73"/>
      <c r="AE4580" s="155"/>
      <c r="AF4580" s="74"/>
      <c r="AG4580" s="396"/>
      <c r="AH4580" s="396"/>
      <c r="AI4580" s="396"/>
      <c r="AJ4580" s="15"/>
      <c r="AK4580" s="15"/>
      <c r="AL4580" s="15"/>
      <c r="AM4580" s="15"/>
      <c r="AN4580" s="396"/>
    </row>
    <row r="4581" spans="1:42" s="181" customFormat="1" hidden="1" x14ac:dyDescent="0.25">
      <c r="A4581" s="2024"/>
      <c r="B4581" s="2027"/>
      <c r="C4581" s="124" t="s">
        <v>117</v>
      </c>
      <c r="D4581" s="108"/>
      <c r="E4581" s="310"/>
      <c r="F4581" s="311"/>
      <c r="G4581" s="311"/>
      <c r="H4581" s="3306"/>
      <c r="I4581" s="155"/>
      <c r="J4581" s="155"/>
      <c r="K4581" s="155"/>
      <c r="L4581" s="155"/>
      <c r="M4581" s="155"/>
      <c r="N4581" s="3306"/>
      <c r="O4581" s="155"/>
      <c r="P4581" s="155"/>
      <c r="Q4581" s="155"/>
      <c r="R4581" s="155"/>
      <c r="S4581" s="155"/>
      <c r="T4581" s="155"/>
      <c r="U4581" s="155"/>
      <c r="V4581" s="3306"/>
      <c r="W4581" s="155"/>
      <c r="X4581" s="155"/>
      <c r="Y4581" s="155"/>
      <c r="Z4581" s="311"/>
      <c r="AA4581" s="311"/>
      <c r="AB4581" s="867"/>
      <c r="AC4581" s="108"/>
      <c r="AD4581" s="73"/>
      <c r="AE4581" s="155"/>
      <c r="AF4581" s="74"/>
      <c r="AG4581" s="784"/>
      <c r="AH4581" s="781"/>
      <c r="AI4581" s="782"/>
      <c r="AJ4581" s="782"/>
      <c r="AK4581" s="782"/>
      <c r="AL4581" s="783"/>
      <c r="AM4581" s="783"/>
      <c r="AN4581" s="189"/>
      <c r="AO4581" s="189"/>
      <c r="AP4581" s="189"/>
    </row>
    <row r="4582" spans="1:42" ht="16.5" hidden="1" thickBot="1" x14ac:dyDescent="0.3">
      <c r="A4582" s="3535" t="s">
        <v>42</v>
      </c>
      <c r="B4582" s="3536"/>
      <c r="C4582" s="3537"/>
      <c r="D4582" s="114"/>
      <c r="E4582" s="178">
        <f>SQRT(E4576*E4576+E4577*E4577)/E4344/1.73</f>
        <v>0.18115047016781119</v>
      </c>
      <c r="F4582" s="179">
        <f t="shared" ref="F4582:AB4582" si="1565">SQRT(F4576*F4576+F4577*F4577)/F4344/1.73</f>
        <v>0.18115047016781119</v>
      </c>
      <c r="G4582" s="179">
        <f t="shared" si="1565"/>
        <v>0.18046494331760188</v>
      </c>
      <c r="H4582" s="3307">
        <f t="shared" si="1565"/>
        <v>0.17995419347802377</v>
      </c>
      <c r="I4582" s="79">
        <f t="shared" si="1565"/>
        <v>0.16390397412502594</v>
      </c>
      <c r="J4582" s="79">
        <f t="shared" si="1565"/>
        <v>0.19724406213187956</v>
      </c>
      <c r="K4582" s="79">
        <f t="shared" si="1565"/>
        <v>0.19724406213187956</v>
      </c>
      <c r="L4582" s="79">
        <f t="shared" si="1565"/>
        <v>0.23209805590247459</v>
      </c>
      <c r="M4582" s="79">
        <f t="shared" si="1565"/>
        <v>1.7411458599603564</v>
      </c>
      <c r="N4582" s="3307">
        <f t="shared" si="1565"/>
        <v>3.1128935687177539</v>
      </c>
      <c r="O4582" s="79">
        <f t="shared" si="1565"/>
        <v>2.4057940192211373</v>
      </c>
      <c r="P4582" s="79">
        <f t="shared" si="1565"/>
        <v>3.0971251789467771</v>
      </c>
      <c r="Q4582" s="79">
        <f t="shared" si="1565"/>
        <v>1.9229197640724129</v>
      </c>
      <c r="R4582" s="79">
        <f t="shared" si="1565"/>
        <v>2.328094846600524</v>
      </c>
      <c r="S4582" s="79">
        <f t="shared" si="1565"/>
        <v>2.4569806062996027</v>
      </c>
      <c r="T4582" s="79">
        <f t="shared" si="1565"/>
        <v>2.3296891401291937</v>
      </c>
      <c r="U4582" s="79">
        <f t="shared" si="1565"/>
        <v>2.3895178334264311</v>
      </c>
      <c r="V4582" s="3307">
        <f t="shared" si="1565"/>
        <v>1.2499998764333911</v>
      </c>
      <c r="W4582" s="79">
        <f t="shared" si="1565"/>
        <v>0.31589623085918234</v>
      </c>
      <c r="X4582" s="79">
        <f t="shared" si="1565"/>
        <v>0.19970488056538671</v>
      </c>
      <c r="Y4582" s="79">
        <f>SQRT(Y4576*Y4576+Y4577*Y4577)/Y4344/1.73</f>
        <v>0.21593249617965582</v>
      </c>
      <c r="Z4582" s="179">
        <f t="shared" si="1565"/>
        <v>0.28264399603189999</v>
      </c>
      <c r="AA4582" s="179">
        <f t="shared" si="1565"/>
        <v>0.29841178616032449</v>
      </c>
      <c r="AB4582" s="395">
        <f t="shared" si="1565"/>
        <v>0.21551962333801211</v>
      </c>
      <c r="AC4582" s="109">
        <f>AVERAGE(E4582:AB4582)</f>
        <v>1.0864783307651897</v>
      </c>
      <c r="AD4582" s="78">
        <f>(AC4578-AC4582)/AC4578</f>
        <v>-0.44863777435358632</v>
      </c>
      <c r="AE4582" s="79"/>
      <c r="AF4582" s="80"/>
      <c r="AG4582" s="396"/>
      <c r="AH4582" s="396"/>
      <c r="AI4582" s="396"/>
      <c r="AJ4582" s="14"/>
      <c r="AK4582" s="14"/>
      <c r="AL4582" s="15"/>
      <c r="AM4582" s="14"/>
      <c r="AN4582" s="396"/>
    </row>
    <row r="4583" spans="1:42" x14ac:dyDescent="0.25">
      <c r="A4583" s="3793" t="s">
        <v>671</v>
      </c>
      <c r="B4583" s="3596" t="s">
        <v>959</v>
      </c>
      <c r="C4583" s="121" t="s">
        <v>13</v>
      </c>
      <c r="D4583" s="113" t="s">
        <v>811</v>
      </c>
      <c r="E4583" s="306">
        <v>199.8</v>
      </c>
      <c r="F4583" s="71">
        <v>187.2</v>
      </c>
      <c r="G4583" s="71">
        <v>183</v>
      </c>
      <c r="H4583" s="3301">
        <v>180</v>
      </c>
      <c r="I4583" s="71">
        <v>187.2</v>
      </c>
      <c r="J4583" s="71">
        <v>187.2</v>
      </c>
      <c r="K4583" s="71">
        <v>192.6</v>
      </c>
      <c r="L4583" s="71">
        <v>229.8</v>
      </c>
      <c r="M4583" s="71">
        <v>226.2</v>
      </c>
      <c r="N4583" s="3301">
        <v>285</v>
      </c>
      <c r="O4583" s="71">
        <v>330</v>
      </c>
      <c r="P4583" s="71">
        <v>328.8</v>
      </c>
      <c r="Q4583" s="71">
        <v>342</v>
      </c>
      <c r="R4583" s="71">
        <v>324</v>
      </c>
      <c r="S4583" s="71">
        <v>319.2</v>
      </c>
      <c r="T4583" s="71">
        <v>329.4</v>
      </c>
      <c r="U4583" s="71">
        <v>322.2</v>
      </c>
      <c r="V4583" s="3301">
        <v>312.60000000000002</v>
      </c>
      <c r="W4583" s="71">
        <v>315.60000000000002</v>
      </c>
      <c r="X4583" s="71">
        <v>313.2</v>
      </c>
      <c r="Y4583" s="71">
        <v>299.39999999999998</v>
      </c>
      <c r="Z4583" s="71">
        <v>274.8</v>
      </c>
      <c r="AA4583" s="71">
        <v>220.2</v>
      </c>
      <c r="AB4583" s="72">
        <v>219</v>
      </c>
      <c r="AC4583" s="134">
        <f>SUM(E4583:AB4583)</f>
        <v>6308.4000000000005</v>
      </c>
      <c r="AD4583" s="70"/>
      <c r="AE4583" s="71">
        <v>100</v>
      </c>
      <c r="AF4583" s="72">
        <v>60</v>
      </c>
      <c r="AG4583" s="396"/>
      <c r="AH4583" s="396"/>
      <c r="AI4583" s="396"/>
      <c r="AJ4583" s="430"/>
      <c r="AK4583" s="431"/>
      <c r="AL4583" s="430"/>
      <c r="AM4583" s="15"/>
      <c r="AN4583" s="396"/>
    </row>
    <row r="4584" spans="1:42" x14ac:dyDescent="0.25">
      <c r="A4584" s="3794"/>
      <c r="B4584" s="3597"/>
      <c r="C4584" s="123" t="s">
        <v>14</v>
      </c>
      <c r="D4584" s="108" t="s">
        <v>811</v>
      </c>
      <c r="E4584" s="307">
        <v>0</v>
      </c>
      <c r="F4584" s="308">
        <v>0</v>
      </c>
      <c r="G4584" s="308">
        <v>0</v>
      </c>
      <c r="H4584" s="3302">
        <v>0</v>
      </c>
      <c r="I4584" s="308">
        <v>0</v>
      </c>
      <c r="J4584" s="308">
        <v>0</v>
      </c>
      <c r="K4584" s="308">
        <v>0</v>
      </c>
      <c r="L4584" s="308">
        <v>0</v>
      </c>
      <c r="M4584" s="308">
        <v>0</v>
      </c>
      <c r="N4584" s="3302">
        <v>0</v>
      </c>
      <c r="O4584" s="308">
        <v>0</v>
      </c>
      <c r="P4584" s="308">
        <v>0</v>
      </c>
      <c r="Q4584" s="308">
        <v>0</v>
      </c>
      <c r="R4584" s="308">
        <v>0</v>
      </c>
      <c r="S4584" s="308">
        <v>0</v>
      </c>
      <c r="T4584" s="308">
        <v>0</v>
      </c>
      <c r="U4584" s="308">
        <v>0</v>
      </c>
      <c r="V4584" s="3302">
        <v>0</v>
      </c>
      <c r="W4584" s="308">
        <v>0</v>
      </c>
      <c r="X4584" s="308">
        <v>0</v>
      </c>
      <c r="Y4584" s="308">
        <v>0</v>
      </c>
      <c r="Z4584" s="308">
        <v>0</v>
      </c>
      <c r="AA4584" s="308">
        <v>0</v>
      </c>
      <c r="AB4584" s="309">
        <v>0</v>
      </c>
      <c r="AC4584" s="107">
        <f>SUM(E4584:AB4584)</f>
        <v>0</v>
      </c>
      <c r="AD4584" s="73"/>
      <c r="AE4584" s="155"/>
      <c r="AF4584" s="74"/>
      <c r="AG4584" s="396"/>
      <c r="AH4584" s="396"/>
      <c r="AI4584" s="396"/>
      <c r="AJ4584" s="15"/>
      <c r="AK4584" s="15"/>
      <c r="AL4584" s="15"/>
      <c r="AM4584" s="15"/>
      <c r="AN4584" s="396"/>
    </row>
    <row r="4585" spans="1:42" x14ac:dyDescent="0.25">
      <c r="A4585" s="3794"/>
      <c r="B4585" s="3597"/>
      <c r="C4585" s="123" t="s">
        <v>15</v>
      </c>
      <c r="D4585" s="108" t="s">
        <v>54</v>
      </c>
      <c r="E4585" s="1450">
        <v>11</v>
      </c>
      <c r="F4585" s="1445">
        <v>10</v>
      </c>
      <c r="G4585" s="1445">
        <v>10</v>
      </c>
      <c r="H4585" s="3303">
        <v>11</v>
      </c>
      <c r="I4585" s="327">
        <v>11</v>
      </c>
      <c r="J4585" s="327">
        <v>10</v>
      </c>
      <c r="K4585" s="327">
        <v>12</v>
      </c>
      <c r="L4585" s="327">
        <v>13</v>
      </c>
      <c r="M4585" s="327">
        <v>14</v>
      </c>
      <c r="N4585" s="3303">
        <v>19</v>
      </c>
      <c r="O4585" s="327">
        <v>17</v>
      </c>
      <c r="P4585" s="327">
        <v>21</v>
      </c>
      <c r="Q4585" s="327">
        <v>19</v>
      </c>
      <c r="R4585" s="327">
        <v>17</v>
      </c>
      <c r="S4585" s="327">
        <v>18</v>
      </c>
      <c r="T4585" s="327">
        <v>18</v>
      </c>
      <c r="U4585" s="327">
        <v>17</v>
      </c>
      <c r="V4585" s="3303">
        <v>16</v>
      </c>
      <c r="W4585" s="327">
        <v>18</v>
      </c>
      <c r="X4585" s="327">
        <v>16</v>
      </c>
      <c r="Y4585" s="327">
        <v>17</v>
      </c>
      <c r="Z4585" s="1445">
        <v>13</v>
      </c>
      <c r="AA4585" s="1445">
        <v>12</v>
      </c>
      <c r="AB4585" s="1446">
        <v>13</v>
      </c>
      <c r="AC4585" s="107">
        <f>AVERAGE(E4585:AB4585)</f>
        <v>14.708333333333334</v>
      </c>
      <c r="AD4585" s="76"/>
      <c r="AE4585" s="76"/>
      <c r="AF4585" s="77"/>
      <c r="AG4585" s="396"/>
      <c r="AH4585" s="396"/>
      <c r="AI4585" s="396"/>
      <c r="AJ4585" s="15"/>
      <c r="AK4585" s="15"/>
      <c r="AL4585" s="15"/>
      <c r="AM4585" s="15"/>
      <c r="AN4585" s="396"/>
    </row>
    <row r="4586" spans="1:42" ht="16.5" thickBot="1" x14ac:dyDescent="0.3">
      <c r="A4586" s="3795"/>
      <c r="B4586" s="3669"/>
      <c r="C4586" s="126" t="s">
        <v>17</v>
      </c>
      <c r="D4586" s="114"/>
      <c r="E4586" s="317">
        <f t="shared" ref="E4586:AB4586" si="1566">E4584/E4583</f>
        <v>0</v>
      </c>
      <c r="F4586" s="318">
        <f t="shared" si="1566"/>
        <v>0</v>
      </c>
      <c r="G4586" s="318">
        <f t="shared" si="1566"/>
        <v>0</v>
      </c>
      <c r="H4586" s="3304">
        <f t="shared" si="1566"/>
        <v>0</v>
      </c>
      <c r="I4586" s="318">
        <f t="shared" si="1566"/>
        <v>0</v>
      </c>
      <c r="J4586" s="318">
        <f t="shared" si="1566"/>
        <v>0</v>
      </c>
      <c r="K4586" s="318">
        <f t="shared" si="1566"/>
        <v>0</v>
      </c>
      <c r="L4586" s="318">
        <f t="shared" si="1566"/>
        <v>0</v>
      </c>
      <c r="M4586" s="318">
        <f t="shared" si="1566"/>
        <v>0</v>
      </c>
      <c r="N4586" s="3304">
        <f t="shared" si="1566"/>
        <v>0</v>
      </c>
      <c r="O4586" s="318">
        <f t="shared" si="1566"/>
        <v>0</v>
      </c>
      <c r="P4586" s="318">
        <f t="shared" si="1566"/>
        <v>0</v>
      </c>
      <c r="Q4586" s="318">
        <f t="shared" si="1566"/>
        <v>0</v>
      </c>
      <c r="R4586" s="318">
        <f t="shared" si="1566"/>
        <v>0</v>
      </c>
      <c r="S4586" s="318">
        <f t="shared" si="1566"/>
        <v>0</v>
      </c>
      <c r="T4586" s="318">
        <f t="shared" si="1566"/>
        <v>0</v>
      </c>
      <c r="U4586" s="318">
        <f t="shared" si="1566"/>
        <v>0</v>
      </c>
      <c r="V4586" s="3304">
        <f t="shared" si="1566"/>
        <v>0</v>
      </c>
      <c r="W4586" s="318">
        <f t="shared" si="1566"/>
        <v>0</v>
      </c>
      <c r="X4586" s="318">
        <f t="shared" si="1566"/>
        <v>0</v>
      </c>
      <c r="Y4586" s="318">
        <f>Y4584/Y4583</f>
        <v>0</v>
      </c>
      <c r="Z4586" s="318">
        <f t="shared" si="1566"/>
        <v>0</v>
      </c>
      <c r="AA4586" s="318">
        <f t="shared" si="1566"/>
        <v>0</v>
      </c>
      <c r="AB4586" s="370">
        <f t="shared" si="1566"/>
        <v>0</v>
      </c>
      <c r="AC4586" s="433">
        <f>MAX(E4586:AB4586)</f>
        <v>0</v>
      </c>
      <c r="AD4586" s="73"/>
      <c r="AE4586" s="155"/>
      <c r="AF4586" s="74"/>
      <c r="AG4586" s="396"/>
      <c r="AH4586" s="396"/>
      <c r="AI4586" s="396"/>
      <c r="AJ4586" s="15"/>
      <c r="AK4586" s="15"/>
      <c r="AL4586" s="15"/>
      <c r="AM4586" s="15"/>
      <c r="AN4586" s="396"/>
    </row>
    <row r="4587" spans="1:42" hidden="1" x14ac:dyDescent="0.25">
      <c r="A4587" s="2014"/>
      <c r="B4587" s="2017"/>
      <c r="C4587" s="357" t="s">
        <v>116</v>
      </c>
      <c r="D4587" s="122"/>
      <c r="E4587" s="138"/>
      <c r="F4587" s="136"/>
      <c r="G4587" s="136"/>
      <c r="H4587" s="3305"/>
      <c r="I4587" s="91"/>
      <c r="J4587" s="91"/>
      <c r="K4587" s="91"/>
      <c r="L4587" s="91"/>
      <c r="M4587" s="91"/>
      <c r="N4587" s="3305"/>
      <c r="O4587" s="91"/>
      <c r="P4587" s="91"/>
      <c r="Q4587" s="91"/>
      <c r="R4587" s="91"/>
      <c r="S4587" s="91"/>
      <c r="T4587" s="91"/>
      <c r="U4587" s="91"/>
      <c r="V4587" s="3305"/>
      <c r="W4587" s="91"/>
      <c r="X4587" s="91"/>
      <c r="Y4587" s="91"/>
      <c r="Z4587" s="136"/>
      <c r="AA4587" s="136"/>
      <c r="AB4587" s="474"/>
      <c r="AC4587" s="108"/>
      <c r="AD4587" s="73"/>
      <c r="AE4587" s="155"/>
      <c r="AF4587" s="74"/>
      <c r="AG4587" s="396"/>
      <c r="AH4587" s="396"/>
      <c r="AI4587" s="396"/>
      <c r="AJ4587" s="15"/>
      <c r="AK4587" s="15"/>
      <c r="AL4587" s="15"/>
      <c r="AM4587" s="15"/>
      <c r="AN4587" s="396"/>
    </row>
    <row r="4588" spans="1:42" s="181" customFormat="1" hidden="1" x14ac:dyDescent="0.25">
      <c r="A4588" s="2024"/>
      <c r="B4588" s="2027"/>
      <c r="C4588" s="124" t="s">
        <v>117</v>
      </c>
      <c r="D4588" s="108"/>
      <c r="E4588" s="310"/>
      <c r="F4588" s="311"/>
      <c r="G4588" s="311"/>
      <c r="H4588" s="3306"/>
      <c r="I4588" s="155"/>
      <c r="J4588" s="155"/>
      <c r="K4588" s="155"/>
      <c r="L4588" s="155"/>
      <c r="M4588" s="155"/>
      <c r="N4588" s="3306"/>
      <c r="O4588" s="155"/>
      <c r="P4588" s="155"/>
      <c r="Q4588" s="155"/>
      <c r="R4588" s="155"/>
      <c r="S4588" s="155"/>
      <c r="T4588" s="155"/>
      <c r="U4588" s="155"/>
      <c r="V4588" s="3306"/>
      <c r="W4588" s="155"/>
      <c r="X4588" s="155"/>
      <c r="Y4588" s="155"/>
      <c r="Z4588" s="311"/>
      <c r="AA4588" s="311"/>
      <c r="AB4588" s="867"/>
      <c r="AC4588" s="108"/>
      <c r="AD4588" s="73"/>
      <c r="AE4588" s="155"/>
      <c r="AF4588" s="74"/>
      <c r="AG4588" s="784"/>
      <c r="AH4588" s="781"/>
      <c r="AI4588" s="782"/>
      <c r="AJ4588" s="782"/>
      <c r="AK4588" s="782"/>
      <c r="AL4588" s="783"/>
      <c r="AM4588" s="783"/>
      <c r="AN4588" s="189"/>
      <c r="AO4588" s="189"/>
      <c r="AP4588" s="189"/>
    </row>
    <row r="4589" spans="1:42" ht="16.5" hidden="1" thickBot="1" x14ac:dyDescent="0.3">
      <c r="A4589" s="3535" t="s">
        <v>42</v>
      </c>
      <c r="B4589" s="3536"/>
      <c r="C4589" s="3537"/>
      <c r="D4589" s="114"/>
      <c r="E4589" s="178">
        <f>SQRT(E4583*E4583+E4584*E4584)/E4344/1.73</f>
        <v>10.967837557432935</v>
      </c>
      <c r="F4589" s="179">
        <f t="shared" ref="F4589:AB4589" si="1567">SQRT(F4583*F4583+F4584*F4584)/F4344/1.73</f>
        <v>10.276172125883109</v>
      </c>
      <c r="G4589" s="179">
        <f t="shared" si="1567"/>
        <v>10.007601402157922</v>
      </c>
      <c r="H4589" s="3307">
        <f t="shared" si="1567"/>
        <v>9.8156832806194796</v>
      </c>
      <c r="I4589" s="79">
        <f t="shared" si="1567"/>
        <v>10.227607985401619</v>
      </c>
      <c r="J4589" s="79">
        <f t="shared" si="1567"/>
        <v>10.256691230857736</v>
      </c>
      <c r="K4589" s="79">
        <f t="shared" si="1567"/>
        <v>10.552557324055556</v>
      </c>
      <c r="L4589" s="79">
        <f t="shared" si="1567"/>
        <v>12.699079344378253</v>
      </c>
      <c r="M4589" s="79">
        <f t="shared" si="1567"/>
        <v>12.548123328858466</v>
      </c>
      <c r="N4589" s="3307">
        <f t="shared" si="1567"/>
        <v>15.779682413128697</v>
      </c>
      <c r="O4589" s="79">
        <f t="shared" si="1567"/>
        <v>18.288729155005292</v>
      </c>
      <c r="P4589" s="79">
        <f t="shared" si="1567"/>
        <v>18.239712424971987</v>
      </c>
      <c r="Q4589" s="79">
        <f t="shared" si="1567"/>
        <v>18.863345541190487</v>
      </c>
      <c r="R4589" s="79">
        <f t="shared" si="1567"/>
        <v>17.939007374925254</v>
      </c>
      <c r="S4589" s="79">
        <f t="shared" si="1567"/>
        <v>17.741218319253001</v>
      </c>
      <c r="T4589" s="79">
        <f t="shared" si="1567"/>
        <v>18.361101666099966</v>
      </c>
      <c r="U4589" s="79">
        <f t="shared" si="1567"/>
        <v>17.994470972606184</v>
      </c>
      <c r="V4589" s="3307">
        <f t="shared" si="1567"/>
        <v>17.374388617163184</v>
      </c>
      <c r="W4589" s="79">
        <f t="shared" si="1567"/>
        <v>17.490675519150518</v>
      </c>
      <c r="X4589" s="79">
        <f t="shared" si="1567"/>
        <v>17.374324609188644</v>
      </c>
      <c r="Y4589" s="79">
        <f>SQRT(Y4583*Y4583+Y4584*Y4584)/Y4344/1.73</f>
        <v>16.576971629792041</v>
      </c>
      <c r="Z4589" s="179">
        <f t="shared" si="1567"/>
        <v>15.229523550895319</v>
      </c>
      <c r="AA4589" s="179">
        <f t="shared" si="1567"/>
        <v>12.168569502315453</v>
      </c>
      <c r="AB4589" s="395">
        <f t="shared" si="1567"/>
        <v>12.102255772057603</v>
      </c>
      <c r="AC4589" s="109">
        <f>AVERAGE(E4589:AB4589)</f>
        <v>14.53647211030786</v>
      </c>
      <c r="AD4589" s="78">
        <f>(AC4585-AC4589)/AC4585</f>
        <v>1.1684615729777232E-2</v>
      </c>
      <c r="AE4589" s="79"/>
      <c r="AF4589" s="80"/>
      <c r="AG4589" s="396"/>
      <c r="AH4589" s="396"/>
      <c r="AI4589" s="396"/>
      <c r="AJ4589" s="14"/>
      <c r="AK4589" s="14"/>
      <c r="AL4589" s="15"/>
      <c r="AM4589" s="14"/>
      <c r="AN4589" s="396"/>
    </row>
    <row r="4590" spans="1:42" x14ac:dyDescent="0.25">
      <c r="A4590" s="3701" t="s">
        <v>672</v>
      </c>
      <c r="B4590" s="3596" t="s">
        <v>647</v>
      </c>
      <c r="C4590" s="125" t="s">
        <v>13</v>
      </c>
      <c r="D4590" s="113" t="s">
        <v>811</v>
      </c>
      <c r="E4590" s="306">
        <v>0</v>
      </c>
      <c r="F4590" s="71">
        <v>0</v>
      </c>
      <c r="G4590" s="71">
        <v>0</v>
      </c>
      <c r="H4590" s="3301">
        <v>0</v>
      </c>
      <c r="I4590" s="71">
        <v>0</v>
      </c>
      <c r="J4590" s="71">
        <v>0</v>
      </c>
      <c r="K4590" s="71">
        <v>0</v>
      </c>
      <c r="L4590" s="71">
        <v>0</v>
      </c>
      <c r="M4590" s="71">
        <v>0</v>
      </c>
      <c r="N4590" s="3301">
        <v>0</v>
      </c>
      <c r="O4590" s="71">
        <v>0</v>
      </c>
      <c r="P4590" s="71">
        <v>0</v>
      </c>
      <c r="Q4590" s="71">
        <v>0</v>
      </c>
      <c r="R4590" s="71">
        <v>0</v>
      </c>
      <c r="S4590" s="71">
        <v>0</v>
      </c>
      <c r="T4590" s="71">
        <v>0</v>
      </c>
      <c r="U4590" s="71">
        <v>0</v>
      </c>
      <c r="V4590" s="3301">
        <v>0</v>
      </c>
      <c r="W4590" s="71">
        <v>0</v>
      </c>
      <c r="X4590" s="71">
        <v>0</v>
      </c>
      <c r="Y4590" s="71">
        <v>0</v>
      </c>
      <c r="Z4590" s="71">
        <v>0</v>
      </c>
      <c r="AA4590" s="71">
        <v>0</v>
      </c>
      <c r="AB4590" s="393">
        <v>0</v>
      </c>
      <c r="AC4590" s="134">
        <f>SUM(E4590:AB4590)</f>
        <v>0</v>
      </c>
      <c r="AD4590" s="70"/>
      <c r="AE4590" s="71">
        <v>100</v>
      </c>
      <c r="AF4590" s="72">
        <v>60</v>
      </c>
      <c r="AG4590" s="396"/>
      <c r="AH4590" s="396"/>
      <c r="AI4590" s="396"/>
      <c r="AJ4590" s="430"/>
      <c r="AK4590" s="431"/>
      <c r="AL4590" s="430"/>
      <c r="AM4590" s="15"/>
      <c r="AN4590" s="396"/>
    </row>
    <row r="4591" spans="1:42" x14ac:dyDescent="0.25">
      <c r="A4591" s="3688"/>
      <c r="B4591" s="3597"/>
      <c r="C4591" s="123" t="s">
        <v>14</v>
      </c>
      <c r="D4591" s="108" t="s">
        <v>811</v>
      </c>
      <c r="E4591" s="307">
        <v>0</v>
      </c>
      <c r="F4591" s="308">
        <v>0</v>
      </c>
      <c r="G4591" s="308">
        <v>0</v>
      </c>
      <c r="H4591" s="3302">
        <v>0</v>
      </c>
      <c r="I4591" s="308">
        <v>0</v>
      </c>
      <c r="J4591" s="308">
        <v>0</v>
      </c>
      <c r="K4591" s="308">
        <v>0</v>
      </c>
      <c r="L4591" s="308">
        <v>0</v>
      </c>
      <c r="M4591" s="308">
        <v>0</v>
      </c>
      <c r="N4591" s="3302">
        <v>0</v>
      </c>
      <c r="O4591" s="308">
        <v>0</v>
      </c>
      <c r="P4591" s="308">
        <v>0</v>
      </c>
      <c r="Q4591" s="308">
        <v>0</v>
      </c>
      <c r="R4591" s="308">
        <v>0</v>
      </c>
      <c r="S4591" s="308">
        <v>0</v>
      </c>
      <c r="T4591" s="308">
        <v>0</v>
      </c>
      <c r="U4591" s="308">
        <v>0</v>
      </c>
      <c r="V4591" s="3302">
        <v>0</v>
      </c>
      <c r="W4591" s="308">
        <v>0</v>
      </c>
      <c r="X4591" s="308">
        <v>0</v>
      </c>
      <c r="Y4591" s="308">
        <v>0</v>
      </c>
      <c r="Z4591" s="308">
        <v>0</v>
      </c>
      <c r="AA4591" s="308">
        <v>0</v>
      </c>
      <c r="AB4591" s="394">
        <v>0</v>
      </c>
      <c r="AC4591" s="107">
        <f>SUM(E4591:AB4591)</f>
        <v>0</v>
      </c>
      <c r="AD4591" s="73"/>
      <c r="AE4591" s="155"/>
      <c r="AF4591" s="74"/>
      <c r="AG4591" s="396"/>
      <c r="AH4591" s="396"/>
      <c r="AI4591" s="396"/>
      <c r="AJ4591" s="15"/>
      <c r="AK4591" s="15"/>
      <c r="AL4591" s="15"/>
      <c r="AM4591" s="15"/>
      <c r="AN4591" s="396"/>
    </row>
    <row r="4592" spans="1:42" x14ac:dyDescent="0.25">
      <c r="A4592" s="3688"/>
      <c r="B4592" s="3597"/>
      <c r="C4592" s="123" t="s">
        <v>15</v>
      </c>
      <c r="D4592" s="108" t="s">
        <v>54</v>
      </c>
      <c r="E4592" s="1450">
        <v>0</v>
      </c>
      <c r="F4592" s="1445">
        <v>0</v>
      </c>
      <c r="G4592" s="1445">
        <v>0</v>
      </c>
      <c r="H4592" s="3303">
        <v>0</v>
      </c>
      <c r="I4592" s="327">
        <v>0</v>
      </c>
      <c r="J4592" s="327">
        <v>0</v>
      </c>
      <c r="K4592" s="327">
        <v>0</v>
      </c>
      <c r="L4592" s="327">
        <v>0</v>
      </c>
      <c r="M4592" s="327">
        <v>0</v>
      </c>
      <c r="N4592" s="3303">
        <v>0</v>
      </c>
      <c r="O4592" s="327">
        <v>0</v>
      </c>
      <c r="P4592" s="327">
        <v>0</v>
      </c>
      <c r="Q4592" s="327">
        <v>0</v>
      </c>
      <c r="R4592" s="327">
        <v>0</v>
      </c>
      <c r="S4592" s="327">
        <v>0</v>
      </c>
      <c r="T4592" s="327">
        <v>0</v>
      </c>
      <c r="U4592" s="327">
        <v>0</v>
      </c>
      <c r="V4592" s="3303">
        <v>0</v>
      </c>
      <c r="W4592" s="327">
        <v>0</v>
      </c>
      <c r="X4592" s="327">
        <v>0</v>
      </c>
      <c r="Y4592" s="327">
        <v>0</v>
      </c>
      <c r="Z4592" s="1445">
        <v>0</v>
      </c>
      <c r="AA4592" s="1445">
        <v>0</v>
      </c>
      <c r="AB4592" s="1473">
        <v>0</v>
      </c>
      <c r="AC4592" s="107">
        <f>AVERAGE(E4592:AB4592)</f>
        <v>0</v>
      </c>
      <c r="AD4592" s="76"/>
      <c r="AE4592" s="76"/>
      <c r="AF4592" s="77"/>
      <c r="AG4592" s="396"/>
      <c r="AH4592" s="396"/>
      <c r="AI4592" s="396"/>
      <c r="AJ4592" s="15"/>
      <c r="AK4592" s="15"/>
      <c r="AL4592" s="15"/>
      <c r="AM4592" s="15"/>
      <c r="AN4592" s="396"/>
    </row>
    <row r="4593" spans="1:42" ht="16.5" thickBot="1" x14ac:dyDescent="0.3">
      <c r="A4593" s="3696"/>
      <c r="B4593" s="3550"/>
      <c r="C4593" s="123" t="s">
        <v>17</v>
      </c>
      <c r="D4593" s="108"/>
      <c r="E4593" s="313" t="e">
        <f t="shared" ref="E4593:AB4593" si="1568">E4591/E4590</f>
        <v>#DIV/0!</v>
      </c>
      <c r="F4593" s="314" t="e">
        <f t="shared" si="1568"/>
        <v>#DIV/0!</v>
      </c>
      <c r="G4593" s="314" t="e">
        <f t="shared" si="1568"/>
        <v>#DIV/0!</v>
      </c>
      <c r="H4593" s="3310" t="e">
        <f t="shared" si="1568"/>
        <v>#DIV/0!</v>
      </c>
      <c r="I4593" s="314" t="e">
        <f t="shared" si="1568"/>
        <v>#DIV/0!</v>
      </c>
      <c r="J4593" s="314" t="e">
        <f t="shared" si="1568"/>
        <v>#DIV/0!</v>
      </c>
      <c r="K4593" s="314" t="e">
        <f t="shared" si="1568"/>
        <v>#DIV/0!</v>
      </c>
      <c r="L4593" s="314" t="e">
        <f t="shared" si="1568"/>
        <v>#DIV/0!</v>
      </c>
      <c r="M4593" s="314" t="e">
        <f t="shared" si="1568"/>
        <v>#DIV/0!</v>
      </c>
      <c r="N4593" s="3310" t="e">
        <f t="shared" si="1568"/>
        <v>#DIV/0!</v>
      </c>
      <c r="O4593" s="314" t="e">
        <f t="shared" si="1568"/>
        <v>#DIV/0!</v>
      </c>
      <c r="P4593" s="314" t="e">
        <f t="shared" si="1568"/>
        <v>#DIV/0!</v>
      </c>
      <c r="Q4593" s="314" t="e">
        <f t="shared" si="1568"/>
        <v>#DIV/0!</v>
      </c>
      <c r="R4593" s="314" t="e">
        <f t="shared" si="1568"/>
        <v>#DIV/0!</v>
      </c>
      <c r="S4593" s="314" t="e">
        <f t="shared" si="1568"/>
        <v>#DIV/0!</v>
      </c>
      <c r="T4593" s="314" t="e">
        <f t="shared" si="1568"/>
        <v>#DIV/0!</v>
      </c>
      <c r="U4593" s="314" t="e">
        <f t="shared" si="1568"/>
        <v>#DIV/0!</v>
      </c>
      <c r="V4593" s="3310" t="e">
        <f t="shared" si="1568"/>
        <v>#DIV/0!</v>
      </c>
      <c r="W4593" s="314" t="e">
        <f t="shared" si="1568"/>
        <v>#DIV/0!</v>
      </c>
      <c r="X4593" s="314" t="e">
        <f t="shared" si="1568"/>
        <v>#DIV/0!</v>
      </c>
      <c r="Y4593" s="314" t="e">
        <f>Y4591/Y4590</f>
        <v>#DIV/0!</v>
      </c>
      <c r="Z4593" s="314" t="e">
        <f t="shared" si="1568"/>
        <v>#DIV/0!</v>
      </c>
      <c r="AA4593" s="314" t="e">
        <f t="shared" si="1568"/>
        <v>#DIV/0!</v>
      </c>
      <c r="AB4593" s="336" t="e">
        <f t="shared" si="1568"/>
        <v>#DIV/0!</v>
      </c>
      <c r="AC4593" s="433" t="e">
        <f>MAX(E4593:AB4593)</f>
        <v>#DIV/0!</v>
      </c>
      <c r="AD4593" s="73"/>
      <c r="AE4593" s="155"/>
      <c r="AF4593" s="74"/>
      <c r="AG4593" s="396"/>
      <c r="AH4593" s="396"/>
      <c r="AI4593" s="396"/>
      <c r="AJ4593" s="15"/>
      <c r="AK4593" s="15"/>
      <c r="AL4593" s="15"/>
      <c r="AM4593" s="15"/>
      <c r="AN4593" s="396"/>
    </row>
    <row r="4594" spans="1:42" hidden="1" x14ac:dyDescent="0.25">
      <c r="A4594" s="2024"/>
      <c r="B4594" s="2027"/>
      <c r="C4594" s="124" t="s">
        <v>116</v>
      </c>
      <c r="D4594" s="108"/>
      <c r="E4594" s="310"/>
      <c r="F4594" s="311"/>
      <c r="G4594" s="311"/>
      <c r="H4594" s="3306"/>
      <c r="I4594" s="155"/>
      <c r="J4594" s="155"/>
      <c r="K4594" s="155"/>
      <c r="L4594" s="155"/>
      <c r="M4594" s="155"/>
      <c r="N4594" s="3306"/>
      <c r="O4594" s="155"/>
      <c r="P4594" s="155"/>
      <c r="Q4594" s="155"/>
      <c r="R4594" s="155"/>
      <c r="S4594" s="155"/>
      <c r="T4594" s="155"/>
      <c r="U4594" s="155"/>
      <c r="V4594" s="3306"/>
      <c r="W4594" s="155"/>
      <c r="X4594" s="155"/>
      <c r="Y4594" s="155"/>
      <c r="Z4594" s="311"/>
      <c r="AA4594" s="311"/>
      <c r="AB4594" s="867"/>
      <c r="AC4594" s="108"/>
      <c r="AD4594" s="73"/>
      <c r="AE4594" s="155"/>
      <c r="AF4594" s="74"/>
      <c r="AG4594" s="396"/>
      <c r="AH4594" s="396"/>
      <c r="AI4594" s="396"/>
      <c r="AJ4594" s="15"/>
      <c r="AK4594" s="15"/>
      <c r="AL4594" s="15"/>
      <c r="AM4594" s="15"/>
      <c r="AN4594" s="396"/>
    </row>
    <row r="4595" spans="1:42" s="181" customFormat="1" hidden="1" x14ac:dyDescent="0.25">
      <c r="A4595" s="2024"/>
      <c r="B4595" s="2027"/>
      <c r="C4595" s="124" t="s">
        <v>117</v>
      </c>
      <c r="D4595" s="108"/>
      <c r="E4595" s="310"/>
      <c r="F4595" s="311"/>
      <c r="G4595" s="311"/>
      <c r="H4595" s="3306"/>
      <c r="I4595" s="155"/>
      <c r="J4595" s="155"/>
      <c r="K4595" s="155"/>
      <c r="L4595" s="155"/>
      <c r="M4595" s="155"/>
      <c r="N4595" s="3306"/>
      <c r="O4595" s="155"/>
      <c r="P4595" s="155"/>
      <c r="Q4595" s="155"/>
      <c r="R4595" s="155"/>
      <c r="S4595" s="155"/>
      <c r="T4595" s="155"/>
      <c r="U4595" s="155"/>
      <c r="V4595" s="3306"/>
      <c r="W4595" s="155"/>
      <c r="X4595" s="155"/>
      <c r="Y4595" s="155"/>
      <c r="Z4595" s="311"/>
      <c r="AA4595" s="311"/>
      <c r="AB4595" s="867"/>
      <c r="AC4595" s="108"/>
      <c r="AD4595" s="73"/>
      <c r="AE4595" s="155"/>
      <c r="AF4595" s="74"/>
      <c r="AG4595" s="784"/>
      <c r="AH4595" s="781"/>
      <c r="AI4595" s="782"/>
      <c r="AJ4595" s="782"/>
      <c r="AK4595" s="782"/>
      <c r="AL4595" s="783"/>
      <c r="AM4595" s="783"/>
      <c r="AN4595" s="189"/>
      <c r="AO4595" s="189"/>
      <c r="AP4595" s="189"/>
    </row>
    <row r="4596" spans="1:42" ht="16.5" hidden="1" thickBot="1" x14ac:dyDescent="0.3">
      <c r="A4596" s="3535" t="s">
        <v>42</v>
      </c>
      <c r="B4596" s="3536"/>
      <c r="C4596" s="3537"/>
      <c r="D4596" s="114"/>
      <c r="E4596" s="178">
        <f>SQRT(E4590*E4590+E4591*E4591)/E4344/1.73</f>
        <v>0</v>
      </c>
      <c r="F4596" s="179">
        <f t="shared" ref="F4596:AB4596" si="1569">SQRT(F4590*F4590+F4591*F4591)/F4344/1.73</f>
        <v>0</v>
      </c>
      <c r="G4596" s="179">
        <f t="shared" si="1569"/>
        <v>0</v>
      </c>
      <c r="H4596" s="3307">
        <f t="shared" si="1569"/>
        <v>0</v>
      </c>
      <c r="I4596" s="79">
        <f t="shared" si="1569"/>
        <v>0</v>
      </c>
      <c r="J4596" s="79">
        <f t="shared" si="1569"/>
        <v>0</v>
      </c>
      <c r="K4596" s="79">
        <f t="shared" si="1569"/>
        <v>0</v>
      </c>
      <c r="L4596" s="79">
        <f t="shared" si="1569"/>
        <v>0</v>
      </c>
      <c r="M4596" s="79">
        <f t="shared" si="1569"/>
        <v>0</v>
      </c>
      <c r="N4596" s="3307">
        <f t="shared" si="1569"/>
        <v>0</v>
      </c>
      <c r="O4596" s="79">
        <f t="shared" si="1569"/>
        <v>0</v>
      </c>
      <c r="P4596" s="79">
        <f t="shared" si="1569"/>
        <v>0</v>
      </c>
      <c r="Q4596" s="79">
        <f t="shared" si="1569"/>
        <v>0</v>
      </c>
      <c r="R4596" s="79">
        <f t="shared" si="1569"/>
        <v>0</v>
      </c>
      <c r="S4596" s="79">
        <f t="shared" si="1569"/>
        <v>0</v>
      </c>
      <c r="T4596" s="79">
        <f t="shared" si="1569"/>
        <v>0</v>
      </c>
      <c r="U4596" s="79">
        <f t="shared" si="1569"/>
        <v>0</v>
      </c>
      <c r="V4596" s="3307">
        <f t="shared" si="1569"/>
        <v>0</v>
      </c>
      <c r="W4596" s="79">
        <f t="shared" si="1569"/>
        <v>0</v>
      </c>
      <c r="X4596" s="79">
        <f t="shared" si="1569"/>
        <v>0</v>
      </c>
      <c r="Y4596" s="79">
        <f>SQRT(Y4590*Y4590+Y4591*Y4591)/Y4344/1.73</f>
        <v>0</v>
      </c>
      <c r="Z4596" s="179">
        <f t="shared" si="1569"/>
        <v>0</v>
      </c>
      <c r="AA4596" s="179">
        <f t="shared" si="1569"/>
        <v>0</v>
      </c>
      <c r="AB4596" s="395">
        <f t="shared" si="1569"/>
        <v>0</v>
      </c>
      <c r="AC4596" s="109">
        <f>AVERAGE(E4596:AB4596)</f>
        <v>0</v>
      </c>
      <c r="AD4596" s="78" t="e">
        <f>(AC4592-AC4596)/AC4592</f>
        <v>#DIV/0!</v>
      </c>
      <c r="AE4596" s="79"/>
      <c r="AF4596" s="80"/>
      <c r="AG4596" s="396"/>
      <c r="AH4596" s="396"/>
      <c r="AI4596" s="396"/>
      <c r="AJ4596" s="14"/>
      <c r="AK4596" s="14"/>
      <c r="AL4596" s="15"/>
      <c r="AM4596" s="14"/>
      <c r="AN4596" s="396"/>
    </row>
    <row r="4597" spans="1:42" x14ac:dyDescent="0.25">
      <c r="A4597" s="3701" t="s">
        <v>673</v>
      </c>
      <c r="B4597" s="3704" t="s">
        <v>527</v>
      </c>
      <c r="C4597" s="944" t="s">
        <v>13</v>
      </c>
      <c r="D4597" s="113" t="s">
        <v>811</v>
      </c>
      <c r="E4597" s="306">
        <v>507.2</v>
      </c>
      <c r="F4597" s="71">
        <v>468</v>
      </c>
      <c r="G4597" s="71">
        <v>438.4</v>
      </c>
      <c r="H4597" s="3301">
        <v>424</v>
      </c>
      <c r="I4597" s="71">
        <v>458.4</v>
      </c>
      <c r="J4597" s="71">
        <v>510.4</v>
      </c>
      <c r="K4597" s="71">
        <v>588</v>
      </c>
      <c r="L4597" s="71">
        <v>660</v>
      </c>
      <c r="M4597" s="71">
        <v>624</v>
      </c>
      <c r="N4597" s="3301">
        <v>652.79999999999995</v>
      </c>
      <c r="O4597" s="71">
        <v>659.2</v>
      </c>
      <c r="P4597" s="71">
        <v>653.6</v>
      </c>
      <c r="Q4597" s="71">
        <v>650.4</v>
      </c>
      <c r="R4597" s="71">
        <v>649.6</v>
      </c>
      <c r="S4597" s="71">
        <v>688.8</v>
      </c>
      <c r="T4597" s="71">
        <v>710.4</v>
      </c>
      <c r="U4597" s="71">
        <v>737.6</v>
      </c>
      <c r="V4597" s="3301">
        <v>753.6</v>
      </c>
      <c r="W4597" s="71">
        <v>803.2</v>
      </c>
      <c r="X4597" s="71">
        <v>827.2</v>
      </c>
      <c r="Y4597" s="71">
        <v>822.4</v>
      </c>
      <c r="Z4597" s="71">
        <v>769.6</v>
      </c>
      <c r="AA4597" s="71">
        <v>680.8</v>
      </c>
      <c r="AB4597" s="393">
        <v>576</v>
      </c>
      <c r="AC4597" s="134">
        <f>SUM(E4597:AB4597)</f>
        <v>15313.6</v>
      </c>
      <c r="AD4597" s="70"/>
      <c r="AE4597" s="71">
        <v>100</v>
      </c>
      <c r="AF4597" s="72">
        <v>80</v>
      </c>
      <c r="AG4597" s="396"/>
      <c r="AH4597" s="396"/>
      <c r="AI4597" s="396"/>
      <c r="AJ4597" s="430"/>
      <c r="AK4597" s="431"/>
      <c r="AL4597" s="430"/>
      <c r="AM4597" s="15"/>
      <c r="AN4597" s="396"/>
    </row>
    <row r="4598" spans="1:42" x14ac:dyDescent="0.25">
      <c r="A4598" s="3688"/>
      <c r="B4598" s="3790"/>
      <c r="C4598" s="945" t="s">
        <v>14</v>
      </c>
      <c r="D4598" s="108" t="s">
        <v>811</v>
      </c>
      <c r="E4598" s="307">
        <v>100.8</v>
      </c>
      <c r="F4598" s="308">
        <v>102.4</v>
      </c>
      <c r="G4598" s="308">
        <v>99.2</v>
      </c>
      <c r="H4598" s="3302">
        <v>92</v>
      </c>
      <c r="I4598" s="308">
        <v>99.2</v>
      </c>
      <c r="J4598" s="308">
        <v>100.8</v>
      </c>
      <c r="K4598" s="308">
        <v>103.2</v>
      </c>
      <c r="L4598" s="308">
        <v>117.6</v>
      </c>
      <c r="M4598" s="308">
        <v>106.4</v>
      </c>
      <c r="N4598" s="3302">
        <v>100.8</v>
      </c>
      <c r="O4598" s="308">
        <v>106.4</v>
      </c>
      <c r="P4598" s="308">
        <v>112.8</v>
      </c>
      <c r="Q4598" s="308">
        <v>113.6</v>
      </c>
      <c r="R4598" s="308">
        <v>114.4</v>
      </c>
      <c r="S4598" s="308">
        <v>113.6</v>
      </c>
      <c r="T4598" s="308">
        <v>112</v>
      </c>
      <c r="U4598" s="308">
        <v>109.6</v>
      </c>
      <c r="V4598" s="3302">
        <v>116.8</v>
      </c>
      <c r="W4598" s="308">
        <v>119.2</v>
      </c>
      <c r="X4598" s="308">
        <v>119.2</v>
      </c>
      <c r="Y4598" s="308">
        <v>116</v>
      </c>
      <c r="Z4598" s="308">
        <v>108</v>
      </c>
      <c r="AA4598" s="308">
        <v>100</v>
      </c>
      <c r="AB4598" s="394">
        <v>99.2</v>
      </c>
      <c r="AC4598" s="107">
        <f>SUM(E4598:AB4598)</f>
        <v>2583.1999999999994</v>
      </c>
      <c r="AD4598" s="73"/>
      <c r="AE4598" s="155"/>
      <c r="AF4598" s="74"/>
      <c r="AG4598" s="396"/>
      <c r="AH4598" s="396"/>
      <c r="AI4598" s="396"/>
      <c r="AJ4598" s="15"/>
      <c r="AK4598" s="15"/>
      <c r="AL4598" s="15"/>
      <c r="AM4598" s="15"/>
      <c r="AN4598" s="396"/>
    </row>
    <row r="4599" spans="1:42" x14ac:dyDescent="0.25">
      <c r="A4599" s="3688"/>
      <c r="B4599" s="3790"/>
      <c r="C4599" s="945" t="s">
        <v>15</v>
      </c>
      <c r="D4599" s="108" t="s">
        <v>54</v>
      </c>
      <c r="E4599" s="1450">
        <v>25</v>
      </c>
      <c r="F4599" s="1450">
        <v>25</v>
      </c>
      <c r="G4599" s="1450">
        <v>23</v>
      </c>
      <c r="H4599" s="3309">
        <v>23</v>
      </c>
      <c r="I4599" s="326">
        <v>26</v>
      </c>
      <c r="J4599" s="326">
        <v>27</v>
      </c>
      <c r="K4599" s="326">
        <v>34</v>
      </c>
      <c r="L4599" s="326">
        <v>37</v>
      </c>
      <c r="M4599" s="326">
        <v>34</v>
      </c>
      <c r="N4599" s="3309">
        <v>35</v>
      </c>
      <c r="O4599" s="326">
        <v>35</v>
      </c>
      <c r="P4599" s="326">
        <v>35</v>
      </c>
      <c r="Q4599" s="326">
        <v>33</v>
      </c>
      <c r="R4599" s="326">
        <v>33</v>
      </c>
      <c r="S4599" s="326">
        <v>37</v>
      </c>
      <c r="T4599" s="326">
        <v>39</v>
      </c>
      <c r="U4599" s="326">
        <v>41</v>
      </c>
      <c r="V4599" s="3309">
        <v>42</v>
      </c>
      <c r="W4599" s="326">
        <v>45</v>
      </c>
      <c r="X4599" s="326">
        <v>45</v>
      </c>
      <c r="Y4599" s="326">
        <v>44</v>
      </c>
      <c r="Z4599" s="1450">
        <v>40</v>
      </c>
      <c r="AA4599" s="1450">
        <v>35</v>
      </c>
      <c r="AB4599" s="1477">
        <v>29</v>
      </c>
      <c r="AC4599" s="107">
        <f>AVERAGE(E4599:AB4599)</f>
        <v>34.25</v>
      </c>
      <c r="AD4599" s="76"/>
      <c r="AE4599" s="76"/>
      <c r="AF4599" s="77"/>
      <c r="AG4599" s="396"/>
      <c r="AH4599" s="396"/>
      <c r="AI4599" s="396"/>
      <c r="AJ4599" s="15"/>
      <c r="AK4599" s="15"/>
      <c r="AL4599" s="15"/>
      <c r="AM4599" s="15"/>
      <c r="AN4599" s="396"/>
    </row>
    <row r="4600" spans="1:42" ht="16.5" thickBot="1" x14ac:dyDescent="0.3">
      <c r="A4600" s="3711"/>
      <c r="B4600" s="3791"/>
      <c r="C4600" s="948" t="s">
        <v>17</v>
      </c>
      <c r="D4600" s="108"/>
      <c r="E4600" s="313">
        <f t="shared" ref="E4600:AB4600" si="1570">E4598/E4597</f>
        <v>0.19873817034700314</v>
      </c>
      <c r="F4600" s="314">
        <f t="shared" si="1570"/>
        <v>0.2188034188034188</v>
      </c>
      <c r="G4600" s="314">
        <f t="shared" si="1570"/>
        <v>0.22627737226277375</v>
      </c>
      <c r="H4600" s="3310">
        <f t="shared" si="1570"/>
        <v>0.21698113207547171</v>
      </c>
      <c r="I4600" s="314">
        <f t="shared" si="1570"/>
        <v>0.21640488656195464</v>
      </c>
      <c r="J4600" s="314">
        <f t="shared" si="1570"/>
        <v>0.19749216300940439</v>
      </c>
      <c r="K4600" s="314">
        <f t="shared" si="1570"/>
        <v>0.17551020408163265</v>
      </c>
      <c r="L4600" s="314">
        <f t="shared" si="1570"/>
        <v>0.17818181818181816</v>
      </c>
      <c r="M4600" s="314">
        <f t="shared" si="1570"/>
        <v>0.17051282051282052</v>
      </c>
      <c r="N4600" s="3310">
        <f t="shared" si="1570"/>
        <v>0.15441176470588236</v>
      </c>
      <c r="O4600" s="314">
        <f t="shared" si="1570"/>
        <v>0.16140776699029125</v>
      </c>
      <c r="P4600" s="314">
        <f t="shared" si="1570"/>
        <v>0.17258261933904528</v>
      </c>
      <c r="Q4600" s="314">
        <f t="shared" si="1570"/>
        <v>0.17466174661746617</v>
      </c>
      <c r="R4600" s="314">
        <f t="shared" si="1570"/>
        <v>0.17610837438423646</v>
      </c>
      <c r="S4600" s="314">
        <f t="shared" si="1570"/>
        <v>0.16492450638792103</v>
      </c>
      <c r="T4600" s="314">
        <f t="shared" si="1570"/>
        <v>0.15765765765765766</v>
      </c>
      <c r="U4600" s="314">
        <f t="shared" si="1570"/>
        <v>0.14859002169197397</v>
      </c>
      <c r="V4600" s="3310">
        <f t="shared" si="1570"/>
        <v>0.15498938428874734</v>
      </c>
      <c r="W4600" s="314">
        <f t="shared" si="1570"/>
        <v>0.14840637450199204</v>
      </c>
      <c r="X4600" s="314">
        <f t="shared" si="1570"/>
        <v>0.14410058027079303</v>
      </c>
      <c r="Y4600" s="314">
        <f>Y4598/Y4597</f>
        <v>0.14105058365758755</v>
      </c>
      <c r="Z4600" s="314">
        <f t="shared" si="1570"/>
        <v>0.14033264033264034</v>
      </c>
      <c r="AA4600" s="314">
        <f t="shared" si="1570"/>
        <v>0.14688601645123386</v>
      </c>
      <c r="AB4600" s="336">
        <f t="shared" si="1570"/>
        <v>0.17222222222222222</v>
      </c>
      <c r="AC4600" s="433">
        <f>MAX(E4600:AB4600)</f>
        <v>0.22627737226277375</v>
      </c>
      <c r="AD4600" s="73"/>
      <c r="AE4600" s="155"/>
      <c r="AF4600" s="74"/>
      <c r="AG4600" s="396"/>
      <c r="AH4600" s="396"/>
      <c r="AI4600" s="396"/>
      <c r="AJ4600" s="15"/>
      <c r="AK4600" s="15"/>
      <c r="AL4600" s="15"/>
      <c r="AM4600" s="15"/>
      <c r="AN4600" s="396"/>
    </row>
    <row r="4601" spans="1:42" hidden="1" x14ac:dyDescent="0.25">
      <c r="A4601" s="2014"/>
      <c r="B4601" s="2017"/>
      <c r="C4601" s="357" t="s">
        <v>116</v>
      </c>
      <c r="D4601" s="108"/>
      <c r="E4601" s="310"/>
      <c r="F4601" s="311"/>
      <c r="G4601" s="311"/>
      <c r="H4601" s="3306"/>
      <c r="I4601" s="155"/>
      <c r="J4601" s="155"/>
      <c r="K4601" s="155"/>
      <c r="L4601" s="155"/>
      <c r="M4601" s="155"/>
      <c r="N4601" s="3306"/>
      <c r="O4601" s="155"/>
      <c r="P4601" s="155"/>
      <c r="Q4601" s="155"/>
      <c r="R4601" s="155"/>
      <c r="S4601" s="155"/>
      <c r="T4601" s="155"/>
      <c r="U4601" s="155"/>
      <c r="V4601" s="3306"/>
      <c r="W4601" s="155"/>
      <c r="X4601" s="155"/>
      <c r="Y4601" s="155"/>
      <c r="Z4601" s="311"/>
      <c r="AA4601" s="311"/>
      <c r="AB4601" s="867"/>
      <c r="AC4601" s="108"/>
      <c r="AD4601" s="73"/>
      <c r="AE4601" s="155"/>
      <c r="AF4601" s="74"/>
      <c r="AG4601" s="396"/>
      <c r="AH4601" s="396"/>
      <c r="AI4601" s="396"/>
      <c r="AJ4601" s="15"/>
      <c r="AK4601" s="15"/>
      <c r="AL4601" s="15"/>
      <c r="AM4601" s="15"/>
      <c r="AN4601" s="396"/>
    </row>
    <row r="4602" spans="1:42" s="181" customFormat="1" hidden="1" x14ac:dyDescent="0.25">
      <c r="A4602" s="2024"/>
      <c r="B4602" s="2027"/>
      <c r="C4602" s="124" t="s">
        <v>117</v>
      </c>
      <c r="D4602" s="108"/>
      <c r="E4602" s="310"/>
      <c r="F4602" s="311"/>
      <c r="G4602" s="311"/>
      <c r="H4602" s="3306"/>
      <c r="I4602" s="155"/>
      <c r="J4602" s="155"/>
      <c r="K4602" s="155"/>
      <c r="L4602" s="155"/>
      <c r="M4602" s="155"/>
      <c r="N4602" s="3306"/>
      <c r="O4602" s="155"/>
      <c r="P4602" s="155"/>
      <c r="Q4602" s="155"/>
      <c r="R4602" s="155"/>
      <c r="S4602" s="155"/>
      <c r="T4602" s="155"/>
      <c r="U4602" s="155"/>
      <c r="V4602" s="3306"/>
      <c r="W4602" s="155"/>
      <c r="X4602" s="155"/>
      <c r="Y4602" s="155"/>
      <c r="Z4602" s="311"/>
      <c r="AA4602" s="311"/>
      <c r="AB4602" s="867"/>
      <c r="AC4602" s="108"/>
      <c r="AD4602" s="73"/>
      <c r="AE4602" s="155"/>
      <c r="AF4602" s="74"/>
      <c r="AG4602" s="784"/>
      <c r="AH4602" s="781"/>
      <c r="AI4602" s="782"/>
      <c r="AJ4602" s="782"/>
      <c r="AK4602" s="782"/>
      <c r="AL4602" s="783"/>
      <c r="AM4602" s="783"/>
      <c r="AN4602" s="189"/>
      <c r="AO4602" s="189"/>
      <c r="AP4602" s="189"/>
    </row>
    <row r="4603" spans="1:42" ht="16.5" hidden="1" thickBot="1" x14ac:dyDescent="0.3">
      <c r="A4603" s="3535" t="s">
        <v>42</v>
      </c>
      <c r="B4603" s="3536"/>
      <c r="C4603" s="3537"/>
      <c r="D4603" s="128"/>
      <c r="E4603" s="532">
        <f>SQRT(E4597*E4597+E4598*E4598)/E4344/1.73</f>
        <v>28.386795005750312</v>
      </c>
      <c r="F4603" s="533">
        <f t="shared" ref="F4603:AB4603" si="1571">SQRT(F4597*F4597+F4598*F4598)/F4344/1.73</f>
        <v>26.298204917062815</v>
      </c>
      <c r="G4603" s="533">
        <f t="shared" si="1571"/>
        <v>24.580597222213079</v>
      </c>
      <c r="H4603" s="3311">
        <f t="shared" si="1571"/>
        <v>23.659414268996773</v>
      </c>
      <c r="I4603" s="461">
        <f t="shared" si="1571"/>
        <v>25.624248722880182</v>
      </c>
      <c r="J4603" s="461">
        <f t="shared" si="1571"/>
        <v>28.5049665691764</v>
      </c>
      <c r="K4603" s="461">
        <f t="shared" si="1571"/>
        <v>32.708962992793296</v>
      </c>
      <c r="L4603" s="461">
        <f t="shared" si="1571"/>
        <v>37.047006858680867</v>
      </c>
      <c r="M4603" s="461">
        <f t="shared" si="1571"/>
        <v>35.115123622231643</v>
      </c>
      <c r="N4603" s="3311">
        <f t="shared" si="1571"/>
        <v>36.572127500415554</v>
      </c>
      <c r="O4603" s="461">
        <f t="shared" si="1571"/>
        <v>37.005951187884406</v>
      </c>
      <c r="P4603" s="461">
        <f t="shared" si="1571"/>
        <v>36.793529603277861</v>
      </c>
      <c r="Q4603" s="461">
        <f t="shared" si="1571"/>
        <v>36.416530086979563</v>
      </c>
      <c r="R4603" s="461">
        <f t="shared" si="1571"/>
        <v>36.520080764701135</v>
      </c>
      <c r="S4603" s="461">
        <f t="shared" si="1571"/>
        <v>38.800848331657143</v>
      </c>
      <c r="T4603" s="461">
        <f t="shared" si="1571"/>
        <v>40.087549012548671</v>
      </c>
      <c r="U4603" s="461">
        <f t="shared" si="1571"/>
        <v>41.646325251175369</v>
      </c>
      <c r="V4603" s="3311">
        <f t="shared" si="1571"/>
        <v>42.385374937545159</v>
      </c>
      <c r="W4603" s="461">
        <f t="shared" si="1571"/>
        <v>45.001183074862979</v>
      </c>
      <c r="X4603" s="461">
        <f t="shared" si="1571"/>
        <v>46.36172473487369</v>
      </c>
      <c r="Y4603" s="461">
        <f>SQRT(Y4597*Y4597+Y4598*Y4598)/Y4344/1.73</f>
        <v>45.984798529208689</v>
      </c>
      <c r="Z4603" s="533">
        <f t="shared" si="1571"/>
        <v>43.069459307829447</v>
      </c>
      <c r="AA4603" s="533">
        <f t="shared" si="1571"/>
        <v>38.025680447959516</v>
      </c>
      <c r="AB4603" s="534">
        <f t="shared" si="1571"/>
        <v>32.299196658986688</v>
      </c>
      <c r="AC4603" s="535">
        <f>AVERAGE(E4603:AB4603)</f>
        <v>35.787319983737142</v>
      </c>
      <c r="AD4603" s="78">
        <f>(AC4599-AC4603)/AC4599</f>
        <v>-4.488525499962457E-2</v>
      </c>
      <c r="AE4603" s="79"/>
      <c r="AF4603" s="80"/>
      <c r="AG4603" s="396"/>
      <c r="AH4603" s="396"/>
      <c r="AI4603" s="396"/>
      <c r="AJ4603" s="14"/>
      <c r="AK4603" s="14"/>
      <c r="AL4603" s="15"/>
      <c r="AM4603" s="14"/>
      <c r="AN4603" s="396"/>
    </row>
    <row r="4604" spans="1:42" ht="16.5" thickBot="1" x14ac:dyDescent="0.3">
      <c r="A4604" s="2023"/>
      <c r="B4604" s="463" t="s">
        <v>853</v>
      </c>
      <c r="C4604" s="129" t="s">
        <v>13</v>
      </c>
      <c r="D4604" s="113" t="s">
        <v>811</v>
      </c>
      <c r="E4604" s="3218">
        <v>16.32</v>
      </c>
      <c r="F4604" s="3219">
        <v>16.079999999999998</v>
      </c>
      <c r="G4604" s="3219">
        <v>16.02</v>
      </c>
      <c r="H4604" s="3315">
        <v>16.14</v>
      </c>
      <c r="I4604" s="3219">
        <v>16.32</v>
      </c>
      <c r="J4604" s="3219">
        <v>16.02</v>
      </c>
      <c r="K4604" s="3219">
        <v>16.079999999999998</v>
      </c>
      <c r="L4604" s="3219">
        <v>15.9</v>
      </c>
      <c r="M4604" s="3219">
        <v>15.84</v>
      </c>
      <c r="N4604" s="3315">
        <v>15.84</v>
      </c>
      <c r="O4604" s="3219">
        <v>15.78</v>
      </c>
      <c r="P4604" s="3219">
        <v>15.84</v>
      </c>
      <c r="Q4604" s="3219">
        <v>15.9</v>
      </c>
      <c r="R4604" s="3219">
        <v>15.96</v>
      </c>
      <c r="S4604" s="3219">
        <v>15.78</v>
      </c>
      <c r="T4604" s="3219">
        <v>15.72</v>
      </c>
      <c r="U4604" s="3219">
        <v>15.6</v>
      </c>
      <c r="V4604" s="3315">
        <v>15.78</v>
      </c>
      <c r="W4604" s="3219">
        <v>15.66</v>
      </c>
      <c r="X4604" s="3219">
        <v>15.84</v>
      </c>
      <c r="Y4604" s="3219">
        <v>15.84</v>
      </c>
      <c r="Z4604" s="3219">
        <v>15.84</v>
      </c>
      <c r="AA4604" s="3219">
        <v>15.96</v>
      </c>
      <c r="AB4604" s="3220">
        <v>15.78</v>
      </c>
      <c r="AC4604" s="183">
        <f>SUM(E4604:AB4604)</f>
        <v>381.83999999999992</v>
      </c>
      <c r="AD4604" s="815"/>
      <c r="AE4604" s="101">
        <v>1</v>
      </c>
      <c r="AF4604" s="102">
        <v>120</v>
      </c>
      <c r="AG4604" s="396"/>
      <c r="AH4604" s="396"/>
      <c r="AI4604" s="396"/>
      <c r="AJ4604" s="430"/>
      <c r="AK4604" s="431"/>
      <c r="AL4604" s="430"/>
      <c r="AM4604" s="15"/>
      <c r="AN4604" s="396"/>
    </row>
    <row r="4605" spans="1:42" ht="16.5" hidden="1" thickBot="1" x14ac:dyDescent="0.3">
      <c r="A4605" s="2024"/>
      <c r="B4605" s="946"/>
      <c r="C4605" s="988" t="s">
        <v>116</v>
      </c>
      <c r="D4605" s="108"/>
      <c r="E4605" s="73"/>
      <c r="F4605" s="155"/>
      <c r="G4605" s="155"/>
      <c r="H4605" s="3306"/>
      <c r="I4605" s="155"/>
      <c r="J4605" s="155"/>
      <c r="K4605" s="155"/>
      <c r="L4605" s="155"/>
      <c r="M4605" s="155"/>
      <c r="N4605" s="3306"/>
      <c r="O4605" s="155"/>
      <c r="P4605" s="155"/>
      <c r="Q4605" s="155"/>
      <c r="R4605" s="155"/>
      <c r="S4605" s="155"/>
      <c r="T4605" s="155"/>
      <c r="U4605" s="155"/>
      <c r="V4605" s="3306"/>
      <c r="W4605" s="155"/>
      <c r="X4605" s="155"/>
      <c r="Y4605" s="155"/>
      <c r="Z4605" s="155"/>
      <c r="AA4605" s="155"/>
      <c r="AB4605" s="74"/>
      <c r="AC4605" s="214"/>
      <c r="AD4605" s="816"/>
      <c r="AE4605" s="103"/>
      <c r="AF4605" s="104"/>
      <c r="AG4605" s="396"/>
      <c r="AH4605" s="396"/>
      <c r="AI4605" s="396"/>
      <c r="AJ4605" s="14"/>
      <c r="AK4605" s="14"/>
      <c r="AL4605" s="15"/>
      <c r="AM4605" s="14"/>
      <c r="AN4605" s="396"/>
    </row>
    <row r="4606" spans="1:42" ht="16.5" thickBot="1" x14ac:dyDescent="0.3">
      <c r="A4606" s="2024"/>
      <c r="B4606" s="946" t="s">
        <v>854</v>
      </c>
      <c r="C4606" s="130" t="s">
        <v>13</v>
      </c>
      <c r="D4606" s="108" t="s">
        <v>811</v>
      </c>
      <c r="E4606" s="73">
        <v>4.38</v>
      </c>
      <c r="F4606" s="155">
        <v>4.08</v>
      </c>
      <c r="G4606" s="155">
        <v>4.38</v>
      </c>
      <c r="H4606" s="3306">
        <v>4.08</v>
      </c>
      <c r="I4606" s="155">
        <v>4.2</v>
      </c>
      <c r="J4606" s="155">
        <v>4.1399999999999997</v>
      </c>
      <c r="K4606" s="155">
        <v>4.26</v>
      </c>
      <c r="L4606" s="155">
        <v>4.2</v>
      </c>
      <c r="M4606" s="155">
        <v>4.08</v>
      </c>
      <c r="N4606" s="3306">
        <v>4.26</v>
      </c>
      <c r="O4606" s="155">
        <v>4.0199999999999996</v>
      </c>
      <c r="P4606" s="155">
        <v>4.2</v>
      </c>
      <c r="Q4606" s="155">
        <v>4.0199999999999996</v>
      </c>
      <c r="R4606" s="155">
        <v>4.26</v>
      </c>
      <c r="S4606" s="155">
        <v>4.08</v>
      </c>
      <c r="T4606" s="155">
        <v>4.2</v>
      </c>
      <c r="U4606" s="155">
        <v>3.96</v>
      </c>
      <c r="V4606" s="3306">
        <v>4.92</v>
      </c>
      <c r="W4606" s="155">
        <v>4.0199999999999996</v>
      </c>
      <c r="X4606" s="155">
        <v>4.2</v>
      </c>
      <c r="Y4606" s="155">
        <v>4.1399999999999997</v>
      </c>
      <c r="Z4606" s="155">
        <v>4.08</v>
      </c>
      <c r="AA4606" s="155">
        <v>4.1399999999999997</v>
      </c>
      <c r="AB4606" s="74">
        <v>4.2</v>
      </c>
      <c r="AC4606" s="214">
        <f>SUM(E4606:AB4606)</f>
        <v>100.49999999999999</v>
      </c>
      <c r="AD4606" s="815"/>
      <c r="AE4606" s="101">
        <v>1</v>
      </c>
      <c r="AF4606" s="102">
        <v>120</v>
      </c>
      <c r="AG4606" s="15"/>
      <c r="AH4606" s="396"/>
      <c r="AI4606" s="396"/>
      <c r="AJ4606" s="396"/>
      <c r="AK4606" s="396"/>
      <c r="AL4606" s="396"/>
      <c r="AM4606" s="396"/>
      <c r="AN4606" s="396"/>
    </row>
    <row r="4607" spans="1:42" ht="16.5" hidden="1" thickBot="1" x14ac:dyDescent="0.3">
      <c r="A4607" s="2025"/>
      <c r="B4607" s="468"/>
      <c r="C4607" s="1001" t="s">
        <v>116</v>
      </c>
      <c r="D4607" s="114"/>
      <c r="E4607" s="148"/>
      <c r="F4607" s="127"/>
      <c r="G4607" s="127"/>
      <c r="H4607" s="3316"/>
      <c r="I4607" s="127"/>
      <c r="J4607" s="127"/>
      <c r="K4607" s="127"/>
      <c r="L4607" s="127"/>
      <c r="M4607" s="127"/>
      <c r="N4607" s="3316"/>
      <c r="O4607" s="127"/>
      <c r="P4607" s="127"/>
      <c r="Q4607" s="127"/>
      <c r="R4607" s="127"/>
      <c r="S4607" s="127"/>
      <c r="T4607" s="127"/>
      <c r="U4607" s="127"/>
      <c r="V4607" s="3316"/>
      <c r="W4607" s="127"/>
      <c r="X4607" s="127"/>
      <c r="Y4607" s="127"/>
      <c r="Z4607" s="127"/>
      <c r="AA4607" s="127"/>
      <c r="AB4607" s="175"/>
      <c r="AC4607" s="184"/>
      <c r="AD4607" s="816"/>
      <c r="AE4607" s="103"/>
      <c r="AF4607" s="104"/>
      <c r="AG4607" s="1"/>
    </row>
    <row r="4608" spans="1:42" ht="15.75" customHeight="1" x14ac:dyDescent="0.25">
      <c r="A4608" s="3729" t="s">
        <v>32</v>
      </c>
      <c r="B4608" s="3730"/>
      <c r="C4608" s="125" t="s">
        <v>13</v>
      </c>
      <c r="D4608" s="122"/>
      <c r="E4608" s="319">
        <f>SUM(E4345,E4352,E4359,E4366,E4373,E4380,E4387,E4394,E4401,E4408,E4415,E4422,E4429,E4436,E4443,E4450,E4457,E4464,E4471,E4478,E4485,E4492,E4499,E4506,E4513,E4520,E4527,E4534,E4541,E4548)+E4555+E4562+E4569+E4576+E4583+E4590+E4597</f>
        <v>15539.099999999999</v>
      </c>
      <c r="F4608" s="319">
        <f t="shared" ref="F4608:AB4609" si="1572">SUM(F4345,F4352,F4359,F4366,F4373,F4380,F4387,F4394,F4401,F4408,F4415,F4422,F4429,F4436,F4443,F4450,F4457,F4464,F4471,F4478,F4485,F4492,F4499,F4506,F4513,F4520,F4527,F4534,F4541,F4548)+F4555+F4562+F4569+F4576+F4583+F4590+F4597</f>
        <v>14755.4</v>
      </c>
      <c r="G4608" s="319">
        <f t="shared" si="1572"/>
        <v>14311.399999999998</v>
      </c>
      <c r="H4608" s="3317">
        <f t="shared" si="1572"/>
        <v>14022</v>
      </c>
      <c r="I4608" s="325">
        <f t="shared" si="1572"/>
        <v>14171.4</v>
      </c>
      <c r="J4608" s="325">
        <f t="shared" si="1572"/>
        <v>15006.4</v>
      </c>
      <c r="K4608" s="325">
        <f t="shared" si="1572"/>
        <v>16641.899999999998</v>
      </c>
      <c r="L4608" s="325">
        <f t="shared" si="1572"/>
        <v>18930.499999999996</v>
      </c>
      <c r="M4608" s="325">
        <f t="shared" si="1572"/>
        <v>20985</v>
      </c>
      <c r="N4608" s="3317">
        <f t="shared" si="1572"/>
        <v>21581.1</v>
      </c>
      <c r="O4608" s="325">
        <f t="shared" si="1572"/>
        <v>21870.5</v>
      </c>
      <c r="P4608" s="325">
        <f t="shared" si="1572"/>
        <v>21898.2</v>
      </c>
      <c r="Q4608" s="325">
        <f t="shared" si="1572"/>
        <v>21483.499999999996</v>
      </c>
      <c r="R4608" s="325">
        <f t="shared" si="1572"/>
        <v>21860.199999999993</v>
      </c>
      <c r="S4608" s="325">
        <f t="shared" si="1572"/>
        <v>22113.5</v>
      </c>
      <c r="T4608" s="325">
        <f t="shared" si="1572"/>
        <v>22414.600000000002</v>
      </c>
      <c r="U4608" s="325">
        <f t="shared" si="1572"/>
        <v>22219.399999999998</v>
      </c>
      <c r="V4608" s="3317">
        <f t="shared" si="1572"/>
        <v>21703.200000000001</v>
      </c>
      <c r="W4608" s="325">
        <f t="shared" si="1572"/>
        <v>21309.599999999999</v>
      </c>
      <c r="X4608" s="325">
        <f t="shared" si="1572"/>
        <v>21140.1</v>
      </c>
      <c r="Y4608" s="325">
        <f>SUM(Y4345,Y4352,Y4359,Y4366,Y4373,Y4380,Y4387,Y4394,Y4401,Y4408,Y4415,Y4422,Y4429,Y4436,Y4443,Y4450,Y4457,Y4464,Y4471,Y4478,Y4485,Y4492,Y4499,Y4506,Y4513,Y4520,Y4527,Y4534,Y4541,Y4548)+Y4555+Y4562+Y4569+Y4576+Y4583+Y4590+Y4597</f>
        <v>20815.000000000007</v>
      </c>
      <c r="Z4608" s="319">
        <f t="shared" si="1572"/>
        <v>19941.599999999991</v>
      </c>
      <c r="AA4608" s="319">
        <f t="shared" si="1572"/>
        <v>18310.5</v>
      </c>
      <c r="AB4608" s="319">
        <f t="shared" si="1572"/>
        <v>16787.400000000001</v>
      </c>
      <c r="AC4608" s="475">
        <f>SUM(AC4345,AC4352,AC4359,AC4366,AC4373,AC4380,AC4387,AC4394,AC4401,AC4408,AC4415,AC4422,AC4429,AC4436,AC4443,AC4450,AC4457,AC4464,AC4471,AC4478,AC4485,AC4492,AC4499,AC4506,AC4513,AC4520,AC4527,AC4534,AC4541,AC4548)+AC4555+AC4562+AC4576+AC4583+AC4590+AC4597</f>
        <v>459772.90000000008</v>
      </c>
      <c r="AD4608" s="1"/>
      <c r="AE4608" s="1"/>
      <c r="AF4608" s="1"/>
      <c r="AG4608" s="1"/>
    </row>
    <row r="4609" spans="1:40" ht="16.5" thickBot="1" x14ac:dyDescent="0.3">
      <c r="A4609" s="3643"/>
      <c r="B4609" s="3644"/>
      <c r="C4609" s="123" t="s">
        <v>14</v>
      </c>
      <c r="D4609" s="108"/>
      <c r="E4609" s="1324">
        <f>SUM(E4346,E4353,E4360,E4367,E4374,E4381,E4388,E4395,E4402,E4409,E4416,E4423,E4430,E4437,E4444,E4451,E4458,E4465,E4472,E4479,E4486,E4493,E4500,E4507,E4514,E4521,E4528,E4535,E4542,E4549)+E4556+E4563+E4570+E4577+E4584+E4591+E4598</f>
        <v>5755</v>
      </c>
      <c r="F4609" s="1324">
        <f t="shared" si="1572"/>
        <v>5507.2</v>
      </c>
      <c r="G4609" s="1324">
        <f t="shared" si="1572"/>
        <v>5391.6</v>
      </c>
      <c r="H4609" s="3318">
        <f t="shared" si="1572"/>
        <v>5297.3</v>
      </c>
      <c r="I4609" s="307">
        <f t="shared" si="1572"/>
        <v>5294.2</v>
      </c>
      <c r="J4609" s="307">
        <f t="shared" si="1572"/>
        <v>5275.8</v>
      </c>
      <c r="K4609" s="307">
        <f t="shared" si="1572"/>
        <v>5278.3000000000011</v>
      </c>
      <c r="L4609" s="307">
        <f t="shared" si="1572"/>
        <v>5596</v>
      </c>
      <c r="M4609" s="307">
        <f t="shared" si="1572"/>
        <v>6307.9000000000005</v>
      </c>
      <c r="N4609" s="3318">
        <f t="shared" si="1572"/>
        <v>6128.2</v>
      </c>
      <c r="O4609" s="307">
        <f t="shared" si="1572"/>
        <v>6131.2999999999993</v>
      </c>
      <c r="P4609" s="307">
        <f t="shared" si="1572"/>
        <v>6272.4000000000005</v>
      </c>
      <c r="Q4609" s="307">
        <f t="shared" si="1572"/>
        <v>6035.2000000000016</v>
      </c>
      <c r="R4609" s="307">
        <f t="shared" si="1572"/>
        <v>6268.2000000000016</v>
      </c>
      <c r="S4609" s="307">
        <f t="shared" si="1572"/>
        <v>6369.5999999999995</v>
      </c>
      <c r="T4609" s="307">
        <f t="shared" si="1572"/>
        <v>6404.8999999999987</v>
      </c>
      <c r="U4609" s="307">
        <f t="shared" si="1572"/>
        <v>6225.4000000000015</v>
      </c>
      <c r="V4609" s="3318">
        <f t="shared" si="1572"/>
        <v>5996.2999999999993</v>
      </c>
      <c r="W4609" s="307">
        <f t="shared" si="1572"/>
        <v>5847.7999999999984</v>
      </c>
      <c r="X4609" s="307">
        <f t="shared" si="1572"/>
        <v>5927.9000000000005</v>
      </c>
      <c r="Y4609" s="307">
        <f>SUM(Y4346,Y4353,Y4360,Y4367,Y4374,Y4381,Y4388,Y4395,Y4402,Y4409,Y4416,Y4423,Y4430,Y4437,Y4444,Y4451,Y4458,Y4465,Y4472,Y4479,Y4486,Y4493,Y4500,Y4507,Y4514,Y4521,Y4528,Y4535,Y4542,Y4549)+Y4556+Y4563+Y4570+Y4577+Y4584+Y4591+Y4598</f>
        <v>5961.1</v>
      </c>
      <c r="Z4609" s="1324">
        <f t="shared" si="1572"/>
        <v>5886.9999999999991</v>
      </c>
      <c r="AA4609" s="1324">
        <f t="shared" si="1572"/>
        <v>5799.7000000000007</v>
      </c>
      <c r="AB4609" s="1324">
        <f t="shared" si="1572"/>
        <v>5746.8</v>
      </c>
      <c r="AC4609" s="1325">
        <f>SUM(AC4346,AC4353,AC4360,AC4367,AC4374,AC4381,AC4388,AC4395,AC4402,AC4409,AC4416,AC4423,AC4430,AC4437,AC4444,AC4451,AC4458,AC4465,AC4472,AC4479,AC4486,AC4493,AC4500,AC4507,AC4514,AC4521,AC4528,AC4535,AC4542,AC4549)+AC4556+AC4563+AC4577+AC4584+AC4591+AC4598</f>
        <v>140689.9</v>
      </c>
      <c r="AD4609" s="1"/>
      <c r="AE4609" s="1"/>
      <c r="AF4609" s="1"/>
      <c r="AG4609" s="1"/>
    </row>
    <row r="4610" spans="1:40" ht="15.75" customHeight="1" x14ac:dyDescent="0.25">
      <c r="A4610" s="3729" t="s">
        <v>397</v>
      </c>
      <c r="B4610" s="3730"/>
      <c r="C4610" s="121" t="s">
        <v>34</v>
      </c>
      <c r="D4610" s="113"/>
      <c r="E4610" s="139">
        <f t="shared" ref="E4610:AC4610" si="1573">100-(E4608/(E4307+E4314+E4321+E4328))*100</f>
        <v>0.42868127643215814</v>
      </c>
      <c r="F4610" s="137">
        <f t="shared" si="1573"/>
        <v>0.4761904761904816</v>
      </c>
      <c r="G4610" s="137">
        <f t="shared" si="1573"/>
        <v>0.44936004451865585</v>
      </c>
      <c r="H4610" s="3319">
        <f t="shared" si="1573"/>
        <v>0.46848381601363087</v>
      </c>
      <c r="I4610" s="479">
        <f t="shared" si="1573"/>
        <v>0.42580101180438135</v>
      </c>
      <c r="J4610" s="479">
        <f t="shared" si="1573"/>
        <v>0.45505804311774511</v>
      </c>
      <c r="K4610" s="479">
        <f t="shared" si="1573"/>
        <v>0.46115198277409775</v>
      </c>
      <c r="L4610" s="479">
        <f t="shared" si="1573"/>
        <v>0.42343906159594269</v>
      </c>
      <c r="M4610" s="479">
        <f t="shared" si="1573"/>
        <v>0.41287015945330552</v>
      </c>
      <c r="N4610" s="3319">
        <f t="shared" si="1573"/>
        <v>0.41943521594684796</v>
      </c>
      <c r="O4610" s="479">
        <f t="shared" si="1573"/>
        <v>0.46195157473147219</v>
      </c>
      <c r="P4610" s="479">
        <f t="shared" si="1573"/>
        <v>0.44462629569011369</v>
      </c>
      <c r="Q4610" s="479">
        <f t="shared" si="1573"/>
        <v>0.44255989619539093</v>
      </c>
      <c r="R4610" s="479">
        <f t="shared" si="1573"/>
        <v>0.42725699189216471</v>
      </c>
      <c r="S4610" s="479">
        <f t="shared" si="1573"/>
        <v>0.41655408448167464</v>
      </c>
      <c r="T4610" s="479">
        <f t="shared" si="1573"/>
        <v>0.40611392517550371</v>
      </c>
      <c r="U4610" s="479">
        <f t="shared" si="1573"/>
        <v>0.47747021410016544</v>
      </c>
      <c r="V4610" s="3319">
        <f t="shared" si="1573"/>
        <v>-0.95450739603684553</v>
      </c>
      <c r="W4610" s="479">
        <f t="shared" si="1573"/>
        <v>-2.8157116711042818E-3</v>
      </c>
      <c r="X4610" s="479">
        <f t="shared" si="1573"/>
        <v>-2.413058907025345E-2</v>
      </c>
      <c r="Y4610" s="479">
        <f t="shared" si="1573"/>
        <v>-7.6926775325773633E-2</v>
      </c>
      <c r="Z4610" s="137">
        <f t="shared" si="1573"/>
        <v>-7.8289671785555015E-2</v>
      </c>
      <c r="AA4610" s="137">
        <f t="shared" si="1573"/>
        <v>-0.13945857260048911</v>
      </c>
      <c r="AB4610" s="140">
        <f t="shared" si="1573"/>
        <v>-0.19337511190691714</v>
      </c>
      <c r="AC4610" s="480">
        <f t="shared" si="1573"/>
        <v>0.24952106967973009</v>
      </c>
      <c r="AD4610" s="1"/>
      <c r="AE4610" s="1"/>
      <c r="AF4610" s="1"/>
      <c r="AG4610" s="1"/>
    </row>
    <row r="4611" spans="1:40" ht="16.5" thickBot="1" x14ac:dyDescent="0.3">
      <c r="A4611" s="3643"/>
      <c r="B4611" s="3644"/>
      <c r="C4611" s="126" t="s">
        <v>35</v>
      </c>
      <c r="D4611" s="114"/>
      <c r="E4611" s="481">
        <f t="shared" ref="E4611:AC4611" si="1574">100-(E4609/(E4308+E4315+E4322+E4329))*100</f>
        <v>0.60449050086354816</v>
      </c>
      <c r="F4611" s="482">
        <f t="shared" si="1574"/>
        <v>0.93182227019248387</v>
      </c>
      <c r="G4611" s="482">
        <f t="shared" si="1574"/>
        <v>0.92613009922821732</v>
      </c>
      <c r="H4611" s="3304">
        <f t="shared" si="1574"/>
        <v>0.9109614665170227</v>
      </c>
      <c r="I4611" s="318">
        <f t="shared" si="1574"/>
        <v>0.91334456297960287</v>
      </c>
      <c r="J4611" s="318">
        <f t="shared" si="1574"/>
        <v>1.03545301069218</v>
      </c>
      <c r="K4611" s="318">
        <f t="shared" si="1574"/>
        <v>0.31539187913122646</v>
      </c>
      <c r="L4611" s="318">
        <f t="shared" si="1574"/>
        <v>0.62155922571479039</v>
      </c>
      <c r="M4611" s="318">
        <f t="shared" si="1574"/>
        <v>0.39633664929732504</v>
      </c>
      <c r="N4611" s="3304">
        <f t="shared" si="1574"/>
        <v>-8.4925690021236733E-2</v>
      </c>
      <c r="O4611" s="318">
        <f t="shared" si="1574"/>
        <v>0.44974833576880258</v>
      </c>
      <c r="P4611" s="318">
        <f t="shared" si="1574"/>
        <v>0.34318398474736966</v>
      </c>
      <c r="Q4611" s="318">
        <f t="shared" si="1574"/>
        <v>0.45851888504037674</v>
      </c>
      <c r="R4611" s="318">
        <f t="shared" si="1574"/>
        <v>0.5047619047618781</v>
      </c>
      <c r="S4611" s="318">
        <f t="shared" si="1574"/>
        <v>1.2465116279069832</v>
      </c>
      <c r="T4611" s="318">
        <f t="shared" si="1574"/>
        <v>1.5236777367773868</v>
      </c>
      <c r="U4611" s="318">
        <f t="shared" si="1574"/>
        <v>1.6990367914100517</v>
      </c>
      <c r="V4611" s="3304">
        <f t="shared" si="1574"/>
        <v>1.441485864562793</v>
      </c>
      <c r="W4611" s="318">
        <f t="shared" si="1574"/>
        <v>0.49685213544327667</v>
      </c>
      <c r="X4611" s="318">
        <f t="shared" si="1574"/>
        <v>0.50520308828464522</v>
      </c>
      <c r="Y4611" s="318">
        <f t="shared" si="1574"/>
        <v>0.79713762689299017</v>
      </c>
      <c r="Z4611" s="482">
        <f t="shared" si="1574"/>
        <v>1.2414024492534992</v>
      </c>
      <c r="AA4611" s="482">
        <f t="shared" si="1574"/>
        <v>0.65604659129837728</v>
      </c>
      <c r="AB4611" s="483">
        <f t="shared" si="1574"/>
        <v>0.90015519917227493</v>
      </c>
      <c r="AC4611" s="484">
        <f t="shared" si="1574"/>
        <v>0.79825414956776797</v>
      </c>
      <c r="AD4611" s="1"/>
      <c r="AE4611" s="1"/>
      <c r="AF4611" s="1"/>
      <c r="AG4611" s="24"/>
      <c r="AJ4611" s="105"/>
      <c r="AK4611" s="105"/>
      <c r="AL4611" s="105"/>
      <c r="AM4611" s="105"/>
    </row>
    <row r="4612" spans="1:40" x14ac:dyDescent="0.25">
      <c r="A4612" s="3598"/>
      <c r="B4612" s="3599"/>
      <c r="C4612" s="228"/>
      <c r="D4612" s="407" t="s">
        <v>111</v>
      </c>
      <c r="E4612" s="408">
        <f t="shared" ref="E4612:AB4612" si="1575">(E4309+E4316+E4323+E4330-E4347-E4354-E4361-E4368-E4375-E4382-E4389-E4396-E4403-E4410-E4417-E4424-E4431-E4438-E4445-E4452-E4459-E4466-E4473-E4480-E4487-E4494-E4501-E4508-E4515-E4522-E4529-E4536-E4543-E4550-E4557-E4564-E4571-E4578-E4585-E4592-E4599)/(E4309+E4316+E4323+E4330)</f>
        <v>-1.6817264573991006E-2</v>
      </c>
      <c r="F4612" s="408">
        <f t="shared" si="1575"/>
        <v>-2.6067535545023668E-2</v>
      </c>
      <c r="G4612" s="408">
        <f t="shared" si="1575"/>
        <v>-1.8073493975903587E-2</v>
      </c>
      <c r="H4612" s="744">
        <f t="shared" si="1575"/>
        <v>-2.9341075794620999E-2</v>
      </c>
      <c r="I4612" s="744">
        <f t="shared" si="1575"/>
        <v>-2.2782973621103091E-2</v>
      </c>
      <c r="J4612" s="744">
        <f t="shared" si="1575"/>
        <v>-1.1063053097345107E-2</v>
      </c>
      <c r="K4612" s="744">
        <f t="shared" si="1575"/>
        <v>-1.5534951456310656E-2</v>
      </c>
      <c r="L4612" s="744">
        <f t="shared" si="1575"/>
        <v>-1.18251689189189E-2</v>
      </c>
      <c r="M4612" s="744">
        <f t="shared" si="1575"/>
        <v>-8.9657701711491258E-3</v>
      </c>
      <c r="N4612" s="744">
        <f t="shared" si="1575"/>
        <v>-1.8356743814844353E-2</v>
      </c>
      <c r="O4612" s="744">
        <f t="shared" si="1575"/>
        <v>-1.8283783783783765E-2</v>
      </c>
      <c r="P4612" s="744">
        <f t="shared" si="1575"/>
        <v>-1.9984812150279758E-2</v>
      </c>
      <c r="Q4612" s="744">
        <f t="shared" si="1575"/>
        <v>-2.080079999999998E-2</v>
      </c>
      <c r="R4612" s="744">
        <f t="shared" si="1575"/>
        <v>-1.9386914378029061E-2</v>
      </c>
      <c r="S4612" s="744">
        <f t="shared" si="1575"/>
        <v>-2.2205972434915754E-2</v>
      </c>
      <c r="T4612" s="744">
        <f t="shared" si="1575"/>
        <v>-1.4372919818456866E-2</v>
      </c>
      <c r="U4612" s="744">
        <f t="shared" si="1575"/>
        <v>-1.9905254777070044E-2</v>
      </c>
      <c r="V4612" s="744">
        <f t="shared" si="1575"/>
        <v>-1.1401465798045584E-2</v>
      </c>
      <c r="W4612" s="744">
        <f t="shared" si="1575"/>
        <v>-1.5703305785123946E-2</v>
      </c>
      <c r="X4612" s="744">
        <f t="shared" si="1575"/>
        <v>-2.021988205560234E-2</v>
      </c>
      <c r="Y4612" s="744">
        <f t="shared" si="1575"/>
        <v>-2.1515490533562803E-2</v>
      </c>
      <c r="Z4612" s="408">
        <f t="shared" si="1575"/>
        <v>-2.550182149362475E-2</v>
      </c>
      <c r="AA4612" s="408">
        <f t="shared" si="1575"/>
        <v>-1.8665029469548112E-2</v>
      </c>
      <c r="AB4612" s="408">
        <f t="shared" si="1575"/>
        <v>-1.4894680851063805E-2</v>
      </c>
      <c r="AC4612" s="410">
        <f>(AC4309+AC4316+AC4323+AC4330-AC4347-AC4354-AC4361-AC4368-AC4375-AC4382-AC4389-AC4396-AC4403-AC4410-AC4417-AC4424-AC4431-AC4438-AC4445-AC4452-AC4459-AC4466-AC4473-AC4480-AC4487-AC4494-AC4501-AC4508-AC4515-AC4522-AC4529-AC4536-AC4543-AC4550-AC4557-AC4564-AC4578-AC4585-AC4592-AC4599)/(AC4309+AC4316+AC4323+AC4330)</f>
        <v>-1.8198944988696304E-2</v>
      </c>
      <c r="AD4612" s="1"/>
      <c r="AE4612" s="24"/>
      <c r="AF4612" s="1"/>
      <c r="AG4612" s="24"/>
      <c r="AJ4612" s="105"/>
      <c r="AK4612" s="105"/>
      <c r="AL4612" s="105"/>
      <c r="AM4612" s="105"/>
    </row>
    <row r="4613" spans="1:40" ht="15.75" customHeight="1" thickBot="1" x14ac:dyDescent="0.3">
      <c r="A4613" s="3600"/>
      <c r="B4613" s="3601"/>
      <c r="C4613" s="229"/>
      <c r="D4613" s="141" t="s">
        <v>112</v>
      </c>
      <c r="E4613" s="411">
        <f t="shared" ref="E4613:AB4613" si="1576">(E4313+E4320+E4327+E4334-E4351-E4358-E4365-E4372-E4379-E4386-E4393-E4400-E4407-E4414-E4421-E4428-E4435-E4442-E4449-E4456-E4463-E4470-E4477-E4484-E4491-E4498-E4505-E4512-E4519-E4526-E4533-E4540-E4547-E4554-E4561-E4568-E4575-E4582-E4589-E4596-E4603)/(E4313+E4320+E4327+E4334)</f>
        <v>-4.2680106952191254E-3</v>
      </c>
      <c r="F4613" s="411">
        <f t="shared" si="1576"/>
        <v>-4.8465746557454416E-3</v>
      </c>
      <c r="G4613" s="411">
        <f t="shared" si="1576"/>
        <v>-6.2491376658268608E-3</v>
      </c>
      <c r="H4613" s="745">
        <f t="shared" si="1576"/>
        <v>-6.1213294583075334E-3</v>
      </c>
      <c r="I4613" s="745">
        <f t="shared" si="1576"/>
        <v>-6.8092494600953514E-3</v>
      </c>
      <c r="J4613" s="745">
        <f t="shared" si="1576"/>
        <v>-5.4759593730806652E-3</v>
      </c>
      <c r="K4613" s="745">
        <f t="shared" si="1576"/>
        <v>-5.755601503970407E-3</v>
      </c>
      <c r="L4613" s="745">
        <f t="shared" si="1576"/>
        <v>-5.8122163198705643E-3</v>
      </c>
      <c r="M4613" s="745">
        <f t="shared" si="1576"/>
        <v>-6.3560032390994293E-3</v>
      </c>
      <c r="N4613" s="745">
        <f t="shared" si="1576"/>
        <v>-7.6677543364522156E-3</v>
      </c>
      <c r="O4613" s="745">
        <f t="shared" si="1576"/>
        <v>-6.1434886924505256E-3</v>
      </c>
      <c r="P4613" s="745">
        <f t="shared" si="1576"/>
        <v>-7.0413169842937903E-3</v>
      </c>
      <c r="Q4613" s="745">
        <f t="shared" si="1576"/>
        <v>-5.3706522009788647E-3</v>
      </c>
      <c r="R4613" s="745">
        <f t="shared" si="1576"/>
        <v>-7.3458821560571817E-3</v>
      </c>
      <c r="S4613" s="745">
        <f t="shared" si="1576"/>
        <v>-6.359749997169508E-3</v>
      </c>
      <c r="T4613" s="745">
        <f t="shared" si="1576"/>
        <v>-5.2935619142544243E-3</v>
      </c>
      <c r="U4613" s="745">
        <f t="shared" si="1576"/>
        <v>-4.2375219518709546E-3</v>
      </c>
      <c r="V4613" s="745">
        <f t="shared" si="1576"/>
        <v>-1.7725352013520636E-2</v>
      </c>
      <c r="W4613" s="745">
        <f t="shared" si="1576"/>
        <v>-8.9975553413346298E-3</v>
      </c>
      <c r="X4613" s="745">
        <f t="shared" si="1576"/>
        <v>-9.0809070238029223E-3</v>
      </c>
      <c r="Y4613" s="745">
        <f t="shared" si="1576"/>
        <v>-9.252944193891513E-3</v>
      </c>
      <c r="Z4613" s="411">
        <f t="shared" si="1576"/>
        <v>-8.8555238030698352E-3</v>
      </c>
      <c r="AA4613" s="411">
        <f t="shared" si="1576"/>
        <v>-9.2509864000614207E-3</v>
      </c>
      <c r="AB4613" s="411">
        <f t="shared" si="1576"/>
        <v>-9.6326932546086045E-3</v>
      </c>
      <c r="AC4613" s="413">
        <f>(AC4313+AC4320+AC4327+AC4334-AC4351-AC4358-AC4365-AC4372-AC4379-AC4386-AC4393-AC4400-AC4407-AC4414-AC4421-AC4428-AC4435-AC4442-AC4449-AC4456-AC4463-AC4470-AC4477-AC4484-AC4491-AC4498-AC4505-AC4512-AC4519-AC4526-AC4533-AC4540-AC4547-AC4554-AC4561-AC4568-AC4582-AC4589-AC4596-AC4603)/(AC4313+AC4320+AC4327+AC4334)</f>
        <v>-7.25966223138645E-3</v>
      </c>
      <c r="AD4613" s="1"/>
      <c r="AE4613" s="24"/>
      <c r="AF4613" s="1"/>
    </row>
    <row r="4614" spans="1:40" ht="28.5" customHeight="1" thickBot="1" x14ac:dyDescent="0.3">
      <c r="D4614" s="1207" t="s">
        <v>1114</v>
      </c>
      <c r="E4614" s="3300">
        <f>E4352+E4366+E4380+E4401+E4415+E4429+E4443+E4450+E4499+E4555+E4576+E4583+E4590+E4597</f>
        <v>1980.5</v>
      </c>
      <c r="F4614" s="3300">
        <f t="shared" ref="F4614:AB4614" si="1577">F4352+F4366+F4380+F4401+F4415+F4429+F4443+F4450+F4499+F4555+F4576+F4583+F4590+F4597</f>
        <v>1902.6</v>
      </c>
      <c r="G4614" s="3300">
        <f t="shared" si="1577"/>
        <v>1811.4</v>
      </c>
      <c r="H4614" s="3300">
        <f t="shared" si="1577"/>
        <v>1819.1999999999998</v>
      </c>
      <c r="I4614" s="3300">
        <f t="shared" si="1577"/>
        <v>1849.8000000000002</v>
      </c>
      <c r="J4614" s="3300">
        <f t="shared" si="1577"/>
        <v>1971.3999999999996</v>
      </c>
      <c r="K4614" s="3300">
        <f t="shared" si="1577"/>
        <v>2182.1</v>
      </c>
      <c r="L4614" s="3300">
        <f t="shared" si="1577"/>
        <v>2617.1000000000004</v>
      </c>
      <c r="M4614" s="3300">
        <f t="shared" si="1577"/>
        <v>3189.9999999999995</v>
      </c>
      <c r="N4614" s="3300">
        <f t="shared" si="1577"/>
        <v>3508.1000000000004</v>
      </c>
      <c r="O4614" s="3300">
        <f t="shared" si="1577"/>
        <v>3687.7</v>
      </c>
      <c r="P4614" s="3300">
        <f t="shared" si="1577"/>
        <v>3643.6000000000004</v>
      </c>
      <c r="Q4614" s="3300">
        <f t="shared" si="1577"/>
        <v>3541.7</v>
      </c>
      <c r="R4614" s="3300">
        <f t="shared" si="1577"/>
        <v>3692.7999999999997</v>
      </c>
      <c r="S4614" s="3300">
        <f t="shared" si="1577"/>
        <v>3727.7</v>
      </c>
      <c r="T4614" s="3300">
        <f t="shared" si="1577"/>
        <v>3715.4</v>
      </c>
      <c r="U4614" s="3300">
        <f t="shared" si="1577"/>
        <v>3573.3999999999996</v>
      </c>
      <c r="V4614" s="3300">
        <f t="shared" si="1577"/>
        <v>3536.2</v>
      </c>
      <c r="W4614" s="3300">
        <f t="shared" si="1577"/>
        <v>3128.6000000000004</v>
      </c>
      <c r="X4614" s="3300">
        <f t="shared" si="1577"/>
        <v>3003.5</v>
      </c>
      <c r="Y4614" s="3300">
        <f t="shared" si="1577"/>
        <v>2871.8</v>
      </c>
      <c r="Z4614" s="3300">
        <f t="shared" si="1577"/>
        <v>2728</v>
      </c>
      <c r="AA4614" s="3300">
        <f t="shared" si="1577"/>
        <v>2406.3000000000002</v>
      </c>
      <c r="AB4614" s="3300">
        <f t="shared" si="1577"/>
        <v>2197</v>
      </c>
      <c r="AC4614" s="1208"/>
      <c r="AG4614" s="15"/>
      <c r="AH4614" s="15"/>
    </row>
    <row r="4615" spans="1:40" ht="16.5" thickBot="1" x14ac:dyDescent="0.3">
      <c r="A4615" s="3568" t="s">
        <v>678</v>
      </c>
      <c r="B4615" s="3569"/>
      <c r="C4615" s="420"/>
      <c r="D4615" s="485">
        <v>0</v>
      </c>
      <c r="E4615" s="1666">
        <v>1</v>
      </c>
      <c r="F4615" s="417">
        <v>2</v>
      </c>
      <c r="G4615" s="417">
        <v>3</v>
      </c>
      <c r="H4615" s="746">
        <v>4</v>
      </c>
      <c r="I4615" s="746">
        <v>5</v>
      </c>
      <c r="J4615" s="746">
        <v>6</v>
      </c>
      <c r="K4615" s="746">
        <v>7</v>
      </c>
      <c r="L4615" s="746">
        <v>8</v>
      </c>
      <c r="M4615" s="746">
        <v>9</v>
      </c>
      <c r="N4615" s="746">
        <v>10</v>
      </c>
      <c r="O4615" s="746">
        <v>11</v>
      </c>
      <c r="P4615" s="746">
        <v>12</v>
      </c>
      <c r="Q4615" s="746">
        <v>13</v>
      </c>
      <c r="R4615" s="746">
        <v>14</v>
      </c>
      <c r="S4615" s="746">
        <v>15</v>
      </c>
      <c r="T4615" s="746">
        <v>16</v>
      </c>
      <c r="U4615" s="746">
        <v>17</v>
      </c>
      <c r="V4615" s="746">
        <v>18</v>
      </c>
      <c r="W4615" s="746">
        <v>19</v>
      </c>
      <c r="X4615" s="746">
        <v>20</v>
      </c>
      <c r="Y4615" s="746">
        <v>21</v>
      </c>
      <c r="Z4615" s="417">
        <v>22</v>
      </c>
      <c r="AA4615" s="417">
        <v>23</v>
      </c>
      <c r="AB4615" s="1075">
        <v>24</v>
      </c>
      <c r="AC4615" s="2162"/>
      <c r="AD4615" s="15"/>
      <c r="AE4615" s="15"/>
      <c r="AF4615" s="15"/>
      <c r="AG4615" s="15"/>
    </row>
    <row r="4616" spans="1:40" x14ac:dyDescent="0.25">
      <c r="A4616" s="577" t="s">
        <v>10</v>
      </c>
      <c r="B4616" s="350"/>
      <c r="C4616" s="1077"/>
      <c r="D4616" s="236" t="s">
        <v>54</v>
      </c>
      <c r="E4616" s="841">
        <v>8</v>
      </c>
      <c r="F4616" s="350">
        <v>8</v>
      </c>
      <c r="G4616" s="487">
        <v>8</v>
      </c>
      <c r="H4616" s="487">
        <v>8</v>
      </c>
      <c r="I4616" s="487">
        <v>8</v>
      </c>
      <c r="J4616" s="487">
        <v>8</v>
      </c>
      <c r="K4616" s="487">
        <v>8</v>
      </c>
      <c r="L4616" s="487">
        <v>8</v>
      </c>
      <c r="M4616" s="487">
        <v>8</v>
      </c>
      <c r="N4616" s="487">
        <v>8</v>
      </c>
      <c r="O4616" s="487">
        <v>8</v>
      </c>
      <c r="P4616" s="487">
        <v>8</v>
      </c>
      <c r="Q4616" s="487">
        <v>8</v>
      </c>
      <c r="R4616" s="487">
        <v>8</v>
      </c>
      <c r="S4616" s="487">
        <v>8</v>
      </c>
      <c r="T4616" s="487">
        <v>8</v>
      </c>
      <c r="U4616" s="487">
        <v>9</v>
      </c>
      <c r="V4616" s="487">
        <v>9</v>
      </c>
      <c r="W4616" s="487">
        <v>9</v>
      </c>
      <c r="X4616" s="487">
        <v>8</v>
      </c>
      <c r="Y4616" s="487">
        <v>8</v>
      </c>
      <c r="Z4616" s="487">
        <v>8</v>
      </c>
      <c r="AA4616" s="487">
        <v>8</v>
      </c>
      <c r="AB4616" s="2003">
        <v>8</v>
      </c>
      <c r="AC4616" s="858"/>
      <c r="AD4616" s="15"/>
      <c r="AE4616" s="15"/>
      <c r="AF4616" s="15"/>
      <c r="AG4616" s="15"/>
    </row>
    <row r="4617" spans="1:40" ht="16.5" thickBot="1" x14ac:dyDescent="0.3">
      <c r="A4617" s="580" t="s">
        <v>11</v>
      </c>
      <c r="B4617" s="1668"/>
      <c r="C4617" s="1021"/>
      <c r="D4617" s="141" t="s">
        <v>54</v>
      </c>
      <c r="E4617" s="769">
        <v>9</v>
      </c>
      <c r="F4617" s="1668">
        <v>9</v>
      </c>
      <c r="G4617" s="490">
        <v>9</v>
      </c>
      <c r="H4617" s="490">
        <v>9</v>
      </c>
      <c r="I4617" s="490">
        <v>9</v>
      </c>
      <c r="J4617" s="490">
        <v>9</v>
      </c>
      <c r="K4617" s="490">
        <v>9</v>
      </c>
      <c r="L4617" s="490">
        <v>9</v>
      </c>
      <c r="M4617" s="490">
        <v>9</v>
      </c>
      <c r="N4617" s="490">
        <v>10</v>
      </c>
      <c r="O4617" s="490">
        <v>10</v>
      </c>
      <c r="P4617" s="490">
        <v>10</v>
      </c>
      <c r="Q4617" s="490">
        <v>10</v>
      </c>
      <c r="R4617" s="490">
        <v>9</v>
      </c>
      <c r="S4617" s="490">
        <v>10</v>
      </c>
      <c r="T4617" s="490">
        <v>10</v>
      </c>
      <c r="U4617" s="490">
        <v>10</v>
      </c>
      <c r="V4617" s="490">
        <v>10</v>
      </c>
      <c r="W4617" s="490">
        <v>10</v>
      </c>
      <c r="X4617" s="490">
        <v>10</v>
      </c>
      <c r="Y4617" s="490">
        <v>10</v>
      </c>
      <c r="Z4617" s="490">
        <v>10</v>
      </c>
      <c r="AA4617" s="490">
        <v>10</v>
      </c>
      <c r="AB4617" s="2004">
        <v>10</v>
      </c>
      <c r="AC4617" s="862"/>
      <c r="AD4617" s="15"/>
      <c r="AE4617" s="15"/>
      <c r="AF4617" s="15"/>
      <c r="AG4617" s="15"/>
    </row>
    <row r="4618" spans="1:40" x14ac:dyDescent="0.25">
      <c r="A4618" s="3610" t="s">
        <v>43</v>
      </c>
      <c r="B4618" s="3597" t="s">
        <v>44</v>
      </c>
      <c r="C4618" s="125" t="s">
        <v>13</v>
      </c>
      <c r="D4618" s="122" t="s">
        <v>139</v>
      </c>
      <c r="E4618" s="2573"/>
      <c r="F4618" s="2574"/>
      <c r="G4618" s="2574"/>
      <c r="H4618" s="3503"/>
      <c r="I4618" s="3106"/>
      <c r="J4618" s="3106"/>
      <c r="K4618" s="3106"/>
      <c r="L4618" s="3106"/>
      <c r="M4618" s="3106"/>
      <c r="N4618" s="3503"/>
      <c r="O4618" s="3106"/>
      <c r="P4618" s="3106"/>
      <c r="Q4618" s="3106"/>
      <c r="R4618" s="3106"/>
      <c r="S4618" s="3106"/>
      <c r="T4618" s="3106"/>
      <c r="U4618" s="3106"/>
      <c r="V4618" s="3503"/>
      <c r="W4618" s="3106"/>
      <c r="X4618" s="3106"/>
      <c r="Y4618" s="3106"/>
      <c r="Z4618" s="2574"/>
      <c r="AA4618" s="2574"/>
      <c r="AB4618" s="2575"/>
      <c r="AC4618" s="2576">
        <f>SUM(E4618:AB4618)</f>
        <v>0</v>
      </c>
      <c r="AD4618" s="15"/>
      <c r="AE4618" s="15"/>
      <c r="AF4618" s="15"/>
      <c r="AG4618" s="15"/>
    </row>
    <row r="4619" spans="1:40" x14ac:dyDescent="0.25">
      <c r="A4619" s="3610"/>
      <c r="B4619" s="3597"/>
      <c r="C4619" s="123" t="s">
        <v>14</v>
      </c>
      <c r="D4619" s="108"/>
      <c r="E4619" s="2182"/>
      <c r="F4619" s="2183"/>
      <c r="G4619" s="2183"/>
      <c r="H4619" s="3504"/>
      <c r="I4619" s="3107"/>
      <c r="J4619" s="3107"/>
      <c r="K4619" s="3107"/>
      <c r="L4619" s="3107"/>
      <c r="M4619" s="3107"/>
      <c r="N4619" s="3504"/>
      <c r="O4619" s="3107"/>
      <c r="P4619" s="3107"/>
      <c r="Q4619" s="3107"/>
      <c r="R4619" s="3107"/>
      <c r="S4619" s="3107"/>
      <c r="T4619" s="3107"/>
      <c r="U4619" s="3107"/>
      <c r="V4619" s="3504"/>
      <c r="W4619" s="3107"/>
      <c r="X4619" s="3107"/>
      <c r="Y4619" s="3107"/>
      <c r="Z4619" s="2183"/>
      <c r="AA4619" s="2183"/>
      <c r="AB4619" s="2184"/>
      <c r="AC4619" s="2185">
        <f>SUM(E4619:AB4619)</f>
        <v>0</v>
      </c>
      <c r="AD4619" s="15"/>
      <c r="AE4619" s="15"/>
      <c r="AF4619" s="15"/>
      <c r="AG4619" s="15"/>
    </row>
    <row r="4620" spans="1:40" x14ac:dyDescent="0.25">
      <c r="A4620" s="3610"/>
      <c r="B4620" s="3597"/>
      <c r="C4620" s="123" t="s">
        <v>15</v>
      </c>
      <c r="D4620" s="108"/>
      <c r="E4620" s="2182"/>
      <c r="F4620" s="2183"/>
      <c r="G4620" s="2183"/>
      <c r="H4620" s="3504"/>
      <c r="I4620" s="3107"/>
      <c r="J4620" s="3107"/>
      <c r="K4620" s="3107"/>
      <c r="L4620" s="3107"/>
      <c r="M4620" s="3107"/>
      <c r="N4620" s="3504"/>
      <c r="O4620" s="3107"/>
      <c r="P4620" s="3107"/>
      <c r="Q4620" s="3107"/>
      <c r="R4620" s="3107"/>
      <c r="S4620" s="3107"/>
      <c r="T4620" s="3107"/>
      <c r="U4620" s="3107"/>
      <c r="V4620" s="3504"/>
      <c r="W4620" s="3107"/>
      <c r="X4620" s="3107"/>
      <c r="Y4620" s="3107"/>
      <c r="Z4620" s="2183"/>
      <c r="AA4620" s="2183"/>
      <c r="AB4620" s="2184"/>
      <c r="AC4620" s="2185"/>
      <c r="AD4620" s="15"/>
      <c r="AE4620" s="15"/>
      <c r="AF4620" s="15"/>
      <c r="AG4620" s="15"/>
    </row>
    <row r="4621" spans="1:40" x14ac:dyDescent="0.25">
      <c r="A4621" s="3610"/>
      <c r="B4621" s="3597"/>
      <c r="C4621" s="123" t="s">
        <v>17</v>
      </c>
      <c r="D4621" s="108"/>
      <c r="E4621" s="2182" t="e">
        <f t="shared" ref="E4621:AC4621" si="1578">E4619/E4618</f>
        <v>#DIV/0!</v>
      </c>
      <c r="F4621" s="2183" t="e">
        <f t="shared" si="1578"/>
        <v>#DIV/0!</v>
      </c>
      <c r="G4621" s="2183" t="e">
        <f t="shared" si="1578"/>
        <v>#DIV/0!</v>
      </c>
      <c r="H4621" s="3504" t="e">
        <f t="shared" si="1578"/>
        <v>#DIV/0!</v>
      </c>
      <c r="I4621" s="3107" t="e">
        <f t="shared" si="1578"/>
        <v>#DIV/0!</v>
      </c>
      <c r="J4621" s="3107" t="e">
        <f t="shared" si="1578"/>
        <v>#DIV/0!</v>
      </c>
      <c r="K4621" s="3107" t="e">
        <f t="shared" si="1578"/>
        <v>#DIV/0!</v>
      </c>
      <c r="L4621" s="3107" t="e">
        <f t="shared" si="1578"/>
        <v>#DIV/0!</v>
      </c>
      <c r="M4621" s="3107" t="e">
        <f t="shared" si="1578"/>
        <v>#DIV/0!</v>
      </c>
      <c r="N4621" s="3504" t="e">
        <f t="shared" si="1578"/>
        <v>#DIV/0!</v>
      </c>
      <c r="O4621" s="3107" t="e">
        <f t="shared" si="1578"/>
        <v>#DIV/0!</v>
      </c>
      <c r="P4621" s="3107" t="e">
        <f t="shared" si="1578"/>
        <v>#DIV/0!</v>
      </c>
      <c r="Q4621" s="3107" t="e">
        <f t="shared" si="1578"/>
        <v>#DIV/0!</v>
      </c>
      <c r="R4621" s="3107" t="e">
        <f t="shared" si="1578"/>
        <v>#DIV/0!</v>
      </c>
      <c r="S4621" s="3107" t="e">
        <f t="shared" si="1578"/>
        <v>#DIV/0!</v>
      </c>
      <c r="T4621" s="3107" t="e">
        <f t="shared" si="1578"/>
        <v>#DIV/0!</v>
      </c>
      <c r="U4621" s="3107" t="e">
        <f t="shared" si="1578"/>
        <v>#DIV/0!</v>
      </c>
      <c r="V4621" s="3504" t="e">
        <f t="shared" si="1578"/>
        <v>#DIV/0!</v>
      </c>
      <c r="W4621" s="3107" t="e">
        <f t="shared" si="1578"/>
        <v>#DIV/0!</v>
      </c>
      <c r="X4621" s="3107" t="e">
        <f t="shared" si="1578"/>
        <v>#DIV/0!</v>
      </c>
      <c r="Y4621" s="3107" t="e">
        <f>Y4619/Y4618</f>
        <v>#DIV/0!</v>
      </c>
      <c r="Z4621" s="2183" t="e">
        <f t="shared" si="1578"/>
        <v>#DIV/0!</v>
      </c>
      <c r="AA4621" s="2183" t="e">
        <f t="shared" si="1578"/>
        <v>#DIV/0!</v>
      </c>
      <c r="AB4621" s="2184" t="e">
        <f t="shared" si="1578"/>
        <v>#DIV/0!</v>
      </c>
      <c r="AC4621" s="2185" t="e">
        <f t="shared" si="1578"/>
        <v>#DIV/0!</v>
      </c>
      <c r="AD4621" s="15"/>
      <c r="AE4621" s="15"/>
      <c r="AF4621" s="15"/>
      <c r="AG4621" s="15"/>
    </row>
    <row r="4622" spans="1:40" ht="16.5" thickBot="1" x14ac:dyDescent="0.3">
      <c r="A4622" s="3753"/>
      <c r="B4622" s="3669"/>
      <c r="C4622" s="452" t="s">
        <v>22</v>
      </c>
      <c r="D4622" s="128"/>
      <c r="E4622" s="2186"/>
      <c r="F4622" s="2187"/>
      <c r="G4622" s="2187"/>
      <c r="H4622" s="3505"/>
      <c r="I4622" s="3108"/>
      <c r="J4622" s="3108"/>
      <c r="K4622" s="3108"/>
      <c r="L4622" s="3108"/>
      <c r="M4622" s="3108"/>
      <c r="N4622" s="3505"/>
      <c r="O4622" s="3108"/>
      <c r="P4622" s="3108"/>
      <c r="Q4622" s="3108"/>
      <c r="R4622" s="3108"/>
      <c r="S4622" s="3108"/>
      <c r="T4622" s="3108"/>
      <c r="U4622" s="3108"/>
      <c r="V4622" s="3505"/>
      <c r="W4622" s="3108"/>
      <c r="X4622" s="3108"/>
      <c r="Y4622" s="3108"/>
      <c r="Z4622" s="2187"/>
      <c r="AA4622" s="2187"/>
      <c r="AB4622" s="2188"/>
      <c r="AC4622" s="2189"/>
      <c r="AD4622" s="15"/>
      <c r="AE4622" s="15"/>
      <c r="AF4622" s="15"/>
      <c r="AG4622" s="15"/>
      <c r="AJ4622" s="396"/>
      <c r="AK4622" s="396"/>
      <c r="AL4622" s="396"/>
      <c r="AM4622" s="396"/>
      <c r="AN4622" s="396"/>
    </row>
    <row r="4623" spans="1:40" x14ac:dyDescent="0.25">
      <c r="A4623" s="3609" t="s">
        <v>43</v>
      </c>
      <c r="B4623" s="3596" t="s">
        <v>49</v>
      </c>
      <c r="C4623" s="121" t="s">
        <v>13</v>
      </c>
      <c r="D4623" s="113" t="s">
        <v>139</v>
      </c>
      <c r="E4623" s="2178"/>
      <c r="F4623" s="2179"/>
      <c r="G4623" s="2179"/>
      <c r="H4623" s="3506"/>
      <c r="I4623" s="3109"/>
      <c r="J4623" s="3109"/>
      <c r="K4623" s="3109"/>
      <c r="L4623" s="3109"/>
      <c r="M4623" s="3109"/>
      <c r="N4623" s="3506"/>
      <c r="O4623" s="3109"/>
      <c r="P4623" s="3109"/>
      <c r="Q4623" s="3109"/>
      <c r="R4623" s="3109"/>
      <c r="S4623" s="3109"/>
      <c r="T4623" s="3109"/>
      <c r="U4623" s="3109"/>
      <c r="V4623" s="3506"/>
      <c r="W4623" s="3109"/>
      <c r="X4623" s="3109"/>
      <c r="Y4623" s="3109"/>
      <c r="Z4623" s="2179"/>
      <c r="AA4623" s="2179"/>
      <c r="AB4623" s="2180"/>
      <c r="AC4623" s="2181">
        <f>SUM(E4623:AB4623)</f>
        <v>0</v>
      </c>
      <c r="AD4623" s="15"/>
      <c r="AE4623" s="15"/>
      <c r="AF4623" s="15"/>
      <c r="AG4623" s="15"/>
      <c r="AJ4623" s="396"/>
      <c r="AK4623" s="396"/>
      <c r="AL4623" s="396"/>
      <c r="AM4623" s="396"/>
      <c r="AN4623" s="396"/>
    </row>
    <row r="4624" spans="1:40" x14ac:dyDescent="0.25">
      <c r="A4624" s="3610"/>
      <c r="B4624" s="3597"/>
      <c r="C4624" s="123" t="s">
        <v>14</v>
      </c>
      <c r="D4624" s="108"/>
      <c r="E4624" s="2182"/>
      <c r="F4624" s="2183"/>
      <c r="G4624" s="2183"/>
      <c r="H4624" s="3504"/>
      <c r="I4624" s="3107"/>
      <c r="J4624" s="3107"/>
      <c r="K4624" s="3107"/>
      <c r="L4624" s="3107"/>
      <c r="M4624" s="3107"/>
      <c r="N4624" s="3504"/>
      <c r="O4624" s="3107"/>
      <c r="P4624" s="3107"/>
      <c r="Q4624" s="3107"/>
      <c r="R4624" s="3107"/>
      <c r="S4624" s="3107"/>
      <c r="T4624" s="3107"/>
      <c r="U4624" s="3107"/>
      <c r="V4624" s="3504"/>
      <c r="W4624" s="3107"/>
      <c r="X4624" s="3107"/>
      <c r="Y4624" s="3107"/>
      <c r="Z4624" s="2183"/>
      <c r="AA4624" s="2183"/>
      <c r="AB4624" s="2184"/>
      <c r="AC4624" s="2185">
        <f>SUM(E4624:AB4624)</f>
        <v>0</v>
      </c>
      <c r="AD4624" s="15"/>
      <c r="AE4624" s="15"/>
      <c r="AF4624" s="15"/>
      <c r="AG4624" s="15"/>
      <c r="AJ4624" s="396"/>
      <c r="AK4624" s="396"/>
      <c r="AL4624" s="396"/>
      <c r="AM4624" s="396"/>
      <c r="AN4624" s="396"/>
    </row>
    <row r="4625" spans="1:62" x14ac:dyDescent="0.25">
      <c r="A4625" s="3610"/>
      <c r="B4625" s="3597"/>
      <c r="C4625" s="123" t="s">
        <v>15</v>
      </c>
      <c r="D4625" s="108"/>
      <c r="E4625" s="2182"/>
      <c r="F4625" s="2183"/>
      <c r="G4625" s="2183"/>
      <c r="H4625" s="3504"/>
      <c r="I4625" s="3107"/>
      <c r="J4625" s="3107"/>
      <c r="K4625" s="3107"/>
      <c r="L4625" s="3107"/>
      <c r="M4625" s="3107"/>
      <c r="N4625" s="3504"/>
      <c r="O4625" s="3107"/>
      <c r="P4625" s="3107"/>
      <c r="Q4625" s="3107"/>
      <c r="R4625" s="3107"/>
      <c r="S4625" s="3107"/>
      <c r="T4625" s="3107"/>
      <c r="U4625" s="3107"/>
      <c r="V4625" s="3504"/>
      <c r="W4625" s="3107"/>
      <c r="X4625" s="3107"/>
      <c r="Y4625" s="3107"/>
      <c r="Z4625" s="2183"/>
      <c r="AA4625" s="2183"/>
      <c r="AB4625" s="2184"/>
      <c r="AC4625" s="2185"/>
      <c r="AD4625" s="15"/>
      <c r="AE4625" s="15"/>
      <c r="AF4625" s="15"/>
      <c r="AG4625" s="15"/>
      <c r="AJ4625" s="396"/>
      <c r="AK4625" s="396"/>
      <c r="AL4625" s="396"/>
      <c r="AM4625" s="396"/>
      <c r="AN4625" s="396"/>
    </row>
    <row r="4626" spans="1:62" x14ac:dyDescent="0.25">
      <c r="A4626" s="3610"/>
      <c r="B4626" s="3597"/>
      <c r="C4626" s="123" t="s">
        <v>17</v>
      </c>
      <c r="D4626" s="108"/>
      <c r="E4626" s="2182" t="e">
        <f t="shared" ref="E4626:AC4626" si="1579">E4624/E4623</f>
        <v>#DIV/0!</v>
      </c>
      <c r="F4626" s="2183" t="e">
        <f t="shared" si="1579"/>
        <v>#DIV/0!</v>
      </c>
      <c r="G4626" s="2183" t="e">
        <f t="shared" si="1579"/>
        <v>#DIV/0!</v>
      </c>
      <c r="H4626" s="3504" t="e">
        <f t="shared" si="1579"/>
        <v>#DIV/0!</v>
      </c>
      <c r="I4626" s="3107" t="e">
        <f t="shared" si="1579"/>
        <v>#DIV/0!</v>
      </c>
      <c r="J4626" s="3107" t="e">
        <f t="shared" si="1579"/>
        <v>#DIV/0!</v>
      </c>
      <c r="K4626" s="3107" t="e">
        <f t="shared" si="1579"/>
        <v>#DIV/0!</v>
      </c>
      <c r="L4626" s="3107" t="e">
        <f t="shared" si="1579"/>
        <v>#DIV/0!</v>
      </c>
      <c r="M4626" s="3107" t="e">
        <f t="shared" si="1579"/>
        <v>#DIV/0!</v>
      </c>
      <c r="N4626" s="3504" t="e">
        <f t="shared" si="1579"/>
        <v>#DIV/0!</v>
      </c>
      <c r="O4626" s="3107" t="e">
        <f t="shared" si="1579"/>
        <v>#DIV/0!</v>
      </c>
      <c r="P4626" s="3107" t="e">
        <f t="shared" si="1579"/>
        <v>#DIV/0!</v>
      </c>
      <c r="Q4626" s="3107" t="e">
        <f t="shared" si="1579"/>
        <v>#DIV/0!</v>
      </c>
      <c r="R4626" s="3107" t="e">
        <f t="shared" si="1579"/>
        <v>#DIV/0!</v>
      </c>
      <c r="S4626" s="3107" t="e">
        <f t="shared" si="1579"/>
        <v>#DIV/0!</v>
      </c>
      <c r="T4626" s="3107" t="e">
        <f t="shared" si="1579"/>
        <v>#DIV/0!</v>
      </c>
      <c r="U4626" s="3107" t="e">
        <f t="shared" si="1579"/>
        <v>#DIV/0!</v>
      </c>
      <c r="V4626" s="3504" t="e">
        <f t="shared" si="1579"/>
        <v>#DIV/0!</v>
      </c>
      <c r="W4626" s="3107" t="e">
        <f t="shared" si="1579"/>
        <v>#DIV/0!</v>
      </c>
      <c r="X4626" s="3107" t="e">
        <f t="shared" si="1579"/>
        <v>#DIV/0!</v>
      </c>
      <c r="Y4626" s="3107" t="e">
        <f>Y4624/Y4623</f>
        <v>#DIV/0!</v>
      </c>
      <c r="Z4626" s="2183" t="e">
        <f t="shared" si="1579"/>
        <v>#DIV/0!</v>
      </c>
      <c r="AA4626" s="2183" t="e">
        <f t="shared" si="1579"/>
        <v>#DIV/0!</v>
      </c>
      <c r="AB4626" s="2184" t="e">
        <f t="shared" si="1579"/>
        <v>#DIV/0!</v>
      </c>
      <c r="AC4626" s="2185" t="e">
        <f t="shared" si="1579"/>
        <v>#DIV/0!</v>
      </c>
      <c r="AD4626" s="15"/>
      <c r="AE4626" s="15"/>
      <c r="AF4626" s="15"/>
      <c r="AG4626" s="15"/>
      <c r="AJ4626" s="396"/>
      <c r="AK4626" s="396"/>
      <c r="AL4626" s="396"/>
      <c r="AM4626" s="396"/>
      <c r="AN4626" s="396"/>
    </row>
    <row r="4627" spans="1:62" ht="16.5" thickBot="1" x14ac:dyDescent="0.3">
      <c r="A4627" s="3753"/>
      <c r="B4627" s="3669"/>
      <c r="C4627" s="452" t="s">
        <v>22</v>
      </c>
      <c r="D4627" s="128"/>
      <c r="E4627" s="2186"/>
      <c r="F4627" s="2187"/>
      <c r="G4627" s="2187"/>
      <c r="H4627" s="3505"/>
      <c r="I4627" s="3108"/>
      <c r="J4627" s="3108"/>
      <c r="K4627" s="3108"/>
      <c r="L4627" s="3108"/>
      <c r="M4627" s="3108"/>
      <c r="N4627" s="3505"/>
      <c r="O4627" s="3108"/>
      <c r="P4627" s="3108"/>
      <c r="Q4627" s="3108"/>
      <c r="R4627" s="3108"/>
      <c r="S4627" s="3108"/>
      <c r="T4627" s="3108"/>
      <c r="U4627" s="3108"/>
      <c r="V4627" s="3505"/>
      <c r="W4627" s="3108"/>
      <c r="X4627" s="3108"/>
      <c r="Y4627" s="3108"/>
      <c r="Z4627" s="2187"/>
      <c r="AA4627" s="2187"/>
      <c r="AB4627" s="2188"/>
      <c r="AC4627" s="2189"/>
      <c r="AD4627" s="15"/>
      <c r="AE4627" s="15"/>
      <c r="AF4627" s="15"/>
      <c r="AJ4627" s="14"/>
      <c r="AK4627" s="14"/>
      <c r="AL4627" s="15"/>
      <c r="AM4627" s="14"/>
      <c r="AN4627" s="396"/>
    </row>
    <row r="4628" spans="1:62" x14ac:dyDescent="0.25">
      <c r="A4628" s="3701" t="s">
        <v>679</v>
      </c>
      <c r="B4628" s="3596" t="s">
        <v>12</v>
      </c>
      <c r="C4628" s="121" t="s">
        <v>13</v>
      </c>
      <c r="D4628" s="113" t="s">
        <v>811</v>
      </c>
      <c r="E4628" s="306">
        <v>5410</v>
      </c>
      <c r="F4628" s="71">
        <v>5062</v>
      </c>
      <c r="G4628" s="71">
        <v>5422</v>
      </c>
      <c r="H4628" s="3301">
        <v>5024</v>
      </c>
      <c r="I4628" s="71">
        <v>5182</v>
      </c>
      <c r="J4628" s="71">
        <v>5026</v>
      </c>
      <c r="K4628" s="71">
        <v>5240</v>
      </c>
      <c r="L4628" s="71">
        <v>5342</v>
      </c>
      <c r="M4628" s="71">
        <v>5610</v>
      </c>
      <c r="N4628" s="3301">
        <v>5494</v>
      </c>
      <c r="O4628" s="71">
        <v>5870</v>
      </c>
      <c r="P4628" s="71">
        <v>5674</v>
      </c>
      <c r="Q4628" s="71">
        <v>5802</v>
      </c>
      <c r="R4628" s="71">
        <v>5604</v>
      </c>
      <c r="S4628" s="71">
        <v>6146</v>
      </c>
      <c r="T4628" s="71">
        <v>5824</v>
      </c>
      <c r="U4628" s="71">
        <v>6002</v>
      </c>
      <c r="V4628" s="3301">
        <v>6010</v>
      </c>
      <c r="W4628" s="71">
        <v>5922</v>
      </c>
      <c r="X4628" s="71">
        <v>5550</v>
      </c>
      <c r="Y4628" s="71">
        <v>5596</v>
      </c>
      <c r="Z4628" s="71">
        <v>5764</v>
      </c>
      <c r="AA4628" s="71">
        <v>5722</v>
      </c>
      <c r="AB4628" s="393">
        <v>5570</v>
      </c>
      <c r="AC4628" s="106">
        <f>SUM(E4628:AB4628)</f>
        <v>133868</v>
      </c>
      <c r="AD4628" s="306">
        <v>16000</v>
      </c>
      <c r="AE4628" s="71">
        <v>100</v>
      </c>
      <c r="AF4628" s="72">
        <v>200</v>
      </c>
      <c r="AJ4628" s="430"/>
      <c r="AK4628" s="431"/>
      <c r="AL4628" s="430"/>
      <c r="AM4628" s="15"/>
      <c r="AN4628" s="396"/>
    </row>
    <row r="4629" spans="1:62" x14ac:dyDescent="0.25">
      <c r="A4629" s="3688"/>
      <c r="B4629" s="3597"/>
      <c r="C4629" s="123" t="s">
        <v>14</v>
      </c>
      <c r="D4629" s="108" t="s">
        <v>811</v>
      </c>
      <c r="E4629" s="307">
        <v>2706</v>
      </c>
      <c r="F4629" s="308">
        <v>2484</v>
      </c>
      <c r="G4629" s="308">
        <v>2902</v>
      </c>
      <c r="H4629" s="3302">
        <v>2590</v>
      </c>
      <c r="I4629" s="308">
        <v>2780</v>
      </c>
      <c r="J4629" s="308">
        <v>2490</v>
      </c>
      <c r="K4629" s="308">
        <v>2520</v>
      </c>
      <c r="L4629" s="308">
        <v>2266</v>
      </c>
      <c r="M4629" s="308">
        <v>2410</v>
      </c>
      <c r="N4629" s="3302">
        <v>2488</v>
      </c>
      <c r="O4629" s="308">
        <v>2926</v>
      </c>
      <c r="P4629" s="308">
        <v>2732</v>
      </c>
      <c r="Q4629" s="308">
        <v>2812</v>
      </c>
      <c r="R4629" s="308">
        <v>2440</v>
      </c>
      <c r="S4629" s="308">
        <v>3070</v>
      </c>
      <c r="T4629" s="308">
        <v>2618</v>
      </c>
      <c r="U4629" s="308">
        <v>2832</v>
      </c>
      <c r="V4629" s="3302">
        <v>2968</v>
      </c>
      <c r="W4629" s="308">
        <v>2812</v>
      </c>
      <c r="X4629" s="308">
        <v>2402</v>
      </c>
      <c r="Y4629" s="308">
        <v>2666</v>
      </c>
      <c r="Z4629" s="308">
        <v>2956</v>
      </c>
      <c r="AA4629" s="308">
        <v>2944</v>
      </c>
      <c r="AB4629" s="394">
        <v>2916</v>
      </c>
      <c r="AC4629" s="107">
        <f>SUM(E4629:AB4629)</f>
        <v>64730</v>
      </c>
      <c r="AD4629" s="81"/>
      <c r="AE4629" s="155"/>
      <c r="AF4629" s="74"/>
      <c r="AJ4629" s="15"/>
      <c r="AK4629" s="15"/>
      <c r="AL4629" s="15"/>
      <c r="AM4629" s="15"/>
      <c r="AN4629" s="396"/>
    </row>
    <row r="4630" spans="1:62" x14ac:dyDescent="0.25">
      <c r="A4630" s="3688"/>
      <c r="B4630" s="3597"/>
      <c r="C4630" s="123" t="s">
        <v>15</v>
      </c>
      <c r="D4630" s="108" t="s">
        <v>54</v>
      </c>
      <c r="E4630" s="1450">
        <v>310</v>
      </c>
      <c r="F4630" s="1445">
        <v>318</v>
      </c>
      <c r="G4630" s="1445">
        <v>340</v>
      </c>
      <c r="H4630" s="3303">
        <v>305</v>
      </c>
      <c r="I4630" s="327">
        <v>305</v>
      </c>
      <c r="J4630" s="327">
        <v>304</v>
      </c>
      <c r="K4630" s="327">
        <v>325</v>
      </c>
      <c r="L4630" s="327">
        <v>328</v>
      </c>
      <c r="M4630" s="327">
        <v>340</v>
      </c>
      <c r="N4630" s="3303">
        <v>336</v>
      </c>
      <c r="O4630" s="327">
        <v>368</v>
      </c>
      <c r="P4630" s="327">
        <v>370</v>
      </c>
      <c r="Q4630" s="327">
        <v>355</v>
      </c>
      <c r="R4630" s="327">
        <v>351</v>
      </c>
      <c r="S4630" s="327">
        <v>381</v>
      </c>
      <c r="T4630" s="327">
        <v>353</v>
      </c>
      <c r="U4630" s="327">
        <v>383</v>
      </c>
      <c r="V4630" s="3303">
        <v>391</v>
      </c>
      <c r="W4630" s="327">
        <v>356</v>
      </c>
      <c r="X4630" s="327">
        <v>329</v>
      </c>
      <c r="Y4630" s="327">
        <v>364</v>
      </c>
      <c r="Z4630" s="1445">
        <v>365</v>
      </c>
      <c r="AA4630" s="1445">
        <v>349</v>
      </c>
      <c r="AB4630" s="1473">
        <v>336</v>
      </c>
      <c r="AC4630" s="107">
        <f>AVERAGE(E4630:AB4630)</f>
        <v>344.25</v>
      </c>
      <c r="AD4630" s="76">
        <f>SQRT(MAX((E4628*E4628+E4629*E4629),(F4628*F4628+F4629*F4629),(G4628*G4628+G4629*G4629),(H4628*H4628+H4629*H4629),(I4628*I4628+I4629*I4629),(J4628*J4628+J4629*J4629),(K4628*K4628+K4629*K4629),(L4628*L4628+L4629*L4629),(M4628*M4628+M4629*M4629),(N4628*N4628+N4629*N4629),(O4628*O4628+O4629*O4629),(P4628*P4628+P4629*P4629),(R4628*R4628+R4629*R4629),(S4628*S4628+S4629*S4629),(T4628*T4628+T4629*T4629),(U4628*U4628+U4629*U4629),(V4628*V4628+V4629*V4629),(W4628*W4628+W4629*W4629),(X4628*X4628+X4629*X4629),(V4628*V4628+V4629*V4629),(Z4628*Z4628+Z4629*Z4629),(AA4628*AA4628+AA4629*AA4629),(AB4628*AB4628+AB4629*AB4629)))/AD4628</f>
        <v>0.4293809861300335</v>
      </c>
      <c r="AE4630" s="76">
        <f>SQRT(MAX((E4628*E4628+E4629*E4629),(F4628*F4628+F4629*F4629),(G4628*G4628+G4629*G4629),(H4628*H4628+H4629*H4629),(I4628*I4628+I4629*I4629),(J4628*J4628+J4629*J4629),(K4628*K4628+K4629*K4629),(L4628*L4628+L4629*L4629),(M4628*M4628+M4629*M4629),(N4628*N4628+N4629*N4629),(O4628*O4628+O4629*O4629),(P4628*P4628+P4629*P4629),(R4628*R4628+R4629*R4629),(S4628*S4628+S4629*S4629),(T4628*T4628+T4629*T4629),(U4628*U4628+U4629*U4629),(V4628*V4628+V4629*V4629),(W4628*W4628+W4629*W4629),(X4628*X4628+X4629*X4629),(V4628*V4628+V4629*V4629),(Z4628*Z4628+Z4629*Z4629),(AA4628*AA4628+AA4629*AA4629),(AB4628*AB4628+AB4629*AB4629)))/AD4628</f>
        <v>0.4293809861300335</v>
      </c>
      <c r="AF4630" s="77"/>
      <c r="AJ4630" s="15"/>
      <c r="AK4630" s="15"/>
      <c r="AL4630" s="15"/>
      <c r="AM4630" s="15"/>
      <c r="AN4630" s="396"/>
    </row>
    <row r="4631" spans="1:62" ht="16.5" thickBot="1" x14ac:dyDescent="0.3">
      <c r="A4631" s="3696"/>
      <c r="B4631" s="3550"/>
      <c r="C4631" s="123" t="s">
        <v>17</v>
      </c>
      <c r="D4631" s="108"/>
      <c r="E4631" s="313">
        <f t="shared" ref="E4631:AB4631" si="1580">E4629/E4628</f>
        <v>0.50018484288354903</v>
      </c>
      <c r="F4631" s="314">
        <f t="shared" si="1580"/>
        <v>0.49071513235875147</v>
      </c>
      <c r="G4631" s="314">
        <f t="shared" si="1580"/>
        <v>0.53522685355957211</v>
      </c>
      <c r="H4631" s="3310">
        <f t="shared" si="1580"/>
        <v>0.51552547770700641</v>
      </c>
      <c r="I4631" s="314">
        <f t="shared" si="1580"/>
        <v>0.53647240447703592</v>
      </c>
      <c r="J4631" s="314">
        <f t="shared" si="1580"/>
        <v>0.49542379625945088</v>
      </c>
      <c r="K4631" s="314">
        <f t="shared" si="1580"/>
        <v>0.48091603053435117</v>
      </c>
      <c r="L4631" s="314">
        <f t="shared" si="1580"/>
        <v>0.4241856982403594</v>
      </c>
      <c r="M4631" s="314">
        <f t="shared" si="1580"/>
        <v>0.42959001782531192</v>
      </c>
      <c r="N4631" s="3310">
        <f t="shared" si="1580"/>
        <v>0.45285766290498725</v>
      </c>
      <c r="O4631" s="314">
        <f t="shared" si="1580"/>
        <v>0.49846678023850083</v>
      </c>
      <c r="P4631" s="314">
        <f t="shared" si="1580"/>
        <v>0.48149453648219953</v>
      </c>
      <c r="Q4631" s="314">
        <f t="shared" si="1580"/>
        <v>0.48466046190968631</v>
      </c>
      <c r="R4631" s="314">
        <f t="shared" si="1580"/>
        <v>0.43540328336902212</v>
      </c>
      <c r="S4631" s="314">
        <f t="shared" si="1580"/>
        <v>0.49951187764399607</v>
      </c>
      <c r="T4631" s="314">
        <f t="shared" si="1580"/>
        <v>0.44951923076923078</v>
      </c>
      <c r="U4631" s="314">
        <f t="shared" si="1580"/>
        <v>0.47184271909363545</v>
      </c>
      <c r="V4631" s="3310">
        <f t="shared" si="1580"/>
        <v>0.49384359400998334</v>
      </c>
      <c r="W4631" s="314">
        <f t="shared" si="1580"/>
        <v>0.47483958122255993</v>
      </c>
      <c r="X4631" s="314">
        <f t="shared" si="1580"/>
        <v>0.43279279279279281</v>
      </c>
      <c r="Y4631" s="314">
        <f>Y4629/Y4628</f>
        <v>0.47641172265904219</v>
      </c>
      <c r="Z4631" s="314">
        <f t="shared" si="1580"/>
        <v>0.51283830673143649</v>
      </c>
      <c r="AA4631" s="314">
        <f t="shared" si="1580"/>
        <v>0.51450541768612368</v>
      </c>
      <c r="AB4631" s="336">
        <f t="shared" si="1580"/>
        <v>0.52351885098743267</v>
      </c>
      <c r="AC4631" s="433">
        <f>MAX(E4631:AB4631)</f>
        <v>0.53647240447703592</v>
      </c>
      <c r="AD4631" s="81"/>
      <c r="AE4631" s="155"/>
      <c r="AF4631" s="74"/>
      <c r="AJ4631" s="15"/>
      <c r="AK4631" s="15"/>
      <c r="AL4631" s="15"/>
      <c r="AM4631" s="15"/>
      <c r="AN4631" s="396"/>
    </row>
    <row r="4632" spans="1:62" hidden="1" x14ac:dyDescent="0.25">
      <c r="A4632" s="2024"/>
      <c r="B4632" s="2027"/>
      <c r="C4632" s="124" t="s">
        <v>116</v>
      </c>
      <c r="D4632" s="108"/>
      <c r="E4632" s="310"/>
      <c r="F4632" s="311"/>
      <c r="G4632" s="311"/>
      <c r="H4632" s="3306"/>
      <c r="I4632" s="155"/>
      <c r="J4632" s="155"/>
      <c r="K4632" s="155"/>
      <c r="L4632" s="155"/>
      <c r="M4632" s="155"/>
      <c r="N4632" s="3306"/>
      <c r="O4632" s="155"/>
      <c r="P4632" s="155"/>
      <c r="Q4632" s="155"/>
      <c r="R4632" s="155"/>
      <c r="S4632" s="155"/>
      <c r="T4632" s="155"/>
      <c r="U4632" s="155"/>
      <c r="V4632" s="3306"/>
      <c r="W4632" s="155"/>
      <c r="X4632" s="155"/>
      <c r="Y4632" s="155"/>
      <c r="Z4632" s="311"/>
      <c r="AA4632" s="311"/>
      <c r="AB4632" s="867"/>
      <c r="AC4632" s="108"/>
      <c r="AD4632" s="81"/>
      <c r="AE4632" s="155"/>
      <c r="AF4632" s="74"/>
      <c r="AJ4632" s="15"/>
      <c r="AK4632" s="15"/>
      <c r="AL4632" s="15"/>
      <c r="AM4632" s="15"/>
      <c r="AN4632" s="396"/>
    </row>
    <row r="4633" spans="1:62" s="181" customFormat="1" hidden="1" x14ac:dyDescent="0.25">
      <c r="A4633" s="2024"/>
      <c r="B4633" s="2027"/>
      <c r="C4633" s="124" t="s">
        <v>117</v>
      </c>
      <c r="D4633" s="108"/>
      <c r="E4633" s="310"/>
      <c r="F4633" s="311"/>
      <c r="G4633" s="311"/>
      <c r="H4633" s="3306"/>
      <c r="I4633" s="155"/>
      <c r="J4633" s="155"/>
      <c r="K4633" s="155"/>
      <c r="L4633" s="155"/>
      <c r="M4633" s="155"/>
      <c r="N4633" s="3306"/>
      <c r="O4633" s="155"/>
      <c r="P4633" s="155"/>
      <c r="Q4633" s="155"/>
      <c r="R4633" s="155"/>
      <c r="S4633" s="155"/>
      <c r="T4633" s="155"/>
      <c r="U4633" s="155"/>
      <c r="V4633" s="3306"/>
      <c r="W4633" s="155"/>
      <c r="X4633" s="155"/>
      <c r="Y4633" s="155"/>
      <c r="Z4633" s="311"/>
      <c r="AA4633" s="311"/>
      <c r="AB4633" s="867"/>
      <c r="AC4633" s="108"/>
      <c r="AD4633" s="81"/>
      <c r="AE4633" s="155"/>
      <c r="AF4633" s="74"/>
      <c r="AG4633" s="784"/>
      <c r="AH4633" s="781"/>
      <c r="AI4633" s="782"/>
      <c r="AJ4633" s="782"/>
      <c r="AK4633" s="782"/>
      <c r="AL4633" s="783"/>
      <c r="AM4633" s="783"/>
      <c r="AN4633" s="189"/>
      <c r="AO4633" s="189"/>
      <c r="AP4633" s="189"/>
    </row>
    <row r="4634" spans="1:62" ht="16.5" hidden="1" thickBot="1" x14ac:dyDescent="0.3">
      <c r="A4634" s="3535" t="s">
        <v>42</v>
      </c>
      <c r="B4634" s="3536"/>
      <c r="C4634" s="3537"/>
      <c r="D4634" s="114"/>
      <c r="E4634" s="178">
        <f>SQRT(E4628*E4628+E4629*E4629)/E4647/1.73</f>
        <v>333.95780726981803</v>
      </c>
      <c r="F4634" s="179">
        <f t="shared" ref="F4634:AB4634" si="1581">SQRT(F4628*F4628+F4629*F4629)/F4647/1.73</f>
        <v>311.8967679338158</v>
      </c>
      <c r="G4634" s="179">
        <f t="shared" si="1581"/>
        <v>340.17044433246031</v>
      </c>
      <c r="H4634" s="3307">
        <f t="shared" si="1581"/>
        <v>310.57363818465302</v>
      </c>
      <c r="I4634" s="79">
        <f t="shared" si="1581"/>
        <v>323.11730758428865</v>
      </c>
      <c r="J4634" s="79">
        <f t="shared" si="1581"/>
        <v>309.07446343255504</v>
      </c>
      <c r="K4634" s="79">
        <f t="shared" si="1581"/>
        <v>320.09164446513222</v>
      </c>
      <c r="L4634" s="79">
        <f t="shared" si="1581"/>
        <v>321.58978039444071</v>
      </c>
      <c r="M4634" s="79">
        <f t="shared" si="1581"/>
        <v>340.01310807867975</v>
      </c>
      <c r="N4634" s="3307">
        <f t="shared" si="1581"/>
        <v>335.53277998170529</v>
      </c>
      <c r="O4634" s="79">
        <f t="shared" si="1581"/>
        <v>365.59659820750755</v>
      </c>
      <c r="P4634" s="79">
        <f t="shared" si="1581"/>
        <v>353.07029737413905</v>
      </c>
      <c r="Q4634" s="79">
        <f t="shared" si="1581"/>
        <v>356.98196271614131</v>
      </c>
      <c r="R4634" s="79">
        <f t="shared" si="1581"/>
        <v>339.71504776805028</v>
      </c>
      <c r="S4634" s="79">
        <f t="shared" si="1581"/>
        <v>384.42919931735594</v>
      </c>
      <c r="T4634" s="79">
        <f t="shared" si="1581"/>
        <v>357.30523263570825</v>
      </c>
      <c r="U4634" s="79">
        <f t="shared" si="1581"/>
        <v>367.44970180813311</v>
      </c>
      <c r="V4634" s="3307">
        <f t="shared" si="1581"/>
        <v>369.70607739493863</v>
      </c>
      <c r="W4634" s="79">
        <f t="shared" si="1581"/>
        <v>359.18785850553206</v>
      </c>
      <c r="X4634" s="79">
        <f t="shared" si="1581"/>
        <v>337.09329447108337</v>
      </c>
      <c r="Y4634" s="79">
        <f>SQRT(Y4628*Y4628+Y4629*Y4629)/Y4647/1.73</f>
        <v>346.18471918999683</v>
      </c>
      <c r="Z4634" s="179">
        <f t="shared" si="1581"/>
        <v>362.12586322771966</v>
      </c>
      <c r="AA4634" s="179">
        <f t="shared" si="1581"/>
        <v>359.03639225642542</v>
      </c>
      <c r="AB4634" s="395">
        <f t="shared" si="1581"/>
        <v>350.45101262274216</v>
      </c>
      <c r="AC4634" s="109">
        <f>AVERAGE(E4634:AB4634)</f>
        <v>343.93129163137593</v>
      </c>
      <c r="AD4634" s="78">
        <f>(AC4630-AC4634)/AC4630</f>
        <v>9.2580499237203363E-4</v>
      </c>
      <c r="AE4634" s="79"/>
      <c r="AF4634" s="80"/>
      <c r="AJ4634" s="10"/>
      <c r="AK4634" s="10"/>
      <c r="AL4634" s="12"/>
      <c r="AM4634" s="10"/>
      <c r="AN4634" s="105"/>
      <c r="AO4634" s="105"/>
      <c r="AP4634" s="105"/>
      <c r="AQ4634" s="105"/>
      <c r="AR4634" s="105"/>
      <c r="AS4634" s="105"/>
      <c r="AT4634" s="105"/>
      <c r="AU4634" s="105"/>
      <c r="AV4634" s="105"/>
      <c r="AW4634" s="105"/>
      <c r="AX4634" s="105"/>
      <c r="AY4634" s="105"/>
      <c r="AZ4634" s="105"/>
      <c r="BA4634" s="105"/>
      <c r="BB4634" s="105"/>
      <c r="BC4634" s="105"/>
      <c r="BD4634" s="105"/>
      <c r="BE4634" s="105"/>
      <c r="BF4634" s="105"/>
      <c r="BG4634" s="105"/>
      <c r="BH4634" s="105"/>
      <c r="BI4634" s="105"/>
      <c r="BJ4634" s="105"/>
    </row>
    <row r="4635" spans="1:62" x14ac:dyDescent="0.25">
      <c r="A4635" s="3701" t="s">
        <v>680</v>
      </c>
      <c r="B4635" s="3596" t="s">
        <v>20</v>
      </c>
      <c r="C4635" s="121" t="s">
        <v>13</v>
      </c>
      <c r="D4635" s="113" t="s">
        <v>811</v>
      </c>
      <c r="E4635" s="306">
        <v>4628</v>
      </c>
      <c r="F4635" s="71">
        <v>4548</v>
      </c>
      <c r="G4635" s="71">
        <v>4778</v>
      </c>
      <c r="H4635" s="3301">
        <v>4552</v>
      </c>
      <c r="I4635" s="71">
        <v>4770</v>
      </c>
      <c r="J4635" s="71">
        <v>4672</v>
      </c>
      <c r="K4635" s="71">
        <v>4956</v>
      </c>
      <c r="L4635" s="71">
        <v>4972</v>
      </c>
      <c r="M4635" s="71">
        <v>5478</v>
      </c>
      <c r="N4635" s="3301">
        <v>5844</v>
      </c>
      <c r="O4635" s="71">
        <v>5734</v>
      </c>
      <c r="P4635" s="71">
        <v>6120</v>
      </c>
      <c r="Q4635" s="71">
        <v>6124</v>
      </c>
      <c r="R4635" s="71">
        <v>5690</v>
      </c>
      <c r="S4635" s="71">
        <v>6254</v>
      </c>
      <c r="T4635" s="71">
        <v>6552</v>
      </c>
      <c r="U4635" s="71">
        <v>6346</v>
      </c>
      <c r="V4635" s="3301">
        <v>6052</v>
      </c>
      <c r="W4635" s="71">
        <v>6014</v>
      </c>
      <c r="X4635" s="71">
        <v>5292</v>
      </c>
      <c r="Y4635" s="71">
        <v>5362</v>
      </c>
      <c r="Z4635" s="71">
        <v>5320</v>
      </c>
      <c r="AA4635" s="71">
        <v>5282</v>
      </c>
      <c r="AB4635" s="393">
        <v>5288</v>
      </c>
      <c r="AC4635" s="106">
        <f>SUM(E4635:AB4635)</f>
        <v>130628</v>
      </c>
      <c r="AD4635" s="306">
        <v>16000</v>
      </c>
      <c r="AE4635" s="71">
        <v>100</v>
      </c>
      <c r="AF4635" s="72">
        <v>200</v>
      </c>
      <c r="AJ4635" s="51"/>
      <c r="AK4635" s="217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1"/>
      <c r="BA4635" s="11"/>
      <c r="BB4635" s="11"/>
      <c r="BC4635" s="11"/>
      <c r="BD4635" s="11"/>
      <c r="BE4635" s="11"/>
      <c r="BF4635" s="11"/>
      <c r="BG4635" s="11"/>
      <c r="BH4635" s="11"/>
      <c r="BI4635" s="11"/>
      <c r="BJ4635" s="105"/>
    </row>
    <row r="4636" spans="1:62" x14ac:dyDescent="0.25">
      <c r="A4636" s="3688"/>
      <c r="B4636" s="3597"/>
      <c r="C4636" s="123" t="s">
        <v>14</v>
      </c>
      <c r="D4636" s="108" t="s">
        <v>811</v>
      </c>
      <c r="E4636" s="307">
        <v>2724</v>
      </c>
      <c r="F4636" s="308">
        <v>2560</v>
      </c>
      <c r="G4636" s="308">
        <v>2828</v>
      </c>
      <c r="H4636" s="3302">
        <v>2662</v>
      </c>
      <c r="I4636" s="308">
        <v>2850</v>
      </c>
      <c r="J4636" s="308">
        <v>2776</v>
      </c>
      <c r="K4636" s="308">
        <v>2824</v>
      </c>
      <c r="L4636" s="308">
        <v>2604</v>
      </c>
      <c r="M4636" s="308">
        <v>3116</v>
      </c>
      <c r="N4636" s="3302">
        <v>3744</v>
      </c>
      <c r="O4636" s="308">
        <v>3706</v>
      </c>
      <c r="P4636" s="308">
        <v>3930</v>
      </c>
      <c r="Q4636" s="308">
        <v>3906</v>
      </c>
      <c r="R4636" s="308">
        <v>3326</v>
      </c>
      <c r="S4636" s="308">
        <v>4122</v>
      </c>
      <c r="T4636" s="308">
        <v>4228</v>
      </c>
      <c r="U4636" s="308">
        <v>4056</v>
      </c>
      <c r="V4636" s="3302">
        <v>3820</v>
      </c>
      <c r="W4636" s="308">
        <v>3852</v>
      </c>
      <c r="X4636" s="308">
        <v>3252</v>
      </c>
      <c r="Y4636" s="308">
        <v>3396</v>
      </c>
      <c r="Z4636" s="308">
        <v>3424</v>
      </c>
      <c r="AA4636" s="308">
        <v>3398</v>
      </c>
      <c r="AB4636" s="394">
        <v>3378</v>
      </c>
      <c r="AC4636" s="107">
        <f>SUM(E4636:AB4636)</f>
        <v>80482</v>
      </c>
      <c r="AD4636" s="81"/>
      <c r="AE4636" s="155"/>
      <c r="AF4636" s="74"/>
      <c r="AG4636" s="1"/>
      <c r="AJ4636" s="105"/>
      <c r="AK4636" s="105"/>
      <c r="AL4636" s="105"/>
      <c r="AM4636" s="105"/>
      <c r="AN4636" s="105"/>
      <c r="AO4636" s="105"/>
      <c r="AP4636" s="105"/>
      <c r="AQ4636" s="105"/>
      <c r="AR4636" s="105"/>
      <c r="AS4636" s="105"/>
      <c r="AT4636" s="105"/>
      <c r="AU4636" s="105"/>
      <c r="AV4636" s="105"/>
      <c r="AW4636" s="105"/>
      <c r="AX4636" s="105"/>
      <c r="AY4636" s="105"/>
      <c r="AZ4636" s="105"/>
      <c r="BA4636" s="105"/>
      <c r="BB4636" s="105"/>
      <c r="BC4636" s="105"/>
      <c r="BD4636" s="105"/>
      <c r="BE4636" s="105"/>
      <c r="BF4636" s="105"/>
      <c r="BG4636" s="105"/>
      <c r="BH4636" s="105"/>
      <c r="BI4636" s="105"/>
      <c r="BJ4636" s="105"/>
    </row>
    <row r="4637" spans="1:62" x14ac:dyDescent="0.25">
      <c r="A4637" s="3688"/>
      <c r="B4637" s="3597"/>
      <c r="C4637" s="123" t="s">
        <v>15</v>
      </c>
      <c r="D4637" s="108" t="s">
        <v>54</v>
      </c>
      <c r="E4637" s="1450">
        <v>292</v>
      </c>
      <c r="F4637" s="1445">
        <v>322</v>
      </c>
      <c r="G4637" s="1445">
        <v>308</v>
      </c>
      <c r="H4637" s="3303">
        <v>303</v>
      </c>
      <c r="I4637" s="327">
        <v>291</v>
      </c>
      <c r="J4637" s="327">
        <v>312</v>
      </c>
      <c r="K4637" s="327">
        <v>321</v>
      </c>
      <c r="L4637" s="327">
        <v>345</v>
      </c>
      <c r="M4637" s="327">
        <v>366</v>
      </c>
      <c r="N4637" s="3303">
        <v>374</v>
      </c>
      <c r="O4637" s="327">
        <v>398</v>
      </c>
      <c r="P4637" s="327">
        <v>417</v>
      </c>
      <c r="Q4637" s="327">
        <v>374</v>
      </c>
      <c r="R4637" s="327">
        <v>398</v>
      </c>
      <c r="S4637" s="327">
        <v>444</v>
      </c>
      <c r="T4637" s="327">
        <v>433</v>
      </c>
      <c r="U4637" s="327">
        <v>408</v>
      </c>
      <c r="V4637" s="3303">
        <v>395</v>
      </c>
      <c r="W4637" s="327">
        <v>385</v>
      </c>
      <c r="X4637" s="327">
        <v>328</v>
      </c>
      <c r="Y4637" s="327">
        <v>351</v>
      </c>
      <c r="Z4637" s="1445">
        <v>339</v>
      </c>
      <c r="AA4637" s="1445">
        <v>333</v>
      </c>
      <c r="AB4637" s="1473">
        <v>337</v>
      </c>
      <c r="AC4637" s="107">
        <f>AVERAGE(E4637:AB4637)</f>
        <v>357.25</v>
      </c>
      <c r="AD4637" s="76">
        <f>SQRT(MAX((E4635*E4635+E4636*E4636),(F4635*F4635+F4636*F4636),(G4635*G4635+G4636*G4636),(H4635*H4635+H4636*H4636),(I4635*I4635+I4636*I4636),(J4635*J4635+J4636*J4636),(K4635*K4635+K4636*K4636),(L4635*L4635+L4636*L4636),(M4635*M4635+M4636*M4636),(N4635*N4635+N4636*N4636),(O4635*O4635+O4636*O4636),(P4635*P4635+P4636*P4636),(R4635*R4635+R4636*R4636),(S4635*S4635+S4636*S4636),(T4635*T4635+T4636*T4636),(U4635*U4635+U4636*U4636),(V4635*V4635+V4636*V4636),(W4635*W4635+W4636*W4636),(X4635*X4635+X4636*X4636),(V4635*V4635+V4636*V4636),(Z4635*Z4635+Z4636*Z4636),(AA4635*AA4635+AA4636*AA4636),(AB4635*AB4635+AB4636*AB4636)))/AD4635</f>
        <v>0.4873585051068669</v>
      </c>
      <c r="AE4637" s="76">
        <f>SQRT(MAX((E4635*E4635+E4636*E4636),(F4635*F4635+F4636*F4636),(G4635*G4635+G4636*G4636),(H4635*H4635+H4636*H4636),(I4635*I4635+I4636*I4636),(J4635*J4635+J4636*J4636),(K4635*K4635+K4636*K4636),(L4635*L4635+L4636*L4636),(M4635*M4635+M4636*M4636),(N4635*N4635+N4636*N4636),(O4635*O4635+O4636*O4636),(P4635*P4635+P4636*P4636),(R4635*R4635+R4636*R4636),(S4635*S4635+S4636*S4636),(T4635*T4635+T4636*T4636),(U4635*U4635+U4636*U4636),(V4635*V4635+V4636*V4636),(W4635*W4635+W4636*W4636),(X4635*X4635+X4636*X4636),(V4635*V4635+V4636*V4636),(Z4635*Z4635+Z4636*Z4636),(AA4635*AA4635+AA4636*AA4636),(AB4635*AB4635+AB4636*AB4636)))/AD4635</f>
        <v>0.4873585051068669</v>
      </c>
      <c r="AF4637" s="77"/>
      <c r="AG4637" s="1"/>
      <c r="AJ4637" s="105"/>
      <c r="AK4637" s="217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  <c r="AZ4637" s="11"/>
      <c r="BA4637" s="11"/>
      <c r="BB4637" s="11"/>
      <c r="BC4637" s="11"/>
      <c r="BD4637" s="11"/>
      <c r="BE4637" s="11"/>
      <c r="BF4637" s="11"/>
      <c r="BG4637" s="11"/>
      <c r="BH4637" s="11"/>
      <c r="BI4637" s="11"/>
      <c r="BJ4637" s="105"/>
    </row>
    <row r="4638" spans="1:62" ht="16.5" thickBot="1" x14ac:dyDescent="0.3">
      <c r="A4638" s="3696"/>
      <c r="B4638" s="3550"/>
      <c r="C4638" s="123" t="s">
        <v>17</v>
      </c>
      <c r="D4638" s="108"/>
      <c r="E4638" s="313">
        <f t="shared" ref="E4638:AB4638" si="1582">E4636/E4635</f>
        <v>0.58859118409680211</v>
      </c>
      <c r="F4638" s="314">
        <f t="shared" si="1582"/>
        <v>0.56288478452066848</v>
      </c>
      <c r="G4638" s="314">
        <f t="shared" si="1582"/>
        <v>0.59187944746755961</v>
      </c>
      <c r="H4638" s="3310">
        <f t="shared" si="1582"/>
        <v>0.58479789103690683</v>
      </c>
      <c r="I4638" s="314">
        <f t="shared" si="1582"/>
        <v>0.59748427672955973</v>
      </c>
      <c r="J4638" s="314">
        <f t="shared" si="1582"/>
        <v>0.59417808219178081</v>
      </c>
      <c r="K4638" s="314">
        <f t="shared" si="1582"/>
        <v>0.56981436642453587</v>
      </c>
      <c r="L4638" s="314">
        <f t="shared" si="1582"/>
        <v>0.52373290426387775</v>
      </c>
      <c r="M4638" s="314">
        <f t="shared" si="1582"/>
        <v>0.56882073749543627</v>
      </c>
      <c r="N4638" s="3310">
        <f t="shared" si="1582"/>
        <v>0.64065708418891165</v>
      </c>
      <c r="O4638" s="314">
        <f t="shared" si="1582"/>
        <v>0.64632019532612484</v>
      </c>
      <c r="P4638" s="314">
        <f t="shared" si="1582"/>
        <v>0.64215686274509809</v>
      </c>
      <c r="Q4638" s="314">
        <f t="shared" si="1582"/>
        <v>0.63781841933376882</v>
      </c>
      <c r="R4638" s="314">
        <f t="shared" si="1582"/>
        <v>0.58453427065026364</v>
      </c>
      <c r="S4638" s="314">
        <f t="shared" si="1582"/>
        <v>0.65909817716661334</v>
      </c>
      <c r="T4638" s="314">
        <f t="shared" si="1582"/>
        <v>0.64529914529914534</v>
      </c>
      <c r="U4638" s="314">
        <f t="shared" si="1582"/>
        <v>0.63914276709738416</v>
      </c>
      <c r="V4638" s="3310">
        <f t="shared" si="1582"/>
        <v>0.63119629874421679</v>
      </c>
      <c r="W4638" s="314">
        <f t="shared" si="1582"/>
        <v>0.64050548719654143</v>
      </c>
      <c r="X4638" s="314">
        <f t="shared" si="1582"/>
        <v>0.61451247165532885</v>
      </c>
      <c r="Y4638" s="314">
        <f>Y4636/Y4635</f>
        <v>0.63334576650503538</v>
      </c>
      <c r="Z4638" s="314">
        <f t="shared" si="1582"/>
        <v>0.64360902255639096</v>
      </c>
      <c r="AA4638" s="314">
        <f t="shared" si="1582"/>
        <v>0.64331692540704277</v>
      </c>
      <c r="AB4638" s="336">
        <f t="shared" si="1582"/>
        <v>0.63880484114977309</v>
      </c>
      <c r="AC4638" s="433">
        <f>MAX(E4638:AB4638)</f>
        <v>0.65909817716661334</v>
      </c>
      <c r="AD4638" s="81"/>
      <c r="AE4638" s="155"/>
      <c r="AF4638" s="74"/>
      <c r="AG4638" s="1"/>
      <c r="AJ4638" s="105"/>
      <c r="AK4638" s="105"/>
      <c r="AL4638" s="105"/>
      <c r="AM4638" s="105"/>
      <c r="AN4638" s="105"/>
      <c r="AO4638" s="105"/>
      <c r="AP4638" s="105"/>
      <c r="AQ4638" s="105"/>
      <c r="AR4638" s="105"/>
      <c r="AS4638" s="105"/>
      <c r="AT4638" s="105"/>
      <c r="AU4638" s="105"/>
      <c r="AV4638" s="105"/>
      <c r="AW4638" s="105"/>
      <c r="AX4638" s="105"/>
      <c r="AY4638" s="105"/>
      <c r="AZ4638" s="105"/>
      <c r="BA4638" s="105"/>
      <c r="BB4638" s="105"/>
      <c r="BC4638" s="105"/>
      <c r="BD4638" s="105"/>
      <c r="BE4638" s="105"/>
      <c r="BF4638" s="105"/>
      <c r="BG4638" s="105"/>
      <c r="BH4638" s="105"/>
      <c r="BI4638" s="105"/>
      <c r="BJ4638" s="105"/>
    </row>
    <row r="4639" spans="1:62" hidden="1" x14ac:dyDescent="0.25">
      <c r="A4639" s="2024"/>
      <c r="B4639" s="2027"/>
      <c r="C4639" s="124" t="s">
        <v>116</v>
      </c>
      <c r="D4639" s="108"/>
      <c r="E4639" s="310"/>
      <c r="F4639" s="311"/>
      <c r="G4639" s="311"/>
      <c r="H4639" s="155"/>
      <c r="I4639" s="155"/>
      <c r="J4639" s="155"/>
      <c r="K4639" s="155"/>
      <c r="L4639" s="155"/>
      <c r="M4639" s="155"/>
      <c r="N4639" s="155"/>
      <c r="O4639" s="155"/>
      <c r="P4639" s="155"/>
      <c r="Q4639" s="155"/>
      <c r="R4639" s="155"/>
      <c r="S4639" s="155"/>
      <c r="T4639" s="155"/>
      <c r="U4639" s="155"/>
      <c r="V4639" s="155"/>
      <c r="W4639" s="155"/>
      <c r="X4639" s="155"/>
      <c r="Y4639" s="155"/>
      <c r="Z4639" s="311"/>
      <c r="AA4639" s="311"/>
      <c r="AB4639" s="867"/>
      <c r="AC4639" s="108"/>
      <c r="AD4639" s="81"/>
      <c r="AE4639" s="155"/>
      <c r="AF4639" s="74"/>
      <c r="AG4639" s="1"/>
      <c r="AJ4639" s="396"/>
      <c r="AK4639" s="396"/>
      <c r="AL4639" s="396"/>
      <c r="AM4639" s="396"/>
      <c r="AN4639" s="396"/>
    </row>
    <row r="4640" spans="1:62" s="181" customFormat="1" hidden="1" x14ac:dyDescent="0.25">
      <c r="A4640" s="2024"/>
      <c r="B4640" s="2027"/>
      <c r="C4640" s="124" t="s">
        <v>117</v>
      </c>
      <c r="D4640" s="642"/>
      <c r="E4640" s="310"/>
      <c r="F4640" s="311"/>
      <c r="G4640" s="155"/>
      <c r="H4640" s="155"/>
      <c r="I4640" s="155"/>
      <c r="J4640" s="155"/>
      <c r="K4640" s="155"/>
      <c r="L4640" s="155"/>
      <c r="M4640" s="155"/>
      <c r="N4640" s="155"/>
      <c r="O4640" s="155"/>
      <c r="P4640" s="155"/>
      <c r="Q4640" s="155"/>
      <c r="R4640" s="155"/>
      <c r="S4640" s="155"/>
      <c r="T4640" s="155"/>
      <c r="U4640" s="155"/>
      <c r="V4640" s="155"/>
      <c r="W4640" s="155"/>
      <c r="X4640" s="155"/>
      <c r="Y4640" s="155"/>
      <c r="Z4640" s="311"/>
      <c r="AA4640" s="867"/>
      <c r="AB4640" s="867"/>
      <c r="AC4640" s="108"/>
      <c r="AD4640" s="81"/>
      <c r="AE4640" s="155"/>
      <c r="AF4640" s="74"/>
      <c r="AG4640" s="784"/>
      <c r="AH4640" s="781"/>
      <c r="AI4640" s="782"/>
      <c r="AJ4640" s="782"/>
      <c r="AK4640" s="782"/>
      <c r="AL4640" s="783"/>
      <c r="AM4640" s="783"/>
      <c r="AN4640" s="189"/>
      <c r="AO4640" s="189"/>
      <c r="AP4640" s="189"/>
    </row>
    <row r="4641" spans="1:42" ht="16.5" hidden="1" thickBot="1" x14ac:dyDescent="0.3">
      <c r="A4641" s="3535" t="s">
        <v>42</v>
      </c>
      <c r="B4641" s="3536"/>
      <c r="C4641" s="3537"/>
      <c r="D4641" s="114"/>
      <c r="E4641" s="178">
        <f>SQRT(E4635*E4635+E4636*E4636)/E4648/1.73</f>
        <v>297.90168751507912</v>
      </c>
      <c r="F4641" s="179">
        <f t="shared" ref="F4641:AB4641" si="1583">SQRT(F4635*F4635+F4636*F4636)/F4648/1.73</f>
        <v>290.35224727983746</v>
      </c>
      <c r="G4641" s="179">
        <f t="shared" si="1583"/>
        <v>308.00011545748788</v>
      </c>
      <c r="H4641" s="79">
        <f t="shared" si="1583"/>
        <v>291.68511608142438</v>
      </c>
      <c r="I4641" s="79">
        <f t="shared" si="1583"/>
        <v>307.65196588866149</v>
      </c>
      <c r="J4641" s="79">
        <f t="shared" si="1583"/>
        <v>301.76060240290093</v>
      </c>
      <c r="K4641" s="79">
        <f t="shared" si="1583"/>
        <v>317.03610512209821</v>
      </c>
      <c r="L4641" s="79">
        <f t="shared" si="1583"/>
        <v>313.76150857436494</v>
      </c>
      <c r="M4641" s="79">
        <f t="shared" si="1583"/>
        <v>355.40488200796989</v>
      </c>
      <c r="N4641" s="79">
        <f t="shared" si="1583"/>
        <v>383.53937700951343</v>
      </c>
      <c r="O4641" s="79">
        <f t="shared" si="1583"/>
        <v>378.37637339660131</v>
      </c>
      <c r="P4641" s="79">
        <f t="shared" si="1583"/>
        <v>404.245803502196</v>
      </c>
      <c r="Q4641" s="79">
        <f t="shared" si="1583"/>
        <v>399.86911710531194</v>
      </c>
      <c r="R4641" s="79">
        <f t="shared" si="1583"/>
        <v>371.67797095981734</v>
      </c>
      <c r="S4641" s="79">
        <f t="shared" si="1583"/>
        <v>417.91574366089304</v>
      </c>
      <c r="T4641" s="79">
        <f t="shared" si="1583"/>
        <v>435.91507707370619</v>
      </c>
      <c r="U4641" s="79">
        <f t="shared" si="1583"/>
        <v>420.6225737939148</v>
      </c>
      <c r="V4641" s="79">
        <f t="shared" si="1583"/>
        <v>398.54056467422566</v>
      </c>
      <c r="W4641" s="79">
        <f t="shared" si="1583"/>
        <v>395.8044270472875</v>
      </c>
      <c r="X4641" s="79">
        <f t="shared" si="1583"/>
        <v>342.91986926618966</v>
      </c>
      <c r="Y4641" s="79">
        <f>SQRT(Y4635*Y4635+Y4636*Y4636)/Y4648/1.73</f>
        <v>350.40698450699762</v>
      </c>
      <c r="Z4641" s="179">
        <f t="shared" si="1583"/>
        <v>349.28446132331635</v>
      </c>
      <c r="AA4641" s="179">
        <f t="shared" si="1583"/>
        <v>346.4126182797101</v>
      </c>
      <c r="AB4641" s="395">
        <f t="shared" si="1583"/>
        <v>346.09588377064455</v>
      </c>
      <c r="AC4641" s="109">
        <f>AVERAGE(E4641:AB4641)</f>
        <v>355.21587815417291</v>
      </c>
      <c r="AD4641" s="78">
        <f>(AC4637-AC4641)/AC4637</f>
        <v>5.6938330184103216E-3</v>
      </c>
      <c r="AE4641" s="79"/>
      <c r="AF4641" s="80"/>
      <c r="AG4641" s="1"/>
      <c r="AJ4641" s="396"/>
      <c r="AK4641" s="396"/>
      <c r="AL4641" s="396"/>
      <c r="AM4641" s="396"/>
      <c r="AN4641" s="396"/>
    </row>
    <row r="4642" spans="1:42" ht="16.5" thickBot="1" x14ac:dyDescent="0.3">
      <c r="A4642" s="2928" t="s">
        <v>1015</v>
      </c>
      <c r="B4642" s="2924" t="s">
        <v>1010</v>
      </c>
      <c r="C4642" s="2929"/>
      <c r="D4642" s="2916" t="s">
        <v>54</v>
      </c>
      <c r="E4642" s="2917">
        <v>0</v>
      </c>
      <c r="F4642" s="2918">
        <v>0</v>
      </c>
      <c r="G4642" s="2918">
        <v>0</v>
      </c>
      <c r="H4642" s="2918">
        <v>0</v>
      </c>
      <c r="I4642" s="2918">
        <v>0</v>
      </c>
      <c r="J4642" s="2918">
        <v>0</v>
      </c>
      <c r="K4642" s="2918">
        <v>0</v>
      </c>
      <c r="L4642" s="2918">
        <v>0</v>
      </c>
      <c r="M4642" s="2918">
        <v>0</v>
      </c>
      <c r="N4642" s="2918">
        <v>0</v>
      </c>
      <c r="O4642" s="2918">
        <v>0</v>
      </c>
      <c r="P4642" s="2918">
        <v>0</v>
      </c>
      <c r="Q4642" s="2918">
        <v>0</v>
      </c>
      <c r="R4642" s="2918">
        <v>0</v>
      </c>
      <c r="S4642" s="2918">
        <v>0</v>
      </c>
      <c r="T4642" s="2918">
        <v>0</v>
      </c>
      <c r="U4642" s="2918">
        <v>0</v>
      </c>
      <c r="V4642" s="2918">
        <v>0</v>
      </c>
      <c r="W4642" s="2918">
        <v>0</v>
      </c>
      <c r="X4642" s="2918">
        <v>0</v>
      </c>
      <c r="Y4642" s="2918">
        <v>0</v>
      </c>
      <c r="Z4642" s="2918">
        <v>0</v>
      </c>
      <c r="AA4642" s="2918">
        <v>0</v>
      </c>
      <c r="AB4642" s="2919">
        <v>0</v>
      </c>
      <c r="AC4642" s="2920"/>
      <c r="AD4642" s="252"/>
      <c r="AE4642" s="253"/>
      <c r="AF4642" s="254"/>
      <c r="AG4642" s="1"/>
      <c r="AJ4642" s="396"/>
      <c r="AK4642" s="396"/>
      <c r="AL4642" s="396"/>
      <c r="AM4642" s="396"/>
      <c r="AN4642" s="396"/>
    </row>
    <row r="4643" spans="1:42" x14ac:dyDescent="0.25">
      <c r="A4643" s="149" t="s">
        <v>620</v>
      </c>
      <c r="B4643" s="1215"/>
      <c r="C4643" s="194"/>
      <c r="D4643" s="162"/>
      <c r="E4643" s="115">
        <f>E4628+E4635</f>
        <v>10038</v>
      </c>
      <c r="F4643" s="116">
        <f t="shared" ref="F4643:AB4643" si="1584">F4628+F4635</f>
        <v>9610</v>
      </c>
      <c r="G4643" s="116">
        <f t="shared" si="1584"/>
        <v>10200</v>
      </c>
      <c r="H4643" s="501">
        <f t="shared" si="1584"/>
        <v>9576</v>
      </c>
      <c r="I4643" s="501">
        <f t="shared" si="1584"/>
        <v>9952</v>
      </c>
      <c r="J4643" s="501">
        <f t="shared" si="1584"/>
        <v>9698</v>
      </c>
      <c r="K4643" s="501">
        <f t="shared" si="1584"/>
        <v>10196</v>
      </c>
      <c r="L4643" s="501">
        <f t="shared" si="1584"/>
        <v>10314</v>
      </c>
      <c r="M4643" s="501">
        <f t="shared" si="1584"/>
        <v>11088</v>
      </c>
      <c r="N4643" s="501">
        <f t="shared" si="1584"/>
        <v>11338</v>
      </c>
      <c r="O4643" s="501">
        <f t="shared" si="1584"/>
        <v>11604</v>
      </c>
      <c r="P4643" s="501">
        <f t="shared" si="1584"/>
        <v>11794</v>
      </c>
      <c r="Q4643" s="501">
        <f t="shared" si="1584"/>
        <v>11926</v>
      </c>
      <c r="R4643" s="501">
        <f t="shared" si="1584"/>
        <v>11294</v>
      </c>
      <c r="S4643" s="501">
        <f t="shared" si="1584"/>
        <v>12400</v>
      </c>
      <c r="T4643" s="501">
        <f t="shared" si="1584"/>
        <v>12376</v>
      </c>
      <c r="U4643" s="501">
        <f t="shared" si="1584"/>
        <v>12348</v>
      </c>
      <c r="V4643" s="501">
        <f t="shared" si="1584"/>
        <v>12062</v>
      </c>
      <c r="W4643" s="501">
        <f t="shared" si="1584"/>
        <v>11936</v>
      </c>
      <c r="X4643" s="501">
        <f t="shared" si="1584"/>
        <v>10842</v>
      </c>
      <c r="Y4643" s="501">
        <f>Y4628+Y4635</f>
        <v>10958</v>
      </c>
      <c r="Z4643" s="116">
        <f t="shared" si="1584"/>
        <v>11084</v>
      </c>
      <c r="AA4643" s="116">
        <f t="shared" si="1584"/>
        <v>11004</v>
      </c>
      <c r="AB4643" s="589">
        <f t="shared" si="1584"/>
        <v>10858</v>
      </c>
      <c r="AC4643" s="162"/>
      <c r="AD4643" s="437">
        <f>MAX(E4643:AB4643)</f>
        <v>12400</v>
      </c>
      <c r="AE4643" s="83"/>
      <c r="AF4643" s="84"/>
      <c r="AG4643" s="1"/>
      <c r="AJ4643" s="396"/>
      <c r="AK4643" s="396"/>
      <c r="AL4643" s="396"/>
      <c r="AM4643" s="396"/>
      <c r="AN4643" s="396"/>
    </row>
    <row r="4644" spans="1:42" x14ac:dyDescent="0.25">
      <c r="A4644" s="151" t="s">
        <v>53</v>
      </c>
      <c r="B4644" s="1216"/>
      <c r="C4644" s="185"/>
      <c r="D4644" s="164"/>
      <c r="E4644" s="117">
        <f t="shared" ref="E4644:AB4644" si="1585">E4629+E4636</f>
        <v>5430</v>
      </c>
      <c r="F4644" s="118">
        <f t="shared" si="1585"/>
        <v>5044</v>
      </c>
      <c r="G4644" s="118">
        <f t="shared" si="1585"/>
        <v>5730</v>
      </c>
      <c r="H4644" s="503">
        <f t="shared" si="1585"/>
        <v>5252</v>
      </c>
      <c r="I4644" s="503">
        <f t="shared" si="1585"/>
        <v>5630</v>
      </c>
      <c r="J4644" s="503">
        <f t="shared" si="1585"/>
        <v>5266</v>
      </c>
      <c r="K4644" s="503">
        <f t="shared" si="1585"/>
        <v>5344</v>
      </c>
      <c r="L4644" s="503">
        <f t="shared" si="1585"/>
        <v>4870</v>
      </c>
      <c r="M4644" s="503">
        <f t="shared" si="1585"/>
        <v>5526</v>
      </c>
      <c r="N4644" s="503">
        <f t="shared" si="1585"/>
        <v>6232</v>
      </c>
      <c r="O4644" s="503">
        <f t="shared" si="1585"/>
        <v>6632</v>
      </c>
      <c r="P4644" s="503">
        <f t="shared" si="1585"/>
        <v>6662</v>
      </c>
      <c r="Q4644" s="503">
        <f t="shared" si="1585"/>
        <v>6718</v>
      </c>
      <c r="R4644" s="503">
        <f t="shared" si="1585"/>
        <v>5766</v>
      </c>
      <c r="S4644" s="503">
        <f t="shared" si="1585"/>
        <v>7192</v>
      </c>
      <c r="T4644" s="503">
        <f t="shared" si="1585"/>
        <v>6846</v>
      </c>
      <c r="U4644" s="503">
        <f t="shared" si="1585"/>
        <v>6888</v>
      </c>
      <c r="V4644" s="503">
        <f t="shared" si="1585"/>
        <v>6788</v>
      </c>
      <c r="W4644" s="503">
        <f t="shared" si="1585"/>
        <v>6664</v>
      </c>
      <c r="X4644" s="503">
        <f t="shared" si="1585"/>
        <v>5654</v>
      </c>
      <c r="Y4644" s="503">
        <f>Y4629+Y4636</f>
        <v>6062</v>
      </c>
      <c r="Z4644" s="118">
        <f t="shared" si="1585"/>
        <v>6380</v>
      </c>
      <c r="AA4644" s="118">
        <f t="shared" si="1585"/>
        <v>6342</v>
      </c>
      <c r="AB4644" s="569">
        <f t="shared" si="1585"/>
        <v>6294</v>
      </c>
      <c r="AC4644" s="164"/>
      <c r="AD4644" s="439">
        <f>MAX(E4644:AB4644)</f>
        <v>7192</v>
      </c>
      <c r="AE4644" s="86"/>
      <c r="AF4644" s="87"/>
      <c r="AG4644" s="1"/>
      <c r="AJ4644" s="396"/>
      <c r="AK4644" s="396"/>
      <c r="AL4644" s="396"/>
      <c r="AM4644" s="396"/>
      <c r="AN4644" s="396"/>
    </row>
    <row r="4645" spans="1:42" ht="16.5" thickBot="1" x14ac:dyDescent="0.3">
      <c r="A4645" s="153" t="s">
        <v>52</v>
      </c>
      <c r="B4645" s="1217"/>
      <c r="C4645" s="195"/>
      <c r="D4645" s="190"/>
      <c r="E4645" s="119">
        <f t="shared" ref="E4645:AB4645" si="1586">SQRT(E4644*E4644+E4643*E4643)</f>
        <v>11412.552037121233</v>
      </c>
      <c r="F4645" s="120">
        <f t="shared" si="1586"/>
        <v>10853.296089207186</v>
      </c>
      <c r="G4645" s="120">
        <f t="shared" si="1586"/>
        <v>11699.269207946281</v>
      </c>
      <c r="H4645" s="505">
        <f t="shared" si="1586"/>
        <v>10921.688514144687</v>
      </c>
      <c r="I4645" s="505">
        <f t="shared" si="1586"/>
        <v>11434.124540164848</v>
      </c>
      <c r="J4645" s="505">
        <f t="shared" si="1586"/>
        <v>11035.486396167593</v>
      </c>
      <c r="K4645" s="505">
        <f t="shared" si="1586"/>
        <v>11511.592070604309</v>
      </c>
      <c r="L4645" s="505">
        <f>SQRT(L4644*L4644+L4643*L4643)</f>
        <v>11405.941258835239</v>
      </c>
      <c r="M4645" s="505">
        <f t="shared" si="1586"/>
        <v>12388.721483672154</v>
      </c>
      <c r="N4645" s="505">
        <f t="shared" si="1586"/>
        <v>12937.854072449572</v>
      </c>
      <c r="O4645" s="505">
        <f t="shared" si="1586"/>
        <v>13365.486897228997</v>
      </c>
      <c r="P4645" s="505">
        <f t="shared" si="1586"/>
        <v>13545.504051160297</v>
      </c>
      <c r="Q4645" s="505">
        <f t="shared" si="1586"/>
        <v>13687.987434243209</v>
      </c>
      <c r="R4645" s="505">
        <f t="shared" si="1586"/>
        <v>12680.740987812975</v>
      </c>
      <c r="S4645" s="505">
        <f t="shared" si="1586"/>
        <v>14334.743248485478</v>
      </c>
      <c r="T4645" s="505">
        <f t="shared" si="1586"/>
        <v>14143.305554218929</v>
      </c>
      <c r="U4645" s="505">
        <f t="shared" si="1586"/>
        <v>14139.223741068672</v>
      </c>
      <c r="V4645" s="505">
        <f t="shared" si="1586"/>
        <v>13840.8376914116</v>
      </c>
      <c r="W4645" s="505">
        <f t="shared" si="1586"/>
        <v>13670.29597338697</v>
      </c>
      <c r="X4645" s="505">
        <f t="shared" si="1586"/>
        <v>12227.701337536831</v>
      </c>
      <c r="Y4645" s="505">
        <f>SQRT(Y4644*Y4644+Y4643*Y4643)</f>
        <v>12523.003154195882</v>
      </c>
      <c r="Z4645" s="120">
        <f t="shared" si="1586"/>
        <v>12789.036554799584</v>
      </c>
      <c r="AA4645" s="120">
        <f t="shared" si="1586"/>
        <v>12700.747222112563</v>
      </c>
      <c r="AB4645" s="590">
        <f t="shared" si="1586"/>
        <v>12550.322705014401</v>
      </c>
      <c r="AC4645" s="190"/>
      <c r="AD4645" s="441">
        <f>MAX(E4645:AB4645)</f>
        <v>14334.743248485478</v>
      </c>
      <c r="AE4645" s="89"/>
      <c r="AF4645" s="90"/>
      <c r="AG4645" s="15"/>
      <c r="AJ4645" s="396"/>
      <c r="AK4645" s="396"/>
      <c r="AL4645" s="396"/>
      <c r="AM4645" s="396"/>
      <c r="AN4645" s="396"/>
    </row>
    <row r="4646" spans="1:42" ht="16.5" thickBot="1" x14ac:dyDescent="0.3">
      <c r="A4646" s="507" t="s">
        <v>21</v>
      </c>
      <c r="B4646" s="1218"/>
      <c r="C4646" s="509"/>
      <c r="D4646" s="510"/>
      <c r="E4646" s="511">
        <v>1</v>
      </c>
      <c r="F4646" s="512">
        <v>2</v>
      </c>
      <c r="G4646" s="512">
        <v>3</v>
      </c>
      <c r="H4646" s="513">
        <v>4</v>
      </c>
      <c r="I4646" s="512">
        <v>5</v>
      </c>
      <c r="J4646" s="512">
        <v>6</v>
      </c>
      <c r="K4646" s="512">
        <v>7</v>
      </c>
      <c r="L4646" s="512">
        <v>8</v>
      </c>
      <c r="M4646" s="512">
        <v>9</v>
      </c>
      <c r="N4646" s="513">
        <v>10</v>
      </c>
      <c r="O4646" s="512">
        <v>11</v>
      </c>
      <c r="P4646" s="512">
        <v>12</v>
      </c>
      <c r="Q4646" s="512">
        <v>13</v>
      </c>
      <c r="R4646" s="512">
        <v>14</v>
      </c>
      <c r="S4646" s="512">
        <v>15</v>
      </c>
      <c r="T4646" s="512">
        <v>16</v>
      </c>
      <c r="U4646" s="512">
        <v>17</v>
      </c>
      <c r="V4646" s="512">
        <v>18</v>
      </c>
      <c r="W4646" s="512">
        <v>19</v>
      </c>
      <c r="X4646" s="512">
        <v>20</v>
      </c>
      <c r="Y4646" s="513">
        <v>21</v>
      </c>
      <c r="Z4646" s="512">
        <v>22</v>
      </c>
      <c r="AA4646" s="512">
        <v>23</v>
      </c>
      <c r="AB4646" s="514">
        <v>24</v>
      </c>
      <c r="AC4646" s="510"/>
      <c r="AD4646" s="15"/>
      <c r="AE4646" s="15"/>
      <c r="AF4646" s="15"/>
      <c r="AG4646" s="15"/>
      <c r="AJ4646" s="396"/>
      <c r="AK4646" s="396"/>
      <c r="AL4646" s="396"/>
      <c r="AM4646" s="396"/>
      <c r="AN4646" s="396"/>
    </row>
    <row r="4647" spans="1:42" x14ac:dyDescent="0.25">
      <c r="A4647" s="442" t="s">
        <v>911</v>
      </c>
      <c r="B4647" s="1219"/>
      <c r="C4647" s="443" t="s">
        <v>22</v>
      </c>
      <c r="D4647" s="552" t="s">
        <v>54</v>
      </c>
      <c r="E4647" s="187">
        <v>10.47</v>
      </c>
      <c r="F4647" s="145">
        <v>10.45</v>
      </c>
      <c r="G4647" s="145">
        <v>10.45</v>
      </c>
      <c r="H4647" s="445">
        <v>10.52</v>
      </c>
      <c r="I4647" s="445">
        <v>10.52</v>
      </c>
      <c r="J4647" s="445">
        <v>10.49</v>
      </c>
      <c r="K4647" s="445">
        <v>10.5</v>
      </c>
      <c r="L4647" s="445">
        <v>10.43</v>
      </c>
      <c r="M4647" s="445">
        <v>10.38</v>
      </c>
      <c r="N4647" s="445">
        <v>10.39</v>
      </c>
      <c r="O4647" s="445">
        <v>10.37</v>
      </c>
      <c r="P4647" s="445">
        <v>10.31</v>
      </c>
      <c r="Q4647" s="445">
        <v>10.44</v>
      </c>
      <c r="R4647" s="445">
        <v>10.4</v>
      </c>
      <c r="S4647" s="445">
        <v>10.33</v>
      </c>
      <c r="T4647" s="445">
        <v>10.33</v>
      </c>
      <c r="U4647" s="445">
        <v>10.44</v>
      </c>
      <c r="V4647" s="445">
        <v>10.48</v>
      </c>
      <c r="W4647" s="445">
        <v>10.55</v>
      </c>
      <c r="X4647" s="445">
        <v>10.37</v>
      </c>
      <c r="Y4647" s="445">
        <v>10.35</v>
      </c>
      <c r="Z4647" s="145">
        <v>10.34</v>
      </c>
      <c r="AA4647" s="145">
        <v>10.36</v>
      </c>
      <c r="AB4647" s="446">
        <v>10.37</v>
      </c>
      <c r="AC4647" s="715">
        <f>+AVERAGE(E4647:AB4647)</f>
        <v>10.418333333333337</v>
      </c>
      <c r="AD4647" s="15"/>
      <c r="AE4647" s="15"/>
      <c r="AF4647" s="15"/>
      <c r="AG4647" s="15"/>
      <c r="AJ4647" s="396"/>
      <c r="AK4647" s="396"/>
      <c r="AL4647" s="396"/>
      <c r="AM4647" s="396"/>
      <c r="AN4647" s="396"/>
    </row>
    <row r="4648" spans="1:42" ht="16.5" thickBot="1" x14ac:dyDescent="0.3">
      <c r="A4648" s="524" t="s">
        <v>913</v>
      </c>
      <c r="B4648" s="1223"/>
      <c r="C4648" s="525" t="s">
        <v>22</v>
      </c>
      <c r="D4648" s="388" t="s">
        <v>54</v>
      </c>
      <c r="E4648" s="739">
        <v>10.42</v>
      </c>
      <c r="F4648" s="708">
        <v>10.39</v>
      </c>
      <c r="G4648" s="708">
        <v>10.42</v>
      </c>
      <c r="H4648" s="717">
        <v>10.45</v>
      </c>
      <c r="I4648" s="717">
        <v>10.44</v>
      </c>
      <c r="J4648" s="717">
        <v>10.41</v>
      </c>
      <c r="K4648" s="717">
        <v>10.4</v>
      </c>
      <c r="L4648" s="717">
        <v>10.34</v>
      </c>
      <c r="M4648" s="717">
        <v>10.25</v>
      </c>
      <c r="N4648" s="717">
        <v>10.46</v>
      </c>
      <c r="O4648" s="717">
        <v>10.43</v>
      </c>
      <c r="P4648" s="717">
        <v>10.4</v>
      </c>
      <c r="Q4648" s="717">
        <v>10.5</v>
      </c>
      <c r="R4648" s="717">
        <v>10.25</v>
      </c>
      <c r="S4648" s="717">
        <v>10.36</v>
      </c>
      <c r="T4648" s="717">
        <v>10.34</v>
      </c>
      <c r="U4648" s="717">
        <v>10.35</v>
      </c>
      <c r="V4648" s="717">
        <v>10.38</v>
      </c>
      <c r="W4648" s="717">
        <v>10.43</v>
      </c>
      <c r="X4648" s="717">
        <v>10.47</v>
      </c>
      <c r="Y4648" s="717">
        <v>10.47</v>
      </c>
      <c r="Z4648" s="708">
        <v>10.47</v>
      </c>
      <c r="AA4648" s="708">
        <v>10.48</v>
      </c>
      <c r="AB4648" s="718">
        <v>10.48</v>
      </c>
      <c r="AC4648" s="719">
        <f>+AVERAGE(E4648:AB4648)</f>
        <v>10.407916666666667</v>
      </c>
      <c r="AD4648" s="15"/>
      <c r="AE4648" s="15"/>
      <c r="AF4648" s="15"/>
      <c r="AJ4648" s="396"/>
      <c r="AK4648" s="14"/>
      <c r="AL4648" s="14"/>
      <c r="AM4648" s="15"/>
      <c r="AN4648" s="14"/>
    </row>
    <row r="4649" spans="1:42" x14ac:dyDescent="0.25">
      <c r="A4649" s="3701" t="s">
        <v>1110</v>
      </c>
      <c r="B4649" s="3596" t="s">
        <v>874</v>
      </c>
      <c r="C4649" s="121" t="s">
        <v>13</v>
      </c>
      <c r="D4649" s="2341" t="s">
        <v>811</v>
      </c>
      <c r="E4649" s="70">
        <v>638.4</v>
      </c>
      <c r="F4649" s="71">
        <v>398.4</v>
      </c>
      <c r="G4649" s="71">
        <v>631.20000000000005</v>
      </c>
      <c r="H4649" s="3301">
        <v>454.8</v>
      </c>
      <c r="I4649" s="71">
        <v>456</v>
      </c>
      <c r="J4649" s="71">
        <v>423.6</v>
      </c>
      <c r="K4649" s="71">
        <v>532.79999999999995</v>
      </c>
      <c r="L4649" s="71">
        <v>310.8</v>
      </c>
      <c r="M4649" s="71">
        <v>273.60000000000002</v>
      </c>
      <c r="N4649" s="3301">
        <v>340.8</v>
      </c>
      <c r="O4649" s="71">
        <v>658.8</v>
      </c>
      <c r="P4649" s="71">
        <v>388.8</v>
      </c>
      <c r="Q4649" s="71">
        <v>604.79999999999995</v>
      </c>
      <c r="R4649" s="71">
        <v>318</v>
      </c>
      <c r="S4649" s="71">
        <v>670.8</v>
      </c>
      <c r="T4649" s="71">
        <v>406.8</v>
      </c>
      <c r="U4649" s="71">
        <v>528</v>
      </c>
      <c r="V4649" s="3301">
        <v>626.4</v>
      </c>
      <c r="W4649" s="71">
        <v>688.8</v>
      </c>
      <c r="X4649" s="71">
        <v>457.2</v>
      </c>
      <c r="Y4649" s="71">
        <v>564</v>
      </c>
      <c r="Z4649" s="71">
        <v>579.6</v>
      </c>
      <c r="AA4649" s="71">
        <v>708</v>
      </c>
      <c r="AB4649" s="72">
        <v>538.79999999999995</v>
      </c>
      <c r="AC4649" s="572">
        <f>SUM(E4649:AB4649)</f>
        <v>12199.2</v>
      </c>
      <c r="AD4649" s="70"/>
      <c r="AE4649" s="71">
        <v>0</v>
      </c>
      <c r="AF4649" s="72">
        <v>0</v>
      </c>
      <c r="AJ4649" s="396"/>
      <c r="AK4649" s="430"/>
      <c r="AL4649" s="431"/>
      <c r="AM4649" s="430"/>
      <c r="AN4649" s="15"/>
    </row>
    <row r="4650" spans="1:42" x14ac:dyDescent="0.25">
      <c r="A4650" s="3688"/>
      <c r="B4650" s="3597"/>
      <c r="C4650" s="123" t="s">
        <v>14</v>
      </c>
      <c r="D4650" s="347" t="s">
        <v>811</v>
      </c>
      <c r="E4650" s="392">
        <v>609.6</v>
      </c>
      <c r="F4650" s="308">
        <v>342</v>
      </c>
      <c r="G4650" s="308">
        <v>601.20000000000005</v>
      </c>
      <c r="H4650" s="3302">
        <v>388.8</v>
      </c>
      <c r="I4650" s="308">
        <v>572.4</v>
      </c>
      <c r="J4650" s="308">
        <v>508.8</v>
      </c>
      <c r="K4650" s="308">
        <v>614.4</v>
      </c>
      <c r="L4650" s="308">
        <v>225.6</v>
      </c>
      <c r="M4650" s="308">
        <v>146.4</v>
      </c>
      <c r="N4650" s="3302">
        <v>273.60000000000002</v>
      </c>
      <c r="O4650" s="308">
        <v>649.20000000000005</v>
      </c>
      <c r="P4650" s="308">
        <v>387.6</v>
      </c>
      <c r="Q4650" s="308">
        <v>663.6</v>
      </c>
      <c r="R4650" s="308">
        <v>199.2</v>
      </c>
      <c r="S4650" s="308">
        <v>675.6</v>
      </c>
      <c r="T4650" s="308">
        <v>321.60000000000002</v>
      </c>
      <c r="U4650" s="308">
        <v>519.6</v>
      </c>
      <c r="V4650" s="3302">
        <v>690</v>
      </c>
      <c r="W4650" s="308">
        <v>727.2</v>
      </c>
      <c r="X4650" s="308">
        <v>426</v>
      </c>
      <c r="Y4650" s="308">
        <v>669.6</v>
      </c>
      <c r="Z4650" s="308">
        <v>650.4</v>
      </c>
      <c r="AA4650" s="308">
        <v>728.4</v>
      </c>
      <c r="AB4650" s="309">
        <v>559.20000000000005</v>
      </c>
      <c r="AC4650" s="133">
        <f>SUM(E4650:AB4650)</f>
        <v>12150.000000000002</v>
      </c>
      <c r="AD4650" s="73"/>
      <c r="AE4650" s="155"/>
      <c r="AF4650" s="74"/>
      <c r="AJ4650" s="396"/>
      <c r="AK4650" s="15"/>
      <c r="AL4650" s="15"/>
      <c r="AM4650" s="15"/>
      <c r="AN4650" s="15"/>
    </row>
    <row r="4651" spans="1:42" x14ac:dyDescent="0.25">
      <c r="A4651" s="3688"/>
      <c r="B4651" s="3597"/>
      <c r="C4651" s="123" t="s">
        <v>15</v>
      </c>
      <c r="D4651" s="347" t="s">
        <v>1111</v>
      </c>
      <c r="E4651" s="1474">
        <v>49</v>
      </c>
      <c r="F4651" s="1475">
        <v>29</v>
      </c>
      <c r="G4651" s="1475">
        <v>48</v>
      </c>
      <c r="H4651" s="3312">
        <v>33</v>
      </c>
      <c r="I4651" s="1699">
        <v>40</v>
      </c>
      <c r="J4651" s="1699">
        <v>36</v>
      </c>
      <c r="K4651" s="1699">
        <v>45</v>
      </c>
      <c r="L4651" s="1699">
        <v>21</v>
      </c>
      <c r="M4651" s="1699">
        <v>17</v>
      </c>
      <c r="N4651" s="3312">
        <v>24</v>
      </c>
      <c r="O4651" s="1699">
        <v>52</v>
      </c>
      <c r="P4651" s="1699">
        <v>31</v>
      </c>
      <c r="Q4651" s="1699">
        <v>50</v>
      </c>
      <c r="R4651" s="1699">
        <v>21</v>
      </c>
      <c r="S4651" s="1699">
        <v>53</v>
      </c>
      <c r="T4651" s="1699">
        <v>29</v>
      </c>
      <c r="U4651" s="1699">
        <v>41</v>
      </c>
      <c r="V4651" s="3312">
        <v>51</v>
      </c>
      <c r="W4651" s="1699">
        <v>55</v>
      </c>
      <c r="X4651" s="1699">
        <v>35</v>
      </c>
      <c r="Y4651" s="1699">
        <v>49</v>
      </c>
      <c r="Z4651" s="1475">
        <v>49</v>
      </c>
      <c r="AA4651" s="1475">
        <v>57</v>
      </c>
      <c r="AB4651" s="1476">
        <v>43</v>
      </c>
      <c r="AC4651" s="2177"/>
      <c r="AD4651" s="76"/>
      <c r="AE4651" s="76"/>
      <c r="AF4651" s="77"/>
      <c r="AJ4651" s="396"/>
      <c r="AK4651" s="15"/>
      <c r="AL4651" s="15"/>
      <c r="AM4651" s="15"/>
      <c r="AN4651" s="15"/>
    </row>
    <row r="4652" spans="1:42" ht="16.5" thickBot="1" x14ac:dyDescent="0.3">
      <c r="A4652" s="3696"/>
      <c r="B4652" s="3550"/>
      <c r="C4652" s="123" t="s">
        <v>17</v>
      </c>
      <c r="D4652" s="347"/>
      <c r="E4652" s="500">
        <f t="shared" ref="E4652:AB4652" si="1587">E4650/E4649</f>
        <v>0.9548872180451129</v>
      </c>
      <c r="F4652" s="314">
        <f t="shared" si="1587"/>
        <v>0.85843373493975905</v>
      </c>
      <c r="G4652" s="314">
        <f t="shared" si="1587"/>
        <v>0.95247148288973382</v>
      </c>
      <c r="H4652" s="3310">
        <f t="shared" si="1587"/>
        <v>0.85488126649076512</v>
      </c>
      <c r="I4652" s="314">
        <f t="shared" si="1587"/>
        <v>1.2552631578947369</v>
      </c>
      <c r="J4652" s="314">
        <f t="shared" si="1587"/>
        <v>1.2011331444759206</v>
      </c>
      <c r="K4652" s="314">
        <f t="shared" si="1587"/>
        <v>1.1531531531531531</v>
      </c>
      <c r="L4652" s="314">
        <f t="shared" si="1587"/>
        <v>0.72586872586872586</v>
      </c>
      <c r="M4652" s="314">
        <f t="shared" si="1587"/>
        <v>0.53508771929824561</v>
      </c>
      <c r="N4652" s="3310">
        <f t="shared" si="1587"/>
        <v>0.80281690140845074</v>
      </c>
      <c r="O4652" s="314">
        <f t="shared" si="1587"/>
        <v>0.98542805100182163</v>
      </c>
      <c r="P4652" s="314">
        <f t="shared" si="1587"/>
        <v>0.99691358024691357</v>
      </c>
      <c r="Q4652" s="314">
        <f t="shared" si="1587"/>
        <v>1.0972222222222223</v>
      </c>
      <c r="R4652" s="314">
        <f t="shared" si="1587"/>
        <v>0.62641509433962261</v>
      </c>
      <c r="S4652" s="314">
        <f t="shared" si="1587"/>
        <v>1.0071556350626119</v>
      </c>
      <c r="T4652" s="314">
        <f t="shared" si="1587"/>
        <v>0.79056047197640122</v>
      </c>
      <c r="U4652" s="314">
        <f t="shared" si="1587"/>
        <v>0.98409090909090913</v>
      </c>
      <c r="V4652" s="3310">
        <f t="shared" si="1587"/>
        <v>1.1015325670498084</v>
      </c>
      <c r="W4652" s="314">
        <f t="shared" si="1587"/>
        <v>1.0557491289198608</v>
      </c>
      <c r="X4652" s="314">
        <f t="shared" si="1587"/>
        <v>0.93175853018372701</v>
      </c>
      <c r="Y4652" s="314">
        <f>Y4650/Y4649</f>
        <v>1.1872340425531915</v>
      </c>
      <c r="Z4652" s="314">
        <f t="shared" si="1587"/>
        <v>1.1221532091097308</v>
      </c>
      <c r="AA4652" s="314">
        <f t="shared" si="1587"/>
        <v>1.0288135593220338</v>
      </c>
      <c r="AB4652" s="315">
        <f t="shared" si="1587"/>
        <v>1.0378619153674835</v>
      </c>
      <c r="AC4652" s="432">
        <f>MAX(E4652:AB4652)</f>
        <v>1.2552631578947369</v>
      </c>
      <c r="AD4652" s="73"/>
      <c r="AE4652" s="155"/>
      <c r="AF4652" s="74"/>
      <c r="AJ4652" s="396"/>
      <c r="AK4652" s="15"/>
      <c r="AL4652" s="15"/>
      <c r="AM4652" s="15"/>
      <c r="AN4652" s="15"/>
    </row>
    <row r="4653" spans="1:42" hidden="1" x14ac:dyDescent="0.25">
      <c r="A4653" s="2024"/>
      <c r="B4653" s="2027"/>
      <c r="C4653" s="124" t="s">
        <v>116</v>
      </c>
      <c r="D4653" s="347"/>
      <c r="E4653" s="499"/>
      <c r="F4653" s="311"/>
      <c r="G4653" s="311"/>
      <c r="H4653" s="3306"/>
      <c r="I4653" s="155"/>
      <c r="J4653" s="155"/>
      <c r="K4653" s="155"/>
      <c r="L4653" s="155"/>
      <c r="M4653" s="155"/>
      <c r="N4653" s="3306"/>
      <c r="O4653" s="155"/>
      <c r="P4653" s="155"/>
      <c r="Q4653" s="155"/>
      <c r="R4653" s="155"/>
      <c r="S4653" s="155"/>
      <c r="T4653" s="155"/>
      <c r="U4653" s="155"/>
      <c r="V4653" s="3306"/>
      <c r="W4653" s="155"/>
      <c r="X4653" s="155"/>
      <c r="Y4653" s="155"/>
      <c r="Z4653" s="311"/>
      <c r="AA4653" s="311"/>
      <c r="AB4653" s="312"/>
      <c r="AC4653" s="132"/>
      <c r="AD4653" s="73"/>
      <c r="AE4653" s="155"/>
      <c r="AF4653" s="74"/>
      <c r="AJ4653" s="396"/>
      <c r="AK4653" s="15"/>
      <c r="AL4653" s="15"/>
      <c r="AM4653" s="15"/>
      <c r="AN4653" s="15"/>
    </row>
    <row r="4654" spans="1:42" s="181" customFormat="1" hidden="1" x14ac:dyDescent="0.25">
      <c r="A4654" s="2024"/>
      <c r="B4654" s="2027"/>
      <c r="C4654" s="124" t="s">
        <v>117</v>
      </c>
      <c r="D4654" s="347"/>
      <c r="E4654" s="499"/>
      <c r="F4654" s="311"/>
      <c r="G4654" s="311"/>
      <c r="H4654" s="3306"/>
      <c r="I4654" s="155"/>
      <c r="J4654" s="155"/>
      <c r="K4654" s="155"/>
      <c r="L4654" s="155"/>
      <c r="M4654" s="155"/>
      <c r="N4654" s="3306"/>
      <c r="O4654" s="155"/>
      <c r="P4654" s="155"/>
      <c r="Q4654" s="155"/>
      <c r="R4654" s="155"/>
      <c r="S4654" s="155"/>
      <c r="T4654" s="155"/>
      <c r="U4654" s="155"/>
      <c r="V4654" s="3306"/>
      <c r="W4654" s="155"/>
      <c r="X4654" s="155"/>
      <c r="Y4654" s="155"/>
      <c r="Z4654" s="311"/>
      <c r="AA4654" s="311"/>
      <c r="AB4654" s="312"/>
      <c r="AC4654" s="132"/>
      <c r="AD4654" s="73"/>
      <c r="AE4654" s="155"/>
      <c r="AF4654" s="74"/>
      <c r="AG4654" s="784"/>
      <c r="AH4654" s="781"/>
      <c r="AI4654" s="782"/>
      <c r="AJ4654" s="782"/>
      <c r="AK4654" s="782"/>
      <c r="AL4654" s="783"/>
      <c r="AM4654" s="783"/>
      <c r="AN4654" s="189"/>
      <c r="AO4654" s="189"/>
      <c r="AP4654" s="189"/>
    </row>
    <row r="4655" spans="1:42" ht="16.5" hidden="1" thickBot="1" x14ac:dyDescent="0.3">
      <c r="A4655" s="3535" t="s">
        <v>42</v>
      </c>
      <c r="B4655" s="3536"/>
      <c r="C4655" s="3537"/>
      <c r="D4655" s="346"/>
      <c r="E4655" s="458">
        <f>SQRT(E4649*E4649+E4650*E4650)/E4647/1.73</f>
        <v>48.732917538570796</v>
      </c>
      <c r="F4655" s="179">
        <f t="shared" ref="F4655:AB4655" si="1588">SQRT(F4649*F4649+F4650*F4650)/F4647/1.73</f>
        <v>29.043262731873</v>
      </c>
      <c r="G4655" s="179">
        <f t="shared" si="1588"/>
        <v>48.217305235847725</v>
      </c>
      <c r="H4655" s="3307">
        <f t="shared" si="1588"/>
        <v>32.876442251619103</v>
      </c>
      <c r="I4655" s="79">
        <f t="shared" si="1588"/>
        <v>40.211421347193514</v>
      </c>
      <c r="J4655" s="79">
        <f t="shared" si="1588"/>
        <v>36.481381666558249</v>
      </c>
      <c r="K4655" s="79">
        <f t="shared" si="1588"/>
        <v>44.769743974026021</v>
      </c>
      <c r="L4655" s="79">
        <f t="shared" si="1588"/>
        <v>21.284027961766927</v>
      </c>
      <c r="M4655" s="79">
        <f t="shared" si="1588"/>
        <v>17.280128046689228</v>
      </c>
      <c r="N4655" s="3307">
        <f t="shared" si="1588"/>
        <v>24.314024611228977</v>
      </c>
      <c r="O4655" s="79">
        <f t="shared" si="1588"/>
        <v>51.556043744145072</v>
      </c>
      <c r="P4655" s="79">
        <f t="shared" si="1588"/>
        <v>30.779834419318473</v>
      </c>
      <c r="Q4655" s="79">
        <f t="shared" si="1588"/>
        <v>49.711948802413005</v>
      </c>
      <c r="R4655" s="79">
        <f t="shared" si="1588"/>
        <v>20.85590504422585</v>
      </c>
      <c r="S4655" s="79">
        <f t="shared" si="1588"/>
        <v>53.274016433522696</v>
      </c>
      <c r="T4655" s="79">
        <f t="shared" si="1588"/>
        <v>29.017454539175617</v>
      </c>
      <c r="U4655" s="79">
        <f t="shared" si="1588"/>
        <v>41.015484951517116</v>
      </c>
      <c r="V4655" s="3307">
        <f t="shared" si="1588"/>
        <v>51.401023283611224</v>
      </c>
      <c r="W4655" s="79">
        <f t="shared" si="1588"/>
        <v>54.879396729846675</v>
      </c>
      <c r="X4655" s="79">
        <f t="shared" si="1588"/>
        <v>34.832930974241812</v>
      </c>
      <c r="Y4655" s="79">
        <f>SQRT(Y4649*Y4649+Y4650*Y4650)/Y4647/1.73</f>
        <v>48.894312038888955</v>
      </c>
      <c r="Z4655" s="179">
        <f t="shared" si="1588"/>
        <v>48.701433991579194</v>
      </c>
      <c r="AA4655" s="179">
        <f t="shared" si="1588"/>
        <v>56.675888161674642</v>
      </c>
      <c r="AB4655" s="180">
        <f t="shared" si="1588"/>
        <v>43.285000457734419</v>
      </c>
      <c r="AC4655" s="199">
        <f>AVERAGE(E4655:AB4655)</f>
        <v>39.920472039052854</v>
      </c>
      <c r="AD4655" s="78" t="e">
        <f>(AC4651-AC4655)/AC4651</f>
        <v>#DIV/0!</v>
      </c>
      <c r="AE4655" s="79"/>
      <c r="AF4655" s="80"/>
      <c r="AJ4655" s="396"/>
      <c r="AK4655" s="14"/>
      <c r="AL4655" s="14"/>
      <c r="AM4655" s="15"/>
      <c r="AN4655" s="14"/>
    </row>
    <row r="4656" spans="1:42" x14ac:dyDescent="0.25">
      <c r="A4656" s="3707" t="s">
        <v>893</v>
      </c>
      <c r="B4656" s="3596" t="s">
        <v>681</v>
      </c>
      <c r="C4656" s="121" t="s">
        <v>13</v>
      </c>
      <c r="D4656" s="2341"/>
      <c r="E4656" s="70">
        <f t="shared" ref="E4656:AB4656" si="1589">(E4660-D4660)*$AE4656*$AF4656</f>
        <v>0</v>
      </c>
      <c r="F4656" s="71">
        <f t="shared" si="1589"/>
        <v>0</v>
      </c>
      <c r="G4656" s="71">
        <f t="shared" si="1589"/>
        <v>0</v>
      </c>
      <c r="H4656" s="3301">
        <f t="shared" si="1589"/>
        <v>0</v>
      </c>
      <c r="I4656" s="71">
        <f t="shared" si="1589"/>
        <v>0</v>
      </c>
      <c r="J4656" s="71">
        <f t="shared" si="1589"/>
        <v>0</v>
      </c>
      <c r="K4656" s="71">
        <f t="shared" si="1589"/>
        <v>0</v>
      </c>
      <c r="L4656" s="71">
        <f t="shared" si="1589"/>
        <v>0</v>
      </c>
      <c r="M4656" s="71">
        <f t="shared" si="1589"/>
        <v>0</v>
      </c>
      <c r="N4656" s="3301">
        <f t="shared" si="1589"/>
        <v>0</v>
      </c>
      <c r="O4656" s="71">
        <f t="shared" si="1589"/>
        <v>0</v>
      </c>
      <c r="P4656" s="71">
        <f t="shared" si="1589"/>
        <v>0</v>
      </c>
      <c r="Q4656" s="71">
        <f t="shared" si="1589"/>
        <v>0</v>
      </c>
      <c r="R4656" s="71">
        <f t="shared" si="1589"/>
        <v>0</v>
      </c>
      <c r="S4656" s="71">
        <f t="shared" si="1589"/>
        <v>0</v>
      </c>
      <c r="T4656" s="71">
        <f t="shared" si="1589"/>
        <v>0</v>
      </c>
      <c r="U4656" s="71">
        <f t="shared" si="1589"/>
        <v>0</v>
      </c>
      <c r="V4656" s="3301">
        <f t="shared" si="1589"/>
        <v>0</v>
      </c>
      <c r="W4656" s="71">
        <f t="shared" si="1589"/>
        <v>0</v>
      </c>
      <c r="X4656" s="71">
        <f t="shared" si="1589"/>
        <v>0</v>
      </c>
      <c r="Y4656" s="71">
        <f>(Y4660-X4660)*$AE4656*$AF4656</f>
        <v>0</v>
      </c>
      <c r="Z4656" s="71">
        <f>(Z4660-Y4660)*$AE4656*$AF4656</f>
        <v>0</v>
      </c>
      <c r="AA4656" s="71">
        <f t="shared" si="1589"/>
        <v>0</v>
      </c>
      <c r="AB4656" s="72">
        <f t="shared" si="1589"/>
        <v>0</v>
      </c>
      <c r="AC4656" s="131">
        <f>SUM(E4656:AB4656)</f>
        <v>0</v>
      </c>
      <c r="AD4656" s="70"/>
      <c r="AE4656" s="71">
        <v>100</v>
      </c>
      <c r="AF4656" s="72">
        <v>60</v>
      </c>
      <c r="AJ4656" s="396"/>
      <c r="AK4656" s="430"/>
      <c r="AL4656" s="431"/>
      <c r="AM4656" s="430"/>
      <c r="AN4656" s="15"/>
    </row>
    <row r="4657" spans="1:42" x14ac:dyDescent="0.25">
      <c r="A4657" s="3708"/>
      <c r="B4657" s="3597"/>
      <c r="C4657" s="123" t="s">
        <v>14</v>
      </c>
      <c r="D4657" s="347"/>
      <c r="E4657" s="392">
        <f t="shared" ref="E4657:AB4657" si="1590">(E4661-D4661)*$AE4656*$AF4656</f>
        <v>0</v>
      </c>
      <c r="F4657" s="308">
        <f t="shared" si="1590"/>
        <v>0</v>
      </c>
      <c r="G4657" s="308">
        <f t="shared" si="1590"/>
        <v>0</v>
      </c>
      <c r="H4657" s="3302">
        <f t="shared" si="1590"/>
        <v>0</v>
      </c>
      <c r="I4657" s="308">
        <f t="shared" si="1590"/>
        <v>0</v>
      </c>
      <c r="J4657" s="308">
        <f t="shared" si="1590"/>
        <v>0</v>
      </c>
      <c r="K4657" s="308">
        <f t="shared" si="1590"/>
        <v>0</v>
      </c>
      <c r="L4657" s="308">
        <f t="shared" si="1590"/>
        <v>0</v>
      </c>
      <c r="M4657" s="308">
        <f t="shared" si="1590"/>
        <v>0</v>
      </c>
      <c r="N4657" s="3302">
        <f t="shared" si="1590"/>
        <v>0</v>
      </c>
      <c r="O4657" s="308">
        <f t="shared" si="1590"/>
        <v>0</v>
      </c>
      <c r="P4657" s="308">
        <f t="shared" si="1590"/>
        <v>0</v>
      </c>
      <c r="Q4657" s="308">
        <f t="shared" si="1590"/>
        <v>0</v>
      </c>
      <c r="R4657" s="308">
        <f t="shared" si="1590"/>
        <v>0</v>
      </c>
      <c r="S4657" s="308">
        <f t="shared" si="1590"/>
        <v>0</v>
      </c>
      <c r="T4657" s="308">
        <f t="shared" si="1590"/>
        <v>0</v>
      </c>
      <c r="U4657" s="308">
        <f t="shared" si="1590"/>
        <v>0</v>
      </c>
      <c r="V4657" s="3302">
        <f t="shared" si="1590"/>
        <v>0</v>
      </c>
      <c r="W4657" s="308">
        <f t="shared" si="1590"/>
        <v>0</v>
      </c>
      <c r="X4657" s="308">
        <f t="shared" si="1590"/>
        <v>0</v>
      </c>
      <c r="Y4657" s="308">
        <f>(Y4661-X4661)*$AE4656*$AF4656</f>
        <v>0</v>
      </c>
      <c r="Z4657" s="308">
        <f>(Z4661-Y4661)*$AE4656*$AF4656</f>
        <v>0</v>
      </c>
      <c r="AA4657" s="308">
        <f t="shared" si="1590"/>
        <v>0</v>
      </c>
      <c r="AB4657" s="309">
        <f t="shared" si="1590"/>
        <v>0</v>
      </c>
      <c r="AC4657" s="133">
        <f>SUM(E4657:AB4657)</f>
        <v>0</v>
      </c>
      <c r="AD4657" s="73"/>
      <c r="AE4657" s="155"/>
      <c r="AF4657" s="74"/>
      <c r="AJ4657" s="396"/>
      <c r="AK4657" s="15"/>
      <c r="AL4657" s="15"/>
      <c r="AM4657" s="15"/>
      <c r="AN4657" s="15"/>
    </row>
    <row r="4658" spans="1:42" x14ac:dyDescent="0.25">
      <c r="A4658" s="3708"/>
      <c r="B4658" s="3597"/>
      <c r="C4658" s="123" t="s">
        <v>15</v>
      </c>
      <c r="D4658" s="347"/>
      <c r="E4658" s="1460">
        <v>0</v>
      </c>
      <c r="F4658" s="1445">
        <v>0</v>
      </c>
      <c r="G4658" s="1445">
        <v>0</v>
      </c>
      <c r="H4658" s="3303">
        <v>0</v>
      </c>
      <c r="I4658" s="327">
        <v>0</v>
      </c>
      <c r="J4658" s="327">
        <v>0</v>
      </c>
      <c r="K4658" s="327">
        <v>0</v>
      </c>
      <c r="L4658" s="327">
        <v>0</v>
      </c>
      <c r="M4658" s="327">
        <v>0</v>
      </c>
      <c r="N4658" s="3303">
        <v>0</v>
      </c>
      <c r="O4658" s="327">
        <v>0</v>
      </c>
      <c r="P4658" s="327">
        <v>0</v>
      </c>
      <c r="Q4658" s="327">
        <v>0</v>
      </c>
      <c r="R4658" s="327">
        <v>0</v>
      </c>
      <c r="S4658" s="327">
        <v>0</v>
      </c>
      <c r="T4658" s="327">
        <v>0</v>
      </c>
      <c r="U4658" s="327">
        <v>0</v>
      </c>
      <c r="V4658" s="3303">
        <v>0</v>
      </c>
      <c r="W4658" s="327">
        <v>0</v>
      </c>
      <c r="X4658" s="327">
        <v>0</v>
      </c>
      <c r="Y4658" s="327">
        <v>0</v>
      </c>
      <c r="Z4658" s="1445">
        <v>0</v>
      </c>
      <c r="AA4658" s="1445">
        <v>0</v>
      </c>
      <c r="AB4658" s="1446">
        <v>0</v>
      </c>
      <c r="AC4658" s="2177"/>
      <c r="AD4658" s="76"/>
      <c r="AE4658" s="76"/>
      <c r="AF4658" s="77"/>
      <c r="AJ4658" s="396"/>
      <c r="AK4658" s="15"/>
      <c r="AL4658" s="15"/>
      <c r="AM4658" s="15"/>
      <c r="AN4658" s="15"/>
    </row>
    <row r="4659" spans="1:42" ht="16.5" thickBot="1" x14ac:dyDescent="0.3">
      <c r="A4659" s="3789"/>
      <c r="B4659" s="3669"/>
      <c r="C4659" s="126" t="s">
        <v>17</v>
      </c>
      <c r="D4659" s="346"/>
      <c r="E4659" s="573" t="e">
        <f t="shared" ref="E4659:AB4659" si="1591">E4657/E4656</f>
        <v>#DIV/0!</v>
      </c>
      <c r="F4659" s="318" t="e">
        <f t="shared" si="1591"/>
        <v>#DIV/0!</v>
      </c>
      <c r="G4659" s="318" t="e">
        <f t="shared" si="1591"/>
        <v>#DIV/0!</v>
      </c>
      <c r="H4659" s="3304" t="e">
        <f t="shared" si="1591"/>
        <v>#DIV/0!</v>
      </c>
      <c r="I4659" s="318" t="e">
        <f t="shared" si="1591"/>
        <v>#DIV/0!</v>
      </c>
      <c r="J4659" s="318" t="e">
        <f t="shared" si="1591"/>
        <v>#DIV/0!</v>
      </c>
      <c r="K4659" s="318" t="e">
        <f t="shared" si="1591"/>
        <v>#DIV/0!</v>
      </c>
      <c r="L4659" s="318" t="e">
        <f t="shared" si="1591"/>
        <v>#DIV/0!</v>
      </c>
      <c r="M4659" s="318" t="e">
        <f t="shared" si="1591"/>
        <v>#DIV/0!</v>
      </c>
      <c r="N4659" s="3304" t="e">
        <f t="shared" si="1591"/>
        <v>#DIV/0!</v>
      </c>
      <c r="O4659" s="318" t="e">
        <f t="shared" si="1591"/>
        <v>#DIV/0!</v>
      </c>
      <c r="P4659" s="318" t="e">
        <f t="shared" si="1591"/>
        <v>#DIV/0!</v>
      </c>
      <c r="Q4659" s="318" t="e">
        <f t="shared" si="1591"/>
        <v>#DIV/0!</v>
      </c>
      <c r="R4659" s="318" t="e">
        <f t="shared" si="1591"/>
        <v>#DIV/0!</v>
      </c>
      <c r="S4659" s="318" t="e">
        <f t="shared" si="1591"/>
        <v>#DIV/0!</v>
      </c>
      <c r="T4659" s="318" t="e">
        <f t="shared" si="1591"/>
        <v>#DIV/0!</v>
      </c>
      <c r="U4659" s="318" t="e">
        <f t="shared" si="1591"/>
        <v>#DIV/0!</v>
      </c>
      <c r="V4659" s="3304" t="e">
        <f t="shared" si="1591"/>
        <v>#DIV/0!</v>
      </c>
      <c r="W4659" s="318" t="e">
        <f t="shared" si="1591"/>
        <v>#DIV/0!</v>
      </c>
      <c r="X4659" s="318" t="e">
        <f t="shared" si="1591"/>
        <v>#DIV/0!</v>
      </c>
      <c r="Y4659" s="318" t="e">
        <f>Y4657/Y4656</f>
        <v>#DIV/0!</v>
      </c>
      <c r="Z4659" s="318" t="e">
        <f t="shared" si="1591"/>
        <v>#DIV/0!</v>
      </c>
      <c r="AA4659" s="318" t="e">
        <f t="shared" si="1591"/>
        <v>#DIV/0!</v>
      </c>
      <c r="AB4659" s="370" t="e">
        <f t="shared" si="1591"/>
        <v>#DIV/0!</v>
      </c>
      <c r="AC4659" s="1326" t="e">
        <f>MAX(E4659:AB4659)</f>
        <v>#DIV/0!</v>
      </c>
      <c r="AD4659" s="73"/>
      <c r="AE4659" s="155"/>
      <c r="AF4659" s="74"/>
      <c r="AJ4659" s="396"/>
      <c r="AK4659" s="15"/>
      <c r="AL4659" s="15"/>
      <c r="AM4659" s="15"/>
      <c r="AN4659" s="15"/>
    </row>
    <row r="4660" spans="1:42" hidden="1" x14ac:dyDescent="0.25">
      <c r="A4660" s="2014"/>
      <c r="B4660" s="2017"/>
      <c r="C4660" s="357" t="s">
        <v>116</v>
      </c>
      <c r="D4660" s="2160"/>
      <c r="E4660" s="618"/>
      <c r="F4660" s="136"/>
      <c r="G4660" s="136"/>
      <c r="H4660" s="3305"/>
      <c r="I4660" s="91"/>
      <c r="J4660" s="91"/>
      <c r="K4660" s="91"/>
      <c r="L4660" s="91"/>
      <c r="M4660" s="91"/>
      <c r="N4660" s="3305"/>
      <c r="O4660" s="91"/>
      <c r="P4660" s="91"/>
      <c r="Q4660" s="91"/>
      <c r="R4660" s="91"/>
      <c r="S4660" s="91"/>
      <c r="T4660" s="91"/>
      <c r="U4660" s="91"/>
      <c r="V4660" s="3305"/>
      <c r="W4660" s="91"/>
      <c r="X4660" s="91"/>
      <c r="Y4660" s="91"/>
      <c r="Z4660" s="136"/>
      <c r="AA4660" s="136"/>
      <c r="AB4660" s="619"/>
      <c r="AC4660" s="384"/>
      <c r="AD4660" s="73"/>
      <c r="AE4660" s="155"/>
      <c r="AF4660" s="74"/>
      <c r="AJ4660" s="396"/>
      <c r="AK4660" s="15"/>
      <c r="AL4660" s="15"/>
      <c r="AM4660" s="15"/>
      <c r="AN4660" s="15"/>
    </row>
    <row r="4661" spans="1:42" s="181" customFormat="1" hidden="1" x14ac:dyDescent="0.25">
      <c r="A4661" s="2024"/>
      <c r="B4661" s="2027"/>
      <c r="C4661" s="124" t="s">
        <v>117</v>
      </c>
      <c r="D4661" s="347"/>
      <c r="E4661" s="499"/>
      <c r="F4661" s="311"/>
      <c r="G4661" s="311"/>
      <c r="H4661" s="3306"/>
      <c r="I4661" s="155"/>
      <c r="J4661" s="155"/>
      <c r="K4661" s="155"/>
      <c r="L4661" s="155"/>
      <c r="M4661" s="155"/>
      <c r="N4661" s="3306"/>
      <c r="O4661" s="155"/>
      <c r="P4661" s="155"/>
      <c r="Q4661" s="155"/>
      <c r="R4661" s="155"/>
      <c r="S4661" s="155"/>
      <c r="T4661" s="155"/>
      <c r="U4661" s="155"/>
      <c r="V4661" s="3306"/>
      <c r="W4661" s="155"/>
      <c r="X4661" s="155"/>
      <c r="Y4661" s="155"/>
      <c r="Z4661" s="311"/>
      <c r="AA4661" s="311"/>
      <c r="AB4661" s="312"/>
      <c r="AC4661" s="132"/>
      <c r="AD4661" s="73"/>
      <c r="AE4661" s="155"/>
      <c r="AF4661" s="74"/>
      <c r="AG4661" s="784"/>
      <c r="AH4661" s="781"/>
      <c r="AI4661" s="782"/>
      <c r="AJ4661" s="782"/>
      <c r="AK4661" s="782"/>
      <c r="AL4661" s="783"/>
      <c r="AM4661" s="783"/>
      <c r="AN4661" s="189"/>
      <c r="AO4661" s="189"/>
      <c r="AP4661" s="189"/>
    </row>
    <row r="4662" spans="1:42" ht="16.5" hidden="1" thickBot="1" x14ac:dyDescent="0.3">
      <c r="A4662" s="3535" t="s">
        <v>42</v>
      </c>
      <c r="B4662" s="3536"/>
      <c r="C4662" s="3537"/>
      <c r="D4662" s="346"/>
      <c r="E4662" s="458">
        <f>SQRT(E4656*E4656+E4657*E4657)/E4647/1.73</f>
        <v>0</v>
      </c>
      <c r="F4662" s="179">
        <f t="shared" ref="F4662:AB4662" si="1592">SQRT(F4656*F4656+F4657*F4657)/F4647/1.73</f>
        <v>0</v>
      </c>
      <c r="G4662" s="179">
        <f t="shared" si="1592"/>
        <v>0</v>
      </c>
      <c r="H4662" s="3307">
        <f t="shared" si="1592"/>
        <v>0</v>
      </c>
      <c r="I4662" s="79">
        <f t="shared" si="1592"/>
        <v>0</v>
      </c>
      <c r="J4662" s="79">
        <f t="shared" si="1592"/>
        <v>0</v>
      </c>
      <c r="K4662" s="79">
        <f t="shared" si="1592"/>
        <v>0</v>
      </c>
      <c r="L4662" s="79">
        <f t="shared" si="1592"/>
        <v>0</v>
      </c>
      <c r="M4662" s="79">
        <f t="shared" si="1592"/>
        <v>0</v>
      </c>
      <c r="N4662" s="3307">
        <f t="shared" si="1592"/>
        <v>0</v>
      </c>
      <c r="O4662" s="79">
        <f t="shared" si="1592"/>
        <v>0</v>
      </c>
      <c r="P4662" s="79">
        <f t="shared" si="1592"/>
        <v>0</v>
      </c>
      <c r="Q4662" s="79">
        <f t="shared" si="1592"/>
        <v>0</v>
      </c>
      <c r="R4662" s="79">
        <f t="shared" si="1592"/>
        <v>0</v>
      </c>
      <c r="S4662" s="79">
        <f t="shared" si="1592"/>
        <v>0</v>
      </c>
      <c r="T4662" s="79">
        <f t="shared" si="1592"/>
        <v>0</v>
      </c>
      <c r="U4662" s="79">
        <f t="shared" si="1592"/>
        <v>0</v>
      </c>
      <c r="V4662" s="3307">
        <f t="shared" si="1592"/>
        <v>0</v>
      </c>
      <c r="W4662" s="79">
        <f t="shared" si="1592"/>
        <v>0</v>
      </c>
      <c r="X4662" s="79">
        <f t="shared" si="1592"/>
        <v>0</v>
      </c>
      <c r="Y4662" s="79">
        <f>SQRT(Y4656*Y4656+Y4657*Y4657)/Y4647/1.73</f>
        <v>0</v>
      </c>
      <c r="Z4662" s="179">
        <f t="shared" si="1592"/>
        <v>0</v>
      </c>
      <c r="AA4662" s="179">
        <f t="shared" si="1592"/>
        <v>0</v>
      </c>
      <c r="AB4662" s="180">
        <f t="shared" si="1592"/>
        <v>0</v>
      </c>
      <c r="AC4662" s="199">
        <f>AVERAGE(E4662:AB4662)</f>
        <v>0</v>
      </c>
      <c r="AD4662" s="78" t="e">
        <f>(AC4658-AC4662)/AC4658</f>
        <v>#DIV/0!</v>
      </c>
      <c r="AE4662" s="79"/>
      <c r="AF4662" s="80"/>
      <c r="AJ4662" s="396"/>
      <c r="AK4662" s="14"/>
      <c r="AL4662" s="14"/>
      <c r="AM4662" s="15"/>
      <c r="AN4662" s="14"/>
    </row>
    <row r="4663" spans="1:42" x14ac:dyDescent="0.25">
      <c r="A4663" s="3701" t="s">
        <v>682</v>
      </c>
      <c r="B4663" s="3596" t="s">
        <v>683</v>
      </c>
      <c r="C4663" s="121" t="s">
        <v>13</v>
      </c>
      <c r="D4663" s="113" t="s">
        <v>811</v>
      </c>
      <c r="E4663" s="325">
        <v>853.2</v>
      </c>
      <c r="F4663" s="321">
        <v>831</v>
      </c>
      <c r="G4663" s="321">
        <v>802.8</v>
      </c>
      <c r="H4663" s="3308">
        <v>799.2</v>
      </c>
      <c r="I4663" s="321">
        <v>874.8</v>
      </c>
      <c r="J4663" s="321">
        <v>917.4</v>
      </c>
      <c r="K4663" s="321">
        <v>982.2</v>
      </c>
      <c r="L4663" s="321">
        <v>1110</v>
      </c>
      <c r="M4663" s="321">
        <v>1169.4000000000001</v>
      </c>
      <c r="N4663" s="3308">
        <v>1062</v>
      </c>
      <c r="O4663" s="321">
        <v>1021.2</v>
      </c>
      <c r="P4663" s="321">
        <v>1064.4000000000001</v>
      </c>
      <c r="Q4663" s="321">
        <v>1071</v>
      </c>
      <c r="R4663" s="321">
        <v>1074</v>
      </c>
      <c r="S4663" s="321">
        <v>1106.4000000000001</v>
      </c>
      <c r="T4663" s="321">
        <v>1133.4000000000001</v>
      </c>
      <c r="U4663" s="321">
        <v>1084.2</v>
      </c>
      <c r="V4663" s="3308">
        <v>1093.8</v>
      </c>
      <c r="W4663" s="321">
        <v>1112.4000000000001</v>
      </c>
      <c r="X4663" s="321">
        <v>1141.8</v>
      </c>
      <c r="Y4663" s="321">
        <v>1123.2</v>
      </c>
      <c r="Z4663" s="321">
        <v>1057.8</v>
      </c>
      <c r="AA4663" s="321">
        <v>975.6</v>
      </c>
      <c r="AB4663" s="531">
        <v>882.6</v>
      </c>
      <c r="AC4663" s="134">
        <f>SUM(E4663:AB4663)</f>
        <v>24343.799999999996</v>
      </c>
      <c r="AD4663" s="70"/>
      <c r="AE4663" s="71">
        <v>100</v>
      </c>
      <c r="AF4663" s="72">
        <v>60</v>
      </c>
      <c r="AJ4663" s="396"/>
      <c r="AK4663" s="430"/>
      <c r="AL4663" s="431"/>
      <c r="AM4663" s="430"/>
      <c r="AN4663" s="15"/>
    </row>
    <row r="4664" spans="1:42" x14ac:dyDescent="0.25">
      <c r="A4664" s="3688"/>
      <c r="B4664" s="3597"/>
      <c r="C4664" s="123" t="s">
        <v>14</v>
      </c>
      <c r="D4664" s="108" t="s">
        <v>811</v>
      </c>
      <c r="E4664" s="307">
        <v>232.8</v>
      </c>
      <c r="F4664" s="308">
        <v>235.2</v>
      </c>
      <c r="G4664" s="308">
        <v>232.2</v>
      </c>
      <c r="H4664" s="3302">
        <v>233.4</v>
      </c>
      <c r="I4664" s="308">
        <v>236.4</v>
      </c>
      <c r="J4664" s="308">
        <v>246</v>
      </c>
      <c r="K4664" s="308">
        <v>250.8</v>
      </c>
      <c r="L4664" s="308">
        <v>274.2</v>
      </c>
      <c r="M4664" s="308">
        <v>288.60000000000002</v>
      </c>
      <c r="N4664" s="3302">
        <v>267.60000000000002</v>
      </c>
      <c r="O4664" s="308">
        <v>262.2</v>
      </c>
      <c r="P4664" s="308">
        <v>267</v>
      </c>
      <c r="Q4664" s="308">
        <v>268.2</v>
      </c>
      <c r="R4664" s="308">
        <v>274.8</v>
      </c>
      <c r="S4664" s="308">
        <v>273.60000000000002</v>
      </c>
      <c r="T4664" s="308">
        <v>277.8</v>
      </c>
      <c r="U4664" s="308">
        <v>261.60000000000002</v>
      </c>
      <c r="V4664" s="3302">
        <v>280.2</v>
      </c>
      <c r="W4664" s="308">
        <v>280.8</v>
      </c>
      <c r="X4664" s="308">
        <v>268.8</v>
      </c>
      <c r="Y4664" s="308">
        <v>249</v>
      </c>
      <c r="Z4664" s="308">
        <v>243.6</v>
      </c>
      <c r="AA4664" s="308">
        <v>231.6</v>
      </c>
      <c r="AB4664" s="394">
        <v>229.8</v>
      </c>
      <c r="AC4664" s="107">
        <f>SUM(E4664:AB4664)</f>
        <v>6166.2000000000007</v>
      </c>
      <c r="AD4664" s="73"/>
      <c r="AE4664" s="155"/>
      <c r="AF4664" s="74"/>
      <c r="AJ4664" s="396"/>
      <c r="AK4664" s="15"/>
      <c r="AL4664" s="15"/>
      <c r="AM4664" s="15"/>
      <c r="AN4664" s="15"/>
    </row>
    <row r="4665" spans="1:42" x14ac:dyDescent="0.25">
      <c r="A4665" s="3688"/>
      <c r="B4665" s="3597"/>
      <c r="C4665" s="123" t="s">
        <v>15</v>
      </c>
      <c r="D4665" s="108" t="s">
        <v>54</v>
      </c>
      <c r="E4665" s="1450">
        <v>48</v>
      </c>
      <c r="F4665" s="1445">
        <v>49</v>
      </c>
      <c r="G4665" s="1445">
        <v>48</v>
      </c>
      <c r="H4665" s="3303">
        <v>50</v>
      </c>
      <c r="I4665" s="327">
        <v>54</v>
      </c>
      <c r="J4665" s="327">
        <v>55</v>
      </c>
      <c r="K4665" s="327">
        <v>63</v>
      </c>
      <c r="L4665" s="327">
        <v>68</v>
      </c>
      <c r="M4665" s="327">
        <v>62</v>
      </c>
      <c r="N4665" s="3303">
        <v>60</v>
      </c>
      <c r="O4665" s="327">
        <v>64</v>
      </c>
      <c r="P4665" s="327">
        <v>67</v>
      </c>
      <c r="Q4665" s="327">
        <v>66</v>
      </c>
      <c r="R4665" s="327">
        <v>66</v>
      </c>
      <c r="S4665" s="327">
        <v>68</v>
      </c>
      <c r="T4665" s="327">
        <v>66</v>
      </c>
      <c r="U4665" s="327">
        <v>65</v>
      </c>
      <c r="V4665" s="3303">
        <v>62</v>
      </c>
      <c r="W4665" s="327">
        <v>66</v>
      </c>
      <c r="X4665" s="327">
        <v>64</v>
      </c>
      <c r="Y4665" s="327">
        <v>65</v>
      </c>
      <c r="Z4665" s="1445">
        <v>63</v>
      </c>
      <c r="AA4665" s="1445">
        <v>57</v>
      </c>
      <c r="AB4665" s="1446">
        <v>52</v>
      </c>
      <c r="AC4665" s="107">
        <f>AVERAGE(E4665:AB4665)</f>
        <v>60.333333333333336</v>
      </c>
      <c r="AD4665" s="76"/>
      <c r="AE4665" s="76"/>
      <c r="AF4665" s="77"/>
      <c r="AJ4665" s="396"/>
      <c r="AK4665" s="15"/>
      <c r="AL4665" s="15"/>
      <c r="AM4665" s="15"/>
      <c r="AN4665" s="15"/>
    </row>
    <row r="4666" spans="1:42" ht="16.5" thickBot="1" x14ac:dyDescent="0.3">
      <c r="A4666" s="3711"/>
      <c r="B4666" s="3669"/>
      <c r="C4666" s="126" t="s">
        <v>17</v>
      </c>
      <c r="D4666" s="114"/>
      <c r="E4666" s="313">
        <f t="shared" ref="E4666:AB4666" si="1593">E4664/E4663</f>
        <v>0.27285513361462727</v>
      </c>
      <c r="F4666" s="314">
        <f t="shared" si="1593"/>
        <v>0.28303249097472921</v>
      </c>
      <c r="G4666" s="314">
        <f t="shared" si="1593"/>
        <v>0.28923766816143498</v>
      </c>
      <c r="H4666" s="3310">
        <f t="shared" si="1593"/>
        <v>0.29204204204204204</v>
      </c>
      <c r="I4666" s="314">
        <f t="shared" si="1593"/>
        <v>0.27023319615912211</v>
      </c>
      <c r="J4666" s="314">
        <f t="shared" si="1593"/>
        <v>0.2681491170699804</v>
      </c>
      <c r="K4666" s="314">
        <f t="shared" si="1593"/>
        <v>0.25534514355528404</v>
      </c>
      <c r="L4666" s="314">
        <f t="shared" si="1593"/>
        <v>0.24702702702702703</v>
      </c>
      <c r="M4666" s="314">
        <f t="shared" si="1593"/>
        <v>0.24679322729604924</v>
      </c>
      <c r="N4666" s="3310">
        <f t="shared" si="1593"/>
        <v>0.25197740112994355</v>
      </c>
      <c r="O4666" s="314">
        <f t="shared" si="1593"/>
        <v>0.25675675675675674</v>
      </c>
      <c r="P4666" s="314">
        <f t="shared" si="1593"/>
        <v>0.25084554678692217</v>
      </c>
      <c r="Q4666" s="314">
        <f t="shared" si="1593"/>
        <v>0.25042016806722689</v>
      </c>
      <c r="R4666" s="314">
        <f t="shared" si="1593"/>
        <v>0.2558659217877095</v>
      </c>
      <c r="S4666" s="314">
        <f t="shared" si="1593"/>
        <v>0.24728850325379609</v>
      </c>
      <c r="T4666" s="314">
        <f t="shared" si="1593"/>
        <v>0.24510322922181046</v>
      </c>
      <c r="U4666" s="314">
        <f t="shared" si="1593"/>
        <v>0.24128389596015495</v>
      </c>
      <c r="V4666" s="3310">
        <f t="shared" si="1593"/>
        <v>0.25617114646187605</v>
      </c>
      <c r="W4666" s="314">
        <f t="shared" si="1593"/>
        <v>0.25242718446601942</v>
      </c>
      <c r="X4666" s="314">
        <f t="shared" si="1593"/>
        <v>0.23541776142932214</v>
      </c>
      <c r="Y4666" s="314">
        <f>Y4664/Y4663</f>
        <v>0.22168803418803418</v>
      </c>
      <c r="Z4666" s="314">
        <f t="shared" si="1593"/>
        <v>0.23028927963698242</v>
      </c>
      <c r="AA4666" s="314">
        <f t="shared" si="1593"/>
        <v>0.23739237392373921</v>
      </c>
      <c r="AB4666" s="315">
        <f t="shared" si="1593"/>
        <v>0.26036709721278045</v>
      </c>
      <c r="AC4666" s="433">
        <f>MAX(E4666:AB4666)</f>
        <v>0.29204204204204204</v>
      </c>
      <c r="AD4666" s="73"/>
      <c r="AE4666" s="155"/>
      <c r="AF4666" s="74"/>
      <c r="AJ4666" s="396"/>
      <c r="AK4666" s="15"/>
      <c r="AL4666" s="15"/>
      <c r="AM4666" s="15"/>
      <c r="AN4666" s="15"/>
    </row>
    <row r="4667" spans="1:42" hidden="1" x14ac:dyDescent="0.25">
      <c r="A4667" s="2014"/>
      <c r="B4667" s="2017"/>
      <c r="C4667" s="357" t="s">
        <v>116</v>
      </c>
      <c r="D4667" s="122"/>
      <c r="E4667" s="310"/>
      <c r="F4667" s="311"/>
      <c r="G4667" s="311"/>
      <c r="H4667" s="3306"/>
      <c r="I4667" s="155"/>
      <c r="J4667" s="155"/>
      <c r="K4667" s="155"/>
      <c r="L4667" s="155"/>
      <c r="M4667" s="155"/>
      <c r="N4667" s="3306"/>
      <c r="O4667" s="155"/>
      <c r="P4667" s="155"/>
      <c r="Q4667" s="155"/>
      <c r="R4667" s="155"/>
      <c r="S4667" s="155"/>
      <c r="T4667" s="155"/>
      <c r="U4667" s="155"/>
      <c r="V4667" s="3306"/>
      <c r="W4667" s="155"/>
      <c r="X4667" s="155"/>
      <c r="Y4667" s="155"/>
      <c r="Z4667" s="311"/>
      <c r="AA4667" s="311"/>
      <c r="AB4667" s="312"/>
      <c r="AC4667" s="108"/>
      <c r="AD4667" s="73"/>
      <c r="AE4667" s="155"/>
      <c r="AF4667" s="74"/>
      <c r="AJ4667" s="396"/>
      <c r="AK4667" s="15"/>
      <c r="AL4667" s="15"/>
      <c r="AM4667" s="15"/>
      <c r="AN4667" s="15"/>
    </row>
    <row r="4668" spans="1:42" s="181" customFormat="1" hidden="1" x14ac:dyDescent="0.25">
      <c r="A4668" s="2024"/>
      <c r="B4668" s="2027"/>
      <c r="C4668" s="124" t="s">
        <v>117</v>
      </c>
      <c r="D4668" s="108"/>
      <c r="E4668" s="310"/>
      <c r="F4668" s="311"/>
      <c r="G4668" s="311"/>
      <c r="H4668" s="3306"/>
      <c r="I4668" s="155"/>
      <c r="J4668" s="155"/>
      <c r="K4668" s="155"/>
      <c r="L4668" s="155"/>
      <c r="M4668" s="155"/>
      <c r="N4668" s="3306"/>
      <c r="O4668" s="155"/>
      <c r="P4668" s="155"/>
      <c r="Q4668" s="155"/>
      <c r="R4668" s="155"/>
      <c r="S4668" s="155"/>
      <c r="T4668" s="155"/>
      <c r="U4668" s="155"/>
      <c r="V4668" s="3306"/>
      <c r="W4668" s="155"/>
      <c r="X4668" s="155"/>
      <c r="Y4668" s="155"/>
      <c r="Z4668" s="311"/>
      <c r="AA4668" s="311"/>
      <c r="AB4668" s="312"/>
      <c r="AC4668" s="108"/>
      <c r="AD4668" s="73"/>
      <c r="AE4668" s="155"/>
      <c r="AF4668" s="74"/>
      <c r="AG4668" s="784"/>
      <c r="AH4668" s="781"/>
      <c r="AI4668" s="782"/>
      <c r="AJ4668" s="782"/>
      <c r="AK4668" s="782"/>
      <c r="AL4668" s="783"/>
      <c r="AM4668" s="783"/>
      <c r="AN4668" s="189"/>
      <c r="AO4668" s="189"/>
      <c r="AP4668" s="189"/>
    </row>
    <row r="4669" spans="1:42" ht="16.5" hidden="1" thickBot="1" x14ac:dyDescent="0.3">
      <c r="A4669" s="3535" t="s">
        <v>42</v>
      </c>
      <c r="B4669" s="3536"/>
      <c r="C4669" s="3537"/>
      <c r="D4669" s="114"/>
      <c r="E4669" s="532">
        <f>SQRT(E4663*E4663+E4664*E4664)/E4647/1.73</f>
        <v>48.826000552688356</v>
      </c>
      <c r="F4669" s="533">
        <f t="shared" ref="F4669:AB4669" si="1594">SQRT(F4663*F4663+F4664*F4664)/F4647/1.73</f>
        <v>47.771854307865688</v>
      </c>
      <c r="G4669" s="533">
        <f t="shared" si="1594"/>
        <v>46.226517502180769</v>
      </c>
      <c r="H4669" s="3311">
        <f t="shared" si="1594"/>
        <v>45.747381800214782</v>
      </c>
      <c r="I4669" s="461">
        <f t="shared" si="1594"/>
        <v>49.791137734112517</v>
      </c>
      <c r="J4669" s="461">
        <f t="shared" si="1594"/>
        <v>52.337753801039824</v>
      </c>
      <c r="K4669" s="461">
        <f t="shared" si="1594"/>
        <v>55.805928631426809</v>
      </c>
      <c r="L4669" s="461">
        <f t="shared" si="1594"/>
        <v>63.36578709022659</v>
      </c>
      <c r="M4669" s="461">
        <f t="shared" si="1594"/>
        <v>67.074627464733723</v>
      </c>
      <c r="N4669" s="3311">
        <f t="shared" si="1594"/>
        <v>60.929849361753128</v>
      </c>
      <c r="O4669" s="461">
        <f t="shared" si="1594"/>
        <v>58.769104551215207</v>
      </c>
      <c r="P4669" s="461">
        <f t="shared" si="1594"/>
        <v>61.524925931486756</v>
      </c>
      <c r="Q4669" s="461">
        <f t="shared" si="1594"/>
        <v>61.129424324076027</v>
      </c>
      <c r="R4669" s="461">
        <f t="shared" si="1594"/>
        <v>61.616200701581327</v>
      </c>
      <c r="S4669" s="461">
        <f t="shared" si="1594"/>
        <v>63.775586301560814</v>
      </c>
      <c r="T4669" s="461">
        <f t="shared" si="1594"/>
        <v>65.298800167024737</v>
      </c>
      <c r="U4669" s="461">
        <f t="shared" si="1594"/>
        <v>61.751904553880856</v>
      </c>
      <c r="V4669" s="3311">
        <f t="shared" si="1594"/>
        <v>62.277684896390575</v>
      </c>
      <c r="W4669" s="461">
        <f t="shared" si="1594"/>
        <v>62.860231259524589</v>
      </c>
      <c r="X4669" s="461">
        <f t="shared" si="1594"/>
        <v>65.385003637582216</v>
      </c>
      <c r="Y4669" s="461">
        <f>SQRT(Y4663*Y4663+Y4664*Y4664)/Y4647/1.73</f>
        <v>64.252276623979114</v>
      </c>
      <c r="Z4669" s="533">
        <f t="shared" si="1594"/>
        <v>60.681728478035062</v>
      </c>
      <c r="AA4669" s="533">
        <f t="shared" si="1594"/>
        <v>55.946240490234551</v>
      </c>
      <c r="AB4669" s="785">
        <f t="shared" si="1594"/>
        <v>50.837267213327785</v>
      </c>
      <c r="AC4669" s="109">
        <f>AVERAGE(E4669:AB4669)</f>
        <v>58.082634057339227</v>
      </c>
      <c r="AD4669" s="78">
        <f>(AC4665-AC4669)/AC4665</f>
        <v>3.730440788940511E-2</v>
      </c>
      <c r="AE4669" s="79"/>
      <c r="AF4669" s="80"/>
      <c r="AJ4669" s="396"/>
      <c r="AK4669" s="14"/>
      <c r="AL4669" s="14"/>
      <c r="AM4669" s="15"/>
      <c r="AN4669" s="14"/>
    </row>
    <row r="4670" spans="1:42" x14ac:dyDescent="0.25">
      <c r="A4670" s="3701" t="s">
        <v>684</v>
      </c>
      <c r="B4670" s="3596" t="s">
        <v>685</v>
      </c>
      <c r="C4670" s="121" t="s">
        <v>13</v>
      </c>
      <c r="D4670" s="113" t="s">
        <v>811</v>
      </c>
      <c r="E4670" s="306">
        <v>74.400000000000006</v>
      </c>
      <c r="F4670" s="71">
        <v>62.4</v>
      </c>
      <c r="G4670" s="71">
        <v>69.599999999999994</v>
      </c>
      <c r="H4670" s="3301">
        <v>67.8</v>
      </c>
      <c r="I4670" s="71">
        <v>65.400000000000006</v>
      </c>
      <c r="J4670" s="71">
        <v>69.599999999999994</v>
      </c>
      <c r="K4670" s="71">
        <v>63</v>
      </c>
      <c r="L4670" s="71">
        <v>85.8</v>
      </c>
      <c r="M4670" s="71">
        <v>108.6</v>
      </c>
      <c r="N4670" s="3301">
        <v>117</v>
      </c>
      <c r="O4670" s="71">
        <v>126.6</v>
      </c>
      <c r="P4670" s="71">
        <v>119.4</v>
      </c>
      <c r="Q4670" s="71">
        <v>133.19999999999999</v>
      </c>
      <c r="R4670" s="71">
        <v>68.400000000000006</v>
      </c>
      <c r="S4670" s="71">
        <v>110.4</v>
      </c>
      <c r="T4670" s="71">
        <v>107.4</v>
      </c>
      <c r="U4670" s="71">
        <v>127.2</v>
      </c>
      <c r="V4670" s="3301">
        <v>151.19999999999999</v>
      </c>
      <c r="W4670" s="71">
        <v>139.80000000000001</v>
      </c>
      <c r="X4670" s="71">
        <v>130.19999999999999</v>
      </c>
      <c r="Y4670" s="71">
        <v>82.8</v>
      </c>
      <c r="Z4670" s="71">
        <v>88.2</v>
      </c>
      <c r="AA4670" s="71">
        <v>88.8</v>
      </c>
      <c r="AB4670" s="72">
        <v>80.400000000000006</v>
      </c>
      <c r="AC4670" s="572">
        <f>SUM(E4670:AB4670)</f>
        <v>2337.6000000000008</v>
      </c>
      <c r="AD4670" s="70"/>
      <c r="AE4670" s="71">
        <v>100</v>
      </c>
      <c r="AF4670" s="72">
        <v>60</v>
      </c>
      <c r="AJ4670" s="396"/>
      <c r="AK4670" s="430"/>
      <c r="AL4670" s="431"/>
      <c r="AM4670" s="430"/>
      <c r="AN4670" s="15"/>
    </row>
    <row r="4671" spans="1:42" x14ac:dyDescent="0.25">
      <c r="A4671" s="3688"/>
      <c r="B4671" s="3597"/>
      <c r="C4671" s="123" t="s">
        <v>14</v>
      </c>
      <c r="D4671" s="108" t="s">
        <v>811</v>
      </c>
      <c r="E4671" s="307">
        <v>60</v>
      </c>
      <c r="F4671" s="308">
        <v>52.8</v>
      </c>
      <c r="G4671" s="308">
        <v>61.2</v>
      </c>
      <c r="H4671" s="3302">
        <v>60.6</v>
      </c>
      <c r="I4671" s="308">
        <v>55.2</v>
      </c>
      <c r="J4671" s="308">
        <v>61.2</v>
      </c>
      <c r="K4671" s="308">
        <v>53.4</v>
      </c>
      <c r="L4671" s="308">
        <v>75.599999999999994</v>
      </c>
      <c r="M4671" s="308">
        <v>97.2</v>
      </c>
      <c r="N4671" s="3302">
        <v>97.2</v>
      </c>
      <c r="O4671" s="308">
        <v>103.2</v>
      </c>
      <c r="P4671" s="308">
        <v>99.6</v>
      </c>
      <c r="Q4671" s="308">
        <v>109.2</v>
      </c>
      <c r="R4671" s="308">
        <v>56.4</v>
      </c>
      <c r="S4671" s="308">
        <v>89.4</v>
      </c>
      <c r="T4671" s="308">
        <v>87.6</v>
      </c>
      <c r="U4671" s="308">
        <v>102.6</v>
      </c>
      <c r="V4671" s="3302">
        <v>128.4</v>
      </c>
      <c r="W4671" s="308">
        <v>119.4</v>
      </c>
      <c r="X4671" s="308">
        <v>107.4</v>
      </c>
      <c r="Y4671" s="308">
        <v>70.8</v>
      </c>
      <c r="Z4671" s="308">
        <v>74.400000000000006</v>
      </c>
      <c r="AA4671" s="308">
        <v>74.400000000000006</v>
      </c>
      <c r="AB4671" s="309">
        <v>70.2</v>
      </c>
      <c r="AC4671" s="133">
        <f>SUM(E4671:AB4671)</f>
        <v>1967.4000000000005</v>
      </c>
      <c r="AD4671" s="73"/>
      <c r="AE4671" s="155"/>
      <c r="AF4671" s="74"/>
      <c r="AJ4671" s="396"/>
      <c r="AK4671" s="15"/>
      <c r="AL4671" s="15"/>
      <c r="AM4671" s="15"/>
      <c r="AN4671" s="15"/>
    </row>
    <row r="4672" spans="1:42" x14ac:dyDescent="0.25">
      <c r="A4672" s="3688"/>
      <c r="B4672" s="3597"/>
      <c r="C4672" s="123" t="s">
        <v>15</v>
      </c>
      <c r="D4672" s="108" t="s">
        <v>54</v>
      </c>
      <c r="E4672" s="1450">
        <v>6</v>
      </c>
      <c r="F4672" s="1445">
        <v>5</v>
      </c>
      <c r="G4672" s="1445">
        <v>5</v>
      </c>
      <c r="H4672" s="3303">
        <v>4</v>
      </c>
      <c r="I4672" s="327">
        <v>5</v>
      </c>
      <c r="J4672" s="327">
        <v>5</v>
      </c>
      <c r="K4672" s="327">
        <v>6</v>
      </c>
      <c r="L4672" s="327">
        <v>7</v>
      </c>
      <c r="M4672" s="327">
        <v>7</v>
      </c>
      <c r="N4672" s="3303">
        <v>9</v>
      </c>
      <c r="O4672" s="327">
        <v>10</v>
      </c>
      <c r="P4672" s="327">
        <v>12</v>
      </c>
      <c r="Q4672" s="327">
        <v>9</v>
      </c>
      <c r="R4672" s="327">
        <v>3</v>
      </c>
      <c r="S4672" s="327">
        <v>7</v>
      </c>
      <c r="T4672" s="327">
        <v>7</v>
      </c>
      <c r="U4672" s="327">
        <v>14</v>
      </c>
      <c r="V4672" s="3303">
        <v>10</v>
      </c>
      <c r="W4672" s="327">
        <v>9</v>
      </c>
      <c r="X4672" s="327">
        <v>7</v>
      </c>
      <c r="Y4672" s="327">
        <v>5</v>
      </c>
      <c r="Z4672" s="1445">
        <v>7</v>
      </c>
      <c r="AA4672" s="1445">
        <v>6</v>
      </c>
      <c r="AB4672" s="1446">
        <v>7</v>
      </c>
      <c r="AC4672" s="133">
        <f>AVERAGE(E4672:AB4672)</f>
        <v>7.166666666666667</v>
      </c>
      <c r="AD4672" s="76"/>
      <c r="AE4672" s="76"/>
      <c r="AF4672" s="77"/>
      <c r="AJ4672" s="396"/>
      <c r="AK4672" s="15"/>
      <c r="AL4672" s="15"/>
      <c r="AM4672" s="15"/>
      <c r="AN4672" s="15"/>
    </row>
    <row r="4673" spans="1:42" ht="16.5" thickBot="1" x14ac:dyDescent="0.3">
      <c r="A4673" s="3711"/>
      <c r="B4673" s="3669"/>
      <c r="C4673" s="126" t="s">
        <v>17</v>
      </c>
      <c r="D4673" s="114"/>
      <c r="E4673" s="317">
        <f t="shared" ref="E4673:AB4673" si="1595">E4671/E4670</f>
        <v>0.80645161290322576</v>
      </c>
      <c r="F4673" s="318">
        <f t="shared" si="1595"/>
        <v>0.84615384615384615</v>
      </c>
      <c r="G4673" s="318">
        <f t="shared" si="1595"/>
        <v>0.8793103448275863</v>
      </c>
      <c r="H4673" s="3304">
        <f t="shared" si="1595"/>
        <v>0.89380530973451333</v>
      </c>
      <c r="I4673" s="318">
        <f t="shared" si="1595"/>
        <v>0.84403669724770636</v>
      </c>
      <c r="J4673" s="318">
        <f t="shared" si="1595"/>
        <v>0.8793103448275863</v>
      </c>
      <c r="K4673" s="318">
        <f t="shared" si="1595"/>
        <v>0.84761904761904761</v>
      </c>
      <c r="L4673" s="318">
        <f t="shared" si="1595"/>
        <v>0.88111888111888104</v>
      </c>
      <c r="M4673" s="318">
        <f t="shared" si="1595"/>
        <v>0.89502762430939231</v>
      </c>
      <c r="N4673" s="3304">
        <f t="shared" si="1595"/>
        <v>0.83076923076923082</v>
      </c>
      <c r="O4673" s="318">
        <f t="shared" si="1595"/>
        <v>0.81516587677725127</v>
      </c>
      <c r="P4673" s="318">
        <f t="shared" si="1595"/>
        <v>0.83417085427135673</v>
      </c>
      <c r="Q4673" s="318">
        <f t="shared" si="1595"/>
        <v>0.81981981981981988</v>
      </c>
      <c r="R4673" s="318">
        <f t="shared" si="1595"/>
        <v>0.82456140350877183</v>
      </c>
      <c r="S4673" s="318">
        <f t="shared" si="1595"/>
        <v>0.80978260869565222</v>
      </c>
      <c r="T4673" s="318">
        <f t="shared" si="1595"/>
        <v>0.81564245810055858</v>
      </c>
      <c r="U4673" s="318">
        <f t="shared" si="1595"/>
        <v>0.80660377358490565</v>
      </c>
      <c r="V4673" s="3304">
        <f t="shared" si="1595"/>
        <v>0.8492063492063493</v>
      </c>
      <c r="W4673" s="318">
        <f t="shared" si="1595"/>
        <v>0.85407725321888406</v>
      </c>
      <c r="X4673" s="318">
        <f t="shared" si="1595"/>
        <v>0.8248847926267282</v>
      </c>
      <c r="Y4673" s="318">
        <f>Y4671/Y4670</f>
        <v>0.85507246376811596</v>
      </c>
      <c r="Z4673" s="318">
        <f t="shared" si="1595"/>
        <v>0.84353741496598644</v>
      </c>
      <c r="AA4673" s="318">
        <f t="shared" si="1595"/>
        <v>0.83783783783783794</v>
      </c>
      <c r="AB4673" s="370">
        <f t="shared" si="1595"/>
        <v>0.87313432835820892</v>
      </c>
      <c r="AC4673" s="432">
        <f>MAX(E4673:AB4673)</f>
        <v>0.89502762430939231</v>
      </c>
      <c r="AD4673" s="73"/>
      <c r="AE4673" s="155"/>
      <c r="AF4673" s="74"/>
      <c r="AJ4673" s="396"/>
      <c r="AK4673" s="15"/>
      <c r="AL4673" s="15"/>
      <c r="AM4673" s="15"/>
      <c r="AN4673" s="15"/>
    </row>
    <row r="4674" spans="1:42" hidden="1" x14ac:dyDescent="0.25">
      <c r="A4674" s="2014"/>
      <c r="B4674" s="2017"/>
      <c r="C4674" s="357" t="s">
        <v>116</v>
      </c>
      <c r="D4674" s="2160"/>
      <c r="E4674" s="358"/>
      <c r="F4674" s="91"/>
      <c r="G4674" s="91"/>
      <c r="H4674" s="3305"/>
      <c r="I4674" s="91"/>
      <c r="J4674" s="91"/>
      <c r="K4674" s="91"/>
      <c r="L4674" s="91"/>
      <c r="M4674" s="91"/>
      <c r="N4674" s="3305"/>
      <c r="O4674" s="91"/>
      <c r="P4674" s="91"/>
      <c r="Q4674" s="91"/>
      <c r="R4674" s="91"/>
      <c r="S4674" s="91"/>
      <c r="T4674" s="91"/>
      <c r="U4674" s="91"/>
      <c r="V4674" s="3305"/>
      <c r="W4674" s="91"/>
      <c r="X4674" s="91"/>
      <c r="Y4674" s="91"/>
      <c r="Z4674" s="91"/>
      <c r="AA4674" s="91"/>
      <c r="AB4674" s="92"/>
      <c r="AC4674" s="132"/>
      <c r="AD4674" s="73"/>
      <c r="AE4674" s="155"/>
      <c r="AF4674" s="74"/>
      <c r="AJ4674" s="396"/>
      <c r="AK4674" s="15"/>
      <c r="AL4674" s="15"/>
      <c r="AM4674" s="15"/>
      <c r="AN4674" s="15"/>
    </row>
    <row r="4675" spans="1:42" s="181" customFormat="1" hidden="1" x14ac:dyDescent="0.25">
      <c r="A4675" s="2024"/>
      <c r="B4675" s="2027"/>
      <c r="C4675" s="124" t="s">
        <v>117</v>
      </c>
      <c r="D4675" s="867"/>
      <c r="E4675" s="499"/>
      <c r="F4675" s="311"/>
      <c r="G4675" s="311"/>
      <c r="H4675" s="3306"/>
      <c r="I4675" s="155"/>
      <c r="J4675" s="155"/>
      <c r="K4675" s="155"/>
      <c r="L4675" s="155"/>
      <c r="M4675" s="155"/>
      <c r="N4675" s="3306"/>
      <c r="O4675" s="155"/>
      <c r="P4675" s="155"/>
      <c r="Q4675" s="155"/>
      <c r="R4675" s="155"/>
      <c r="S4675" s="155"/>
      <c r="T4675" s="155"/>
      <c r="U4675" s="155"/>
      <c r="V4675" s="3306"/>
      <c r="W4675" s="155"/>
      <c r="X4675" s="155"/>
      <c r="Y4675" s="155"/>
      <c r="Z4675" s="311"/>
      <c r="AA4675" s="311"/>
      <c r="AB4675" s="312"/>
      <c r="AC4675" s="132"/>
      <c r="AD4675" s="73"/>
      <c r="AE4675" s="155"/>
      <c r="AF4675" s="74"/>
      <c r="AG4675" s="784"/>
      <c r="AH4675" s="781"/>
      <c r="AI4675" s="782"/>
      <c r="AJ4675" s="782"/>
      <c r="AK4675" s="782"/>
      <c r="AL4675" s="783"/>
      <c r="AM4675" s="783"/>
      <c r="AN4675" s="189"/>
      <c r="AO4675" s="189"/>
      <c r="AP4675" s="189"/>
    </row>
    <row r="4676" spans="1:42" ht="16.5" hidden="1" thickBot="1" x14ac:dyDescent="0.3">
      <c r="A4676" s="3535" t="s">
        <v>42</v>
      </c>
      <c r="B4676" s="3536"/>
      <c r="C4676" s="3537"/>
      <c r="D4676" s="346"/>
      <c r="E4676" s="458">
        <f>SQRT(E4670*E4670+E4671*E4671)/E4647/1.73</f>
        <v>5.2767928851688231</v>
      </c>
      <c r="F4676" s="179">
        <f t="shared" ref="F4676:AB4676" si="1596">SQRT(F4670*F4670+F4671*F4671)/F4647/1.73</f>
        <v>4.5214511467459539</v>
      </c>
      <c r="G4676" s="179">
        <f t="shared" si="1596"/>
        <v>5.1265367674485285</v>
      </c>
      <c r="H4676" s="3307">
        <f t="shared" si="1596"/>
        <v>4.9965461725531748</v>
      </c>
      <c r="I4676" s="79">
        <f t="shared" si="1596"/>
        <v>4.7023857703246552</v>
      </c>
      <c r="J4676" s="79">
        <f t="shared" si="1596"/>
        <v>5.106988486161784</v>
      </c>
      <c r="K4676" s="79">
        <f t="shared" si="1596"/>
        <v>4.5464729829348194</v>
      </c>
      <c r="L4676" s="79">
        <f t="shared" si="1596"/>
        <v>6.3375828571027055</v>
      </c>
      <c r="M4676" s="79">
        <f t="shared" si="1596"/>
        <v>8.1161899211097435</v>
      </c>
      <c r="N4676" s="3307">
        <f t="shared" si="1596"/>
        <v>8.4623380616046759</v>
      </c>
      <c r="O4676" s="79">
        <f t="shared" si="1596"/>
        <v>9.1043751908032888</v>
      </c>
      <c r="P4676" s="79">
        <f t="shared" si="1596"/>
        <v>8.7175034041985224</v>
      </c>
      <c r="Q4676" s="79">
        <f t="shared" si="1596"/>
        <v>9.5365070829256808</v>
      </c>
      <c r="R4676" s="79">
        <f t="shared" si="1596"/>
        <v>4.9274085106084158</v>
      </c>
      <c r="S4676" s="79">
        <f t="shared" si="1596"/>
        <v>7.9491327859681187</v>
      </c>
      <c r="T4676" s="79">
        <f t="shared" si="1596"/>
        <v>7.7553343758540105</v>
      </c>
      <c r="U4676" s="79">
        <f t="shared" si="1596"/>
        <v>9.0482105733735274</v>
      </c>
      <c r="V4676" s="3307">
        <f t="shared" si="1596"/>
        <v>10.940922597284036</v>
      </c>
      <c r="W4676" s="79">
        <f t="shared" si="1596"/>
        <v>10.073081717221616</v>
      </c>
      <c r="X4676" s="79">
        <f t="shared" si="1596"/>
        <v>9.4079927429372265</v>
      </c>
      <c r="Y4676" s="79">
        <f>SQRT(Y4670*Y4670+Y4671*Y4671)/Y4647/1.73</f>
        <v>6.0843067029322642</v>
      </c>
      <c r="Z4676" s="179">
        <f t="shared" si="1596"/>
        <v>6.4505600123250941</v>
      </c>
      <c r="AA4676" s="179">
        <f t="shared" si="1596"/>
        <v>6.4637320344484586</v>
      </c>
      <c r="AB4676" s="180">
        <f t="shared" si="1596"/>
        <v>5.9494790677593663</v>
      </c>
      <c r="AC4676" s="199">
        <f>AVERAGE(E4676:AB4676)</f>
        <v>7.0667429937414363</v>
      </c>
      <c r="AD4676" s="78">
        <f>(AC4672-AC4676)/AC4672</f>
        <v>1.3942838082590321E-2</v>
      </c>
      <c r="AE4676" s="79"/>
      <c r="AF4676" s="80"/>
      <c r="AJ4676" s="396"/>
      <c r="AK4676" s="14"/>
      <c r="AL4676" s="14"/>
      <c r="AM4676" s="15"/>
      <c r="AN4676" s="14"/>
    </row>
    <row r="4677" spans="1:42" x14ac:dyDescent="0.25">
      <c r="A4677" s="3701" t="s">
        <v>686</v>
      </c>
      <c r="B4677" s="3596" t="s">
        <v>687</v>
      </c>
      <c r="C4677" s="121" t="s">
        <v>13</v>
      </c>
      <c r="D4677" s="113" t="s">
        <v>811</v>
      </c>
      <c r="E4677" s="325">
        <v>572.4</v>
      </c>
      <c r="F4677" s="321">
        <v>595.20000000000005</v>
      </c>
      <c r="G4677" s="321">
        <v>628.79999999999995</v>
      </c>
      <c r="H4677" s="3308">
        <v>512.4</v>
      </c>
      <c r="I4677" s="321">
        <v>543.6</v>
      </c>
      <c r="J4677" s="321">
        <v>484.8</v>
      </c>
      <c r="K4677" s="321">
        <v>564</v>
      </c>
      <c r="L4677" s="321">
        <v>644.4</v>
      </c>
      <c r="M4677" s="321">
        <v>820.8</v>
      </c>
      <c r="N4677" s="3308">
        <v>792</v>
      </c>
      <c r="O4677" s="321">
        <v>804</v>
      </c>
      <c r="P4677" s="321">
        <v>820.8</v>
      </c>
      <c r="Q4677" s="321">
        <v>639.6</v>
      </c>
      <c r="R4677" s="321">
        <v>739.2</v>
      </c>
      <c r="S4677" s="321">
        <v>800.4</v>
      </c>
      <c r="T4677" s="321">
        <v>728.4</v>
      </c>
      <c r="U4677" s="321">
        <v>754.8</v>
      </c>
      <c r="V4677" s="3308">
        <v>688.8</v>
      </c>
      <c r="W4677" s="321">
        <v>669.6</v>
      </c>
      <c r="X4677" s="321">
        <v>650.4</v>
      </c>
      <c r="Y4677" s="321">
        <v>746.4</v>
      </c>
      <c r="Z4677" s="321">
        <v>877.2</v>
      </c>
      <c r="AA4677" s="321">
        <v>724.8</v>
      </c>
      <c r="AB4677" s="531">
        <v>806.4</v>
      </c>
      <c r="AC4677" s="134">
        <f>SUM(E4677:AB4677)</f>
        <v>16609.199999999997</v>
      </c>
      <c r="AD4677" s="70"/>
      <c r="AE4677" s="71">
        <v>100</v>
      </c>
      <c r="AF4677" s="72">
        <v>120</v>
      </c>
      <c r="AJ4677" s="396"/>
      <c r="AK4677" s="430"/>
      <c r="AL4677" s="431"/>
      <c r="AM4677" s="430"/>
      <c r="AN4677" s="15"/>
    </row>
    <row r="4678" spans="1:42" x14ac:dyDescent="0.25">
      <c r="A4678" s="3688"/>
      <c r="B4678" s="3597"/>
      <c r="C4678" s="123" t="s">
        <v>14</v>
      </c>
      <c r="D4678" s="108" t="s">
        <v>811</v>
      </c>
      <c r="E4678" s="307">
        <v>328.8</v>
      </c>
      <c r="F4678" s="308">
        <v>414</v>
      </c>
      <c r="G4678" s="308">
        <v>502.8</v>
      </c>
      <c r="H4678" s="3302">
        <v>360</v>
      </c>
      <c r="I4678" s="308">
        <v>398.4</v>
      </c>
      <c r="J4678" s="308">
        <v>253.2</v>
      </c>
      <c r="K4678" s="308">
        <v>240</v>
      </c>
      <c r="L4678" s="308">
        <v>297.60000000000002</v>
      </c>
      <c r="M4678" s="308">
        <v>504</v>
      </c>
      <c r="N4678" s="3302">
        <v>483.6</v>
      </c>
      <c r="O4678" s="308">
        <v>482.4</v>
      </c>
      <c r="P4678" s="308">
        <v>561.6</v>
      </c>
      <c r="Q4678" s="308">
        <v>326.39999999999998</v>
      </c>
      <c r="R4678" s="308">
        <v>416.4</v>
      </c>
      <c r="S4678" s="308">
        <v>529.20000000000005</v>
      </c>
      <c r="T4678" s="308">
        <v>423.6</v>
      </c>
      <c r="U4678" s="308">
        <v>421.2</v>
      </c>
      <c r="V4678" s="3302">
        <v>325.2</v>
      </c>
      <c r="W4678" s="308">
        <v>298.8</v>
      </c>
      <c r="X4678" s="308">
        <v>290.39999999999998</v>
      </c>
      <c r="Y4678" s="308">
        <v>375.6</v>
      </c>
      <c r="Z4678" s="308">
        <v>589.20000000000005</v>
      </c>
      <c r="AA4678" s="308">
        <v>458.4</v>
      </c>
      <c r="AB4678" s="394">
        <v>591.6</v>
      </c>
      <c r="AC4678" s="107">
        <f>SUM(E4678:AB4678)</f>
        <v>9872.4</v>
      </c>
      <c r="AD4678" s="73"/>
      <c r="AE4678" s="155"/>
      <c r="AF4678" s="74"/>
      <c r="AJ4678" s="396"/>
      <c r="AK4678" s="15"/>
      <c r="AL4678" s="15"/>
      <c r="AM4678" s="15"/>
      <c r="AN4678" s="15"/>
    </row>
    <row r="4679" spans="1:42" x14ac:dyDescent="0.25">
      <c r="A4679" s="3688"/>
      <c r="B4679" s="3597"/>
      <c r="C4679" s="123" t="s">
        <v>15</v>
      </c>
      <c r="D4679" s="108" t="s">
        <v>54</v>
      </c>
      <c r="E4679" s="1450">
        <v>35</v>
      </c>
      <c r="F4679" s="1445">
        <v>49</v>
      </c>
      <c r="G4679" s="1445">
        <v>44</v>
      </c>
      <c r="H4679" s="3303">
        <v>39</v>
      </c>
      <c r="I4679" s="327">
        <v>31</v>
      </c>
      <c r="J4679" s="327">
        <v>31</v>
      </c>
      <c r="K4679" s="327">
        <v>35</v>
      </c>
      <c r="L4679" s="327">
        <v>41</v>
      </c>
      <c r="M4679" s="327">
        <v>57</v>
      </c>
      <c r="N4679" s="3303">
        <v>47</v>
      </c>
      <c r="O4679" s="327">
        <v>57</v>
      </c>
      <c r="P4679" s="327">
        <v>53</v>
      </c>
      <c r="Q4679" s="327">
        <v>37</v>
      </c>
      <c r="R4679" s="327">
        <v>56</v>
      </c>
      <c r="S4679" s="327">
        <v>57</v>
      </c>
      <c r="T4679" s="327">
        <v>52</v>
      </c>
      <c r="U4679" s="327">
        <v>44</v>
      </c>
      <c r="V4679" s="3303">
        <v>39</v>
      </c>
      <c r="W4679" s="327">
        <v>37</v>
      </c>
      <c r="X4679" s="327">
        <v>39</v>
      </c>
      <c r="Y4679" s="327">
        <v>56</v>
      </c>
      <c r="Z4679" s="1445">
        <v>54</v>
      </c>
      <c r="AA4679" s="1445">
        <v>57</v>
      </c>
      <c r="AB4679" s="1446">
        <v>52</v>
      </c>
      <c r="AC4679" s="107">
        <f>AVERAGE(E4679:AB4679)</f>
        <v>45.791666666666664</v>
      </c>
      <c r="AD4679" s="76"/>
      <c r="AE4679" s="76"/>
      <c r="AF4679" s="77"/>
      <c r="AJ4679" s="396"/>
      <c r="AK4679" s="15"/>
      <c r="AL4679" s="15"/>
      <c r="AM4679" s="15"/>
      <c r="AN4679" s="15"/>
    </row>
    <row r="4680" spans="1:42" ht="16.5" thickBot="1" x14ac:dyDescent="0.3">
      <c r="A4680" s="3711"/>
      <c r="B4680" s="3669"/>
      <c r="C4680" s="126" t="s">
        <v>17</v>
      </c>
      <c r="D4680" s="114"/>
      <c r="E4680" s="313">
        <f t="shared" ref="E4680:AB4680" si="1597">E4678/E4677</f>
        <v>0.57442348008385746</v>
      </c>
      <c r="F4680" s="314">
        <f t="shared" si="1597"/>
        <v>0.69556451612903225</v>
      </c>
      <c r="G4680" s="314">
        <f t="shared" si="1597"/>
        <v>0.79961832061068705</v>
      </c>
      <c r="H4680" s="3310">
        <f t="shared" si="1597"/>
        <v>0.70257611241217799</v>
      </c>
      <c r="I4680" s="314">
        <f t="shared" si="1597"/>
        <v>0.73289183222958054</v>
      </c>
      <c r="J4680" s="314">
        <f t="shared" si="1597"/>
        <v>0.5222772277227723</v>
      </c>
      <c r="K4680" s="314">
        <f t="shared" si="1597"/>
        <v>0.42553191489361702</v>
      </c>
      <c r="L4680" s="314">
        <f t="shared" si="1597"/>
        <v>0.46182495344506524</v>
      </c>
      <c r="M4680" s="314">
        <f t="shared" si="1597"/>
        <v>0.61403508771929827</v>
      </c>
      <c r="N4680" s="3310">
        <f t="shared" si="1597"/>
        <v>0.6106060606060606</v>
      </c>
      <c r="O4680" s="314">
        <f t="shared" si="1597"/>
        <v>0.6</v>
      </c>
      <c r="P4680" s="314">
        <f t="shared" si="1597"/>
        <v>0.68421052631578949</v>
      </c>
      <c r="Q4680" s="314">
        <f t="shared" si="1597"/>
        <v>0.51031894934333955</v>
      </c>
      <c r="R4680" s="314">
        <f t="shared" si="1597"/>
        <v>0.56331168831168821</v>
      </c>
      <c r="S4680" s="314">
        <f t="shared" si="1597"/>
        <v>0.66116941529235385</v>
      </c>
      <c r="T4680" s="314">
        <f t="shared" si="1597"/>
        <v>0.58154859967051076</v>
      </c>
      <c r="U4680" s="314">
        <f t="shared" si="1597"/>
        <v>0.55802861685214633</v>
      </c>
      <c r="V4680" s="3310">
        <f t="shared" si="1597"/>
        <v>0.47212543554006969</v>
      </c>
      <c r="W4680" s="314">
        <f t="shared" si="1597"/>
        <v>0.44623655913978494</v>
      </c>
      <c r="X4680" s="314">
        <f t="shared" si="1597"/>
        <v>0.44649446494464945</v>
      </c>
      <c r="Y4680" s="314">
        <f>Y4678/Y4677</f>
        <v>0.50321543408360137</v>
      </c>
      <c r="Z4680" s="314">
        <f t="shared" si="1597"/>
        <v>0.67168262653898769</v>
      </c>
      <c r="AA4680" s="314">
        <f t="shared" si="1597"/>
        <v>0.63245033112582782</v>
      </c>
      <c r="AB4680" s="315">
        <f t="shared" si="1597"/>
        <v>0.73363095238095244</v>
      </c>
      <c r="AC4680" s="433">
        <f>MAX(E4680:AB4680)</f>
        <v>0.79961832061068705</v>
      </c>
      <c r="AD4680" s="73"/>
      <c r="AE4680" s="155"/>
      <c r="AF4680" s="74"/>
      <c r="AJ4680" s="396"/>
      <c r="AK4680" s="15"/>
      <c r="AL4680" s="15"/>
      <c r="AM4680" s="15"/>
      <c r="AN4680" s="15"/>
    </row>
    <row r="4681" spans="1:42" hidden="1" x14ac:dyDescent="0.25">
      <c r="A4681" s="2014"/>
      <c r="B4681" s="2017"/>
      <c r="C4681" s="357" t="s">
        <v>116</v>
      </c>
      <c r="D4681" s="122"/>
      <c r="E4681" s="310"/>
      <c r="F4681" s="311"/>
      <c r="G4681" s="311"/>
      <c r="H4681" s="3306"/>
      <c r="I4681" s="155"/>
      <c r="J4681" s="155"/>
      <c r="K4681" s="155"/>
      <c r="L4681" s="155"/>
      <c r="M4681" s="155"/>
      <c r="N4681" s="3306"/>
      <c r="O4681" s="155"/>
      <c r="P4681" s="155"/>
      <c r="Q4681" s="155"/>
      <c r="R4681" s="155"/>
      <c r="S4681" s="155"/>
      <c r="T4681" s="155"/>
      <c r="U4681" s="155"/>
      <c r="V4681" s="3306"/>
      <c r="W4681" s="155"/>
      <c r="X4681" s="155"/>
      <c r="Y4681" s="155"/>
      <c r="Z4681" s="311"/>
      <c r="AA4681" s="311"/>
      <c r="AB4681" s="312"/>
      <c r="AC4681" s="108"/>
      <c r="AD4681" s="73"/>
      <c r="AE4681" s="155"/>
      <c r="AF4681" s="74"/>
      <c r="AJ4681" s="396"/>
      <c r="AK4681" s="15"/>
      <c r="AL4681" s="15"/>
      <c r="AM4681" s="15"/>
      <c r="AN4681" s="15"/>
    </row>
    <row r="4682" spans="1:42" s="181" customFormat="1" hidden="1" x14ac:dyDescent="0.25">
      <c r="A4682" s="2024"/>
      <c r="B4682" s="2027"/>
      <c r="C4682" s="124" t="s">
        <v>117</v>
      </c>
      <c r="D4682" s="108"/>
      <c r="E4682" s="310"/>
      <c r="F4682" s="311"/>
      <c r="G4682" s="311"/>
      <c r="H4682" s="3306"/>
      <c r="I4682" s="155"/>
      <c r="J4682" s="155"/>
      <c r="K4682" s="155"/>
      <c r="L4682" s="155"/>
      <c r="M4682" s="155"/>
      <c r="N4682" s="3306"/>
      <c r="O4682" s="155"/>
      <c r="P4682" s="155"/>
      <c r="Q4682" s="155"/>
      <c r="R4682" s="155"/>
      <c r="S4682" s="155"/>
      <c r="T4682" s="155"/>
      <c r="U4682" s="155"/>
      <c r="V4682" s="3306"/>
      <c r="W4682" s="155"/>
      <c r="X4682" s="155"/>
      <c r="Y4682" s="155"/>
      <c r="Z4682" s="311"/>
      <c r="AA4682" s="311"/>
      <c r="AB4682" s="312"/>
      <c r="AC4682" s="108"/>
      <c r="AD4682" s="73"/>
      <c r="AE4682" s="155"/>
      <c r="AF4682" s="74"/>
      <c r="AG4682" s="784"/>
      <c r="AH4682" s="781"/>
      <c r="AI4682" s="782"/>
      <c r="AJ4682" s="782"/>
      <c r="AK4682" s="782"/>
      <c r="AL4682" s="783"/>
      <c r="AM4682" s="783"/>
      <c r="AN4682" s="189"/>
      <c r="AO4682" s="189"/>
      <c r="AP4682" s="189"/>
    </row>
    <row r="4683" spans="1:42" ht="16.5" hidden="1" thickBot="1" x14ac:dyDescent="0.3">
      <c r="A4683" s="3535" t="s">
        <v>42</v>
      </c>
      <c r="B4683" s="3536"/>
      <c r="C4683" s="3537"/>
      <c r="D4683" s="114"/>
      <c r="E4683" s="178">
        <f>SQRT(E4677*E4677+E4678*E4678)/E4647/1.73</f>
        <v>36.444039701452276</v>
      </c>
      <c r="F4683" s="179">
        <f t="shared" ref="F4683:AB4683" si="1598">SQRT(F4677*F4677+F4678*F4678)/F4647/1.73</f>
        <v>40.10418317238716</v>
      </c>
      <c r="G4683" s="179">
        <f t="shared" si="1598"/>
        <v>44.533949116360297</v>
      </c>
      <c r="H4683" s="3307">
        <f t="shared" si="1598"/>
        <v>34.408548195397358</v>
      </c>
      <c r="I4683" s="79">
        <f t="shared" si="1598"/>
        <v>37.031641746236218</v>
      </c>
      <c r="J4683" s="79">
        <f t="shared" si="1598"/>
        <v>30.138149474443903</v>
      </c>
      <c r="K4683" s="79">
        <f t="shared" si="1598"/>
        <v>33.742937180174096</v>
      </c>
      <c r="L4683" s="79">
        <f t="shared" si="1598"/>
        <v>39.337435963249419</v>
      </c>
      <c r="M4683" s="79">
        <f t="shared" si="1598"/>
        <v>53.637314470456793</v>
      </c>
      <c r="N4683" s="3307">
        <f t="shared" si="1598"/>
        <v>51.626591798056467</v>
      </c>
      <c r="O4683" s="79">
        <f t="shared" si="1598"/>
        <v>52.263759103412156</v>
      </c>
      <c r="P4683" s="79">
        <f t="shared" si="1598"/>
        <v>55.759248668744277</v>
      </c>
      <c r="Q4683" s="79">
        <f t="shared" si="1598"/>
        <v>39.757624874013004</v>
      </c>
      <c r="R4683" s="79">
        <f t="shared" si="1598"/>
        <v>47.155045486441082</v>
      </c>
      <c r="S4683" s="79">
        <f t="shared" si="1598"/>
        <v>53.692169038125485</v>
      </c>
      <c r="T4683" s="79">
        <f t="shared" si="1598"/>
        <v>47.150231160756618</v>
      </c>
      <c r="U4683" s="79">
        <f t="shared" si="1598"/>
        <v>47.857742279271385</v>
      </c>
      <c r="V4683" s="3307">
        <f t="shared" si="1598"/>
        <v>42.012802849508873</v>
      </c>
      <c r="W4683" s="79">
        <f t="shared" si="1598"/>
        <v>40.174407943616586</v>
      </c>
      <c r="X4683" s="79">
        <f t="shared" si="1598"/>
        <v>39.7036072182986</v>
      </c>
      <c r="Y4683" s="79">
        <f>SQRT(Y4677*Y4677+Y4678*Y4678)/Y4647/1.73</f>
        <v>46.665920483309733</v>
      </c>
      <c r="Z4683" s="179">
        <f t="shared" si="1598"/>
        <v>59.073032262423482</v>
      </c>
      <c r="AA4683" s="179">
        <f t="shared" si="1598"/>
        <v>47.849270784612735</v>
      </c>
      <c r="AB4683" s="180">
        <f t="shared" si="1598"/>
        <v>55.748616272253905</v>
      </c>
      <c r="AC4683" s="109">
        <f>AVERAGE(E4683:AB4683)</f>
        <v>44.827844551791742</v>
      </c>
      <c r="AD4683" s="78">
        <f>(AC4679-AC4683)/AC4679</f>
        <v>2.1047980670607952E-2</v>
      </c>
      <c r="AE4683" s="79"/>
      <c r="AF4683" s="80"/>
      <c r="AJ4683" s="396"/>
      <c r="AK4683" s="14"/>
      <c r="AL4683" s="14"/>
      <c r="AM4683" s="15"/>
      <c r="AN4683" s="14"/>
    </row>
    <row r="4684" spans="1:42" x14ac:dyDescent="0.25">
      <c r="A4684" s="3798" t="s">
        <v>688</v>
      </c>
      <c r="B4684" s="3801" t="s">
        <v>1117</v>
      </c>
      <c r="C4684" s="3509" t="s">
        <v>13</v>
      </c>
      <c r="D4684" s="3510" t="s">
        <v>811</v>
      </c>
      <c r="E4684" s="437">
        <v>591</v>
      </c>
      <c r="F4684" s="71">
        <v>608.79999999999995</v>
      </c>
      <c r="G4684" s="71">
        <v>593.6</v>
      </c>
      <c r="H4684" s="3301">
        <v>590.6</v>
      </c>
      <c r="I4684" s="71">
        <v>591.4</v>
      </c>
      <c r="J4684" s="71">
        <v>585.4</v>
      </c>
      <c r="K4684" s="71">
        <v>609.4</v>
      </c>
      <c r="L4684" s="71">
        <v>584.4</v>
      </c>
      <c r="M4684" s="71">
        <v>572.20000000000005</v>
      </c>
      <c r="N4684" s="3301">
        <v>502.2</v>
      </c>
      <c r="O4684" s="71">
        <v>526</v>
      </c>
      <c r="P4684" s="71">
        <v>555.79999999999995</v>
      </c>
      <c r="Q4684" s="71">
        <v>600.20000000000005</v>
      </c>
      <c r="R4684" s="71">
        <v>580.4</v>
      </c>
      <c r="S4684" s="71">
        <v>555.4</v>
      </c>
      <c r="T4684" s="71">
        <v>541.79999999999995</v>
      </c>
      <c r="U4684" s="71">
        <v>550.20000000000005</v>
      </c>
      <c r="V4684" s="3301">
        <v>559.20000000000005</v>
      </c>
      <c r="W4684" s="71">
        <v>535.20000000000005</v>
      </c>
      <c r="X4684" s="71">
        <v>466.4</v>
      </c>
      <c r="Y4684" s="71">
        <v>483.8</v>
      </c>
      <c r="Z4684" s="71">
        <v>607.20000000000005</v>
      </c>
      <c r="AA4684" s="71">
        <v>614.4</v>
      </c>
      <c r="AB4684" s="393">
        <v>595.6</v>
      </c>
      <c r="AC4684" s="134">
        <f>SUM(E4684:AB4684)</f>
        <v>13600.6</v>
      </c>
      <c r="AD4684" s="70"/>
      <c r="AE4684" s="71">
        <v>100</v>
      </c>
      <c r="AF4684" s="72">
        <v>20</v>
      </c>
      <c r="AJ4684" s="396"/>
      <c r="AK4684" s="430"/>
      <c r="AL4684" s="431"/>
      <c r="AM4684" s="430"/>
      <c r="AN4684" s="15"/>
    </row>
    <row r="4685" spans="1:42" x14ac:dyDescent="0.25">
      <c r="A4685" s="3799"/>
      <c r="B4685" s="3802"/>
      <c r="C4685" s="3511" t="s">
        <v>14</v>
      </c>
      <c r="D4685" s="3512" t="s">
        <v>811</v>
      </c>
      <c r="E4685" s="439">
        <v>287</v>
      </c>
      <c r="F4685" s="308">
        <v>314.39999999999998</v>
      </c>
      <c r="G4685" s="308">
        <v>290.39999999999998</v>
      </c>
      <c r="H4685" s="3302">
        <v>310</v>
      </c>
      <c r="I4685" s="308">
        <v>293</v>
      </c>
      <c r="J4685" s="308">
        <v>290</v>
      </c>
      <c r="K4685" s="308">
        <v>289.39999999999998</v>
      </c>
      <c r="L4685" s="308">
        <v>279.39999999999998</v>
      </c>
      <c r="M4685" s="308">
        <v>276</v>
      </c>
      <c r="N4685" s="3302">
        <v>231.6</v>
      </c>
      <c r="O4685" s="308">
        <v>254.2</v>
      </c>
      <c r="P4685" s="308">
        <v>267.8</v>
      </c>
      <c r="Q4685" s="308">
        <v>283.8</v>
      </c>
      <c r="R4685" s="308">
        <v>277.2</v>
      </c>
      <c r="S4685" s="308">
        <v>258.39999999999998</v>
      </c>
      <c r="T4685" s="308">
        <v>255.8</v>
      </c>
      <c r="U4685" s="308">
        <v>266.60000000000002</v>
      </c>
      <c r="V4685" s="3302">
        <v>282</v>
      </c>
      <c r="W4685" s="308">
        <v>255.6</v>
      </c>
      <c r="X4685" s="308">
        <v>214.4</v>
      </c>
      <c r="Y4685" s="308">
        <v>227.2</v>
      </c>
      <c r="Z4685" s="308">
        <v>300.8</v>
      </c>
      <c r="AA4685" s="308">
        <v>305.2</v>
      </c>
      <c r="AB4685" s="394">
        <v>302.2</v>
      </c>
      <c r="AC4685" s="107">
        <f>SUM(E4685:AB4685)</f>
        <v>6612.4</v>
      </c>
      <c r="AD4685" s="73"/>
      <c r="AE4685" s="155"/>
      <c r="AF4685" s="74"/>
      <c r="AJ4685" s="396"/>
      <c r="AK4685" s="15"/>
      <c r="AL4685" s="15"/>
      <c r="AM4685" s="15"/>
      <c r="AN4685" s="15"/>
    </row>
    <row r="4686" spans="1:42" x14ac:dyDescent="0.25">
      <c r="A4686" s="3799"/>
      <c r="B4686" s="3802"/>
      <c r="C4686" s="3511" t="s">
        <v>15</v>
      </c>
      <c r="D4686" s="3512" t="s">
        <v>54</v>
      </c>
      <c r="E4686" s="3513">
        <v>31</v>
      </c>
      <c r="F4686" s="1445">
        <v>37</v>
      </c>
      <c r="G4686" s="1445">
        <v>33</v>
      </c>
      <c r="H4686" s="3303">
        <v>39</v>
      </c>
      <c r="I4686" s="327">
        <v>34</v>
      </c>
      <c r="J4686" s="327">
        <v>37</v>
      </c>
      <c r="K4686" s="327">
        <v>38</v>
      </c>
      <c r="L4686" s="327">
        <v>36</v>
      </c>
      <c r="M4686" s="327">
        <v>35</v>
      </c>
      <c r="N4686" s="3303">
        <v>30</v>
      </c>
      <c r="O4686" s="327">
        <v>34</v>
      </c>
      <c r="P4686" s="327">
        <v>33</v>
      </c>
      <c r="Q4686" s="327">
        <v>37</v>
      </c>
      <c r="R4686" s="327">
        <v>35</v>
      </c>
      <c r="S4686" s="327">
        <v>35</v>
      </c>
      <c r="T4686" s="327">
        <v>34</v>
      </c>
      <c r="U4686" s="327">
        <v>34</v>
      </c>
      <c r="V4686" s="3303">
        <v>34</v>
      </c>
      <c r="W4686" s="327">
        <v>27</v>
      </c>
      <c r="X4686" s="327">
        <v>28</v>
      </c>
      <c r="Y4686" s="327">
        <v>33</v>
      </c>
      <c r="Z4686" s="1445">
        <v>39</v>
      </c>
      <c r="AA4686" s="1445">
        <v>37</v>
      </c>
      <c r="AB4686" s="1446">
        <v>38</v>
      </c>
      <c r="AC4686" s="107">
        <f>AVERAGE(E4686:AB4686)</f>
        <v>34.5</v>
      </c>
      <c r="AD4686" s="76"/>
      <c r="AE4686" s="76"/>
      <c r="AF4686" s="77"/>
      <c r="AJ4686" s="396"/>
      <c r="AK4686" s="15"/>
      <c r="AL4686" s="15"/>
      <c r="AM4686" s="15"/>
      <c r="AN4686" s="15"/>
    </row>
    <row r="4687" spans="1:42" ht="16.5" thickBot="1" x14ac:dyDescent="0.3">
      <c r="A4687" s="3800"/>
      <c r="B4687" s="3803"/>
      <c r="C4687" s="3514" t="s">
        <v>17</v>
      </c>
      <c r="D4687" s="3515"/>
      <c r="E4687" s="3516">
        <f t="shared" ref="E4687:AB4687" si="1599">E4685/E4684</f>
        <v>0.48561759729272419</v>
      </c>
      <c r="F4687" s="314">
        <f t="shared" si="1599"/>
        <v>0.5164257555847569</v>
      </c>
      <c r="G4687" s="314">
        <f t="shared" si="1599"/>
        <v>0.48921832884097027</v>
      </c>
      <c r="H4687" s="3310">
        <f t="shared" si="1599"/>
        <v>0.52488994243142562</v>
      </c>
      <c r="I4687" s="314">
        <f t="shared" si="1599"/>
        <v>0.49543456205613801</v>
      </c>
      <c r="J4687" s="314">
        <f t="shared" si="1599"/>
        <v>0.49538776904680565</v>
      </c>
      <c r="K4687" s="314">
        <f t="shared" si="1599"/>
        <v>0.47489333770922215</v>
      </c>
      <c r="L4687" s="314">
        <f t="shared" si="1599"/>
        <v>0.47809719370294318</v>
      </c>
      <c r="M4687" s="314">
        <f t="shared" si="1599"/>
        <v>0.48234882908074095</v>
      </c>
      <c r="N4687" s="3310">
        <f t="shared" si="1599"/>
        <v>0.46117084826762245</v>
      </c>
      <c r="O4687" s="314">
        <f t="shared" si="1599"/>
        <v>0.4832699619771863</v>
      </c>
      <c r="P4687" s="314">
        <f t="shared" si="1599"/>
        <v>0.48182799568190005</v>
      </c>
      <c r="Q4687" s="314">
        <f t="shared" si="1599"/>
        <v>0.47284238587137617</v>
      </c>
      <c r="R4687" s="314">
        <f t="shared" si="1599"/>
        <v>0.47760165403170229</v>
      </c>
      <c r="S4687" s="314">
        <f t="shared" si="1599"/>
        <v>0.46525027007562114</v>
      </c>
      <c r="T4687" s="314">
        <f t="shared" si="1599"/>
        <v>0.47212993724621638</v>
      </c>
      <c r="U4687" s="314">
        <f t="shared" si="1599"/>
        <v>0.48455107233733186</v>
      </c>
      <c r="V4687" s="3310">
        <f t="shared" si="1599"/>
        <v>0.50429184549356221</v>
      </c>
      <c r="W4687" s="314">
        <f t="shared" si="1599"/>
        <v>0.47757847533632281</v>
      </c>
      <c r="X4687" s="314">
        <f t="shared" si="1599"/>
        <v>0.45969125214408235</v>
      </c>
      <c r="Y4687" s="314">
        <f>Y4685/Y4684</f>
        <v>0.46961554361306324</v>
      </c>
      <c r="Z4687" s="314">
        <f t="shared" si="1599"/>
        <v>0.49538866930171277</v>
      </c>
      <c r="AA4687" s="314">
        <f t="shared" si="1599"/>
        <v>0.49674479166666669</v>
      </c>
      <c r="AB4687" s="315">
        <f t="shared" si="1599"/>
        <v>0.50738750839489588</v>
      </c>
      <c r="AC4687" s="433">
        <f>MAX(E4687:AB4687)</f>
        <v>0.52488994243142562</v>
      </c>
      <c r="AD4687" s="73"/>
      <c r="AE4687" s="155"/>
      <c r="AF4687" s="74"/>
      <c r="AJ4687" s="396"/>
      <c r="AK4687" s="15"/>
      <c r="AL4687" s="15"/>
      <c r="AM4687" s="15"/>
      <c r="AN4687" s="15"/>
    </row>
    <row r="4688" spans="1:42" hidden="1" x14ac:dyDescent="0.25">
      <c r="A4688" s="2014"/>
      <c r="B4688" s="2017"/>
      <c r="C4688" s="357" t="s">
        <v>116</v>
      </c>
      <c r="D4688" s="122"/>
      <c r="E4688" s="310"/>
      <c r="F4688" s="311"/>
      <c r="G4688" s="311"/>
      <c r="H4688" s="3306"/>
      <c r="I4688" s="155"/>
      <c r="J4688" s="155"/>
      <c r="K4688" s="155"/>
      <c r="L4688" s="155"/>
      <c r="M4688" s="155"/>
      <c r="N4688" s="3306"/>
      <c r="O4688" s="155"/>
      <c r="P4688" s="155"/>
      <c r="Q4688" s="155"/>
      <c r="R4688" s="155"/>
      <c r="S4688" s="155"/>
      <c r="T4688" s="155"/>
      <c r="U4688" s="155"/>
      <c r="V4688" s="3306"/>
      <c r="W4688" s="155"/>
      <c r="X4688" s="155"/>
      <c r="Y4688" s="155"/>
      <c r="Z4688" s="311"/>
      <c r="AA4688" s="311"/>
      <c r="AB4688" s="312"/>
      <c r="AC4688" s="108"/>
      <c r="AD4688" s="73"/>
      <c r="AE4688" s="155"/>
      <c r="AF4688" s="74"/>
      <c r="AJ4688" s="396"/>
      <c r="AK4688" s="15"/>
      <c r="AL4688" s="15"/>
      <c r="AM4688" s="15"/>
      <c r="AN4688" s="15"/>
    </row>
    <row r="4689" spans="1:42" s="181" customFormat="1" hidden="1" x14ac:dyDescent="0.25">
      <c r="A4689" s="2024"/>
      <c r="B4689" s="2027"/>
      <c r="C4689" s="124" t="s">
        <v>117</v>
      </c>
      <c r="D4689" s="108"/>
      <c r="E4689" s="310"/>
      <c r="F4689" s="311"/>
      <c r="G4689" s="311"/>
      <c r="H4689" s="3306"/>
      <c r="I4689" s="155"/>
      <c r="J4689" s="155"/>
      <c r="K4689" s="155"/>
      <c r="L4689" s="155"/>
      <c r="M4689" s="155"/>
      <c r="N4689" s="3306"/>
      <c r="O4689" s="155"/>
      <c r="P4689" s="155"/>
      <c r="Q4689" s="155"/>
      <c r="R4689" s="155"/>
      <c r="S4689" s="155"/>
      <c r="T4689" s="155"/>
      <c r="U4689" s="155"/>
      <c r="V4689" s="3306"/>
      <c r="W4689" s="155"/>
      <c r="X4689" s="155"/>
      <c r="Y4689" s="155"/>
      <c r="Z4689" s="311"/>
      <c r="AA4689" s="311"/>
      <c r="AB4689" s="312"/>
      <c r="AC4689" s="108"/>
      <c r="AD4689" s="73"/>
      <c r="AE4689" s="155"/>
      <c r="AF4689" s="74"/>
      <c r="AG4689" s="784"/>
      <c r="AH4689" s="781"/>
      <c r="AI4689" s="782"/>
      <c r="AJ4689" s="782"/>
      <c r="AK4689" s="782"/>
      <c r="AL4689" s="783"/>
      <c r="AM4689" s="783"/>
      <c r="AN4689" s="189"/>
      <c r="AO4689" s="189"/>
      <c r="AP4689" s="189"/>
    </row>
    <row r="4690" spans="1:42" ht="16.5" hidden="1" thickBot="1" x14ac:dyDescent="0.3">
      <c r="A4690" s="3535" t="s">
        <v>42</v>
      </c>
      <c r="B4690" s="3536"/>
      <c r="C4690" s="3537"/>
      <c r="D4690" s="114"/>
      <c r="E4690" s="178">
        <f>SQRT(E4684*E4684+E4685*E4685)/E4647/1.73</f>
        <v>36.272132381236055</v>
      </c>
      <c r="F4690" s="179">
        <f t="shared" ref="F4690:AB4690" si="1600">SQRT(F4684*F4684+F4685*F4685)/F4647/1.73</f>
        <v>37.900799778440089</v>
      </c>
      <c r="G4690" s="179">
        <f t="shared" si="1600"/>
        <v>36.553231868190366</v>
      </c>
      <c r="H4690" s="3307">
        <f t="shared" si="1600"/>
        <v>36.649954536679154</v>
      </c>
      <c r="I4690" s="79">
        <f t="shared" si="1600"/>
        <v>36.264656499067726</v>
      </c>
      <c r="J4690" s="79">
        <f t="shared" si="1600"/>
        <v>35.99872622178254</v>
      </c>
      <c r="K4690" s="79">
        <f t="shared" si="1600"/>
        <v>37.138802964188152</v>
      </c>
      <c r="L4690" s="79">
        <f t="shared" si="1600"/>
        <v>35.898886095481849</v>
      </c>
      <c r="M4690" s="79">
        <f t="shared" si="1600"/>
        <v>35.377416752522791</v>
      </c>
      <c r="N4690" s="3307">
        <f t="shared" si="1600"/>
        <v>30.767195124230483</v>
      </c>
      <c r="O4690" s="79">
        <f t="shared" si="1600"/>
        <v>32.564111876470974</v>
      </c>
      <c r="P4690" s="79">
        <f t="shared" si="1600"/>
        <v>34.589717327180615</v>
      </c>
      <c r="Q4690" s="79">
        <f t="shared" si="1600"/>
        <v>36.7591584484531</v>
      </c>
      <c r="R4690" s="79">
        <f t="shared" si="1600"/>
        <v>35.749125094714906</v>
      </c>
      <c r="S4690" s="79">
        <f t="shared" si="1600"/>
        <v>34.277408243894563</v>
      </c>
      <c r="T4690" s="79">
        <f t="shared" si="1600"/>
        <v>33.526578484362112</v>
      </c>
      <c r="U4690" s="79">
        <f t="shared" si="1600"/>
        <v>33.850921109771086</v>
      </c>
      <c r="V4690" s="3307">
        <f t="shared" si="1600"/>
        <v>34.543175991993692</v>
      </c>
      <c r="W4690" s="79">
        <f t="shared" si="1600"/>
        <v>32.496088104752744</v>
      </c>
      <c r="X4690" s="79">
        <f t="shared" si="1600"/>
        <v>28.612935613778767</v>
      </c>
      <c r="Y4690" s="79">
        <f>SQRT(Y4684*Y4684+Y4685*Y4685)/Y4647/1.73</f>
        <v>29.850746663430357</v>
      </c>
      <c r="Z4690" s="179">
        <f t="shared" si="1600"/>
        <v>37.880986788033141</v>
      </c>
      <c r="AA4690" s="179">
        <f t="shared" si="1600"/>
        <v>38.276831062516067</v>
      </c>
      <c r="AB4690" s="180">
        <f t="shared" si="1600"/>
        <v>37.228353159179868</v>
      </c>
      <c r="AC4690" s="109">
        <f>AVERAGE(E4690:AB4690)</f>
        <v>34.959497507931289</v>
      </c>
      <c r="AD4690" s="78">
        <f>(AC4686-AC4690)/AC4686</f>
        <v>-1.331876834583446E-2</v>
      </c>
      <c r="AE4690" s="79"/>
      <c r="AF4690" s="80"/>
      <c r="AJ4690" s="396"/>
      <c r="AK4690" s="14"/>
      <c r="AL4690" s="14"/>
      <c r="AM4690" s="15"/>
      <c r="AN4690" s="14"/>
    </row>
    <row r="4691" spans="1:42" x14ac:dyDescent="0.25">
      <c r="A4691" s="3798" t="s">
        <v>689</v>
      </c>
      <c r="B4691" s="3801" t="s">
        <v>1118</v>
      </c>
      <c r="C4691" s="3517" t="s">
        <v>13</v>
      </c>
      <c r="D4691" s="3510" t="s">
        <v>811</v>
      </c>
      <c r="E4691" s="437">
        <v>641.6</v>
      </c>
      <c r="F4691" s="71">
        <v>580.4</v>
      </c>
      <c r="G4691" s="71">
        <v>631.4</v>
      </c>
      <c r="H4691" s="3301">
        <v>662</v>
      </c>
      <c r="I4691" s="71">
        <v>657.6</v>
      </c>
      <c r="J4691" s="71">
        <v>563.6</v>
      </c>
      <c r="K4691" s="71">
        <v>548.4</v>
      </c>
      <c r="L4691" s="71">
        <v>565</v>
      </c>
      <c r="M4691" s="71">
        <v>494</v>
      </c>
      <c r="N4691" s="3301">
        <v>596</v>
      </c>
      <c r="O4691" s="71">
        <v>625</v>
      </c>
      <c r="P4691" s="71">
        <v>617.6</v>
      </c>
      <c r="Q4691" s="71">
        <v>633.4</v>
      </c>
      <c r="R4691" s="71">
        <v>676.6</v>
      </c>
      <c r="S4691" s="71">
        <v>706.2</v>
      </c>
      <c r="T4691" s="71">
        <v>672</v>
      </c>
      <c r="U4691" s="71">
        <v>711.4</v>
      </c>
      <c r="V4691" s="3301">
        <v>657.2</v>
      </c>
      <c r="W4691" s="71">
        <v>679</v>
      </c>
      <c r="X4691" s="71">
        <v>683</v>
      </c>
      <c r="Y4691" s="71">
        <v>600.4</v>
      </c>
      <c r="Z4691" s="71">
        <v>625.4</v>
      </c>
      <c r="AA4691" s="71">
        <v>651.20000000000005</v>
      </c>
      <c r="AB4691" s="393">
        <v>673.6</v>
      </c>
      <c r="AC4691" s="134">
        <f>SUM(E4691:AB4691)</f>
        <v>15152.000000000002</v>
      </c>
      <c r="AD4691" s="70"/>
      <c r="AE4691" s="71">
        <v>100</v>
      </c>
      <c r="AF4691" s="72">
        <v>20</v>
      </c>
      <c r="AJ4691" s="396"/>
      <c r="AK4691" s="430"/>
      <c r="AL4691" s="431"/>
      <c r="AM4691" s="430"/>
      <c r="AN4691" s="15"/>
    </row>
    <row r="4692" spans="1:42" x14ac:dyDescent="0.25">
      <c r="A4692" s="3799"/>
      <c r="B4692" s="3802"/>
      <c r="C4692" s="3518" t="s">
        <v>14</v>
      </c>
      <c r="D4692" s="3512" t="s">
        <v>811</v>
      </c>
      <c r="E4692" s="439">
        <v>589.4</v>
      </c>
      <c r="F4692" s="308">
        <v>534.20000000000005</v>
      </c>
      <c r="G4692" s="308">
        <v>595.20000000000005</v>
      </c>
      <c r="H4692" s="3302">
        <v>636.6</v>
      </c>
      <c r="I4692" s="308">
        <v>605</v>
      </c>
      <c r="J4692" s="308">
        <v>524.20000000000005</v>
      </c>
      <c r="K4692" s="308">
        <v>496.6</v>
      </c>
      <c r="L4692" s="308">
        <v>479.6</v>
      </c>
      <c r="M4692" s="308">
        <v>390.8</v>
      </c>
      <c r="N4692" s="3302">
        <v>463</v>
      </c>
      <c r="O4692" s="308">
        <v>489.4</v>
      </c>
      <c r="P4692" s="308">
        <v>484</v>
      </c>
      <c r="Q4692" s="308">
        <v>507.8</v>
      </c>
      <c r="R4692" s="308">
        <v>545.79999999999995</v>
      </c>
      <c r="S4692" s="308">
        <v>557.4</v>
      </c>
      <c r="T4692" s="308">
        <v>549</v>
      </c>
      <c r="U4692" s="308">
        <v>574.79999999999995</v>
      </c>
      <c r="V4692" s="3302">
        <v>565.79999999999995</v>
      </c>
      <c r="W4692" s="308">
        <v>558</v>
      </c>
      <c r="X4692" s="308">
        <v>544</v>
      </c>
      <c r="Y4692" s="308">
        <v>475.2</v>
      </c>
      <c r="Z4692" s="308">
        <v>521.20000000000005</v>
      </c>
      <c r="AA4692" s="308">
        <v>552.6</v>
      </c>
      <c r="AB4692" s="394">
        <v>566.6</v>
      </c>
      <c r="AC4692" s="107">
        <f>SUM(E4692:AB4692)</f>
        <v>12806.2</v>
      </c>
      <c r="AD4692" s="73"/>
      <c r="AE4692" s="155"/>
      <c r="AF4692" s="74"/>
      <c r="AJ4692" s="396"/>
      <c r="AK4692" s="15"/>
      <c r="AL4692" s="15"/>
      <c r="AM4692" s="15"/>
      <c r="AN4692" s="15"/>
    </row>
    <row r="4693" spans="1:42" x14ac:dyDescent="0.25">
      <c r="A4693" s="3799"/>
      <c r="B4693" s="3802"/>
      <c r="C4693" s="3518" t="s">
        <v>15</v>
      </c>
      <c r="D4693" s="3512" t="s">
        <v>54</v>
      </c>
      <c r="E4693" s="3513">
        <v>50</v>
      </c>
      <c r="F4693" s="1445">
        <v>39</v>
      </c>
      <c r="G4693" s="1445">
        <v>51</v>
      </c>
      <c r="H4693" s="3303">
        <v>45</v>
      </c>
      <c r="I4693" s="327">
        <v>45</v>
      </c>
      <c r="J4693" s="327">
        <v>43</v>
      </c>
      <c r="K4693" s="327">
        <v>42</v>
      </c>
      <c r="L4693" s="327">
        <v>35</v>
      </c>
      <c r="M4693" s="327">
        <v>38</v>
      </c>
      <c r="N4693" s="3303">
        <v>41</v>
      </c>
      <c r="O4693" s="327">
        <v>45</v>
      </c>
      <c r="P4693" s="327">
        <v>44</v>
      </c>
      <c r="Q4693" s="327">
        <v>45</v>
      </c>
      <c r="R4693" s="327">
        <v>43</v>
      </c>
      <c r="S4693" s="327">
        <v>47</v>
      </c>
      <c r="T4693" s="327">
        <v>50</v>
      </c>
      <c r="U4693" s="327">
        <v>53</v>
      </c>
      <c r="V4693" s="3303">
        <v>52</v>
      </c>
      <c r="W4693" s="327">
        <v>50</v>
      </c>
      <c r="X4693" s="327">
        <v>48</v>
      </c>
      <c r="Y4693" s="327">
        <v>45</v>
      </c>
      <c r="Z4693" s="1445">
        <v>44</v>
      </c>
      <c r="AA4693" s="1445">
        <v>48</v>
      </c>
      <c r="AB4693" s="1446">
        <v>46</v>
      </c>
      <c r="AC4693" s="107">
        <f>AVERAGE(E4693:AB4693)</f>
        <v>45.375</v>
      </c>
      <c r="AD4693" s="76"/>
      <c r="AE4693" s="76"/>
      <c r="AF4693" s="77"/>
      <c r="AJ4693" s="396"/>
      <c r="AK4693" s="15"/>
      <c r="AL4693" s="15"/>
      <c r="AM4693" s="15"/>
      <c r="AN4693" s="15"/>
    </row>
    <row r="4694" spans="1:42" ht="16.5" thickBot="1" x14ac:dyDescent="0.3">
      <c r="A4694" s="3800"/>
      <c r="B4694" s="3803"/>
      <c r="C4694" s="3519" t="s">
        <v>17</v>
      </c>
      <c r="D4694" s="3520"/>
      <c r="E4694" s="3516">
        <f t="shared" ref="E4694:AB4694" si="1601">E4692/E4691</f>
        <v>0.91864089775561086</v>
      </c>
      <c r="F4694" s="314">
        <f t="shared" si="1601"/>
        <v>0.92039972432804973</v>
      </c>
      <c r="G4694" s="314">
        <f t="shared" si="1601"/>
        <v>0.94266708900855256</v>
      </c>
      <c r="H4694" s="3310">
        <f t="shared" si="1601"/>
        <v>0.96163141993957713</v>
      </c>
      <c r="I4694" s="314">
        <f t="shared" si="1601"/>
        <v>0.92001216545012166</v>
      </c>
      <c r="J4694" s="314">
        <f t="shared" si="1601"/>
        <v>0.93009226401703338</v>
      </c>
      <c r="K4694" s="314">
        <f t="shared" si="1601"/>
        <v>0.90554339897884761</v>
      </c>
      <c r="L4694" s="314">
        <f t="shared" si="1601"/>
        <v>0.84884955752212399</v>
      </c>
      <c r="M4694" s="314">
        <f t="shared" si="1601"/>
        <v>0.79109311740890687</v>
      </c>
      <c r="N4694" s="3310">
        <f t="shared" si="1601"/>
        <v>0.77684563758389258</v>
      </c>
      <c r="O4694" s="314">
        <f t="shared" si="1601"/>
        <v>0.78303999999999996</v>
      </c>
      <c r="P4694" s="314">
        <f t="shared" si="1601"/>
        <v>0.78367875647668395</v>
      </c>
      <c r="Q4694" s="314">
        <f t="shared" si="1601"/>
        <v>0.80170508367540261</v>
      </c>
      <c r="R4694" s="314">
        <f t="shared" si="1601"/>
        <v>0.80668046112917524</v>
      </c>
      <c r="S4694" s="314">
        <f t="shared" si="1601"/>
        <v>0.78929481733220042</v>
      </c>
      <c r="T4694" s="314">
        <f t="shared" si="1601"/>
        <v>0.8169642857142857</v>
      </c>
      <c r="U4694" s="314">
        <f t="shared" si="1601"/>
        <v>0.80798425639583915</v>
      </c>
      <c r="V4694" s="3310">
        <f t="shared" si="1601"/>
        <v>0.86092513694461337</v>
      </c>
      <c r="W4694" s="314">
        <f t="shared" si="1601"/>
        <v>0.8217967599410898</v>
      </c>
      <c r="X4694" s="314">
        <f t="shared" si="1601"/>
        <v>0.79648609077598831</v>
      </c>
      <c r="Y4694" s="314">
        <f>Y4692/Y4691</f>
        <v>0.79147235176548969</v>
      </c>
      <c r="Z4694" s="314">
        <f t="shared" si="1601"/>
        <v>0.83338663255516476</v>
      </c>
      <c r="AA4694" s="314">
        <f t="shared" si="1601"/>
        <v>0.8485872235872236</v>
      </c>
      <c r="AB4694" s="315">
        <f t="shared" si="1601"/>
        <v>0.84115201900237535</v>
      </c>
      <c r="AC4694" s="433">
        <f>MAX(E4694:AB4694)</f>
        <v>0.96163141993957713</v>
      </c>
      <c r="AD4694" s="73"/>
      <c r="AE4694" s="155"/>
      <c r="AF4694" s="74"/>
      <c r="AJ4694" s="396"/>
      <c r="AK4694" s="15"/>
      <c r="AL4694" s="15"/>
      <c r="AM4694" s="15"/>
      <c r="AN4694" s="15"/>
    </row>
    <row r="4695" spans="1:42" hidden="1" x14ac:dyDescent="0.25">
      <c r="A4695" s="2014"/>
      <c r="B4695" s="2017"/>
      <c r="C4695" s="357" t="s">
        <v>116</v>
      </c>
      <c r="D4695" s="122"/>
      <c r="E4695" s="310"/>
      <c r="F4695" s="311"/>
      <c r="G4695" s="311"/>
      <c r="H4695" s="3306"/>
      <c r="I4695" s="155"/>
      <c r="J4695" s="155"/>
      <c r="K4695" s="155"/>
      <c r="L4695" s="155"/>
      <c r="M4695" s="155"/>
      <c r="N4695" s="3306"/>
      <c r="O4695" s="155"/>
      <c r="P4695" s="155"/>
      <c r="Q4695" s="155"/>
      <c r="R4695" s="155"/>
      <c r="S4695" s="155"/>
      <c r="T4695" s="155"/>
      <c r="U4695" s="155"/>
      <c r="V4695" s="3306"/>
      <c r="W4695" s="155"/>
      <c r="X4695" s="155"/>
      <c r="Y4695" s="155"/>
      <c r="Z4695" s="311"/>
      <c r="AA4695" s="311"/>
      <c r="AB4695" s="312"/>
      <c r="AC4695" s="108"/>
      <c r="AD4695" s="73"/>
      <c r="AE4695" s="155"/>
      <c r="AF4695" s="74"/>
      <c r="AJ4695" s="396"/>
      <c r="AK4695" s="15"/>
      <c r="AL4695" s="15"/>
      <c r="AM4695" s="15"/>
      <c r="AN4695" s="15"/>
    </row>
    <row r="4696" spans="1:42" s="181" customFormat="1" hidden="1" x14ac:dyDescent="0.25">
      <c r="A4696" s="2024"/>
      <c r="B4696" s="2027"/>
      <c r="C4696" s="124" t="s">
        <v>117</v>
      </c>
      <c r="D4696" s="108"/>
      <c r="E4696" s="310"/>
      <c r="F4696" s="311"/>
      <c r="G4696" s="311"/>
      <c r="H4696" s="3306"/>
      <c r="I4696" s="155"/>
      <c r="J4696" s="155"/>
      <c r="K4696" s="155"/>
      <c r="L4696" s="155"/>
      <c r="M4696" s="155"/>
      <c r="N4696" s="3306"/>
      <c r="O4696" s="155"/>
      <c r="P4696" s="155"/>
      <c r="Q4696" s="155"/>
      <c r="R4696" s="155"/>
      <c r="S4696" s="155"/>
      <c r="T4696" s="155"/>
      <c r="U4696" s="155"/>
      <c r="V4696" s="3306"/>
      <c r="W4696" s="155"/>
      <c r="X4696" s="155"/>
      <c r="Y4696" s="155"/>
      <c r="Z4696" s="311"/>
      <c r="AA4696" s="311"/>
      <c r="AB4696" s="312"/>
      <c r="AC4696" s="108"/>
      <c r="AD4696" s="73"/>
      <c r="AE4696" s="155"/>
      <c r="AF4696" s="74"/>
      <c r="AG4696" s="784"/>
      <c r="AH4696" s="781"/>
      <c r="AI4696" s="782"/>
      <c r="AJ4696" s="782"/>
      <c r="AK4696" s="782"/>
      <c r="AL4696" s="783"/>
      <c r="AM4696" s="783"/>
      <c r="AN4696" s="189"/>
      <c r="AO4696" s="189"/>
      <c r="AP4696" s="189"/>
    </row>
    <row r="4697" spans="1:42" ht="16.5" hidden="1" thickBot="1" x14ac:dyDescent="0.3">
      <c r="A4697" s="3535" t="s">
        <v>42</v>
      </c>
      <c r="B4697" s="3536"/>
      <c r="C4697" s="3537"/>
      <c r="D4697" s="114"/>
      <c r="E4697" s="178">
        <f>SQRT(E4691*E4691+E4692*E4692)/E4647/1.73</f>
        <v>48.099480086564022</v>
      </c>
      <c r="F4697" s="179">
        <f t="shared" ref="F4697:AB4697" si="1602">SQRT(F4691*F4691+F4692*F4692)/F4647/1.73</f>
        <v>43.63293284667364</v>
      </c>
      <c r="G4697" s="179">
        <f t="shared" si="1602"/>
        <v>47.997058102263061</v>
      </c>
      <c r="H4697" s="3307">
        <f t="shared" si="1602"/>
        <v>50.463993648330771</v>
      </c>
      <c r="I4697" s="79">
        <f t="shared" si="1602"/>
        <v>49.0981908668657</v>
      </c>
      <c r="J4697" s="79">
        <f t="shared" si="1602"/>
        <v>42.412820051719841</v>
      </c>
      <c r="K4697" s="79">
        <f t="shared" si="1602"/>
        <v>40.728535436907869</v>
      </c>
      <c r="L4697" s="79">
        <f t="shared" si="1602"/>
        <v>41.072498866426386</v>
      </c>
      <c r="M4697" s="79">
        <f t="shared" si="1602"/>
        <v>35.076870098951538</v>
      </c>
      <c r="N4697" s="3307">
        <f t="shared" si="1602"/>
        <v>41.987268383838298</v>
      </c>
      <c r="O4697" s="79">
        <f t="shared" si="1602"/>
        <v>44.247909279774348</v>
      </c>
      <c r="P4697" s="79">
        <f t="shared" si="1602"/>
        <v>43.992109342183198</v>
      </c>
      <c r="Q4697" s="79">
        <f t="shared" si="1602"/>
        <v>44.948446785820678</v>
      </c>
      <c r="R4697" s="79">
        <f t="shared" si="1602"/>
        <v>48.316004820143043</v>
      </c>
      <c r="S4697" s="79">
        <f t="shared" si="1602"/>
        <v>50.342956478766133</v>
      </c>
      <c r="T4697" s="79">
        <f t="shared" si="1602"/>
        <v>48.556428773497899</v>
      </c>
      <c r="U4697" s="79">
        <f t="shared" si="1602"/>
        <v>50.638691727159767</v>
      </c>
      <c r="V4697" s="3307">
        <f t="shared" si="1602"/>
        <v>47.831446180940382</v>
      </c>
      <c r="W4697" s="79">
        <f t="shared" si="1602"/>
        <v>48.153069407387406</v>
      </c>
      <c r="X4697" s="79">
        <f t="shared" si="1602"/>
        <v>48.671384992140631</v>
      </c>
      <c r="Y4697" s="79">
        <f>SQRT(Y4691*Y4691+Y4692*Y4692)/Y4647/1.73</f>
        <v>42.763349676528144</v>
      </c>
      <c r="Z4697" s="179">
        <f t="shared" si="1602"/>
        <v>45.51099036057618</v>
      </c>
      <c r="AA4697" s="179">
        <f t="shared" si="1602"/>
        <v>47.652469945554742</v>
      </c>
      <c r="AB4697" s="180">
        <f t="shared" si="1602"/>
        <v>49.063920136606157</v>
      </c>
      <c r="AC4697" s="109">
        <f>AVERAGE(E4697:AB4697)</f>
        <v>45.885784428984159</v>
      </c>
      <c r="AD4697" s="78">
        <f>(AC4693-AC4697)/AC4693</f>
        <v>-1.1256957112598555E-2</v>
      </c>
      <c r="AE4697" s="79"/>
      <c r="AF4697" s="80"/>
      <c r="AJ4697" s="396"/>
      <c r="AK4697" s="14"/>
      <c r="AL4697" s="14"/>
      <c r="AM4697" s="15"/>
      <c r="AN4697" s="14"/>
    </row>
    <row r="4698" spans="1:42" x14ac:dyDescent="0.25">
      <c r="A4698" s="3701" t="s">
        <v>690</v>
      </c>
      <c r="B4698" s="3596" t="s">
        <v>691</v>
      </c>
      <c r="C4698" s="121" t="s">
        <v>13</v>
      </c>
      <c r="D4698" s="113" t="s">
        <v>811</v>
      </c>
      <c r="E4698" s="306">
        <v>468.6</v>
      </c>
      <c r="F4698" s="71">
        <v>462</v>
      </c>
      <c r="G4698" s="71">
        <v>459.6</v>
      </c>
      <c r="H4698" s="3301">
        <v>468</v>
      </c>
      <c r="I4698" s="71">
        <v>484.2</v>
      </c>
      <c r="J4698" s="71">
        <v>487.2</v>
      </c>
      <c r="K4698" s="71">
        <v>496.8</v>
      </c>
      <c r="L4698" s="71">
        <v>532.20000000000005</v>
      </c>
      <c r="M4698" s="71">
        <v>571.79999999999995</v>
      </c>
      <c r="N4698" s="3301">
        <v>566.4</v>
      </c>
      <c r="O4698" s="71">
        <v>559.20000000000005</v>
      </c>
      <c r="P4698" s="71">
        <v>576.6</v>
      </c>
      <c r="Q4698" s="71">
        <v>525.6</v>
      </c>
      <c r="R4698" s="71">
        <v>512.4</v>
      </c>
      <c r="S4698" s="71">
        <v>594.6</v>
      </c>
      <c r="T4698" s="71">
        <v>601.79999999999995</v>
      </c>
      <c r="U4698" s="71">
        <v>601.20000000000005</v>
      </c>
      <c r="V4698" s="3301">
        <v>547.79999999999995</v>
      </c>
      <c r="W4698" s="71">
        <v>484.2</v>
      </c>
      <c r="X4698" s="71">
        <v>481.2</v>
      </c>
      <c r="Y4698" s="71">
        <v>466.8</v>
      </c>
      <c r="Z4698" s="71">
        <v>466.2</v>
      </c>
      <c r="AA4698" s="71">
        <v>423.6</v>
      </c>
      <c r="AB4698" s="393">
        <v>439.2</v>
      </c>
      <c r="AC4698" s="134">
        <f>SUM(E4698:AB4698)</f>
        <v>12277.200000000003</v>
      </c>
      <c r="AD4698" s="70"/>
      <c r="AE4698" s="71">
        <v>100</v>
      </c>
      <c r="AF4698" s="72">
        <v>60</v>
      </c>
      <c r="AJ4698" s="396"/>
      <c r="AK4698" s="430"/>
      <c r="AL4698" s="431"/>
      <c r="AM4698" s="430"/>
      <c r="AN4698" s="15"/>
    </row>
    <row r="4699" spans="1:42" x14ac:dyDescent="0.25">
      <c r="A4699" s="3688"/>
      <c r="B4699" s="3597"/>
      <c r="C4699" s="123" t="s">
        <v>14</v>
      </c>
      <c r="D4699" s="108" t="s">
        <v>811</v>
      </c>
      <c r="E4699" s="307">
        <v>190.2</v>
      </c>
      <c r="F4699" s="308">
        <v>189</v>
      </c>
      <c r="G4699" s="308">
        <v>186</v>
      </c>
      <c r="H4699" s="3302">
        <v>186</v>
      </c>
      <c r="I4699" s="308">
        <v>193.2</v>
      </c>
      <c r="J4699" s="308">
        <v>189.6</v>
      </c>
      <c r="K4699" s="308">
        <v>190.2</v>
      </c>
      <c r="L4699" s="308">
        <v>190.8</v>
      </c>
      <c r="M4699" s="308">
        <v>230.4</v>
      </c>
      <c r="N4699" s="3302">
        <v>243</v>
      </c>
      <c r="O4699" s="308">
        <v>232.2</v>
      </c>
      <c r="P4699" s="308">
        <v>243.6</v>
      </c>
      <c r="Q4699" s="308">
        <v>201</v>
      </c>
      <c r="R4699" s="308">
        <v>217.2</v>
      </c>
      <c r="S4699" s="308">
        <v>235.8</v>
      </c>
      <c r="T4699" s="308">
        <v>229.8</v>
      </c>
      <c r="U4699" s="308">
        <v>245.4</v>
      </c>
      <c r="V4699" s="3302">
        <v>230.4</v>
      </c>
      <c r="W4699" s="308">
        <v>195</v>
      </c>
      <c r="X4699" s="308">
        <v>189.6</v>
      </c>
      <c r="Y4699" s="308">
        <v>185.4</v>
      </c>
      <c r="Z4699" s="308">
        <v>177.6</v>
      </c>
      <c r="AA4699" s="308">
        <v>154.80000000000001</v>
      </c>
      <c r="AB4699" s="394">
        <v>157.19999999999999</v>
      </c>
      <c r="AC4699" s="107">
        <f>SUM(E4699:AB4699)</f>
        <v>4883.4000000000005</v>
      </c>
      <c r="AD4699" s="73"/>
      <c r="AE4699" s="155"/>
      <c r="AF4699" s="74"/>
      <c r="AJ4699" s="396"/>
      <c r="AK4699" s="15"/>
      <c r="AL4699" s="15"/>
      <c r="AM4699" s="15"/>
      <c r="AN4699" s="15"/>
    </row>
    <row r="4700" spans="1:42" x14ac:dyDescent="0.25">
      <c r="A4700" s="3688"/>
      <c r="B4700" s="3597"/>
      <c r="C4700" s="123" t="s">
        <v>15</v>
      </c>
      <c r="D4700" s="108" t="s">
        <v>54</v>
      </c>
      <c r="E4700" s="1450">
        <v>29</v>
      </c>
      <c r="F4700" s="1445">
        <v>29</v>
      </c>
      <c r="G4700" s="1445">
        <v>26</v>
      </c>
      <c r="H4700" s="3303">
        <v>28</v>
      </c>
      <c r="I4700" s="327">
        <v>29</v>
      </c>
      <c r="J4700" s="327">
        <v>29</v>
      </c>
      <c r="K4700" s="327">
        <v>30</v>
      </c>
      <c r="L4700" s="327">
        <v>32</v>
      </c>
      <c r="M4700" s="327">
        <v>34</v>
      </c>
      <c r="N4700" s="3303">
        <v>27</v>
      </c>
      <c r="O4700" s="327">
        <v>32</v>
      </c>
      <c r="P4700" s="327">
        <v>36</v>
      </c>
      <c r="Q4700" s="327">
        <v>30</v>
      </c>
      <c r="R4700" s="327">
        <v>33</v>
      </c>
      <c r="S4700" s="327">
        <v>36</v>
      </c>
      <c r="T4700" s="327">
        <v>38</v>
      </c>
      <c r="U4700" s="327">
        <v>36</v>
      </c>
      <c r="V4700" s="3303">
        <v>30</v>
      </c>
      <c r="W4700" s="327">
        <v>30</v>
      </c>
      <c r="X4700" s="327">
        <v>30</v>
      </c>
      <c r="Y4700" s="327">
        <v>29</v>
      </c>
      <c r="Z4700" s="1445">
        <v>28</v>
      </c>
      <c r="AA4700" s="1445">
        <v>26</v>
      </c>
      <c r="AB4700" s="1446">
        <v>27</v>
      </c>
      <c r="AC4700" s="107">
        <f>AVERAGE(E4700:AB4700)</f>
        <v>30.583333333333332</v>
      </c>
      <c r="AD4700" s="76"/>
      <c r="AE4700" s="76"/>
      <c r="AF4700" s="77"/>
      <c r="AJ4700" s="396"/>
      <c r="AK4700" s="15"/>
      <c r="AL4700" s="15"/>
      <c r="AM4700" s="15"/>
      <c r="AN4700" s="15"/>
    </row>
    <row r="4701" spans="1:42" ht="16.5" thickBot="1" x14ac:dyDescent="0.3">
      <c r="A4701" s="3711"/>
      <c r="B4701" s="3669"/>
      <c r="C4701" s="126" t="s">
        <v>17</v>
      </c>
      <c r="D4701" s="114"/>
      <c r="E4701" s="313">
        <f t="shared" ref="E4701:AB4701" si="1603">E4699/E4698</f>
        <v>0.40588988476312415</v>
      </c>
      <c r="F4701" s="314">
        <f t="shared" si="1603"/>
        <v>0.40909090909090912</v>
      </c>
      <c r="G4701" s="314">
        <f t="shared" si="1603"/>
        <v>0.40469973890339422</v>
      </c>
      <c r="H4701" s="3310">
        <f t="shared" si="1603"/>
        <v>0.39743589743589741</v>
      </c>
      <c r="I4701" s="314">
        <f t="shared" si="1603"/>
        <v>0.39900867410161089</v>
      </c>
      <c r="J4701" s="314">
        <f t="shared" si="1603"/>
        <v>0.3891625615763547</v>
      </c>
      <c r="K4701" s="314">
        <f t="shared" si="1603"/>
        <v>0.3828502415458937</v>
      </c>
      <c r="L4701" s="314">
        <f t="shared" si="1603"/>
        <v>0.35851183765501687</v>
      </c>
      <c r="M4701" s="314">
        <f t="shared" si="1603"/>
        <v>0.40293809024134319</v>
      </c>
      <c r="N4701" s="3310">
        <f t="shared" si="1603"/>
        <v>0.42902542372881358</v>
      </c>
      <c r="O4701" s="314">
        <f t="shared" si="1603"/>
        <v>0.41523605150214588</v>
      </c>
      <c r="P4701" s="314">
        <f t="shared" si="1603"/>
        <v>0.42247658688865763</v>
      </c>
      <c r="Q4701" s="314">
        <f t="shared" si="1603"/>
        <v>0.38242009132420091</v>
      </c>
      <c r="R4701" s="314">
        <f t="shared" si="1603"/>
        <v>0.42388758782201402</v>
      </c>
      <c r="S4701" s="314">
        <f t="shared" si="1603"/>
        <v>0.39656912209889</v>
      </c>
      <c r="T4701" s="314">
        <f t="shared" si="1603"/>
        <v>0.38185443668993024</v>
      </c>
      <c r="U4701" s="314">
        <f t="shared" si="1603"/>
        <v>0.4081836327345309</v>
      </c>
      <c r="V4701" s="3310">
        <f t="shared" si="1603"/>
        <v>0.4205914567360351</v>
      </c>
      <c r="W4701" s="314">
        <f t="shared" si="1603"/>
        <v>0.40272614622057001</v>
      </c>
      <c r="X4701" s="314">
        <f t="shared" si="1603"/>
        <v>0.3940149625935162</v>
      </c>
      <c r="Y4701" s="314">
        <f>Y4699/Y4698</f>
        <v>0.39717223650385602</v>
      </c>
      <c r="Z4701" s="314">
        <f t="shared" si="1603"/>
        <v>0.38095238095238093</v>
      </c>
      <c r="AA4701" s="314">
        <f t="shared" si="1603"/>
        <v>0.36543909348441928</v>
      </c>
      <c r="AB4701" s="315">
        <f t="shared" si="1603"/>
        <v>0.35792349726775957</v>
      </c>
      <c r="AC4701" s="433">
        <f>MAX(E4701:AB4701)</f>
        <v>0.42902542372881358</v>
      </c>
      <c r="AD4701" s="73"/>
      <c r="AE4701" s="155"/>
      <c r="AF4701" s="74"/>
      <c r="AJ4701" s="396"/>
      <c r="AK4701" s="15"/>
      <c r="AL4701" s="15"/>
      <c r="AM4701" s="15"/>
      <c r="AN4701" s="15"/>
    </row>
    <row r="4702" spans="1:42" hidden="1" x14ac:dyDescent="0.25">
      <c r="A4702" s="2014"/>
      <c r="B4702" s="2017"/>
      <c r="C4702" s="357" t="s">
        <v>116</v>
      </c>
      <c r="D4702" s="122"/>
      <c r="E4702" s="310"/>
      <c r="F4702" s="311"/>
      <c r="G4702" s="311"/>
      <c r="H4702" s="3306"/>
      <c r="I4702" s="155"/>
      <c r="J4702" s="155"/>
      <c r="K4702" s="155"/>
      <c r="L4702" s="155"/>
      <c r="M4702" s="155"/>
      <c r="N4702" s="3306"/>
      <c r="O4702" s="155"/>
      <c r="P4702" s="155"/>
      <c r="Q4702" s="155"/>
      <c r="R4702" s="155"/>
      <c r="S4702" s="155"/>
      <c r="T4702" s="155"/>
      <c r="U4702" s="155"/>
      <c r="V4702" s="3306"/>
      <c r="W4702" s="155"/>
      <c r="X4702" s="155"/>
      <c r="Y4702" s="155"/>
      <c r="Z4702" s="311"/>
      <c r="AA4702" s="311"/>
      <c r="AB4702" s="312"/>
      <c r="AC4702" s="108"/>
      <c r="AD4702" s="73"/>
      <c r="AE4702" s="155"/>
      <c r="AF4702" s="74"/>
      <c r="AJ4702" s="396"/>
      <c r="AK4702" s="15"/>
      <c r="AL4702" s="15"/>
      <c r="AM4702" s="15"/>
      <c r="AN4702" s="15"/>
    </row>
    <row r="4703" spans="1:42" s="181" customFormat="1" hidden="1" x14ac:dyDescent="0.25">
      <c r="A4703" s="2024"/>
      <c r="B4703" s="2027"/>
      <c r="C4703" s="124" t="s">
        <v>117</v>
      </c>
      <c r="D4703" s="108"/>
      <c r="E4703" s="310"/>
      <c r="F4703" s="311"/>
      <c r="G4703" s="311"/>
      <c r="H4703" s="3306"/>
      <c r="I4703" s="155"/>
      <c r="J4703" s="155"/>
      <c r="K4703" s="155"/>
      <c r="L4703" s="155"/>
      <c r="M4703" s="155"/>
      <c r="N4703" s="3306"/>
      <c r="O4703" s="155"/>
      <c r="P4703" s="155"/>
      <c r="Q4703" s="155"/>
      <c r="R4703" s="155"/>
      <c r="S4703" s="155"/>
      <c r="T4703" s="155"/>
      <c r="U4703" s="155"/>
      <c r="V4703" s="3306"/>
      <c r="W4703" s="155"/>
      <c r="X4703" s="155"/>
      <c r="Y4703" s="155"/>
      <c r="Z4703" s="311"/>
      <c r="AA4703" s="311"/>
      <c r="AB4703" s="312"/>
      <c r="AC4703" s="108"/>
      <c r="AD4703" s="73"/>
      <c r="AE4703" s="155"/>
      <c r="AF4703" s="74"/>
      <c r="AG4703" s="784"/>
      <c r="AH4703" s="781"/>
      <c r="AI4703" s="782"/>
      <c r="AJ4703" s="782"/>
      <c r="AK4703" s="782"/>
      <c r="AL4703" s="783"/>
      <c r="AM4703" s="783"/>
      <c r="AN4703" s="189"/>
      <c r="AO4703" s="189"/>
      <c r="AP4703" s="189"/>
    </row>
    <row r="4704" spans="1:42" ht="16.5" hidden="1" thickBot="1" x14ac:dyDescent="0.3">
      <c r="A4704" s="3535" t="s">
        <v>42</v>
      </c>
      <c r="B4704" s="3536"/>
      <c r="C4704" s="3537"/>
      <c r="D4704" s="114"/>
      <c r="E4704" s="178">
        <f>SQRT(E4698*E4698+E4699*E4699)/E4647/1.73</f>
        <v>27.920630733348617</v>
      </c>
      <c r="F4704" s="179">
        <f t="shared" ref="F4704:AB4704" si="1604">SQRT(F4698*F4698+F4699*F4699)/F4647/1.73</f>
        <v>27.610935730740824</v>
      </c>
      <c r="G4704" s="179">
        <f t="shared" si="1604"/>
        <v>27.425428492578195</v>
      </c>
      <c r="H4704" s="3307">
        <f t="shared" si="1604"/>
        <v>27.671321876625814</v>
      </c>
      <c r="I4704" s="79">
        <f t="shared" si="1604"/>
        <v>28.644656085610801</v>
      </c>
      <c r="J4704" s="79">
        <f t="shared" si="1604"/>
        <v>28.807645148366301</v>
      </c>
      <c r="K4704" s="79">
        <f t="shared" si="1604"/>
        <v>29.285138876461065</v>
      </c>
      <c r="L4704" s="79">
        <f t="shared" si="1604"/>
        <v>31.332940563659257</v>
      </c>
      <c r="M4704" s="79">
        <f t="shared" si="1604"/>
        <v>34.329766953374545</v>
      </c>
      <c r="N4704" s="3307">
        <f t="shared" si="1604"/>
        <v>34.288537771176102</v>
      </c>
      <c r="O4704" s="79">
        <f t="shared" si="1604"/>
        <v>33.750801723952996</v>
      </c>
      <c r="P4704" s="79">
        <f t="shared" si="1604"/>
        <v>35.093943245850276</v>
      </c>
      <c r="Q4704" s="79">
        <f t="shared" si="1604"/>
        <v>31.156416853972694</v>
      </c>
      <c r="R4704" s="79">
        <f t="shared" si="1604"/>
        <v>30.932278620483608</v>
      </c>
      <c r="S4704" s="79">
        <f t="shared" si="1604"/>
        <v>35.79276736094419</v>
      </c>
      <c r="T4704" s="79">
        <f t="shared" si="1604"/>
        <v>36.046457923634662</v>
      </c>
      <c r="U4704" s="79">
        <f t="shared" si="1604"/>
        <v>35.953066610026355</v>
      </c>
      <c r="V4704" s="3307">
        <f t="shared" si="1604"/>
        <v>32.778109524627574</v>
      </c>
      <c r="W4704" s="79">
        <f t="shared" si="1604"/>
        <v>28.599897784059635</v>
      </c>
      <c r="X4704" s="79">
        <f t="shared" si="1604"/>
        <v>28.829581129174287</v>
      </c>
      <c r="Y4704" s="79">
        <f>SQRT(Y4698*Y4698+Y4699*Y4699)/Y4647/1.73</f>
        <v>28.051171203438937</v>
      </c>
      <c r="Z4704" s="179">
        <f t="shared" si="1604"/>
        <v>27.88894087746235</v>
      </c>
      <c r="AA4704" s="179">
        <f t="shared" si="1604"/>
        <v>25.163417063806289</v>
      </c>
      <c r="AB4704" s="180">
        <f t="shared" si="1604"/>
        <v>26.002376849854979</v>
      </c>
      <c r="AC4704" s="109">
        <f>AVERAGE(E4704:AB4704)</f>
        <v>30.556509541801258</v>
      </c>
      <c r="AD4704" s="78">
        <f>(AC4700-AC4704)/AC4700</f>
        <v>8.770722026836161E-4</v>
      </c>
      <c r="AE4704" s="79"/>
      <c r="AF4704" s="80"/>
      <c r="AJ4704" s="396"/>
      <c r="AK4704" s="14"/>
      <c r="AL4704" s="14"/>
      <c r="AM4704" s="15"/>
      <c r="AN4704" s="14"/>
    </row>
    <row r="4705" spans="1:42" x14ac:dyDescent="0.25">
      <c r="A4705" s="3798" t="s">
        <v>692</v>
      </c>
      <c r="B4705" s="3801" t="s">
        <v>1115</v>
      </c>
      <c r="C4705" s="3509" t="s">
        <v>13</v>
      </c>
      <c r="D4705" s="3510" t="s">
        <v>811</v>
      </c>
      <c r="E4705" s="437">
        <v>1322.7</v>
      </c>
      <c r="F4705" s="71">
        <v>1275.9000000000001</v>
      </c>
      <c r="G4705" s="71">
        <v>1354.5</v>
      </c>
      <c r="H4705" s="3301">
        <v>1214.7</v>
      </c>
      <c r="I4705" s="71">
        <v>1254.9000000000001</v>
      </c>
      <c r="J4705" s="71">
        <v>1244.0999999999999</v>
      </c>
      <c r="K4705" s="71">
        <v>1186.8</v>
      </c>
      <c r="L4705" s="71">
        <v>1239.9000000000001</v>
      </c>
      <c r="M4705" s="71">
        <v>1289.0999999999999</v>
      </c>
      <c r="N4705" s="3301">
        <v>1205.0999999999999</v>
      </c>
      <c r="O4705" s="71">
        <v>1214.7</v>
      </c>
      <c r="P4705" s="71">
        <v>1218.5999999999999</v>
      </c>
      <c r="Q4705" s="71">
        <v>1264.5</v>
      </c>
      <c r="R4705" s="71">
        <v>1333.2</v>
      </c>
      <c r="S4705" s="71">
        <v>1274.0999999999999</v>
      </c>
      <c r="T4705" s="71">
        <v>1311.6</v>
      </c>
      <c r="U4705" s="71">
        <v>1351.2</v>
      </c>
      <c r="V4705" s="3301">
        <v>1396.5</v>
      </c>
      <c r="W4705" s="71">
        <v>1316.4</v>
      </c>
      <c r="X4705" s="71">
        <v>1259.7</v>
      </c>
      <c r="Y4705" s="71">
        <v>1266.5999999999999</v>
      </c>
      <c r="Z4705" s="71">
        <v>1207.5</v>
      </c>
      <c r="AA4705" s="71">
        <v>1275.3</v>
      </c>
      <c r="AB4705" s="393">
        <v>1292.0999999999999</v>
      </c>
      <c r="AC4705" s="134">
        <f>SUM(E4705:AB4705)</f>
        <v>30569.699999999997</v>
      </c>
      <c r="AD4705" s="70"/>
      <c r="AE4705" s="71">
        <v>100</v>
      </c>
      <c r="AF4705" s="72">
        <v>30</v>
      </c>
      <c r="AJ4705" s="396"/>
      <c r="AK4705" s="430"/>
      <c r="AL4705" s="431"/>
      <c r="AM4705" s="430"/>
      <c r="AN4705" s="15"/>
    </row>
    <row r="4706" spans="1:42" x14ac:dyDescent="0.25">
      <c r="A4706" s="3799"/>
      <c r="B4706" s="3802"/>
      <c r="C4706" s="3511" t="s">
        <v>14</v>
      </c>
      <c r="D4706" s="3512" t="s">
        <v>811</v>
      </c>
      <c r="E4706" s="439">
        <v>392.1</v>
      </c>
      <c r="F4706" s="308">
        <v>380.7</v>
      </c>
      <c r="G4706" s="308">
        <v>411.6</v>
      </c>
      <c r="H4706" s="3302">
        <v>381.9</v>
      </c>
      <c r="I4706" s="308">
        <v>402.9</v>
      </c>
      <c r="J4706" s="308">
        <v>395.1</v>
      </c>
      <c r="K4706" s="308">
        <v>358.2</v>
      </c>
      <c r="L4706" s="308">
        <v>407.4</v>
      </c>
      <c r="M4706" s="308">
        <v>410.4</v>
      </c>
      <c r="N4706" s="3302">
        <v>367.8</v>
      </c>
      <c r="O4706" s="308">
        <v>370.5</v>
      </c>
      <c r="P4706" s="308">
        <v>355.2</v>
      </c>
      <c r="Q4706" s="308">
        <v>372.9</v>
      </c>
      <c r="R4706" s="308">
        <v>385.8</v>
      </c>
      <c r="S4706" s="308">
        <v>374.4</v>
      </c>
      <c r="T4706" s="308">
        <v>391.2</v>
      </c>
      <c r="U4706" s="308">
        <v>400.2</v>
      </c>
      <c r="V4706" s="3302">
        <v>419.4</v>
      </c>
      <c r="W4706" s="308">
        <v>332.7</v>
      </c>
      <c r="X4706" s="308">
        <v>327.60000000000002</v>
      </c>
      <c r="Y4706" s="308">
        <v>384.9</v>
      </c>
      <c r="Z4706" s="308">
        <v>374.4</v>
      </c>
      <c r="AA4706" s="308">
        <v>411.6</v>
      </c>
      <c r="AB4706" s="394">
        <v>408.6</v>
      </c>
      <c r="AC4706" s="107">
        <f>SUM(E4706:AB4706)</f>
        <v>9217.5</v>
      </c>
      <c r="AD4706" s="73"/>
      <c r="AE4706" s="155"/>
      <c r="AF4706" s="74"/>
      <c r="AJ4706" s="396"/>
      <c r="AK4706" s="15"/>
      <c r="AL4706" s="15"/>
      <c r="AM4706" s="15"/>
      <c r="AN4706" s="15"/>
    </row>
    <row r="4707" spans="1:42" x14ac:dyDescent="0.25">
      <c r="A4707" s="3799"/>
      <c r="B4707" s="3802"/>
      <c r="C4707" s="3511" t="s">
        <v>15</v>
      </c>
      <c r="D4707" s="3512" t="s">
        <v>54</v>
      </c>
      <c r="E4707" s="3513">
        <v>72</v>
      </c>
      <c r="F4707" s="1445">
        <v>75</v>
      </c>
      <c r="G4707" s="1445">
        <v>67</v>
      </c>
      <c r="H4707" s="3303">
        <v>60</v>
      </c>
      <c r="I4707" s="327">
        <v>69</v>
      </c>
      <c r="J4707" s="327">
        <v>61</v>
      </c>
      <c r="K4707" s="327">
        <v>70</v>
      </c>
      <c r="L4707" s="327">
        <v>77</v>
      </c>
      <c r="M4707" s="327">
        <v>80</v>
      </c>
      <c r="N4707" s="3303">
        <v>69</v>
      </c>
      <c r="O4707" s="327">
        <v>74</v>
      </c>
      <c r="P4707" s="327">
        <v>71</v>
      </c>
      <c r="Q4707" s="327">
        <v>80</v>
      </c>
      <c r="R4707" s="327">
        <v>74</v>
      </c>
      <c r="S4707" s="327">
        <v>77</v>
      </c>
      <c r="T4707" s="327">
        <v>72</v>
      </c>
      <c r="U4707" s="327">
        <v>78</v>
      </c>
      <c r="V4707" s="3303">
        <v>77</v>
      </c>
      <c r="W4707" s="327">
        <v>75</v>
      </c>
      <c r="X4707" s="327">
        <v>73</v>
      </c>
      <c r="Y4707" s="327">
        <v>75</v>
      </c>
      <c r="Z4707" s="1445">
        <v>70</v>
      </c>
      <c r="AA4707" s="1445">
        <v>70</v>
      </c>
      <c r="AB4707" s="1446">
        <v>65</v>
      </c>
      <c r="AC4707" s="107">
        <f>AVERAGE(E4707:AB4707)</f>
        <v>72.125</v>
      </c>
      <c r="AD4707" s="76"/>
      <c r="AE4707" s="76"/>
      <c r="AF4707" s="77"/>
      <c r="AJ4707" s="396"/>
      <c r="AK4707" s="15"/>
      <c r="AL4707" s="15"/>
      <c r="AM4707" s="15"/>
      <c r="AN4707" s="15"/>
    </row>
    <row r="4708" spans="1:42" ht="16.5" thickBot="1" x14ac:dyDescent="0.3">
      <c r="A4708" s="3800"/>
      <c r="B4708" s="3803"/>
      <c r="C4708" s="3514" t="s">
        <v>17</v>
      </c>
      <c r="D4708" s="3515"/>
      <c r="E4708" s="3516">
        <f t="shared" ref="E4708:AB4708" si="1605">E4706/E4705</f>
        <v>0.29643910183715128</v>
      </c>
      <c r="F4708" s="314">
        <f t="shared" si="1605"/>
        <v>0.29837761580061128</v>
      </c>
      <c r="G4708" s="314">
        <f t="shared" si="1605"/>
        <v>0.30387596899224806</v>
      </c>
      <c r="H4708" s="3310">
        <f t="shared" si="1605"/>
        <v>0.31439861694245491</v>
      </c>
      <c r="I4708" s="314">
        <f t="shared" si="1605"/>
        <v>0.32106143915849866</v>
      </c>
      <c r="J4708" s="314">
        <f t="shared" si="1605"/>
        <v>0.31757897275138658</v>
      </c>
      <c r="K4708" s="314">
        <f t="shared" si="1605"/>
        <v>0.30182002022244692</v>
      </c>
      <c r="L4708" s="314">
        <f t="shared" si="1605"/>
        <v>0.32857488507137667</v>
      </c>
      <c r="M4708" s="314">
        <f t="shared" si="1605"/>
        <v>0.31836164766115893</v>
      </c>
      <c r="N4708" s="3310">
        <f t="shared" si="1605"/>
        <v>0.30520288772715959</v>
      </c>
      <c r="O4708" s="314">
        <f t="shared" si="1605"/>
        <v>0.30501358360088909</v>
      </c>
      <c r="P4708" s="314">
        <f t="shared" si="1605"/>
        <v>0.29148202855736094</v>
      </c>
      <c r="Q4708" s="314">
        <f t="shared" si="1605"/>
        <v>0.2948991696322657</v>
      </c>
      <c r="R4708" s="314">
        <f t="shared" si="1605"/>
        <v>0.28937893789378938</v>
      </c>
      <c r="S4708" s="314">
        <f t="shared" si="1605"/>
        <v>0.29385448551919002</v>
      </c>
      <c r="T4708" s="314">
        <f t="shared" si="1605"/>
        <v>0.29826166514181152</v>
      </c>
      <c r="U4708" s="314">
        <f t="shared" si="1605"/>
        <v>0.29618117229129659</v>
      </c>
      <c r="V4708" s="3310">
        <f t="shared" si="1605"/>
        <v>0.30032223415682063</v>
      </c>
      <c r="W4708" s="314">
        <f t="shared" si="1605"/>
        <v>0.25273473108477662</v>
      </c>
      <c r="X4708" s="314">
        <f t="shared" si="1605"/>
        <v>0.26006191950464397</v>
      </c>
      <c r="Y4708" s="314">
        <f>Y4706/Y4705</f>
        <v>0.30388441496920893</v>
      </c>
      <c r="Z4708" s="314">
        <f t="shared" si="1605"/>
        <v>0.31006211180124221</v>
      </c>
      <c r="AA4708" s="314">
        <f t="shared" si="1605"/>
        <v>0.32274758880263471</v>
      </c>
      <c r="AB4708" s="315">
        <f t="shared" si="1605"/>
        <v>0.31622939400975159</v>
      </c>
      <c r="AC4708" s="433">
        <f>MAX(E4708:AB4708)</f>
        <v>0.32857488507137667</v>
      </c>
      <c r="AD4708" s="73"/>
      <c r="AE4708" s="155"/>
      <c r="AF4708" s="74"/>
      <c r="AJ4708" s="396"/>
      <c r="AK4708" s="15"/>
      <c r="AL4708" s="15"/>
      <c r="AM4708" s="15"/>
      <c r="AN4708" s="15"/>
    </row>
    <row r="4709" spans="1:42" hidden="1" x14ac:dyDescent="0.25">
      <c r="A4709" s="2014"/>
      <c r="B4709" s="2017"/>
      <c r="C4709" s="357" t="s">
        <v>116</v>
      </c>
      <c r="D4709" s="122"/>
      <c r="E4709" s="310"/>
      <c r="F4709" s="311"/>
      <c r="G4709" s="311"/>
      <c r="H4709" s="3306"/>
      <c r="I4709" s="155"/>
      <c r="J4709" s="155"/>
      <c r="K4709" s="155"/>
      <c r="L4709" s="155"/>
      <c r="M4709" s="155"/>
      <c r="N4709" s="3306"/>
      <c r="O4709" s="155"/>
      <c r="P4709" s="155"/>
      <c r="Q4709" s="155"/>
      <c r="R4709" s="155"/>
      <c r="S4709" s="155"/>
      <c r="T4709" s="155"/>
      <c r="U4709" s="155"/>
      <c r="V4709" s="3306"/>
      <c r="W4709" s="155"/>
      <c r="X4709" s="155"/>
      <c r="Y4709" s="155"/>
      <c r="Z4709" s="311"/>
      <c r="AA4709" s="311"/>
      <c r="AB4709" s="312"/>
      <c r="AC4709" s="108"/>
      <c r="AD4709" s="73"/>
      <c r="AE4709" s="155"/>
      <c r="AF4709" s="74"/>
      <c r="AJ4709" s="396"/>
      <c r="AK4709" s="15"/>
      <c r="AL4709" s="15"/>
      <c r="AM4709" s="15"/>
      <c r="AN4709" s="15"/>
    </row>
    <row r="4710" spans="1:42" s="181" customFormat="1" hidden="1" x14ac:dyDescent="0.25">
      <c r="A4710" s="2024"/>
      <c r="B4710" s="2027"/>
      <c r="C4710" s="124" t="s">
        <v>117</v>
      </c>
      <c r="D4710" s="108"/>
      <c r="E4710" s="310"/>
      <c r="F4710" s="311"/>
      <c r="G4710" s="311"/>
      <c r="H4710" s="3306"/>
      <c r="I4710" s="155"/>
      <c r="J4710" s="155"/>
      <c r="K4710" s="155"/>
      <c r="L4710" s="155"/>
      <c r="M4710" s="155"/>
      <c r="N4710" s="3306"/>
      <c r="O4710" s="155"/>
      <c r="P4710" s="155"/>
      <c r="Q4710" s="155"/>
      <c r="R4710" s="155"/>
      <c r="S4710" s="155"/>
      <c r="T4710" s="155"/>
      <c r="U4710" s="155"/>
      <c r="V4710" s="3306"/>
      <c r="W4710" s="155"/>
      <c r="X4710" s="155"/>
      <c r="Y4710" s="155"/>
      <c r="Z4710" s="311"/>
      <c r="AA4710" s="311"/>
      <c r="AB4710" s="312"/>
      <c r="AC4710" s="108"/>
      <c r="AD4710" s="73"/>
      <c r="AE4710" s="155"/>
      <c r="AF4710" s="74"/>
      <c r="AG4710" s="784"/>
      <c r="AH4710" s="781"/>
      <c r="AI4710" s="782"/>
      <c r="AJ4710" s="782"/>
      <c r="AK4710" s="782"/>
      <c r="AL4710" s="783"/>
      <c r="AM4710" s="783"/>
      <c r="AN4710" s="189"/>
      <c r="AO4710" s="189"/>
      <c r="AP4710" s="189"/>
    </row>
    <row r="4711" spans="1:42" ht="16.5" hidden="1" thickBot="1" x14ac:dyDescent="0.3">
      <c r="A4711" s="3535" t="s">
        <v>42</v>
      </c>
      <c r="B4711" s="3536"/>
      <c r="C4711" s="3537"/>
      <c r="D4711" s="114"/>
      <c r="E4711" s="178">
        <f>SQRT(E4705*E4705+E4706*E4706)/E4647/1.73</f>
        <v>76.16549953562614</v>
      </c>
      <c r="F4711" s="179">
        <f t="shared" ref="F4711:AB4711" si="1606">SQRT(F4705*F4705+F4706*F4706)/F4647/1.73</f>
        <v>73.650212880405917</v>
      </c>
      <c r="G4711" s="179">
        <f t="shared" si="1606"/>
        <v>78.306110802394429</v>
      </c>
      <c r="H4711" s="3307">
        <f t="shared" si="1606"/>
        <v>69.964172395913579</v>
      </c>
      <c r="I4711" s="79">
        <f t="shared" si="1606"/>
        <v>72.418724220759827</v>
      </c>
      <c r="J4711" s="79">
        <f t="shared" si="1606"/>
        <v>71.928174014295635</v>
      </c>
      <c r="K4711" s="79">
        <f t="shared" si="1606"/>
        <v>68.245415596713315</v>
      </c>
      <c r="L4711" s="79">
        <f t="shared" si="1606"/>
        <v>72.330018209379048</v>
      </c>
      <c r="M4711" s="79">
        <f t="shared" si="1606"/>
        <v>75.336709211648497</v>
      </c>
      <c r="N4711" s="3307">
        <f t="shared" si="1606"/>
        <v>70.097265669216924</v>
      </c>
      <c r="O4711" s="79">
        <f t="shared" si="1606"/>
        <v>70.78819944495973</v>
      </c>
      <c r="P4711" s="79">
        <f t="shared" si="1606"/>
        <v>71.164536275935021</v>
      </c>
      <c r="Q4711" s="79">
        <f t="shared" si="1606"/>
        <v>72.992815530388185</v>
      </c>
      <c r="R4711" s="79">
        <f t="shared" si="1606"/>
        <v>77.139789270272857</v>
      </c>
      <c r="S4711" s="79">
        <f t="shared" si="1606"/>
        <v>74.309111248612794</v>
      </c>
      <c r="T4711" s="79">
        <f t="shared" si="1606"/>
        <v>76.588039257232509</v>
      </c>
      <c r="U4711" s="79">
        <f t="shared" si="1606"/>
        <v>78.024725230139552</v>
      </c>
      <c r="V4711" s="3307">
        <f t="shared" si="1606"/>
        <v>80.423938480298304</v>
      </c>
      <c r="W4711" s="79">
        <f t="shared" si="1606"/>
        <v>74.393429656241636</v>
      </c>
      <c r="X4711" s="79">
        <f t="shared" si="1606"/>
        <v>72.552620321431874</v>
      </c>
      <c r="Y4711" s="79">
        <f>SQRT(Y4705*Y4705+Y4706*Y4706)/Y4647/1.73</f>
        <v>73.932108120970284</v>
      </c>
      <c r="Z4711" s="179">
        <f t="shared" si="1606"/>
        <v>70.672949390683272</v>
      </c>
      <c r="AA4711" s="179">
        <f t="shared" si="1606"/>
        <v>74.769364148716818</v>
      </c>
      <c r="AB4711" s="180">
        <f t="shared" si="1606"/>
        <v>75.538405413581202</v>
      </c>
      <c r="AC4711" s="109">
        <f>AVERAGE(E4711:AB4711)</f>
        <v>73.822180596909064</v>
      </c>
      <c r="AD4711" s="78">
        <f>(AC4707-AC4711)/AC4707</f>
        <v>-2.3531100130454959E-2</v>
      </c>
      <c r="AE4711" s="79"/>
      <c r="AF4711" s="80"/>
      <c r="AJ4711" s="396"/>
      <c r="AK4711" s="14"/>
      <c r="AL4711" s="14"/>
      <c r="AM4711" s="15"/>
      <c r="AN4711" s="14"/>
    </row>
    <row r="4712" spans="1:42" x14ac:dyDescent="0.25">
      <c r="A4712" s="3701" t="s">
        <v>693</v>
      </c>
      <c r="B4712" s="3596" t="s">
        <v>543</v>
      </c>
      <c r="C4712" s="121" t="s">
        <v>13</v>
      </c>
      <c r="D4712" s="113" t="s">
        <v>811</v>
      </c>
      <c r="E4712" s="306">
        <v>1.2</v>
      </c>
      <c r="F4712" s="71">
        <v>3.6</v>
      </c>
      <c r="G4712" s="71">
        <v>3.6</v>
      </c>
      <c r="H4712" s="3301">
        <v>2.4</v>
      </c>
      <c r="I4712" s="71">
        <v>3.6</v>
      </c>
      <c r="J4712" s="71">
        <v>2.4</v>
      </c>
      <c r="K4712" s="71">
        <v>7.2</v>
      </c>
      <c r="L4712" s="71">
        <v>8.4</v>
      </c>
      <c r="M4712" s="71">
        <v>10.8</v>
      </c>
      <c r="N4712" s="3301">
        <v>13.2</v>
      </c>
      <c r="O4712" s="71">
        <v>12</v>
      </c>
      <c r="P4712" s="71">
        <v>12</v>
      </c>
      <c r="Q4712" s="71">
        <v>12</v>
      </c>
      <c r="R4712" s="71">
        <v>13.2</v>
      </c>
      <c r="S4712" s="71">
        <v>15.6</v>
      </c>
      <c r="T4712" s="71">
        <v>14.4</v>
      </c>
      <c r="U4712" s="71">
        <v>14.4</v>
      </c>
      <c r="V4712" s="3301">
        <v>15.6</v>
      </c>
      <c r="W4712" s="71">
        <v>13.2</v>
      </c>
      <c r="X4712" s="71">
        <v>10.8</v>
      </c>
      <c r="Y4712" s="71">
        <v>9.6</v>
      </c>
      <c r="Z4712" s="71">
        <v>9.6</v>
      </c>
      <c r="AA4712" s="71">
        <v>9.6</v>
      </c>
      <c r="AB4712" s="393">
        <v>8.4</v>
      </c>
      <c r="AC4712" s="134">
        <f>SUM(E4712:AB4712)</f>
        <v>226.79999999999998</v>
      </c>
      <c r="AD4712" s="70"/>
      <c r="AE4712" s="71">
        <v>100</v>
      </c>
      <c r="AF4712" s="72">
        <v>120</v>
      </c>
      <c r="AJ4712" s="396"/>
      <c r="AK4712" s="430"/>
      <c r="AL4712" s="431"/>
      <c r="AM4712" s="430"/>
      <c r="AN4712" s="15"/>
    </row>
    <row r="4713" spans="1:42" x14ac:dyDescent="0.25">
      <c r="A4713" s="3688"/>
      <c r="B4713" s="3597"/>
      <c r="C4713" s="123" t="s">
        <v>14</v>
      </c>
      <c r="D4713" s="108" t="s">
        <v>811</v>
      </c>
      <c r="E4713" s="307">
        <v>3.6</v>
      </c>
      <c r="F4713" s="308">
        <v>1.2</v>
      </c>
      <c r="G4713" s="308">
        <v>1.2</v>
      </c>
      <c r="H4713" s="3302">
        <v>1.2</v>
      </c>
      <c r="I4713" s="308">
        <v>1.2</v>
      </c>
      <c r="J4713" s="308">
        <v>1.2</v>
      </c>
      <c r="K4713" s="308">
        <v>1.2</v>
      </c>
      <c r="L4713" s="308">
        <v>0</v>
      </c>
      <c r="M4713" s="308">
        <v>1.2</v>
      </c>
      <c r="N4713" s="3302">
        <v>0</v>
      </c>
      <c r="O4713" s="308">
        <v>0</v>
      </c>
      <c r="P4713" s="308">
        <v>1.2</v>
      </c>
      <c r="Q4713" s="308">
        <v>0</v>
      </c>
      <c r="R4713" s="308">
        <v>1.2</v>
      </c>
      <c r="S4713" s="308">
        <v>0</v>
      </c>
      <c r="T4713" s="308">
        <v>0</v>
      </c>
      <c r="U4713" s="308">
        <v>1.2</v>
      </c>
      <c r="V4713" s="3302">
        <v>1.2</v>
      </c>
      <c r="W4713" s="308">
        <v>1.2</v>
      </c>
      <c r="X4713" s="308">
        <v>0</v>
      </c>
      <c r="Y4713" s="308">
        <v>1.2</v>
      </c>
      <c r="Z4713" s="308">
        <v>0</v>
      </c>
      <c r="AA4713" s="308">
        <v>0</v>
      </c>
      <c r="AB4713" s="394">
        <v>1.2</v>
      </c>
      <c r="AC4713" s="107">
        <f>SUM(E4713:AB4713)</f>
        <v>20.399999999999995</v>
      </c>
      <c r="AD4713" s="73"/>
      <c r="AE4713" s="155"/>
      <c r="AF4713" s="74"/>
      <c r="AJ4713" s="396"/>
      <c r="AK4713" s="15"/>
      <c r="AL4713" s="15"/>
      <c r="AM4713" s="15"/>
      <c r="AN4713" s="15"/>
    </row>
    <row r="4714" spans="1:42" x14ac:dyDescent="0.25">
      <c r="A4714" s="3688"/>
      <c r="B4714" s="3597"/>
      <c r="C4714" s="123" t="s">
        <v>15</v>
      </c>
      <c r="D4714" s="108" t="s">
        <v>54</v>
      </c>
      <c r="E4714" s="1450">
        <v>0</v>
      </c>
      <c r="F4714" s="1445">
        <v>0</v>
      </c>
      <c r="G4714" s="1445">
        <v>0</v>
      </c>
      <c r="H4714" s="3303">
        <v>0</v>
      </c>
      <c r="I4714" s="327">
        <v>0</v>
      </c>
      <c r="J4714" s="327">
        <v>0</v>
      </c>
      <c r="K4714" s="327">
        <v>0</v>
      </c>
      <c r="L4714" s="327">
        <v>0</v>
      </c>
      <c r="M4714" s="327">
        <v>0</v>
      </c>
      <c r="N4714" s="3303">
        <v>0</v>
      </c>
      <c r="O4714" s="327">
        <v>0</v>
      </c>
      <c r="P4714" s="327">
        <v>0</v>
      </c>
      <c r="Q4714" s="327">
        <v>0</v>
      </c>
      <c r="R4714" s="327">
        <v>0</v>
      </c>
      <c r="S4714" s="327">
        <v>0</v>
      </c>
      <c r="T4714" s="327">
        <v>0</v>
      </c>
      <c r="U4714" s="327">
        <v>0</v>
      </c>
      <c r="V4714" s="3303">
        <v>0</v>
      </c>
      <c r="W4714" s="327">
        <v>0</v>
      </c>
      <c r="X4714" s="327">
        <v>0</v>
      </c>
      <c r="Y4714" s="327">
        <v>0</v>
      </c>
      <c r="Z4714" s="1445">
        <v>0</v>
      </c>
      <c r="AA4714" s="1445">
        <v>0</v>
      </c>
      <c r="AB4714" s="1446">
        <v>0</v>
      </c>
      <c r="AC4714" s="107">
        <f>AVERAGE(E4714:AB4714)</f>
        <v>0</v>
      </c>
      <c r="AD4714" s="76"/>
      <c r="AE4714" s="76"/>
      <c r="AF4714" s="77"/>
      <c r="AJ4714" s="396"/>
      <c r="AK4714" s="15"/>
      <c r="AL4714" s="15"/>
      <c r="AM4714" s="15"/>
      <c r="AN4714" s="15"/>
    </row>
    <row r="4715" spans="1:42" ht="16.5" thickBot="1" x14ac:dyDescent="0.3">
      <c r="A4715" s="3711"/>
      <c r="B4715" s="3669"/>
      <c r="C4715" s="126" t="s">
        <v>17</v>
      </c>
      <c r="D4715" s="114"/>
      <c r="E4715" s="313">
        <f t="shared" ref="E4715:AB4715" si="1607">E4713/E4712</f>
        <v>3</v>
      </c>
      <c r="F4715" s="314">
        <f t="shared" si="1607"/>
        <v>0.33333333333333331</v>
      </c>
      <c r="G4715" s="314">
        <f t="shared" si="1607"/>
        <v>0.33333333333333331</v>
      </c>
      <c r="H4715" s="3310">
        <f t="shared" si="1607"/>
        <v>0.5</v>
      </c>
      <c r="I4715" s="314">
        <f t="shared" si="1607"/>
        <v>0.33333333333333331</v>
      </c>
      <c r="J4715" s="314">
        <f t="shared" si="1607"/>
        <v>0.5</v>
      </c>
      <c r="K4715" s="314">
        <f t="shared" si="1607"/>
        <v>0.16666666666666666</v>
      </c>
      <c r="L4715" s="314">
        <f t="shared" si="1607"/>
        <v>0</v>
      </c>
      <c r="M4715" s="314">
        <f t="shared" si="1607"/>
        <v>0.1111111111111111</v>
      </c>
      <c r="N4715" s="3310">
        <f t="shared" si="1607"/>
        <v>0</v>
      </c>
      <c r="O4715" s="314">
        <f t="shared" si="1607"/>
        <v>0</v>
      </c>
      <c r="P4715" s="314">
        <f t="shared" si="1607"/>
        <v>9.9999999999999992E-2</v>
      </c>
      <c r="Q4715" s="314">
        <f t="shared" si="1607"/>
        <v>0</v>
      </c>
      <c r="R4715" s="314">
        <f t="shared" si="1607"/>
        <v>9.0909090909090912E-2</v>
      </c>
      <c r="S4715" s="314">
        <f t="shared" si="1607"/>
        <v>0</v>
      </c>
      <c r="T4715" s="314">
        <f t="shared" si="1607"/>
        <v>0</v>
      </c>
      <c r="U4715" s="314">
        <f t="shared" si="1607"/>
        <v>8.3333333333333329E-2</v>
      </c>
      <c r="V4715" s="3310">
        <f t="shared" si="1607"/>
        <v>7.6923076923076927E-2</v>
      </c>
      <c r="W4715" s="314">
        <f t="shared" si="1607"/>
        <v>9.0909090909090912E-2</v>
      </c>
      <c r="X4715" s="314">
        <f t="shared" si="1607"/>
        <v>0</v>
      </c>
      <c r="Y4715" s="314">
        <f>Y4713/Y4712</f>
        <v>0.125</v>
      </c>
      <c r="Z4715" s="314">
        <f t="shared" si="1607"/>
        <v>0</v>
      </c>
      <c r="AA4715" s="314">
        <f t="shared" si="1607"/>
        <v>0</v>
      </c>
      <c r="AB4715" s="315">
        <f t="shared" si="1607"/>
        <v>0.14285714285714285</v>
      </c>
      <c r="AC4715" s="433">
        <f>MAX(E4715:AB4715)</f>
        <v>3</v>
      </c>
      <c r="AD4715" s="73"/>
      <c r="AE4715" s="155"/>
      <c r="AF4715" s="74"/>
      <c r="AJ4715" s="396"/>
      <c r="AK4715" s="15"/>
      <c r="AL4715" s="15"/>
      <c r="AM4715" s="15"/>
      <c r="AN4715" s="15"/>
    </row>
    <row r="4716" spans="1:42" hidden="1" x14ac:dyDescent="0.25">
      <c r="A4716" s="2014"/>
      <c r="B4716" s="2017"/>
      <c r="C4716" s="357" t="s">
        <v>116</v>
      </c>
      <c r="D4716" s="122"/>
      <c r="E4716" s="310"/>
      <c r="F4716" s="311"/>
      <c r="G4716" s="311"/>
      <c r="H4716" s="3306"/>
      <c r="I4716" s="155"/>
      <c r="J4716" s="155"/>
      <c r="K4716" s="155"/>
      <c r="L4716" s="155"/>
      <c r="M4716" s="155"/>
      <c r="N4716" s="3306"/>
      <c r="O4716" s="155"/>
      <c r="P4716" s="155"/>
      <c r="Q4716" s="155"/>
      <c r="R4716" s="155"/>
      <c r="S4716" s="155"/>
      <c r="T4716" s="155"/>
      <c r="U4716" s="155"/>
      <c r="V4716" s="3306"/>
      <c r="W4716" s="155"/>
      <c r="X4716" s="155"/>
      <c r="Y4716" s="155"/>
      <c r="Z4716" s="311"/>
      <c r="AA4716" s="311"/>
      <c r="AB4716" s="312"/>
      <c r="AC4716" s="108"/>
      <c r="AD4716" s="73"/>
      <c r="AE4716" s="155"/>
      <c r="AF4716" s="74"/>
      <c r="AJ4716" s="396"/>
      <c r="AK4716" s="15"/>
      <c r="AL4716" s="15"/>
      <c r="AM4716" s="15"/>
      <c r="AN4716" s="15"/>
    </row>
    <row r="4717" spans="1:42" s="181" customFormat="1" hidden="1" x14ac:dyDescent="0.25">
      <c r="A4717" s="2024"/>
      <c r="B4717" s="2027"/>
      <c r="C4717" s="124" t="s">
        <v>117</v>
      </c>
      <c r="D4717" s="108"/>
      <c r="E4717" s="310"/>
      <c r="F4717" s="311"/>
      <c r="G4717" s="311"/>
      <c r="H4717" s="3306"/>
      <c r="I4717" s="155"/>
      <c r="J4717" s="155"/>
      <c r="K4717" s="155"/>
      <c r="L4717" s="155"/>
      <c r="M4717" s="155"/>
      <c r="N4717" s="3306"/>
      <c r="O4717" s="155"/>
      <c r="P4717" s="155"/>
      <c r="Q4717" s="155"/>
      <c r="R4717" s="155"/>
      <c r="S4717" s="155"/>
      <c r="T4717" s="155"/>
      <c r="U4717" s="155"/>
      <c r="V4717" s="3306"/>
      <c r="W4717" s="155"/>
      <c r="X4717" s="155"/>
      <c r="Y4717" s="155"/>
      <c r="Z4717" s="311"/>
      <c r="AA4717" s="311"/>
      <c r="AB4717" s="312"/>
      <c r="AC4717" s="108"/>
      <c r="AD4717" s="73"/>
      <c r="AE4717" s="155"/>
      <c r="AF4717" s="74"/>
      <c r="AG4717" s="784"/>
      <c r="AH4717" s="781"/>
      <c r="AI4717" s="782"/>
      <c r="AJ4717" s="782"/>
      <c r="AK4717" s="782"/>
      <c r="AL4717" s="783"/>
      <c r="AM4717" s="783"/>
      <c r="AN4717" s="189"/>
      <c r="AO4717" s="189"/>
      <c r="AP4717" s="189"/>
    </row>
    <row r="4718" spans="1:42" ht="16.5" hidden="1" thickBot="1" x14ac:dyDescent="0.3">
      <c r="A4718" s="3535" t="s">
        <v>42</v>
      </c>
      <c r="B4718" s="3536"/>
      <c r="C4718" s="3537"/>
      <c r="D4718" s="114"/>
      <c r="E4718" s="178">
        <f>SQRT(E4712*E4712+E4713*E4713)/E4647/1.73</f>
        <v>0.20950213890510486</v>
      </c>
      <c r="F4718" s="179">
        <f t="shared" ref="F4718:AB4718" si="1608">SQRT(F4712*F4712+F4713*F4713)/F4647/1.73</f>
        <v>0.20990309993650222</v>
      </c>
      <c r="G4718" s="179">
        <f t="shared" si="1608"/>
        <v>0.20990309993650222</v>
      </c>
      <c r="H4718" s="3307">
        <f t="shared" si="1608"/>
        <v>0.14743629381963053</v>
      </c>
      <c r="I4718" s="79">
        <f t="shared" si="1608"/>
        <v>0.20850640630574604</v>
      </c>
      <c r="J4718" s="79">
        <f t="shared" si="1608"/>
        <v>0.14785794194304225</v>
      </c>
      <c r="K4718" s="79">
        <f t="shared" si="1608"/>
        <v>0.40183402347139352</v>
      </c>
      <c r="L4718" s="79">
        <f t="shared" si="1608"/>
        <v>0.46553128758195295</v>
      </c>
      <c r="M4718" s="79">
        <f t="shared" si="1608"/>
        <v>0.60512447045590667</v>
      </c>
      <c r="N4718" s="3307">
        <f t="shared" si="1608"/>
        <v>0.73436552487663209</v>
      </c>
      <c r="O4718" s="79">
        <f t="shared" si="1608"/>
        <v>0.66889259257194789</v>
      </c>
      <c r="P4718" s="79">
        <f t="shared" si="1608"/>
        <v>0.67614083331997488</v>
      </c>
      <c r="Q4718" s="79">
        <f t="shared" si="1608"/>
        <v>0.66440768055278732</v>
      </c>
      <c r="R4718" s="79">
        <f t="shared" si="1608"/>
        <v>0.73668481661987062</v>
      </c>
      <c r="S4718" s="79">
        <f t="shared" si="1608"/>
        <v>0.87292749665657576</v>
      </c>
      <c r="T4718" s="79">
        <f t="shared" si="1608"/>
        <v>0.80577922768299304</v>
      </c>
      <c r="U4718" s="79">
        <f t="shared" si="1608"/>
        <v>0.80005279242524052</v>
      </c>
      <c r="V4718" s="3307">
        <f t="shared" si="1608"/>
        <v>0.86297521138454503</v>
      </c>
      <c r="W4718" s="79">
        <f t="shared" si="1608"/>
        <v>0.72621062491437482</v>
      </c>
      <c r="X4718" s="79">
        <f t="shared" si="1608"/>
        <v>0.60200333331475309</v>
      </c>
      <c r="Y4718" s="79">
        <f>SQRT(Y4712*Y4712+Y4713*Y4713)/Y4647/1.73</f>
        <v>0.5403205326831565</v>
      </c>
      <c r="Z4718" s="179">
        <f t="shared" si="1608"/>
        <v>0.53666662939815069</v>
      </c>
      <c r="AA4718" s="179">
        <f t="shared" si="1608"/>
        <v>0.53563059343406172</v>
      </c>
      <c r="AB4718" s="180">
        <f t="shared" si="1608"/>
        <v>0.47297848809307474</v>
      </c>
      <c r="AC4718" s="109">
        <f>AVERAGE(E4718:AB4718)</f>
        <v>0.53506813084516336</v>
      </c>
      <c r="AD4718" s="78" t="e">
        <f>(AC4714-AC4718)/AC4714</f>
        <v>#DIV/0!</v>
      </c>
      <c r="AE4718" s="79"/>
      <c r="AF4718" s="80"/>
      <c r="AJ4718" s="396"/>
      <c r="AK4718" s="14"/>
      <c r="AL4718" s="14"/>
      <c r="AM4718" s="15"/>
      <c r="AN4718" s="14"/>
    </row>
    <row r="4719" spans="1:42" x14ac:dyDescent="0.25">
      <c r="A4719" s="3804" t="s">
        <v>987</v>
      </c>
      <c r="B4719" s="3807" t="s">
        <v>587</v>
      </c>
      <c r="C4719" s="2694" t="s">
        <v>13</v>
      </c>
      <c r="D4719" s="113" t="s">
        <v>811</v>
      </c>
      <c r="E4719" s="828">
        <v>2.2000000000000002</v>
      </c>
      <c r="F4719" s="829">
        <v>2.2000000000000002</v>
      </c>
      <c r="G4719" s="829">
        <v>2.2000000000000002</v>
      </c>
      <c r="H4719" s="3301">
        <v>2.2000000000000002</v>
      </c>
      <c r="I4719" s="71">
        <v>2.2999999999999998</v>
      </c>
      <c r="J4719" s="71">
        <v>2.2000000000000002</v>
      </c>
      <c r="K4719" s="71">
        <v>2.2999999999999998</v>
      </c>
      <c r="L4719" s="71">
        <v>2.2000000000000002</v>
      </c>
      <c r="M4719" s="71">
        <v>2.1</v>
      </c>
      <c r="N4719" s="3301">
        <v>2</v>
      </c>
      <c r="O4719" s="71">
        <v>2</v>
      </c>
      <c r="P4719" s="71">
        <v>2.1</v>
      </c>
      <c r="Q4719" s="71">
        <v>2</v>
      </c>
      <c r="R4719" s="71">
        <v>2.2000000000000002</v>
      </c>
      <c r="S4719" s="71">
        <v>1.9</v>
      </c>
      <c r="T4719" s="71">
        <v>2</v>
      </c>
      <c r="U4719" s="71">
        <v>1.9</v>
      </c>
      <c r="V4719" s="3301">
        <v>2.2999999999999998</v>
      </c>
      <c r="W4719" s="71">
        <v>2.4</v>
      </c>
      <c r="X4719" s="71">
        <v>2.1</v>
      </c>
      <c r="Y4719" s="71">
        <v>2.1</v>
      </c>
      <c r="Z4719" s="829">
        <v>2</v>
      </c>
      <c r="AA4719" s="829">
        <v>2</v>
      </c>
      <c r="AB4719" s="830">
        <v>2</v>
      </c>
      <c r="AC4719" s="134">
        <f>SUM(E4719:AB4719)</f>
        <v>50.9</v>
      </c>
      <c r="AD4719" s="70"/>
      <c r="AE4719" s="71">
        <v>100</v>
      </c>
      <c r="AF4719" s="72">
        <v>120</v>
      </c>
      <c r="AJ4719" s="396"/>
      <c r="AK4719" s="2695"/>
      <c r="AL4719" s="2700"/>
      <c r="AM4719" s="2697"/>
      <c r="AN4719" s="2696"/>
    </row>
    <row r="4720" spans="1:42" x14ac:dyDescent="0.25">
      <c r="A4720" s="3805"/>
      <c r="B4720" s="3808"/>
      <c r="C4720" s="2699" t="s">
        <v>826</v>
      </c>
      <c r="D4720" s="108" t="s">
        <v>811</v>
      </c>
      <c r="E4720" s="1324">
        <v>0</v>
      </c>
      <c r="F4720" s="2701">
        <v>0</v>
      </c>
      <c r="G4720" s="2701">
        <v>0</v>
      </c>
      <c r="H4720" s="3302">
        <v>0</v>
      </c>
      <c r="I4720" s="308">
        <v>0</v>
      </c>
      <c r="J4720" s="308">
        <v>0</v>
      </c>
      <c r="K4720" s="308">
        <v>0</v>
      </c>
      <c r="L4720" s="308">
        <v>0</v>
      </c>
      <c r="M4720" s="308">
        <v>0</v>
      </c>
      <c r="N4720" s="3302">
        <v>0</v>
      </c>
      <c r="O4720" s="308">
        <v>0</v>
      </c>
      <c r="P4720" s="308">
        <v>0</v>
      </c>
      <c r="Q4720" s="308">
        <v>0</v>
      </c>
      <c r="R4720" s="308">
        <v>0</v>
      </c>
      <c r="S4720" s="308">
        <v>0</v>
      </c>
      <c r="T4720" s="308">
        <v>0</v>
      </c>
      <c r="U4720" s="308">
        <v>0</v>
      </c>
      <c r="V4720" s="3302">
        <v>0</v>
      </c>
      <c r="W4720" s="308">
        <v>0</v>
      </c>
      <c r="X4720" s="308">
        <v>0</v>
      </c>
      <c r="Y4720" s="308">
        <v>0</v>
      </c>
      <c r="Z4720" s="2701">
        <v>0</v>
      </c>
      <c r="AA4720" s="2701">
        <v>0</v>
      </c>
      <c r="AB4720" s="2702">
        <v>0</v>
      </c>
      <c r="AC4720" s="107">
        <f>SUM(E4720:AB4720)</f>
        <v>0</v>
      </c>
      <c r="AD4720" s="2468"/>
      <c r="AE4720" s="2469"/>
      <c r="AF4720" s="2470"/>
      <c r="AJ4720" s="396"/>
      <c r="AK4720" s="2696"/>
      <c r="AL4720" s="2696"/>
      <c r="AM4720" s="15"/>
      <c r="AN4720" s="2696"/>
    </row>
    <row r="4721" spans="1:42" x14ac:dyDescent="0.25">
      <c r="A4721" s="3805"/>
      <c r="B4721" s="3808"/>
      <c r="C4721" s="2699" t="s">
        <v>15</v>
      </c>
      <c r="D4721" s="108" t="s">
        <v>54</v>
      </c>
      <c r="E4721" s="2703">
        <v>1</v>
      </c>
      <c r="F4721" s="2703">
        <v>1</v>
      </c>
      <c r="G4721" s="2703">
        <v>1</v>
      </c>
      <c r="H4721" s="3501">
        <v>1</v>
      </c>
      <c r="I4721" s="3110">
        <v>1</v>
      </c>
      <c r="J4721" s="3110">
        <v>1</v>
      </c>
      <c r="K4721" s="3110">
        <v>1</v>
      </c>
      <c r="L4721" s="3110">
        <v>1</v>
      </c>
      <c r="M4721" s="3110">
        <v>1</v>
      </c>
      <c r="N4721" s="3501">
        <v>1</v>
      </c>
      <c r="O4721" s="3110">
        <v>1</v>
      </c>
      <c r="P4721" s="3110">
        <v>1</v>
      </c>
      <c r="Q4721" s="3110">
        <v>1</v>
      </c>
      <c r="R4721" s="3110">
        <v>1</v>
      </c>
      <c r="S4721" s="3110">
        <v>1</v>
      </c>
      <c r="T4721" s="3110">
        <v>1</v>
      </c>
      <c r="U4721" s="3110">
        <v>1</v>
      </c>
      <c r="V4721" s="3501">
        <v>1</v>
      </c>
      <c r="W4721" s="3110">
        <v>1</v>
      </c>
      <c r="X4721" s="3110">
        <v>1</v>
      </c>
      <c r="Y4721" s="3110">
        <v>1</v>
      </c>
      <c r="Z4721" s="2703">
        <v>1</v>
      </c>
      <c r="AA4721" s="2703">
        <v>1</v>
      </c>
      <c r="AB4721" s="2703">
        <v>1</v>
      </c>
      <c r="AC4721" s="107">
        <f>AVERAGE(E4721:AB4721)</f>
        <v>1</v>
      </c>
      <c r="AD4721" s="76"/>
      <c r="AE4721" s="76"/>
      <c r="AF4721" s="77"/>
      <c r="AJ4721" s="396"/>
      <c r="AK4721" s="2696"/>
      <c r="AL4721" s="2696"/>
      <c r="AM4721" s="15"/>
      <c r="AN4721" s="2696"/>
    </row>
    <row r="4722" spans="1:42" ht="16.5" thickBot="1" x14ac:dyDescent="0.3">
      <c r="A4722" s="3806"/>
      <c r="B4722" s="3809"/>
      <c r="C4722" s="2704" t="s">
        <v>17</v>
      </c>
      <c r="D4722" s="114"/>
      <c r="E4722" s="1737">
        <f t="shared" ref="E4722:AB4722" si="1609">E4720/E4719</f>
        <v>0</v>
      </c>
      <c r="F4722" s="1738">
        <f t="shared" si="1609"/>
        <v>0</v>
      </c>
      <c r="G4722" s="1738">
        <f t="shared" si="1609"/>
        <v>0</v>
      </c>
      <c r="H4722" s="3310">
        <f t="shared" si="1609"/>
        <v>0</v>
      </c>
      <c r="I4722" s="314">
        <f t="shared" si="1609"/>
        <v>0</v>
      </c>
      <c r="J4722" s="314">
        <f t="shared" si="1609"/>
        <v>0</v>
      </c>
      <c r="K4722" s="314">
        <f t="shared" si="1609"/>
        <v>0</v>
      </c>
      <c r="L4722" s="314">
        <f t="shared" si="1609"/>
        <v>0</v>
      </c>
      <c r="M4722" s="314">
        <f t="shared" si="1609"/>
        <v>0</v>
      </c>
      <c r="N4722" s="3310">
        <f t="shared" si="1609"/>
        <v>0</v>
      </c>
      <c r="O4722" s="314">
        <f t="shared" si="1609"/>
        <v>0</v>
      </c>
      <c r="P4722" s="314">
        <f t="shared" si="1609"/>
        <v>0</v>
      </c>
      <c r="Q4722" s="314">
        <f t="shared" si="1609"/>
        <v>0</v>
      </c>
      <c r="R4722" s="314">
        <f t="shared" si="1609"/>
        <v>0</v>
      </c>
      <c r="S4722" s="314">
        <f t="shared" si="1609"/>
        <v>0</v>
      </c>
      <c r="T4722" s="314">
        <f t="shared" si="1609"/>
        <v>0</v>
      </c>
      <c r="U4722" s="314">
        <f t="shared" si="1609"/>
        <v>0</v>
      </c>
      <c r="V4722" s="3310">
        <f t="shared" si="1609"/>
        <v>0</v>
      </c>
      <c r="W4722" s="314">
        <f t="shared" si="1609"/>
        <v>0</v>
      </c>
      <c r="X4722" s="314">
        <f t="shared" si="1609"/>
        <v>0</v>
      </c>
      <c r="Y4722" s="314">
        <f>Y4720/Y4719</f>
        <v>0</v>
      </c>
      <c r="Z4722" s="1738">
        <f t="shared" si="1609"/>
        <v>0</v>
      </c>
      <c r="AA4722" s="1738">
        <f t="shared" si="1609"/>
        <v>0</v>
      </c>
      <c r="AB4722" s="2705">
        <f t="shared" si="1609"/>
        <v>0</v>
      </c>
      <c r="AC4722" s="433">
        <f>MAX(E4722:AB4722)</f>
        <v>0</v>
      </c>
      <c r="AD4722" s="2468"/>
      <c r="AE4722" s="2469"/>
      <c r="AF4722" s="2470"/>
      <c r="AJ4722" s="396"/>
      <c r="AK4722" s="2696"/>
      <c r="AL4722" s="2696"/>
      <c r="AM4722" s="15"/>
      <c r="AN4722" s="2696"/>
    </row>
    <row r="4723" spans="1:42" hidden="1" x14ac:dyDescent="0.25">
      <c r="A4723" s="2014"/>
      <c r="B4723" s="2017"/>
      <c r="C4723" s="2706" t="s">
        <v>116</v>
      </c>
      <c r="D4723" s="122"/>
      <c r="E4723" s="2707"/>
      <c r="F4723" s="2708"/>
      <c r="G4723" s="2708"/>
      <c r="H4723" s="3502"/>
      <c r="I4723" s="2469"/>
      <c r="J4723" s="2469"/>
      <c r="K4723" s="2469"/>
      <c r="L4723" s="2469"/>
      <c r="M4723" s="2469"/>
      <c r="N4723" s="3502"/>
      <c r="O4723" s="2469"/>
      <c r="P4723" s="2469"/>
      <c r="Q4723" s="2469"/>
      <c r="R4723" s="2469"/>
      <c r="S4723" s="2469"/>
      <c r="T4723" s="2469"/>
      <c r="U4723" s="2469"/>
      <c r="V4723" s="3502"/>
      <c r="W4723" s="2469"/>
      <c r="X4723" s="2469"/>
      <c r="Y4723" s="2469"/>
      <c r="Z4723" s="2708"/>
      <c r="AA4723" s="2708"/>
      <c r="AB4723" s="2709"/>
      <c r="AC4723" s="2064"/>
      <c r="AD4723" s="2468"/>
      <c r="AE4723" s="2469"/>
      <c r="AF4723" s="2470"/>
      <c r="AJ4723" s="396"/>
      <c r="AK4723" s="2696"/>
      <c r="AL4723" s="2696"/>
      <c r="AM4723" s="15"/>
      <c r="AN4723" s="2696"/>
    </row>
    <row r="4724" spans="1:42" hidden="1" x14ac:dyDescent="0.25">
      <c r="A4724" s="2024"/>
      <c r="B4724" s="2027"/>
      <c r="C4724" s="2710" t="s">
        <v>117</v>
      </c>
      <c r="D4724" s="108"/>
      <c r="E4724" s="2707"/>
      <c r="F4724" s="2708"/>
      <c r="G4724" s="2708"/>
      <c r="H4724" s="3502"/>
      <c r="I4724" s="2469"/>
      <c r="J4724" s="2469"/>
      <c r="K4724" s="2469"/>
      <c r="L4724" s="2469"/>
      <c r="M4724" s="2469"/>
      <c r="N4724" s="3502"/>
      <c r="O4724" s="2469"/>
      <c r="P4724" s="2469"/>
      <c r="Q4724" s="2469"/>
      <c r="R4724" s="2469"/>
      <c r="S4724" s="2469"/>
      <c r="T4724" s="2469"/>
      <c r="U4724" s="2469"/>
      <c r="V4724" s="3502"/>
      <c r="W4724" s="2469"/>
      <c r="X4724" s="2469"/>
      <c r="Y4724" s="2469"/>
      <c r="Z4724" s="2708"/>
      <c r="AA4724" s="2708"/>
      <c r="AB4724" s="2709"/>
      <c r="AC4724" s="2064"/>
      <c r="AD4724" s="2468"/>
      <c r="AE4724" s="2469"/>
      <c r="AF4724" s="2470"/>
      <c r="AH4724" s="2711"/>
      <c r="AI4724" s="2712"/>
      <c r="AJ4724" s="2713"/>
      <c r="AK4724" s="2714"/>
      <c r="AL4724" s="2715"/>
      <c r="AM4724" s="2715"/>
      <c r="AN4724" s="784"/>
    </row>
    <row r="4725" spans="1:42" ht="16.5" hidden="1" thickBot="1" x14ac:dyDescent="0.3">
      <c r="A4725" s="2668" t="s">
        <v>42</v>
      </c>
      <c r="B4725" s="2675"/>
      <c r="C4725" s="2675"/>
      <c r="D4725" s="114"/>
      <c r="E4725" s="178">
        <f t="shared" ref="E4725:AB4725" si="1610">SQRT(E4719*E4719+E4720*E4720)/E4647/1.73</f>
        <v>0.1214590544964694</v>
      </c>
      <c r="F4725" s="179">
        <f t="shared" si="1610"/>
        <v>0.12169151201703683</v>
      </c>
      <c r="G4725" s="179">
        <f t="shared" si="1610"/>
        <v>0.12169151201703683</v>
      </c>
      <c r="H4725" s="3307">
        <f t="shared" si="1610"/>
        <v>0.12088177762148621</v>
      </c>
      <c r="I4725" s="79">
        <f t="shared" si="1610"/>
        <v>0.12637640387700827</v>
      </c>
      <c r="J4725" s="79">
        <f t="shared" si="1610"/>
        <v>0.12122748337254859</v>
      </c>
      <c r="K4725" s="79">
        <f t="shared" si="1610"/>
        <v>0.12661712083677401</v>
      </c>
      <c r="L4725" s="79">
        <f t="shared" si="1610"/>
        <v>0.12192486103336864</v>
      </c>
      <c r="M4725" s="79">
        <f t="shared" si="1610"/>
        <v>0.11694343279093855</v>
      </c>
      <c r="N4725" s="3307">
        <f t="shared" si="1610"/>
        <v>0.11126750376918669</v>
      </c>
      <c r="O4725" s="79">
        <f t="shared" si="1610"/>
        <v>0.11148209876199129</v>
      </c>
      <c r="P4725" s="79">
        <f t="shared" si="1610"/>
        <v>0.11773742312026597</v>
      </c>
      <c r="Q4725" s="79">
        <f t="shared" si="1610"/>
        <v>0.11073461342546453</v>
      </c>
      <c r="R4725" s="79">
        <f t="shared" si="1610"/>
        <v>0.12227656736327257</v>
      </c>
      <c r="S4725" s="79">
        <f t="shared" si="1610"/>
        <v>0.10631809254150602</v>
      </c>
      <c r="T4725" s="79">
        <f t="shared" si="1610"/>
        <v>0.11191378162263792</v>
      </c>
      <c r="U4725" s="79">
        <f t="shared" si="1610"/>
        <v>0.10519788275419131</v>
      </c>
      <c r="V4725" s="3307">
        <f t="shared" si="1610"/>
        <v>0.12685875656356174</v>
      </c>
      <c r="W4725" s="79">
        <f t="shared" si="1610"/>
        <v>0.13149604142125304</v>
      </c>
      <c r="X4725" s="79">
        <f t="shared" si="1610"/>
        <v>0.11705620370009087</v>
      </c>
      <c r="Y4725" s="79">
        <f t="shared" si="1610"/>
        <v>0.11728239926279635</v>
      </c>
      <c r="Z4725" s="179">
        <f t="shared" si="1610"/>
        <v>0.11180554779128141</v>
      </c>
      <c r="AA4725" s="179">
        <f t="shared" si="1610"/>
        <v>0.11158970696542951</v>
      </c>
      <c r="AB4725" s="180">
        <f t="shared" si="1610"/>
        <v>0.11148209876199129</v>
      </c>
      <c r="AC4725" s="109">
        <f>AVERAGE(E4725:AB4725)</f>
        <v>0.11763799482864949</v>
      </c>
      <c r="AD4725" s="78">
        <f>(AC4721-AC4725)/AC4721</f>
        <v>0.88236200517135055</v>
      </c>
      <c r="AE4725" s="79"/>
      <c r="AF4725" s="80"/>
      <c r="AJ4725" s="396"/>
      <c r="AK4725" s="14"/>
      <c r="AL4725" s="14"/>
      <c r="AM4725" s="15"/>
      <c r="AN4725" s="14"/>
    </row>
    <row r="4726" spans="1:42" x14ac:dyDescent="0.25">
      <c r="A4726" s="3798" t="s">
        <v>694</v>
      </c>
      <c r="B4726" s="3801" t="s">
        <v>1123</v>
      </c>
      <c r="C4726" s="3509" t="s">
        <v>13</v>
      </c>
      <c r="D4726" s="3510" t="s">
        <v>811</v>
      </c>
      <c r="E4726" s="437">
        <v>32.4</v>
      </c>
      <c r="F4726" s="71">
        <v>31.5</v>
      </c>
      <c r="G4726" s="71">
        <v>30.6</v>
      </c>
      <c r="H4726" s="3301">
        <v>33</v>
      </c>
      <c r="I4726" s="71">
        <v>32.700000000000003</v>
      </c>
      <c r="J4726" s="71">
        <v>33.6</v>
      </c>
      <c r="K4726" s="71">
        <v>36.9</v>
      </c>
      <c r="L4726" s="71">
        <v>43.2</v>
      </c>
      <c r="M4726" s="71">
        <v>91.8</v>
      </c>
      <c r="N4726" s="3301">
        <v>95.4</v>
      </c>
      <c r="O4726" s="71">
        <v>107.7</v>
      </c>
      <c r="P4726" s="71">
        <v>88.5</v>
      </c>
      <c r="Q4726" s="71">
        <v>106.2</v>
      </c>
      <c r="R4726" s="71">
        <v>80.099999999999994</v>
      </c>
      <c r="S4726" s="71">
        <v>104.1</v>
      </c>
      <c r="T4726" s="71">
        <v>91.5</v>
      </c>
      <c r="U4726" s="71">
        <v>72</v>
      </c>
      <c r="V4726" s="3301">
        <v>69</v>
      </c>
      <c r="W4726" s="71">
        <v>68.099999999999994</v>
      </c>
      <c r="X4726" s="71">
        <v>52.2</v>
      </c>
      <c r="Y4726" s="71">
        <v>39</v>
      </c>
      <c r="Z4726" s="71">
        <v>36.6</v>
      </c>
      <c r="AA4726" s="71">
        <v>34.5</v>
      </c>
      <c r="AB4726" s="393">
        <v>36.6</v>
      </c>
      <c r="AC4726" s="134">
        <f>SUM(E4726:AB4726)</f>
        <v>1447.2</v>
      </c>
      <c r="AD4726" s="70"/>
      <c r="AE4726" s="71">
        <v>100</v>
      </c>
      <c r="AF4726" s="72">
        <v>30</v>
      </c>
      <c r="AJ4726" s="396"/>
      <c r="AK4726" s="430"/>
      <c r="AL4726" s="431"/>
      <c r="AM4726" s="430"/>
      <c r="AN4726" s="15"/>
    </row>
    <row r="4727" spans="1:42" x14ac:dyDescent="0.25">
      <c r="A4727" s="3799"/>
      <c r="B4727" s="3802"/>
      <c r="C4727" s="3511" t="s">
        <v>14</v>
      </c>
      <c r="D4727" s="3521" t="s">
        <v>811</v>
      </c>
      <c r="E4727" s="439">
        <v>18.600000000000001</v>
      </c>
      <c r="F4727" s="308">
        <v>19.2</v>
      </c>
      <c r="G4727" s="308">
        <v>18.600000000000001</v>
      </c>
      <c r="H4727" s="3302">
        <v>19.5</v>
      </c>
      <c r="I4727" s="308">
        <v>19.2</v>
      </c>
      <c r="J4727" s="308">
        <v>19.5</v>
      </c>
      <c r="K4727" s="308">
        <v>17.100000000000001</v>
      </c>
      <c r="L4727" s="308">
        <v>23.1</v>
      </c>
      <c r="M4727" s="308">
        <v>60</v>
      </c>
      <c r="N4727" s="3302">
        <v>63.9</v>
      </c>
      <c r="O4727" s="308">
        <v>73.8</v>
      </c>
      <c r="P4727" s="308">
        <v>62.7</v>
      </c>
      <c r="Q4727" s="308">
        <v>73.8</v>
      </c>
      <c r="R4727" s="308">
        <v>60.6</v>
      </c>
      <c r="S4727" s="308">
        <v>71.7</v>
      </c>
      <c r="T4727" s="308">
        <v>61.2</v>
      </c>
      <c r="U4727" s="308">
        <v>43.5</v>
      </c>
      <c r="V4727" s="3302">
        <v>41.7</v>
      </c>
      <c r="W4727" s="308">
        <v>39.6</v>
      </c>
      <c r="X4727" s="308">
        <v>30</v>
      </c>
      <c r="Y4727" s="308">
        <v>20.7</v>
      </c>
      <c r="Z4727" s="308">
        <v>21</v>
      </c>
      <c r="AA4727" s="308">
        <v>20.100000000000001</v>
      </c>
      <c r="AB4727" s="394">
        <v>20.399999999999999</v>
      </c>
      <c r="AC4727" s="107">
        <f>SUM(E4727:AB4727)</f>
        <v>919.50000000000023</v>
      </c>
      <c r="AD4727" s="73"/>
      <c r="AE4727" s="155"/>
      <c r="AF4727" s="74"/>
      <c r="AJ4727" s="396"/>
      <c r="AK4727" s="15"/>
      <c r="AL4727" s="15"/>
      <c r="AM4727" s="15"/>
      <c r="AN4727" s="15"/>
    </row>
    <row r="4728" spans="1:42" x14ac:dyDescent="0.25">
      <c r="A4728" s="3799"/>
      <c r="B4728" s="3802"/>
      <c r="C4728" s="3511" t="s">
        <v>15</v>
      </c>
      <c r="D4728" s="3512" t="s">
        <v>54</v>
      </c>
      <c r="E4728" s="3513">
        <v>2</v>
      </c>
      <c r="F4728" s="1445">
        <v>2</v>
      </c>
      <c r="G4728" s="1445">
        <v>2</v>
      </c>
      <c r="H4728" s="3303">
        <v>2</v>
      </c>
      <c r="I4728" s="327">
        <v>2</v>
      </c>
      <c r="J4728" s="327">
        <v>2</v>
      </c>
      <c r="K4728" s="327">
        <v>2</v>
      </c>
      <c r="L4728" s="327">
        <v>4</v>
      </c>
      <c r="M4728" s="327">
        <v>7</v>
      </c>
      <c r="N4728" s="3303">
        <v>7</v>
      </c>
      <c r="O4728" s="327">
        <v>7</v>
      </c>
      <c r="P4728" s="327">
        <v>6</v>
      </c>
      <c r="Q4728" s="327">
        <v>7</v>
      </c>
      <c r="R4728" s="327">
        <v>6</v>
      </c>
      <c r="S4728" s="327">
        <v>7</v>
      </c>
      <c r="T4728" s="327">
        <v>7</v>
      </c>
      <c r="U4728" s="327">
        <v>4</v>
      </c>
      <c r="V4728" s="3303">
        <v>4</v>
      </c>
      <c r="W4728" s="327">
        <v>4</v>
      </c>
      <c r="X4728" s="327">
        <v>3</v>
      </c>
      <c r="Y4728" s="327">
        <v>2</v>
      </c>
      <c r="Z4728" s="1445">
        <v>2</v>
      </c>
      <c r="AA4728" s="1445">
        <v>2</v>
      </c>
      <c r="AB4728" s="1446">
        <v>3</v>
      </c>
      <c r="AC4728" s="107">
        <f>AVERAGE(E4728:AB4728)</f>
        <v>4</v>
      </c>
      <c r="AD4728" s="76"/>
      <c r="AE4728" s="76"/>
      <c r="AF4728" s="77"/>
      <c r="AJ4728" s="396"/>
      <c r="AK4728" s="15"/>
      <c r="AL4728" s="15"/>
      <c r="AM4728" s="15"/>
      <c r="AN4728" s="15"/>
    </row>
    <row r="4729" spans="1:42" ht="16.5" thickBot="1" x14ac:dyDescent="0.3">
      <c r="A4729" s="3800"/>
      <c r="B4729" s="3803"/>
      <c r="C4729" s="3514" t="s">
        <v>17</v>
      </c>
      <c r="D4729" s="3515"/>
      <c r="E4729" s="3516">
        <f t="shared" ref="E4729:AB4729" si="1611">E4727/E4726</f>
        <v>0.57407407407407418</v>
      </c>
      <c r="F4729" s="314">
        <f t="shared" si="1611"/>
        <v>0.60952380952380947</v>
      </c>
      <c r="G4729" s="314">
        <f t="shared" si="1611"/>
        <v>0.60784313725490202</v>
      </c>
      <c r="H4729" s="3310">
        <f t="shared" si="1611"/>
        <v>0.59090909090909094</v>
      </c>
      <c r="I4729" s="314">
        <f t="shared" si="1611"/>
        <v>0.58715596330275222</v>
      </c>
      <c r="J4729" s="314">
        <f t="shared" si="1611"/>
        <v>0.58035714285714279</v>
      </c>
      <c r="K4729" s="314">
        <f t="shared" si="1611"/>
        <v>0.46341463414634154</v>
      </c>
      <c r="L4729" s="314">
        <f t="shared" si="1611"/>
        <v>0.53472222222222221</v>
      </c>
      <c r="M4729" s="314">
        <f t="shared" si="1611"/>
        <v>0.65359477124183007</v>
      </c>
      <c r="N4729" s="3310">
        <f t="shared" si="1611"/>
        <v>0.66981132075471694</v>
      </c>
      <c r="O4729" s="314">
        <f t="shared" si="1611"/>
        <v>0.68523676880222839</v>
      </c>
      <c r="P4729" s="314">
        <f t="shared" si="1611"/>
        <v>0.70847457627118648</v>
      </c>
      <c r="Q4729" s="314">
        <f t="shared" si="1611"/>
        <v>0.69491525423728806</v>
      </c>
      <c r="R4729" s="314">
        <f t="shared" si="1611"/>
        <v>0.75655430711610494</v>
      </c>
      <c r="S4729" s="314">
        <f t="shared" si="1611"/>
        <v>0.6887608069164266</v>
      </c>
      <c r="T4729" s="314">
        <f t="shared" si="1611"/>
        <v>0.66885245901639345</v>
      </c>
      <c r="U4729" s="314">
        <f t="shared" si="1611"/>
        <v>0.60416666666666663</v>
      </c>
      <c r="V4729" s="3310">
        <f t="shared" si="1611"/>
        <v>0.60434782608695659</v>
      </c>
      <c r="W4729" s="314">
        <f t="shared" si="1611"/>
        <v>0.58149779735682827</v>
      </c>
      <c r="X4729" s="314">
        <f t="shared" si="1611"/>
        <v>0.57471264367816088</v>
      </c>
      <c r="Y4729" s="314">
        <f>Y4727/Y4726</f>
        <v>0.53076923076923077</v>
      </c>
      <c r="Z4729" s="314">
        <f t="shared" si="1611"/>
        <v>0.57377049180327866</v>
      </c>
      <c r="AA4729" s="314">
        <f t="shared" si="1611"/>
        <v>0.58260869565217399</v>
      </c>
      <c r="AB4729" s="315">
        <f t="shared" si="1611"/>
        <v>0.55737704918032782</v>
      </c>
      <c r="AC4729" s="433">
        <f>MAX(E4729:AB4729)</f>
        <v>0.75655430711610494</v>
      </c>
      <c r="AD4729" s="73"/>
      <c r="AE4729" s="155"/>
      <c r="AF4729" s="74"/>
      <c r="AJ4729" s="396"/>
      <c r="AK4729" s="15"/>
      <c r="AL4729" s="15"/>
      <c r="AM4729" s="15"/>
      <c r="AN4729" s="15"/>
    </row>
    <row r="4730" spans="1:42" hidden="1" x14ac:dyDescent="0.25">
      <c r="A4730" s="2014"/>
      <c r="B4730" s="2017"/>
      <c r="C4730" s="357" t="s">
        <v>116</v>
      </c>
      <c r="D4730" s="122"/>
      <c r="E4730" s="310"/>
      <c r="F4730" s="310"/>
      <c r="G4730" s="311"/>
      <c r="H4730" s="3306"/>
      <c r="I4730" s="155"/>
      <c r="J4730" s="155"/>
      <c r="K4730" s="155"/>
      <c r="L4730" s="155"/>
      <c r="M4730" s="155"/>
      <c r="N4730" s="3306"/>
      <c r="O4730" s="155"/>
      <c r="P4730" s="155"/>
      <c r="Q4730" s="155"/>
      <c r="R4730" s="155"/>
      <c r="S4730" s="155"/>
      <c r="T4730" s="155"/>
      <c r="U4730" s="155"/>
      <c r="V4730" s="3306"/>
      <c r="W4730" s="155"/>
      <c r="X4730" s="155"/>
      <c r="Y4730" s="155"/>
      <c r="Z4730" s="311"/>
      <c r="AA4730" s="311"/>
      <c r="AB4730" s="312"/>
      <c r="AC4730" s="108"/>
      <c r="AD4730" s="73"/>
      <c r="AE4730" s="155"/>
      <c r="AF4730" s="74"/>
      <c r="AJ4730" s="396"/>
      <c r="AK4730" s="15"/>
      <c r="AL4730" s="15"/>
      <c r="AM4730" s="15"/>
      <c r="AN4730" s="15"/>
    </row>
    <row r="4731" spans="1:42" s="181" customFormat="1" hidden="1" x14ac:dyDescent="0.25">
      <c r="A4731" s="2024"/>
      <c r="B4731" s="2027"/>
      <c r="C4731" s="124" t="s">
        <v>117</v>
      </c>
      <c r="D4731" s="108"/>
      <c r="E4731" s="310"/>
      <c r="F4731" s="311"/>
      <c r="G4731" s="311"/>
      <c r="H4731" s="3306"/>
      <c r="I4731" s="155"/>
      <c r="J4731" s="155"/>
      <c r="K4731" s="155"/>
      <c r="L4731" s="155"/>
      <c r="M4731" s="155"/>
      <c r="N4731" s="3306"/>
      <c r="O4731" s="155"/>
      <c r="P4731" s="155"/>
      <c r="Q4731" s="155"/>
      <c r="R4731" s="155"/>
      <c r="S4731" s="155"/>
      <c r="T4731" s="155"/>
      <c r="U4731" s="155"/>
      <c r="V4731" s="3306"/>
      <c r="W4731" s="155"/>
      <c r="X4731" s="155"/>
      <c r="Y4731" s="155"/>
      <c r="Z4731" s="311"/>
      <c r="AA4731" s="311"/>
      <c r="AB4731" s="312"/>
      <c r="AC4731" s="108"/>
      <c r="AD4731" s="73"/>
      <c r="AE4731" s="155"/>
      <c r="AF4731" s="74"/>
      <c r="AG4731" s="784"/>
      <c r="AH4731" s="781"/>
      <c r="AI4731" s="782"/>
      <c r="AJ4731" s="782"/>
      <c r="AK4731" s="782"/>
      <c r="AL4731" s="783"/>
      <c r="AM4731" s="783"/>
      <c r="AN4731" s="189"/>
      <c r="AO4731" s="189"/>
      <c r="AP4731" s="189"/>
    </row>
    <row r="4732" spans="1:42" ht="16.5" hidden="1" thickBot="1" x14ac:dyDescent="0.3">
      <c r="A4732" s="3535" t="s">
        <v>42</v>
      </c>
      <c r="B4732" s="3536"/>
      <c r="C4732" s="3537"/>
      <c r="D4732" s="114"/>
      <c r="E4732" s="178">
        <f>SQRT(E4726*E4726+E4727*E4727)/E4647/1.73</f>
        <v>2.0625589315213535</v>
      </c>
      <c r="F4732" s="179">
        <f t="shared" ref="F4732:AB4732" si="1612">SQRT(F4726*F4726+F4727*F4727)/F4647/1.73</f>
        <v>2.0405588191706454</v>
      </c>
      <c r="G4732" s="179">
        <f t="shared" si="1612"/>
        <v>1.9807780483615489</v>
      </c>
      <c r="H4732" s="3307">
        <f t="shared" si="1612"/>
        <v>2.1061340368767398</v>
      </c>
      <c r="I4732" s="79">
        <f t="shared" si="1612"/>
        <v>2.0835648843010133</v>
      </c>
      <c r="J4732" s="79">
        <f t="shared" si="1612"/>
        <v>2.1406873651521194</v>
      </c>
      <c r="K4732" s="79">
        <f t="shared" si="1612"/>
        <v>2.2389014423177547</v>
      </c>
      <c r="L4732" s="79">
        <f t="shared" si="1612"/>
        <v>2.7149487583423086</v>
      </c>
      <c r="M4732" s="79">
        <f t="shared" si="1612"/>
        <v>6.1071632888151255</v>
      </c>
      <c r="N4732" s="3307">
        <f t="shared" si="1612"/>
        <v>6.3880460836091855</v>
      </c>
      <c r="O4732" s="79">
        <f t="shared" si="1612"/>
        <v>7.2775122141519102</v>
      </c>
      <c r="P4732" s="79">
        <f t="shared" si="1612"/>
        <v>6.0808494095791721</v>
      </c>
      <c r="Q4732" s="79">
        <f t="shared" si="1612"/>
        <v>7.1603607521172252</v>
      </c>
      <c r="R4732" s="79">
        <f t="shared" si="1612"/>
        <v>5.5825299095354612</v>
      </c>
      <c r="S4732" s="79">
        <f t="shared" si="1612"/>
        <v>7.0731147945148773</v>
      </c>
      <c r="T4732" s="79">
        <f t="shared" si="1612"/>
        <v>6.1597557886386394</v>
      </c>
      <c r="U4732" s="79">
        <f t="shared" si="1612"/>
        <v>4.6575227203541134</v>
      </c>
      <c r="V4732" s="3307">
        <f t="shared" si="1612"/>
        <v>4.4467797339859594</v>
      </c>
      <c r="W4732" s="79">
        <f t="shared" si="1612"/>
        <v>4.3161772871336694</v>
      </c>
      <c r="X4732" s="79">
        <f t="shared" si="1612"/>
        <v>3.355981524719577</v>
      </c>
      <c r="Y4732" s="79">
        <f>SQRT(Y4726*Y4726+Y4727*Y4727)/Y4647/1.73</f>
        <v>2.4658920075476738</v>
      </c>
      <c r="Z4732" s="179">
        <f t="shared" si="1612"/>
        <v>2.3589115916660921</v>
      </c>
      <c r="AA4732" s="179">
        <f t="shared" si="1612"/>
        <v>2.2277872616739613</v>
      </c>
      <c r="AB4732" s="180">
        <f t="shared" si="1612"/>
        <v>2.3356231363595468</v>
      </c>
      <c r="AC4732" s="109">
        <f>AVERAGE(E4732:AB4732)</f>
        <v>3.9734224912685701</v>
      </c>
      <c r="AD4732" s="78">
        <f>(AC4728-AC4732)/AC4728</f>
        <v>6.644377182857486E-3</v>
      </c>
      <c r="AE4732" s="79"/>
      <c r="AF4732" s="80"/>
      <c r="AJ4732" s="396"/>
      <c r="AK4732" s="14"/>
      <c r="AL4732" s="14"/>
      <c r="AM4732" s="15"/>
      <c r="AN4732" s="14"/>
    </row>
    <row r="4733" spans="1:42" x14ac:dyDescent="0.25">
      <c r="A4733" s="3798" t="s">
        <v>695</v>
      </c>
      <c r="B4733" s="3801" t="s">
        <v>1119</v>
      </c>
      <c r="C4733" s="3509" t="s">
        <v>13</v>
      </c>
      <c r="D4733" s="3510" t="s">
        <v>811</v>
      </c>
      <c r="E4733" s="437">
        <v>239.4</v>
      </c>
      <c r="F4733" s="71">
        <v>240</v>
      </c>
      <c r="G4733" s="71">
        <v>238.8</v>
      </c>
      <c r="H4733" s="3301">
        <v>239.4</v>
      </c>
      <c r="I4733" s="71">
        <v>239.4</v>
      </c>
      <c r="J4733" s="71">
        <v>240</v>
      </c>
      <c r="K4733" s="71">
        <v>240</v>
      </c>
      <c r="L4733" s="71">
        <v>240</v>
      </c>
      <c r="M4733" s="71">
        <v>240</v>
      </c>
      <c r="N4733" s="3301">
        <v>239.7</v>
      </c>
      <c r="O4733" s="71">
        <v>239.4</v>
      </c>
      <c r="P4733" s="71">
        <v>239.7</v>
      </c>
      <c r="Q4733" s="71">
        <v>239.7</v>
      </c>
      <c r="R4733" s="71">
        <v>240.3</v>
      </c>
      <c r="S4733" s="71">
        <v>240.6</v>
      </c>
      <c r="T4733" s="71">
        <v>241.2</v>
      </c>
      <c r="U4733" s="71">
        <v>240.6</v>
      </c>
      <c r="V4733" s="3301">
        <v>240.3</v>
      </c>
      <c r="W4733" s="71">
        <v>240</v>
      </c>
      <c r="X4733" s="71">
        <v>240.6</v>
      </c>
      <c r="Y4733" s="71">
        <v>240</v>
      </c>
      <c r="Z4733" s="71">
        <v>240.3</v>
      </c>
      <c r="AA4733" s="71">
        <v>240.3</v>
      </c>
      <c r="AB4733" s="393">
        <v>239.4</v>
      </c>
      <c r="AC4733" s="134">
        <f>SUM(E4733:AB4733)</f>
        <v>5759.0999999999995</v>
      </c>
      <c r="AD4733" s="70"/>
      <c r="AE4733" s="71">
        <v>100</v>
      </c>
      <c r="AF4733" s="72">
        <v>30</v>
      </c>
      <c r="AJ4733" s="396"/>
      <c r="AK4733" s="430"/>
      <c r="AL4733" s="431"/>
      <c r="AM4733" s="430"/>
      <c r="AN4733" s="15"/>
    </row>
    <row r="4734" spans="1:42" x14ac:dyDescent="0.25">
      <c r="A4734" s="3799"/>
      <c r="B4734" s="3802"/>
      <c r="C4734" s="3511" t="s">
        <v>14</v>
      </c>
      <c r="D4734" s="3521" t="s">
        <v>811</v>
      </c>
      <c r="E4734" s="439">
        <v>81.3</v>
      </c>
      <c r="F4734" s="308">
        <v>81.3</v>
      </c>
      <c r="G4734" s="308">
        <v>81</v>
      </c>
      <c r="H4734" s="3302">
        <v>81.3</v>
      </c>
      <c r="I4734" s="308">
        <v>81</v>
      </c>
      <c r="J4734" s="308">
        <v>81.3</v>
      </c>
      <c r="K4734" s="308">
        <v>81</v>
      </c>
      <c r="L4734" s="308">
        <v>81.599999999999994</v>
      </c>
      <c r="M4734" s="308">
        <v>81.599999999999994</v>
      </c>
      <c r="N4734" s="3302">
        <v>81.599999999999994</v>
      </c>
      <c r="O4734" s="308">
        <v>80.400000000000006</v>
      </c>
      <c r="P4734" s="308">
        <v>80.7</v>
      </c>
      <c r="Q4734" s="308">
        <v>80.7</v>
      </c>
      <c r="R4734" s="308">
        <v>81.3</v>
      </c>
      <c r="S4734" s="308">
        <v>80.7</v>
      </c>
      <c r="T4734" s="308">
        <v>81.900000000000006</v>
      </c>
      <c r="U4734" s="308">
        <v>81.3</v>
      </c>
      <c r="V4734" s="3302">
        <v>81.599999999999994</v>
      </c>
      <c r="W4734" s="308">
        <v>81.599999999999994</v>
      </c>
      <c r="X4734" s="308">
        <v>81.900000000000006</v>
      </c>
      <c r="Y4734" s="308">
        <v>81</v>
      </c>
      <c r="Z4734" s="308">
        <v>81</v>
      </c>
      <c r="AA4734" s="308">
        <v>80.7</v>
      </c>
      <c r="AB4734" s="394">
        <v>81</v>
      </c>
      <c r="AC4734" s="107">
        <f>SUM(E4734:AB4734)</f>
        <v>1948.8000000000002</v>
      </c>
      <c r="AD4734" s="73"/>
      <c r="AE4734" s="155"/>
      <c r="AF4734" s="74"/>
      <c r="AJ4734" s="396"/>
      <c r="AK4734" s="15"/>
      <c r="AL4734" s="15"/>
      <c r="AM4734" s="15"/>
      <c r="AN4734" s="15"/>
    </row>
    <row r="4735" spans="1:42" x14ac:dyDescent="0.25">
      <c r="A4735" s="3799"/>
      <c r="B4735" s="3802"/>
      <c r="C4735" s="3511" t="s">
        <v>15</v>
      </c>
      <c r="D4735" s="3512" t="s">
        <v>54</v>
      </c>
      <c r="E4735" s="3513">
        <v>14</v>
      </c>
      <c r="F4735" s="1445">
        <v>14</v>
      </c>
      <c r="G4735" s="1445">
        <v>14</v>
      </c>
      <c r="H4735" s="3303">
        <v>14</v>
      </c>
      <c r="I4735" s="327">
        <v>14</v>
      </c>
      <c r="J4735" s="327">
        <v>14</v>
      </c>
      <c r="K4735" s="327">
        <v>14</v>
      </c>
      <c r="L4735" s="327">
        <v>14</v>
      </c>
      <c r="M4735" s="327">
        <v>14</v>
      </c>
      <c r="N4735" s="3303">
        <v>14</v>
      </c>
      <c r="O4735" s="327">
        <v>14</v>
      </c>
      <c r="P4735" s="327">
        <v>14</v>
      </c>
      <c r="Q4735" s="327">
        <v>14</v>
      </c>
      <c r="R4735" s="327">
        <v>14</v>
      </c>
      <c r="S4735" s="327">
        <v>15</v>
      </c>
      <c r="T4735" s="327">
        <v>15</v>
      </c>
      <c r="U4735" s="327">
        <v>15</v>
      </c>
      <c r="V4735" s="3303">
        <v>14</v>
      </c>
      <c r="W4735" s="327">
        <v>14</v>
      </c>
      <c r="X4735" s="327">
        <v>15</v>
      </c>
      <c r="Y4735" s="327">
        <v>15</v>
      </c>
      <c r="Z4735" s="1445">
        <v>15</v>
      </c>
      <c r="AA4735" s="1445">
        <v>15</v>
      </c>
      <c r="AB4735" s="1446">
        <v>15</v>
      </c>
      <c r="AC4735" s="107">
        <f>AVERAGE(E4735:AB4735)</f>
        <v>14.333333333333334</v>
      </c>
      <c r="AD4735" s="76"/>
      <c r="AE4735" s="76"/>
      <c r="AF4735" s="77"/>
      <c r="AJ4735" s="396"/>
      <c r="AK4735" s="15"/>
      <c r="AL4735" s="15"/>
      <c r="AM4735" s="15"/>
      <c r="AN4735" s="15"/>
    </row>
    <row r="4736" spans="1:42" ht="16.5" thickBot="1" x14ac:dyDescent="0.3">
      <c r="A4736" s="3800"/>
      <c r="B4736" s="3803"/>
      <c r="C4736" s="3514" t="s">
        <v>17</v>
      </c>
      <c r="D4736" s="3515"/>
      <c r="E4736" s="3516">
        <f t="shared" ref="E4736:AB4736" si="1613">E4734/E4733</f>
        <v>0.33959899749373429</v>
      </c>
      <c r="F4736" s="314">
        <f t="shared" si="1613"/>
        <v>0.33875</v>
      </c>
      <c r="G4736" s="314">
        <f t="shared" si="1613"/>
        <v>0.33919597989949746</v>
      </c>
      <c r="H4736" s="3310">
        <f t="shared" si="1613"/>
        <v>0.33959899749373429</v>
      </c>
      <c r="I4736" s="314">
        <f t="shared" si="1613"/>
        <v>0.33834586466165412</v>
      </c>
      <c r="J4736" s="314">
        <f t="shared" si="1613"/>
        <v>0.33875</v>
      </c>
      <c r="K4736" s="314">
        <f t="shared" si="1613"/>
        <v>0.33750000000000002</v>
      </c>
      <c r="L4736" s="314">
        <f t="shared" si="1613"/>
        <v>0.33999999999999997</v>
      </c>
      <c r="M4736" s="314">
        <f t="shared" si="1613"/>
        <v>0.33999999999999997</v>
      </c>
      <c r="N4736" s="3310">
        <f t="shared" si="1613"/>
        <v>0.34042553191489361</v>
      </c>
      <c r="O4736" s="314">
        <f t="shared" si="1613"/>
        <v>0.33583959899749377</v>
      </c>
      <c r="P4736" s="314">
        <f t="shared" si="1613"/>
        <v>0.33667083854818525</v>
      </c>
      <c r="Q4736" s="314">
        <f t="shared" si="1613"/>
        <v>0.33667083854818525</v>
      </c>
      <c r="R4736" s="314">
        <f t="shared" si="1613"/>
        <v>0.33832709113607989</v>
      </c>
      <c r="S4736" s="314">
        <f t="shared" si="1613"/>
        <v>0.3354114713216958</v>
      </c>
      <c r="T4736" s="314">
        <f t="shared" si="1613"/>
        <v>0.33955223880597019</v>
      </c>
      <c r="U4736" s="314">
        <f t="shared" si="1613"/>
        <v>0.33790523690773067</v>
      </c>
      <c r="V4736" s="3310">
        <f t="shared" si="1613"/>
        <v>0.33957553058676648</v>
      </c>
      <c r="W4736" s="314">
        <f t="shared" si="1613"/>
        <v>0.33999999999999997</v>
      </c>
      <c r="X4736" s="314">
        <f t="shared" si="1613"/>
        <v>0.34039900249376559</v>
      </c>
      <c r="Y4736" s="314">
        <f>Y4734/Y4733</f>
        <v>0.33750000000000002</v>
      </c>
      <c r="Z4736" s="314">
        <f t="shared" si="1613"/>
        <v>0.33707865168539325</v>
      </c>
      <c r="AA4736" s="314">
        <f t="shared" si="1613"/>
        <v>0.3358302122347066</v>
      </c>
      <c r="AB4736" s="315">
        <f t="shared" si="1613"/>
        <v>0.33834586466165412</v>
      </c>
      <c r="AC4736" s="433">
        <f>MAX(E4736:AB4736)</f>
        <v>0.34042553191489361</v>
      </c>
      <c r="AD4736" s="73"/>
      <c r="AE4736" s="155"/>
      <c r="AF4736" s="74"/>
      <c r="AJ4736" s="396"/>
      <c r="AK4736" s="15"/>
      <c r="AL4736" s="15"/>
      <c r="AM4736" s="15"/>
      <c r="AN4736" s="15"/>
    </row>
    <row r="4737" spans="1:42" hidden="1" x14ac:dyDescent="0.25">
      <c r="A4737" s="2014"/>
      <c r="B4737" s="2017"/>
      <c r="C4737" s="357" t="s">
        <v>116</v>
      </c>
      <c r="D4737" s="122"/>
      <c r="E4737" s="310"/>
      <c r="F4737" s="311"/>
      <c r="G4737" s="311"/>
      <c r="H4737" s="3306"/>
      <c r="I4737" s="155"/>
      <c r="J4737" s="155"/>
      <c r="K4737" s="155"/>
      <c r="L4737" s="155"/>
      <c r="M4737" s="155"/>
      <c r="N4737" s="3306"/>
      <c r="O4737" s="155"/>
      <c r="P4737" s="155"/>
      <c r="Q4737" s="155"/>
      <c r="R4737" s="155"/>
      <c r="S4737" s="155"/>
      <c r="T4737" s="155"/>
      <c r="U4737" s="155"/>
      <c r="V4737" s="3306"/>
      <c r="W4737" s="155"/>
      <c r="X4737" s="155"/>
      <c r="Y4737" s="155"/>
      <c r="Z4737" s="311"/>
      <c r="AA4737" s="311"/>
      <c r="AB4737" s="312"/>
      <c r="AC4737" s="108"/>
      <c r="AD4737" s="73"/>
      <c r="AE4737" s="155"/>
      <c r="AF4737" s="74"/>
      <c r="AJ4737" s="396"/>
      <c r="AK4737" s="15"/>
      <c r="AL4737" s="15"/>
      <c r="AM4737" s="15"/>
      <c r="AN4737" s="15"/>
    </row>
    <row r="4738" spans="1:42" s="181" customFormat="1" hidden="1" x14ac:dyDescent="0.25">
      <c r="A4738" s="2024"/>
      <c r="B4738" s="2027"/>
      <c r="C4738" s="124" t="s">
        <v>117</v>
      </c>
      <c r="D4738" s="108"/>
      <c r="E4738" s="310"/>
      <c r="F4738" s="311"/>
      <c r="G4738" s="311"/>
      <c r="H4738" s="3306"/>
      <c r="I4738" s="155"/>
      <c r="J4738" s="155"/>
      <c r="K4738" s="155"/>
      <c r="L4738" s="155"/>
      <c r="M4738" s="155"/>
      <c r="N4738" s="3306"/>
      <c r="O4738" s="155"/>
      <c r="P4738" s="155"/>
      <c r="Q4738" s="155"/>
      <c r="R4738" s="155"/>
      <c r="S4738" s="155"/>
      <c r="T4738" s="155"/>
      <c r="U4738" s="155"/>
      <c r="V4738" s="3306"/>
      <c r="W4738" s="155"/>
      <c r="X4738" s="155"/>
      <c r="Y4738" s="155"/>
      <c r="Z4738" s="311"/>
      <c r="AA4738" s="155"/>
      <c r="AB4738" s="311"/>
      <c r="AC4738" s="108"/>
      <c r="AD4738" s="73"/>
      <c r="AE4738" s="155"/>
      <c r="AF4738" s="74"/>
      <c r="AG4738" s="784"/>
      <c r="AH4738" s="781"/>
      <c r="AI4738" s="782"/>
      <c r="AJ4738" s="782"/>
      <c r="AK4738" s="782"/>
      <c r="AL4738" s="783"/>
      <c r="AM4738" s="783"/>
      <c r="AN4738" s="189"/>
      <c r="AO4738" s="189"/>
      <c r="AP4738" s="189"/>
    </row>
    <row r="4739" spans="1:42" ht="16.5" hidden="1" thickBot="1" x14ac:dyDescent="0.3">
      <c r="A4739" s="3535" t="s">
        <v>42</v>
      </c>
      <c r="B4739" s="3536"/>
      <c r="C4739" s="3537"/>
      <c r="D4739" s="114"/>
      <c r="E4739" s="178">
        <f>SQRT(E4733*E4733+E4734*E4734)/E4647/1.73</f>
        <v>13.958301100274582</v>
      </c>
      <c r="F4739" s="179">
        <f t="shared" ref="F4739:AB4739" si="1614">SQRT(F4733*F4733+F4734*F4734)/F4647/1.73</f>
        <v>14.016445510117912</v>
      </c>
      <c r="G4739" s="179">
        <f t="shared" si="1614"/>
        <v>13.948254466712914</v>
      </c>
      <c r="H4739" s="3307">
        <f t="shared" si="1614"/>
        <v>13.89195936500712</v>
      </c>
      <c r="I4739" s="79">
        <f t="shared" si="1614"/>
        <v>13.886667541955008</v>
      </c>
      <c r="J4739" s="79">
        <f t="shared" si="1614"/>
        <v>13.962998625427279</v>
      </c>
      <c r="K4739" s="79">
        <f t="shared" si="1614"/>
        <v>13.944410522088651</v>
      </c>
      <c r="L4739" s="79">
        <f t="shared" si="1614"/>
        <v>14.048665853225144</v>
      </c>
      <c r="M4739" s="79">
        <f t="shared" si="1614"/>
        <v>14.11633765405956</v>
      </c>
      <c r="N4739" s="3307">
        <f t="shared" si="1614"/>
        <v>14.086950457089728</v>
      </c>
      <c r="O4739" s="79">
        <f t="shared" si="1614"/>
        <v>14.076852159355576</v>
      </c>
      <c r="P4739" s="79">
        <f t="shared" si="1614"/>
        <v>14.180076919671535</v>
      </c>
      <c r="Q4739" s="79">
        <f t="shared" si="1614"/>
        <v>14.003505080633483</v>
      </c>
      <c r="R4739" s="79">
        <f t="shared" si="1614"/>
        <v>14.099625850716745</v>
      </c>
      <c r="S4739" s="79">
        <f t="shared" si="1614"/>
        <v>14.200360672270428</v>
      </c>
      <c r="T4739" s="79">
        <f t="shared" si="1614"/>
        <v>14.253643656758685</v>
      </c>
      <c r="U4739" s="79">
        <f t="shared" si="1614"/>
        <v>14.061339384771689</v>
      </c>
      <c r="V4739" s="3307">
        <f t="shared" si="1614"/>
        <v>13.997306843021702</v>
      </c>
      <c r="W4739" s="79">
        <f t="shared" si="1614"/>
        <v>13.88887060181405</v>
      </c>
      <c r="X4739" s="79">
        <f t="shared" si="1614"/>
        <v>14.166998651493863</v>
      </c>
      <c r="Y4739" s="79">
        <f>SQRT(Y4733*Y4733+Y4734*Y4734)/Y4647/1.73</f>
        <v>14.146503428205879</v>
      </c>
      <c r="Z4739" s="179">
        <f t="shared" si="1614"/>
        <v>14.176076014566306</v>
      </c>
      <c r="AA4739" s="179">
        <f t="shared" si="1614"/>
        <v>14.143371366156614</v>
      </c>
      <c r="AB4739" s="180">
        <f t="shared" si="1614"/>
        <v>14.087535442754744</v>
      </c>
      <c r="AC4739" s="109">
        <f>AVERAGE(E4739:AB4739)</f>
        <v>14.055960715339552</v>
      </c>
      <c r="AD4739" s="78">
        <f>(AC4735-AC4739)/AC4735</f>
        <v>1.9351577999566192E-2</v>
      </c>
      <c r="AE4739" s="79"/>
      <c r="AF4739" s="80"/>
      <c r="AJ4739" s="396"/>
      <c r="AK4739" s="14"/>
      <c r="AL4739" s="14"/>
      <c r="AM4739" s="15"/>
      <c r="AN4739" s="14"/>
    </row>
    <row r="4740" spans="1:42" x14ac:dyDescent="0.25">
      <c r="A4740" s="3798" t="s">
        <v>696</v>
      </c>
      <c r="B4740" s="3801" t="s">
        <v>1117</v>
      </c>
      <c r="C4740" s="3509" t="s">
        <v>13</v>
      </c>
      <c r="D4740" s="3510" t="s">
        <v>811</v>
      </c>
      <c r="E4740" s="437">
        <v>447</v>
      </c>
      <c r="F4740" s="71">
        <v>482.1</v>
      </c>
      <c r="G4740" s="71">
        <v>489.3</v>
      </c>
      <c r="H4740" s="3301">
        <v>437.7</v>
      </c>
      <c r="I4740" s="71">
        <v>435.3</v>
      </c>
      <c r="J4740" s="71">
        <v>438</v>
      </c>
      <c r="K4740" s="71">
        <v>420.9</v>
      </c>
      <c r="L4740" s="71">
        <v>432.9</v>
      </c>
      <c r="M4740" s="71">
        <v>432</v>
      </c>
      <c r="N4740" s="3301">
        <v>436.8</v>
      </c>
      <c r="O4740" s="71">
        <v>439.5</v>
      </c>
      <c r="P4740" s="71">
        <v>461.4</v>
      </c>
      <c r="Q4740" s="71">
        <v>549.9</v>
      </c>
      <c r="R4740" s="71">
        <v>526.20000000000005</v>
      </c>
      <c r="S4740" s="71">
        <v>501</v>
      </c>
      <c r="T4740" s="71">
        <v>525.6</v>
      </c>
      <c r="U4740" s="71">
        <v>517.79999999999995</v>
      </c>
      <c r="V4740" s="3301">
        <v>505.8</v>
      </c>
      <c r="W4740" s="71">
        <v>506.7</v>
      </c>
      <c r="X4740" s="71">
        <v>506.7</v>
      </c>
      <c r="Y4740" s="71">
        <v>525.6</v>
      </c>
      <c r="Z4740" s="71">
        <v>543.29999999999995</v>
      </c>
      <c r="AA4740" s="71">
        <v>552.9</v>
      </c>
      <c r="AB4740" s="393">
        <v>534.9</v>
      </c>
      <c r="AC4740" s="134">
        <f>SUM(E4740:AB4740)</f>
        <v>11649.3</v>
      </c>
      <c r="AD4740" s="70"/>
      <c r="AE4740" s="71">
        <v>100</v>
      </c>
      <c r="AF4740" s="72">
        <v>30</v>
      </c>
      <c r="AJ4740" s="396"/>
      <c r="AK4740" s="430"/>
      <c r="AL4740" s="431"/>
      <c r="AM4740" s="430"/>
      <c r="AN4740" s="15"/>
    </row>
    <row r="4741" spans="1:42" x14ac:dyDescent="0.25">
      <c r="A4741" s="3799"/>
      <c r="B4741" s="3802"/>
      <c r="C4741" s="3511" t="s">
        <v>14</v>
      </c>
      <c r="D4741" s="3512" t="s">
        <v>811</v>
      </c>
      <c r="E4741" s="439">
        <v>445.5</v>
      </c>
      <c r="F4741" s="308">
        <v>477</v>
      </c>
      <c r="G4741" s="308">
        <v>484.2</v>
      </c>
      <c r="H4741" s="3302">
        <v>442.5</v>
      </c>
      <c r="I4741" s="308">
        <v>433.8</v>
      </c>
      <c r="J4741" s="308">
        <v>436.2</v>
      </c>
      <c r="K4741" s="308">
        <v>410.1</v>
      </c>
      <c r="L4741" s="308">
        <v>428.1</v>
      </c>
      <c r="M4741" s="308">
        <v>412.8</v>
      </c>
      <c r="N4741" s="3302">
        <v>424.8</v>
      </c>
      <c r="O4741" s="308">
        <v>435.3</v>
      </c>
      <c r="P4741" s="308">
        <v>452.1</v>
      </c>
      <c r="Q4741" s="308">
        <v>537</v>
      </c>
      <c r="R4741" s="308">
        <v>500.4</v>
      </c>
      <c r="S4741" s="308">
        <v>479.1</v>
      </c>
      <c r="T4741" s="308">
        <v>501.3</v>
      </c>
      <c r="U4741" s="308">
        <v>501.3</v>
      </c>
      <c r="V4741" s="3302">
        <v>499.5</v>
      </c>
      <c r="W4741" s="308">
        <v>501.6</v>
      </c>
      <c r="X4741" s="308">
        <v>503.7</v>
      </c>
      <c r="Y4741" s="308">
        <v>514.20000000000005</v>
      </c>
      <c r="Z4741" s="308">
        <v>529.79999999999995</v>
      </c>
      <c r="AA4741" s="308">
        <v>510.9</v>
      </c>
      <c r="AB4741" s="394">
        <v>495.6</v>
      </c>
      <c r="AC4741" s="107">
        <f>SUM(E4741:AB4741)</f>
        <v>11356.800000000001</v>
      </c>
      <c r="AD4741" s="73"/>
      <c r="AE4741" s="155"/>
      <c r="AF4741" s="74"/>
      <c r="AJ4741" s="396"/>
      <c r="AK4741" s="15"/>
      <c r="AL4741" s="15"/>
      <c r="AM4741" s="15"/>
      <c r="AN4741" s="15"/>
    </row>
    <row r="4742" spans="1:42" x14ac:dyDescent="0.25">
      <c r="A4742" s="3799"/>
      <c r="B4742" s="3802"/>
      <c r="C4742" s="3511" t="s">
        <v>15</v>
      </c>
      <c r="D4742" s="3512" t="s">
        <v>54</v>
      </c>
      <c r="E4742" s="3513">
        <v>38</v>
      </c>
      <c r="F4742" s="1445">
        <v>37</v>
      </c>
      <c r="G4742" s="1445">
        <v>36</v>
      </c>
      <c r="H4742" s="3303">
        <v>35</v>
      </c>
      <c r="I4742" s="327">
        <v>32</v>
      </c>
      <c r="J4742" s="327">
        <v>36</v>
      </c>
      <c r="K4742" s="327">
        <v>32</v>
      </c>
      <c r="L4742" s="327">
        <v>36</v>
      </c>
      <c r="M4742" s="327">
        <v>34</v>
      </c>
      <c r="N4742" s="3303">
        <v>33</v>
      </c>
      <c r="O4742" s="327">
        <v>33</v>
      </c>
      <c r="P4742" s="327">
        <v>40</v>
      </c>
      <c r="Q4742" s="327">
        <v>43</v>
      </c>
      <c r="R4742" s="327">
        <v>37</v>
      </c>
      <c r="S4742" s="327">
        <v>40</v>
      </c>
      <c r="T4742" s="327">
        <v>43</v>
      </c>
      <c r="U4742" s="327">
        <v>40</v>
      </c>
      <c r="V4742" s="3303">
        <v>41</v>
      </c>
      <c r="W4742" s="327">
        <v>40</v>
      </c>
      <c r="X4742" s="327">
        <v>40</v>
      </c>
      <c r="Y4742" s="327">
        <v>38</v>
      </c>
      <c r="Z4742" s="1445">
        <v>39</v>
      </c>
      <c r="AA4742" s="1445">
        <v>38</v>
      </c>
      <c r="AB4742" s="1446">
        <v>39</v>
      </c>
      <c r="AC4742" s="107">
        <f>AVERAGE(E4742:AB4742)</f>
        <v>37.5</v>
      </c>
      <c r="AD4742" s="76"/>
      <c r="AE4742" s="76"/>
      <c r="AF4742" s="77"/>
      <c r="AJ4742" s="396"/>
      <c r="AK4742" s="15"/>
      <c r="AL4742" s="15"/>
      <c r="AM4742" s="15"/>
      <c r="AN4742" s="15"/>
    </row>
    <row r="4743" spans="1:42" ht="16.5" thickBot="1" x14ac:dyDescent="0.3">
      <c r="A4743" s="3800"/>
      <c r="B4743" s="3803"/>
      <c r="C4743" s="3514" t="s">
        <v>17</v>
      </c>
      <c r="D4743" s="3515"/>
      <c r="E4743" s="3516">
        <f t="shared" ref="E4743:AB4743" si="1615">E4741/E4740</f>
        <v>0.99664429530201337</v>
      </c>
      <c r="F4743" s="314">
        <f t="shared" si="1615"/>
        <v>0.98942128189172363</v>
      </c>
      <c r="G4743" s="314">
        <f t="shared" si="1615"/>
        <v>0.98957694665849172</v>
      </c>
      <c r="H4743" s="3310">
        <f t="shared" si="1615"/>
        <v>1.0109664153529816</v>
      </c>
      <c r="I4743" s="314">
        <f t="shared" si="1615"/>
        <v>0.99655410062026184</v>
      </c>
      <c r="J4743" s="314">
        <f t="shared" si="1615"/>
        <v>0.99589041095890407</v>
      </c>
      <c r="K4743" s="314">
        <f t="shared" si="1615"/>
        <v>0.97434069850320748</v>
      </c>
      <c r="L4743" s="314">
        <f t="shared" si="1615"/>
        <v>0.98891198891198906</v>
      </c>
      <c r="M4743" s="314">
        <f t="shared" si="1615"/>
        <v>0.9555555555555556</v>
      </c>
      <c r="N4743" s="3310">
        <f t="shared" si="1615"/>
        <v>0.97252747252747251</v>
      </c>
      <c r="O4743" s="314">
        <f t="shared" si="1615"/>
        <v>0.99044368600682597</v>
      </c>
      <c r="P4743" s="314">
        <f t="shared" si="1615"/>
        <v>0.97984395318595585</v>
      </c>
      <c r="Q4743" s="314">
        <f t="shared" si="1615"/>
        <v>0.97654118930714684</v>
      </c>
      <c r="R4743" s="314">
        <f t="shared" si="1615"/>
        <v>0.95096921322690975</v>
      </c>
      <c r="S4743" s="314">
        <f t="shared" si="1615"/>
        <v>0.95628742514970067</v>
      </c>
      <c r="T4743" s="314">
        <f t="shared" si="1615"/>
        <v>0.95376712328767121</v>
      </c>
      <c r="U4743" s="314">
        <f t="shared" si="1615"/>
        <v>0.96813441483198159</v>
      </c>
      <c r="V4743" s="3310">
        <f t="shared" si="1615"/>
        <v>0.98754448398576511</v>
      </c>
      <c r="W4743" s="314">
        <f t="shared" si="1615"/>
        <v>0.9899348727057431</v>
      </c>
      <c r="X4743" s="314">
        <f t="shared" si="1615"/>
        <v>0.99407933688573125</v>
      </c>
      <c r="Y4743" s="314">
        <f>Y4741/Y4740</f>
        <v>0.97831050228310512</v>
      </c>
      <c r="Z4743" s="314">
        <f t="shared" si="1615"/>
        <v>0.97515184980673664</v>
      </c>
      <c r="AA4743" s="314">
        <f t="shared" si="1615"/>
        <v>0.92403689636462294</v>
      </c>
      <c r="AB4743" s="315">
        <f t="shared" si="1615"/>
        <v>0.92652832305103761</v>
      </c>
      <c r="AC4743" s="433">
        <f>MAX(E4743:AB4743)</f>
        <v>1.0109664153529816</v>
      </c>
      <c r="AD4743" s="73"/>
      <c r="AE4743" s="155"/>
      <c r="AF4743" s="74"/>
      <c r="AJ4743" s="396"/>
      <c r="AK4743" s="15"/>
      <c r="AL4743" s="15"/>
      <c r="AM4743" s="15"/>
      <c r="AN4743" s="15"/>
    </row>
    <row r="4744" spans="1:42" hidden="1" x14ac:dyDescent="0.25">
      <c r="A4744" s="2014"/>
      <c r="B4744" s="2017"/>
      <c r="C4744" s="357" t="s">
        <v>116</v>
      </c>
      <c r="D4744" s="122"/>
      <c r="E4744" s="310"/>
      <c r="F4744" s="311"/>
      <c r="G4744" s="311"/>
      <c r="H4744" s="3306"/>
      <c r="I4744" s="155"/>
      <c r="J4744" s="155"/>
      <c r="K4744" s="155"/>
      <c r="L4744" s="155"/>
      <c r="M4744" s="155"/>
      <c r="N4744" s="3306"/>
      <c r="O4744" s="155"/>
      <c r="P4744" s="155"/>
      <c r="Q4744" s="155"/>
      <c r="R4744" s="155"/>
      <c r="S4744" s="155"/>
      <c r="T4744" s="155"/>
      <c r="U4744" s="155"/>
      <c r="V4744" s="3306"/>
      <c r="W4744" s="155"/>
      <c r="X4744" s="155"/>
      <c r="Y4744" s="155"/>
      <c r="Z4744" s="311"/>
      <c r="AA4744" s="311"/>
      <c r="AB4744" s="312"/>
      <c r="AC4744" s="108"/>
      <c r="AD4744" s="73"/>
      <c r="AE4744" s="155"/>
      <c r="AF4744" s="74"/>
      <c r="AJ4744" s="396"/>
      <c r="AK4744" s="15"/>
      <c r="AL4744" s="15"/>
      <c r="AM4744" s="15"/>
      <c r="AN4744" s="15"/>
    </row>
    <row r="4745" spans="1:42" s="181" customFormat="1" hidden="1" x14ac:dyDescent="0.25">
      <c r="A4745" s="2024"/>
      <c r="B4745" s="2027"/>
      <c r="C4745" s="124" t="s">
        <v>117</v>
      </c>
      <c r="D4745" s="108"/>
      <c r="E4745" s="310"/>
      <c r="F4745" s="311"/>
      <c r="G4745" s="311"/>
      <c r="H4745" s="3306"/>
      <c r="I4745" s="155"/>
      <c r="J4745" s="155"/>
      <c r="K4745" s="155"/>
      <c r="L4745" s="155"/>
      <c r="M4745" s="155"/>
      <c r="N4745" s="3306"/>
      <c r="O4745" s="155"/>
      <c r="P4745" s="155"/>
      <c r="Q4745" s="155"/>
      <c r="R4745" s="155"/>
      <c r="S4745" s="155"/>
      <c r="T4745" s="155"/>
      <c r="U4745" s="155"/>
      <c r="V4745" s="3306"/>
      <c r="W4745" s="155"/>
      <c r="X4745" s="155"/>
      <c r="Y4745" s="155"/>
      <c r="Z4745" s="311"/>
      <c r="AA4745" s="311"/>
      <c r="AB4745" s="312"/>
      <c r="AC4745" s="108"/>
      <c r="AD4745" s="73"/>
      <c r="AE4745" s="155"/>
      <c r="AF4745" s="74"/>
      <c r="AG4745" s="784"/>
      <c r="AH4745" s="781"/>
      <c r="AI4745" s="782"/>
      <c r="AJ4745" s="782"/>
      <c r="AK4745" s="782"/>
      <c r="AL4745" s="783"/>
      <c r="AM4745" s="783"/>
      <c r="AN4745" s="189"/>
      <c r="AO4745" s="189"/>
      <c r="AP4745" s="189"/>
    </row>
    <row r="4746" spans="1:42" ht="16.5" hidden="1" thickBot="1" x14ac:dyDescent="0.3">
      <c r="A4746" s="3535" t="s">
        <v>42</v>
      </c>
      <c r="B4746" s="3536"/>
      <c r="C4746" s="3537"/>
      <c r="D4746" s="114"/>
      <c r="E4746" s="178">
        <f>SQRT(E4740*E4740+E4741*E4741)/E4648/1.73</f>
        <v>35.00902519162976</v>
      </c>
      <c r="F4746" s="179">
        <f t="shared" ref="F4746:AB4746" si="1616">SQRT(F4740*F4740+F4741*F4741)/F4648/1.73</f>
        <v>37.730571405600045</v>
      </c>
      <c r="G4746" s="179">
        <f t="shared" si="1616"/>
        <v>38.186784954987999</v>
      </c>
      <c r="H4746" s="3307">
        <f t="shared" si="1616"/>
        <v>34.427891877029353</v>
      </c>
      <c r="I4746" s="79">
        <f t="shared" si="1616"/>
        <v>34.025835428301299</v>
      </c>
      <c r="J4746" s="79">
        <f t="shared" si="1616"/>
        <v>34.324157988796244</v>
      </c>
      <c r="K4746" s="79">
        <f t="shared" si="1616"/>
        <v>32.662036359603576</v>
      </c>
      <c r="L4746" s="79">
        <f t="shared" si="1616"/>
        <v>34.035196356761048</v>
      </c>
      <c r="M4746" s="79">
        <f t="shared" si="1616"/>
        <v>33.696211288451408</v>
      </c>
      <c r="N4746" s="3307">
        <f t="shared" si="1616"/>
        <v>33.670923059950589</v>
      </c>
      <c r="O4746" s="79">
        <f t="shared" si="1616"/>
        <v>34.282175217486781</v>
      </c>
      <c r="P4746" s="79">
        <f t="shared" si="1616"/>
        <v>35.903485888836606</v>
      </c>
      <c r="Q4746" s="79">
        <f t="shared" si="1616"/>
        <v>42.312606078418625</v>
      </c>
      <c r="R4746" s="79">
        <f t="shared" si="1616"/>
        <v>40.949952169007531</v>
      </c>
      <c r="S4746" s="79">
        <f t="shared" si="1616"/>
        <v>38.67745805926765</v>
      </c>
      <c r="T4746" s="79">
        <f t="shared" si="1616"/>
        <v>40.603930305706641</v>
      </c>
      <c r="U4746" s="79">
        <f t="shared" si="1616"/>
        <v>40.250591461651283</v>
      </c>
      <c r="V4746" s="3307">
        <f t="shared" si="1616"/>
        <v>39.586376955657812</v>
      </c>
      <c r="W4746" s="79">
        <f t="shared" si="1616"/>
        <v>39.513901520063833</v>
      </c>
      <c r="X4746" s="79">
        <f t="shared" si="1616"/>
        <v>39.444592087079819</v>
      </c>
      <c r="Y4746" s="79">
        <f>SQRT(Y4740*Y4740+Y4741*Y4741)/Y4648/1.73</f>
        <v>40.594587277907635</v>
      </c>
      <c r="Z4746" s="179">
        <f t="shared" si="1616"/>
        <v>41.89544198817584</v>
      </c>
      <c r="AA4746" s="179">
        <f t="shared" si="1616"/>
        <v>41.52176620750835</v>
      </c>
      <c r="AB4746" s="180">
        <f t="shared" si="1616"/>
        <v>40.219920314670091</v>
      </c>
      <c r="AC4746" s="109">
        <f>AVERAGE(E4746:AB4746)</f>
        <v>37.646892476772912</v>
      </c>
      <c r="AD4746" s="78">
        <f>(AC4742-AC4746)/AC4742</f>
        <v>-3.9171327139443214E-3</v>
      </c>
      <c r="AE4746" s="79"/>
      <c r="AF4746" s="80"/>
      <c r="AJ4746" s="396"/>
      <c r="AK4746" s="14"/>
      <c r="AL4746" s="14"/>
      <c r="AM4746" s="15"/>
      <c r="AN4746" s="14"/>
    </row>
    <row r="4747" spans="1:42" x14ac:dyDescent="0.25">
      <c r="A4747" s="3798" t="s">
        <v>697</v>
      </c>
      <c r="B4747" s="3801" t="s">
        <v>1118</v>
      </c>
      <c r="C4747" s="3509" t="s">
        <v>13</v>
      </c>
      <c r="D4747" s="3510" t="s">
        <v>811</v>
      </c>
      <c r="E4747" s="437">
        <v>2.8</v>
      </c>
      <c r="F4747" s="71">
        <v>2.8</v>
      </c>
      <c r="G4747" s="71">
        <v>2.6</v>
      </c>
      <c r="H4747" s="3301">
        <v>2.8</v>
      </c>
      <c r="I4747" s="71">
        <v>2.8</v>
      </c>
      <c r="J4747" s="71">
        <v>2.8</v>
      </c>
      <c r="K4747" s="71">
        <v>2.8</v>
      </c>
      <c r="L4747" s="71">
        <v>2.6</v>
      </c>
      <c r="M4747" s="71">
        <v>2.8</v>
      </c>
      <c r="N4747" s="3301">
        <v>2.6</v>
      </c>
      <c r="O4747" s="71">
        <v>2.8</v>
      </c>
      <c r="P4747" s="71">
        <v>2.8</v>
      </c>
      <c r="Q4747" s="71">
        <v>2.8</v>
      </c>
      <c r="R4747" s="71">
        <v>2.8</v>
      </c>
      <c r="S4747" s="71">
        <v>2.6</v>
      </c>
      <c r="T4747" s="71">
        <v>2.8</v>
      </c>
      <c r="U4747" s="71">
        <v>2.6</v>
      </c>
      <c r="V4747" s="3301">
        <v>2.8</v>
      </c>
      <c r="W4747" s="71">
        <v>2.8</v>
      </c>
      <c r="X4747" s="71">
        <v>2.8</v>
      </c>
      <c r="Y4747" s="71">
        <v>2.8</v>
      </c>
      <c r="Z4747" s="71">
        <v>2.8</v>
      </c>
      <c r="AA4747" s="71">
        <v>2.8</v>
      </c>
      <c r="AB4747" s="393">
        <v>2.8</v>
      </c>
      <c r="AC4747" s="134">
        <f>SUM(E4747:AB4747)</f>
        <v>66.199999999999989</v>
      </c>
      <c r="AD4747" s="70"/>
      <c r="AE4747" s="71">
        <v>100</v>
      </c>
      <c r="AF4747" s="72">
        <v>20</v>
      </c>
      <c r="AJ4747" s="396"/>
      <c r="AK4747" s="430"/>
      <c r="AL4747" s="431"/>
      <c r="AM4747" s="430"/>
      <c r="AN4747" s="15"/>
    </row>
    <row r="4748" spans="1:42" x14ac:dyDescent="0.25">
      <c r="A4748" s="3799"/>
      <c r="B4748" s="3802"/>
      <c r="C4748" s="3511" t="s">
        <v>14</v>
      </c>
      <c r="D4748" s="3512" t="s">
        <v>811</v>
      </c>
      <c r="E4748" s="439">
        <v>9.6</v>
      </c>
      <c r="F4748" s="308">
        <v>10</v>
      </c>
      <c r="G4748" s="308">
        <v>9.8000000000000007</v>
      </c>
      <c r="H4748" s="3302">
        <v>10.199999999999999</v>
      </c>
      <c r="I4748" s="308">
        <v>10</v>
      </c>
      <c r="J4748" s="308">
        <v>10</v>
      </c>
      <c r="K4748" s="308">
        <v>9.6</v>
      </c>
      <c r="L4748" s="308">
        <v>9.6</v>
      </c>
      <c r="M4748" s="308">
        <v>9</v>
      </c>
      <c r="N4748" s="3302">
        <v>9.8000000000000007</v>
      </c>
      <c r="O4748" s="308">
        <v>10.199999999999999</v>
      </c>
      <c r="P4748" s="308">
        <v>10</v>
      </c>
      <c r="Q4748" s="308">
        <v>10.199999999999999</v>
      </c>
      <c r="R4748" s="308">
        <v>9.1999999999999993</v>
      </c>
      <c r="S4748" s="308">
        <v>9.4</v>
      </c>
      <c r="T4748" s="308">
        <v>9.1999999999999993</v>
      </c>
      <c r="U4748" s="308">
        <v>9.1999999999999993</v>
      </c>
      <c r="V4748" s="3302">
        <v>9.6</v>
      </c>
      <c r="W4748" s="308">
        <v>9.6</v>
      </c>
      <c r="X4748" s="308">
        <v>10.199999999999999</v>
      </c>
      <c r="Y4748" s="308">
        <v>10.4</v>
      </c>
      <c r="Z4748" s="308">
        <v>10.4</v>
      </c>
      <c r="AA4748" s="308">
        <v>10.4</v>
      </c>
      <c r="AB4748" s="394">
        <v>10.4</v>
      </c>
      <c r="AC4748" s="107">
        <f>SUM(E4748:AB4748)</f>
        <v>235.99999999999997</v>
      </c>
      <c r="AD4748" s="73"/>
      <c r="AE4748" s="155"/>
      <c r="AF4748" s="74"/>
      <c r="AJ4748" s="396"/>
      <c r="AK4748" s="15"/>
      <c r="AL4748" s="15"/>
      <c r="AM4748" s="15"/>
      <c r="AN4748" s="15"/>
    </row>
    <row r="4749" spans="1:42" x14ac:dyDescent="0.25">
      <c r="A4749" s="3799"/>
      <c r="B4749" s="3802"/>
      <c r="C4749" s="3511" t="s">
        <v>15</v>
      </c>
      <c r="D4749" s="3512" t="s">
        <v>54</v>
      </c>
      <c r="E4749" s="3513">
        <v>0</v>
      </c>
      <c r="F4749" s="1445">
        <v>0</v>
      </c>
      <c r="G4749" s="1445">
        <v>0</v>
      </c>
      <c r="H4749" s="3303">
        <v>0</v>
      </c>
      <c r="I4749" s="327">
        <v>0</v>
      </c>
      <c r="J4749" s="327">
        <v>0</v>
      </c>
      <c r="K4749" s="327">
        <v>0</v>
      </c>
      <c r="L4749" s="327">
        <v>0</v>
      </c>
      <c r="M4749" s="327">
        <v>0</v>
      </c>
      <c r="N4749" s="3303">
        <v>0</v>
      </c>
      <c r="O4749" s="327">
        <v>0</v>
      </c>
      <c r="P4749" s="327">
        <v>0</v>
      </c>
      <c r="Q4749" s="327">
        <v>0</v>
      </c>
      <c r="R4749" s="327">
        <v>0</v>
      </c>
      <c r="S4749" s="327">
        <v>0</v>
      </c>
      <c r="T4749" s="327">
        <v>0</v>
      </c>
      <c r="U4749" s="327">
        <v>0</v>
      </c>
      <c r="V4749" s="3303">
        <v>0</v>
      </c>
      <c r="W4749" s="327">
        <v>0</v>
      </c>
      <c r="X4749" s="327">
        <v>0</v>
      </c>
      <c r="Y4749" s="327">
        <v>0</v>
      </c>
      <c r="Z4749" s="1445">
        <v>0</v>
      </c>
      <c r="AA4749" s="1445">
        <v>0</v>
      </c>
      <c r="AB4749" s="1446">
        <v>0</v>
      </c>
      <c r="AC4749" s="107">
        <f>AVERAGE(E4749:AB4749)</f>
        <v>0</v>
      </c>
      <c r="AD4749" s="76"/>
      <c r="AE4749" s="76"/>
      <c r="AF4749" s="77"/>
      <c r="AJ4749" s="396"/>
      <c r="AK4749" s="15"/>
      <c r="AL4749" s="15"/>
      <c r="AM4749" s="15"/>
      <c r="AN4749" s="15"/>
    </row>
    <row r="4750" spans="1:42" ht="16.5" thickBot="1" x14ac:dyDescent="0.3">
      <c r="A4750" s="3800"/>
      <c r="B4750" s="3803"/>
      <c r="C4750" s="3514" t="s">
        <v>17</v>
      </c>
      <c r="D4750" s="3515"/>
      <c r="E4750" s="3516">
        <f t="shared" ref="E4750:AB4750" si="1617">E4748/E4747</f>
        <v>3.4285714285714288</v>
      </c>
      <c r="F4750" s="314">
        <f t="shared" si="1617"/>
        <v>3.5714285714285716</v>
      </c>
      <c r="G4750" s="314">
        <f t="shared" si="1617"/>
        <v>3.7692307692307692</v>
      </c>
      <c r="H4750" s="3310">
        <f t="shared" si="1617"/>
        <v>3.6428571428571428</v>
      </c>
      <c r="I4750" s="314">
        <f t="shared" si="1617"/>
        <v>3.5714285714285716</v>
      </c>
      <c r="J4750" s="314">
        <f t="shared" si="1617"/>
        <v>3.5714285714285716</v>
      </c>
      <c r="K4750" s="314">
        <f t="shared" si="1617"/>
        <v>3.4285714285714288</v>
      </c>
      <c r="L4750" s="314">
        <f t="shared" si="1617"/>
        <v>3.6923076923076921</v>
      </c>
      <c r="M4750" s="314">
        <f t="shared" si="1617"/>
        <v>3.2142857142857144</v>
      </c>
      <c r="N4750" s="3310">
        <f t="shared" si="1617"/>
        <v>3.7692307692307692</v>
      </c>
      <c r="O4750" s="314">
        <f t="shared" si="1617"/>
        <v>3.6428571428571428</v>
      </c>
      <c r="P4750" s="314">
        <f t="shared" si="1617"/>
        <v>3.5714285714285716</v>
      </c>
      <c r="Q4750" s="314">
        <f t="shared" si="1617"/>
        <v>3.6428571428571428</v>
      </c>
      <c r="R4750" s="314">
        <f t="shared" si="1617"/>
        <v>3.2857142857142856</v>
      </c>
      <c r="S4750" s="314">
        <f t="shared" si="1617"/>
        <v>3.6153846153846154</v>
      </c>
      <c r="T4750" s="314">
        <f t="shared" si="1617"/>
        <v>3.2857142857142856</v>
      </c>
      <c r="U4750" s="314">
        <f t="shared" si="1617"/>
        <v>3.5384615384615379</v>
      </c>
      <c r="V4750" s="3310">
        <f t="shared" si="1617"/>
        <v>3.4285714285714288</v>
      </c>
      <c r="W4750" s="314">
        <f t="shared" si="1617"/>
        <v>3.4285714285714288</v>
      </c>
      <c r="X4750" s="314">
        <f t="shared" si="1617"/>
        <v>3.6428571428571428</v>
      </c>
      <c r="Y4750" s="314">
        <f>Y4748/Y4747</f>
        <v>3.7142857142857149</v>
      </c>
      <c r="Z4750" s="314">
        <f t="shared" si="1617"/>
        <v>3.7142857142857149</v>
      </c>
      <c r="AA4750" s="314">
        <f t="shared" si="1617"/>
        <v>3.7142857142857149</v>
      </c>
      <c r="AB4750" s="315">
        <f t="shared" si="1617"/>
        <v>3.7142857142857149</v>
      </c>
      <c r="AC4750" s="433">
        <f>MAX(E4750:AB4750)</f>
        <v>3.7692307692307692</v>
      </c>
      <c r="AD4750" s="73"/>
      <c r="AE4750" s="155"/>
      <c r="AF4750" s="74"/>
      <c r="AJ4750" s="396"/>
      <c r="AK4750" s="15"/>
      <c r="AL4750" s="15"/>
      <c r="AM4750" s="15"/>
      <c r="AN4750" s="15"/>
    </row>
    <row r="4751" spans="1:42" hidden="1" x14ac:dyDescent="0.25">
      <c r="A4751" s="2014"/>
      <c r="B4751" s="2017"/>
      <c r="C4751" s="357" t="s">
        <v>116</v>
      </c>
      <c r="D4751" s="122"/>
      <c r="E4751" s="310"/>
      <c r="F4751" s="311"/>
      <c r="G4751" s="311"/>
      <c r="H4751" s="3306"/>
      <c r="I4751" s="155"/>
      <c r="J4751" s="155"/>
      <c r="K4751" s="155"/>
      <c r="L4751" s="155"/>
      <c r="M4751" s="155"/>
      <c r="N4751" s="3306"/>
      <c r="O4751" s="155"/>
      <c r="P4751" s="155"/>
      <c r="Q4751" s="155"/>
      <c r="R4751" s="155"/>
      <c r="S4751" s="155"/>
      <c r="T4751" s="155"/>
      <c r="U4751" s="155"/>
      <c r="V4751" s="3306"/>
      <c r="W4751" s="155"/>
      <c r="X4751" s="155"/>
      <c r="Y4751" s="155"/>
      <c r="Z4751" s="311"/>
      <c r="AA4751" s="311"/>
      <c r="AB4751" s="312"/>
      <c r="AC4751" s="108"/>
      <c r="AD4751" s="73"/>
      <c r="AE4751" s="155"/>
      <c r="AF4751" s="74"/>
      <c r="AJ4751" s="396"/>
      <c r="AK4751" s="15"/>
      <c r="AL4751" s="15"/>
      <c r="AM4751" s="15"/>
      <c r="AN4751" s="15"/>
    </row>
    <row r="4752" spans="1:42" s="181" customFormat="1" hidden="1" x14ac:dyDescent="0.25">
      <c r="A4752" s="2024"/>
      <c r="B4752" s="2027"/>
      <c r="C4752" s="124" t="s">
        <v>117</v>
      </c>
      <c r="D4752" s="108"/>
      <c r="E4752" s="310"/>
      <c r="F4752" s="311"/>
      <c r="G4752" s="311"/>
      <c r="H4752" s="3306"/>
      <c r="I4752" s="155"/>
      <c r="J4752" s="155"/>
      <c r="K4752" s="155"/>
      <c r="L4752" s="155"/>
      <c r="M4752" s="155"/>
      <c r="N4752" s="3306"/>
      <c r="O4752" s="155"/>
      <c r="P4752" s="155"/>
      <c r="Q4752" s="155"/>
      <c r="R4752" s="155"/>
      <c r="S4752" s="155"/>
      <c r="T4752" s="155"/>
      <c r="U4752" s="155"/>
      <c r="V4752" s="3306"/>
      <c r="W4752" s="155"/>
      <c r="X4752" s="155"/>
      <c r="Y4752" s="155"/>
      <c r="Z4752" s="311"/>
      <c r="AA4752" s="311"/>
      <c r="AB4752" s="312"/>
      <c r="AC4752" s="108"/>
      <c r="AD4752" s="73"/>
      <c r="AE4752" s="155"/>
      <c r="AF4752" s="74"/>
      <c r="AG4752" s="784"/>
      <c r="AH4752" s="781"/>
      <c r="AI4752" s="782"/>
      <c r="AJ4752" s="782"/>
      <c r="AK4752" s="782"/>
      <c r="AL4752" s="783"/>
      <c r="AM4752" s="783"/>
      <c r="AN4752" s="189"/>
      <c r="AO4752" s="189"/>
      <c r="AP4752" s="189"/>
    </row>
    <row r="4753" spans="1:42" ht="16.5" hidden="1" thickBot="1" x14ac:dyDescent="0.3">
      <c r="A4753" s="3535" t="s">
        <v>42</v>
      </c>
      <c r="B4753" s="3536"/>
      <c r="C4753" s="3537"/>
      <c r="D4753" s="114"/>
      <c r="E4753" s="178">
        <f>SQRT(E4747*E4747+E4748*E4748)/E4648/1.73</f>
        <v>0.55473577934829643</v>
      </c>
      <c r="F4753" s="179">
        <f t="shared" ref="F4753:AB4753" si="1618">SQRT(F4747*F4747+F4748*F4748)/F4648/1.73</f>
        <v>0.57773448172140474</v>
      </c>
      <c r="G4753" s="179">
        <f t="shared" si="1618"/>
        <v>0.56244846418677197</v>
      </c>
      <c r="H4753" s="3307">
        <f t="shared" si="1618"/>
        <v>0.58507809042464165</v>
      </c>
      <c r="I4753" s="79">
        <f t="shared" si="1618"/>
        <v>0.57496755412695366</v>
      </c>
      <c r="J4753" s="79">
        <f t="shared" si="1618"/>
        <v>0.5766245211417288</v>
      </c>
      <c r="K4753" s="79">
        <f t="shared" si="1618"/>
        <v>0.55580257892396612</v>
      </c>
      <c r="L4753" s="79">
        <f t="shared" si="1618"/>
        <v>0.55600079422888193</v>
      </c>
      <c r="M4753" s="79">
        <f t="shared" si="1618"/>
        <v>0.531537985865419</v>
      </c>
      <c r="N4753" s="3307">
        <f t="shared" si="1618"/>
        <v>0.56029760963921249</v>
      </c>
      <c r="O4753" s="79">
        <f t="shared" si="1618"/>
        <v>0.58620000430848551</v>
      </c>
      <c r="P4753" s="79">
        <f t="shared" si="1618"/>
        <v>0.57717896779667266</v>
      </c>
      <c r="Q4753" s="79">
        <f t="shared" si="1618"/>
        <v>0.58229200427976224</v>
      </c>
      <c r="R4753" s="79">
        <f t="shared" si="1618"/>
        <v>0.54231790351823184</v>
      </c>
      <c r="S4753" s="79">
        <f t="shared" si="1618"/>
        <v>0.54416431987129732</v>
      </c>
      <c r="T4753" s="79">
        <f t="shared" si="1618"/>
        <v>0.53759753491894346</v>
      </c>
      <c r="U4753" s="79">
        <f t="shared" si="1618"/>
        <v>0.53393285427235748</v>
      </c>
      <c r="V4753" s="3307">
        <f t="shared" si="1618"/>
        <v>0.55687348948065973</v>
      </c>
      <c r="W4753" s="79">
        <f t="shared" si="1618"/>
        <v>0.55420391378803924</v>
      </c>
      <c r="X4753" s="79">
        <f t="shared" si="1618"/>
        <v>0.58396046274474733</v>
      </c>
      <c r="Y4753" s="79">
        <f>SQRT(Y4747*Y4747+Y4748*Y4748)/Y4648/1.73</f>
        <v>0.59461547798383541</v>
      </c>
      <c r="Z4753" s="179">
        <f t="shared" si="1618"/>
        <v>0.59461547798383541</v>
      </c>
      <c r="AA4753" s="179">
        <f t="shared" si="1618"/>
        <v>0.59404809680255311</v>
      </c>
      <c r="AB4753" s="180">
        <f t="shared" si="1618"/>
        <v>0.59404809680255311</v>
      </c>
      <c r="AC4753" s="109">
        <f>AVERAGE(E4753:AB4753)</f>
        <v>0.56713651933996867</v>
      </c>
      <c r="AD4753" s="78" t="e">
        <f>(AC4749-AC4753)/AC4749</f>
        <v>#DIV/0!</v>
      </c>
      <c r="AE4753" s="79"/>
      <c r="AF4753" s="80"/>
      <c r="AJ4753" s="396"/>
      <c r="AK4753" s="14"/>
      <c r="AL4753" s="14"/>
      <c r="AM4753" s="15"/>
      <c r="AN4753" s="14"/>
    </row>
    <row r="4754" spans="1:42" x14ac:dyDescent="0.25">
      <c r="A4754" s="3798" t="s">
        <v>698</v>
      </c>
      <c r="B4754" s="3801" t="s">
        <v>1116</v>
      </c>
      <c r="C4754" s="3509" t="s">
        <v>13</v>
      </c>
      <c r="D4754" s="3510" t="s">
        <v>811</v>
      </c>
      <c r="E4754" s="437">
        <v>71.2</v>
      </c>
      <c r="F4754" s="71">
        <v>73.8</v>
      </c>
      <c r="G4754" s="71">
        <v>72.400000000000006</v>
      </c>
      <c r="H4754" s="3301">
        <v>71.8</v>
      </c>
      <c r="I4754" s="71">
        <v>71.2</v>
      </c>
      <c r="J4754" s="71">
        <v>71</v>
      </c>
      <c r="K4754" s="71">
        <v>71.599999999999994</v>
      </c>
      <c r="L4754" s="71">
        <v>73.599999999999994</v>
      </c>
      <c r="M4754" s="71">
        <v>76</v>
      </c>
      <c r="N4754" s="3301">
        <v>78.599999999999994</v>
      </c>
      <c r="O4754" s="71">
        <v>79.8</v>
      </c>
      <c r="P4754" s="71">
        <v>78.8</v>
      </c>
      <c r="Q4754" s="71">
        <v>79.599999999999994</v>
      </c>
      <c r="R4754" s="71">
        <v>75.2</v>
      </c>
      <c r="S4754" s="71">
        <v>75.400000000000006</v>
      </c>
      <c r="T4754" s="71">
        <v>76.2</v>
      </c>
      <c r="U4754" s="71">
        <v>75.2</v>
      </c>
      <c r="V4754" s="3301">
        <v>73.8</v>
      </c>
      <c r="W4754" s="71">
        <v>74.599999999999994</v>
      </c>
      <c r="X4754" s="71">
        <v>73.2</v>
      </c>
      <c r="Y4754" s="71">
        <v>74.400000000000006</v>
      </c>
      <c r="Z4754" s="71">
        <v>72.400000000000006</v>
      </c>
      <c r="AA4754" s="71">
        <v>73.2</v>
      </c>
      <c r="AB4754" s="393">
        <v>73.599999999999994</v>
      </c>
      <c r="AC4754" s="134">
        <f>SUM(E4754:AB4754)</f>
        <v>1786.6000000000001</v>
      </c>
      <c r="AD4754" s="70"/>
      <c r="AE4754" s="71">
        <v>100</v>
      </c>
      <c r="AF4754" s="72">
        <v>20</v>
      </c>
      <c r="AJ4754" s="396"/>
      <c r="AK4754" s="430"/>
      <c r="AL4754" s="431"/>
      <c r="AM4754" s="430"/>
      <c r="AN4754" s="15"/>
    </row>
    <row r="4755" spans="1:42" x14ac:dyDescent="0.25">
      <c r="A4755" s="3799"/>
      <c r="B4755" s="3802"/>
      <c r="C4755" s="3511" t="s">
        <v>14</v>
      </c>
      <c r="D4755" s="3512" t="s">
        <v>811</v>
      </c>
      <c r="E4755" s="439">
        <v>2</v>
      </c>
      <c r="F4755" s="308">
        <v>7.6</v>
      </c>
      <c r="G4755" s="308">
        <v>6</v>
      </c>
      <c r="H4755" s="3302">
        <v>4.2</v>
      </c>
      <c r="I4755" s="308">
        <v>3.4</v>
      </c>
      <c r="J4755" s="308">
        <v>3.2</v>
      </c>
      <c r="K4755" s="308">
        <v>3.8</v>
      </c>
      <c r="L4755" s="308">
        <v>7.2</v>
      </c>
      <c r="M4755" s="308">
        <v>4.2</v>
      </c>
      <c r="N4755" s="3302">
        <v>10</v>
      </c>
      <c r="O4755" s="308">
        <v>10.199999999999999</v>
      </c>
      <c r="P4755" s="308">
        <v>10</v>
      </c>
      <c r="Q4755" s="308">
        <v>10.199999999999999</v>
      </c>
      <c r="R4755" s="308">
        <v>4.4000000000000004</v>
      </c>
      <c r="S4755" s="308">
        <v>4.4000000000000004</v>
      </c>
      <c r="T4755" s="308">
        <v>6.8</v>
      </c>
      <c r="U4755" s="308">
        <v>5.2</v>
      </c>
      <c r="V4755" s="3302">
        <v>3.2</v>
      </c>
      <c r="W4755" s="308">
        <v>6</v>
      </c>
      <c r="X4755" s="308">
        <v>4.4000000000000004</v>
      </c>
      <c r="Y4755" s="308">
        <v>7.2</v>
      </c>
      <c r="Z4755" s="308">
        <v>4</v>
      </c>
      <c r="AA4755" s="308">
        <v>2.6</v>
      </c>
      <c r="AB4755" s="394">
        <v>4</v>
      </c>
      <c r="AC4755" s="107">
        <f>SUM(E4755:AB4755)</f>
        <v>134.20000000000002</v>
      </c>
      <c r="AD4755" s="73"/>
      <c r="AE4755" s="155"/>
      <c r="AF4755" s="74"/>
      <c r="AJ4755" s="396"/>
      <c r="AK4755" s="15"/>
      <c r="AL4755" s="15"/>
      <c r="AM4755" s="15"/>
      <c r="AN4755" s="15"/>
    </row>
    <row r="4756" spans="1:42" x14ac:dyDescent="0.25">
      <c r="A4756" s="3799"/>
      <c r="B4756" s="3802"/>
      <c r="C4756" s="3511" t="s">
        <v>15</v>
      </c>
      <c r="D4756" s="3512" t="s">
        <v>54</v>
      </c>
      <c r="E4756" s="3513">
        <v>4</v>
      </c>
      <c r="F4756" s="1445">
        <v>4</v>
      </c>
      <c r="G4756" s="1445">
        <v>4</v>
      </c>
      <c r="H4756" s="3303">
        <v>4</v>
      </c>
      <c r="I4756" s="327">
        <v>4</v>
      </c>
      <c r="J4756" s="327">
        <v>4</v>
      </c>
      <c r="K4756" s="327">
        <v>4</v>
      </c>
      <c r="L4756" s="327">
        <v>4</v>
      </c>
      <c r="M4756" s="327">
        <v>4</v>
      </c>
      <c r="N4756" s="3303">
        <v>4</v>
      </c>
      <c r="O4756" s="327">
        <v>4</v>
      </c>
      <c r="P4756" s="327">
        <v>4</v>
      </c>
      <c r="Q4756" s="327">
        <v>4</v>
      </c>
      <c r="R4756" s="327">
        <v>4</v>
      </c>
      <c r="S4756" s="327">
        <v>4</v>
      </c>
      <c r="T4756" s="327">
        <v>4</v>
      </c>
      <c r="U4756" s="327">
        <v>4</v>
      </c>
      <c r="V4756" s="3303">
        <v>4</v>
      </c>
      <c r="W4756" s="327">
        <v>4</v>
      </c>
      <c r="X4756" s="327">
        <v>4</v>
      </c>
      <c r="Y4756" s="327">
        <v>4</v>
      </c>
      <c r="Z4756" s="1445">
        <v>4</v>
      </c>
      <c r="AA4756" s="1445">
        <v>4</v>
      </c>
      <c r="AB4756" s="1446">
        <v>4</v>
      </c>
      <c r="AC4756" s="107">
        <f>AVERAGE(E4756:AB4756)</f>
        <v>4</v>
      </c>
      <c r="AD4756" s="76"/>
      <c r="AE4756" s="76"/>
      <c r="AF4756" s="77"/>
      <c r="AJ4756" s="396"/>
      <c r="AK4756" s="15"/>
      <c r="AL4756" s="15"/>
      <c r="AM4756" s="15"/>
      <c r="AN4756" s="15"/>
    </row>
    <row r="4757" spans="1:42" ht="16.5" thickBot="1" x14ac:dyDescent="0.3">
      <c r="A4757" s="3800"/>
      <c r="B4757" s="3803"/>
      <c r="C4757" s="3514" t="s">
        <v>17</v>
      </c>
      <c r="D4757" s="3515"/>
      <c r="E4757" s="3516">
        <f t="shared" ref="E4757:AB4757" si="1619">E4755/E4754</f>
        <v>2.8089887640449437E-2</v>
      </c>
      <c r="F4757" s="314">
        <f t="shared" si="1619"/>
        <v>0.10298102981029811</v>
      </c>
      <c r="G4757" s="314">
        <f t="shared" si="1619"/>
        <v>8.2872928176795577E-2</v>
      </c>
      <c r="H4757" s="3310">
        <f t="shared" si="1619"/>
        <v>5.8495821727019504E-2</v>
      </c>
      <c r="I4757" s="314">
        <f t="shared" si="1619"/>
        <v>4.7752808988764044E-2</v>
      </c>
      <c r="J4757" s="314">
        <f t="shared" si="1619"/>
        <v>4.507042253521127E-2</v>
      </c>
      <c r="K4757" s="314">
        <f t="shared" si="1619"/>
        <v>5.3072625698324022E-2</v>
      </c>
      <c r="L4757" s="314">
        <f t="shared" si="1619"/>
        <v>9.7826086956521743E-2</v>
      </c>
      <c r="M4757" s="314">
        <f t="shared" si="1619"/>
        <v>5.5263157894736847E-2</v>
      </c>
      <c r="N4757" s="3310">
        <f t="shared" si="1619"/>
        <v>0.1272264631043257</v>
      </c>
      <c r="O4757" s="314">
        <f t="shared" si="1619"/>
        <v>0.12781954887218044</v>
      </c>
      <c r="P4757" s="314">
        <f t="shared" si="1619"/>
        <v>0.12690355329949238</v>
      </c>
      <c r="Q4757" s="314">
        <f t="shared" si="1619"/>
        <v>0.12814070351758794</v>
      </c>
      <c r="R4757" s="314">
        <f t="shared" si="1619"/>
        <v>5.8510638297872342E-2</v>
      </c>
      <c r="S4757" s="314">
        <f t="shared" si="1619"/>
        <v>5.8355437665782495E-2</v>
      </c>
      <c r="T4757" s="314">
        <f t="shared" si="1619"/>
        <v>8.9238845144356954E-2</v>
      </c>
      <c r="U4757" s="314">
        <f t="shared" si="1619"/>
        <v>6.9148936170212769E-2</v>
      </c>
      <c r="V4757" s="3310">
        <f t="shared" si="1619"/>
        <v>4.336043360433605E-2</v>
      </c>
      <c r="W4757" s="314">
        <f t="shared" si="1619"/>
        <v>8.0428954423592505E-2</v>
      </c>
      <c r="X4757" s="314">
        <f t="shared" si="1619"/>
        <v>6.0109289617486343E-2</v>
      </c>
      <c r="Y4757" s="314">
        <f>Y4755/Y4754</f>
        <v>9.6774193548387094E-2</v>
      </c>
      <c r="Z4757" s="314">
        <f t="shared" si="1619"/>
        <v>5.5248618784530384E-2</v>
      </c>
      <c r="AA4757" s="314">
        <f t="shared" si="1619"/>
        <v>3.5519125683060107E-2</v>
      </c>
      <c r="AB4757" s="315">
        <f t="shared" si="1619"/>
        <v>5.4347826086956527E-2</v>
      </c>
      <c r="AC4757" s="433">
        <f>MAX(E4757:AB4757)</f>
        <v>0.12814070351758794</v>
      </c>
      <c r="AD4757" s="73"/>
      <c r="AE4757" s="155"/>
      <c r="AF4757" s="74"/>
      <c r="AJ4757" s="396"/>
      <c r="AK4757" s="15"/>
      <c r="AL4757" s="15"/>
      <c r="AM4757" s="15"/>
      <c r="AN4757" s="15"/>
    </row>
    <row r="4758" spans="1:42" hidden="1" x14ac:dyDescent="0.25">
      <c r="A4758" s="2014"/>
      <c r="B4758" s="2017"/>
      <c r="C4758" s="357" t="s">
        <v>116</v>
      </c>
      <c r="D4758" s="122"/>
      <c r="E4758" s="310"/>
      <c r="F4758" s="311"/>
      <c r="G4758" s="311"/>
      <c r="H4758" s="3306"/>
      <c r="I4758" s="155"/>
      <c r="J4758" s="155"/>
      <c r="K4758" s="155"/>
      <c r="L4758" s="155"/>
      <c r="M4758" s="155"/>
      <c r="N4758" s="3306"/>
      <c r="O4758" s="155"/>
      <c r="P4758" s="155"/>
      <c r="Q4758" s="155"/>
      <c r="R4758" s="155"/>
      <c r="S4758" s="155"/>
      <c r="T4758" s="155"/>
      <c r="U4758" s="155"/>
      <c r="V4758" s="3306"/>
      <c r="W4758" s="155"/>
      <c r="X4758" s="155"/>
      <c r="Y4758" s="155"/>
      <c r="Z4758" s="311"/>
      <c r="AA4758" s="311"/>
      <c r="AB4758" s="312"/>
      <c r="AC4758" s="108"/>
      <c r="AD4758" s="73"/>
      <c r="AE4758" s="155"/>
      <c r="AF4758" s="74"/>
      <c r="AJ4758" s="396"/>
      <c r="AK4758" s="15"/>
      <c r="AL4758" s="15"/>
      <c r="AM4758" s="15"/>
      <c r="AN4758" s="15"/>
    </row>
    <row r="4759" spans="1:42" s="181" customFormat="1" hidden="1" x14ac:dyDescent="0.25">
      <c r="A4759" s="2024"/>
      <c r="B4759" s="2027"/>
      <c r="C4759" s="124" t="s">
        <v>117</v>
      </c>
      <c r="D4759" s="108"/>
      <c r="E4759" s="310"/>
      <c r="F4759" s="311"/>
      <c r="G4759" s="311"/>
      <c r="H4759" s="3306"/>
      <c r="I4759" s="155"/>
      <c r="J4759" s="155"/>
      <c r="K4759" s="155"/>
      <c r="L4759" s="155"/>
      <c r="M4759" s="155"/>
      <c r="N4759" s="3306"/>
      <c r="O4759" s="155"/>
      <c r="P4759" s="155"/>
      <c r="Q4759" s="155"/>
      <c r="R4759" s="155"/>
      <c r="S4759" s="155"/>
      <c r="T4759" s="155"/>
      <c r="U4759" s="155"/>
      <c r="V4759" s="3306"/>
      <c r="W4759" s="155"/>
      <c r="X4759" s="155"/>
      <c r="Y4759" s="155"/>
      <c r="Z4759" s="311"/>
      <c r="AA4759" s="311"/>
      <c r="AB4759" s="312"/>
      <c r="AC4759" s="108"/>
      <c r="AD4759" s="73"/>
      <c r="AE4759" s="155"/>
      <c r="AF4759" s="74"/>
      <c r="AG4759" s="784"/>
      <c r="AH4759" s="781"/>
      <c r="AI4759" s="782"/>
      <c r="AJ4759" s="782"/>
      <c r="AK4759" s="782"/>
      <c r="AL4759" s="783"/>
      <c r="AM4759" s="783"/>
      <c r="AN4759" s="189"/>
      <c r="AO4759" s="189"/>
      <c r="AP4759" s="189"/>
    </row>
    <row r="4760" spans="1:42" s="611" customFormat="1" ht="16.5" hidden="1" thickBot="1" x14ac:dyDescent="0.3">
      <c r="A4760" s="3535" t="s">
        <v>42</v>
      </c>
      <c r="B4760" s="3536"/>
      <c r="C4760" s="3537"/>
      <c r="D4760" s="114"/>
      <c r="E4760" s="178">
        <f>SQRT(E4754*E4754+E4755*E4755)/E4648/1.73</f>
        <v>3.9512766882718666</v>
      </c>
      <c r="F4760" s="179">
        <f t="shared" ref="F4760:AB4760" si="1620">SQRT(F4754*F4754+F4755*F4755)/F4648/1.73</f>
        <v>4.1274845121969248</v>
      </c>
      <c r="G4760" s="179">
        <f t="shared" si="1620"/>
        <v>4.0300552167639374</v>
      </c>
      <c r="H4760" s="3307">
        <f t="shared" si="1620"/>
        <v>3.9783575142680281</v>
      </c>
      <c r="I4760" s="79">
        <f t="shared" si="1620"/>
        <v>3.946644384026917</v>
      </c>
      <c r="J4760" s="79">
        <f t="shared" si="1620"/>
        <v>3.9464096934256063</v>
      </c>
      <c r="K4760" s="79">
        <f t="shared" si="1620"/>
        <v>3.9851471254431643</v>
      </c>
      <c r="L4760" s="79">
        <f t="shared" si="1620"/>
        <v>4.1340847793335485</v>
      </c>
      <c r="M4760" s="79">
        <f t="shared" si="1620"/>
        <v>4.2924553311692044</v>
      </c>
      <c r="N4760" s="3307">
        <f t="shared" si="1620"/>
        <v>4.3785618066252674</v>
      </c>
      <c r="O4760" s="79">
        <f t="shared" si="1620"/>
        <v>4.4585282923286398</v>
      </c>
      <c r="P4760" s="79">
        <f t="shared" si="1620"/>
        <v>4.4148501268744802</v>
      </c>
      <c r="Q4760" s="79">
        <f t="shared" si="1620"/>
        <v>4.417883660514538</v>
      </c>
      <c r="R4760" s="79">
        <f t="shared" si="1620"/>
        <v>4.2480537668947731</v>
      </c>
      <c r="S4760" s="79">
        <f t="shared" si="1620"/>
        <v>4.2140889175775671</v>
      </c>
      <c r="T4760" s="79">
        <f t="shared" si="1620"/>
        <v>4.2767193125017009</v>
      </c>
      <c r="U4760" s="79">
        <f t="shared" si="1620"/>
        <v>4.2098557889910531</v>
      </c>
      <c r="V4760" s="3307">
        <f t="shared" si="1620"/>
        <v>4.1135879423041999</v>
      </c>
      <c r="W4760" s="79">
        <f t="shared" si="1620"/>
        <v>4.1477118533225488</v>
      </c>
      <c r="X4760" s="79">
        <f t="shared" si="1620"/>
        <v>4.0485682297399954</v>
      </c>
      <c r="Y4760" s="79">
        <f>SQRT(Y4754*Y4754+Y4755*Y4755)/Y4648/1.73</f>
        <v>4.1267135504970271</v>
      </c>
      <c r="Z4760" s="179">
        <f t="shared" si="1620"/>
        <v>4.0032028225593592</v>
      </c>
      <c r="AA4760" s="179">
        <f t="shared" si="1620"/>
        <v>4.0399638347151718</v>
      </c>
      <c r="AB4760" s="180">
        <f t="shared" si="1620"/>
        <v>4.0654710049022498</v>
      </c>
      <c r="AC4760" s="109">
        <f>AVERAGE(E4760:AB4760)</f>
        <v>4.1481531731353245</v>
      </c>
      <c r="AD4760" s="78">
        <f>(AC4756-AC4760)/AC4756</f>
        <v>-3.7038293283831125E-2</v>
      </c>
      <c r="AE4760" s="79"/>
      <c r="AF4760" s="80"/>
      <c r="AJ4760" s="396"/>
      <c r="AK4760" s="14"/>
      <c r="AL4760" s="14"/>
      <c r="AM4760" s="15"/>
      <c r="AN4760" s="14"/>
    </row>
    <row r="4761" spans="1:42" s="611" customFormat="1" x14ac:dyDescent="0.25">
      <c r="A4761" s="3798" t="s">
        <v>699</v>
      </c>
      <c r="B4761" s="3801" t="s">
        <v>1123</v>
      </c>
      <c r="C4761" s="3509" t="s">
        <v>13</v>
      </c>
      <c r="D4761" s="3510" t="s">
        <v>811</v>
      </c>
      <c r="E4761" s="437">
        <v>562.79999999999995</v>
      </c>
      <c r="F4761" s="71">
        <v>573.6</v>
      </c>
      <c r="G4761" s="71">
        <v>551.70000000000005</v>
      </c>
      <c r="H4761" s="3301">
        <v>540</v>
      </c>
      <c r="I4761" s="71">
        <v>537.6</v>
      </c>
      <c r="J4761" s="71">
        <v>550.79999999999995</v>
      </c>
      <c r="K4761" s="71">
        <v>548.1</v>
      </c>
      <c r="L4761" s="71">
        <v>560.4</v>
      </c>
      <c r="M4761" s="71">
        <v>510</v>
      </c>
      <c r="N4761" s="3301">
        <v>294.89999999999998</v>
      </c>
      <c r="O4761" s="71">
        <v>311.7</v>
      </c>
      <c r="P4761" s="71">
        <v>313.8</v>
      </c>
      <c r="Q4761" s="71">
        <v>387.9</v>
      </c>
      <c r="R4761" s="71">
        <v>379.2</v>
      </c>
      <c r="S4761" s="71">
        <v>187.2</v>
      </c>
      <c r="T4761" s="71">
        <v>344.7</v>
      </c>
      <c r="U4761" s="71">
        <v>473.4</v>
      </c>
      <c r="V4761" s="3301">
        <v>566.1</v>
      </c>
      <c r="W4761" s="71">
        <v>568.5</v>
      </c>
      <c r="X4761" s="71">
        <v>553.20000000000005</v>
      </c>
      <c r="Y4761" s="71">
        <v>562.79999999999995</v>
      </c>
      <c r="Z4761" s="71">
        <v>569.1</v>
      </c>
      <c r="AA4761" s="71">
        <v>575.70000000000005</v>
      </c>
      <c r="AB4761" s="393">
        <v>560.70000000000005</v>
      </c>
      <c r="AC4761" s="134">
        <f>SUM(E4761:AB4761)</f>
        <v>11583.9</v>
      </c>
      <c r="AD4761" s="70"/>
      <c r="AE4761" s="71">
        <v>100</v>
      </c>
      <c r="AF4761" s="72">
        <v>30</v>
      </c>
      <c r="AJ4761" s="396"/>
      <c r="AK4761" s="430"/>
      <c r="AL4761" s="431"/>
      <c r="AM4761" s="430"/>
      <c r="AN4761" s="15"/>
    </row>
    <row r="4762" spans="1:42" s="611" customFormat="1" x14ac:dyDescent="0.25">
      <c r="A4762" s="3799"/>
      <c r="B4762" s="3802"/>
      <c r="C4762" s="3511" t="s">
        <v>14</v>
      </c>
      <c r="D4762" s="3512" t="s">
        <v>811</v>
      </c>
      <c r="E4762" s="439">
        <v>179.7</v>
      </c>
      <c r="F4762" s="308">
        <v>192.3</v>
      </c>
      <c r="G4762" s="308">
        <v>181.8</v>
      </c>
      <c r="H4762" s="3302">
        <v>173.1</v>
      </c>
      <c r="I4762" s="308">
        <v>171.3</v>
      </c>
      <c r="J4762" s="308">
        <v>171.9</v>
      </c>
      <c r="K4762" s="308">
        <v>165.6</v>
      </c>
      <c r="L4762" s="308">
        <v>169.2</v>
      </c>
      <c r="M4762" s="308">
        <v>143.69999999999999</v>
      </c>
      <c r="N4762" s="3302">
        <v>37.200000000000003</v>
      </c>
      <c r="O4762" s="308">
        <v>52.8</v>
      </c>
      <c r="P4762" s="308">
        <v>48.3</v>
      </c>
      <c r="Q4762" s="308">
        <v>57</v>
      </c>
      <c r="R4762" s="308">
        <v>45</v>
      </c>
      <c r="S4762" s="308">
        <v>22.5</v>
      </c>
      <c r="T4762" s="308">
        <v>69</v>
      </c>
      <c r="U4762" s="308">
        <v>115.5</v>
      </c>
      <c r="V4762" s="3302">
        <v>168</v>
      </c>
      <c r="W4762" s="308">
        <v>165.3</v>
      </c>
      <c r="X4762" s="308">
        <v>150.6</v>
      </c>
      <c r="Y4762" s="308">
        <v>153.9</v>
      </c>
      <c r="Z4762" s="308">
        <v>156.30000000000001</v>
      </c>
      <c r="AA4762" s="308">
        <v>160.19999999999999</v>
      </c>
      <c r="AB4762" s="394">
        <v>140.1</v>
      </c>
      <c r="AC4762" s="107">
        <f>SUM(E4762:AB4762)</f>
        <v>3090.3</v>
      </c>
      <c r="AD4762" s="73"/>
      <c r="AE4762" s="155"/>
      <c r="AF4762" s="74"/>
      <c r="AJ4762" s="396"/>
      <c r="AK4762" s="15"/>
      <c r="AL4762" s="15"/>
      <c r="AM4762" s="15"/>
      <c r="AN4762" s="15"/>
    </row>
    <row r="4763" spans="1:42" s="611" customFormat="1" x14ac:dyDescent="0.25">
      <c r="A4763" s="3799"/>
      <c r="B4763" s="3802"/>
      <c r="C4763" s="3511" t="s">
        <v>15</v>
      </c>
      <c r="D4763" s="3512" t="s">
        <v>54</v>
      </c>
      <c r="E4763" s="3513">
        <v>53</v>
      </c>
      <c r="F4763" s="1445">
        <v>54</v>
      </c>
      <c r="G4763" s="1445">
        <v>53</v>
      </c>
      <c r="H4763" s="3303">
        <v>47</v>
      </c>
      <c r="I4763" s="327">
        <v>49</v>
      </c>
      <c r="J4763" s="327">
        <v>47</v>
      </c>
      <c r="K4763" s="327">
        <v>61</v>
      </c>
      <c r="L4763" s="327">
        <v>60</v>
      </c>
      <c r="M4763" s="327">
        <v>48</v>
      </c>
      <c r="N4763" s="3303">
        <v>48</v>
      </c>
      <c r="O4763" s="327">
        <v>59</v>
      </c>
      <c r="P4763" s="327">
        <v>62</v>
      </c>
      <c r="Q4763" s="327">
        <v>59</v>
      </c>
      <c r="R4763" s="327">
        <v>56</v>
      </c>
      <c r="S4763" s="327">
        <v>63</v>
      </c>
      <c r="T4763" s="327">
        <v>61</v>
      </c>
      <c r="U4763" s="327">
        <v>51</v>
      </c>
      <c r="V4763" s="3303">
        <v>55</v>
      </c>
      <c r="W4763" s="327">
        <v>55</v>
      </c>
      <c r="X4763" s="327">
        <v>54</v>
      </c>
      <c r="Y4763" s="327">
        <v>57</v>
      </c>
      <c r="Z4763" s="1445">
        <v>60</v>
      </c>
      <c r="AA4763" s="1445">
        <v>45</v>
      </c>
      <c r="AB4763" s="1446">
        <v>57</v>
      </c>
      <c r="AC4763" s="107">
        <f>AVERAGE(E4763:AB4763)</f>
        <v>54.75</v>
      </c>
      <c r="AD4763" s="76"/>
      <c r="AE4763" s="76"/>
      <c r="AF4763" s="77"/>
      <c r="AJ4763" s="396"/>
      <c r="AK4763" s="15"/>
      <c r="AL4763" s="15"/>
      <c r="AM4763" s="15"/>
      <c r="AN4763" s="15"/>
    </row>
    <row r="4764" spans="1:42" s="611" customFormat="1" ht="16.5" thickBot="1" x14ac:dyDescent="0.3">
      <c r="A4764" s="3800"/>
      <c r="B4764" s="3803"/>
      <c r="C4764" s="3514" t="s">
        <v>17</v>
      </c>
      <c r="D4764" s="3515"/>
      <c r="E4764" s="3516">
        <f t="shared" ref="E4764:AB4764" si="1621">E4762/E4761</f>
        <v>0.31929637526652455</v>
      </c>
      <c r="F4764" s="314">
        <f t="shared" si="1621"/>
        <v>0.33525104602510458</v>
      </c>
      <c r="G4764" s="314">
        <f t="shared" si="1621"/>
        <v>0.32952691680261009</v>
      </c>
      <c r="H4764" s="3310">
        <f t="shared" si="1621"/>
        <v>0.32055555555555554</v>
      </c>
      <c r="I4764" s="314">
        <f t="shared" si="1621"/>
        <v>0.31863839285714285</v>
      </c>
      <c r="J4764" s="314">
        <f t="shared" si="1621"/>
        <v>0.31209150326797391</v>
      </c>
      <c r="K4764" s="314">
        <f t="shared" si="1621"/>
        <v>0.30213464696223313</v>
      </c>
      <c r="L4764" s="314">
        <f t="shared" si="1621"/>
        <v>0.30192719486081371</v>
      </c>
      <c r="M4764" s="314">
        <f t="shared" si="1621"/>
        <v>0.28176470588235292</v>
      </c>
      <c r="N4764" s="3310">
        <f t="shared" si="1621"/>
        <v>0.1261444557477111</v>
      </c>
      <c r="O4764" s="314">
        <f t="shared" si="1621"/>
        <v>0.16939364773820981</v>
      </c>
      <c r="P4764" s="314">
        <f t="shared" si="1621"/>
        <v>0.15391969407265774</v>
      </c>
      <c r="Q4764" s="314">
        <f t="shared" si="1621"/>
        <v>0.14694508894044858</v>
      </c>
      <c r="R4764" s="314">
        <f t="shared" si="1621"/>
        <v>0.11867088607594937</v>
      </c>
      <c r="S4764" s="314">
        <f t="shared" si="1621"/>
        <v>0.1201923076923077</v>
      </c>
      <c r="T4764" s="314">
        <f t="shared" si="1621"/>
        <v>0.20017406440382943</v>
      </c>
      <c r="U4764" s="314">
        <f t="shared" si="1621"/>
        <v>0.24397972116603298</v>
      </c>
      <c r="V4764" s="3310">
        <f t="shared" si="1621"/>
        <v>0.29676735559088502</v>
      </c>
      <c r="W4764" s="314">
        <f t="shared" si="1621"/>
        <v>0.29076517150395781</v>
      </c>
      <c r="X4764" s="314">
        <f t="shared" si="1621"/>
        <v>0.27223427331887201</v>
      </c>
      <c r="Y4764" s="314">
        <f>Y4762/Y4761</f>
        <v>0.27345415778251603</v>
      </c>
      <c r="Z4764" s="314">
        <f t="shared" si="1621"/>
        <v>0.27464417501317873</v>
      </c>
      <c r="AA4764" s="314">
        <f t="shared" si="1621"/>
        <v>0.27826993225638347</v>
      </c>
      <c r="AB4764" s="315">
        <f t="shared" si="1621"/>
        <v>0.24986623863028354</v>
      </c>
      <c r="AC4764" s="433">
        <f>MAX(E4764:AB4764)</f>
        <v>0.33525104602510458</v>
      </c>
      <c r="AD4764" s="73"/>
      <c r="AE4764" s="155"/>
      <c r="AF4764" s="74"/>
      <c r="AJ4764" s="396"/>
      <c r="AK4764" s="15"/>
      <c r="AL4764" s="15"/>
      <c r="AM4764" s="15"/>
      <c r="AN4764" s="15"/>
    </row>
    <row r="4765" spans="1:42" s="611" customFormat="1" hidden="1" x14ac:dyDescent="0.25">
      <c r="A4765" s="2014"/>
      <c r="B4765" s="2017"/>
      <c r="C4765" s="357" t="s">
        <v>116</v>
      </c>
      <c r="D4765" s="122"/>
      <c r="E4765" s="310"/>
      <c r="F4765" s="311"/>
      <c r="G4765" s="311"/>
      <c r="H4765" s="3306"/>
      <c r="I4765" s="155"/>
      <c r="J4765" s="155"/>
      <c r="K4765" s="155"/>
      <c r="L4765" s="155"/>
      <c r="M4765" s="155"/>
      <c r="N4765" s="3306"/>
      <c r="O4765" s="155"/>
      <c r="P4765" s="155"/>
      <c r="Q4765" s="155"/>
      <c r="R4765" s="155"/>
      <c r="S4765" s="155"/>
      <c r="T4765" s="155"/>
      <c r="U4765" s="155"/>
      <c r="V4765" s="3306"/>
      <c r="W4765" s="155"/>
      <c r="X4765" s="155"/>
      <c r="Y4765" s="155"/>
      <c r="Z4765" s="311"/>
      <c r="AA4765" s="311"/>
      <c r="AB4765" s="312"/>
      <c r="AC4765" s="108"/>
      <c r="AD4765" s="73"/>
      <c r="AE4765" s="155"/>
      <c r="AF4765" s="74"/>
      <c r="AJ4765" s="396"/>
      <c r="AK4765" s="15"/>
      <c r="AL4765" s="15"/>
      <c r="AM4765" s="15"/>
      <c r="AN4765" s="15"/>
    </row>
    <row r="4766" spans="1:42" s="181" customFormat="1" hidden="1" x14ac:dyDescent="0.25">
      <c r="A4766" s="2024"/>
      <c r="B4766" s="2027"/>
      <c r="C4766" s="124" t="s">
        <v>117</v>
      </c>
      <c r="D4766" s="108"/>
      <c r="E4766" s="310"/>
      <c r="F4766" s="311"/>
      <c r="G4766" s="311"/>
      <c r="H4766" s="3306"/>
      <c r="I4766" s="155"/>
      <c r="J4766" s="155"/>
      <c r="K4766" s="155"/>
      <c r="L4766" s="155"/>
      <c r="M4766" s="155"/>
      <c r="N4766" s="3306"/>
      <c r="O4766" s="155"/>
      <c r="P4766" s="155"/>
      <c r="Q4766" s="155"/>
      <c r="R4766" s="155"/>
      <c r="S4766" s="155"/>
      <c r="T4766" s="155"/>
      <c r="U4766" s="155"/>
      <c r="V4766" s="3306"/>
      <c r="W4766" s="155"/>
      <c r="X4766" s="155"/>
      <c r="Y4766" s="155"/>
      <c r="Z4766" s="311"/>
      <c r="AA4766" s="311"/>
      <c r="AB4766" s="312"/>
      <c r="AC4766" s="108"/>
      <c r="AD4766" s="73"/>
      <c r="AE4766" s="155"/>
      <c r="AF4766" s="74"/>
      <c r="AG4766" s="784"/>
      <c r="AH4766" s="781"/>
      <c r="AI4766" s="782"/>
      <c r="AJ4766" s="782"/>
      <c r="AK4766" s="782"/>
      <c r="AL4766" s="783"/>
      <c r="AM4766" s="783"/>
      <c r="AN4766" s="189"/>
      <c r="AO4766" s="189"/>
      <c r="AP4766" s="189"/>
    </row>
    <row r="4767" spans="1:42" ht="16.5" hidden="1" thickBot="1" x14ac:dyDescent="0.3">
      <c r="A4767" s="3535" t="s">
        <v>42</v>
      </c>
      <c r="B4767" s="3536"/>
      <c r="C4767" s="3537"/>
      <c r="D4767" s="114"/>
      <c r="E4767" s="178">
        <f>SQRT(E4761*E4761+E4762*E4762)/E4648/1.73</f>
        <v>32.773380925584796</v>
      </c>
      <c r="F4767" s="179">
        <f t="shared" ref="F4767:AB4767" si="1622">SQRT(F4761*F4761+F4762*F4762)/F4648/1.73</f>
        <v>33.657097987884647</v>
      </c>
      <c r="G4767" s="179">
        <f t="shared" si="1622"/>
        <v>32.223613979436351</v>
      </c>
      <c r="H4767" s="3307">
        <f t="shared" si="1622"/>
        <v>31.36686062637656</v>
      </c>
      <c r="I4767" s="79">
        <f t="shared" si="1622"/>
        <v>31.239991490477422</v>
      </c>
      <c r="J4767" s="79">
        <f t="shared" si="1622"/>
        <v>32.039062217181751</v>
      </c>
      <c r="K4767" s="79">
        <f t="shared" si="1622"/>
        <v>31.82361568900442</v>
      </c>
      <c r="L4767" s="79">
        <f t="shared" si="1622"/>
        <v>32.724702680072411</v>
      </c>
      <c r="M4767" s="79">
        <f t="shared" si="1622"/>
        <v>29.880624792811581</v>
      </c>
      <c r="N4767" s="3307">
        <f t="shared" si="1622"/>
        <v>16.425746672170533</v>
      </c>
      <c r="O4767" s="79">
        <f t="shared" si="1622"/>
        <v>17.52062272542582</v>
      </c>
      <c r="P4767" s="79">
        <f t="shared" si="1622"/>
        <v>17.646476297326736</v>
      </c>
      <c r="Q4767" s="79">
        <f t="shared" si="1622"/>
        <v>21.583571070513791</v>
      </c>
      <c r="R4767" s="79">
        <f t="shared" si="1622"/>
        <v>21.534513461927457</v>
      </c>
      <c r="S4767" s="79">
        <f t="shared" si="1622"/>
        <v>10.519969815915047</v>
      </c>
      <c r="T4767" s="79">
        <f t="shared" si="1622"/>
        <v>19.651959233383597</v>
      </c>
      <c r="U4767" s="79">
        <f t="shared" si="1622"/>
        <v>27.214329032324809</v>
      </c>
      <c r="V4767" s="3307">
        <f t="shared" si="1622"/>
        <v>32.883519125554443</v>
      </c>
      <c r="W4767" s="79">
        <f t="shared" si="1622"/>
        <v>32.811321523102905</v>
      </c>
      <c r="X4767" s="79">
        <f t="shared" si="1622"/>
        <v>31.652941108740411</v>
      </c>
      <c r="Y4767" s="79">
        <f>SQRT(Y4761*Y4761+Y4762*Y4762)/Y4648/1.73</f>
        <v>32.21220999336569</v>
      </c>
      <c r="Z4767" s="179">
        <f t="shared" si="1622"/>
        <v>32.582676606385668</v>
      </c>
      <c r="AA4767" s="179">
        <f t="shared" si="1622"/>
        <v>32.959773083365945</v>
      </c>
      <c r="AB4767" s="180">
        <f t="shared" si="1622"/>
        <v>31.876745437456126</v>
      </c>
      <c r="AC4767" s="109">
        <f>AVERAGE(E4767:AB4767)</f>
        <v>27.783555232324545</v>
      </c>
      <c r="AD4767" s="78">
        <f>(AC4763-AC4767)/AC4763</f>
        <v>0.49253780397580738</v>
      </c>
      <c r="AE4767" s="79"/>
      <c r="AF4767" s="80"/>
      <c r="AJ4767" s="396"/>
      <c r="AK4767" s="14"/>
      <c r="AL4767" s="14"/>
      <c r="AM4767" s="15"/>
      <c r="AN4767" s="14"/>
    </row>
    <row r="4768" spans="1:42" x14ac:dyDescent="0.25">
      <c r="A4768" s="3798" t="s">
        <v>700</v>
      </c>
      <c r="B4768" s="3801" t="s">
        <v>1124</v>
      </c>
      <c r="C4768" s="3509" t="s">
        <v>13</v>
      </c>
      <c r="D4768" s="3510" t="s">
        <v>811</v>
      </c>
      <c r="E4768" s="437">
        <v>1269.9000000000001</v>
      </c>
      <c r="F4768" s="71">
        <v>1376.4</v>
      </c>
      <c r="G4768" s="71">
        <v>1309.8</v>
      </c>
      <c r="H4768" s="3301">
        <v>1255.5</v>
      </c>
      <c r="I4768" s="71">
        <v>1359</v>
      </c>
      <c r="J4768" s="71">
        <v>1355.1</v>
      </c>
      <c r="K4768" s="71">
        <v>1332.9</v>
      </c>
      <c r="L4768" s="71">
        <v>1349.7</v>
      </c>
      <c r="M4768" s="71">
        <v>1308.9000000000001</v>
      </c>
      <c r="N4768" s="3301">
        <v>1317</v>
      </c>
      <c r="O4768" s="71">
        <v>1346.1</v>
      </c>
      <c r="P4768" s="71">
        <v>1323.3</v>
      </c>
      <c r="Q4768" s="71">
        <v>1330.5</v>
      </c>
      <c r="R4768" s="71">
        <v>1406.4</v>
      </c>
      <c r="S4768" s="71">
        <v>1447.5</v>
      </c>
      <c r="T4768" s="71">
        <v>1456.2</v>
      </c>
      <c r="U4768" s="71">
        <v>1509.6</v>
      </c>
      <c r="V4768" s="3301">
        <v>1662.9</v>
      </c>
      <c r="W4768" s="71">
        <v>1644.6</v>
      </c>
      <c r="X4768" s="71">
        <v>1630.8</v>
      </c>
      <c r="Y4768" s="71">
        <v>1750.5</v>
      </c>
      <c r="Z4768" s="71">
        <v>1629.6</v>
      </c>
      <c r="AA4768" s="71">
        <v>1696.5</v>
      </c>
      <c r="AB4768" s="393">
        <v>1806</v>
      </c>
      <c r="AC4768" s="134">
        <f>SUM(E4768:AB4768)</f>
        <v>34874.699999999997</v>
      </c>
      <c r="AD4768" s="70"/>
      <c r="AE4768" s="71">
        <v>100</v>
      </c>
      <c r="AF4768" s="72">
        <v>30</v>
      </c>
      <c r="AJ4768" s="396"/>
      <c r="AK4768" s="430"/>
      <c r="AL4768" s="431"/>
      <c r="AM4768" s="430"/>
      <c r="AN4768" s="15"/>
    </row>
    <row r="4769" spans="1:42" x14ac:dyDescent="0.25">
      <c r="A4769" s="3799"/>
      <c r="B4769" s="3802"/>
      <c r="C4769" s="3511" t="s">
        <v>14</v>
      </c>
      <c r="D4769" s="3512" t="s">
        <v>811</v>
      </c>
      <c r="E4769" s="439">
        <v>465.9</v>
      </c>
      <c r="F4769" s="308">
        <v>544.79999999999995</v>
      </c>
      <c r="G4769" s="308">
        <v>510</v>
      </c>
      <c r="H4769" s="3302">
        <v>498.6</v>
      </c>
      <c r="I4769" s="308">
        <v>538.5</v>
      </c>
      <c r="J4769" s="308">
        <v>530.70000000000005</v>
      </c>
      <c r="K4769" s="308">
        <v>500.7</v>
      </c>
      <c r="L4769" s="308">
        <v>510.6</v>
      </c>
      <c r="M4769" s="308">
        <v>541.79999999999995</v>
      </c>
      <c r="N4769" s="3302">
        <v>528.6</v>
      </c>
      <c r="O4769" s="308">
        <v>537.29999999999995</v>
      </c>
      <c r="P4769" s="308">
        <v>526.5</v>
      </c>
      <c r="Q4769" s="308">
        <v>528.29999999999995</v>
      </c>
      <c r="R4769" s="308">
        <v>640.5</v>
      </c>
      <c r="S4769" s="308">
        <v>762.6</v>
      </c>
      <c r="T4769" s="308">
        <v>764.4</v>
      </c>
      <c r="U4769" s="308">
        <v>765.3</v>
      </c>
      <c r="V4769" s="3302">
        <v>830.7</v>
      </c>
      <c r="W4769" s="308">
        <v>872.4</v>
      </c>
      <c r="X4769" s="308">
        <v>919.8</v>
      </c>
      <c r="Y4769" s="308">
        <v>937.8</v>
      </c>
      <c r="Z4769" s="308">
        <v>916.2</v>
      </c>
      <c r="AA4769" s="308">
        <v>932.7</v>
      </c>
      <c r="AB4769" s="394">
        <v>961.8</v>
      </c>
      <c r="AC4769" s="107">
        <f>SUM(E4769:AB4769)</f>
        <v>16066.5</v>
      </c>
      <c r="AD4769" s="73"/>
      <c r="AE4769" s="155"/>
      <c r="AF4769" s="74"/>
      <c r="AJ4769" s="396"/>
      <c r="AK4769" s="15"/>
      <c r="AL4769" s="15"/>
      <c r="AM4769" s="15"/>
      <c r="AN4769" s="15"/>
    </row>
    <row r="4770" spans="1:42" x14ac:dyDescent="0.25">
      <c r="A4770" s="3799"/>
      <c r="B4770" s="3802"/>
      <c r="C4770" s="3511" t="s">
        <v>15</v>
      </c>
      <c r="D4770" s="3512" t="s">
        <v>54</v>
      </c>
      <c r="E4770" s="3513">
        <v>74</v>
      </c>
      <c r="F4770" s="1445">
        <v>79</v>
      </c>
      <c r="G4770" s="1445">
        <v>79</v>
      </c>
      <c r="H4770" s="3303">
        <v>81</v>
      </c>
      <c r="I4770" s="327">
        <v>69</v>
      </c>
      <c r="J4770" s="327">
        <v>77</v>
      </c>
      <c r="K4770" s="327">
        <v>80</v>
      </c>
      <c r="L4770" s="327">
        <v>91</v>
      </c>
      <c r="M4770" s="327">
        <v>74</v>
      </c>
      <c r="N4770" s="3303">
        <v>79</v>
      </c>
      <c r="O4770" s="327">
        <v>70</v>
      </c>
      <c r="P4770" s="327">
        <v>83</v>
      </c>
      <c r="Q4770" s="327">
        <v>67</v>
      </c>
      <c r="R4770" s="327">
        <v>99</v>
      </c>
      <c r="S4770" s="327">
        <v>90</v>
      </c>
      <c r="T4770" s="327">
        <v>91</v>
      </c>
      <c r="U4770" s="327">
        <v>94</v>
      </c>
      <c r="V4770" s="3303">
        <v>102</v>
      </c>
      <c r="W4770" s="327">
        <v>102</v>
      </c>
      <c r="X4770" s="327">
        <v>108</v>
      </c>
      <c r="Y4770" s="327">
        <v>110</v>
      </c>
      <c r="Z4770" s="1445">
        <v>99</v>
      </c>
      <c r="AA4770" s="1445">
        <v>111</v>
      </c>
      <c r="AB4770" s="1446">
        <v>108</v>
      </c>
      <c r="AC4770" s="107">
        <f>AVERAGE(E4770:AB4770)</f>
        <v>88.208333333333329</v>
      </c>
      <c r="AD4770" s="76"/>
      <c r="AE4770" s="76"/>
      <c r="AF4770" s="77"/>
      <c r="AJ4770" s="396"/>
      <c r="AK4770" s="15"/>
      <c r="AL4770" s="15"/>
      <c r="AM4770" s="15"/>
      <c r="AN4770" s="15"/>
    </row>
    <row r="4771" spans="1:42" ht="16.5" thickBot="1" x14ac:dyDescent="0.3">
      <c r="A4771" s="3800"/>
      <c r="B4771" s="3803"/>
      <c r="C4771" s="3514" t="s">
        <v>17</v>
      </c>
      <c r="D4771" s="3515"/>
      <c r="E4771" s="3516">
        <f t="shared" ref="E4771:AB4771" si="1623">E4769/E4768</f>
        <v>0.36687928183321517</v>
      </c>
      <c r="F4771" s="314">
        <f t="shared" si="1623"/>
        <v>0.39581517000871835</v>
      </c>
      <c r="G4771" s="314">
        <f t="shared" si="1623"/>
        <v>0.38937242327072835</v>
      </c>
      <c r="H4771" s="3310">
        <f t="shared" si="1623"/>
        <v>0.39713261648745524</v>
      </c>
      <c r="I4771" s="314">
        <f t="shared" si="1623"/>
        <v>0.39624724061810157</v>
      </c>
      <c r="J4771" s="314">
        <f t="shared" si="1623"/>
        <v>0.39163161390303303</v>
      </c>
      <c r="K4771" s="314">
        <f t="shared" si="1623"/>
        <v>0.37564708530272334</v>
      </c>
      <c r="L4771" s="314">
        <f t="shared" si="1623"/>
        <v>0.37830629028673041</v>
      </c>
      <c r="M4771" s="314">
        <f t="shared" si="1623"/>
        <v>0.41393536557414617</v>
      </c>
      <c r="N4771" s="3310">
        <f t="shared" si="1623"/>
        <v>0.40136674259681093</v>
      </c>
      <c r="O4771" s="314">
        <f t="shared" si="1623"/>
        <v>0.39915310898150214</v>
      </c>
      <c r="P4771" s="314">
        <f t="shared" si="1623"/>
        <v>0.39786896395375199</v>
      </c>
      <c r="Q4771" s="314">
        <f t="shared" si="1623"/>
        <v>0.39706877113866962</v>
      </c>
      <c r="R4771" s="314">
        <f t="shared" si="1623"/>
        <v>0.45541808873720135</v>
      </c>
      <c r="S4771" s="314">
        <f t="shared" si="1623"/>
        <v>0.52683937823834204</v>
      </c>
      <c r="T4771" s="314">
        <f t="shared" si="1623"/>
        <v>0.52492789451998345</v>
      </c>
      <c r="U4771" s="314">
        <f t="shared" si="1623"/>
        <v>0.50695548489666131</v>
      </c>
      <c r="V4771" s="3310">
        <f t="shared" si="1623"/>
        <v>0.49954898069637382</v>
      </c>
      <c r="W4771" s="314">
        <f t="shared" si="1623"/>
        <v>0.53046333454943451</v>
      </c>
      <c r="X4771" s="314">
        <f t="shared" si="1623"/>
        <v>0.5640176600441501</v>
      </c>
      <c r="Y4771" s="314">
        <f>Y4769/Y4768</f>
        <v>0.53573264781491003</v>
      </c>
      <c r="Z4771" s="314">
        <f t="shared" si="1623"/>
        <v>0.5622238586156113</v>
      </c>
      <c r="AA4771" s="314">
        <f t="shared" si="1623"/>
        <v>0.54977895667550847</v>
      </c>
      <c r="AB4771" s="315">
        <f t="shared" si="1623"/>
        <v>0.53255813953488373</v>
      </c>
      <c r="AC4771" s="433">
        <f>MAX(E4771:AB4771)</f>
        <v>0.5640176600441501</v>
      </c>
      <c r="AD4771" s="73"/>
      <c r="AE4771" s="155"/>
      <c r="AF4771" s="74"/>
      <c r="AJ4771" s="396"/>
      <c r="AK4771" s="15"/>
      <c r="AL4771" s="15"/>
      <c r="AM4771" s="15"/>
      <c r="AN4771" s="15"/>
    </row>
    <row r="4772" spans="1:42" hidden="1" x14ac:dyDescent="0.25">
      <c r="A4772" s="2014"/>
      <c r="B4772" s="2017"/>
      <c r="C4772" s="357" t="s">
        <v>116</v>
      </c>
      <c r="D4772" s="122"/>
      <c r="E4772" s="310"/>
      <c r="F4772" s="311"/>
      <c r="G4772" s="311"/>
      <c r="H4772" s="3306"/>
      <c r="I4772" s="155"/>
      <c r="J4772" s="155"/>
      <c r="K4772" s="155"/>
      <c r="L4772" s="155"/>
      <c r="M4772" s="155"/>
      <c r="N4772" s="3306"/>
      <c r="O4772" s="155"/>
      <c r="P4772" s="155"/>
      <c r="Q4772" s="155"/>
      <c r="R4772" s="155"/>
      <c r="S4772" s="155"/>
      <c r="T4772" s="155"/>
      <c r="U4772" s="155"/>
      <c r="V4772" s="3306"/>
      <c r="W4772" s="155"/>
      <c r="X4772" s="155"/>
      <c r="Y4772" s="155"/>
      <c r="Z4772" s="311"/>
      <c r="AA4772" s="311"/>
      <c r="AB4772" s="312"/>
      <c r="AC4772" s="108"/>
      <c r="AD4772" s="73"/>
      <c r="AE4772" s="155"/>
      <c r="AF4772" s="74"/>
      <c r="AJ4772" s="396"/>
      <c r="AK4772" s="15"/>
      <c r="AL4772" s="15"/>
      <c r="AM4772" s="15"/>
      <c r="AN4772" s="15"/>
    </row>
    <row r="4773" spans="1:42" s="181" customFormat="1" hidden="1" x14ac:dyDescent="0.25">
      <c r="A4773" s="2024"/>
      <c r="B4773" s="2027"/>
      <c r="C4773" s="124" t="s">
        <v>117</v>
      </c>
      <c r="D4773" s="108"/>
      <c r="E4773" s="310"/>
      <c r="F4773" s="311"/>
      <c r="G4773" s="311"/>
      <c r="H4773" s="3306"/>
      <c r="I4773" s="155"/>
      <c r="J4773" s="155"/>
      <c r="K4773" s="155"/>
      <c r="L4773" s="155"/>
      <c r="M4773" s="155"/>
      <c r="N4773" s="3306"/>
      <c r="O4773" s="155"/>
      <c r="P4773" s="155"/>
      <c r="Q4773" s="155"/>
      <c r="R4773" s="155"/>
      <c r="S4773" s="155"/>
      <c r="T4773" s="155"/>
      <c r="U4773" s="155"/>
      <c r="V4773" s="3306"/>
      <c r="W4773" s="155"/>
      <c r="X4773" s="155"/>
      <c r="Y4773" s="155"/>
      <c r="Z4773" s="311"/>
      <c r="AA4773" s="311"/>
      <c r="AB4773" s="312"/>
      <c r="AC4773" s="108"/>
      <c r="AD4773" s="73"/>
      <c r="AE4773" s="155"/>
      <c r="AF4773" s="74"/>
      <c r="AG4773" s="784"/>
      <c r="AH4773" s="781"/>
      <c r="AI4773" s="782"/>
      <c r="AJ4773" s="782"/>
      <c r="AK4773" s="782"/>
      <c r="AL4773" s="783"/>
      <c r="AM4773" s="783"/>
      <c r="AN4773" s="189"/>
      <c r="AO4773" s="189"/>
      <c r="AP4773" s="189"/>
    </row>
    <row r="4774" spans="1:42" ht="16.5" hidden="1" thickBot="1" x14ac:dyDescent="0.3">
      <c r="A4774" s="3535" t="s">
        <v>42</v>
      </c>
      <c r="B4774" s="3536"/>
      <c r="C4774" s="3537"/>
      <c r="D4774" s="114"/>
      <c r="E4774" s="178">
        <f>SQRT(E4768*E4768+E4769*E4769)/E4648/1.73</f>
        <v>75.037294794391556</v>
      </c>
      <c r="F4774" s="179">
        <f t="shared" ref="F4774:AB4774" si="1624">SQRT(F4768*F4768+F4769*F4769)/F4648/1.73</f>
        <v>82.354566057994177</v>
      </c>
      <c r="G4774" s="179">
        <f t="shared" si="1624"/>
        <v>77.972964170406598</v>
      </c>
      <c r="H4774" s="3307">
        <f t="shared" si="1624"/>
        <v>74.72312480970453</v>
      </c>
      <c r="I4774" s="79">
        <f t="shared" si="1624"/>
        <v>80.93600489424945</v>
      </c>
      <c r="J4774" s="79">
        <f t="shared" si="1624"/>
        <v>80.80901998795548</v>
      </c>
      <c r="K4774" s="79">
        <f t="shared" si="1624"/>
        <v>79.137444253591454</v>
      </c>
      <c r="L4774" s="79">
        <f t="shared" si="1624"/>
        <v>80.670675053868791</v>
      </c>
      <c r="M4774" s="79">
        <f t="shared" si="1624"/>
        <v>79.88742950543228</v>
      </c>
      <c r="N4774" s="3307">
        <f t="shared" si="1624"/>
        <v>78.422722262220177</v>
      </c>
      <c r="O4774" s="79">
        <f t="shared" si="1624"/>
        <v>80.324711980181718</v>
      </c>
      <c r="P4774" s="79">
        <f t="shared" si="1624"/>
        <v>79.157003276952253</v>
      </c>
      <c r="Q4774" s="79">
        <f t="shared" si="1624"/>
        <v>78.808065578217068</v>
      </c>
      <c r="R4774" s="79">
        <f t="shared" si="1624"/>
        <v>87.149618136498958</v>
      </c>
      <c r="S4774" s="79">
        <f t="shared" si="1624"/>
        <v>91.285819963330923</v>
      </c>
      <c r="T4774" s="79">
        <f t="shared" si="1624"/>
        <v>91.939684324196307</v>
      </c>
      <c r="U4774" s="79">
        <f t="shared" si="1624"/>
        <v>94.524358906994209</v>
      </c>
      <c r="V4774" s="3307">
        <f t="shared" si="1624"/>
        <v>103.51406276735982</v>
      </c>
      <c r="W4774" s="79">
        <f t="shared" si="1624"/>
        <v>103.17411878490591</v>
      </c>
      <c r="X4774" s="79">
        <f t="shared" si="1624"/>
        <v>103.36766852824843</v>
      </c>
      <c r="Y4774" s="79">
        <f>SQRT(Y4768*Y4768+Y4769*Y4769)/Y4648/1.73</f>
        <v>109.63777202104906</v>
      </c>
      <c r="Z4774" s="179">
        <f t="shared" si="1624"/>
        <v>103.21241997179047</v>
      </c>
      <c r="AA4774" s="179">
        <f t="shared" si="1624"/>
        <v>106.78120366159949</v>
      </c>
      <c r="AB4774" s="180">
        <f t="shared" si="1624"/>
        <v>112.85694465404859</v>
      </c>
      <c r="AC4774" s="109">
        <f>AVERAGE(E4774:AB4774)</f>
        <v>88.986862431049474</v>
      </c>
      <c r="AD4774" s="78">
        <f>(AC4770-AC4774)/AC4770</f>
        <v>-8.8260266155821849E-3</v>
      </c>
      <c r="AE4774" s="79"/>
      <c r="AF4774" s="80"/>
      <c r="AJ4774" s="396"/>
      <c r="AK4774" s="14"/>
      <c r="AL4774" s="14"/>
      <c r="AM4774" s="15"/>
      <c r="AN4774" s="14"/>
    </row>
    <row r="4775" spans="1:42" x14ac:dyDescent="0.25">
      <c r="A4775" s="3701" t="s">
        <v>701</v>
      </c>
      <c r="B4775" s="3596" t="s">
        <v>687</v>
      </c>
      <c r="C4775" s="121" t="s">
        <v>13</v>
      </c>
      <c r="D4775" s="113" t="s">
        <v>811</v>
      </c>
      <c r="E4775" s="306">
        <v>163.19999999999999</v>
      </c>
      <c r="F4775" s="71">
        <v>154.80000000000001</v>
      </c>
      <c r="G4775" s="71">
        <v>147.6</v>
      </c>
      <c r="H4775" s="3301">
        <v>147.6</v>
      </c>
      <c r="I4775" s="71">
        <v>152.4</v>
      </c>
      <c r="J4775" s="71">
        <v>159.6</v>
      </c>
      <c r="K4775" s="71">
        <v>188.4</v>
      </c>
      <c r="L4775" s="71">
        <v>206.4</v>
      </c>
      <c r="M4775" s="71">
        <v>201.6</v>
      </c>
      <c r="N4775" s="3301">
        <v>201.6</v>
      </c>
      <c r="O4775" s="71">
        <v>200.4</v>
      </c>
      <c r="P4775" s="71">
        <v>199.2</v>
      </c>
      <c r="Q4775" s="71">
        <v>202.8</v>
      </c>
      <c r="R4775" s="71">
        <v>212.4</v>
      </c>
      <c r="S4775" s="71">
        <v>238.8</v>
      </c>
      <c r="T4775" s="71">
        <v>232.8</v>
      </c>
      <c r="U4775" s="71">
        <v>224.4</v>
      </c>
      <c r="V4775" s="3301">
        <v>230.4</v>
      </c>
      <c r="W4775" s="71">
        <v>231.6</v>
      </c>
      <c r="X4775" s="71">
        <v>237.6</v>
      </c>
      <c r="Y4775" s="71">
        <v>228</v>
      </c>
      <c r="Z4775" s="71">
        <v>223.2</v>
      </c>
      <c r="AA4775" s="71">
        <v>201.6</v>
      </c>
      <c r="AB4775" s="393">
        <v>178.8</v>
      </c>
      <c r="AC4775" s="134">
        <f>SUM(E4775:AB4775)</f>
        <v>4765.2000000000007</v>
      </c>
      <c r="AD4775" s="70"/>
      <c r="AE4775" s="71">
        <v>100</v>
      </c>
      <c r="AF4775" s="72">
        <v>120</v>
      </c>
      <c r="AJ4775" s="396"/>
      <c r="AK4775" s="430"/>
      <c r="AL4775" s="431"/>
      <c r="AM4775" s="430"/>
      <c r="AN4775" s="15"/>
    </row>
    <row r="4776" spans="1:42" x14ac:dyDescent="0.25">
      <c r="A4776" s="3688"/>
      <c r="B4776" s="3597"/>
      <c r="C4776" s="123" t="s">
        <v>14</v>
      </c>
      <c r="D4776" s="108" t="s">
        <v>811</v>
      </c>
      <c r="E4776" s="307">
        <v>98.4</v>
      </c>
      <c r="F4776" s="308">
        <v>100.8</v>
      </c>
      <c r="G4776" s="308">
        <v>99.6</v>
      </c>
      <c r="H4776" s="3302">
        <v>99.6</v>
      </c>
      <c r="I4776" s="308">
        <v>100.8</v>
      </c>
      <c r="J4776" s="308">
        <v>102</v>
      </c>
      <c r="K4776" s="308">
        <v>98.4</v>
      </c>
      <c r="L4776" s="308">
        <v>104.4</v>
      </c>
      <c r="M4776" s="308">
        <v>97.2</v>
      </c>
      <c r="N4776" s="3302">
        <v>100.8</v>
      </c>
      <c r="O4776" s="308">
        <v>99.6</v>
      </c>
      <c r="P4776" s="308">
        <v>98.4</v>
      </c>
      <c r="Q4776" s="308">
        <v>97.2</v>
      </c>
      <c r="R4776" s="308">
        <v>92.4</v>
      </c>
      <c r="S4776" s="308">
        <v>104.4</v>
      </c>
      <c r="T4776" s="308">
        <v>104.4</v>
      </c>
      <c r="U4776" s="308">
        <v>105.6</v>
      </c>
      <c r="V4776" s="3302">
        <v>106.8</v>
      </c>
      <c r="W4776" s="308">
        <v>104.4</v>
      </c>
      <c r="X4776" s="308">
        <v>103.2</v>
      </c>
      <c r="Y4776" s="308">
        <v>104.4</v>
      </c>
      <c r="Z4776" s="308">
        <v>104.4</v>
      </c>
      <c r="AA4776" s="308">
        <v>105.6</v>
      </c>
      <c r="AB4776" s="394">
        <v>103.2</v>
      </c>
      <c r="AC4776" s="107">
        <f>SUM(E4776:AB4776)</f>
        <v>2436</v>
      </c>
      <c r="AD4776" s="73"/>
      <c r="AE4776" s="155"/>
      <c r="AF4776" s="74"/>
      <c r="AJ4776" s="396"/>
      <c r="AK4776" s="15"/>
      <c r="AL4776" s="15"/>
      <c r="AM4776" s="15"/>
      <c r="AN4776" s="15"/>
    </row>
    <row r="4777" spans="1:42" x14ac:dyDescent="0.25">
      <c r="A4777" s="3688"/>
      <c r="B4777" s="3597"/>
      <c r="C4777" s="123" t="s">
        <v>15</v>
      </c>
      <c r="D4777" s="108" t="s">
        <v>54</v>
      </c>
      <c r="E4777" s="1450">
        <v>9</v>
      </c>
      <c r="F4777" s="1445">
        <v>8</v>
      </c>
      <c r="G4777" s="1445">
        <v>8</v>
      </c>
      <c r="H4777" s="3303">
        <v>8</v>
      </c>
      <c r="I4777" s="327">
        <v>9</v>
      </c>
      <c r="J4777" s="327">
        <v>10</v>
      </c>
      <c r="K4777" s="327">
        <v>11</v>
      </c>
      <c r="L4777" s="327">
        <v>11</v>
      </c>
      <c r="M4777" s="327">
        <v>11</v>
      </c>
      <c r="N4777" s="3303">
        <v>10</v>
      </c>
      <c r="O4777" s="327">
        <v>10</v>
      </c>
      <c r="P4777" s="327">
        <v>10</v>
      </c>
      <c r="Q4777" s="327">
        <v>10</v>
      </c>
      <c r="R4777" s="327">
        <v>13</v>
      </c>
      <c r="S4777" s="327">
        <v>13</v>
      </c>
      <c r="T4777" s="327">
        <v>11</v>
      </c>
      <c r="U4777" s="327">
        <v>11</v>
      </c>
      <c r="V4777" s="3303">
        <v>12</v>
      </c>
      <c r="W4777" s="327">
        <v>12</v>
      </c>
      <c r="X4777" s="327">
        <v>13</v>
      </c>
      <c r="Y4777" s="327">
        <v>12</v>
      </c>
      <c r="Z4777" s="1445">
        <v>11</v>
      </c>
      <c r="AA4777" s="1445">
        <v>10</v>
      </c>
      <c r="AB4777" s="1446">
        <v>9</v>
      </c>
      <c r="AC4777" s="107">
        <f>AVERAGE(E4777:AB4777)</f>
        <v>10.5</v>
      </c>
      <c r="AD4777" s="76"/>
      <c r="AE4777" s="76"/>
      <c r="AF4777" s="77"/>
      <c r="AJ4777" s="396"/>
      <c r="AK4777" s="15"/>
      <c r="AL4777" s="15"/>
      <c r="AM4777" s="15"/>
      <c r="AN4777" s="15"/>
    </row>
    <row r="4778" spans="1:42" ht="16.5" thickBot="1" x14ac:dyDescent="0.3">
      <c r="A4778" s="3711"/>
      <c r="B4778" s="3669"/>
      <c r="C4778" s="126" t="s">
        <v>17</v>
      </c>
      <c r="D4778" s="114"/>
      <c r="E4778" s="313">
        <f t="shared" ref="E4778:AB4778" si="1625">E4776/E4775</f>
        <v>0.60294117647058831</v>
      </c>
      <c r="F4778" s="314">
        <f t="shared" si="1625"/>
        <v>0.65116279069767435</v>
      </c>
      <c r="G4778" s="314">
        <f t="shared" si="1625"/>
        <v>0.67479674796747968</v>
      </c>
      <c r="H4778" s="3310">
        <f t="shared" si="1625"/>
        <v>0.67479674796747968</v>
      </c>
      <c r="I4778" s="314">
        <f t="shared" si="1625"/>
        <v>0.6614173228346456</v>
      </c>
      <c r="J4778" s="314">
        <f t="shared" si="1625"/>
        <v>0.63909774436090228</v>
      </c>
      <c r="K4778" s="314">
        <f t="shared" si="1625"/>
        <v>0.52229299363057324</v>
      </c>
      <c r="L4778" s="314">
        <f t="shared" si="1625"/>
        <v>0.5058139534883721</v>
      </c>
      <c r="M4778" s="314">
        <f t="shared" si="1625"/>
        <v>0.48214285714285715</v>
      </c>
      <c r="N4778" s="3310">
        <f t="shared" si="1625"/>
        <v>0.5</v>
      </c>
      <c r="O4778" s="314">
        <f t="shared" si="1625"/>
        <v>0.49700598802395207</v>
      </c>
      <c r="P4778" s="314">
        <f t="shared" si="1625"/>
        <v>0.49397590361445787</v>
      </c>
      <c r="Q4778" s="314">
        <f t="shared" si="1625"/>
        <v>0.47928994082840237</v>
      </c>
      <c r="R4778" s="314">
        <f t="shared" si="1625"/>
        <v>0.43502824858757061</v>
      </c>
      <c r="S4778" s="314">
        <f t="shared" si="1625"/>
        <v>0.43718592964824121</v>
      </c>
      <c r="T4778" s="314">
        <f t="shared" si="1625"/>
        <v>0.4484536082474227</v>
      </c>
      <c r="U4778" s="314">
        <f t="shared" si="1625"/>
        <v>0.47058823529411759</v>
      </c>
      <c r="V4778" s="3310">
        <f t="shared" si="1625"/>
        <v>0.46354166666666663</v>
      </c>
      <c r="W4778" s="314">
        <f t="shared" si="1625"/>
        <v>0.45077720207253891</v>
      </c>
      <c r="X4778" s="314">
        <f t="shared" si="1625"/>
        <v>0.43434343434343436</v>
      </c>
      <c r="Y4778" s="314">
        <f>Y4776/Y4775</f>
        <v>0.4578947368421053</v>
      </c>
      <c r="Z4778" s="314">
        <f t="shared" si="1625"/>
        <v>0.467741935483871</v>
      </c>
      <c r="AA4778" s="314">
        <f t="shared" si="1625"/>
        <v>0.52380952380952384</v>
      </c>
      <c r="AB4778" s="315">
        <f t="shared" si="1625"/>
        <v>0.57718120805369122</v>
      </c>
      <c r="AC4778" s="433">
        <f>MAX(E4778:AB4778)</f>
        <v>0.67479674796747968</v>
      </c>
      <c r="AD4778" s="73"/>
      <c r="AE4778" s="155"/>
      <c r="AF4778" s="74"/>
      <c r="AJ4778" s="396"/>
      <c r="AK4778" s="15"/>
      <c r="AL4778" s="15"/>
      <c r="AM4778" s="15"/>
      <c r="AN4778" s="15"/>
    </row>
    <row r="4779" spans="1:42" hidden="1" x14ac:dyDescent="0.25">
      <c r="A4779" s="2014"/>
      <c r="B4779" s="2017"/>
      <c r="C4779" s="357" t="s">
        <v>116</v>
      </c>
      <c r="D4779" s="122"/>
      <c r="E4779" s="310"/>
      <c r="F4779" s="311"/>
      <c r="G4779" s="311"/>
      <c r="H4779" s="3306"/>
      <c r="I4779" s="155"/>
      <c r="J4779" s="155"/>
      <c r="K4779" s="155"/>
      <c r="L4779" s="155"/>
      <c r="M4779" s="155"/>
      <c r="N4779" s="3306"/>
      <c r="O4779" s="155"/>
      <c r="P4779" s="155"/>
      <c r="Q4779" s="155"/>
      <c r="R4779" s="155"/>
      <c r="S4779" s="155"/>
      <c r="T4779" s="155"/>
      <c r="U4779" s="155"/>
      <c r="V4779" s="3306"/>
      <c r="W4779" s="155"/>
      <c r="X4779" s="155"/>
      <c r="Y4779" s="155"/>
      <c r="Z4779" s="311"/>
      <c r="AA4779" s="311"/>
      <c r="AB4779" s="312"/>
      <c r="AC4779" s="108"/>
      <c r="AD4779" s="73"/>
      <c r="AE4779" s="155"/>
      <c r="AF4779" s="74"/>
      <c r="AJ4779" s="396"/>
      <c r="AK4779" s="15"/>
      <c r="AL4779" s="15"/>
      <c r="AM4779" s="15"/>
      <c r="AN4779" s="15"/>
    </row>
    <row r="4780" spans="1:42" s="181" customFormat="1" hidden="1" x14ac:dyDescent="0.25">
      <c r="A4780" s="2024"/>
      <c r="B4780" s="2027"/>
      <c r="C4780" s="124" t="s">
        <v>117</v>
      </c>
      <c r="D4780" s="108"/>
      <c r="E4780" s="310"/>
      <c r="F4780" s="311"/>
      <c r="G4780" s="311"/>
      <c r="H4780" s="3306"/>
      <c r="I4780" s="155"/>
      <c r="J4780" s="155"/>
      <c r="K4780" s="155"/>
      <c r="L4780" s="155"/>
      <c r="M4780" s="155"/>
      <c r="N4780" s="3306"/>
      <c r="O4780" s="155"/>
      <c r="P4780" s="155"/>
      <c r="Q4780" s="155"/>
      <c r="R4780" s="155"/>
      <c r="S4780" s="155"/>
      <c r="T4780" s="155"/>
      <c r="U4780" s="155"/>
      <c r="V4780" s="3306"/>
      <c r="W4780" s="155"/>
      <c r="X4780" s="155"/>
      <c r="Y4780" s="155"/>
      <c r="Z4780" s="311"/>
      <c r="AA4780" s="311"/>
      <c r="AB4780" s="312"/>
      <c r="AC4780" s="108"/>
      <c r="AD4780" s="73"/>
      <c r="AE4780" s="155"/>
      <c r="AF4780" s="74"/>
      <c r="AG4780" s="784"/>
      <c r="AH4780" s="781"/>
      <c r="AI4780" s="782"/>
      <c r="AJ4780" s="782"/>
      <c r="AK4780" s="782"/>
      <c r="AL4780" s="783"/>
      <c r="AM4780" s="783"/>
      <c r="AN4780" s="189"/>
      <c r="AO4780" s="189"/>
      <c r="AP4780" s="189"/>
    </row>
    <row r="4781" spans="1:42" ht="16.5" hidden="1" thickBot="1" x14ac:dyDescent="0.3">
      <c r="A4781" s="3535" t="s">
        <v>42</v>
      </c>
      <c r="B4781" s="3536"/>
      <c r="C4781" s="3537"/>
      <c r="D4781" s="114"/>
      <c r="E4781" s="532">
        <f>SQRT(E4775*E4775+E4776*E4776)/E4648/1.73</f>
        <v>10.571581568271943</v>
      </c>
      <c r="F4781" s="533">
        <f t="shared" ref="F4781:AB4781" si="1626">SQRT(F4775*F4775+F4776*F4776)/F4648/1.73</f>
        <v>10.276998180420923</v>
      </c>
      <c r="G4781" s="533">
        <f t="shared" si="1626"/>
        <v>9.8777119583195852</v>
      </c>
      <c r="H4781" s="3311">
        <f t="shared" si="1626"/>
        <v>9.8493548904966577</v>
      </c>
      <c r="I4781" s="461">
        <f t="shared" si="1626"/>
        <v>10.11668422319741</v>
      </c>
      <c r="J4781" s="461">
        <f t="shared" si="1626"/>
        <v>10.517345561089746</v>
      </c>
      <c r="K4781" s="461">
        <f t="shared" si="1626"/>
        <v>11.813533804458114</v>
      </c>
      <c r="L4781" s="461">
        <f t="shared" si="1626"/>
        <v>12.930387734019915</v>
      </c>
      <c r="M4781" s="461">
        <f t="shared" si="1626"/>
        <v>12.621392753989655</v>
      </c>
      <c r="N4781" s="3311">
        <f t="shared" si="1626"/>
        <v>12.455688730643509</v>
      </c>
      <c r="O4781" s="461">
        <f t="shared" si="1626"/>
        <v>12.402325808725006</v>
      </c>
      <c r="P4781" s="461">
        <f t="shared" si="1626"/>
        <v>12.348727588474647</v>
      </c>
      <c r="Q4781" s="461">
        <f t="shared" si="1626"/>
        <v>12.380422421871755</v>
      </c>
      <c r="R4781" s="461">
        <f t="shared" si="1626"/>
        <v>13.062341891146023</v>
      </c>
      <c r="S4781" s="461">
        <f t="shared" si="1626"/>
        <v>14.541470468007885</v>
      </c>
      <c r="T4781" s="461">
        <f t="shared" si="1626"/>
        <v>14.262900120104106</v>
      </c>
      <c r="U4781" s="461">
        <f t="shared" si="1626"/>
        <v>13.850799129336703</v>
      </c>
      <c r="V4781" s="3311">
        <f t="shared" si="1626"/>
        <v>14.141780062768296</v>
      </c>
      <c r="W4781" s="461">
        <f t="shared" si="1626"/>
        <v>14.079170575196429</v>
      </c>
      <c r="X4781" s="461">
        <f t="shared" si="1626"/>
        <v>14.301494373634265</v>
      </c>
      <c r="Y4781" s="461">
        <f>SQRT(Y4775*Y4775+Y4776*Y4776)/Y4648/1.73</f>
        <v>13.844430156787549</v>
      </c>
      <c r="Z4781" s="533">
        <f t="shared" si="1626"/>
        <v>13.603933915482466</v>
      </c>
      <c r="AA4781" s="533">
        <f t="shared" si="1626"/>
        <v>12.552551303318747</v>
      </c>
      <c r="AB4781" s="785">
        <f t="shared" si="1626"/>
        <v>11.38669548694077</v>
      </c>
      <c r="AC4781" s="109">
        <f>AVERAGE(E4781:AB4781)</f>
        <v>12.407905112779254</v>
      </c>
      <c r="AD4781" s="78">
        <f>(AC4777-AC4781)/AC4777</f>
        <v>-0.18170524883611941</v>
      </c>
      <c r="AE4781" s="79"/>
      <c r="AF4781" s="80"/>
      <c r="AJ4781" s="396"/>
      <c r="AK4781" s="14"/>
      <c r="AL4781" s="14"/>
      <c r="AM4781" s="15"/>
      <c r="AN4781" s="14"/>
    </row>
    <row r="4782" spans="1:42" x14ac:dyDescent="0.25">
      <c r="A4782" s="3701" t="s">
        <v>702</v>
      </c>
      <c r="B4782" s="3596" t="s">
        <v>703</v>
      </c>
      <c r="C4782" s="121" t="s">
        <v>13</v>
      </c>
      <c r="D4782" s="113" t="s">
        <v>811</v>
      </c>
      <c r="E4782" s="70">
        <v>64.8</v>
      </c>
      <c r="F4782" s="71">
        <v>62.4</v>
      </c>
      <c r="G4782" s="71">
        <v>60</v>
      </c>
      <c r="H4782" s="3301">
        <v>58.8</v>
      </c>
      <c r="I4782" s="71">
        <v>63.6</v>
      </c>
      <c r="J4782" s="71">
        <v>73.2</v>
      </c>
      <c r="K4782" s="71">
        <v>78</v>
      </c>
      <c r="L4782" s="71">
        <v>100.8</v>
      </c>
      <c r="M4782" s="71">
        <v>142.80000000000001</v>
      </c>
      <c r="N4782" s="3301">
        <v>151.19999999999999</v>
      </c>
      <c r="O4782" s="71">
        <v>175.2</v>
      </c>
      <c r="P4782" s="71">
        <v>183.6</v>
      </c>
      <c r="Q4782" s="71">
        <v>171.6</v>
      </c>
      <c r="R4782" s="71">
        <v>144</v>
      </c>
      <c r="S4782" s="71">
        <v>151.19999999999999</v>
      </c>
      <c r="T4782" s="71">
        <v>174</v>
      </c>
      <c r="U4782" s="71">
        <v>163.19999999999999</v>
      </c>
      <c r="V4782" s="3301">
        <v>124.8</v>
      </c>
      <c r="W4782" s="71">
        <v>121.2</v>
      </c>
      <c r="X4782" s="71">
        <v>84</v>
      </c>
      <c r="Y4782" s="71">
        <v>80.400000000000006</v>
      </c>
      <c r="Z4782" s="71">
        <v>73.2</v>
      </c>
      <c r="AA4782" s="71">
        <v>72</v>
      </c>
      <c r="AB4782" s="72">
        <v>69.599999999999994</v>
      </c>
      <c r="AC4782" s="572">
        <f>SUM(E4782:AB4782)</f>
        <v>2643.6</v>
      </c>
      <c r="AD4782" s="70"/>
      <c r="AE4782" s="71">
        <v>100</v>
      </c>
      <c r="AF4782" s="72">
        <v>120</v>
      </c>
      <c r="AJ4782" s="396"/>
      <c r="AK4782" s="430"/>
      <c r="AL4782" s="431"/>
      <c r="AM4782" s="430"/>
      <c r="AN4782" s="15"/>
    </row>
    <row r="4783" spans="1:42" x14ac:dyDescent="0.25">
      <c r="A4783" s="3688"/>
      <c r="B4783" s="3597"/>
      <c r="C4783" s="123" t="s">
        <v>14</v>
      </c>
      <c r="D4783" s="108" t="s">
        <v>811</v>
      </c>
      <c r="E4783" s="392">
        <v>45.6</v>
      </c>
      <c r="F4783" s="308">
        <v>45.6</v>
      </c>
      <c r="G4783" s="308">
        <v>44.4</v>
      </c>
      <c r="H4783" s="3302">
        <v>40.799999999999997</v>
      </c>
      <c r="I4783" s="308">
        <v>45.6</v>
      </c>
      <c r="J4783" s="308">
        <v>48</v>
      </c>
      <c r="K4783" s="308">
        <v>43.2</v>
      </c>
      <c r="L4783" s="308">
        <v>50.4</v>
      </c>
      <c r="M4783" s="308">
        <v>72</v>
      </c>
      <c r="N4783" s="3302">
        <v>82.8</v>
      </c>
      <c r="O4783" s="308">
        <v>91.2</v>
      </c>
      <c r="P4783" s="308">
        <v>100.8</v>
      </c>
      <c r="Q4783" s="308">
        <v>90</v>
      </c>
      <c r="R4783" s="308">
        <v>60</v>
      </c>
      <c r="S4783" s="308">
        <v>87.6</v>
      </c>
      <c r="T4783" s="308">
        <v>100.8</v>
      </c>
      <c r="U4783" s="308">
        <v>88.8</v>
      </c>
      <c r="V4783" s="3302">
        <v>69.599999999999994</v>
      </c>
      <c r="W4783" s="308">
        <v>74.400000000000006</v>
      </c>
      <c r="X4783" s="308">
        <v>55.2</v>
      </c>
      <c r="Y4783" s="308">
        <v>54</v>
      </c>
      <c r="Z4783" s="308">
        <v>45.6</v>
      </c>
      <c r="AA4783" s="308">
        <v>43.2</v>
      </c>
      <c r="AB4783" s="309">
        <v>44.4</v>
      </c>
      <c r="AC4783" s="133">
        <f>SUM(E4783:AB4783)</f>
        <v>1524</v>
      </c>
      <c r="AD4783" s="73"/>
      <c r="AE4783" s="155"/>
      <c r="AF4783" s="74"/>
      <c r="AJ4783" s="396"/>
      <c r="AK4783" s="15"/>
      <c r="AL4783" s="15"/>
      <c r="AM4783" s="15"/>
      <c r="AN4783" s="15"/>
    </row>
    <row r="4784" spans="1:42" x14ac:dyDescent="0.25">
      <c r="A4784" s="3688"/>
      <c r="B4784" s="3597"/>
      <c r="C4784" s="123" t="s">
        <v>15</v>
      </c>
      <c r="D4784" s="108" t="s">
        <v>54</v>
      </c>
      <c r="E4784" s="1460">
        <v>4</v>
      </c>
      <c r="F4784" s="1445">
        <v>3</v>
      </c>
      <c r="G4784" s="1445">
        <v>3</v>
      </c>
      <c r="H4784" s="3303">
        <v>4</v>
      </c>
      <c r="I4784" s="327">
        <v>5</v>
      </c>
      <c r="J4784" s="327">
        <v>5</v>
      </c>
      <c r="K4784" s="327">
        <v>5</v>
      </c>
      <c r="L4784" s="327">
        <v>8</v>
      </c>
      <c r="M4784" s="327">
        <v>8</v>
      </c>
      <c r="N4784" s="3303">
        <v>9</v>
      </c>
      <c r="O4784" s="327">
        <v>11</v>
      </c>
      <c r="P4784" s="327">
        <v>12</v>
      </c>
      <c r="Q4784" s="327">
        <v>9</v>
      </c>
      <c r="R4784" s="327">
        <v>8</v>
      </c>
      <c r="S4784" s="327">
        <v>11</v>
      </c>
      <c r="T4784" s="327">
        <v>8</v>
      </c>
      <c r="U4784" s="327">
        <v>10</v>
      </c>
      <c r="V4784" s="3303">
        <v>8</v>
      </c>
      <c r="W4784" s="327">
        <v>5</v>
      </c>
      <c r="X4784" s="327">
        <v>7</v>
      </c>
      <c r="Y4784" s="327">
        <v>5</v>
      </c>
      <c r="Z4784" s="1445">
        <v>4</v>
      </c>
      <c r="AA4784" s="1445">
        <v>4</v>
      </c>
      <c r="AB4784" s="1446">
        <v>3</v>
      </c>
      <c r="AC4784" s="133">
        <f>AVERAGE(E4784:AB4784)</f>
        <v>6.625</v>
      </c>
      <c r="AD4784" s="76"/>
      <c r="AE4784" s="76"/>
      <c r="AF4784" s="77"/>
      <c r="AJ4784" s="396"/>
      <c r="AK4784" s="15"/>
      <c r="AL4784" s="15"/>
      <c r="AM4784" s="15"/>
      <c r="AN4784" s="15"/>
    </row>
    <row r="4785" spans="1:42" ht="16.5" thickBot="1" x14ac:dyDescent="0.3">
      <c r="A4785" s="3711"/>
      <c r="B4785" s="3669"/>
      <c r="C4785" s="126" t="s">
        <v>17</v>
      </c>
      <c r="D4785" s="114"/>
      <c r="E4785" s="500">
        <f t="shared" ref="E4785:AB4785" si="1627">E4783/E4782</f>
        <v>0.70370370370370372</v>
      </c>
      <c r="F4785" s="314">
        <f t="shared" si="1627"/>
        <v>0.73076923076923084</v>
      </c>
      <c r="G4785" s="314">
        <f t="shared" si="1627"/>
        <v>0.74</v>
      </c>
      <c r="H4785" s="3310">
        <f t="shared" si="1627"/>
        <v>0.69387755102040816</v>
      </c>
      <c r="I4785" s="314">
        <f t="shared" si="1627"/>
        <v>0.71698113207547165</v>
      </c>
      <c r="J4785" s="314">
        <f t="shared" si="1627"/>
        <v>0.65573770491803274</v>
      </c>
      <c r="K4785" s="314">
        <f t="shared" si="1627"/>
        <v>0.55384615384615388</v>
      </c>
      <c r="L4785" s="314">
        <f t="shared" si="1627"/>
        <v>0.5</v>
      </c>
      <c r="M4785" s="314">
        <f t="shared" si="1627"/>
        <v>0.50420168067226889</v>
      </c>
      <c r="N4785" s="3310">
        <f t="shared" si="1627"/>
        <v>0.54761904761904767</v>
      </c>
      <c r="O4785" s="314">
        <f t="shared" si="1627"/>
        <v>0.52054794520547953</v>
      </c>
      <c r="P4785" s="314">
        <f t="shared" si="1627"/>
        <v>0.5490196078431373</v>
      </c>
      <c r="Q4785" s="314">
        <f t="shared" si="1627"/>
        <v>0.52447552447552448</v>
      </c>
      <c r="R4785" s="314">
        <f t="shared" si="1627"/>
        <v>0.41666666666666669</v>
      </c>
      <c r="S4785" s="314">
        <f t="shared" si="1627"/>
        <v>0.57936507936507942</v>
      </c>
      <c r="T4785" s="314">
        <f t="shared" si="1627"/>
        <v>0.57931034482758614</v>
      </c>
      <c r="U4785" s="314">
        <f t="shared" si="1627"/>
        <v>0.54411764705882359</v>
      </c>
      <c r="V4785" s="3310">
        <f t="shared" si="1627"/>
        <v>0.55769230769230771</v>
      </c>
      <c r="W4785" s="314">
        <f t="shared" si="1627"/>
        <v>0.61386138613861385</v>
      </c>
      <c r="X4785" s="314">
        <f t="shared" si="1627"/>
        <v>0.65714285714285714</v>
      </c>
      <c r="Y4785" s="314">
        <f>Y4783/Y4782</f>
        <v>0.67164179104477606</v>
      </c>
      <c r="Z4785" s="314">
        <f t="shared" si="1627"/>
        <v>0.62295081967213117</v>
      </c>
      <c r="AA4785" s="314">
        <f t="shared" si="1627"/>
        <v>0.60000000000000009</v>
      </c>
      <c r="AB4785" s="315">
        <f t="shared" si="1627"/>
        <v>0.63793103448275867</v>
      </c>
      <c r="AC4785" s="432">
        <f>MAX(E4785:AB4785)</f>
        <v>0.74</v>
      </c>
      <c r="AD4785" s="73"/>
      <c r="AE4785" s="155"/>
      <c r="AF4785" s="74"/>
      <c r="AJ4785" s="396"/>
      <c r="AK4785" s="15"/>
      <c r="AL4785" s="15"/>
      <c r="AM4785" s="15"/>
      <c r="AN4785" s="15"/>
    </row>
    <row r="4786" spans="1:42" ht="18" hidden="1" customHeight="1" x14ac:dyDescent="0.25">
      <c r="A4786" s="2014"/>
      <c r="B4786" s="2017"/>
      <c r="C4786" s="357" t="s">
        <v>116</v>
      </c>
      <c r="D4786" s="2160"/>
      <c r="E4786" s="73"/>
      <c r="F4786" s="155"/>
      <c r="G4786" s="155"/>
      <c r="H4786" s="3306"/>
      <c r="I4786" s="155"/>
      <c r="J4786" s="155"/>
      <c r="K4786" s="155"/>
      <c r="L4786" s="155"/>
      <c r="M4786" s="155"/>
      <c r="N4786" s="3306"/>
      <c r="O4786" s="155"/>
      <c r="P4786" s="155"/>
      <c r="Q4786" s="155"/>
      <c r="R4786" s="155"/>
      <c r="S4786" s="155"/>
      <c r="T4786" s="155"/>
      <c r="U4786" s="155"/>
      <c r="V4786" s="3306"/>
      <c r="W4786" s="155"/>
      <c r="X4786" s="155"/>
      <c r="Y4786" s="155"/>
      <c r="Z4786" s="155"/>
      <c r="AA4786" s="155"/>
      <c r="AB4786" s="74"/>
      <c r="AC4786" s="132"/>
      <c r="AD4786" s="73"/>
      <c r="AE4786" s="155"/>
      <c r="AF4786" s="74"/>
      <c r="AJ4786" s="396"/>
      <c r="AK4786" s="15"/>
      <c r="AL4786" s="15"/>
      <c r="AM4786" s="15"/>
      <c r="AN4786" s="15"/>
    </row>
    <row r="4787" spans="1:42" s="181" customFormat="1" hidden="1" x14ac:dyDescent="0.25">
      <c r="A4787" s="2024"/>
      <c r="B4787" s="2027"/>
      <c r="C4787" s="124" t="s">
        <v>117</v>
      </c>
      <c r="D4787" s="347"/>
      <c r="E4787" s="73"/>
      <c r="F4787" s="155"/>
      <c r="G4787" s="155"/>
      <c r="H4787" s="3306"/>
      <c r="I4787" s="155"/>
      <c r="J4787" s="155"/>
      <c r="K4787" s="155"/>
      <c r="L4787" s="155"/>
      <c r="M4787" s="155"/>
      <c r="N4787" s="3306"/>
      <c r="O4787" s="155"/>
      <c r="P4787" s="155"/>
      <c r="Q4787" s="155"/>
      <c r="R4787" s="155"/>
      <c r="S4787" s="155"/>
      <c r="T4787" s="155"/>
      <c r="U4787" s="155"/>
      <c r="V4787" s="3306"/>
      <c r="W4787" s="155"/>
      <c r="X4787" s="155"/>
      <c r="Y4787" s="155"/>
      <c r="Z4787" s="155"/>
      <c r="AA4787" s="155"/>
      <c r="AB4787" s="74"/>
      <c r="AC4787" s="132"/>
      <c r="AD4787" s="73"/>
      <c r="AE4787" s="155"/>
      <c r="AF4787" s="74"/>
      <c r="AG4787" s="784"/>
      <c r="AH4787" s="781"/>
      <c r="AI4787" s="782"/>
      <c r="AJ4787" s="782"/>
      <c r="AK4787" s="782"/>
      <c r="AL4787" s="783"/>
      <c r="AM4787" s="783"/>
      <c r="AN4787" s="189"/>
      <c r="AO4787" s="189"/>
      <c r="AP4787" s="189"/>
    </row>
    <row r="4788" spans="1:42" ht="16.5" hidden="1" thickBot="1" x14ac:dyDescent="0.3">
      <c r="A4788" s="3535" t="s">
        <v>42</v>
      </c>
      <c r="B4788" s="3536"/>
      <c r="C4788" s="3537"/>
      <c r="D4788" s="346"/>
      <c r="E4788" s="458">
        <f>SQRT(E4782*E4782+E4783*E4783)/E4648/1.73</f>
        <v>4.3955241305765957</v>
      </c>
      <c r="F4788" s="179">
        <f t="shared" ref="F4788:AB4788" si="1628">SQRT(F4782*F4782+F4783*F4783)/F4648/1.73</f>
        <v>4.2997080620484436</v>
      </c>
      <c r="G4788" s="179">
        <f t="shared" si="1628"/>
        <v>4.140633474554444</v>
      </c>
      <c r="H4788" s="3307">
        <f t="shared" si="1628"/>
        <v>3.9587746907095474</v>
      </c>
      <c r="I4788" s="79">
        <f t="shared" si="1628"/>
        <v>4.3329366117016459</v>
      </c>
      <c r="J4788" s="79">
        <f t="shared" si="1628"/>
        <v>4.8605010677381708</v>
      </c>
      <c r="K4788" s="79">
        <f t="shared" si="1628"/>
        <v>4.955764692288108</v>
      </c>
      <c r="L4788" s="79">
        <f t="shared" si="1628"/>
        <v>6.3001210890972486</v>
      </c>
      <c r="M4788" s="79">
        <f t="shared" si="1628"/>
        <v>9.0187216793068181</v>
      </c>
      <c r="N4788" s="3307">
        <f t="shared" si="1628"/>
        <v>9.5263545392248723</v>
      </c>
      <c r="O4788" s="79">
        <f t="shared" si="1628"/>
        <v>10.946401361245346</v>
      </c>
      <c r="P4788" s="79">
        <f t="shared" si="1628"/>
        <v>11.641324488225854</v>
      </c>
      <c r="Q4788" s="79">
        <f t="shared" si="1628"/>
        <v>10.667181250817654</v>
      </c>
      <c r="R4788" s="79">
        <f t="shared" si="1628"/>
        <v>8.7974058931340764</v>
      </c>
      <c r="S4788" s="79">
        <f t="shared" si="1628"/>
        <v>9.749773484757096</v>
      </c>
      <c r="T4788" s="79">
        <f t="shared" si="1628"/>
        <v>11.241412616851623</v>
      </c>
      <c r="U4788" s="79">
        <f t="shared" si="1628"/>
        <v>10.376405318836911</v>
      </c>
      <c r="V4788" s="3307">
        <f t="shared" si="1628"/>
        <v>7.9574863959927526</v>
      </c>
      <c r="W4788" s="79">
        <f t="shared" si="1628"/>
        <v>7.8815512926244677</v>
      </c>
      <c r="X4788" s="79">
        <f t="shared" si="1628"/>
        <v>5.5492367203065864</v>
      </c>
      <c r="Y4788" s="79">
        <f>SQRT(Y4782*Y4782+Y4783*Y4783)/Y4648/1.73</f>
        <v>5.3470265230749643</v>
      </c>
      <c r="Z4788" s="179">
        <f t="shared" si="1628"/>
        <v>4.7612789264338273</v>
      </c>
      <c r="AA4788" s="179">
        <f t="shared" si="1628"/>
        <v>4.6312109653274245</v>
      </c>
      <c r="AB4788" s="180">
        <f t="shared" si="1628"/>
        <v>4.553466150858279</v>
      </c>
      <c r="AC4788" s="199">
        <f>AVERAGE(E4788:AB4788)</f>
        <v>7.0787583927388633</v>
      </c>
      <c r="AD4788" s="78">
        <f>(AC4784-AC4788)/AC4784</f>
        <v>-6.8491832866243524E-2</v>
      </c>
      <c r="AE4788" s="79"/>
      <c r="AF4788" s="80"/>
      <c r="AJ4788" s="396"/>
      <c r="AK4788" s="14"/>
      <c r="AL4788" s="14"/>
      <c r="AM4788" s="15"/>
      <c r="AN4788" s="14"/>
    </row>
    <row r="4789" spans="1:42" x14ac:dyDescent="0.25">
      <c r="A4789" s="3701" t="s">
        <v>704</v>
      </c>
      <c r="B4789" s="3596" t="s">
        <v>705</v>
      </c>
      <c r="C4789" s="121" t="s">
        <v>13</v>
      </c>
      <c r="D4789" s="113" t="s">
        <v>811</v>
      </c>
      <c r="E4789" s="70">
        <v>268.8</v>
      </c>
      <c r="F4789" s="71">
        <v>260.39999999999998</v>
      </c>
      <c r="G4789" s="71">
        <v>258</v>
      </c>
      <c r="H4789" s="3301">
        <v>258</v>
      </c>
      <c r="I4789" s="71">
        <v>271.2</v>
      </c>
      <c r="J4789" s="71">
        <v>264</v>
      </c>
      <c r="K4789" s="71">
        <v>258</v>
      </c>
      <c r="L4789" s="71">
        <v>285.60000000000002</v>
      </c>
      <c r="M4789" s="71">
        <v>531.6</v>
      </c>
      <c r="N4789" s="3301">
        <v>672</v>
      </c>
      <c r="O4789" s="71">
        <v>476.4</v>
      </c>
      <c r="P4789" s="71">
        <v>733.2</v>
      </c>
      <c r="Q4789" s="71">
        <v>627.6</v>
      </c>
      <c r="R4789" s="71">
        <v>613.20000000000005</v>
      </c>
      <c r="S4789" s="71">
        <v>754.8</v>
      </c>
      <c r="T4789" s="71">
        <v>727.2</v>
      </c>
      <c r="U4789" s="71">
        <v>735.6</v>
      </c>
      <c r="V4789" s="3301">
        <v>596.4</v>
      </c>
      <c r="W4789" s="71">
        <v>379.2</v>
      </c>
      <c r="X4789" s="71">
        <v>286.8</v>
      </c>
      <c r="Y4789" s="71">
        <v>300</v>
      </c>
      <c r="Z4789" s="71">
        <v>334.8</v>
      </c>
      <c r="AA4789" s="71">
        <v>332.4</v>
      </c>
      <c r="AB4789" s="72">
        <v>338.4</v>
      </c>
      <c r="AC4789" s="572">
        <f>SUM(E4789:AB4789)</f>
        <v>10563.599999999999</v>
      </c>
      <c r="AD4789" s="70"/>
      <c r="AE4789" s="71">
        <v>100</v>
      </c>
      <c r="AF4789" s="72">
        <v>120</v>
      </c>
      <c r="AJ4789" s="396"/>
      <c r="AK4789" s="430"/>
      <c r="AL4789" s="431"/>
      <c r="AM4789" s="430"/>
      <c r="AN4789" s="15"/>
    </row>
    <row r="4790" spans="1:42" x14ac:dyDescent="0.25">
      <c r="A4790" s="3688"/>
      <c r="B4790" s="3597"/>
      <c r="C4790" s="123" t="s">
        <v>14</v>
      </c>
      <c r="D4790" s="108" t="s">
        <v>811</v>
      </c>
      <c r="E4790" s="392">
        <v>157.19999999999999</v>
      </c>
      <c r="F4790" s="308">
        <v>157.19999999999999</v>
      </c>
      <c r="G4790" s="308">
        <v>158.4</v>
      </c>
      <c r="H4790" s="3302">
        <v>159.6</v>
      </c>
      <c r="I4790" s="308">
        <v>160.80000000000001</v>
      </c>
      <c r="J4790" s="308">
        <v>157.19999999999999</v>
      </c>
      <c r="K4790" s="308">
        <v>159.6</v>
      </c>
      <c r="L4790" s="308">
        <v>169.2</v>
      </c>
      <c r="M4790" s="308">
        <v>349.2</v>
      </c>
      <c r="N4790" s="3302">
        <v>512.4</v>
      </c>
      <c r="O4790" s="308">
        <v>339.6</v>
      </c>
      <c r="P4790" s="308">
        <v>568.79999999999995</v>
      </c>
      <c r="Q4790" s="308">
        <v>464.4</v>
      </c>
      <c r="R4790" s="308">
        <v>468</v>
      </c>
      <c r="S4790" s="308">
        <v>567.6</v>
      </c>
      <c r="T4790" s="308">
        <v>537.6</v>
      </c>
      <c r="U4790" s="308">
        <v>534</v>
      </c>
      <c r="V4790" s="3302">
        <v>424.8</v>
      </c>
      <c r="W4790" s="308">
        <v>248.4</v>
      </c>
      <c r="X4790" s="308">
        <v>186</v>
      </c>
      <c r="Y4790" s="308">
        <v>183.6</v>
      </c>
      <c r="Z4790" s="308">
        <v>219.6</v>
      </c>
      <c r="AA4790" s="308">
        <v>220.8</v>
      </c>
      <c r="AB4790" s="309">
        <v>220.8</v>
      </c>
      <c r="AC4790" s="133">
        <f>SUM(E4790:AB4790)</f>
        <v>7324.8000000000011</v>
      </c>
      <c r="AD4790" s="73"/>
      <c r="AE4790" s="155"/>
      <c r="AF4790" s="74"/>
      <c r="AJ4790" s="396"/>
      <c r="AK4790" s="15"/>
      <c r="AL4790" s="15"/>
      <c r="AM4790" s="15"/>
      <c r="AN4790" s="15"/>
    </row>
    <row r="4791" spans="1:42" x14ac:dyDescent="0.25">
      <c r="A4791" s="3688"/>
      <c r="B4791" s="3597"/>
      <c r="C4791" s="123" t="s">
        <v>15</v>
      </c>
      <c r="D4791" s="108" t="s">
        <v>54</v>
      </c>
      <c r="E4791" s="1461">
        <v>16</v>
      </c>
      <c r="F4791" s="327">
        <v>16</v>
      </c>
      <c r="G4791" s="327">
        <v>15</v>
      </c>
      <c r="H4791" s="3303">
        <v>15</v>
      </c>
      <c r="I4791" s="327">
        <v>16</v>
      </c>
      <c r="J4791" s="327">
        <v>15</v>
      </c>
      <c r="K4791" s="327">
        <v>15</v>
      </c>
      <c r="L4791" s="327">
        <v>23</v>
      </c>
      <c r="M4791" s="327">
        <v>39</v>
      </c>
      <c r="N4791" s="3303">
        <v>42</v>
      </c>
      <c r="O4791" s="327">
        <v>44</v>
      </c>
      <c r="P4791" s="327">
        <v>58</v>
      </c>
      <c r="Q4791" s="327">
        <v>34</v>
      </c>
      <c r="R4791" s="327">
        <v>49</v>
      </c>
      <c r="S4791" s="327">
        <v>57</v>
      </c>
      <c r="T4791" s="327">
        <v>46</v>
      </c>
      <c r="U4791" s="327">
        <v>36</v>
      </c>
      <c r="V4791" s="3303">
        <v>24</v>
      </c>
      <c r="W4791" s="327">
        <v>18</v>
      </c>
      <c r="X4791" s="327">
        <v>17</v>
      </c>
      <c r="Y4791" s="327">
        <v>21</v>
      </c>
      <c r="Z4791" s="327">
        <v>20</v>
      </c>
      <c r="AA4791" s="327">
        <v>23</v>
      </c>
      <c r="AB4791" s="296">
        <v>21</v>
      </c>
      <c r="AC4791" s="133">
        <f>AVERAGE(E4791:AB4791)</f>
        <v>28.333333333333332</v>
      </c>
      <c r="AD4791" s="76"/>
      <c r="AE4791" s="76"/>
      <c r="AF4791" s="77"/>
      <c r="AJ4791" s="396"/>
      <c r="AK4791" s="15"/>
      <c r="AL4791" s="15"/>
      <c r="AM4791" s="15"/>
      <c r="AN4791" s="15"/>
    </row>
    <row r="4792" spans="1:42" ht="16.5" thickBot="1" x14ac:dyDescent="0.3">
      <c r="A4792" s="3711"/>
      <c r="B4792" s="3669"/>
      <c r="C4792" s="126" t="s">
        <v>17</v>
      </c>
      <c r="D4792" s="114"/>
      <c r="E4792" s="500">
        <f t="shared" ref="E4792:AB4792" si="1629">E4790/E4789</f>
        <v>0.58482142857142849</v>
      </c>
      <c r="F4792" s="314">
        <f t="shared" si="1629"/>
        <v>0.60368663594470051</v>
      </c>
      <c r="G4792" s="314">
        <f t="shared" si="1629"/>
        <v>0.61395348837209307</v>
      </c>
      <c r="H4792" s="3310">
        <f t="shared" si="1629"/>
        <v>0.61860465116279073</v>
      </c>
      <c r="I4792" s="314">
        <f t="shared" si="1629"/>
        <v>0.59292035398230092</v>
      </c>
      <c r="J4792" s="314">
        <f t="shared" si="1629"/>
        <v>0.59545454545454546</v>
      </c>
      <c r="K4792" s="314">
        <f t="shared" si="1629"/>
        <v>0.61860465116279073</v>
      </c>
      <c r="L4792" s="314">
        <f t="shared" si="1629"/>
        <v>0.59243697478991586</v>
      </c>
      <c r="M4792" s="314">
        <f t="shared" si="1629"/>
        <v>0.65688487584650113</v>
      </c>
      <c r="N4792" s="3310">
        <f t="shared" si="1629"/>
        <v>0.76249999999999996</v>
      </c>
      <c r="O4792" s="314">
        <f t="shared" si="1629"/>
        <v>0.71284634760705301</v>
      </c>
      <c r="P4792" s="314">
        <f t="shared" si="1629"/>
        <v>0.77577741407528633</v>
      </c>
      <c r="Q4792" s="314">
        <f t="shared" si="1629"/>
        <v>0.73996175908221795</v>
      </c>
      <c r="R4792" s="314">
        <f t="shared" si="1629"/>
        <v>0.76320939334637961</v>
      </c>
      <c r="S4792" s="314">
        <f t="shared" si="1629"/>
        <v>0.75198728139904614</v>
      </c>
      <c r="T4792" s="314">
        <f t="shared" si="1629"/>
        <v>0.73927392739273923</v>
      </c>
      <c r="U4792" s="314">
        <f t="shared" si="1629"/>
        <v>0.72593800978792822</v>
      </c>
      <c r="V4792" s="3310">
        <f t="shared" si="1629"/>
        <v>0.71227364185110664</v>
      </c>
      <c r="W4792" s="314">
        <f t="shared" si="1629"/>
        <v>0.65506329113924056</v>
      </c>
      <c r="X4792" s="314">
        <f t="shared" si="1629"/>
        <v>0.64853556485355646</v>
      </c>
      <c r="Y4792" s="314">
        <f>Y4790/Y4789</f>
        <v>0.61199999999999999</v>
      </c>
      <c r="Z4792" s="314">
        <f t="shared" si="1629"/>
        <v>0.65591397849462363</v>
      </c>
      <c r="AA4792" s="314">
        <f t="shared" si="1629"/>
        <v>0.66425992779783405</v>
      </c>
      <c r="AB4792" s="315">
        <f t="shared" si="1629"/>
        <v>0.65248226950354615</v>
      </c>
      <c r="AC4792" s="432">
        <f>MAX(E4792:AB4792)</f>
        <v>0.77577741407528633</v>
      </c>
      <c r="AD4792" s="73"/>
      <c r="AE4792" s="155"/>
      <c r="AF4792" s="74"/>
      <c r="AJ4792" s="396"/>
      <c r="AK4792" s="15"/>
      <c r="AL4792" s="15"/>
      <c r="AM4792" s="15"/>
      <c r="AN4792" s="15"/>
    </row>
    <row r="4793" spans="1:42" hidden="1" x14ac:dyDescent="0.25">
      <c r="A4793" s="2014"/>
      <c r="B4793" s="2017"/>
      <c r="C4793" s="357" t="s">
        <v>116</v>
      </c>
      <c r="D4793" s="2160"/>
      <c r="E4793" s="499"/>
      <c r="F4793" s="311"/>
      <c r="G4793" s="311"/>
      <c r="H4793" s="3306"/>
      <c r="I4793" s="155"/>
      <c r="J4793" s="155"/>
      <c r="K4793" s="155"/>
      <c r="L4793" s="155"/>
      <c r="M4793" s="155"/>
      <c r="N4793" s="3306"/>
      <c r="O4793" s="155"/>
      <c r="P4793" s="155"/>
      <c r="Q4793" s="155"/>
      <c r="R4793" s="155"/>
      <c r="S4793" s="155"/>
      <c r="T4793" s="155"/>
      <c r="U4793" s="155"/>
      <c r="V4793" s="3306"/>
      <c r="W4793" s="155"/>
      <c r="X4793" s="155"/>
      <c r="Y4793" s="155"/>
      <c r="Z4793" s="311"/>
      <c r="AA4793" s="311"/>
      <c r="AB4793" s="312"/>
      <c r="AC4793" s="132"/>
      <c r="AD4793" s="73"/>
      <c r="AE4793" s="155"/>
      <c r="AF4793" s="74"/>
      <c r="AJ4793" s="396"/>
      <c r="AK4793" s="15"/>
      <c r="AL4793" s="15"/>
      <c r="AM4793" s="15"/>
      <c r="AN4793" s="15"/>
    </row>
    <row r="4794" spans="1:42" s="181" customFormat="1" hidden="1" x14ac:dyDescent="0.25">
      <c r="A4794" s="2024"/>
      <c r="B4794" s="2027"/>
      <c r="C4794" s="124" t="s">
        <v>117</v>
      </c>
      <c r="D4794" s="347"/>
      <c r="E4794" s="499"/>
      <c r="F4794" s="311"/>
      <c r="G4794" s="311"/>
      <c r="H4794" s="3306"/>
      <c r="I4794" s="155"/>
      <c r="J4794" s="155"/>
      <c r="K4794" s="155"/>
      <c r="L4794" s="155"/>
      <c r="M4794" s="155"/>
      <c r="N4794" s="3306"/>
      <c r="O4794" s="155"/>
      <c r="P4794" s="155"/>
      <c r="Q4794" s="155"/>
      <c r="R4794" s="155"/>
      <c r="S4794" s="155"/>
      <c r="T4794" s="155"/>
      <c r="U4794" s="155"/>
      <c r="V4794" s="3306"/>
      <c r="W4794" s="155"/>
      <c r="X4794" s="155"/>
      <c r="Y4794" s="155"/>
      <c r="Z4794" s="311"/>
      <c r="AA4794" s="311"/>
      <c r="AB4794" s="312"/>
      <c r="AC4794" s="132"/>
      <c r="AD4794" s="73"/>
      <c r="AE4794" s="155"/>
      <c r="AF4794" s="74"/>
      <c r="AG4794" s="784"/>
      <c r="AH4794" s="781"/>
      <c r="AI4794" s="782"/>
      <c r="AJ4794" s="782"/>
      <c r="AK4794" s="782"/>
      <c r="AL4794" s="783"/>
      <c r="AM4794" s="783"/>
      <c r="AN4794" s="189"/>
      <c r="AO4794" s="189"/>
      <c r="AP4794" s="189"/>
    </row>
    <row r="4795" spans="1:42" ht="16.5" hidden="1" thickBot="1" x14ac:dyDescent="0.3">
      <c r="A4795" s="3535" t="s">
        <v>42</v>
      </c>
      <c r="B4795" s="3536"/>
      <c r="C4795" s="3537"/>
      <c r="D4795" s="346"/>
      <c r="E4795" s="458">
        <f>SQRT(E4789*E4789+E4790*E4790)/E4648/1.73</f>
        <v>17.274055310400435</v>
      </c>
      <c r="F4795" s="179">
        <f t="shared" ref="F4795:AB4795" si="1630">SQRT(F4789*F4789+F4790*F4790)/F4648/1.73</f>
        <v>16.922174196803162</v>
      </c>
      <c r="G4795" s="179">
        <f t="shared" si="1630"/>
        <v>16.794350640030945</v>
      </c>
      <c r="H4795" s="3307">
        <f t="shared" si="1630"/>
        <v>16.780961910605107</v>
      </c>
      <c r="I4795" s="79">
        <f t="shared" si="1630"/>
        <v>17.456608506396986</v>
      </c>
      <c r="J4795" s="79">
        <f t="shared" si="1630"/>
        <v>17.061106659510926</v>
      </c>
      <c r="K4795" s="79">
        <f t="shared" si="1630"/>
        <v>16.861639612098397</v>
      </c>
      <c r="L4795" s="79">
        <f t="shared" si="1630"/>
        <v>18.55736343773847</v>
      </c>
      <c r="M4795" s="79">
        <f t="shared" si="1630"/>
        <v>35.868262306917273</v>
      </c>
      <c r="N4795" s="3307">
        <f t="shared" si="1630"/>
        <v>46.69960539238339</v>
      </c>
      <c r="O4795" s="79">
        <f t="shared" si="1630"/>
        <v>32.423776587037658</v>
      </c>
      <c r="P4795" s="79">
        <f t="shared" si="1630"/>
        <v>51.576433355106602</v>
      </c>
      <c r="Q4795" s="79">
        <f t="shared" si="1630"/>
        <v>42.980251466598666</v>
      </c>
      <c r="R4795" s="79">
        <f t="shared" si="1630"/>
        <v>43.501323442222677</v>
      </c>
      <c r="S4795" s="79">
        <f t="shared" si="1630"/>
        <v>52.692702166431062</v>
      </c>
      <c r="T4795" s="79">
        <f t="shared" si="1630"/>
        <v>50.555199986928024</v>
      </c>
      <c r="U4795" s="79">
        <f t="shared" si="1630"/>
        <v>50.765982350557991</v>
      </c>
      <c r="V4795" s="3307">
        <f t="shared" si="1630"/>
        <v>40.775461816859753</v>
      </c>
      <c r="W4795" s="79">
        <f t="shared" si="1630"/>
        <v>25.122938166030718</v>
      </c>
      <c r="X4795" s="79">
        <f t="shared" si="1630"/>
        <v>18.872177802301913</v>
      </c>
      <c r="Y4795" s="79">
        <f>SQRT(Y4789*Y4789+Y4790*Y4790)/Y4648/1.73</f>
        <v>19.418147386903989</v>
      </c>
      <c r="Z4795" s="179">
        <f t="shared" si="1630"/>
        <v>22.105205963965268</v>
      </c>
      <c r="AA4795" s="179">
        <f t="shared" si="1630"/>
        <v>22.010097754427676</v>
      </c>
      <c r="AB4795" s="180">
        <f t="shared" si="1630"/>
        <v>22.286511128711521</v>
      </c>
      <c r="AC4795" s="199">
        <f>AVERAGE(E4795:AB4795)</f>
        <v>29.806764056123694</v>
      </c>
      <c r="AD4795" s="78">
        <f>(AC4791-AC4795)/AC4791</f>
        <v>-5.2003437274953934E-2</v>
      </c>
      <c r="AE4795" s="79"/>
      <c r="AF4795" s="80"/>
      <c r="AJ4795" s="396"/>
      <c r="AK4795" s="14"/>
      <c r="AL4795" s="14"/>
      <c r="AM4795" s="15"/>
      <c r="AN4795" s="14"/>
    </row>
    <row r="4796" spans="1:42" x14ac:dyDescent="0.25">
      <c r="A4796" s="3701" t="s">
        <v>706</v>
      </c>
      <c r="B4796" s="3596" t="s">
        <v>707</v>
      </c>
      <c r="C4796" s="121" t="s">
        <v>13</v>
      </c>
      <c r="D4796" s="113" t="s">
        <v>811</v>
      </c>
      <c r="E4796" s="325">
        <v>1076.4000000000001</v>
      </c>
      <c r="F4796" s="321">
        <v>856.8</v>
      </c>
      <c r="G4796" s="321">
        <v>1106.4000000000001</v>
      </c>
      <c r="H4796" s="3308">
        <v>1028.4000000000001</v>
      </c>
      <c r="I4796" s="321">
        <v>1089.5999999999999</v>
      </c>
      <c r="J4796" s="321">
        <v>993.6</v>
      </c>
      <c r="K4796" s="321">
        <v>1075.2</v>
      </c>
      <c r="L4796" s="321">
        <v>924</v>
      </c>
      <c r="M4796" s="321">
        <v>1303.2</v>
      </c>
      <c r="N4796" s="3308">
        <v>1436.4</v>
      </c>
      <c r="O4796" s="321">
        <v>1366.8</v>
      </c>
      <c r="P4796" s="321">
        <v>1323.6</v>
      </c>
      <c r="Q4796" s="321">
        <v>1354.8</v>
      </c>
      <c r="R4796" s="321">
        <v>1240.8</v>
      </c>
      <c r="S4796" s="321">
        <v>1462.8</v>
      </c>
      <c r="T4796" s="321">
        <v>1491.6</v>
      </c>
      <c r="U4796" s="321">
        <v>1472.4</v>
      </c>
      <c r="V4796" s="3308">
        <v>1284</v>
      </c>
      <c r="W4796" s="321">
        <v>1299.5999999999999</v>
      </c>
      <c r="X4796" s="321">
        <v>967.2</v>
      </c>
      <c r="Y4796" s="321">
        <v>958.8</v>
      </c>
      <c r="Z4796" s="321">
        <v>1008</v>
      </c>
      <c r="AA4796" s="321">
        <v>984</v>
      </c>
      <c r="AB4796" s="531">
        <v>951.6</v>
      </c>
      <c r="AC4796" s="134">
        <f>SUM(E4796:AB4796)</f>
        <v>28055.999999999996</v>
      </c>
      <c r="AD4796" s="70"/>
      <c r="AE4796" s="71">
        <v>100</v>
      </c>
      <c r="AF4796" s="72">
        <v>120</v>
      </c>
      <c r="AJ4796" s="396"/>
      <c r="AK4796" s="430"/>
      <c r="AL4796" s="431"/>
      <c r="AM4796" s="430"/>
      <c r="AN4796" s="15"/>
    </row>
    <row r="4797" spans="1:42" x14ac:dyDescent="0.25">
      <c r="A4797" s="3688"/>
      <c r="B4797" s="3597"/>
      <c r="C4797" s="123" t="s">
        <v>14</v>
      </c>
      <c r="D4797" s="108" t="s">
        <v>811</v>
      </c>
      <c r="E4797" s="307">
        <v>762</v>
      </c>
      <c r="F4797" s="308">
        <v>460.8</v>
      </c>
      <c r="G4797" s="308">
        <v>771.6</v>
      </c>
      <c r="H4797" s="3302">
        <v>656.4</v>
      </c>
      <c r="I4797" s="308">
        <v>802.8</v>
      </c>
      <c r="J4797" s="308">
        <v>739.2</v>
      </c>
      <c r="K4797" s="308">
        <v>781.2</v>
      </c>
      <c r="L4797" s="308">
        <v>466.8</v>
      </c>
      <c r="M4797" s="308">
        <v>804</v>
      </c>
      <c r="N4797" s="3302">
        <v>1149.5999999999999</v>
      </c>
      <c r="O4797" s="308">
        <v>1132.8</v>
      </c>
      <c r="P4797" s="308">
        <v>1076.4000000000001</v>
      </c>
      <c r="Q4797" s="308">
        <v>1113.5999999999999</v>
      </c>
      <c r="R4797" s="308">
        <v>846</v>
      </c>
      <c r="S4797" s="308">
        <v>1132.8</v>
      </c>
      <c r="T4797" s="308">
        <v>1120.8</v>
      </c>
      <c r="U4797" s="308">
        <v>1080</v>
      </c>
      <c r="V4797" s="3302">
        <v>924</v>
      </c>
      <c r="W4797" s="308">
        <v>950.4</v>
      </c>
      <c r="X4797" s="308">
        <v>594</v>
      </c>
      <c r="Y4797" s="308">
        <v>768</v>
      </c>
      <c r="Z4797" s="308">
        <v>784.8</v>
      </c>
      <c r="AA4797" s="308">
        <v>759.6</v>
      </c>
      <c r="AB4797" s="394">
        <v>742.8</v>
      </c>
      <c r="AC4797" s="107">
        <f>SUM(E4797:AB4797)</f>
        <v>20420.399999999994</v>
      </c>
      <c r="AD4797" s="73"/>
      <c r="AE4797" s="155"/>
      <c r="AF4797" s="74"/>
      <c r="AJ4797" s="396"/>
      <c r="AK4797" s="15"/>
      <c r="AL4797" s="15"/>
      <c r="AM4797" s="15"/>
      <c r="AN4797" s="15"/>
    </row>
    <row r="4798" spans="1:42" x14ac:dyDescent="0.25">
      <c r="A4798" s="3688"/>
      <c r="B4798" s="3597"/>
      <c r="C4798" s="123" t="s">
        <v>15</v>
      </c>
      <c r="D4798" s="108" t="s">
        <v>54</v>
      </c>
      <c r="E4798" s="1450">
        <v>61</v>
      </c>
      <c r="F4798" s="1445">
        <v>81</v>
      </c>
      <c r="G4798" s="1445">
        <v>69</v>
      </c>
      <c r="H4798" s="3303">
        <v>73</v>
      </c>
      <c r="I4798" s="327">
        <v>68</v>
      </c>
      <c r="J4798" s="327">
        <v>77</v>
      </c>
      <c r="K4798" s="327">
        <v>65</v>
      </c>
      <c r="L4798" s="327">
        <v>66</v>
      </c>
      <c r="M4798" s="327">
        <v>98</v>
      </c>
      <c r="N4798" s="3303">
        <v>94</v>
      </c>
      <c r="O4798" s="327">
        <v>99</v>
      </c>
      <c r="P4798" s="327">
        <v>98</v>
      </c>
      <c r="Q4798" s="327">
        <v>102</v>
      </c>
      <c r="R4798" s="327">
        <v>104</v>
      </c>
      <c r="S4798" s="327">
        <v>95</v>
      </c>
      <c r="T4798" s="327">
        <v>105</v>
      </c>
      <c r="U4798" s="327">
        <v>90</v>
      </c>
      <c r="V4798" s="3303">
        <v>100</v>
      </c>
      <c r="W4798" s="327">
        <v>85</v>
      </c>
      <c r="X4798" s="327">
        <v>46</v>
      </c>
      <c r="Y4798" s="327">
        <v>68</v>
      </c>
      <c r="Z4798" s="1445">
        <v>67</v>
      </c>
      <c r="AA4798" s="1445">
        <v>56</v>
      </c>
      <c r="AB4798" s="1446">
        <v>66</v>
      </c>
      <c r="AC4798" s="107">
        <f>AVERAGE(E4798:AB4798)</f>
        <v>80.541666666666671</v>
      </c>
      <c r="AD4798" s="76"/>
      <c r="AE4798" s="76"/>
      <c r="AF4798" s="77"/>
      <c r="AJ4798" s="396"/>
      <c r="AK4798" s="15"/>
      <c r="AL4798" s="15"/>
      <c r="AM4798" s="15"/>
      <c r="AN4798" s="15"/>
    </row>
    <row r="4799" spans="1:42" ht="16.5" thickBot="1" x14ac:dyDescent="0.3">
      <c r="A4799" s="3711"/>
      <c r="B4799" s="3669"/>
      <c r="C4799" s="126" t="s">
        <v>17</v>
      </c>
      <c r="D4799" s="114"/>
      <c r="E4799" s="313">
        <f t="shared" ref="E4799:AB4799" si="1631">E4797/E4796</f>
        <v>0.70791527313266434</v>
      </c>
      <c r="F4799" s="314">
        <f t="shared" si="1631"/>
        <v>0.53781512605042026</v>
      </c>
      <c r="G4799" s="314">
        <f t="shared" si="1631"/>
        <v>0.69739696312364419</v>
      </c>
      <c r="H4799" s="3310">
        <f t="shared" si="1631"/>
        <v>0.63827304550758457</v>
      </c>
      <c r="I4799" s="314">
        <f t="shared" si="1631"/>
        <v>0.736784140969163</v>
      </c>
      <c r="J4799" s="314">
        <f t="shared" si="1631"/>
        <v>0.74396135265700492</v>
      </c>
      <c r="K4799" s="314">
        <f t="shared" si="1631"/>
        <v>0.7265625</v>
      </c>
      <c r="L4799" s="314">
        <f t="shared" si="1631"/>
        <v>0.5051948051948052</v>
      </c>
      <c r="M4799" s="314">
        <f t="shared" si="1631"/>
        <v>0.6169429097605893</v>
      </c>
      <c r="N4799" s="3310">
        <f t="shared" si="1631"/>
        <v>0.80033416875522123</v>
      </c>
      <c r="O4799" s="314">
        <f t="shared" si="1631"/>
        <v>0.82879719051799827</v>
      </c>
      <c r="P4799" s="314">
        <f t="shared" si="1631"/>
        <v>0.81323662737987323</v>
      </c>
      <c r="Q4799" s="314">
        <f t="shared" si="1631"/>
        <v>0.82196634189548268</v>
      </c>
      <c r="R4799" s="314">
        <f t="shared" si="1631"/>
        <v>0.68181818181818188</v>
      </c>
      <c r="S4799" s="314">
        <f t="shared" si="1631"/>
        <v>0.7744052502050861</v>
      </c>
      <c r="T4799" s="314">
        <f t="shared" si="1631"/>
        <v>0.75140788415124704</v>
      </c>
      <c r="U4799" s="314">
        <f t="shared" si="1631"/>
        <v>0.73349633251833735</v>
      </c>
      <c r="V4799" s="3310">
        <f t="shared" si="1631"/>
        <v>0.71962616822429903</v>
      </c>
      <c r="W4799" s="314">
        <f t="shared" si="1631"/>
        <v>0.73130193905817176</v>
      </c>
      <c r="X4799" s="314">
        <f t="shared" si="1631"/>
        <v>0.61414392059553347</v>
      </c>
      <c r="Y4799" s="314">
        <f>Y4797/Y4796</f>
        <v>0.80100125156445556</v>
      </c>
      <c r="Z4799" s="314">
        <f t="shared" si="1631"/>
        <v>0.77857142857142858</v>
      </c>
      <c r="AA4799" s="314">
        <f t="shared" si="1631"/>
        <v>0.77195121951219514</v>
      </c>
      <c r="AB4799" s="315">
        <f t="shared" si="1631"/>
        <v>0.78058007566204279</v>
      </c>
      <c r="AC4799" s="433">
        <f>MAX(E4799:AB4799)</f>
        <v>0.82879719051799827</v>
      </c>
      <c r="AD4799" s="73"/>
      <c r="AE4799" s="155"/>
      <c r="AF4799" s="74"/>
      <c r="AJ4799" s="396"/>
      <c r="AK4799" s="15"/>
      <c r="AL4799" s="15"/>
      <c r="AM4799" s="15"/>
      <c r="AN4799" s="15"/>
    </row>
    <row r="4800" spans="1:42" hidden="1" x14ac:dyDescent="0.25">
      <c r="A4800" s="2014"/>
      <c r="B4800" s="2017"/>
      <c r="C4800" s="357" t="s">
        <v>116</v>
      </c>
      <c r="D4800" s="122"/>
      <c r="E4800" s="310"/>
      <c r="F4800" s="311"/>
      <c r="G4800" s="311"/>
      <c r="H4800" s="3306"/>
      <c r="I4800" s="155"/>
      <c r="J4800" s="155"/>
      <c r="K4800" s="155"/>
      <c r="L4800" s="155"/>
      <c r="M4800" s="155"/>
      <c r="N4800" s="3306"/>
      <c r="O4800" s="155"/>
      <c r="P4800" s="155"/>
      <c r="Q4800" s="155"/>
      <c r="R4800" s="155"/>
      <c r="S4800" s="155"/>
      <c r="T4800" s="155"/>
      <c r="U4800" s="155"/>
      <c r="V4800" s="3306"/>
      <c r="W4800" s="155"/>
      <c r="X4800" s="155"/>
      <c r="Y4800" s="155"/>
      <c r="Z4800" s="311"/>
      <c r="AA4800" s="311"/>
      <c r="AB4800" s="312"/>
      <c r="AC4800" s="108"/>
      <c r="AD4800" s="73"/>
      <c r="AE4800" s="155"/>
      <c r="AF4800" s="74"/>
      <c r="AJ4800" s="396"/>
      <c r="AK4800" s="15"/>
      <c r="AL4800" s="15"/>
      <c r="AM4800" s="15"/>
      <c r="AN4800" s="15"/>
    </row>
    <row r="4801" spans="1:42" s="181" customFormat="1" hidden="1" x14ac:dyDescent="0.25">
      <c r="A4801" s="2024"/>
      <c r="B4801" s="2027"/>
      <c r="C4801" s="124" t="s">
        <v>117</v>
      </c>
      <c r="D4801" s="108"/>
      <c r="E4801" s="310"/>
      <c r="F4801" s="311"/>
      <c r="G4801" s="311"/>
      <c r="H4801" s="3306"/>
      <c r="I4801" s="155"/>
      <c r="J4801" s="155"/>
      <c r="K4801" s="155"/>
      <c r="L4801" s="155"/>
      <c r="M4801" s="155"/>
      <c r="N4801" s="3306"/>
      <c r="O4801" s="155"/>
      <c r="P4801" s="155"/>
      <c r="Q4801" s="155"/>
      <c r="R4801" s="155"/>
      <c r="S4801" s="155"/>
      <c r="T4801" s="155"/>
      <c r="U4801" s="155"/>
      <c r="V4801" s="3306"/>
      <c r="W4801" s="155"/>
      <c r="X4801" s="155"/>
      <c r="Y4801" s="155"/>
      <c r="Z4801" s="311"/>
      <c r="AA4801" s="311"/>
      <c r="AB4801" s="312"/>
      <c r="AC4801" s="108"/>
      <c r="AD4801" s="73"/>
      <c r="AE4801" s="155"/>
      <c r="AF4801" s="74"/>
      <c r="AG4801" s="784"/>
      <c r="AH4801" s="781"/>
      <c r="AI4801" s="782"/>
      <c r="AJ4801" s="782"/>
      <c r="AK4801" s="782"/>
      <c r="AL4801" s="783"/>
      <c r="AM4801" s="783"/>
      <c r="AN4801" s="189"/>
      <c r="AO4801" s="189"/>
      <c r="AP4801" s="189"/>
    </row>
    <row r="4802" spans="1:42" ht="16.5" hidden="1" thickBot="1" x14ac:dyDescent="0.3">
      <c r="A4802" s="3535" t="s">
        <v>42</v>
      </c>
      <c r="B4802" s="3536"/>
      <c r="C4802" s="3537"/>
      <c r="D4802" s="114"/>
      <c r="E4802" s="178">
        <f>SQRT(E4796*E4796+E4797*E4797)/E4648/1.73</f>
        <v>73.159554006604978</v>
      </c>
      <c r="F4802" s="179">
        <f t="shared" ref="F4802:AB4802" si="1632">SQRT(F4796*F4796+F4797*F4797)/F4648/1.73</f>
        <v>54.123460145914727</v>
      </c>
      <c r="G4802" s="179">
        <f t="shared" si="1632"/>
        <v>74.827410894214054</v>
      </c>
      <c r="H4802" s="3307">
        <f t="shared" si="1632"/>
        <v>67.485005493670613</v>
      </c>
      <c r="I4802" s="79">
        <f t="shared" si="1632"/>
        <v>74.934612820950335</v>
      </c>
      <c r="J4802" s="79">
        <f t="shared" si="1632"/>
        <v>68.764988216679384</v>
      </c>
      <c r="K4802" s="79">
        <f t="shared" si="1632"/>
        <v>73.867991971785756</v>
      </c>
      <c r="L4802" s="79">
        <f t="shared" si="1632"/>
        <v>57.871609964460994</v>
      </c>
      <c r="M4802" s="79">
        <f t="shared" si="1632"/>
        <v>86.35310448569814</v>
      </c>
      <c r="N4802" s="3307">
        <f t="shared" si="1632"/>
        <v>101.66941625863122</v>
      </c>
      <c r="O4802" s="79">
        <f t="shared" si="1632"/>
        <v>98.382950611361537</v>
      </c>
      <c r="P4802" s="79">
        <f t="shared" si="1632"/>
        <v>94.821840819535865</v>
      </c>
      <c r="Q4802" s="79">
        <f t="shared" si="1632"/>
        <v>96.544753198445775</v>
      </c>
      <c r="R4802" s="79">
        <f t="shared" si="1632"/>
        <v>84.690023437322552</v>
      </c>
      <c r="S4802" s="79">
        <f t="shared" si="1632"/>
        <v>103.22831525892968</v>
      </c>
      <c r="T4802" s="79">
        <f t="shared" si="1632"/>
        <v>104.30120170655655</v>
      </c>
      <c r="U4802" s="79">
        <f t="shared" si="1632"/>
        <v>101.9811500863982</v>
      </c>
      <c r="V4802" s="3307">
        <f t="shared" si="1632"/>
        <v>88.092246598351011</v>
      </c>
      <c r="W4802" s="79">
        <f t="shared" si="1632"/>
        <v>89.228900959660521</v>
      </c>
      <c r="X4802" s="79">
        <f t="shared" si="1632"/>
        <v>62.663942387659937</v>
      </c>
      <c r="Y4802" s="79">
        <f>SQRT(Y4796*Y4796+Y4797*Y4797)/Y4648/1.73</f>
        <v>67.82179967741871</v>
      </c>
      <c r="Z4802" s="179">
        <f t="shared" si="1632"/>
        <v>70.528390208048933</v>
      </c>
      <c r="AA4802" s="179">
        <f t="shared" si="1632"/>
        <v>68.563303073800228</v>
      </c>
      <c r="AB4802" s="180">
        <f t="shared" si="1632"/>
        <v>66.583445094545723</v>
      </c>
      <c r="AC4802" s="109">
        <f>AVERAGE(E4802:AB4802)</f>
        <v>80.43705905736023</v>
      </c>
      <c r="AD4802" s="78">
        <f>(AC4798-AC4802)/AC4798</f>
        <v>1.2988011502093088E-3</v>
      </c>
      <c r="AE4802" s="79"/>
      <c r="AF4802" s="80"/>
      <c r="AJ4802" s="396"/>
      <c r="AK4802" s="14"/>
      <c r="AL4802" s="14"/>
      <c r="AM4802" s="15"/>
      <c r="AN4802" s="14"/>
    </row>
    <row r="4803" spans="1:42" x14ac:dyDescent="0.25">
      <c r="A4803" s="3701" t="s">
        <v>708</v>
      </c>
      <c r="B4803" s="3596" t="s">
        <v>709</v>
      </c>
      <c r="C4803" s="121" t="s">
        <v>13</v>
      </c>
      <c r="D4803" s="113" t="s">
        <v>811</v>
      </c>
      <c r="E4803" s="306">
        <v>673.2</v>
      </c>
      <c r="F4803" s="71">
        <v>661.2</v>
      </c>
      <c r="G4803" s="71">
        <v>708</v>
      </c>
      <c r="H4803" s="3301">
        <v>681.6</v>
      </c>
      <c r="I4803" s="71">
        <v>703.2</v>
      </c>
      <c r="J4803" s="71">
        <v>697.2</v>
      </c>
      <c r="K4803" s="71">
        <v>834</v>
      </c>
      <c r="L4803" s="71">
        <v>897.6</v>
      </c>
      <c r="M4803" s="71">
        <v>967.2</v>
      </c>
      <c r="N4803" s="3301">
        <v>1076.4000000000001</v>
      </c>
      <c r="O4803" s="71">
        <v>1170</v>
      </c>
      <c r="P4803" s="71">
        <v>1293.5999999999999</v>
      </c>
      <c r="Q4803" s="71">
        <v>1222.8</v>
      </c>
      <c r="R4803" s="71">
        <v>914.4</v>
      </c>
      <c r="S4803" s="71">
        <v>1167.5999999999999</v>
      </c>
      <c r="T4803" s="71">
        <v>1354.8</v>
      </c>
      <c r="U4803" s="71">
        <v>1221.5999999999999</v>
      </c>
      <c r="V4803" s="3301">
        <v>1056</v>
      </c>
      <c r="W4803" s="71">
        <v>1105.2</v>
      </c>
      <c r="X4803" s="71">
        <v>822</v>
      </c>
      <c r="Y4803" s="71">
        <v>751.2</v>
      </c>
      <c r="Z4803" s="71">
        <v>744</v>
      </c>
      <c r="AA4803" s="71">
        <v>709.2</v>
      </c>
      <c r="AB4803" s="393">
        <v>691.2</v>
      </c>
      <c r="AC4803" s="134">
        <f>SUM(E4803:AB4803)</f>
        <v>22123.200000000004</v>
      </c>
      <c r="AD4803" s="70"/>
      <c r="AE4803" s="71">
        <v>100</v>
      </c>
      <c r="AF4803" s="72">
        <v>120</v>
      </c>
      <c r="AJ4803" s="396"/>
      <c r="AK4803" s="430"/>
      <c r="AL4803" s="431"/>
      <c r="AM4803" s="430"/>
      <c r="AN4803" s="15"/>
    </row>
    <row r="4804" spans="1:42" x14ac:dyDescent="0.25">
      <c r="A4804" s="3688"/>
      <c r="B4804" s="3597"/>
      <c r="C4804" s="123" t="s">
        <v>14</v>
      </c>
      <c r="D4804" s="108" t="s">
        <v>811</v>
      </c>
      <c r="E4804" s="307">
        <v>309.60000000000002</v>
      </c>
      <c r="F4804" s="308">
        <v>314.39999999999998</v>
      </c>
      <c r="G4804" s="308">
        <v>309.60000000000002</v>
      </c>
      <c r="H4804" s="3302">
        <v>312</v>
      </c>
      <c r="I4804" s="308">
        <v>316.8</v>
      </c>
      <c r="J4804" s="308">
        <v>308.39999999999998</v>
      </c>
      <c r="K4804" s="308">
        <v>327.60000000000002</v>
      </c>
      <c r="L4804" s="308">
        <v>360</v>
      </c>
      <c r="M4804" s="308">
        <v>454.8</v>
      </c>
      <c r="N4804" s="3302">
        <v>583.20000000000005</v>
      </c>
      <c r="O4804" s="308">
        <v>668.4</v>
      </c>
      <c r="P4804" s="308">
        <v>742.8</v>
      </c>
      <c r="Q4804" s="308">
        <v>669.6</v>
      </c>
      <c r="R4804" s="308">
        <v>336</v>
      </c>
      <c r="S4804" s="308">
        <v>651.6</v>
      </c>
      <c r="T4804" s="308">
        <v>742.8</v>
      </c>
      <c r="U4804" s="308">
        <v>675.6</v>
      </c>
      <c r="V4804" s="3302">
        <v>595.20000000000005</v>
      </c>
      <c r="W4804" s="308">
        <v>650.4</v>
      </c>
      <c r="X4804" s="308">
        <v>399.6</v>
      </c>
      <c r="Y4804" s="308">
        <v>333.6</v>
      </c>
      <c r="Z4804" s="308">
        <v>332.4</v>
      </c>
      <c r="AA4804" s="308">
        <v>327.60000000000002</v>
      </c>
      <c r="AB4804" s="394">
        <v>321.60000000000002</v>
      </c>
      <c r="AC4804" s="107">
        <f>SUM(E4804:AB4804)</f>
        <v>11043.600000000002</v>
      </c>
      <c r="AD4804" s="73"/>
      <c r="AE4804" s="155"/>
      <c r="AF4804" s="74"/>
      <c r="AJ4804" s="396"/>
      <c r="AK4804" s="15"/>
      <c r="AL4804" s="15"/>
      <c r="AM4804" s="15"/>
      <c r="AN4804" s="15"/>
    </row>
    <row r="4805" spans="1:42" x14ac:dyDescent="0.25">
      <c r="A4805" s="3688"/>
      <c r="B4805" s="3597"/>
      <c r="C4805" s="123" t="s">
        <v>15</v>
      </c>
      <c r="D4805" s="108" t="s">
        <v>54</v>
      </c>
      <c r="E4805" s="1450">
        <v>41</v>
      </c>
      <c r="F4805" s="1445">
        <v>44</v>
      </c>
      <c r="G4805" s="1445">
        <v>42</v>
      </c>
      <c r="H4805" s="3303">
        <v>42</v>
      </c>
      <c r="I4805" s="327">
        <v>43</v>
      </c>
      <c r="J4805" s="327">
        <v>48</v>
      </c>
      <c r="K4805" s="327">
        <v>53</v>
      </c>
      <c r="L4805" s="327">
        <v>56</v>
      </c>
      <c r="M4805" s="327">
        <v>73</v>
      </c>
      <c r="N4805" s="3303">
        <v>70</v>
      </c>
      <c r="O4805" s="327">
        <v>92</v>
      </c>
      <c r="P4805" s="327">
        <v>79</v>
      </c>
      <c r="Q4805" s="327">
        <v>56</v>
      </c>
      <c r="R4805" s="327">
        <v>53</v>
      </c>
      <c r="S4805" s="327">
        <v>94</v>
      </c>
      <c r="T4805" s="327">
        <v>83</v>
      </c>
      <c r="U4805" s="327">
        <v>82</v>
      </c>
      <c r="V4805" s="3303">
        <v>66</v>
      </c>
      <c r="W4805" s="327">
        <v>63</v>
      </c>
      <c r="X4805" s="327">
        <v>44</v>
      </c>
      <c r="Y4805" s="327">
        <v>43</v>
      </c>
      <c r="Z4805" s="1445">
        <v>45</v>
      </c>
      <c r="AA4805" s="1445">
        <v>44</v>
      </c>
      <c r="AB4805" s="1446">
        <v>40</v>
      </c>
      <c r="AC4805" s="107">
        <f>AVERAGE(E4805:AB4805)</f>
        <v>58.166666666666664</v>
      </c>
      <c r="AD4805" s="76"/>
      <c r="AE4805" s="76"/>
      <c r="AF4805" s="77"/>
      <c r="AJ4805" s="396"/>
      <c r="AK4805" s="15"/>
      <c r="AL4805" s="15"/>
      <c r="AM4805" s="15"/>
      <c r="AN4805" s="15"/>
    </row>
    <row r="4806" spans="1:42" ht="16.5" thickBot="1" x14ac:dyDescent="0.3">
      <c r="A4806" s="3711"/>
      <c r="B4806" s="3669"/>
      <c r="C4806" s="126" t="s">
        <v>17</v>
      </c>
      <c r="D4806" s="114"/>
      <c r="E4806" s="313">
        <f t="shared" ref="E4806:AB4806" si="1633">E4804/E4803</f>
        <v>0.45989304812834225</v>
      </c>
      <c r="F4806" s="314">
        <f t="shared" si="1633"/>
        <v>0.47549909255898359</v>
      </c>
      <c r="G4806" s="314">
        <f t="shared" si="1633"/>
        <v>0.43728813559322038</v>
      </c>
      <c r="H4806" s="3310">
        <f t="shared" si="1633"/>
        <v>0.45774647887323944</v>
      </c>
      <c r="I4806" s="314">
        <f t="shared" si="1633"/>
        <v>0.45051194539249145</v>
      </c>
      <c r="J4806" s="314">
        <f t="shared" si="1633"/>
        <v>0.44234079173838203</v>
      </c>
      <c r="K4806" s="314">
        <f t="shared" si="1633"/>
        <v>0.39280575539568346</v>
      </c>
      <c r="L4806" s="314">
        <f t="shared" si="1633"/>
        <v>0.40106951871657753</v>
      </c>
      <c r="M4806" s="314">
        <f t="shared" si="1633"/>
        <v>0.47022332506203474</v>
      </c>
      <c r="N4806" s="3310">
        <f t="shared" si="1633"/>
        <v>0.5418060200668896</v>
      </c>
      <c r="O4806" s="314">
        <f t="shared" si="1633"/>
        <v>0.57128205128205123</v>
      </c>
      <c r="P4806" s="314">
        <f t="shared" si="1633"/>
        <v>0.57421150278293132</v>
      </c>
      <c r="Q4806" s="314">
        <f t="shared" si="1633"/>
        <v>0.54759568204121689</v>
      </c>
      <c r="R4806" s="314">
        <f t="shared" si="1633"/>
        <v>0.36745406824146981</v>
      </c>
      <c r="S4806" s="314">
        <f t="shared" si="1633"/>
        <v>0.55806783144912653</v>
      </c>
      <c r="T4806" s="314">
        <f t="shared" si="1633"/>
        <v>0.54827280779450838</v>
      </c>
      <c r="U4806" s="314">
        <f t="shared" si="1633"/>
        <v>0.55304518664047153</v>
      </c>
      <c r="V4806" s="3310">
        <f t="shared" si="1633"/>
        <v>0.56363636363636371</v>
      </c>
      <c r="W4806" s="314">
        <f t="shared" si="1633"/>
        <v>0.58849077090119428</v>
      </c>
      <c r="X4806" s="314">
        <f t="shared" si="1633"/>
        <v>0.48613138686131391</v>
      </c>
      <c r="Y4806" s="314">
        <f>Y4804/Y4803</f>
        <v>0.44408945686900958</v>
      </c>
      <c r="Z4806" s="314">
        <f t="shared" si="1633"/>
        <v>0.44677419354838704</v>
      </c>
      <c r="AA4806" s="314">
        <f t="shared" si="1633"/>
        <v>0.46192893401015228</v>
      </c>
      <c r="AB4806" s="315">
        <f t="shared" si="1633"/>
        <v>0.46527777777777779</v>
      </c>
      <c r="AC4806" s="433">
        <f>MAX(E4806:AB4806)</f>
        <v>0.58849077090119428</v>
      </c>
      <c r="AD4806" s="73"/>
      <c r="AE4806" s="155"/>
      <c r="AF4806" s="74"/>
      <c r="AJ4806" s="396"/>
      <c r="AK4806" s="15"/>
      <c r="AL4806" s="15"/>
      <c r="AM4806" s="15"/>
      <c r="AN4806" s="15"/>
    </row>
    <row r="4807" spans="1:42" hidden="1" x14ac:dyDescent="0.25">
      <c r="A4807" s="2014"/>
      <c r="B4807" s="2017"/>
      <c r="C4807" s="357" t="s">
        <v>116</v>
      </c>
      <c r="D4807" s="122"/>
      <c r="E4807" s="310"/>
      <c r="F4807" s="311"/>
      <c r="G4807" s="311"/>
      <c r="H4807" s="3306"/>
      <c r="I4807" s="155"/>
      <c r="J4807" s="155"/>
      <c r="K4807" s="155"/>
      <c r="L4807" s="155"/>
      <c r="M4807" s="155"/>
      <c r="N4807" s="3306"/>
      <c r="O4807" s="155"/>
      <c r="P4807" s="155"/>
      <c r="Q4807" s="155"/>
      <c r="R4807" s="155"/>
      <c r="S4807" s="155"/>
      <c r="T4807" s="155"/>
      <c r="U4807" s="155"/>
      <c r="V4807" s="3306"/>
      <c r="W4807" s="155"/>
      <c r="X4807" s="155"/>
      <c r="Y4807" s="155"/>
      <c r="Z4807" s="311"/>
      <c r="AA4807" s="311"/>
      <c r="AB4807" s="312"/>
      <c r="AC4807" s="108"/>
      <c r="AD4807" s="73"/>
      <c r="AE4807" s="155"/>
      <c r="AF4807" s="74"/>
      <c r="AJ4807" s="396"/>
      <c r="AK4807" s="15"/>
      <c r="AL4807" s="15"/>
      <c r="AM4807" s="15"/>
      <c r="AN4807" s="15"/>
    </row>
    <row r="4808" spans="1:42" s="181" customFormat="1" hidden="1" x14ac:dyDescent="0.25">
      <c r="A4808" s="2024"/>
      <c r="B4808" s="2027"/>
      <c r="C4808" s="124" t="s">
        <v>117</v>
      </c>
      <c r="D4808" s="108"/>
      <c r="E4808" s="310"/>
      <c r="F4808" s="311"/>
      <c r="G4808" s="311"/>
      <c r="H4808" s="3306"/>
      <c r="I4808" s="155"/>
      <c r="J4808" s="155"/>
      <c r="K4808" s="155"/>
      <c r="L4808" s="155"/>
      <c r="M4808" s="155"/>
      <c r="N4808" s="3306"/>
      <c r="O4808" s="155"/>
      <c r="P4808" s="155"/>
      <c r="Q4808" s="155"/>
      <c r="R4808" s="155"/>
      <c r="S4808" s="155"/>
      <c r="T4808" s="155"/>
      <c r="U4808" s="155"/>
      <c r="V4808" s="3306"/>
      <c r="W4808" s="155"/>
      <c r="X4808" s="155"/>
      <c r="Y4808" s="155"/>
      <c r="Z4808" s="311"/>
      <c r="AA4808" s="311"/>
      <c r="AB4808" s="312"/>
      <c r="AC4808" s="108"/>
      <c r="AD4808" s="73"/>
      <c r="AE4808" s="155"/>
      <c r="AF4808" s="74"/>
      <c r="AG4808" s="784"/>
      <c r="AH4808" s="781"/>
      <c r="AI4808" s="782"/>
      <c r="AJ4808" s="782"/>
      <c r="AK4808" s="782"/>
      <c r="AL4808" s="783"/>
      <c r="AM4808" s="783"/>
      <c r="AN4808" s="189"/>
      <c r="AO4808" s="189"/>
      <c r="AP4808" s="189"/>
    </row>
    <row r="4809" spans="1:42" ht="16.5" hidden="1" thickBot="1" x14ac:dyDescent="0.3">
      <c r="A4809" s="3535" t="s">
        <v>42</v>
      </c>
      <c r="B4809" s="3536"/>
      <c r="C4809" s="3537"/>
      <c r="D4809" s="114"/>
      <c r="E4809" s="532">
        <f>SQRT(E4803*E4803+E4804*E4804)/E4648/1.73</f>
        <v>41.10477582788991</v>
      </c>
      <c r="F4809" s="533">
        <f t="shared" ref="F4809:AB4809" si="1634">SQRT(F4803*F4803+F4804*F4804)/F4648/1.73</f>
        <v>40.731840256537879</v>
      </c>
      <c r="G4809" s="533">
        <f t="shared" si="1634"/>
        <v>42.86625965756312</v>
      </c>
      <c r="H4809" s="3311">
        <f t="shared" si="1634"/>
        <v>41.464443463402553</v>
      </c>
      <c r="I4809" s="461">
        <f t="shared" si="1634"/>
        <v>42.702965588444997</v>
      </c>
      <c r="J4809" s="461">
        <f t="shared" si="1634"/>
        <v>42.331667123910549</v>
      </c>
      <c r="K4809" s="461">
        <f t="shared" si="1634"/>
        <v>49.801826568636734</v>
      </c>
      <c r="L4809" s="461">
        <f t="shared" si="1634"/>
        <v>54.063669456997573</v>
      </c>
      <c r="M4809" s="461">
        <f t="shared" si="1634"/>
        <v>60.273124973977168</v>
      </c>
      <c r="N4809" s="3311">
        <f t="shared" si="1634"/>
        <v>67.653168807898297</v>
      </c>
      <c r="O4809" s="461">
        <f t="shared" si="1634"/>
        <v>74.676968443845155</v>
      </c>
      <c r="P4809" s="461">
        <f t="shared" si="1634"/>
        <v>82.908770943457043</v>
      </c>
      <c r="Q4809" s="461">
        <f t="shared" si="1634"/>
        <v>76.74825147330651</v>
      </c>
      <c r="R4809" s="461">
        <f t="shared" si="1634"/>
        <v>54.937448182829549</v>
      </c>
      <c r="S4809" s="461">
        <f t="shared" si="1634"/>
        <v>74.604047818844236</v>
      </c>
      <c r="T4809" s="461">
        <f t="shared" si="1634"/>
        <v>86.373582631966272</v>
      </c>
      <c r="U4809" s="461">
        <f t="shared" si="1634"/>
        <v>77.963389282430413</v>
      </c>
      <c r="V4809" s="3311">
        <f t="shared" si="1634"/>
        <v>67.503519899130225</v>
      </c>
      <c r="W4809" s="461">
        <f t="shared" si="1634"/>
        <v>71.069758090134897</v>
      </c>
      <c r="X4809" s="461">
        <f t="shared" si="1634"/>
        <v>50.459754646687983</v>
      </c>
      <c r="Y4809" s="461">
        <f>SQRT(Y4803*Y4803+Y4804*Y4804)/Y4648/1.73</f>
        <v>45.378376077069611</v>
      </c>
      <c r="Z4809" s="533">
        <f t="shared" si="1634"/>
        <v>44.988309991308562</v>
      </c>
      <c r="AA4809" s="533">
        <f t="shared" si="1634"/>
        <v>43.088309959341075</v>
      </c>
      <c r="AB4809" s="785">
        <f t="shared" si="1634"/>
        <v>42.048396525443039</v>
      </c>
      <c r="AC4809" s="109">
        <f>AVERAGE(E4809:AB4809)</f>
        <v>57.322609403793898</v>
      </c>
      <c r="AD4809" s="78">
        <f>(AC4805-AC4809)/AC4805</f>
        <v>1.4511013115291115E-2</v>
      </c>
      <c r="AE4809" s="79"/>
      <c r="AF4809" s="80"/>
      <c r="AJ4809" s="396"/>
      <c r="AK4809" s="14"/>
      <c r="AL4809" s="14"/>
      <c r="AM4809" s="15"/>
      <c r="AN4809" s="14"/>
    </row>
    <row r="4810" spans="1:42" x14ac:dyDescent="0.25">
      <c r="A4810" s="3701" t="s">
        <v>710</v>
      </c>
      <c r="B4810" s="3596" t="s">
        <v>711</v>
      </c>
      <c r="C4810" s="121" t="s">
        <v>13</v>
      </c>
      <c r="D4810" s="113" t="s">
        <v>811</v>
      </c>
      <c r="E4810" s="70">
        <v>16.8</v>
      </c>
      <c r="F4810" s="71">
        <v>16.8</v>
      </c>
      <c r="G4810" s="71">
        <v>16.2</v>
      </c>
      <c r="H4810" s="3301">
        <v>16.8</v>
      </c>
      <c r="I4810" s="71">
        <v>16.8</v>
      </c>
      <c r="J4810" s="71">
        <v>17.399999999999999</v>
      </c>
      <c r="K4810" s="71">
        <v>16.2</v>
      </c>
      <c r="L4810" s="71">
        <v>18</v>
      </c>
      <c r="M4810" s="71">
        <v>18.600000000000001</v>
      </c>
      <c r="N4810" s="3301">
        <v>19.2</v>
      </c>
      <c r="O4810" s="71">
        <v>19.8</v>
      </c>
      <c r="P4810" s="71">
        <v>19.8</v>
      </c>
      <c r="Q4810" s="71">
        <v>21</v>
      </c>
      <c r="R4810" s="71">
        <v>21.6</v>
      </c>
      <c r="S4810" s="71">
        <v>21.6</v>
      </c>
      <c r="T4810" s="71">
        <v>21.6</v>
      </c>
      <c r="U4810" s="71">
        <v>19.2</v>
      </c>
      <c r="V4810" s="3301">
        <v>18</v>
      </c>
      <c r="W4810" s="71">
        <v>16.8</v>
      </c>
      <c r="X4810" s="71">
        <v>16.8</v>
      </c>
      <c r="Y4810" s="71">
        <v>16.8</v>
      </c>
      <c r="Z4810" s="71">
        <v>16.8</v>
      </c>
      <c r="AA4810" s="71">
        <v>16.8</v>
      </c>
      <c r="AB4810" s="72">
        <v>16.8</v>
      </c>
      <c r="AC4810" s="131">
        <f>SUM(E4810:AB4810)</f>
        <v>436.2000000000001</v>
      </c>
      <c r="AD4810" s="70"/>
      <c r="AE4810" s="71">
        <v>100</v>
      </c>
      <c r="AF4810" s="72">
        <v>60</v>
      </c>
      <c r="AJ4810" s="396"/>
      <c r="AK4810" s="430"/>
      <c r="AL4810" s="431"/>
      <c r="AM4810" s="430"/>
      <c r="AN4810" s="15"/>
    </row>
    <row r="4811" spans="1:42" x14ac:dyDescent="0.25">
      <c r="A4811" s="3688"/>
      <c r="B4811" s="3597"/>
      <c r="C4811" s="123" t="s">
        <v>14</v>
      </c>
      <c r="D4811" s="108" t="s">
        <v>811</v>
      </c>
      <c r="E4811" s="392">
        <v>9.6</v>
      </c>
      <c r="F4811" s="308">
        <v>9.6</v>
      </c>
      <c r="G4811" s="308">
        <v>9.6</v>
      </c>
      <c r="H4811" s="3302">
        <v>9.6</v>
      </c>
      <c r="I4811" s="308">
        <v>9.6</v>
      </c>
      <c r="J4811" s="308">
        <v>10.199999999999999</v>
      </c>
      <c r="K4811" s="308">
        <v>9</v>
      </c>
      <c r="L4811" s="308">
        <v>9.6</v>
      </c>
      <c r="M4811" s="308">
        <v>7.8</v>
      </c>
      <c r="N4811" s="3302">
        <v>9.6</v>
      </c>
      <c r="O4811" s="308">
        <v>9.6</v>
      </c>
      <c r="P4811" s="308">
        <v>10.199999999999999</v>
      </c>
      <c r="Q4811" s="308">
        <v>10.199999999999999</v>
      </c>
      <c r="R4811" s="308">
        <v>8.4</v>
      </c>
      <c r="S4811" s="308">
        <v>10.199999999999999</v>
      </c>
      <c r="T4811" s="308">
        <v>9.6</v>
      </c>
      <c r="U4811" s="308">
        <v>8.4</v>
      </c>
      <c r="V4811" s="3302">
        <v>9</v>
      </c>
      <c r="W4811" s="308">
        <v>9</v>
      </c>
      <c r="X4811" s="308">
        <v>10.199999999999999</v>
      </c>
      <c r="Y4811" s="308">
        <v>10.199999999999999</v>
      </c>
      <c r="Z4811" s="308">
        <v>10.199999999999999</v>
      </c>
      <c r="AA4811" s="308">
        <v>10.199999999999999</v>
      </c>
      <c r="AB4811" s="309">
        <v>10.8</v>
      </c>
      <c r="AC4811" s="133">
        <f>SUM(E4811:AB4811)</f>
        <v>230.39999999999995</v>
      </c>
      <c r="AD4811" s="73"/>
      <c r="AE4811" s="155"/>
      <c r="AF4811" s="74"/>
      <c r="AJ4811" s="396"/>
      <c r="AK4811" s="15"/>
      <c r="AL4811" s="15"/>
      <c r="AM4811" s="15"/>
      <c r="AN4811" s="15"/>
    </row>
    <row r="4812" spans="1:42" x14ac:dyDescent="0.25">
      <c r="A4812" s="3688"/>
      <c r="B4812" s="3597"/>
      <c r="C4812" s="123" t="s">
        <v>15</v>
      </c>
      <c r="D4812" s="108" t="s">
        <v>54</v>
      </c>
      <c r="E4812" s="1460">
        <v>0</v>
      </c>
      <c r="F4812" s="1445">
        <v>0</v>
      </c>
      <c r="G4812" s="1445">
        <v>0</v>
      </c>
      <c r="H4812" s="3303">
        <v>0</v>
      </c>
      <c r="I4812" s="327">
        <v>0</v>
      </c>
      <c r="J4812" s="327">
        <v>0</v>
      </c>
      <c r="K4812" s="327">
        <v>0</v>
      </c>
      <c r="L4812" s="327">
        <v>0</v>
      </c>
      <c r="M4812" s="327">
        <v>0</v>
      </c>
      <c r="N4812" s="3303">
        <v>1</v>
      </c>
      <c r="O4812" s="327">
        <v>1</v>
      </c>
      <c r="P4812" s="327">
        <v>1</v>
      </c>
      <c r="Q4812" s="327">
        <v>1</v>
      </c>
      <c r="R4812" s="327">
        <v>1</v>
      </c>
      <c r="S4812" s="327">
        <v>1</v>
      </c>
      <c r="T4812" s="327">
        <v>0</v>
      </c>
      <c r="U4812" s="327">
        <v>0</v>
      </c>
      <c r="V4812" s="3303">
        <v>0</v>
      </c>
      <c r="W4812" s="327">
        <v>0</v>
      </c>
      <c r="X4812" s="327">
        <v>0</v>
      </c>
      <c r="Y4812" s="327">
        <v>0</v>
      </c>
      <c r="Z4812" s="1445">
        <v>0</v>
      </c>
      <c r="AA4812" s="1445">
        <v>0</v>
      </c>
      <c r="AB4812" s="1446">
        <v>0</v>
      </c>
      <c r="AC4812" s="133">
        <f>AVERAGE(E4812:AB4812)</f>
        <v>0.25</v>
      </c>
      <c r="AD4812" s="76"/>
      <c r="AE4812" s="76"/>
      <c r="AF4812" s="77"/>
      <c r="AJ4812" s="396"/>
      <c r="AK4812" s="15"/>
      <c r="AL4812" s="15"/>
      <c r="AM4812" s="15"/>
      <c r="AN4812" s="15"/>
    </row>
    <row r="4813" spans="1:42" ht="16.5" thickBot="1" x14ac:dyDescent="0.3">
      <c r="A4813" s="3711"/>
      <c r="B4813" s="3669"/>
      <c r="C4813" s="126" t="s">
        <v>17</v>
      </c>
      <c r="D4813" s="114"/>
      <c r="E4813" s="573">
        <f t="shared" ref="E4813:AB4813" si="1635">E4811/E4810</f>
        <v>0.5714285714285714</v>
      </c>
      <c r="F4813" s="318">
        <f t="shared" si="1635"/>
        <v>0.5714285714285714</v>
      </c>
      <c r="G4813" s="318">
        <f t="shared" si="1635"/>
        <v>0.59259259259259256</v>
      </c>
      <c r="H4813" s="3304">
        <f t="shared" si="1635"/>
        <v>0.5714285714285714</v>
      </c>
      <c r="I4813" s="318">
        <f t="shared" si="1635"/>
        <v>0.5714285714285714</v>
      </c>
      <c r="J4813" s="318">
        <f t="shared" si="1635"/>
        <v>0.5862068965517242</v>
      </c>
      <c r="K4813" s="318">
        <f t="shared" si="1635"/>
        <v>0.55555555555555558</v>
      </c>
      <c r="L4813" s="318">
        <f t="shared" si="1635"/>
        <v>0.53333333333333333</v>
      </c>
      <c r="M4813" s="318">
        <f t="shared" si="1635"/>
        <v>0.41935483870967738</v>
      </c>
      <c r="N4813" s="3304">
        <f t="shared" si="1635"/>
        <v>0.5</v>
      </c>
      <c r="O4813" s="318">
        <f t="shared" si="1635"/>
        <v>0.48484848484848481</v>
      </c>
      <c r="P4813" s="318">
        <f t="shared" si="1635"/>
        <v>0.51515151515151514</v>
      </c>
      <c r="Q4813" s="318">
        <f t="shared" si="1635"/>
        <v>0.48571428571428565</v>
      </c>
      <c r="R4813" s="318">
        <f t="shared" si="1635"/>
        <v>0.3888888888888889</v>
      </c>
      <c r="S4813" s="318">
        <f t="shared" si="1635"/>
        <v>0.47222222222222215</v>
      </c>
      <c r="T4813" s="318">
        <f t="shared" si="1635"/>
        <v>0.44444444444444442</v>
      </c>
      <c r="U4813" s="318">
        <f t="shared" si="1635"/>
        <v>0.43750000000000006</v>
      </c>
      <c r="V4813" s="3304">
        <f t="shared" si="1635"/>
        <v>0.5</v>
      </c>
      <c r="W4813" s="318">
        <f t="shared" si="1635"/>
        <v>0.5357142857142857</v>
      </c>
      <c r="X4813" s="318">
        <f t="shared" si="1635"/>
        <v>0.6071428571428571</v>
      </c>
      <c r="Y4813" s="318">
        <f>Y4811/Y4810</f>
        <v>0.6071428571428571</v>
      </c>
      <c r="Z4813" s="318">
        <f t="shared" si="1635"/>
        <v>0.6071428571428571</v>
      </c>
      <c r="AA4813" s="318">
        <f t="shared" si="1635"/>
        <v>0.6071428571428571</v>
      </c>
      <c r="AB4813" s="370">
        <f t="shared" si="1635"/>
        <v>0.6428571428571429</v>
      </c>
      <c r="AC4813" s="1326">
        <f>MAX(E4813:AB4813)</f>
        <v>0.6428571428571429</v>
      </c>
      <c r="AD4813" s="73"/>
      <c r="AE4813" s="155"/>
      <c r="AF4813" s="74"/>
      <c r="AJ4813" s="396"/>
      <c r="AK4813" s="15"/>
      <c r="AL4813" s="15"/>
      <c r="AM4813" s="15"/>
      <c r="AN4813" s="15"/>
    </row>
    <row r="4814" spans="1:42" hidden="1" x14ac:dyDescent="0.25">
      <c r="A4814" s="2014"/>
      <c r="B4814" s="2017"/>
      <c r="C4814" s="357" t="s">
        <v>116</v>
      </c>
      <c r="D4814" s="2160"/>
      <c r="E4814" s="358"/>
      <c r="F4814" s="91"/>
      <c r="G4814" s="91"/>
      <c r="H4814" s="3305"/>
      <c r="I4814" s="91"/>
      <c r="J4814" s="91"/>
      <c r="K4814" s="91"/>
      <c r="L4814" s="91"/>
      <c r="M4814" s="91"/>
      <c r="N4814" s="3305"/>
      <c r="O4814" s="91"/>
      <c r="P4814" s="91"/>
      <c r="Q4814" s="91"/>
      <c r="R4814" s="91"/>
      <c r="S4814" s="91"/>
      <c r="T4814" s="91"/>
      <c r="U4814" s="91"/>
      <c r="V4814" s="3305"/>
      <c r="W4814" s="91"/>
      <c r="X4814" s="91"/>
      <c r="Y4814" s="91"/>
      <c r="Z4814" s="91"/>
      <c r="AA4814" s="91"/>
      <c r="AB4814" s="92"/>
      <c r="AC4814" s="384"/>
      <c r="AD4814" s="73"/>
      <c r="AE4814" s="155"/>
      <c r="AF4814" s="74"/>
      <c r="AJ4814" s="396"/>
      <c r="AK4814" s="15"/>
      <c r="AL4814" s="15"/>
      <c r="AM4814" s="15"/>
      <c r="AN4814" s="15"/>
    </row>
    <row r="4815" spans="1:42" s="181" customFormat="1" hidden="1" x14ac:dyDescent="0.25">
      <c r="A4815" s="2024"/>
      <c r="B4815" s="2027"/>
      <c r="C4815" s="124" t="s">
        <v>117</v>
      </c>
      <c r="D4815" s="347"/>
      <c r="E4815" s="73"/>
      <c r="F4815" s="155"/>
      <c r="G4815" s="155"/>
      <c r="H4815" s="3306"/>
      <c r="I4815" s="155"/>
      <c r="J4815" s="155"/>
      <c r="K4815" s="155"/>
      <c r="L4815" s="155"/>
      <c r="M4815" s="155"/>
      <c r="N4815" s="3306"/>
      <c r="O4815" s="155"/>
      <c r="P4815" s="155"/>
      <c r="Q4815" s="155"/>
      <c r="R4815" s="155"/>
      <c r="S4815" s="155"/>
      <c r="T4815" s="155"/>
      <c r="U4815" s="155"/>
      <c r="V4815" s="3306"/>
      <c r="W4815" s="155"/>
      <c r="X4815" s="155"/>
      <c r="Y4815" s="155"/>
      <c r="Z4815" s="155"/>
      <c r="AA4815" s="155"/>
      <c r="AB4815" s="74"/>
      <c r="AC4815" s="132"/>
      <c r="AD4815" s="73"/>
      <c r="AE4815" s="155"/>
      <c r="AF4815" s="74"/>
      <c r="AG4815" s="784"/>
      <c r="AH4815" s="781"/>
      <c r="AI4815" s="782"/>
      <c r="AJ4815" s="782"/>
      <c r="AK4815" s="782"/>
      <c r="AL4815" s="783"/>
      <c r="AM4815" s="783"/>
      <c r="AN4815" s="189"/>
      <c r="AO4815" s="189"/>
      <c r="AP4815" s="189"/>
    </row>
    <row r="4816" spans="1:42" ht="16.5" hidden="1" thickBot="1" x14ac:dyDescent="0.3">
      <c r="A4816" s="3535" t="s">
        <v>42</v>
      </c>
      <c r="B4816" s="3536"/>
      <c r="C4816" s="3537"/>
      <c r="D4816" s="346"/>
      <c r="E4816" s="458">
        <f>SQRT(E4810*E4810+E4811*E4811)/E4648/1.73</f>
        <v>1.073381480474217</v>
      </c>
      <c r="F4816" s="179">
        <f t="shared" ref="F4816:AB4816" si="1636">SQRT(F4810*F4810+F4811*F4811)/F4648/1.73</f>
        <v>1.0764807532763561</v>
      </c>
      <c r="G4816" s="179">
        <f t="shared" si="1636"/>
        <v>1.0446132821369676</v>
      </c>
      <c r="H4816" s="3307">
        <f t="shared" si="1636"/>
        <v>1.0703000025398413</v>
      </c>
      <c r="I4816" s="79">
        <f t="shared" si="1636"/>
        <v>1.0713251941131552</v>
      </c>
      <c r="J4816" s="79">
        <f t="shared" si="1636"/>
        <v>1.1199371200860628</v>
      </c>
      <c r="K4816" s="79">
        <f t="shared" si="1636"/>
        <v>1.0300208011214207</v>
      </c>
      <c r="L4816" s="79">
        <f t="shared" si="1636"/>
        <v>1.1404165874710703</v>
      </c>
      <c r="M4816" s="79">
        <f t="shared" si="1636"/>
        <v>1.1374190653752112</v>
      </c>
      <c r="N4816" s="3307">
        <f t="shared" si="1636"/>
        <v>1.1862560695850961</v>
      </c>
      <c r="O4816" s="79">
        <f t="shared" si="1636"/>
        <v>1.2195004951851152</v>
      </c>
      <c r="P4816" s="79">
        <f t="shared" si="1636"/>
        <v>1.237930937745926</v>
      </c>
      <c r="Q4816" s="79">
        <f t="shared" si="1636"/>
        <v>1.2852238783381482</v>
      </c>
      <c r="R4816" s="79">
        <f t="shared" si="1636"/>
        <v>1.3069702241079129</v>
      </c>
      <c r="S4816" s="79">
        <f t="shared" si="1636"/>
        <v>1.332784781667667</v>
      </c>
      <c r="T4816" s="79">
        <f t="shared" si="1636"/>
        <v>1.3213883299778988</v>
      </c>
      <c r="U4816" s="79">
        <f t="shared" si="1636"/>
        <v>1.1704280269128242</v>
      </c>
      <c r="V4816" s="3307">
        <f t="shared" si="1636"/>
        <v>1.1206862796116424</v>
      </c>
      <c r="W4816" s="79">
        <f t="shared" si="1636"/>
        <v>1.0562492703419057</v>
      </c>
      <c r="X4816" s="79">
        <f t="shared" si="1636"/>
        <v>1.085071424824632</v>
      </c>
      <c r="Y4816" s="79">
        <f>SQRT(Y4810*Y4810+Y4811*Y4811)/Y4648/1.73</f>
        <v>1.085071424824632</v>
      </c>
      <c r="Z4816" s="179">
        <f t="shared" si="1636"/>
        <v>1.085071424824632</v>
      </c>
      <c r="AA4816" s="179">
        <f t="shared" si="1636"/>
        <v>1.0840360513276619</v>
      </c>
      <c r="AB4816" s="180">
        <f t="shared" si="1636"/>
        <v>1.1015741722472689</v>
      </c>
      <c r="AC4816" s="199">
        <f>AVERAGE(E4816:AB4816)</f>
        <v>1.1434223782548862</v>
      </c>
      <c r="AD4816" s="78">
        <f>(AC4812-AC4816)/AC4812</f>
        <v>-3.573689513019545</v>
      </c>
      <c r="AE4816" s="79"/>
      <c r="AF4816" s="80"/>
      <c r="AJ4816" s="396"/>
      <c r="AK4816" s="14"/>
      <c r="AL4816" s="14"/>
      <c r="AM4816" s="15"/>
      <c r="AN4816" s="14"/>
    </row>
    <row r="4817" spans="1:42" x14ac:dyDescent="0.25">
      <c r="A4817" s="3701" t="s">
        <v>866</v>
      </c>
      <c r="B4817" s="3596" t="s">
        <v>605</v>
      </c>
      <c r="C4817" s="121" t="s">
        <v>13</v>
      </c>
      <c r="D4817" s="113" t="s">
        <v>811</v>
      </c>
      <c r="E4817" s="70">
        <v>3.8</v>
      </c>
      <c r="F4817" s="71">
        <v>3.9</v>
      </c>
      <c r="G4817" s="71">
        <v>3.8</v>
      </c>
      <c r="H4817" s="3301">
        <v>3.9</v>
      </c>
      <c r="I4817" s="71">
        <v>3.9</v>
      </c>
      <c r="J4817" s="71">
        <v>3.8</v>
      </c>
      <c r="K4817" s="71">
        <v>3.8</v>
      </c>
      <c r="L4817" s="71">
        <v>3.7</v>
      </c>
      <c r="M4817" s="71">
        <v>3.5</v>
      </c>
      <c r="N4817" s="3301">
        <v>3.8</v>
      </c>
      <c r="O4817" s="71">
        <v>3.9</v>
      </c>
      <c r="P4817" s="71">
        <v>3.8</v>
      </c>
      <c r="Q4817" s="71">
        <v>3.9</v>
      </c>
      <c r="R4817" s="71">
        <v>3.6</v>
      </c>
      <c r="S4817" s="71">
        <v>3.6</v>
      </c>
      <c r="T4817" s="71">
        <v>3.6</v>
      </c>
      <c r="U4817" s="71">
        <v>3.6</v>
      </c>
      <c r="V4817" s="3301">
        <v>3.7</v>
      </c>
      <c r="W4817" s="71">
        <v>3.7</v>
      </c>
      <c r="X4817" s="71">
        <v>3.9</v>
      </c>
      <c r="Y4817" s="71">
        <v>4</v>
      </c>
      <c r="Z4817" s="71">
        <v>4</v>
      </c>
      <c r="AA4817" s="71">
        <v>3.9</v>
      </c>
      <c r="AB4817" s="72">
        <v>4.0999999999999996</v>
      </c>
      <c r="AC4817" s="131">
        <f>SUM(E4817:AB4817)</f>
        <v>91.2</v>
      </c>
      <c r="AD4817" s="70"/>
      <c r="AE4817" s="71">
        <v>100</v>
      </c>
      <c r="AF4817" s="72">
        <v>20</v>
      </c>
      <c r="AJ4817" s="396"/>
      <c r="AK4817" s="430"/>
      <c r="AL4817" s="431"/>
      <c r="AM4817" s="430"/>
      <c r="AN4817" s="15"/>
    </row>
    <row r="4818" spans="1:42" x14ac:dyDescent="0.25">
      <c r="A4818" s="3688"/>
      <c r="B4818" s="3597"/>
      <c r="C4818" s="123" t="s">
        <v>826</v>
      </c>
      <c r="D4818" s="108" t="s">
        <v>811</v>
      </c>
      <c r="E4818" s="392">
        <v>0</v>
      </c>
      <c r="F4818" s="308">
        <v>0</v>
      </c>
      <c r="G4818" s="308">
        <v>0</v>
      </c>
      <c r="H4818" s="3302">
        <v>0</v>
      </c>
      <c r="I4818" s="308">
        <v>0</v>
      </c>
      <c r="J4818" s="308">
        <v>0</v>
      </c>
      <c r="K4818" s="308">
        <v>0</v>
      </c>
      <c r="L4818" s="308">
        <v>0</v>
      </c>
      <c r="M4818" s="308">
        <v>0</v>
      </c>
      <c r="N4818" s="3302">
        <v>0</v>
      </c>
      <c r="O4818" s="308">
        <v>0</v>
      </c>
      <c r="P4818" s="308">
        <v>0</v>
      </c>
      <c r="Q4818" s="308">
        <v>0</v>
      </c>
      <c r="R4818" s="308">
        <v>0</v>
      </c>
      <c r="S4818" s="308">
        <v>0</v>
      </c>
      <c r="T4818" s="308">
        <v>0</v>
      </c>
      <c r="U4818" s="308">
        <v>0</v>
      </c>
      <c r="V4818" s="3302">
        <v>0</v>
      </c>
      <c r="W4818" s="308">
        <v>0</v>
      </c>
      <c r="X4818" s="308">
        <v>0</v>
      </c>
      <c r="Y4818" s="308">
        <v>0</v>
      </c>
      <c r="Z4818" s="308">
        <v>0</v>
      </c>
      <c r="AA4818" s="308">
        <v>0</v>
      </c>
      <c r="AB4818" s="309">
        <v>0</v>
      </c>
      <c r="AC4818" s="133">
        <f>SUM(E4818:AB4818)</f>
        <v>0</v>
      </c>
      <c r="AD4818" s="73"/>
      <c r="AE4818" s="155"/>
      <c r="AF4818" s="74"/>
      <c r="AJ4818" s="396"/>
      <c r="AK4818" s="15"/>
      <c r="AL4818" s="15"/>
      <c r="AM4818" s="15"/>
      <c r="AN4818" s="15"/>
    </row>
    <row r="4819" spans="1:42" x14ac:dyDescent="0.25">
      <c r="A4819" s="3688"/>
      <c r="B4819" s="3597"/>
      <c r="C4819" s="123" t="s">
        <v>15</v>
      </c>
      <c r="D4819" s="108" t="s">
        <v>54</v>
      </c>
      <c r="E4819" s="1460">
        <v>0</v>
      </c>
      <c r="F4819" s="1450">
        <v>0</v>
      </c>
      <c r="G4819" s="1450">
        <v>0</v>
      </c>
      <c r="H4819" s="3309">
        <v>0</v>
      </c>
      <c r="I4819" s="326">
        <v>0</v>
      </c>
      <c r="J4819" s="326">
        <v>0</v>
      </c>
      <c r="K4819" s="326">
        <v>0</v>
      </c>
      <c r="L4819" s="326">
        <v>0</v>
      </c>
      <c r="M4819" s="326">
        <v>0</v>
      </c>
      <c r="N4819" s="3309">
        <v>0</v>
      </c>
      <c r="O4819" s="326">
        <v>0</v>
      </c>
      <c r="P4819" s="326">
        <v>0</v>
      </c>
      <c r="Q4819" s="326">
        <v>0</v>
      </c>
      <c r="R4819" s="326">
        <v>0</v>
      </c>
      <c r="S4819" s="326">
        <v>0</v>
      </c>
      <c r="T4819" s="326">
        <v>0</v>
      </c>
      <c r="U4819" s="326">
        <v>0</v>
      </c>
      <c r="V4819" s="3309">
        <v>0</v>
      </c>
      <c r="W4819" s="326">
        <v>0</v>
      </c>
      <c r="X4819" s="326">
        <v>0</v>
      </c>
      <c r="Y4819" s="326">
        <v>0</v>
      </c>
      <c r="Z4819" s="1450">
        <v>0</v>
      </c>
      <c r="AA4819" s="1450">
        <v>0</v>
      </c>
      <c r="AB4819" s="2286">
        <v>0</v>
      </c>
      <c r="AC4819" s="133">
        <f>AVERAGE(E4819:AB4819)</f>
        <v>0</v>
      </c>
      <c r="AD4819" s="76"/>
      <c r="AE4819" s="76"/>
      <c r="AF4819" s="77"/>
      <c r="AJ4819" s="396"/>
      <c r="AK4819" s="15"/>
      <c r="AL4819" s="15"/>
      <c r="AM4819" s="15"/>
      <c r="AN4819" s="15"/>
    </row>
    <row r="4820" spans="1:42" ht="16.5" thickBot="1" x14ac:dyDescent="0.3">
      <c r="A4820" s="3711"/>
      <c r="B4820" s="3669"/>
      <c r="C4820" s="126" t="s">
        <v>17</v>
      </c>
      <c r="D4820" s="114"/>
      <c r="E4820" s="573">
        <f t="shared" ref="E4820:AB4820" si="1637">E4818/E4817</f>
        <v>0</v>
      </c>
      <c r="F4820" s="318">
        <f t="shared" si="1637"/>
        <v>0</v>
      </c>
      <c r="G4820" s="318">
        <f t="shared" si="1637"/>
        <v>0</v>
      </c>
      <c r="H4820" s="3304">
        <f t="shared" si="1637"/>
        <v>0</v>
      </c>
      <c r="I4820" s="318">
        <f t="shared" si="1637"/>
        <v>0</v>
      </c>
      <c r="J4820" s="318">
        <f t="shared" si="1637"/>
        <v>0</v>
      </c>
      <c r="K4820" s="318">
        <f t="shared" si="1637"/>
        <v>0</v>
      </c>
      <c r="L4820" s="318">
        <f t="shared" si="1637"/>
        <v>0</v>
      </c>
      <c r="M4820" s="318">
        <f t="shared" si="1637"/>
        <v>0</v>
      </c>
      <c r="N4820" s="3304">
        <f t="shared" si="1637"/>
        <v>0</v>
      </c>
      <c r="O4820" s="318">
        <f t="shared" si="1637"/>
        <v>0</v>
      </c>
      <c r="P4820" s="318">
        <f t="shared" si="1637"/>
        <v>0</v>
      </c>
      <c r="Q4820" s="318">
        <f t="shared" si="1637"/>
        <v>0</v>
      </c>
      <c r="R4820" s="318">
        <f t="shared" si="1637"/>
        <v>0</v>
      </c>
      <c r="S4820" s="318">
        <f t="shared" si="1637"/>
        <v>0</v>
      </c>
      <c r="T4820" s="318">
        <f t="shared" si="1637"/>
        <v>0</v>
      </c>
      <c r="U4820" s="318">
        <f t="shared" si="1637"/>
        <v>0</v>
      </c>
      <c r="V4820" s="3304">
        <f t="shared" si="1637"/>
        <v>0</v>
      </c>
      <c r="W4820" s="318">
        <f t="shared" si="1637"/>
        <v>0</v>
      </c>
      <c r="X4820" s="318">
        <f t="shared" si="1637"/>
        <v>0</v>
      </c>
      <c r="Y4820" s="318">
        <f>Y4818/Y4817</f>
        <v>0</v>
      </c>
      <c r="Z4820" s="318">
        <f t="shared" si="1637"/>
        <v>0</v>
      </c>
      <c r="AA4820" s="318">
        <f t="shared" si="1637"/>
        <v>0</v>
      </c>
      <c r="AB4820" s="370">
        <f t="shared" si="1637"/>
        <v>0</v>
      </c>
      <c r="AC4820" s="1326">
        <f>MAX(E4820:AB4820)</f>
        <v>0</v>
      </c>
      <c r="AD4820" s="73"/>
      <c r="AE4820" s="155"/>
      <c r="AF4820" s="74"/>
      <c r="AJ4820" s="396"/>
      <c r="AK4820" s="15"/>
      <c r="AL4820" s="15"/>
      <c r="AM4820" s="15"/>
      <c r="AN4820" s="15"/>
    </row>
    <row r="4821" spans="1:42" hidden="1" x14ac:dyDescent="0.25">
      <c r="A4821" s="2014"/>
      <c r="B4821" s="2017"/>
      <c r="C4821" s="357" t="s">
        <v>116</v>
      </c>
      <c r="D4821" s="122"/>
      <c r="E4821" s="618"/>
      <c r="F4821" s="136"/>
      <c r="G4821" s="136"/>
      <c r="H4821" s="3305"/>
      <c r="I4821" s="91"/>
      <c r="J4821" s="91"/>
      <c r="K4821" s="91"/>
      <c r="L4821" s="91"/>
      <c r="M4821" s="91"/>
      <c r="N4821" s="3305"/>
      <c r="O4821" s="91"/>
      <c r="P4821" s="91"/>
      <c r="Q4821" s="91"/>
      <c r="R4821" s="91"/>
      <c r="S4821" s="91"/>
      <c r="T4821" s="91"/>
      <c r="U4821" s="91"/>
      <c r="V4821" s="3305"/>
      <c r="W4821" s="91"/>
      <c r="X4821" s="91"/>
      <c r="Y4821" s="91"/>
      <c r="Z4821" s="136"/>
      <c r="AA4821" s="136"/>
      <c r="AB4821" s="619"/>
      <c r="AC4821" s="384"/>
      <c r="AD4821" s="73"/>
      <c r="AE4821" s="155"/>
      <c r="AF4821" s="74"/>
      <c r="AJ4821" s="396"/>
      <c r="AK4821" s="15"/>
      <c r="AL4821" s="15"/>
      <c r="AM4821" s="15"/>
      <c r="AN4821" s="15"/>
    </row>
    <row r="4822" spans="1:42" s="181" customFormat="1" hidden="1" x14ac:dyDescent="0.25">
      <c r="A4822" s="2024"/>
      <c r="B4822" s="2027"/>
      <c r="C4822" s="124" t="s">
        <v>117</v>
      </c>
      <c r="D4822" s="108"/>
      <c r="E4822" s="499"/>
      <c r="F4822" s="311"/>
      <c r="G4822" s="311"/>
      <c r="H4822" s="3306"/>
      <c r="I4822" s="155"/>
      <c r="J4822" s="155"/>
      <c r="K4822" s="155"/>
      <c r="L4822" s="155"/>
      <c r="M4822" s="155"/>
      <c r="N4822" s="3306"/>
      <c r="O4822" s="155"/>
      <c r="P4822" s="155"/>
      <c r="Q4822" s="155"/>
      <c r="R4822" s="155"/>
      <c r="S4822" s="155"/>
      <c r="T4822" s="155"/>
      <c r="U4822" s="155"/>
      <c r="V4822" s="3306"/>
      <c r="W4822" s="155"/>
      <c r="X4822" s="155"/>
      <c r="Y4822" s="155"/>
      <c r="Z4822" s="311"/>
      <c r="AA4822" s="311"/>
      <c r="AB4822" s="312"/>
      <c r="AC4822" s="132"/>
      <c r="AD4822" s="73"/>
      <c r="AE4822" s="155"/>
      <c r="AF4822" s="74"/>
      <c r="AG4822" s="784"/>
      <c r="AH4822" s="781"/>
      <c r="AI4822" s="782"/>
      <c r="AJ4822" s="782"/>
      <c r="AK4822" s="782"/>
      <c r="AL4822" s="783"/>
      <c r="AM4822" s="783"/>
      <c r="AN4822" s="189"/>
      <c r="AO4822" s="189"/>
      <c r="AP4822" s="189"/>
    </row>
    <row r="4823" spans="1:42" ht="16.5" hidden="1" thickBot="1" x14ac:dyDescent="0.3">
      <c r="A4823" s="3535" t="s">
        <v>42</v>
      </c>
      <c r="B4823" s="3536"/>
      <c r="C4823" s="3537"/>
      <c r="D4823" s="114"/>
      <c r="E4823" s="458">
        <f>SQRT(E4817*E4817+E4818*E4818)/E4648/1.73</f>
        <v>0.21079959615235261</v>
      </c>
      <c r="F4823" s="179">
        <f t="shared" ref="F4823:AB4823" si="1638">SQRT(F4817*F4817+F4818*F4818)/F4648/1.73</f>
        <v>0.21697163234991401</v>
      </c>
      <c r="G4823" s="179">
        <f t="shared" si="1638"/>
        <v>0.21079959615235261</v>
      </c>
      <c r="H4823" s="3307">
        <f t="shared" si="1638"/>
        <v>0.21572586221201981</v>
      </c>
      <c r="I4823" s="79">
        <f t="shared" si="1638"/>
        <v>0.21593249617965582</v>
      </c>
      <c r="J4823" s="79">
        <f t="shared" si="1638"/>
        <v>0.21100209336287362</v>
      </c>
      <c r="K4823" s="79">
        <f t="shared" si="1638"/>
        <v>0.21120497999110716</v>
      </c>
      <c r="L4823" s="79">
        <f t="shared" si="1638"/>
        <v>0.20684026341387063</v>
      </c>
      <c r="M4823" s="79">
        <f t="shared" si="1638"/>
        <v>0.19737769632031582</v>
      </c>
      <c r="N4823" s="3307">
        <f t="shared" si="1638"/>
        <v>0.20999347914985794</v>
      </c>
      <c r="O4823" s="79">
        <f t="shared" si="1638"/>
        <v>0.21613952637733527</v>
      </c>
      <c r="P4823" s="79">
        <f t="shared" si="1638"/>
        <v>0.21120497999110716</v>
      </c>
      <c r="Q4823" s="79">
        <f t="shared" si="1638"/>
        <v>0.21469859620148637</v>
      </c>
      <c r="R4823" s="79">
        <f t="shared" si="1638"/>
        <v>0.20301705907232484</v>
      </c>
      <c r="S4823" s="79">
        <f t="shared" si="1638"/>
        <v>0.20086147253777314</v>
      </c>
      <c r="T4823" s="79">
        <f t="shared" si="1638"/>
        <v>0.20124998602430652</v>
      </c>
      <c r="U4823" s="79">
        <f t="shared" si="1638"/>
        <v>0.20105554159336519</v>
      </c>
      <c r="V4823" s="3307">
        <f t="shared" si="1638"/>
        <v>0.20604319110784411</v>
      </c>
      <c r="W4823" s="79">
        <f t="shared" si="1638"/>
        <v>0.2050554481015745</v>
      </c>
      <c r="X4823" s="79">
        <f t="shared" si="1638"/>
        <v>0.2153137784255594</v>
      </c>
      <c r="Y4823" s="79">
        <f>SQRT(Y4817*Y4817+Y4818*Y4818)/Y4648/1.73</f>
        <v>0.22083464453903529</v>
      </c>
      <c r="Z4823" s="179">
        <f t="shared" si="1638"/>
        <v>0.22083464453903529</v>
      </c>
      <c r="AA4823" s="179">
        <f t="shared" si="1638"/>
        <v>0.21510832634690905</v>
      </c>
      <c r="AB4823" s="180">
        <f t="shared" si="1638"/>
        <v>0.22613952256982744</v>
      </c>
      <c r="AC4823" s="199">
        <f>AVERAGE(E4823:AB4823)</f>
        <v>0.21100851719632516</v>
      </c>
      <c r="AD4823" s="78" t="e">
        <f>(AC4819-AC4823)/AC4819</f>
        <v>#DIV/0!</v>
      </c>
      <c r="AE4823" s="79"/>
      <c r="AF4823" s="80"/>
      <c r="AJ4823" s="396"/>
      <c r="AK4823" s="14"/>
      <c r="AL4823" s="14"/>
      <c r="AM4823" s="15"/>
      <c r="AN4823" s="14"/>
    </row>
    <row r="4824" spans="1:42" ht="16.5" thickBot="1" x14ac:dyDescent="0.3">
      <c r="A4824" s="2642"/>
      <c r="B4824" s="592" t="s">
        <v>31</v>
      </c>
      <c r="C4824" s="2629" t="s">
        <v>13</v>
      </c>
      <c r="D4824" s="594" t="s">
        <v>811</v>
      </c>
      <c r="E4824" s="591">
        <v>10.08</v>
      </c>
      <c r="F4824" s="596">
        <v>10.210000000000001</v>
      </c>
      <c r="G4824" s="596">
        <v>10.16</v>
      </c>
      <c r="H4824" s="3322">
        <v>10.17</v>
      </c>
      <c r="I4824" s="596">
        <v>10.29</v>
      </c>
      <c r="J4824" s="596">
        <v>10.15</v>
      </c>
      <c r="K4824" s="596">
        <v>10.210000000000001</v>
      </c>
      <c r="L4824" s="596">
        <v>10.14</v>
      </c>
      <c r="M4824" s="596">
        <v>10.050000000000001</v>
      </c>
      <c r="N4824" s="3322">
        <v>10.02</v>
      </c>
      <c r="O4824" s="596">
        <v>9.94</v>
      </c>
      <c r="P4824" s="596">
        <v>10.039999999999999</v>
      </c>
      <c r="Q4824" s="596">
        <v>10.02</v>
      </c>
      <c r="R4824" s="596">
        <v>10.07</v>
      </c>
      <c r="S4824" s="596">
        <v>9.93</v>
      </c>
      <c r="T4824" s="596">
        <v>9.85</v>
      </c>
      <c r="U4824" s="596">
        <v>10.029999999999999</v>
      </c>
      <c r="V4824" s="3322">
        <v>10.130000000000001</v>
      </c>
      <c r="W4824" s="596">
        <v>10.28</v>
      </c>
      <c r="X4824" s="596">
        <v>10.06</v>
      </c>
      <c r="Y4824" s="596">
        <v>9.9700000000000006</v>
      </c>
      <c r="Z4824" s="596">
        <v>10</v>
      </c>
      <c r="AA4824" s="596">
        <v>9.89</v>
      </c>
      <c r="AB4824" s="1683">
        <v>10.050000000000001</v>
      </c>
      <c r="AC4824" s="2643">
        <f>SUM(E4824:AB4824)</f>
        <v>241.74</v>
      </c>
      <c r="AD4824" s="2644"/>
      <c r="AE4824" s="1149">
        <v>1</v>
      </c>
      <c r="AF4824" s="1150">
        <v>20</v>
      </c>
      <c r="AJ4824" s="396"/>
      <c r="AK4824" s="430"/>
      <c r="AL4824" s="431"/>
      <c r="AM4824" s="430"/>
      <c r="AN4824" s="15"/>
    </row>
    <row r="4825" spans="1:42" ht="16.5" hidden="1" thickBot="1" x14ac:dyDescent="0.3">
      <c r="A4825" s="2838"/>
      <c r="B4825" s="790"/>
      <c r="C4825" s="2631" t="s">
        <v>116</v>
      </c>
      <c r="D4825" s="495"/>
      <c r="E4825" s="826"/>
      <c r="F4825" s="142"/>
      <c r="G4825" s="142"/>
      <c r="H4825" s="3323"/>
      <c r="I4825" s="142"/>
      <c r="J4825" s="142"/>
      <c r="K4825" s="142"/>
      <c r="L4825" s="142"/>
      <c r="M4825" s="142"/>
      <c r="N4825" s="3323"/>
      <c r="O4825" s="142"/>
      <c r="P4825" s="142"/>
      <c r="Q4825" s="142"/>
      <c r="R4825" s="142"/>
      <c r="S4825" s="142"/>
      <c r="T4825" s="142"/>
      <c r="U4825" s="142"/>
      <c r="V4825" s="3323"/>
      <c r="W4825" s="142"/>
      <c r="X4825" s="142"/>
      <c r="Y4825" s="142"/>
      <c r="Z4825" s="142"/>
      <c r="AA4825" s="142"/>
      <c r="AB4825" s="2632"/>
      <c r="AC4825" s="2640"/>
      <c r="AD4825" s="2641"/>
      <c r="AE4825" s="1483"/>
      <c r="AF4825" s="1484"/>
      <c r="AG4825" s="1"/>
    </row>
    <row r="4826" spans="1:42" ht="15.75" customHeight="1" x14ac:dyDescent="0.25">
      <c r="A4826" s="3553" t="s">
        <v>32</v>
      </c>
      <c r="B4826" s="3554"/>
      <c r="C4826" s="121" t="s">
        <v>13</v>
      </c>
      <c r="D4826" s="113"/>
      <c r="E4826" s="828">
        <f>SUM(E4649,E4656,E4663,E4670,E4677,E4684,E4691,E4698,E4705,E4712,E4719,E4726,E4733,E4740,E4747,E4754,E4761,E4768,E4775,E4782,E4789,E4796,E4803,E4810,E4817)</f>
        <v>10058.199999999997</v>
      </c>
      <c r="F4826" s="829">
        <f t="shared" ref="F4826:AC4826" si="1639">SUM(F4649,F4656,F4663,F4670,F4677,F4684,F4691,F4698,F4705,F4712,F4719,F4726,F4733,F4740,F4747,F4754,F4761,F4768,F4775,F4782,F4789,F4796,F4803,F4810,F4817)</f>
        <v>9616.4000000000015</v>
      </c>
      <c r="G4826" s="829">
        <f t="shared" si="1639"/>
        <v>10172.500000000002</v>
      </c>
      <c r="H4826" s="3301">
        <f t="shared" si="1639"/>
        <v>9549.4</v>
      </c>
      <c r="I4826" s="829">
        <f t="shared" si="1639"/>
        <v>9912.5</v>
      </c>
      <c r="J4826" s="829">
        <f t="shared" si="1639"/>
        <v>9680.3999999999978</v>
      </c>
      <c r="K4826" s="829">
        <f t="shared" si="1639"/>
        <v>10099.700000000001</v>
      </c>
      <c r="L4826" s="829">
        <f t="shared" si="1639"/>
        <v>10221.6</v>
      </c>
      <c r="M4826" s="829">
        <f t="shared" si="1639"/>
        <v>11142.400000000003</v>
      </c>
      <c r="N4826" s="3301">
        <f t="shared" si="1639"/>
        <v>11222.3</v>
      </c>
      <c r="O4826" s="829">
        <f t="shared" si="1639"/>
        <v>11488.999999999998</v>
      </c>
      <c r="P4826" s="829">
        <f t="shared" si="1639"/>
        <v>11641.2</v>
      </c>
      <c r="Q4826" s="829">
        <f t="shared" si="1639"/>
        <v>11787.399999999998</v>
      </c>
      <c r="R4826" s="829">
        <f t="shared" si="1639"/>
        <v>11177.800000000001</v>
      </c>
      <c r="S4826" s="829">
        <f t="shared" si="1639"/>
        <v>12194.6</v>
      </c>
      <c r="T4826" s="829">
        <f t="shared" si="1639"/>
        <v>12263.400000000001</v>
      </c>
      <c r="U4826" s="829">
        <f t="shared" si="1639"/>
        <v>12455.7</v>
      </c>
      <c r="V4826" s="3301">
        <f t="shared" si="1639"/>
        <v>12172.800000000001</v>
      </c>
      <c r="W4826" s="829">
        <f t="shared" si="1639"/>
        <v>11903.600000000002</v>
      </c>
      <c r="X4826" s="829">
        <f t="shared" si="1639"/>
        <v>10760.599999999999</v>
      </c>
      <c r="Y4826" s="829">
        <f t="shared" si="1639"/>
        <v>10880</v>
      </c>
      <c r="Z4826" s="829">
        <f t="shared" si="1639"/>
        <v>11018.800000000001</v>
      </c>
      <c r="AA4826" s="829">
        <f t="shared" si="1639"/>
        <v>10969.1</v>
      </c>
      <c r="AB4826" s="2570">
        <f t="shared" si="1639"/>
        <v>10823.599999999999</v>
      </c>
      <c r="AC4826" s="319">
        <f t="shared" si="1639"/>
        <v>263213.00000000006</v>
      </c>
      <c r="AD4826" s="1"/>
      <c r="AE4826" s="1"/>
      <c r="AF4826" s="1"/>
      <c r="AG4826" s="1"/>
    </row>
    <row r="4827" spans="1:42" ht="16.5" thickBot="1" x14ac:dyDescent="0.3">
      <c r="A4827" s="3555"/>
      <c r="B4827" s="3556"/>
      <c r="C4827" s="126" t="s">
        <v>14</v>
      </c>
      <c r="D4827" s="114"/>
      <c r="E4827" s="178">
        <f>SUM(E4650,E4657,E4664,E4671,E4678,E4685,E4692,E4699,E4706,E4713,E4720,E4727,E4734,E4741,E4748,E4755,E4762,E4769,E4776,E4783,E4790,E4797,E4804,E4811,E4818)</f>
        <v>5278.5</v>
      </c>
      <c r="F4827" s="179">
        <f t="shared" ref="F4827:AC4827" si="1640">SUM(F4650,F4657,F4664,F4671,F4678,F4685,F4692,F4699,F4706,F4713,F4720,F4727,F4734,F4741,F4748,F4755,F4762,F4769,F4776,F4783,F4790,F4797,F4804,F4811,F4818)</f>
        <v>4884.1000000000004</v>
      </c>
      <c r="G4827" s="179">
        <f t="shared" si="1640"/>
        <v>5566.4000000000005</v>
      </c>
      <c r="H4827" s="3307">
        <f t="shared" si="1640"/>
        <v>5065.8999999999996</v>
      </c>
      <c r="I4827" s="179">
        <f t="shared" si="1640"/>
        <v>5451.3000000000011</v>
      </c>
      <c r="J4827" s="179">
        <f t="shared" si="1640"/>
        <v>5087.0999999999985</v>
      </c>
      <c r="K4827" s="179">
        <f t="shared" si="1640"/>
        <v>5101.0999999999995</v>
      </c>
      <c r="L4827" s="179">
        <f t="shared" si="1640"/>
        <v>4619.9999999999991</v>
      </c>
      <c r="M4827" s="179">
        <f t="shared" si="1640"/>
        <v>5383.0999999999995</v>
      </c>
      <c r="N4827" s="3307">
        <f t="shared" si="1640"/>
        <v>6021.7</v>
      </c>
      <c r="O4827" s="179">
        <f t="shared" si="1640"/>
        <v>6384.5000000000009</v>
      </c>
      <c r="P4827" s="179">
        <f t="shared" si="1640"/>
        <v>6455.2999999999993</v>
      </c>
      <c r="Q4827" s="179">
        <f t="shared" si="1640"/>
        <v>6475.0999999999995</v>
      </c>
      <c r="R4827" s="179">
        <f t="shared" si="1640"/>
        <v>5526.2</v>
      </c>
      <c r="S4827" s="179">
        <f t="shared" si="1640"/>
        <v>6978.4000000000015</v>
      </c>
      <c r="T4827" s="179">
        <f t="shared" si="1640"/>
        <v>6646.2000000000016</v>
      </c>
      <c r="U4827" s="179">
        <f t="shared" si="1640"/>
        <v>6806.9</v>
      </c>
      <c r="V4827" s="3307">
        <f t="shared" si="1640"/>
        <v>6686.3</v>
      </c>
      <c r="W4827" s="179">
        <f t="shared" si="1640"/>
        <v>6481.7999999999975</v>
      </c>
      <c r="X4827" s="179">
        <f t="shared" si="1640"/>
        <v>5416.9999999999991</v>
      </c>
      <c r="Y4827" s="179">
        <f t="shared" si="1640"/>
        <v>5817.9000000000005</v>
      </c>
      <c r="Z4827" s="179">
        <f t="shared" si="1640"/>
        <v>6147.3</v>
      </c>
      <c r="AA4827" s="179">
        <f t="shared" si="1640"/>
        <v>6101.6000000000013</v>
      </c>
      <c r="AB4827" s="180">
        <f t="shared" si="1640"/>
        <v>6043.5</v>
      </c>
      <c r="AC4827" s="603">
        <f t="shared" si="1640"/>
        <v>140427.20000000001</v>
      </c>
      <c r="AD4827" s="1"/>
      <c r="AE4827" s="1"/>
      <c r="AF4827" s="1"/>
      <c r="AG4827" s="1"/>
    </row>
    <row r="4828" spans="1:42" ht="15.75" customHeight="1" x14ac:dyDescent="0.25">
      <c r="A4828" s="3579" t="s">
        <v>397</v>
      </c>
      <c r="B4828" s="3642"/>
      <c r="C4828" s="125" t="s">
        <v>34</v>
      </c>
      <c r="D4828" s="122"/>
      <c r="E4828" s="239">
        <f t="shared" ref="E4828:AC4828" si="1641">100-(E4826/(E4628+E4635))*100</f>
        <v>-0.20123530583776983</v>
      </c>
      <c r="F4828" s="240">
        <f t="shared" si="1641"/>
        <v>-6.6597294484921576E-2</v>
      </c>
      <c r="G4828" s="240">
        <f t="shared" si="1641"/>
        <v>0.26960784313723707</v>
      </c>
      <c r="H4828" s="3368">
        <f t="shared" si="1641"/>
        <v>0.27777777777777146</v>
      </c>
      <c r="I4828" s="3045">
        <f t="shared" si="1641"/>
        <v>0.39690514469454286</v>
      </c>
      <c r="J4828" s="3045">
        <f t="shared" si="1641"/>
        <v>0.1814807176737645</v>
      </c>
      <c r="K4828" s="3045">
        <f t="shared" si="1641"/>
        <v>0.94448803452334573</v>
      </c>
      <c r="L4828" s="3045">
        <f t="shared" si="1641"/>
        <v>0.895869691681213</v>
      </c>
      <c r="M4828" s="3045">
        <f t="shared" si="1641"/>
        <v>-0.49062049062051472</v>
      </c>
      <c r="N4828" s="3368">
        <f t="shared" si="1641"/>
        <v>1.0204621626389212</v>
      </c>
      <c r="O4828" s="3045">
        <f t="shared" si="1641"/>
        <v>0.99103757325062247</v>
      </c>
      <c r="P4828" s="3045">
        <f t="shared" si="1641"/>
        <v>1.2955740206884769</v>
      </c>
      <c r="Q4828" s="3045">
        <f t="shared" si="1641"/>
        <v>1.1621666946168148</v>
      </c>
      <c r="R4828" s="3045">
        <f t="shared" si="1641"/>
        <v>1.0288648840091952</v>
      </c>
      <c r="S4828" s="3045">
        <f t="shared" si="1641"/>
        <v>1.6564516129032256</v>
      </c>
      <c r="T4828" s="3045">
        <f t="shared" si="1641"/>
        <v>0.9098254686489895</v>
      </c>
      <c r="U4828" s="3045">
        <f t="shared" si="1641"/>
        <v>-0.87220602526724633</v>
      </c>
      <c r="V4828" s="3368">
        <f t="shared" si="1641"/>
        <v>-0.91858729895540137</v>
      </c>
      <c r="W4828" s="3045">
        <f t="shared" si="1641"/>
        <v>0.27144772117961224</v>
      </c>
      <c r="X4828" s="3045">
        <f t="shared" si="1641"/>
        <v>0.75078398819407255</v>
      </c>
      <c r="Y4828" s="3045">
        <f t="shared" si="1641"/>
        <v>0.71180872421975039</v>
      </c>
      <c r="Z4828" s="240">
        <f t="shared" si="1641"/>
        <v>0.58823529411763786</v>
      </c>
      <c r="AA4828" s="240">
        <f t="shared" si="1641"/>
        <v>0.3171573973100692</v>
      </c>
      <c r="AB4828" s="241">
        <f t="shared" si="1641"/>
        <v>0.31681709338738528</v>
      </c>
      <c r="AC4828" s="1327">
        <f t="shared" si="1641"/>
        <v>0.48507349827595192</v>
      </c>
      <c r="AD4828" s="1"/>
      <c r="AE4828" s="1"/>
      <c r="AF4828" s="1"/>
      <c r="AG4828" s="1"/>
    </row>
    <row r="4829" spans="1:42" ht="16.5" thickBot="1" x14ac:dyDescent="0.3">
      <c r="A4829" s="3643"/>
      <c r="B4829" s="3644"/>
      <c r="C4829" s="126" t="s">
        <v>35</v>
      </c>
      <c r="D4829" s="114"/>
      <c r="E4829" s="481">
        <f t="shared" ref="E4829:AC4829" si="1642">100-(E4827/(E4629+E4636))*100</f>
        <v>2.7900552486187848</v>
      </c>
      <c r="F4829" s="482">
        <f t="shared" si="1642"/>
        <v>3.1701030927834921</v>
      </c>
      <c r="G4829" s="482">
        <f t="shared" si="1642"/>
        <v>2.8551483420593371</v>
      </c>
      <c r="H4829" s="3304">
        <f t="shared" si="1642"/>
        <v>3.5434120335110464</v>
      </c>
      <c r="I4829" s="318">
        <f t="shared" si="1642"/>
        <v>3.1740674955594841</v>
      </c>
      <c r="J4829" s="318">
        <f t="shared" si="1642"/>
        <v>3.3972654766426444</v>
      </c>
      <c r="K4829" s="318">
        <f t="shared" si="1642"/>
        <v>4.5452844311377305</v>
      </c>
      <c r="L4829" s="318">
        <f t="shared" si="1642"/>
        <v>5.1334702258726992</v>
      </c>
      <c r="M4829" s="318">
        <f t="shared" si="1642"/>
        <v>2.585957292797687</v>
      </c>
      <c r="N4829" s="3304">
        <f t="shared" si="1642"/>
        <v>3.3745186136071936</v>
      </c>
      <c r="O4829" s="318">
        <f t="shared" si="1642"/>
        <v>3.7319059107358044</v>
      </c>
      <c r="P4829" s="318">
        <f t="shared" si="1642"/>
        <v>3.1026718703092229</v>
      </c>
      <c r="Q4829" s="318">
        <f t="shared" si="1642"/>
        <v>3.6156594224471661</v>
      </c>
      <c r="R4829" s="318">
        <f t="shared" si="1642"/>
        <v>4.1588622962192261</v>
      </c>
      <c r="S4829" s="318">
        <f t="shared" si="1642"/>
        <v>2.9699666295884128</v>
      </c>
      <c r="T4829" s="318">
        <f t="shared" si="1642"/>
        <v>2.9184925503943759</v>
      </c>
      <c r="U4829" s="318">
        <f t="shared" si="1642"/>
        <v>1.1774099883856053</v>
      </c>
      <c r="V4829" s="3304">
        <f t="shared" si="1642"/>
        <v>1.4982321744254534</v>
      </c>
      <c r="W4829" s="318">
        <f t="shared" si="1642"/>
        <v>2.7340936374550182</v>
      </c>
      <c r="X4829" s="318">
        <f t="shared" si="1642"/>
        <v>4.1917226742129543</v>
      </c>
      <c r="Y4829" s="318">
        <f t="shared" si="1642"/>
        <v>4.0267238535136869</v>
      </c>
      <c r="Z4829" s="482">
        <f t="shared" si="1642"/>
        <v>3.6473354231974895</v>
      </c>
      <c r="AA4829" s="482">
        <f t="shared" si="1642"/>
        <v>3.7906023336486783</v>
      </c>
      <c r="AB4829" s="483">
        <f t="shared" si="1642"/>
        <v>3.9799809342230645</v>
      </c>
      <c r="AC4829" s="1328">
        <f t="shared" si="1642"/>
        <v>3.2950444866815332</v>
      </c>
      <c r="AD4829" s="1"/>
      <c r="AE4829" s="1"/>
      <c r="AF4829" s="1"/>
      <c r="AG4829" s="24"/>
      <c r="AJ4829" s="105"/>
      <c r="AK4829" s="105"/>
      <c r="AL4829" s="105"/>
      <c r="AM4829" s="105"/>
    </row>
    <row r="4830" spans="1:42" x14ac:dyDescent="0.25">
      <c r="A4830" s="3598"/>
      <c r="B4830" s="3599"/>
      <c r="C4830" s="228"/>
      <c r="D4830" s="236" t="s">
        <v>111</v>
      </c>
      <c r="E4830" s="408">
        <f>(E4630+E4637-E4651-E4658-E4665-E4672-E4679-E4686-E4693-E4700-E4707-E4714-E4728-E4735-E4742-E4749-E4756-E4763-E4770-E4777-E4784-E4791-E4798-E4805-E4812-E4819)/(E4630+E4637)</f>
        <v>-5.647840531561462E-2</v>
      </c>
      <c r="F4830" s="408">
        <f t="shared" ref="F4830:AB4830" si="1643">(F4630+F4637-F4651-F4658-F4665-F4672-F4679-F4686-F4693-F4700-F4707-F4714-F4728-F4735-F4742-F4749-F4756-F4763-F4770-F4777-F4784-F4791-F4798-F4805-F4812-F4819)/(F4630+F4637)</f>
        <v>-2.1874999999999999E-2</v>
      </c>
      <c r="G4830" s="408">
        <f t="shared" si="1643"/>
        <v>1.5432098765432098E-3</v>
      </c>
      <c r="H4830" s="408">
        <f t="shared" si="1643"/>
        <v>-2.4671052631578948E-2</v>
      </c>
      <c r="I4830" s="408">
        <f t="shared" si="1643"/>
        <v>-3.6912751677852351E-2</v>
      </c>
      <c r="J4830" s="408">
        <f t="shared" si="1643"/>
        <v>-2.5974025974025976E-2</v>
      </c>
      <c r="K4830" s="408">
        <f t="shared" si="1643"/>
        <v>-3.8699690402476783E-2</v>
      </c>
      <c r="L4830" s="408">
        <f t="shared" si="1643"/>
        <v>-2.5260029717682021E-2</v>
      </c>
      <c r="M4830" s="408">
        <f t="shared" si="1643"/>
        <v>-4.8158640226628892E-2</v>
      </c>
      <c r="N4830" s="408">
        <f t="shared" si="1643"/>
        <v>-1.1267605633802818E-2</v>
      </c>
      <c r="O4830" s="408">
        <f t="shared" si="1643"/>
        <v>-6.0052219321148827E-2</v>
      </c>
      <c r="P4830" s="408">
        <f t="shared" si="1643"/>
        <v>-3.4307496823379927E-2</v>
      </c>
      <c r="Q4830" s="408">
        <f t="shared" si="1643"/>
        <v>-4.2524005486968448E-2</v>
      </c>
      <c r="R4830" s="408">
        <f t="shared" si="1643"/>
        <v>-3.4712950600801068E-2</v>
      </c>
      <c r="S4830" s="408">
        <f t="shared" si="1643"/>
        <v>-5.4545454545454543E-2</v>
      </c>
      <c r="T4830" s="408">
        <f t="shared" si="1643"/>
        <v>-4.5801526717557252E-2</v>
      </c>
      <c r="U4830" s="408">
        <f t="shared" si="1643"/>
        <v>-1.3906447534766119E-2</v>
      </c>
      <c r="V4830" s="408">
        <f t="shared" si="1643"/>
        <v>1.2722646310432571E-3</v>
      </c>
      <c r="W4830" s="408">
        <f t="shared" si="1643"/>
        <v>-1.3495276653171391E-2</v>
      </c>
      <c r="X4830" s="408">
        <f t="shared" si="1643"/>
        <v>-2.7397260273972601E-2</v>
      </c>
      <c r="Y4830" s="408">
        <f t="shared" si="1643"/>
        <v>-2.3776223776223775E-2</v>
      </c>
      <c r="Z4830" s="408">
        <f t="shared" si="1643"/>
        <v>-2.2727272727272728E-2</v>
      </c>
      <c r="AA4830" s="408">
        <f t="shared" si="1643"/>
        <v>-4.1055718475073312E-2</v>
      </c>
      <c r="AB4830" s="1020">
        <f t="shared" si="1643"/>
        <v>-3.2689450222882617E-2</v>
      </c>
      <c r="AC4830" s="410" t="e">
        <f>(AC4630+AC4637-AC4651-AC4658-AC4665-AC4672-AC4679-AC4686-AC4693-AC4700-AC4707-AC4714-AC4728-AC4735-AC4742-AC4749-AC4756-AC4763-AC4770-AC4777-AC4784-AC4791-AC4798-AC4805-AC4812-AC4819-#REF!)/(AC4630+AC4637)</f>
        <v>#REF!</v>
      </c>
      <c r="AD4830" s="1"/>
      <c r="AE4830" s="24"/>
      <c r="AF4830" s="1"/>
      <c r="AG4830" s="24"/>
      <c r="AJ4830" s="105"/>
      <c r="AK4830" s="105"/>
      <c r="AL4830" s="105"/>
      <c r="AM4830" s="105"/>
    </row>
    <row r="4831" spans="1:42" s="181" customFormat="1" ht="15.75" customHeight="1" thickBot="1" x14ac:dyDescent="0.3">
      <c r="A4831" s="3600"/>
      <c r="B4831" s="3601"/>
      <c r="C4831" s="229"/>
      <c r="D4831" s="141" t="s">
        <v>112</v>
      </c>
      <c r="E4831" s="411">
        <f>(E4634+E4641-E4655-E4662-E4669-E4683-E4690-E4697-E4704-E4711-E4718-E4732-E4739-E4746-E4753-E4760-E4767-E4774-E4781-E4788-E4795-E4802-E4809-E4816-E4823)/(E4634+E4641)</f>
        <v>-3.0813072066751021E-3</v>
      </c>
      <c r="F4831" s="411">
        <f t="shared" ref="F4831:AB4831" si="1644">(F4634+F4641-F4655-F4662-F4669-F4683-F4690-F4697-F4704-F4711-F4718-F4732-F4739-F4746-F4753-F4760-F4767-F4774-F4781-F4788-F4795-F4802-F4809-F4816-F4823)/(F4634+F4641)</f>
        <v>2.8698870222616644E-4</v>
      </c>
      <c r="G4831" s="411">
        <f t="shared" si="1644"/>
        <v>5.3036605643389733E-5</v>
      </c>
      <c r="H4831" s="411">
        <f t="shared" si="1644"/>
        <v>4.0273895845807824E-3</v>
      </c>
      <c r="I4831" s="411">
        <f t="shared" si="1644"/>
        <v>-6.7283406068218885E-4</v>
      </c>
      <c r="J4831" s="411">
        <f t="shared" si="1644"/>
        <v>-1.3579889366362614E-4</v>
      </c>
      <c r="K4831" s="411">
        <f t="shared" si="1644"/>
        <v>6.4666348392114267E-3</v>
      </c>
      <c r="L4831" s="411">
        <f t="shared" si="1644"/>
        <v>1.622642513047487E-2</v>
      </c>
      <c r="M4831" s="411">
        <f t="shared" si="1644"/>
        <v>3.9096915069578289E-3</v>
      </c>
      <c r="N4831" s="411">
        <f t="shared" si="1644"/>
        <v>1.5288211914669987E-2</v>
      </c>
      <c r="O4831" s="411">
        <f t="shared" si="1644"/>
        <v>1.4206811623547245E-2</v>
      </c>
      <c r="P4831" s="411">
        <f t="shared" si="1644"/>
        <v>1.4563919636699981E-2</v>
      </c>
      <c r="Q4831" s="411">
        <f t="shared" si="1644"/>
        <v>1.3267828082980606E-2</v>
      </c>
      <c r="R4831" s="411">
        <f t="shared" si="1644"/>
        <v>1.1648755789408225E-2</v>
      </c>
      <c r="S4831" s="411">
        <f t="shared" si="1644"/>
        <v>1.6380820365685174E-2</v>
      </c>
      <c r="T4831" s="411">
        <f t="shared" si="1644"/>
        <v>1.3300610829542451E-2</v>
      </c>
      <c r="U4831" s="411">
        <f t="shared" si="1644"/>
        <v>-4.5445749691336787E-3</v>
      </c>
      <c r="V4831" s="411">
        <f t="shared" si="1644"/>
        <v>-3.6189490438758099E-3</v>
      </c>
      <c r="W4831" s="411">
        <f t="shared" si="1644"/>
        <v>7.496268325590005E-3</v>
      </c>
      <c r="X4831" s="411">
        <f t="shared" si="1644"/>
        <v>1.6257618793646993E-2</v>
      </c>
      <c r="Y4831" s="411">
        <f t="shared" si="1644"/>
        <v>6.8153535010454271E-3</v>
      </c>
      <c r="Z4831" s="411">
        <f t="shared" si="1644"/>
        <v>6.1107156799535571E-3</v>
      </c>
      <c r="AA4831" s="411">
        <f t="shared" si="1644"/>
        <v>5.9073969594297801E-3</v>
      </c>
      <c r="AB4831" s="1026">
        <f t="shared" si="1644"/>
        <v>5.9543187342014792E-3</v>
      </c>
      <c r="AC4831" s="413" t="e">
        <f>(AC4634+AC4641-AC4655-AC4662-AC4669-AC4683-AC4690-AC4697-AC4704-AC4711-AC4718-AC4732-AC4739-AC4746-AC4753-AC4760-AC4767-AC4774-AC4781-AC4788-AC4795-AC4802-AC4809-AC4816-AC4823-#REF!)/(AC4634+AC4641)</f>
        <v>#REF!</v>
      </c>
      <c r="AD4831" s="1"/>
      <c r="AE4831" s="24"/>
      <c r="AF4831" s="1"/>
    </row>
    <row r="4832" spans="1:42" s="784" customFormat="1" ht="15.75" customHeight="1" x14ac:dyDescent="0.25">
      <c r="A4832" s="3508" t="s">
        <v>1120</v>
      </c>
      <c r="B4832" s="3508"/>
      <c r="C4832" s="3524"/>
      <c r="D4832" s="91"/>
      <c r="E4832" s="3525">
        <f>E4684+E4691+E4705+E4726+E4733+E4740+E4747+E4754+E4761+E4768</f>
        <v>5180.8000000000011</v>
      </c>
      <c r="F4832" s="3525">
        <f t="shared" ref="F4832:AB4832" si="1645">F4684+F4691+F4705+F4726+F4733+F4740+F4747+F4754+F4761+F4768</f>
        <v>5245.3</v>
      </c>
      <c r="G4832" s="3525">
        <f t="shared" si="1645"/>
        <v>5274.7000000000007</v>
      </c>
      <c r="H4832" s="3525">
        <f t="shared" si="1645"/>
        <v>5047.5</v>
      </c>
      <c r="I4832" s="3525">
        <f t="shared" si="1645"/>
        <v>5181.8999999999996</v>
      </c>
      <c r="J4832" s="3525">
        <f t="shared" si="1645"/>
        <v>5084.3999999999996</v>
      </c>
      <c r="K4832" s="3525">
        <f t="shared" si="1645"/>
        <v>4997.8</v>
      </c>
      <c r="L4832" s="3525">
        <f t="shared" si="1645"/>
        <v>5091.7</v>
      </c>
      <c r="M4832" s="3525">
        <f t="shared" si="1645"/>
        <v>5016.8000000000011</v>
      </c>
      <c r="N4832" s="3525">
        <f t="shared" si="1645"/>
        <v>4768.3</v>
      </c>
      <c r="O4832" s="3525">
        <f t="shared" si="1645"/>
        <v>4892.7</v>
      </c>
      <c r="P4832" s="3525">
        <f t="shared" si="1645"/>
        <v>4900.3</v>
      </c>
      <c r="Q4832" s="3525">
        <f t="shared" si="1645"/>
        <v>5194.7</v>
      </c>
      <c r="R4832" s="3525">
        <f t="shared" si="1645"/>
        <v>5300.4</v>
      </c>
      <c r="S4832" s="3525">
        <f t="shared" si="1645"/>
        <v>5094.0999999999995</v>
      </c>
      <c r="T4832" s="3525">
        <f t="shared" si="1645"/>
        <v>5263.5999999999995</v>
      </c>
      <c r="U4832" s="3525">
        <f t="shared" si="1645"/>
        <v>5504</v>
      </c>
      <c r="V4832" s="3525">
        <f t="shared" si="1645"/>
        <v>5733.6</v>
      </c>
      <c r="W4832" s="3525">
        <f t="shared" si="1645"/>
        <v>5635.9</v>
      </c>
      <c r="X4832" s="3525">
        <f t="shared" si="1645"/>
        <v>5468.6</v>
      </c>
      <c r="Y4832" s="3525">
        <f t="shared" si="1645"/>
        <v>5545.9000000000005</v>
      </c>
      <c r="Z4832" s="3525">
        <f t="shared" si="1645"/>
        <v>5534.2000000000007</v>
      </c>
      <c r="AA4832" s="3525">
        <f t="shared" si="1645"/>
        <v>5716.8</v>
      </c>
      <c r="AB4832" s="3525">
        <f t="shared" si="1645"/>
        <v>5815.3</v>
      </c>
      <c r="AC4832" s="1131"/>
      <c r="AD4832" s="15"/>
      <c r="AE4832" s="23"/>
      <c r="AF4832" s="15"/>
    </row>
    <row r="4833" spans="1:39" s="784" customFormat="1" ht="15.75" customHeight="1" x14ac:dyDescent="0.25">
      <c r="A4833" s="3507" t="s">
        <v>1121</v>
      </c>
      <c r="B4833" s="3507"/>
      <c r="C4833" s="1492"/>
      <c r="D4833" s="155"/>
      <c r="E4833" s="3522">
        <f>E4685+E4692+E4706+E4727+E4734+E4741+E4748+E4755+E4762+E4769</f>
        <v>2471.1</v>
      </c>
      <c r="F4833" s="3522">
        <f t="shared" ref="F4833:AB4833" si="1646">F4685+F4692+F4706+F4727+F4734+F4741+F4748+F4755+F4762+F4769</f>
        <v>2561.5</v>
      </c>
      <c r="G4833" s="3522">
        <f t="shared" si="1646"/>
        <v>2588.6</v>
      </c>
      <c r="H4833" s="3522">
        <f t="shared" si="1646"/>
        <v>2557.9</v>
      </c>
      <c r="I4833" s="3522">
        <f t="shared" si="1646"/>
        <v>2558.1000000000004</v>
      </c>
      <c r="J4833" s="3522">
        <f t="shared" si="1646"/>
        <v>2462.1000000000004</v>
      </c>
      <c r="K4833" s="3522">
        <f t="shared" si="1646"/>
        <v>2332.1</v>
      </c>
      <c r="L4833" s="3522">
        <f t="shared" si="1646"/>
        <v>2395.7999999999997</v>
      </c>
      <c r="M4833" s="3522">
        <f t="shared" si="1646"/>
        <v>2330.2999999999997</v>
      </c>
      <c r="N4833" s="3522">
        <f t="shared" si="1646"/>
        <v>2218.3000000000002</v>
      </c>
      <c r="O4833" s="3522">
        <f t="shared" si="1646"/>
        <v>2314.1</v>
      </c>
      <c r="P4833" s="3522">
        <f t="shared" si="1646"/>
        <v>2297.3000000000002</v>
      </c>
      <c r="Q4833" s="3522">
        <f t="shared" si="1646"/>
        <v>2461.6999999999998</v>
      </c>
      <c r="R4833" s="3522">
        <f t="shared" si="1646"/>
        <v>2550.1999999999998</v>
      </c>
      <c r="S4833" s="3522">
        <f t="shared" si="1646"/>
        <v>2620.6</v>
      </c>
      <c r="T4833" s="3522">
        <f t="shared" si="1646"/>
        <v>2689.8</v>
      </c>
      <c r="U4833" s="3522">
        <f t="shared" si="1646"/>
        <v>2762.8999999999996</v>
      </c>
      <c r="V4833" s="3522">
        <f t="shared" si="1646"/>
        <v>2901.5</v>
      </c>
      <c r="W4833" s="3522">
        <f t="shared" si="1646"/>
        <v>2822.3999999999996</v>
      </c>
      <c r="X4833" s="3522">
        <f t="shared" si="1646"/>
        <v>2786.6000000000004</v>
      </c>
      <c r="Y4833" s="3522">
        <f t="shared" si="1646"/>
        <v>2812.5</v>
      </c>
      <c r="Z4833" s="3522">
        <f t="shared" si="1646"/>
        <v>2915.1000000000004</v>
      </c>
      <c r="AA4833" s="3522">
        <f t="shared" si="1646"/>
        <v>2987</v>
      </c>
      <c r="AB4833" s="3522">
        <f t="shared" si="1646"/>
        <v>2990.7</v>
      </c>
      <c r="AC4833" s="1131"/>
      <c r="AD4833" s="15"/>
      <c r="AE4833" s="23"/>
      <c r="AF4833" s="15"/>
    </row>
    <row r="4834" spans="1:39" s="784" customFormat="1" ht="15.75" customHeight="1" x14ac:dyDescent="0.25">
      <c r="A4834" s="3507" t="s">
        <v>1122</v>
      </c>
      <c r="B4834" s="3507"/>
      <c r="C4834" s="1492"/>
      <c r="D4834" s="155"/>
      <c r="E4834" s="3523">
        <f>E4833/E4832</f>
        <v>0.47697266831377383</v>
      </c>
      <c r="F4834" s="3523">
        <f t="shared" ref="F4834:AB4834" si="1647">F4833/F4832</f>
        <v>0.48834194421672733</v>
      </c>
      <c r="G4834" s="3523">
        <f t="shared" si="1647"/>
        <v>0.49075776821430594</v>
      </c>
      <c r="H4834" s="3523">
        <f t="shared" si="1647"/>
        <v>0.50676572560673605</v>
      </c>
      <c r="I4834" s="3523">
        <f t="shared" si="1647"/>
        <v>0.49366062641116204</v>
      </c>
      <c r="J4834" s="3523">
        <f t="shared" si="1647"/>
        <v>0.48424592872315331</v>
      </c>
      <c r="K4834" s="3523">
        <f t="shared" si="1647"/>
        <v>0.46662531513866096</v>
      </c>
      <c r="L4834" s="3523">
        <f t="shared" si="1647"/>
        <v>0.47053047115894492</v>
      </c>
      <c r="M4834" s="3523">
        <f t="shared" si="1647"/>
        <v>0.46449928241109856</v>
      </c>
      <c r="N4834" s="3523">
        <f t="shared" si="1647"/>
        <v>0.46521821194136276</v>
      </c>
      <c r="O4834" s="3523">
        <f t="shared" si="1647"/>
        <v>0.47296993480082572</v>
      </c>
      <c r="P4834" s="3523">
        <f t="shared" si="1647"/>
        <v>0.46880803216129624</v>
      </c>
      <c r="Q4834" s="3523">
        <f t="shared" si="1647"/>
        <v>0.47388684620863569</v>
      </c>
      <c r="R4834" s="3523">
        <f t="shared" si="1647"/>
        <v>0.481133499358539</v>
      </c>
      <c r="S4834" s="3523">
        <f t="shared" si="1647"/>
        <v>0.51443827172611456</v>
      </c>
      <c r="T4834" s="3523">
        <f t="shared" si="1647"/>
        <v>0.51101907439775063</v>
      </c>
      <c r="U4834" s="3523">
        <f t="shared" si="1647"/>
        <v>0.50198037790697669</v>
      </c>
      <c r="V4834" s="3523">
        <f t="shared" si="1647"/>
        <v>0.50605204409097249</v>
      </c>
      <c r="W4834" s="3523">
        <f t="shared" si="1647"/>
        <v>0.50078958107844351</v>
      </c>
      <c r="X4834" s="3523">
        <f t="shared" si="1647"/>
        <v>0.50956369088980724</v>
      </c>
      <c r="Y4834" s="3523">
        <f t="shared" si="1647"/>
        <v>0.5071313943634036</v>
      </c>
      <c r="Z4834" s="3523">
        <f t="shared" si="1647"/>
        <v>0.52674279932058832</v>
      </c>
      <c r="AA4834" s="3523">
        <f t="shared" si="1647"/>
        <v>0.52249510215505179</v>
      </c>
      <c r="AB4834" s="3523">
        <f t="shared" si="1647"/>
        <v>0.51428129245266796</v>
      </c>
      <c r="AC4834" s="1131"/>
      <c r="AD4834" s="15"/>
      <c r="AE4834" s="23"/>
      <c r="AF4834" s="15"/>
    </row>
    <row r="4835" spans="1:39" s="181" customFormat="1" ht="16.5" thickBot="1" x14ac:dyDescent="0.3">
      <c r="A4835" s="3810" t="s">
        <v>372</v>
      </c>
      <c r="B4835" s="3811"/>
      <c r="H4835" s="1631"/>
      <c r="N4835" s="1631"/>
      <c r="Y4835" s="1631"/>
      <c r="AG4835" s="1767"/>
    </row>
    <row r="4836" spans="1:39" s="181" customFormat="1" ht="16.5" thickBot="1" x14ac:dyDescent="0.3">
      <c r="A4836" s="1763" t="s">
        <v>712</v>
      </c>
      <c r="B4836" s="1764"/>
      <c r="C4836" s="1765"/>
      <c r="D4836" s="1766">
        <v>0</v>
      </c>
      <c r="E4836" s="1751">
        <v>1</v>
      </c>
      <c r="F4836" s="1752">
        <v>2</v>
      </c>
      <c r="G4836" s="1752">
        <v>3</v>
      </c>
      <c r="H4836" s="3111">
        <v>4</v>
      </c>
      <c r="I4836" s="3111">
        <v>5</v>
      </c>
      <c r="J4836" s="3111">
        <v>6</v>
      </c>
      <c r="K4836" s="3111">
        <v>7</v>
      </c>
      <c r="L4836" s="3111">
        <v>8</v>
      </c>
      <c r="M4836" s="3111">
        <v>9</v>
      </c>
      <c r="N4836" s="3111">
        <v>10</v>
      </c>
      <c r="O4836" s="3111">
        <v>11</v>
      </c>
      <c r="P4836" s="3111">
        <v>12</v>
      </c>
      <c r="Q4836" s="3111">
        <v>13</v>
      </c>
      <c r="R4836" s="3111">
        <v>14</v>
      </c>
      <c r="S4836" s="3111">
        <v>15</v>
      </c>
      <c r="T4836" s="3111">
        <v>16</v>
      </c>
      <c r="U4836" s="3111">
        <v>17</v>
      </c>
      <c r="V4836" s="3111">
        <v>18</v>
      </c>
      <c r="W4836" s="3111">
        <v>19</v>
      </c>
      <c r="X4836" s="3111">
        <v>20</v>
      </c>
      <c r="Y4836" s="3111">
        <v>21</v>
      </c>
      <c r="Z4836" s="1752">
        <v>22</v>
      </c>
      <c r="AA4836" s="1752">
        <v>23</v>
      </c>
      <c r="AB4836" s="1753">
        <v>24</v>
      </c>
      <c r="AC4836" s="1754"/>
      <c r="AD4836" s="1754"/>
      <c r="AE4836" s="1754"/>
      <c r="AF4836" s="1754"/>
      <c r="AG4836" s="1767"/>
    </row>
    <row r="4837" spans="1:39" s="181" customFormat="1" ht="15.75" customHeight="1" thickBot="1" x14ac:dyDescent="0.3">
      <c r="A4837" s="1768" t="s">
        <v>10</v>
      </c>
      <c r="B4837" s="1769"/>
      <c r="C4837" s="1770"/>
      <c r="D4837" s="1771"/>
      <c r="E4837" s="1755">
        <v>18</v>
      </c>
      <c r="F4837" s="1756">
        <v>18</v>
      </c>
      <c r="G4837" s="1756">
        <v>18</v>
      </c>
      <c r="H4837" s="2584">
        <v>18</v>
      </c>
      <c r="I4837" s="2584">
        <v>18</v>
      </c>
      <c r="J4837" s="2584">
        <v>18</v>
      </c>
      <c r="K4837" s="2584">
        <v>18</v>
      </c>
      <c r="L4837" s="2584">
        <v>19</v>
      </c>
      <c r="M4837" s="2584">
        <v>19</v>
      </c>
      <c r="N4837" s="2584">
        <v>19</v>
      </c>
      <c r="O4837" s="2584">
        <v>19</v>
      </c>
      <c r="P4837" s="2584">
        <v>19</v>
      </c>
      <c r="Q4837" s="2584">
        <v>19</v>
      </c>
      <c r="R4837" s="2584">
        <v>19</v>
      </c>
      <c r="S4837" s="2584">
        <v>19</v>
      </c>
      <c r="T4837" s="2584">
        <v>19</v>
      </c>
      <c r="U4837" s="2584">
        <v>19</v>
      </c>
      <c r="V4837" s="2584">
        <v>19</v>
      </c>
      <c r="W4837" s="2584">
        <v>19</v>
      </c>
      <c r="X4837" s="2584">
        <v>19</v>
      </c>
      <c r="Y4837" s="2584">
        <v>19</v>
      </c>
      <c r="Z4837" s="1756">
        <v>18</v>
      </c>
      <c r="AA4837" s="1756">
        <v>18</v>
      </c>
      <c r="AB4837" s="1757">
        <v>18</v>
      </c>
      <c r="AC4837" s="1758"/>
      <c r="AD4837" s="1772"/>
      <c r="AE4837" s="1773"/>
      <c r="AF4837" s="1774"/>
      <c r="AJ4837" s="1779"/>
      <c r="AK4837" s="1779"/>
      <c r="AL4837" s="1780"/>
      <c r="AM4837" s="1779"/>
    </row>
    <row r="4838" spans="1:39" s="181" customFormat="1" ht="15.75" customHeight="1" x14ac:dyDescent="0.25">
      <c r="A4838" s="3812" t="s">
        <v>43</v>
      </c>
      <c r="B4838" s="3815" t="s">
        <v>44</v>
      </c>
      <c r="C4838" s="1775" t="s">
        <v>13</v>
      </c>
      <c r="D4838" s="1759"/>
      <c r="E4838" s="1624">
        <f t="shared" ref="E4838:AB4838" si="1648">(E4843-D4843)*$AE4838*$AF4838</f>
        <v>0</v>
      </c>
      <c r="F4838" s="1625">
        <f t="shared" si="1648"/>
        <v>0</v>
      </c>
      <c r="G4838" s="1625">
        <f t="shared" si="1648"/>
        <v>0</v>
      </c>
      <c r="H4838" s="3492">
        <f t="shared" si="1648"/>
        <v>0</v>
      </c>
      <c r="I4838" s="1625">
        <f t="shared" si="1648"/>
        <v>0</v>
      </c>
      <c r="J4838" s="1625">
        <f t="shared" si="1648"/>
        <v>0</v>
      </c>
      <c r="K4838" s="1625">
        <f t="shared" si="1648"/>
        <v>0</v>
      </c>
      <c r="L4838" s="1625">
        <f t="shared" si="1648"/>
        <v>0</v>
      </c>
      <c r="M4838" s="1625">
        <f t="shared" si="1648"/>
        <v>0</v>
      </c>
      <c r="N4838" s="3492">
        <f t="shared" si="1648"/>
        <v>0</v>
      </c>
      <c r="O4838" s="1625">
        <f t="shared" si="1648"/>
        <v>0</v>
      </c>
      <c r="P4838" s="1625">
        <f t="shared" si="1648"/>
        <v>0</v>
      </c>
      <c r="Q4838" s="1625">
        <f t="shared" si="1648"/>
        <v>0</v>
      </c>
      <c r="R4838" s="1625">
        <f t="shared" si="1648"/>
        <v>0</v>
      </c>
      <c r="S4838" s="1625">
        <f t="shared" si="1648"/>
        <v>0</v>
      </c>
      <c r="T4838" s="1625">
        <f t="shared" si="1648"/>
        <v>0</v>
      </c>
      <c r="U4838" s="1625">
        <f t="shared" si="1648"/>
        <v>0</v>
      </c>
      <c r="V4838" s="3492">
        <f t="shared" si="1648"/>
        <v>0</v>
      </c>
      <c r="W4838" s="1625">
        <f t="shared" si="1648"/>
        <v>0</v>
      </c>
      <c r="X4838" s="1625">
        <f t="shared" si="1648"/>
        <v>0</v>
      </c>
      <c r="Y4838" s="1625">
        <f>(Y4843-X4843)*$AE4838*$AF4838</f>
        <v>0</v>
      </c>
      <c r="Z4838" s="1625">
        <f>(Z4843-Y4843)*$AE4838*$AF4838</f>
        <v>0</v>
      </c>
      <c r="AA4838" s="1625">
        <f t="shared" si="1648"/>
        <v>0</v>
      </c>
      <c r="AB4838" s="1626">
        <f t="shared" si="1648"/>
        <v>0</v>
      </c>
      <c r="AC4838" s="1759">
        <f>SUM(E4838:AB4838)</f>
        <v>0</v>
      </c>
      <c r="AD4838" s="1776"/>
      <c r="AE4838" s="1777"/>
      <c r="AF4838" s="1778"/>
      <c r="AJ4838" s="1784"/>
      <c r="AK4838" s="1785"/>
      <c r="AL4838" s="1784"/>
      <c r="AM4838" s="1780"/>
    </row>
    <row r="4839" spans="1:39" s="181" customFormat="1" ht="15.75" customHeight="1" x14ac:dyDescent="0.25">
      <c r="A4839" s="3813"/>
      <c r="B4839" s="3816"/>
      <c r="C4839" s="1781" t="s">
        <v>14</v>
      </c>
      <c r="D4839" s="1256"/>
      <c r="E4839" s="1342">
        <f t="shared" ref="E4839:AB4839" si="1649">(E4844-D4844)*$AE4838*$AF4838</f>
        <v>0</v>
      </c>
      <c r="F4839" s="1330">
        <f t="shared" si="1649"/>
        <v>0</v>
      </c>
      <c r="G4839" s="1330">
        <f t="shared" si="1649"/>
        <v>0</v>
      </c>
      <c r="H4839" s="3471">
        <f t="shared" si="1649"/>
        <v>0</v>
      </c>
      <c r="I4839" s="1330">
        <f t="shared" si="1649"/>
        <v>0</v>
      </c>
      <c r="J4839" s="1330">
        <f t="shared" si="1649"/>
        <v>0</v>
      </c>
      <c r="K4839" s="1330">
        <f t="shared" si="1649"/>
        <v>0</v>
      </c>
      <c r="L4839" s="1330">
        <f t="shared" si="1649"/>
        <v>0</v>
      </c>
      <c r="M4839" s="1330">
        <f t="shared" si="1649"/>
        <v>0</v>
      </c>
      <c r="N4839" s="3471">
        <f t="shared" si="1649"/>
        <v>0</v>
      </c>
      <c r="O4839" s="1330">
        <f t="shared" si="1649"/>
        <v>0</v>
      </c>
      <c r="P4839" s="1330">
        <f t="shared" si="1649"/>
        <v>0</v>
      </c>
      <c r="Q4839" s="1330">
        <f t="shared" si="1649"/>
        <v>0</v>
      </c>
      <c r="R4839" s="1330">
        <f t="shared" si="1649"/>
        <v>0</v>
      </c>
      <c r="S4839" s="1330">
        <f t="shared" si="1649"/>
        <v>0</v>
      </c>
      <c r="T4839" s="1330">
        <f t="shared" si="1649"/>
        <v>0</v>
      </c>
      <c r="U4839" s="1330">
        <f t="shared" si="1649"/>
        <v>0</v>
      </c>
      <c r="V4839" s="3471">
        <f t="shared" si="1649"/>
        <v>0</v>
      </c>
      <c r="W4839" s="1330">
        <f t="shared" si="1649"/>
        <v>0</v>
      </c>
      <c r="X4839" s="1330">
        <f t="shared" si="1649"/>
        <v>0</v>
      </c>
      <c r="Y4839" s="1330">
        <f>(Y4844-X4844)*$AE4838*$AF4838</f>
        <v>0</v>
      </c>
      <c r="Z4839" s="1330">
        <f>(Z4844-Y4844)*$AE4838*$AF4838</f>
        <v>0</v>
      </c>
      <c r="AA4839" s="1330">
        <f t="shared" si="1649"/>
        <v>0</v>
      </c>
      <c r="AB4839" s="1343">
        <f t="shared" si="1649"/>
        <v>0</v>
      </c>
      <c r="AC4839" s="1256">
        <f>SUM(E4839:AB4839)</f>
        <v>0</v>
      </c>
      <c r="AD4839" s="1782"/>
      <c r="AE4839" s="668"/>
      <c r="AF4839" s="1783"/>
      <c r="AJ4839" s="1780"/>
      <c r="AK4839" s="1780"/>
      <c r="AL4839" s="1780"/>
      <c r="AM4839" s="1780"/>
    </row>
    <row r="4840" spans="1:39" s="181" customFormat="1" ht="15.75" customHeight="1" x14ac:dyDescent="0.25">
      <c r="A4840" s="3813"/>
      <c r="B4840" s="3816"/>
      <c r="C4840" s="1781" t="s">
        <v>15</v>
      </c>
      <c r="D4840" s="1256"/>
      <c r="E4840" s="1342"/>
      <c r="F4840" s="1330"/>
      <c r="G4840" s="1330"/>
      <c r="H4840" s="3471"/>
      <c r="I4840" s="1330"/>
      <c r="J4840" s="1330"/>
      <c r="K4840" s="1330"/>
      <c r="L4840" s="1330"/>
      <c r="M4840" s="1330"/>
      <c r="N4840" s="3471"/>
      <c r="O4840" s="1330"/>
      <c r="P4840" s="1330"/>
      <c r="Q4840" s="1330"/>
      <c r="R4840" s="1330"/>
      <c r="S4840" s="1330"/>
      <c r="T4840" s="1330"/>
      <c r="U4840" s="1330"/>
      <c r="V4840" s="3471"/>
      <c r="W4840" s="1330"/>
      <c r="X4840" s="1330"/>
      <c r="Y4840" s="1330"/>
      <c r="Z4840" s="1330"/>
      <c r="AA4840" s="1330"/>
      <c r="AB4840" s="1343"/>
      <c r="AC4840" s="1256"/>
      <c r="AD4840" s="1782"/>
      <c r="AE4840" s="668"/>
      <c r="AF4840" s="1783"/>
      <c r="AJ4840" s="1780"/>
      <c r="AK4840" s="1780"/>
      <c r="AL4840" s="1780"/>
      <c r="AM4840" s="1780"/>
    </row>
    <row r="4841" spans="1:39" s="181" customFormat="1" ht="15.75" customHeight="1" x14ac:dyDescent="0.25">
      <c r="A4841" s="3813"/>
      <c r="B4841" s="3816"/>
      <c r="C4841" s="1781" t="s">
        <v>17</v>
      </c>
      <c r="D4841" s="1256"/>
      <c r="E4841" s="1342" t="e">
        <f t="shared" ref="E4841:AB4841" si="1650">E4839/E4838</f>
        <v>#DIV/0!</v>
      </c>
      <c r="F4841" s="1330" t="e">
        <f t="shared" si="1650"/>
        <v>#DIV/0!</v>
      </c>
      <c r="G4841" s="1330" t="e">
        <f t="shared" si="1650"/>
        <v>#DIV/0!</v>
      </c>
      <c r="H4841" s="3471" t="e">
        <f t="shared" si="1650"/>
        <v>#DIV/0!</v>
      </c>
      <c r="I4841" s="1330" t="e">
        <f t="shared" si="1650"/>
        <v>#DIV/0!</v>
      </c>
      <c r="J4841" s="1330" t="e">
        <f t="shared" si="1650"/>
        <v>#DIV/0!</v>
      </c>
      <c r="K4841" s="1330" t="e">
        <f t="shared" si="1650"/>
        <v>#DIV/0!</v>
      </c>
      <c r="L4841" s="1330" t="e">
        <f t="shared" si="1650"/>
        <v>#DIV/0!</v>
      </c>
      <c r="M4841" s="1330" t="e">
        <f t="shared" si="1650"/>
        <v>#DIV/0!</v>
      </c>
      <c r="N4841" s="3471" t="e">
        <f t="shared" si="1650"/>
        <v>#DIV/0!</v>
      </c>
      <c r="O4841" s="1330" t="e">
        <f t="shared" si="1650"/>
        <v>#DIV/0!</v>
      </c>
      <c r="P4841" s="1330" t="e">
        <f t="shared" si="1650"/>
        <v>#DIV/0!</v>
      </c>
      <c r="Q4841" s="1330" t="e">
        <f t="shared" si="1650"/>
        <v>#DIV/0!</v>
      </c>
      <c r="R4841" s="1330" t="e">
        <f t="shared" si="1650"/>
        <v>#DIV/0!</v>
      </c>
      <c r="S4841" s="1330" t="e">
        <f t="shared" si="1650"/>
        <v>#DIV/0!</v>
      </c>
      <c r="T4841" s="1330" t="e">
        <f t="shared" si="1650"/>
        <v>#DIV/0!</v>
      </c>
      <c r="U4841" s="1330" t="e">
        <f t="shared" si="1650"/>
        <v>#DIV/0!</v>
      </c>
      <c r="V4841" s="3471" t="e">
        <f t="shared" si="1650"/>
        <v>#DIV/0!</v>
      </c>
      <c r="W4841" s="1330" t="e">
        <f t="shared" si="1650"/>
        <v>#DIV/0!</v>
      </c>
      <c r="X4841" s="1330" t="e">
        <f t="shared" si="1650"/>
        <v>#DIV/0!</v>
      </c>
      <c r="Y4841" s="1330" t="e">
        <f>Y4839/Y4838</f>
        <v>#DIV/0!</v>
      </c>
      <c r="Z4841" s="1330" t="e">
        <f t="shared" si="1650"/>
        <v>#DIV/0!</v>
      </c>
      <c r="AA4841" s="1330" t="e">
        <f t="shared" si="1650"/>
        <v>#DIV/0!</v>
      </c>
      <c r="AB4841" s="1343" t="e">
        <f t="shared" si="1650"/>
        <v>#DIV/0!</v>
      </c>
      <c r="AC4841" s="1256"/>
      <c r="AD4841" s="1782"/>
      <c r="AE4841" s="668"/>
      <c r="AF4841" s="1783"/>
      <c r="AJ4841" s="1780"/>
      <c r="AK4841" s="1780"/>
      <c r="AL4841" s="1780"/>
      <c r="AM4841" s="1780"/>
    </row>
    <row r="4842" spans="1:39" s="181" customFormat="1" ht="15.75" customHeight="1" thickBot="1" x14ac:dyDescent="0.3">
      <c r="A4842" s="3814"/>
      <c r="B4842" s="3817"/>
      <c r="C4842" s="1786" t="s">
        <v>22</v>
      </c>
      <c r="D4842" s="1787" t="s">
        <v>139</v>
      </c>
      <c r="E4842" s="2364"/>
      <c r="F4842" s="2365"/>
      <c r="G4842" s="2365"/>
      <c r="H4842" s="3493"/>
      <c r="I4842" s="2365"/>
      <c r="J4842" s="2365"/>
      <c r="K4842" s="2365"/>
      <c r="L4842" s="2365"/>
      <c r="M4842" s="2365"/>
      <c r="N4842" s="3493"/>
      <c r="O4842" s="2365"/>
      <c r="P4842" s="2365"/>
      <c r="Q4842" s="2365"/>
      <c r="R4842" s="2365"/>
      <c r="S4842" s="2365"/>
      <c r="T4842" s="2365"/>
      <c r="U4842" s="2365"/>
      <c r="V4842" s="3493"/>
      <c r="W4842" s="2365"/>
      <c r="X4842" s="2365"/>
      <c r="Y4842" s="2365"/>
      <c r="Z4842" s="2365"/>
      <c r="AA4842" s="2365"/>
      <c r="AB4842" s="2366"/>
      <c r="AC4842" s="1760"/>
      <c r="AD4842" s="1788"/>
      <c r="AE4842" s="1789"/>
      <c r="AF4842" s="1790"/>
      <c r="AJ4842" s="1780"/>
      <c r="AK4842" s="1780"/>
      <c r="AL4842" s="1780"/>
      <c r="AM4842" s="1780"/>
    </row>
    <row r="4843" spans="1:39" s="181" customFormat="1" ht="15.75" hidden="1" customHeight="1" x14ac:dyDescent="0.25">
      <c r="A4843" s="1709"/>
      <c r="B4843" s="617"/>
      <c r="C4843" s="1791" t="s">
        <v>18</v>
      </c>
      <c r="D4843" s="1792"/>
      <c r="E4843" s="1640"/>
      <c r="F4843" s="1616"/>
      <c r="G4843" s="1616"/>
      <c r="H4843" s="3486"/>
      <c r="I4843" s="1616"/>
      <c r="J4843" s="1616"/>
      <c r="K4843" s="1616"/>
      <c r="L4843" s="1616"/>
      <c r="M4843" s="1616"/>
      <c r="N4843" s="3486"/>
      <c r="O4843" s="1616"/>
      <c r="P4843" s="1616"/>
      <c r="Q4843" s="1616"/>
      <c r="R4843" s="1616"/>
      <c r="S4843" s="1616"/>
      <c r="T4843" s="1616"/>
      <c r="U4843" s="1616"/>
      <c r="V4843" s="3486"/>
      <c r="W4843" s="1616"/>
      <c r="X4843" s="1616"/>
      <c r="Y4843" s="1616"/>
      <c r="Z4843" s="1616"/>
      <c r="AA4843" s="1616"/>
      <c r="AB4843" s="1641"/>
      <c r="AC4843" s="1761"/>
      <c r="AJ4843" s="1780"/>
      <c r="AK4843" s="1780"/>
      <c r="AL4843" s="1780"/>
      <c r="AM4843" s="1780"/>
    </row>
    <row r="4844" spans="1:39" s="181" customFormat="1" ht="15.75" hidden="1" customHeight="1" thickBot="1" x14ac:dyDescent="0.3">
      <c r="A4844" s="1709"/>
      <c r="B4844" s="617"/>
      <c r="C4844" s="1791" t="s">
        <v>19</v>
      </c>
      <c r="D4844" s="1793"/>
      <c r="E4844" s="2742"/>
      <c r="F4844" s="2743"/>
      <c r="G4844" s="2743"/>
      <c r="H4844" s="3500"/>
      <c r="I4844" s="2743"/>
      <c r="J4844" s="2743"/>
      <c r="K4844" s="2743"/>
      <c r="L4844" s="2743"/>
      <c r="M4844" s="2743"/>
      <c r="N4844" s="3500"/>
      <c r="O4844" s="2743"/>
      <c r="P4844" s="2743"/>
      <c r="Q4844" s="2743"/>
      <c r="R4844" s="2743"/>
      <c r="S4844" s="2743"/>
      <c r="T4844" s="2743"/>
      <c r="U4844" s="2743"/>
      <c r="V4844" s="3500"/>
      <c r="W4844" s="2743"/>
      <c r="X4844" s="2743"/>
      <c r="Y4844" s="2743"/>
      <c r="Z4844" s="2743"/>
      <c r="AA4844" s="2743"/>
      <c r="AB4844" s="2744"/>
      <c r="AC4844" s="1761"/>
      <c r="AJ4844" s="1779"/>
      <c r="AK4844" s="1779"/>
      <c r="AL4844" s="1780"/>
      <c r="AM4844" s="1779"/>
    </row>
    <row r="4845" spans="1:39" s="181" customFormat="1" ht="15.75" customHeight="1" x14ac:dyDescent="0.25">
      <c r="A4845" s="3812" t="s">
        <v>59</v>
      </c>
      <c r="B4845" s="3815" t="s">
        <v>12</v>
      </c>
      <c r="C4845" s="1775" t="s">
        <v>13</v>
      </c>
      <c r="D4845" s="1759" t="s">
        <v>811</v>
      </c>
      <c r="E4845" s="1794">
        <v>336.6</v>
      </c>
      <c r="F4845" s="1567">
        <v>323.39999999999998</v>
      </c>
      <c r="G4845" s="1567">
        <v>324</v>
      </c>
      <c r="H4845" s="3460">
        <v>329.4</v>
      </c>
      <c r="I4845" s="1567">
        <v>331.8</v>
      </c>
      <c r="J4845" s="1567">
        <v>356.4</v>
      </c>
      <c r="K4845" s="1567">
        <v>400.2</v>
      </c>
      <c r="L4845" s="1567">
        <v>468.6</v>
      </c>
      <c r="M4845" s="1567">
        <v>486</v>
      </c>
      <c r="N4845" s="3460">
        <v>478.8</v>
      </c>
      <c r="O4845" s="1567">
        <v>447</v>
      </c>
      <c r="P4845" s="1567">
        <v>438</v>
      </c>
      <c r="Q4845" s="1567">
        <v>420.6</v>
      </c>
      <c r="R4845" s="1567">
        <v>418.8</v>
      </c>
      <c r="S4845" s="1567">
        <v>435.6</v>
      </c>
      <c r="T4845" s="1567">
        <v>486</v>
      </c>
      <c r="U4845" s="1567">
        <v>497.4</v>
      </c>
      <c r="V4845" s="3460">
        <v>502.8</v>
      </c>
      <c r="W4845" s="1567">
        <v>487.8</v>
      </c>
      <c r="X4845" s="1567">
        <v>455.4</v>
      </c>
      <c r="Y4845" s="1567">
        <v>425.4</v>
      </c>
      <c r="Z4845" s="1567">
        <v>398.4</v>
      </c>
      <c r="AA4845" s="1567">
        <v>385.2</v>
      </c>
      <c r="AB4845" s="1568">
        <v>350.4</v>
      </c>
      <c r="AC4845" s="1535">
        <f>SUM(E4845:AB4845)</f>
        <v>9984</v>
      </c>
      <c r="AD4845" s="1794">
        <v>2500</v>
      </c>
      <c r="AE4845" s="1567">
        <v>100</v>
      </c>
      <c r="AF4845" s="1568">
        <v>60</v>
      </c>
      <c r="AJ4845" s="1784"/>
      <c r="AK4845" s="1785"/>
      <c r="AL4845" s="1784"/>
      <c r="AM4845" s="1780"/>
    </row>
    <row r="4846" spans="1:39" s="181" customFormat="1" ht="15.75" customHeight="1" x14ac:dyDescent="0.25">
      <c r="A4846" s="3813"/>
      <c r="B4846" s="3816"/>
      <c r="C4846" s="1781" t="s">
        <v>14</v>
      </c>
      <c r="D4846" s="1256" t="s">
        <v>811</v>
      </c>
      <c r="E4846" s="2234">
        <v>125.4</v>
      </c>
      <c r="F4846" s="1555">
        <v>112.2</v>
      </c>
      <c r="G4846" s="1555">
        <v>108</v>
      </c>
      <c r="H4846" s="3461">
        <v>111</v>
      </c>
      <c r="I4846" s="1555">
        <v>108.6</v>
      </c>
      <c r="J4846" s="1555">
        <v>118.8</v>
      </c>
      <c r="K4846" s="1555">
        <v>129</v>
      </c>
      <c r="L4846" s="1555">
        <v>140.4</v>
      </c>
      <c r="M4846" s="1555">
        <v>135</v>
      </c>
      <c r="N4846" s="3461">
        <v>139.19999999999999</v>
      </c>
      <c r="O4846" s="1555">
        <v>147.6</v>
      </c>
      <c r="P4846" s="1555">
        <v>151.80000000000001</v>
      </c>
      <c r="Q4846" s="1555">
        <v>139.19999999999999</v>
      </c>
      <c r="R4846" s="1555">
        <v>135.6</v>
      </c>
      <c r="S4846" s="1555">
        <v>137.4</v>
      </c>
      <c r="T4846" s="1555">
        <v>146.4</v>
      </c>
      <c r="U4846" s="1555">
        <v>155.4</v>
      </c>
      <c r="V4846" s="3461">
        <v>178.8</v>
      </c>
      <c r="W4846" s="1555">
        <v>181.8</v>
      </c>
      <c r="X4846" s="1555">
        <v>169.2</v>
      </c>
      <c r="Y4846" s="1555">
        <v>158.4</v>
      </c>
      <c r="Z4846" s="1555">
        <v>160.19999999999999</v>
      </c>
      <c r="AA4846" s="1555">
        <v>164.4</v>
      </c>
      <c r="AB4846" s="1556">
        <v>157.19999999999999</v>
      </c>
      <c r="AC4846" s="1762">
        <f>SUM(E4846:AB4846)</f>
        <v>3411</v>
      </c>
      <c r="AD4846" s="1795"/>
      <c r="AE4846" s="1330"/>
      <c r="AF4846" s="1796"/>
      <c r="AJ4846" s="1780"/>
      <c r="AK4846" s="1780"/>
      <c r="AL4846" s="1780"/>
      <c r="AM4846" s="1780"/>
    </row>
    <row r="4847" spans="1:39" s="181" customFormat="1" ht="15.75" customHeight="1" x14ac:dyDescent="0.25">
      <c r="A4847" s="3813"/>
      <c r="B4847" s="3816"/>
      <c r="C4847" s="1781" t="s">
        <v>15</v>
      </c>
      <c r="D4847" s="1256" t="s">
        <v>54</v>
      </c>
      <c r="E4847" s="1795">
        <v>19</v>
      </c>
      <c r="F4847" s="1330">
        <v>19</v>
      </c>
      <c r="G4847" s="1330">
        <v>20</v>
      </c>
      <c r="H4847" s="3471">
        <v>20</v>
      </c>
      <c r="I4847" s="1330">
        <v>22</v>
      </c>
      <c r="J4847" s="1330">
        <v>23</v>
      </c>
      <c r="K4847" s="1330">
        <v>25</v>
      </c>
      <c r="L4847" s="1330">
        <v>29</v>
      </c>
      <c r="M4847" s="1330">
        <v>28</v>
      </c>
      <c r="N4847" s="3471">
        <v>29</v>
      </c>
      <c r="O4847" s="1330">
        <v>26</v>
      </c>
      <c r="P4847" s="1330">
        <v>25</v>
      </c>
      <c r="Q4847" s="1330">
        <v>23</v>
      </c>
      <c r="R4847" s="1330">
        <v>25</v>
      </c>
      <c r="S4847" s="1330">
        <v>25</v>
      </c>
      <c r="T4847" s="1330">
        <v>31</v>
      </c>
      <c r="U4847" s="1330">
        <v>30</v>
      </c>
      <c r="V4847" s="3471">
        <v>29</v>
      </c>
      <c r="W4847" s="1330">
        <v>28</v>
      </c>
      <c r="X4847" s="1330">
        <v>26</v>
      </c>
      <c r="Y4847" s="1330">
        <v>24</v>
      </c>
      <c r="Z4847" s="1330">
        <v>24</v>
      </c>
      <c r="AA4847" s="1330">
        <v>23</v>
      </c>
      <c r="AB4847" s="1796">
        <v>20</v>
      </c>
      <c r="AC4847" s="1762">
        <f>AVERAGE(E4847:AB4847)</f>
        <v>24.708333333333332</v>
      </c>
      <c r="AD4847" s="76">
        <f>SQRT(MAX((E4845*E4845+E4846*E4846),(F4845*F4845+F4846*F4846),(G4845*G4845+G4846*G4846),(H4845*H4845+H4846*H4846),(I4845*I4845+I4846*I4846),(J4845*J4845+J4846*J4846),(K4845*K4845+K4846*K4846),(L4845*L4845+L4846*L4846),(M4845*M4845+M4846*M4846),(N4845*N4845+N4846*N4846),(O4845*O4845+O4846*O4846),(P4845*P4845+P4846*P4846),(R4845*R4845+R4846*R4846),(S4845*S4845+S4846*S4846),(T4845*T4845+T4846*T4846),(U4845*U4845+U4846*U4846),(V4845*V4845+V4846*V4846),(W4845*W4845+W4846*W4846),(X4845*X4845+X4846*X4846),(V4845*V4845+V4846*V4846),(Z4845*Z4845+Z4846*Z4846),(AA4845*AA4845+AA4846*AA4846),(AB4845*AB4845+AB4846*AB4846)))/AD4845</f>
        <v>0.21345811017621236</v>
      </c>
      <c r="AE4847" s="76">
        <f>SQRT(MAX((E4845*E4845+E4846*E4846),(F4845*F4845+F4846*F4846),(G4845*G4845+G4846*G4846),(H4845*H4845+H4846*H4846),(I4845*I4845+I4846*I4846),(J4845*J4845+J4846*J4846),(K4845*K4845+K4846*K4846),(L4845*L4845+L4846*L4846),(M4845*M4845+M4846*M4846),(N4845*N4845+N4846*N4846),(O4845*O4845+O4846*O4846),(P4845*P4845+P4846*P4846),(R4845*R4845+R4846*R4846),(S4845*S4845+S4846*S4846),(T4845*T4845+T4846*T4846),(U4845*U4845+U4846*U4846),(V4845*V4845+V4846*V4846),(W4845*W4845+W4846*W4846),(X4845*X4845+X4846*X4846),(V4845*V4845+V4846*V4846),(Z4845*Z4845+Z4846*Z4846),(AA4845*AA4845+AA4846*AA4846),(AB4845*AB4845+AB4846*AB4846)))/AD4845</f>
        <v>0.21345811017621236</v>
      </c>
      <c r="AF4847" s="1797"/>
      <c r="AJ4847" s="1798"/>
      <c r="AK4847" s="1798"/>
      <c r="AL4847" s="1798"/>
      <c r="AM4847" s="1798"/>
    </row>
    <row r="4848" spans="1:39" s="181" customFormat="1" ht="15.75" customHeight="1" thickBot="1" x14ac:dyDescent="0.3">
      <c r="A4848" s="3825"/>
      <c r="B4848" s="3821"/>
      <c r="C4848" s="1786" t="s">
        <v>17</v>
      </c>
      <c r="D4848" s="1787"/>
      <c r="E4848" s="2237">
        <f t="shared" ref="E4848:AB4848" si="1651">E4846/E4845</f>
        <v>0.37254901960784315</v>
      </c>
      <c r="F4848" s="1339">
        <f t="shared" si="1651"/>
        <v>0.34693877551020413</v>
      </c>
      <c r="G4848" s="1339">
        <f t="shared" si="1651"/>
        <v>0.33333333333333331</v>
      </c>
      <c r="H4848" s="3404">
        <f t="shared" si="1651"/>
        <v>0.33697632058287796</v>
      </c>
      <c r="I4848" s="1339">
        <f t="shared" si="1651"/>
        <v>0.32730560578661844</v>
      </c>
      <c r="J4848" s="1339">
        <f t="shared" si="1651"/>
        <v>0.33333333333333337</v>
      </c>
      <c r="K4848" s="1339">
        <f t="shared" si="1651"/>
        <v>0.32233883058470764</v>
      </c>
      <c r="L4848" s="1339">
        <f t="shared" si="1651"/>
        <v>0.29961587708066584</v>
      </c>
      <c r="M4848" s="1339">
        <f t="shared" si="1651"/>
        <v>0.27777777777777779</v>
      </c>
      <c r="N4848" s="3404">
        <f t="shared" si="1651"/>
        <v>0.2907268170426065</v>
      </c>
      <c r="O4848" s="1339">
        <f t="shared" si="1651"/>
        <v>0.3302013422818792</v>
      </c>
      <c r="P4848" s="1339">
        <f t="shared" si="1651"/>
        <v>0.34657534246575344</v>
      </c>
      <c r="Q4848" s="1339">
        <f>Q4846/Q4845</f>
        <v>0.33095577746077026</v>
      </c>
      <c r="R4848" s="1339">
        <f t="shared" si="1651"/>
        <v>0.32378223495702002</v>
      </c>
      <c r="S4848" s="1339">
        <f t="shared" si="1651"/>
        <v>0.31542699724517909</v>
      </c>
      <c r="T4848" s="1339">
        <f t="shared" si="1651"/>
        <v>0.3012345679012346</v>
      </c>
      <c r="U4848" s="1339">
        <f t="shared" si="1651"/>
        <v>0.31242460796139931</v>
      </c>
      <c r="V4848" s="3404">
        <f t="shared" si="1651"/>
        <v>0.35560859188544153</v>
      </c>
      <c r="W4848" s="1339">
        <f t="shared" si="1651"/>
        <v>0.37269372693726938</v>
      </c>
      <c r="X4848" s="1339">
        <f t="shared" si="1651"/>
        <v>0.3715415019762846</v>
      </c>
      <c r="Y4848" s="1339">
        <f>Y4846/Y4845</f>
        <v>0.37235543018335687</v>
      </c>
      <c r="Z4848" s="1339">
        <f t="shared" si="1651"/>
        <v>0.40210843373493976</v>
      </c>
      <c r="AA4848" s="1339">
        <f t="shared" si="1651"/>
        <v>0.42679127725856703</v>
      </c>
      <c r="AB4848" s="1340">
        <f t="shared" si="1651"/>
        <v>0.44863013698630139</v>
      </c>
      <c r="AC4848" s="1258">
        <f>MAX(E4848:AB4848)</f>
        <v>0.44863013698630139</v>
      </c>
      <c r="AD4848" s="1795"/>
      <c r="AE4848" s="1330"/>
      <c r="AF4848" s="1796"/>
      <c r="AJ4848" s="1798"/>
      <c r="AK4848" s="1798"/>
      <c r="AL4848" s="1798"/>
      <c r="AM4848" s="1798"/>
    </row>
    <row r="4849" spans="1:41" s="181" customFormat="1" ht="15.75" hidden="1" customHeight="1" x14ac:dyDescent="0.25">
      <c r="A4849" s="1715"/>
      <c r="B4849" s="1714"/>
      <c r="C4849" s="1853" t="s">
        <v>18</v>
      </c>
      <c r="D4849" s="1948"/>
      <c r="E4849" s="1949"/>
      <c r="F4849" s="1950"/>
      <c r="G4849" s="1950"/>
      <c r="H4849" s="1950"/>
      <c r="I4849" s="1950"/>
      <c r="J4849" s="1950"/>
      <c r="K4849" s="1950"/>
      <c r="L4849" s="1950"/>
      <c r="M4849" s="1950"/>
      <c r="N4849" s="1634"/>
      <c r="O4849" s="1634"/>
      <c r="P4849" s="1634"/>
      <c r="Q4849" s="1634"/>
      <c r="R4849" s="1634"/>
      <c r="S4849" s="1634"/>
      <c r="T4849" s="1950"/>
      <c r="U4849" s="1950"/>
      <c r="V4849" s="1950"/>
      <c r="W4849" s="1950"/>
      <c r="X4849" s="1950"/>
      <c r="Y4849" s="1634"/>
      <c r="Z4849" s="1950"/>
      <c r="AA4849" s="1950"/>
      <c r="AB4849" s="2745"/>
      <c r="AC4849" s="1256"/>
      <c r="AD4849" s="1795"/>
      <c r="AE4849" s="1330"/>
      <c r="AF4849" s="1796"/>
      <c r="AG4849" s="1798"/>
    </row>
    <row r="4850" spans="1:41" s="181" customFormat="1" ht="15.75" hidden="1" customHeight="1" collapsed="1" x14ac:dyDescent="0.25">
      <c r="A4850" s="1712"/>
      <c r="B4850" s="1713"/>
      <c r="C4850" s="1799" t="s">
        <v>19</v>
      </c>
      <c r="D4850" s="1332"/>
      <c r="E4850" s="1331"/>
      <c r="F4850" s="1329"/>
      <c r="G4850" s="1329"/>
      <c r="H4850" s="1329"/>
      <c r="I4850" s="1329"/>
      <c r="J4850" s="1329"/>
      <c r="K4850" s="1329"/>
      <c r="L4850" s="1329"/>
      <c r="M4850" s="1329"/>
      <c r="N4850" s="1330"/>
      <c r="O4850" s="1330"/>
      <c r="P4850" s="1330"/>
      <c r="Q4850" s="1330"/>
      <c r="R4850" s="1330"/>
      <c r="S4850" s="1330"/>
      <c r="T4850" s="1329"/>
      <c r="U4850" s="1329"/>
      <c r="V4850" s="1329"/>
      <c r="W4850" s="1329"/>
      <c r="X4850" s="1329"/>
      <c r="Y4850" s="1330"/>
      <c r="Z4850" s="1329"/>
      <c r="AA4850" s="1329"/>
      <c r="AB4850" s="1586"/>
      <c r="AC4850" s="1256"/>
      <c r="AD4850" s="1795"/>
      <c r="AE4850" s="1330"/>
      <c r="AF4850" s="1796"/>
      <c r="AH4850" s="1780"/>
      <c r="AI4850" s="1803"/>
      <c r="AJ4850" s="1803"/>
      <c r="AK4850" s="1804"/>
      <c r="AL4850" s="1804"/>
      <c r="AM4850" s="189"/>
      <c r="AN4850" s="784"/>
      <c r="AO4850" s="784"/>
    </row>
    <row r="4851" spans="1:41" s="181" customFormat="1" ht="15.75" hidden="1" customHeight="1" thickBot="1" x14ac:dyDescent="0.3">
      <c r="A4851" s="3822" t="s">
        <v>42</v>
      </c>
      <c r="B4851" s="3823"/>
      <c r="C4851" s="3823"/>
      <c r="D4851" s="1787"/>
      <c r="E4851" s="1562">
        <f>SQRT(E4845*E4845+E4846*E4846)/E4857/1.73</f>
        <v>20.158264288599661</v>
      </c>
      <c r="F4851" s="1563">
        <f t="shared" ref="F4851:AB4851" si="1652">SQRT(F4845*F4845+F4846*F4846)/F4857/1.73</f>
        <v>19.285309438365189</v>
      </c>
      <c r="G4851" s="1563">
        <f t="shared" si="1652"/>
        <v>19.35430053826278</v>
      </c>
      <c r="H4851" s="1564">
        <f t="shared" si="1652"/>
        <v>19.776035718989274</v>
      </c>
      <c r="I4851" s="1564">
        <f t="shared" si="1652"/>
        <v>19.980576290963597</v>
      </c>
      <c r="J4851" s="1564">
        <f t="shared" si="1652"/>
        <v>21.289730592089054</v>
      </c>
      <c r="K4851" s="1564">
        <f t="shared" si="1652"/>
        <v>24.112140880163253</v>
      </c>
      <c r="L4851" s="1564">
        <f t="shared" si="1652"/>
        <v>26.981261901023878</v>
      </c>
      <c r="M4851" s="1564">
        <f t="shared" si="1652"/>
        <v>28.088789339841732</v>
      </c>
      <c r="N4851" s="3112">
        <f t="shared" si="1652"/>
        <v>27.397535502921574</v>
      </c>
      <c r="O4851" s="3112">
        <f t="shared" si="1652"/>
        <v>25.964045258130504</v>
      </c>
      <c r="P4851" s="3112">
        <f t="shared" si="1652"/>
        <v>25.183586672216165</v>
      </c>
      <c r="Q4851" s="3112">
        <f t="shared" si="1652"/>
        <v>24.3431787461978</v>
      </c>
      <c r="R4851" s="3112">
        <f t="shared" si="1652"/>
        <v>24.419768930366576</v>
      </c>
      <c r="S4851" s="3112">
        <f t="shared" si="1652"/>
        <v>25.484638767565691</v>
      </c>
      <c r="T4851" s="1564">
        <f t="shared" si="1652"/>
        <v>28.37466209081353</v>
      </c>
      <c r="U4851" s="1564">
        <f t="shared" si="1652"/>
        <v>28.852472495581107</v>
      </c>
      <c r="V4851" s="1564">
        <f t="shared" si="1652"/>
        <v>29.045713477707615</v>
      </c>
      <c r="W4851" s="1564">
        <f>SQRT(W4845*W4845+W4846*W4846)/W4857/1.73</f>
        <v>28.387865646781773</v>
      </c>
      <c r="X4851" s="1564">
        <f>SQRT(X4845*X4845+X4846*X4846)/X4857/1.73</f>
        <v>26.542425564336884</v>
      </c>
      <c r="Y4851" s="3112">
        <f>SQRT(Y4845*Y4845+Y4846*Y4846)/Y4857/1.73</f>
        <v>25.037153481457267</v>
      </c>
      <c r="Z4851" s="1563">
        <f t="shared" si="1652"/>
        <v>23.371902086951028</v>
      </c>
      <c r="AA4851" s="1563">
        <f t="shared" si="1652"/>
        <v>22.75280718922787</v>
      </c>
      <c r="AB4851" s="1583">
        <f t="shared" si="1652"/>
        <v>20.982269531307093</v>
      </c>
      <c r="AC4851" s="1800">
        <f>AVERAGE(E4851:AB4851)</f>
        <v>24.381934767910877</v>
      </c>
      <c r="AD4851" s="1801">
        <f>(AC4847-AC4851)/AC4847</f>
        <v>1.3210059983370853E-2</v>
      </c>
      <c r="AE4851" s="1564"/>
      <c r="AF4851" s="1802"/>
      <c r="AG4851" s="1798"/>
    </row>
    <row r="4852" spans="1:41" s="181" customFormat="1" ht="15.75" customHeight="1" thickBot="1" x14ac:dyDescent="0.3">
      <c r="A4852" s="2411" t="s">
        <v>895</v>
      </c>
      <c r="B4852" s="2412" t="s">
        <v>906</v>
      </c>
      <c r="C4852" s="2413" t="s">
        <v>15</v>
      </c>
      <c r="D4852" s="2406" t="s">
        <v>54</v>
      </c>
      <c r="E4852" s="2407">
        <v>12</v>
      </c>
      <c r="F4852" s="2408">
        <v>12</v>
      </c>
      <c r="G4852" s="2408">
        <v>12</v>
      </c>
      <c r="H4852" s="2408">
        <v>12</v>
      </c>
      <c r="I4852" s="2408">
        <v>13</v>
      </c>
      <c r="J4852" s="2408">
        <v>14</v>
      </c>
      <c r="K4852" s="2408">
        <v>16</v>
      </c>
      <c r="L4852" s="2408">
        <v>17</v>
      </c>
      <c r="M4852" s="2408">
        <v>17</v>
      </c>
      <c r="N4852" s="2408">
        <v>17</v>
      </c>
      <c r="O4852" s="2408">
        <v>16</v>
      </c>
      <c r="P4852" s="2408">
        <v>14</v>
      </c>
      <c r="Q4852" s="2408">
        <v>14</v>
      </c>
      <c r="R4852" s="2408">
        <v>16</v>
      </c>
      <c r="S4852" s="2408">
        <v>17</v>
      </c>
      <c r="T4852" s="2408">
        <v>18</v>
      </c>
      <c r="U4852" s="2408">
        <v>17</v>
      </c>
      <c r="V4852" s="2408">
        <v>18</v>
      </c>
      <c r="W4852" s="2408">
        <v>17</v>
      </c>
      <c r="X4852" s="2408">
        <v>16</v>
      </c>
      <c r="Y4852" s="2408">
        <v>14</v>
      </c>
      <c r="Z4852" s="2408">
        <v>14</v>
      </c>
      <c r="AA4852" s="2408">
        <v>13</v>
      </c>
      <c r="AB4852" s="2409">
        <v>12</v>
      </c>
      <c r="AC4852" s="2410">
        <f>AVERAGE(E4852:AB4852)</f>
        <v>14.916666666666666</v>
      </c>
      <c r="AD4852" s="2404"/>
      <c r="AE4852" s="1537"/>
      <c r="AF4852" s="2405"/>
      <c r="AG4852" s="1798"/>
    </row>
    <row r="4853" spans="1:41" s="181" customFormat="1" ht="15.75" customHeight="1" x14ac:dyDescent="0.25">
      <c r="A4853" s="149" t="s">
        <v>620</v>
      </c>
      <c r="B4853" s="1215"/>
      <c r="C4853" s="1264"/>
      <c r="D4853" s="1806"/>
      <c r="E4853" s="1807">
        <f>E4838+E4845</f>
        <v>336.6</v>
      </c>
      <c r="F4853" s="1808">
        <f t="shared" ref="F4853:AB4854" si="1653">F4838+F4845</f>
        <v>323.39999999999998</v>
      </c>
      <c r="G4853" s="1808">
        <f t="shared" si="1653"/>
        <v>324</v>
      </c>
      <c r="H4853" s="1809">
        <f t="shared" si="1653"/>
        <v>329.4</v>
      </c>
      <c r="I4853" s="1809">
        <f t="shared" si="1653"/>
        <v>331.8</v>
      </c>
      <c r="J4853" s="1809">
        <f t="shared" si="1653"/>
        <v>356.4</v>
      </c>
      <c r="K4853" s="1809">
        <f t="shared" si="1653"/>
        <v>400.2</v>
      </c>
      <c r="L4853" s="1809">
        <f t="shared" si="1653"/>
        <v>468.6</v>
      </c>
      <c r="M4853" s="1809">
        <f t="shared" si="1653"/>
        <v>486</v>
      </c>
      <c r="N4853" s="1809">
        <f t="shared" si="1653"/>
        <v>478.8</v>
      </c>
      <c r="O4853" s="1809">
        <f t="shared" si="1653"/>
        <v>447</v>
      </c>
      <c r="P4853" s="1809">
        <f t="shared" si="1653"/>
        <v>438</v>
      </c>
      <c r="Q4853" s="1809">
        <f t="shared" si="1653"/>
        <v>420.6</v>
      </c>
      <c r="R4853" s="1809">
        <f t="shared" si="1653"/>
        <v>418.8</v>
      </c>
      <c r="S4853" s="1809">
        <f t="shared" si="1653"/>
        <v>435.6</v>
      </c>
      <c r="T4853" s="1809">
        <f t="shared" si="1653"/>
        <v>486</v>
      </c>
      <c r="U4853" s="1809">
        <f>U4838+U4845</f>
        <v>497.4</v>
      </c>
      <c r="V4853" s="1809">
        <f t="shared" si="1653"/>
        <v>502.8</v>
      </c>
      <c r="W4853" s="1809">
        <f t="shared" si="1653"/>
        <v>487.8</v>
      </c>
      <c r="X4853" s="1809">
        <f t="shared" si="1653"/>
        <v>455.4</v>
      </c>
      <c r="Y4853" s="1809">
        <f>Y4838+Y4845</f>
        <v>425.4</v>
      </c>
      <c r="Z4853" s="1808">
        <f t="shared" si="1653"/>
        <v>398.4</v>
      </c>
      <c r="AA4853" s="1808">
        <f t="shared" si="1653"/>
        <v>385.2</v>
      </c>
      <c r="AB4853" s="1810">
        <f t="shared" si="1653"/>
        <v>350.4</v>
      </c>
      <c r="AC4853" s="1806"/>
      <c r="AD4853" s="1811">
        <f>MAX(E4853:AB4853)</f>
        <v>502.8</v>
      </c>
      <c r="AE4853" s="1812"/>
      <c r="AF4853" s="1813"/>
      <c r="AG4853" s="1798"/>
    </row>
    <row r="4854" spans="1:41" s="181" customFormat="1" ht="15.75" customHeight="1" x14ac:dyDescent="0.25">
      <c r="A4854" s="151" t="s">
        <v>53</v>
      </c>
      <c r="B4854" s="1216"/>
      <c r="C4854" s="1272"/>
      <c r="D4854" s="1815"/>
      <c r="E4854" s="1816">
        <f>E4839+E4846</f>
        <v>125.4</v>
      </c>
      <c r="F4854" s="1817">
        <f t="shared" si="1653"/>
        <v>112.2</v>
      </c>
      <c r="G4854" s="1817">
        <f t="shared" si="1653"/>
        <v>108</v>
      </c>
      <c r="H4854" s="1818">
        <f t="shared" si="1653"/>
        <v>111</v>
      </c>
      <c r="I4854" s="1818">
        <f t="shared" si="1653"/>
        <v>108.6</v>
      </c>
      <c r="J4854" s="1818">
        <f t="shared" si="1653"/>
        <v>118.8</v>
      </c>
      <c r="K4854" s="1818">
        <f t="shared" si="1653"/>
        <v>129</v>
      </c>
      <c r="L4854" s="1818">
        <f t="shared" si="1653"/>
        <v>140.4</v>
      </c>
      <c r="M4854" s="1818">
        <f t="shared" si="1653"/>
        <v>135</v>
      </c>
      <c r="N4854" s="1818">
        <f t="shared" si="1653"/>
        <v>139.19999999999999</v>
      </c>
      <c r="O4854" s="1818">
        <f t="shared" si="1653"/>
        <v>147.6</v>
      </c>
      <c r="P4854" s="1818">
        <f>P4839+P4846</f>
        <v>151.80000000000001</v>
      </c>
      <c r="Q4854" s="1818">
        <f>Q4839+Q4846</f>
        <v>139.19999999999999</v>
      </c>
      <c r="R4854" s="1818">
        <f t="shared" si="1653"/>
        <v>135.6</v>
      </c>
      <c r="S4854" s="1818">
        <f t="shared" si="1653"/>
        <v>137.4</v>
      </c>
      <c r="T4854" s="1818">
        <f t="shared" si="1653"/>
        <v>146.4</v>
      </c>
      <c r="U4854" s="1818">
        <f t="shared" si="1653"/>
        <v>155.4</v>
      </c>
      <c r="V4854" s="1818">
        <f t="shared" si="1653"/>
        <v>178.8</v>
      </c>
      <c r="W4854" s="1818">
        <f t="shared" si="1653"/>
        <v>181.8</v>
      </c>
      <c r="X4854" s="1818">
        <f t="shared" si="1653"/>
        <v>169.2</v>
      </c>
      <c r="Y4854" s="1818">
        <f>Y4839+Y4846</f>
        <v>158.4</v>
      </c>
      <c r="Z4854" s="1817">
        <f t="shared" si="1653"/>
        <v>160.19999999999999</v>
      </c>
      <c r="AA4854" s="1817">
        <f t="shared" si="1653"/>
        <v>164.4</v>
      </c>
      <c r="AB4854" s="1819">
        <f t="shared" si="1653"/>
        <v>157.19999999999999</v>
      </c>
      <c r="AC4854" s="1815"/>
      <c r="AD4854" s="1820">
        <f>MAX(E4854:AB4854)</f>
        <v>181.8</v>
      </c>
      <c r="AE4854" s="1821"/>
      <c r="AF4854" s="1822"/>
      <c r="AG4854" s="1798"/>
    </row>
    <row r="4855" spans="1:41" s="181" customFormat="1" ht="15.75" customHeight="1" thickBot="1" x14ac:dyDescent="0.3">
      <c r="A4855" s="153" t="s">
        <v>52</v>
      </c>
      <c r="B4855" s="1217"/>
      <c r="C4855" s="1280"/>
      <c r="D4855" s="1824"/>
      <c r="E4855" s="1282">
        <f>SQRT(E4854*E4854+E4853*E4853)</f>
        <v>359.20011135855736</v>
      </c>
      <c r="F4855" s="1283">
        <f t="shared" ref="F4855:K4855" si="1654">SQRT(F4854*F4854+F4853*F4853)</f>
        <v>342.3103854690944</v>
      </c>
      <c r="G4855" s="1283">
        <f t="shared" si="1654"/>
        <v>341.52598729818499</v>
      </c>
      <c r="H4855" s="1284">
        <f t="shared" si="1654"/>
        <v>347.59942462553067</v>
      </c>
      <c r="I4855" s="1284">
        <f t="shared" si="1654"/>
        <v>349.12060953200688</v>
      </c>
      <c r="J4855" s="1284">
        <f t="shared" si="1654"/>
        <v>375.67858602800339</v>
      </c>
      <c r="K4855" s="1284">
        <f t="shared" si="1654"/>
        <v>420.47715752463887</v>
      </c>
      <c r="L4855" s="1284">
        <f>SQRT(L4854*L4854+L4853*L4853)</f>
        <v>489.18107077032329</v>
      </c>
      <c r="M4855" s="1284">
        <f t="shared" ref="M4855:AB4855" si="1655">SQRT(M4854*M4854+M4853*M4853)</f>
        <v>504.40162569127392</v>
      </c>
      <c r="N4855" s="1284">
        <f t="shared" si="1655"/>
        <v>498.62418713897142</v>
      </c>
      <c r="O4855" s="1284">
        <f t="shared" si="1655"/>
        <v>470.73852614800927</v>
      </c>
      <c r="P4855" s="1284">
        <f t="shared" si="1655"/>
        <v>463.55931659281748</v>
      </c>
      <c r="Q4855" s="1284">
        <f t="shared" si="1655"/>
        <v>443.03611590930149</v>
      </c>
      <c r="R4855" s="1284">
        <f t="shared" si="1655"/>
        <v>440.20540660014615</v>
      </c>
      <c r="S4855" s="1284">
        <f t="shared" si="1655"/>
        <v>456.75608370332628</v>
      </c>
      <c r="T4855" s="1284">
        <f t="shared" si="1655"/>
        <v>507.57163041289056</v>
      </c>
      <c r="U4855" s="1284">
        <f t="shared" si="1655"/>
        <v>521.11027623718951</v>
      </c>
      <c r="V4855" s="1284">
        <f t="shared" si="1655"/>
        <v>533.6452754405309</v>
      </c>
      <c r="W4855" s="1284">
        <f t="shared" si="1655"/>
        <v>520.57668023068413</v>
      </c>
      <c r="X4855" s="1284">
        <f t="shared" si="1655"/>
        <v>485.81663207428375</v>
      </c>
      <c r="Y4855" s="1284">
        <f>SQRT(Y4854*Y4854+Y4853*Y4853)</f>
        <v>453.93360748021286</v>
      </c>
      <c r="Z4855" s="1283">
        <f t="shared" si="1655"/>
        <v>429.40260828271641</v>
      </c>
      <c r="AA4855" s="1283">
        <f t="shared" si="1655"/>
        <v>418.81547249355526</v>
      </c>
      <c r="AB4855" s="1285">
        <f t="shared" si="1655"/>
        <v>384.04687213932624</v>
      </c>
      <c r="AC4855" s="1824"/>
      <c r="AD4855" s="1825">
        <f>MAX(E4855:AB4855)</f>
        <v>533.6452754405309</v>
      </c>
      <c r="AE4855" s="1826"/>
      <c r="AF4855" s="1827"/>
      <c r="AG4855" s="1767"/>
    </row>
    <row r="4856" spans="1:41" s="181" customFormat="1" ht="15.75" customHeight="1" thickBot="1" x14ac:dyDescent="0.3">
      <c r="A4856" s="1828" t="s">
        <v>21</v>
      </c>
      <c r="B4856" s="1829"/>
      <c r="C4856" s="1830"/>
      <c r="D4856" s="1831">
        <v>0</v>
      </c>
      <c r="E4856" s="1832">
        <v>1</v>
      </c>
      <c r="F4856" s="1833">
        <v>2</v>
      </c>
      <c r="G4856" s="1833">
        <v>3</v>
      </c>
      <c r="H4856" s="1873">
        <v>4</v>
      </c>
      <c r="I4856" s="1833">
        <v>5</v>
      </c>
      <c r="J4856" s="1833">
        <v>6</v>
      </c>
      <c r="K4856" s="1833">
        <v>7</v>
      </c>
      <c r="L4856" s="1833">
        <v>8</v>
      </c>
      <c r="M4856" s="1833">
        <v>9</v>
      </c>
      <c r="N4856" s="1873">
        <v>10</v>
      </c>
      <c r="O4856" s="1833">
        <v>11</v>
      </c>
      <c r="P4856" s="1833">
        <v>12</v>
      </c>
      <c r="Q4856" s="1833">
        <v>13</v>
      </c>
      <c r="R4856" s="1833">
        <v>14</v>
      </c>
      <c r="S4856" s="1833">
        <v>15</v>
      </c>
      <c r="T4856" s="1833">
        <v>16</v>
      </c>
      <c r="U4856" s="1833">
        <v>17</v>
      </c>
      <c r="V4856" s="1833">
        <v>18</v>
      </c>
      <c r="W4856" s="1833">
        <v>19</v>
      </c>
      <c r="X4856" s="1833">
        <v>20</v>
      </c>
      <c r="Y4856" s="1873">
        <v>21</v>
      </c>
      <c r="Z4856" s="1833">
        <v>22</v>
      </c>
      <c r="AA4856" s="1833">
        <v>23</v>
      </c>
      <c r="AB4856" s="1834">
        <v>24</v>
      </c>
      <c r="AC4856" s="1835"/>
      <c r="AD4856" s="1767"/>
      <c r="AE4856" s="1767"/>
      <c r="AF4856" s="1767"/>
      <c r="AG4856" s="1843"/>
    </row>
    <row r="4857" spans="1:41" s="181" customFormat="1" ht="15.75" customHeight="1" x14ac:dyDescent="0.25">
      <c r="A4857" s="1288" t="s">
        <v>911</v>
      </c>
      <c r="B4857" s="1836"/>
      <c r="C4857" s="1837" t="s">
        <v>22</v>
      </c>
      <c r="D4857" s="1838" t="s">
        <v>54</v>
      </c>
      <c r="E4857" s="2363">
        <v>10.3</v>
      </c>
      <c r="F4857" s="1836">
        <v>10.26</v>
      </c>
      <c r="G4857" s="1839">
        <v>10.199999999999999</v>
      </c>
      <c r="H4857" s="1839">
        <v>10.16</v>
      </c>
      <c r="I4857" s="1839">
        <v>10.1</v>
      </c>
      <c r="J4857" s="1839">
        <v>10.199999999999999</v>
      </c>
      <c r="K4857" s="1839">
        <v>10.08</v>
      </c>
      <c r="L4857" s="1839">
        <v>10.48</v>
      </c>
      <c r="M4857" s="1839">
        <v>10.38</v>
      </c>
      <c r="N4857" s="1839">
        <v>10.52</v>
      </c>
      <c r="O4857" s="1839">
        <v>10.48</v>
      </c>
      <c r="P4857" s="1839">
        <v>10.64</v>
      </c>
      <c r="Q4857" s="1839">
        <v>10.52</v>
      </c>
      <c r="R4857" s="1839">
        <v>10.42</v>
      </c>
      <c r="S4857" s="1839">
        <v>10.36</v>
      </c>
      <c r="T4857" s="1839">
        <v>10.34</v>
      </c>
      <c r="U4857" s="1839">
        <v>10.44</v>
      </c>
      <c r="V4857" s="1839">
        <v>10.62</v>
      </c>
      <c r="W4857" s="1839">
        <v>10.6</v>
      </c>
      <c r="X4857" s="1839">
        <v>10.58</v>
      </c>
      <c r="Y4857" s="1839">
        <v>10.48</v>
      </c>
      <c r="Z4857" s="1839">
        <v>10.62</v>
      </c>
      <c r="AA4857" s="1836">
        <v>10.64</v>
      </c>
      <c r="AB4857" s="1840">
        <v>10.58</v>
      </c>
      <c r="AC4857" s="1841"/>
      <c r="AD4857" s="2229"/>
      <c r="AE4857" s="1843"/>
      <c r="AF4857" s="1843"/>
      <c r="AG4857" s="1843"/>
    </row>
    <row r="4858" spans="1:41" s="181" customFormat="1" ht="15.75" customHeight="1" thickBot="1" x14ac:dyDescent="0.3">
      <c r="A4858" s="1844" t="s">
        <v>913</v>
      </c>
      <c r="B4858" s="1845"/>
      <c r="C4858" s="1846" t="s">
        <v>22</v>
      </c>
      <c r="D4858" s="1236" t="s">
        <v>54</v>
      </c>
      <c r="E4858" s="1847">
        <v>0</v>
      </c>
      <c r="F4858" s="1845">
        <v>0</v>
      </c>
      <c r="G4858" s="1848">
        <v>0</v>
      </c>
      <c r="H4858" s="1848">
        <v>0</v>
      </c>
      <c r="I4858" s="1848">
        <v>0</v>
      </c>
      <c r="J4858" s="1848">
        <v>0</v>
      </c>
      <c r="K4858" s="1848">
        <v>0</v>
      </c>
      <c r="L4858" s="1848">
        <v>0</v>
      </c>
      <c r="M4858" s="1848">
        <v>0</v>
      </c>
      <c r="N4858" s="1848">
        <v>0</v>
      </c>
      <c r="O4858" s="1848">
        <v>0</v>
      </c>
      <c r="P4858" s="1848">
        <v>0</v>
      </c>
      <c r="Q4858" s="1848">
        <v>0</v>
      </c>
      <c r="R4858" s="1848">
        <v>0</v>
      </c>
      <c r="S4858" s="1848">
        <v>0</v>
      </c>
      <c r="T4858" s="1848">
        <v>0</v>
      </c>
      <c r="U4858" s="1848">
        <v>0</v>
      </c>
      <c r="V4858" s="1848">
        <v>0</v>
      </c>
      <c r="W4858" s="1848">
        <v>0</v>
      </c>
      <c r="X4858" s="1848">
        <v>0</v>
      </c>
      <c r="Y4858" s="1848">
        <v>0</v>
      </c>
      <c r="Z4858" s="1848">
        <v>0</v>
      </c>
      <c r="AA4858" s="1845">
        <v>0</v>
      </c>
      <c r="AB4858" s="1849">
        <v>0</v>
      </c>
      <c r="AC4858" s="1850"/>
      <c r="AD4858" s="2577"/>
      <c r="AE4858" s="1843"/>
      <c r="AF4858" s="1843"/>
      <c r="AJ4858" s="1779"/>
      <c r="AK4858" s="1779"/>
      <c r="AL4858" s="1780"/>
      <c r="AM4858" s="1779"/>
    </row>
    <row r="4859" spans="1:41" s="181" customFormat="1" ht="15.75" customHeight="1" x14ac:dyDescent="0.25">
      <c r="A4859" s="3812" t="s">
        <v>713</v>
      </c>
      <c r="B4859" s="3815" t="s">
        <v>714</v>
      </c>
      <c r="C4859" s="1775" t="s">
        <v>13</v>
      </c>
      <c r="D4859" s="1759" t="s">
        <v>811</v>
      </c>
      <c r="E4859" s="1794">
        <v>0</v>
      </c>
      <c r="F4859" s="1567">
        <v>0</v>
      </c>
      <c r="G4859" s="1567">
        <v>0</v>
      </c>
      <c r="H4859" s="3460">
        <v>0</v>
      </c>
      <c r="I4859" s="1567">
        <v>0</v>
      </c>
      <c r="J4859" s="1567">
        <v>0</v>
      </c>
      <c r="K4859" s="1567">
        <v>0</v>
      </c>
      <c r="L4859" s="1567">
        <v>0</v>
      </c>
      <c r="M4859" s="1567">
        <v>0</v>
      </c>
      <c r="N4859" s="3460">
        <v>0</v>
      </c>
      <c r="O4859" s="1567">
        <v>0</v>
      </c>
      <c r="P4859" s="1567">
        <v>0</v>
      </c>
      <c r="Q4859" s="1567">
        <v>0</v>
      </c>
      <c r="R4859" s="1567">
        <v>0</v>
      </c>
      <c r="S4859" s="1567">
        <v>0</v>
      </c>
      <c r="T4859" s="1567">
        <v>0</v>
      </c>
      <c r="U4859" s="1567">
        <v>0</v>
      </c>
      <c r="V4859" s="3460">
        <v>0</v>
      </c>
      <c r="W4859" s="1567">
        <v>0</v>
      </c>
      <c r="X4859" s="1567">
        <v>0</v>
      </c>
      <c r="Y4859" s="1567">
        <v>0</v>
      </c>
      <c r="Z4859" s="1567">
        <v>0</v>
      </c>
      <c r="AA4859" s="1567">
        <v>0</v>
      </c>
      <c r="AB4859" s="1568">
        <v>0</v>
      </c>
      <c r="AC4859" s="1535">
        <f>SUM(E4859:AB4859)</f>
        <v>0</v>
      </c>
      <c r="AD4859" s="1794"/>
      <c r="AE4859" s="1567">
        <v>100</v>
      </c>
      <c r="AF4859" s="1568">
        <v>20</v>
      </c>
      <c r="AJ4859" s="1784"/>
      <c r="AK4859" s="1785"/>
      <c r="AL4859" s="1784"/>
      <c r="AM4859" s="1780"/>
    </row>
    <row r="4860" spans="1:41" s="181" customFormat="1" ht="15.75" customHeight="1" x14ac:dyDescent="0.25">
      <c r="A4860" s="3813"/>
      <c r="B4860" s="3816"/>
      <c r="C4860" s="1781" t="s">
        <v>14</v>
      </c>
      <c r="D4860" s="1256" t="s">
        <v>811</v>
      </c>
      <c r="E4860" s="1532">
        <v>0</v>
      </c>
      <c r="F4860" s="1533">
        <v>0</v>
      </c>
      <c r="G4860" s="1533">
        <v>0</v>
      </c>
      <c r="H4860" s="3465">
        <v>0</v>
      </c>
      <c r="I4860" s="1533">
        <v>0</v>
      </c>
      <c r="J4860" s="1533">
        <v>0</v>
      </c>
      <c r="K4860" s="1533">
        <v>0</v>
      </c>
      <c r="L4860" s="1533">
        <v>0</v>
      </c>
      <c r="M4860" s="1533">
        <v>0</v>
      </c>
      <c r="N4860" s="3465">
        <v>0</v>
      </c>
      <c r="O4860" s="1533">
        <v>0</v>
      </c>
      <c r="P4860" s="1533">
        <v>0</v>
      </c>
      <c r="Q4860" s="1533">
        <v>0</v>
      </c>
      <c r="R4860" s="1533">
        <v>0</v>
      </c>
      <c r="S4860" s="1533">
        <v>0</v>
      </c>
      <c r="T4860" s="1533">
        <v>0</v>
      </c>
      <c r="U4860" s="1533">
        <v>0</v>
      </c>
      <c r="V4860" s="3465">
        <v>0</v>
      </c>
      <c r="W4860" s="1533">
        <v>0</v>
      </c>
      <c r="X4860" s="1533">
        <v>0</v>
      </c>
      <c r="Y4860" s="1533">
        <v>0</v>
      </c>
      <c r="Z4860" s="1533">
        <v>0</v>
      </c>
      <c r="AA4860" s="1533">
        <v>0</v>
      </c>
      <c r="AB4860" s="1553">
        <v>0</v>
      </c>
      <c r="AC4860" s="1858">
        <f>SUM(E4860:AB4860)</f>
        <v>0</v>
      </c>
      <c r="AD4860" s="1795"/>
      <c r="AE4860" s="1330"/>
      <c r="AF4860" s="1796"/>
      <c r="AJ4860" s="1780"/>
      <c r="AK4860" s="1780"/>
      <c r="AL4860" s="1780"/>
      <c r="AM4860" s="1780"/>
    </row>
    <row r="4861" spans="1:41" s="181" customFormat="1" ht="15.75" customHeight="1" x14ac:dyDescent="0.25">
      <c r="A4861" s="3813"/>
      <c r="B4861" s="3816"/>
      <c r="C4861" s="1781" t="s">
        <v>15</v>
      </c>
      <c r="D4861" s="1256" t="s">
        <v>54</v>
      </c>
      <c r="E4861" s="1557">
        <v>0</v>
      </c>
      <c r="F4861" s="1557">
        <v>0</v>
      </c>
      <c r="G4861" s="1557">
        <v>0</v>
      </c>
      <c r="H4861" s="3488">
        <v>0</v>
      </c>
      <c r="I4861" s="1342">
        <v>0</v>
      </c>
      <c r="J4861" s="1342">
        <v>0</v>
      </c>
      <c r="K4861" s="1342">
        <v>0</v>
      </c>
      <c r="L4861" s="1342">
        <v>0</v>
      </c>
      <c r="M4861" s="1342">
        <v>0</v>
      </c>
      <c r="N4861" s="3488">
        <v>0</v>
      </c>
      <c r="O4861" s="1342">
        <v>0</v>
      </c>
      <c r="P4861" s="1342">
        <v>0</v>
      </c>
      <c r="Q4861" s="1342">
        <v>0</v>
      </c>
      <c r="R4861" s="1342">
        <v>0</v>
      </c>
      <c r="S4861" s="1342">
        <v>0</v>
      </c>
      <c r="T4861" s="1342">
        <v>0</v>
      </c>
      <c r="U4861" s="1342">
        <v>0</v>
      </c>
      <c r="V4861" s="3488">
        <v>0</v>
      </c>
      <c r="W4861" s="1342">
        <v>0</v>
      </c>
      <c r="X4861" s="1342">
        <v>0</v>
      </c>
      <c r="Y4861" s="1342">
        <v>0</v>
      </c>
      <c r="Z4861" s="1557">
        <v>0</v>
      </c>
      <c r="AA4861" s="1557">
        <v>0</v>
      </c>
      <c r="AB4861" s="1557">
        <v>0</v>
      </c>
      <c r="AC4861" s="1762">
        <f>AVERAGE(E4861:AB4861)</f>
        <v>0</v>
      </c>
      <c r="AD4861" s="1347"/>
      <c r="AE4861" s="1347"/>
      <c r="AF4861" s="1797"/>
      <c r="AJ4861" s="1780"/>
      <c r="AK4861" s="1780"/>
      <c r="AL4861" s="1780"/>
      <c r="AM4861" s="1780"/>
    </row>
    <row r="4862" spans="1:41" s="181" customFormat="1" ht="15.75" customHeight="1" thickBot="1" x14ac:dyDescent="0.3">
      <c r="A4862" s="3825"/>
      <c r="B4862" s="3821"/>
      <c r="C4862" s="1786" t="s">
        <v>17</v>
      </c>
      <c r="D4862" s="1787"/>
      <c r="E4862" s="1338" t="e">
        <f>E4860/E4859</f>
        <v>#DIV/0!</v>
      </c>
      <c r="F4862" s="1339" t="e">
        <f t="shared" ref="F4862:AB4862" si="1656">F4860/F4859</f>
        <v>#DIV/0!</v>
      </c>
      <c r="G4862" s="1339" t="e">
        <f t="shared" si="1656"/>
        <v>#DIV/0!</v>
      </c>
      <c r="H4862" s="3404" t="e">
        <f t="shared" si="1656"/>
        <v>#DIV/0!</v>
      </c>
      <c r="I4862" s="1339" t="e">
        <f t="shared" si="1656"/>
        <v>#DIV/0!</v>
      </c>
      <c r="J4862" s="1339" t="e">
        <f t="shared" si="1656"/>
        <v>#DIV/0!</v>
      </c>
      <c r="K4862" s="1339" t="e">
        <f t="shared" si="1656"/>
        <v>#DIV/0!</v>
      </c>
      <c r="L4862" s="1339" t="e">
        <f t="shared" si="1656"/>
        <v>#DIV/0!</v>
      </c>
      <c r="M4862" s="1339" t="e">
        <f t="shared" si="1656"/>
        <v>#DIV/0!</v>
      </c>
      <c r="N4862" s="3404" t="e">
        <f t="shared" si="1656"/>
        <v>#DIV/0!</v>
      </c>
      <c r="O4862" s="1339" t="e">
        <f t="shared" si="1656"/>
        <v>#DIV/0!</v>
      </c>
      <c r="P4862" s="1339" t="e">
        <f t="shared" si="1656"/>
        <v>#DIV/0!</v>
      </c>
      <c r="Q4862" s="1339" t="e">
        <f t="shared" si="1656"/>
        <v>#DIV/0!</v>
      </c>
      <c r="R4862" s="1339" t="e">
        <f t="shared" si="1656"/>
        <v>#DIV/0!</v>
      </c>
      <c r="S4862" s="1339" t="e">
        <f t="shared" si="1656"/>
        <v>#DIV/0!</v>
      </c>
      <c r="T4862" s="1339" t="e">
        <f t="shared" si="1656"/>
        <v>#DIV/0!</v>
      </c>
      <c r="U4862" s="1339" t="e">
        <f t="shared" si="1656"/>
        <v>#DIV/0!</v>
      </c>
      <c r="V4862" s="3404" t="e">
        <f t="shared" si="1656"/>
        <v>#DIV/0!</v>
      </c>
      <c r="W4862" s="1339" t="e">
        <f t="shared" si="1656"/>
        <v>#DIV/0!</v>
      </c>
      <c r="X4862" s="1339" t="e">
        <f t="shared" si="1656"/>
        <v>#DIV/0!</v>
      </c>
      <c r="Y4862" s="1339" t="e">
        <f>Y4860/Y4859</f>
        <v>#DIV/0!</v>
      </c>
      <c r="Z4862" s="1339" t="e">
        <f t="shared" si="1656"/>
        <v>#DIV/0!</v>
      </c>
      <c r="AA4862" s="1339" t="e">
        <f t="shared" si="1656"/>
        <v>#DIV/0!</v>
      </c>
      <c r="AB4862" s="1340" t="e">
        <f t="shared" si="1656"/>
        <v>#DIV/0!</v>
      </c>
      <c r="AC4862" s="1259" t="e">
        <f>MAX(E4862:AB4862)</f>
        <v>#DIV/0!</v>
      </c>
      <c r="AD4862" s="1852"/>
      <c r="AE4862" s="1345"/>
      <c r="AF4862" s="1531"/>
      <c r="AJ4862" s="1780"/>
      <c r="AK4862" s="1780"/>
      <c r="AL4862" s="1780"/>
      <c r="AM4862" s="1780"/>
    </row>
    <row r="4863" spans="1:41" s="181" customFormat="1" ht="15.75" hidden="1" customHeight="1" x14ac:dyDescent="0.25">
      <c r="A4863" s="1715"/>
      <c r="B4863" s="1714"/>
      <c r="C4863" s="1853" t="s">
        <v>18</v>
      </c>
      <c r="D4863" s="1759"/>
      <c r="E4863" s="1630"/>
      <c r="F4863" s="1630"/>
      <c r="G4863" s="1630"/>
      <c r="H4863" s="3495"/>
      <c r="I4863" s="2578"/>
      <c r="J4863" s="2578"/>
      <c r="K4863" s="2578"/>
      <c r="L4863" s="2578"/>
      <c r="M4863" s="2578"/>
      <c r="N4863" s="3495"/>
      <c r="O4863" s="2578"/>
      <c r="P4863" s="2578"/>
      <c r="Q4863" s="2578"/>
      <c r="R4863" s="2578"/>
      <c r="S4863" s="2578"/>
      <c r="T4863" s="2578"/>
      <c r="U4863" s="2578"/>
      <c r="V4863" s="3495"/>
      <c r="W4863" s="2578"/>
      <c r="X4863" s="2578"/>
      <c r="Y4863" s="2578"/>
      <c r="Z4863" s="1630"/>
      <c r="AA4863" s="1630"/>
      <c r="AB4863" s="1630"/>
      <c r="AC4863" s="1854"/>
      <c r="AD4863" s="1855"/>
      <c r="AE4863" s="1634"/>
      <c r="AF4863" s="1856"/>
      <c r="AJ4863" s="1780"/>
      <c r="AK4863" s="1780"/>
      <c r="AL4863" s="1780"/>
      <c r="AM4863" s="1780"/>
    </row>
    <row r="4864" spans="1:41" s="181" customFormat="1" ht="15.75" hidden="1" customHeight="1" x14ac:dyDescent="0.25">
      <c r="A4864" s="1712"/>
      <c r="B4864" s="1713"/>
      <c r="C4864" s="1799" t="s">
        <v>19</v>
      </c>
      <c r="D4864" s="1256"/>
      <c r="E4864" s="998"/>
      <c r="F4864" s="979"/>
      <c r="G4864" s="979"/>
      <c r="H4864" s="3496"/>
      <c r="I4864" s="3113"/>
      <c r="J4864" s="3113"/>
      <c r="K4864" s="3113"/>
      <c r="L4864" s="3113"/>
      <c r="M4864" s="3113"/>
      <c r="N4864" s="3496"/>
      <c r="O4864" s="3113"/>
      <c r="P4864" s="3113"/>
      <c r="Q4864" s="3113"/>
      <c r="R4864" s="3113"/>
      <c r="S4864" s="3113"/>
      <c r="T4864" s="3113"/>
      <c r="U4864" s="3113"/>
      <c r="V4864" s="3496"/>
      <c r="W4864" s="3113"/>
      <c r="X4864" s="3113"/>
      <c r="Y4864" s="3113"/>
      <c r="Z4864" s="979"/>
      <c r="AA4864" s="979"/>
      <c r="AB4864" s="979"/>
      <c r="AC4864" s="2232"/>
      <c r="AD4864" s="1795"/>
      <c r="AE4864" s="1330"/>
      <c r="AF4864" s="1796"/>
      <c r="AH4864" s="1780"/>
      <c r="AI4864" s="1803"/>
      <c r="AJ4864" s="1803"/>
      <c r="AK4864" s="1804"/>
      <c r="AL4864" s="1804"/>
      <c r="AM4864" s="189"/>
      <c r="AN4864" s="784"/>
      <c r="AO4864" s="784"/>
    </row>
    <row r="4865" spans="1:41" s="181" customFormat="1" ht="15.75" hidden="1" customHeight="1" thickBot="1" x14ac:dyDescent="0.3">
      <c r="A4865" s="3822" t="s">
        <v>42</v>
      </c>
      <c r="B4865" s="3823"/>
      <c r="C4865" s="3824"/>
      <c r="D4865" s="1787"/>
      <c r="E4865" s="1562">
        <f>SQRT(E4859*E4859+E4860*E4860)/E4857/1.73</f>
        <v>0</v>
      </c>
      <c r="F4865" s="1563">
        <f t="shared" ref="F4865:AB4865" si="1657">SQRT(F4859*F4859+F4860*F4860)/F4857/1.73</f>
        <v>0</v>
      </c>
      <c r="G4865" s="1563">
        <f t="shared" si="1657"/>
        <v>0</v>
      </c>
      <c r="H4865" s="3403">
        <f t="shared" si="1657"/>
        <v>0</v>
      </c>
      <c r="I4865" s="1564">
        <f t="shared" si="1657"/>
        <v>0</v>
      </c>
      <c r="J4865" s="1564">
        <f t="shared" si="1657"/>
        <v>0</v>
      </c>
      <c r="K4865" s="1564">
        <f t="shared" si="1657"/>
        <v>0</v>
      </c>
      <c r="L4865" s="1564">
        <f t="shared" si="1657"/>
        <v>0</v>
      </c>
      <c r="M4865" s="1564">
        <f t="shared" si="1657"/>
        <v>0</v>
      </c>
      <c r="N4865" s="3403">
        <f t="shared" si="1657"/>
        <v>0</v>
      </c>
      <c r="O4865" s="1564">
        <f t="shared" si="1657"/>
        <v>0</v>
      </c>
      <c r="P4865" s="1564">
        <f t="shared" si="1657"/>
        <v>0</v>
      </c>
      <c r="Q4865" s="1564">
        <f t="shared" si="1657"/>
        <v>0</v>
      </c>
      <c r="R4865" s="1564">
        <f t="shared" si="1657"/>
        <v>0</v>
      </c>
      <c r="S4865" s="1564">
        <f t="shared" si="1657"/>
        <v>0</v>
      </c>
      <c r="T4865" s="1564">
        <f t="shared" si="1657"/>
        <v>0</v>
      </c>
      <c r="U4865" s="1564">
        <f t="shared" si="1657"/>
        <v>0</v>
      </c>
      <c r="V4865" s="3403">
        <f t="shared" si="1657"/>
        <v>0</v>
      </c>
      <c r="W4865" s="1564">
        <f t="shared" si="1657"/>
        <v>0</v>
      </c>
      <c r="X4865" s="1564">
        <f t="shared" si="1657"/>
        <v>0</v>
      </c>
      <c r="Y4865" s="1564">
        <f>SQRT(Y4859*Y4859+Y4860*Y4860)/Y4857/1.73</f>
        <v>0</v>
      </c>
      <c r="Z4865" s="1563">
        <f t="shared" si="1657"/>
        <v>0</v>
      </c>
      <c r="AA4865" s="1563">
        <f t="shared" si="1657"/>
        <v>0</v>
      </c>
      <c r="AB4865" s="1565">
        <f t="shared" si="1657"/>
        <v>0</v>
      </c>
      <c r="AC4865" s="1800">
        <f>AVERAGE(E4865:AB4865)</f>
        <v>0</v>
      </c>
      <c r="AD4865" s="1801" t="e">
        <f>(AC4861-AC4865)/AC4861</f>
        <v>#DIV/0!</v>
      </c>
      <c r="AE4865" s="1564"/>
      <c r="AF4865" s="1802"/>
      <c r="AJ4865" s="1779"/>
      <c r="AK4865" s="1779"/>
      <c r="AL4865" s="1780"/>
      <c r="AM4865" s="1779"/>
    </row>
    <row r="4866" spans="1:41" s="181" customFormat="1" ht="15.75" customHeight="1" x14ac:dyDescent="0.25">
      <c r="A4866" s="3812" t="s">
        <v>748</v>
      </c>
      <c r="B4866" s="3815" t="s">
        <v>714</v>
      </c>
      <c r="C4866" s="1775" t="s">
        <v>13</v>
      </c>
      <c r="D4866" s="1759" t="s">
        <v>115</v>
      </c>
      <c r="E4866" s="1566">
        <f t="shared" ref="E4866:AB4866" si="1658">(E4870-D4870)*$AE4866*$AF4866</f>
        <v>0</v>
      </c>
      <c r="F4866" s="1567">
        <f t="shared" si="1658"/>
        <v>0</v>
      </c>
      <c r="G4866" s="1567">
        <f t="shared" si="1658"/>
        <v>0</v>
      </c>
      <c r="H4866" s="3460">
        <f t="shared" si="1658"/>
        <v>0</v>
      </c>
      <c r="I4866" s="1567">
        <f t="shared" si="1658"/>
        <v>0</v>
      </c>
      <c r="J4866" s="1567">
        <f t="shared" si="1658"/>
        <v>0</v>
      </c>
      <c r="K4866" s="1567">
        <f t="shared" si="1658"/>
        <v>0</v>
      </c>
      <c r="L4866" s="1567">
        <f t="shared" si="1658"/>
        <v>0</v>
      </c>
      <c r="M4866" s="1567">
        <f t="shared" si="1658"/>
        <v>0</v>
      </c>
      <c r="N4866" s="3460">
        <f t="shared" si="1658"/>
        <v>0</v>
      </c>
      <c r="O4866" s="1567">
        <f t="shared" si="1658"/>
        <v>0</v>
      </c>
      <c r="P4866" s="1567">
        <f t="shared" si="1658"/>
        <v>0</v>
      </c>
      <c r="Q4866" s="1567">
        <f t="shared" si="1658"/>
        <v>0</v>
      </c>
      <c r="R4866" s="1567">
        <f t="shared" si="1658"/>
        <v>0</v>
      </c>
      <c r="S4866" s="1567">
        <f t="shared" si="1658"/>
        <v>0</v>
      </c>
      <c r="T4866" s="1567">
        <f t="shared" si="1658"/>
        <v>0</v>
      </c>
      <c r="U4866" s="1567">
        <f t="shared" si="1658"/>
        <v>0</v>
      </c>
      <c r="V4866" s="3460">
        <f t="shared" si="1658"/>
        <v>0</v>
      </c>
      <c r="W4866" s="1567">
        <f t="shared" si="1658"/>
        <v>0</v>
      </c>
      <c r="X4866" s="1567">
        <f t="shared" si="1658"/>
        <v>0</v>
      </c>
      <c r="Y4866" s="1567">
        <f>(Y4870-X4870)*$AE4866*$AF4866</f>
        <v>0</v>
      </c>
      <c r="Z4866" s="1567">
        <f>(Z4870-Y4870)*$AE4866*$AF4866</f>
        <v>0</v>
      </c>
      <c r="AA4866" s="1567">
        <f t="shared" si="1658"/>
        <v>0</v>
      </c>
      <c r="AB4866" s="1568">
        <f t="shared" si="1658"/>
        <v>0</v>
      </c>
      <c r="AC4866" s="1858">
        <f>SUM(E4866:AB4866)</f>
        <v>0</v>
      </c>
      <c r="AD4866" s="1794"/>
      <c r="AE4866" s="1567">
        <v>100</v>
      </c>
      <c r="AF4866" s="1568">
        <v>20</v>
      </c>
      <c r="AJ4866" s="1784"/>
      <c r="AK4866" s="1785"/>
      <c r="AL4866" s="1784"/>
      <c r="AM4866" s="1780"/>
    </row>
    <row r="4867" spans="1:41" s="181" customFormat="1" ht="15.75" customHeight="1" x14ac:dyDescent="0.25">
      <c r="A4867" s="3813"/>
      <c r="B4867" s="3816"/>
      <c r="C4867" s="1781" t="s">
        <v>14</v>
      </c>
      <c r="D4867" s="1256" t="s">
        <v>115</v>
      </c>
      <c r="E4867" s="1554">
        <f t="shared" ref="E4867:AB4867" si="1659">(E4871-D4871)*$AE4866*$AF4866</f>
        <v>0</v>
      </c>
      <c r="F4867" s="1555">
        <f t="shared" si="1659"/>
        <v>0</v>
      </c>
      <c r="G4867" s="1555">
        <f t="shared" si="1659"/>
        <v>0</v>
      </c>
      <c r="H4867" s="3461">
        <f t="shared" si="1659"/>
        <v>0</v>
      </c>
      <c r="I4867" s="1555">
        <f t="shared" si="1659"/>
        <v>0</v>
      </c>
      <c r="J4867" s="1555">
        <f t="shared" si="1659"/>
        <v>0</v>
      </c>
      <c r="K4867" s="1555">
        <f t="shared" si="1659"/>
        <v>0</v>
      </c>
      <c r="L4867" s="1555">
        <f t="shared" si="1659"/>
        <v>0</v>
      </c>
      <c r="M4867" s="1555">
        <f t="shared" si="1659"/>
        <v>0</v>
      </c>
      <c r="N4867" s="3461">
        <f t="shared" si="1659"/>
        <v>0</v>
      </c>
      <c r="O4867" s="1555">
        <f t="shared" si="1659"/>
        <v>0</v>
      </c>
      <c r="P4867" s="1555">
        <f t="shared" si="1659"/>
        <v>0</v>
      </c>
      <c r="Q4867" s="1555">
        <f t="shared" si="1659"/>
        <v>0</v>
      </c>
      <c r="R4867" s="1555">
        <f t="shared" si="1659"/>
        <v>0</v>
      </c>
      <c r="S4867" s="1555">
        <f t="shared" si="1659"/>
        <v>0</v>
      </c>
      <c r="T4867" s="1555">
        <f t="shared" si="1659"/>
        <v>0</v>
      </c>
      <c r="U4867" s="1555">
        <f t="shared" si="1659"/>
        <v>0</v>
      </c>
      <c r="V4867" s="3461">
        <f t="shared" si="1659"/>
        <v>0</v>
      </c>
      <c r="W4867" s="1555">
        <f t="shared" si="1659"/>
        <v>0</v>
      </c>
      <c r="X4867" s="1555">
        <f t="shared" si="1659"/>
        <v>0</v>
      </c>
      <c r="Y4867" s="1555">
        <f>(Y4871-X4871)*$AE4866*$AF4866</f>
        <v>0</v>
      </c>
      <c r="Z4867" s="1555">
        <f>(Z4871-Y4871)*$AE4866*$AF4866</f>
        <v>0</v>
      </c>
      <c r="AA4867" s="1555">
        <f t="shared" si="1659"/>
        <v>0</v>
      </c>
      <c r="AB4867" s="1556">
        <f t="shared" si="1659"/>
        <v>0</v>
      </c>
      <c r="AC4867" s="1762">
        <f>SUM(E4867:AB4867)</f>
        <v>0</v>
      </c>
      <c r="AD4867" s="1795"/>
      <c r="AE4867" s="1330"/>
      <c r="AF4867" s="1796"/>
      <c r="AJ4867" s="1780"/>
      <c r="AK4867" s="1780"/>
      <c r="AL4867" s="1780"/>
      <c r="AM4867" s="1780"/>
    </row>
    <row r="4868" spans="1:41" s="181" customFormat="1" ht="15.75" customHeight="1" x14ac:dyDescent="0.25">
      <c r="A4868" s="3813"/>
      <c r="B4868" s="3816"/>
      <c r="C4868" s="1781" t="s">
        <v>15</v>
      </c>
      <c r="D4868" s="1256" t="s">
        <v>16</v>
      </c>
      <c r="E4868" s="2136"/>
      <c r="F4868" s="2136"/>
      <c r="G4868" s="2136"/>
      <c r="H4868" s="3497"/>
      <c r="I4868" s="3114"/>
      <c r="J4868" s="3114"/>
      <c r="K4868" s="3114"/>
      <c r="L4868" s="3114"/>
      <c r="M4868" s="3114"/>
      <c r="N4868" s="3497"/>
      <c r="O4868" s="3114"/>
      <c r="P4868" s="3114"/>
      <c r="Q4868" s="3114"/>
      <c r="R4868" s="3114"/>
      <c r="S4868" s="3114"/>
      <c r="T4868" s="3114"/>
      <c r="U4868" s="3114"/>
      <c r="V4868" s="3497"/>
      <c r="W4868" s="3114"/>
      <c r="X4868" s="3114"/>
      <c r="Y4868" s="3114"/>
      <c r="Z4868" s="2136"/>
      <c r="AA4868" s="2136"/>
      <c r="AB4868" s="3526"/>
      <c r="AC4868" s="1762"/>
      <c r="AD4868" s="1347"/>
      <c r="AE4868" s="1347"/>
      <c r="AF4868" s="1797"/>
      <c r="AJ4868" s="1780"/>
      <c r="AK4868" s="1780"/>
      <c r="AL4868" s="1780"/>
      <c r="AM4868" s="1780"/>
    </row>
    <row r="4869" spans="1:41" s="181" customFormat="1" ht="15.75" customHeight="1" thickBot="1" x14ac:dyDescent="0.3">
      <c r="A4869" s="3825"/>
      <c r="B4869" s="3821"/>
      <c r="C4869" s="1786" t="s">
        <v>17</v>
      </c>
      <c r="D4869" s="1787"/>
      <c r="E4869" s="1338" t="e">
        <f t="shared" ref="E4869:AB4869" si="1660">E4867/E4866</f>
        <v>#DIV/0!</v>
      </c>
      <c r="F4869" s="1339" t="e">
        <f t="shared" si="1660"/>
        <v>#DIV/0!</v>
      </c>
      <c r="G4869" s="1339" t="e">
        <f t="shared" si="1660"/>
        <v>#DIV/0!</v>
      </c>
      <c r="H4869" s="3404" t="e">
        <f t="shared" si="1660"/>
        <v>#DIV/0!</v>
      </c>
      <c r="I4869" s="1339" t="e">
        <f t="shared" si="1660"/>
        <v>#DIV/0!</v>
      </c>
      <c r="J4869" s="1339" t="e">
        <f t="shared" si="1660"/>
        <v>#DIV/0!</v>
      </c>
      <c r="K4869" s="1339" t="e">
        <f t="shared" si="1660"/>
        <v>#DIV/0!</v>
      </c>
      <c r="L4869" s="1339" t="e">
        <f t="shared" si="1660"/>
        <v>#DIV/0!</v>
      </c>
      <c r="M4869" s="1339" t="e">
        <f t="shared" si="1660"/>
        <v>#DIV/0!</v>
      </c>
      <c r="N4869" s="3404" t="e">
        <f t="shared" si="1660"/>
        <v>#DIV/0!</v>
      </c>
      <c r="O4869" s="1339" t="e">
        <f t="shared" si="1660"/>
        <v>#DIV/0!</v>
      </c>
      <c r="P4869" s="1339" t="e">
        <f t="shared" si="1660"/>
        <v>#DIV/0!</v>
      </c>
      <c r="Q4869" s="1339" t="e">
        <f t="shared" si="1660"/>
        <v>#DIV/0!</v>
      </c>
      <c r="R4869" s="1339" t="e">
        <f t="shared" si="1660"/>
        <v>#DIV/0!</v>
      </c>
      <c r="S4869" s="1339" t="e">
        <f t="shared" si="1660"/>
        <v>#DIV/0!</v>
      </c>
      <c r="T4869" s="1339" t="e">
        <f t="shared" si="1660"/>
        <v>#DIV/0!</v>
      </c>
      <c r="U4869" s="1339" t="e">
        <f t="shared" si="1660"/>
        <v>#DIV/0!</v>
      </c>
      <c r="V4869" s="3404" t="e">
        <f t="shared" si="1660"/>
        <v>#DIV/0!</v>
      </c>
      <c r="W4869" s="1339" t="e">
        <f t="shared" si="1660"/>
        <v>#DIV/0!</v>
      </c>
      <c r="X4869" s="1339" t="e">
        <f t="shared" si="1660"/>
        <v>#DIV/0!</v>
      </c>
      <c r="Y4869" s="1339" t="e">
        <f>Y4867/Y4866</f>
        <v>#DIV/0!</v>
      </c>
      <c r="Z4869" s="1339" t="e">
        <f t="shared" si="1660"/>
        <v>#DIV/0!</v>
      </c>
      <c r="AA4869" s="1339" t="e">
        <f t="shared" si="1660"/>
        <v>#DIV/0!</v>
      </c>
      <c r="AB4869" s="1340" t="e">
        <f t="shared" si="1660"/>
        <v>#DIV/0!</v>
      </c>
      <c r="AC4869" s="1258" t="e">
        <f>MAX(E4869:AB4869)</f>
        <v>#DIV/0!</v>
      </c>
      <c r="AD4869" s="1795"/>
      <c r="AE4869" s="1330"/>
      <c r="AF4869" s="1796"/>
      <c r="AJ4869" s="1780"/>
      <c r="AK4869" s="1780"/>
      <c r="AL4869" s="1780"/>
      <c r="AM4869" s="1780"/>
    </row>
    <row r="4870" spans="1:41" s="181" customFormat="1" ht="15.75" hidden="1" customHeight="1" x14ac:dyDescent="0.25">
      <c r="A4870" s="1715"/>
      <c r="B4870" s="1714"/>
      <c r="C4870" s="1853" t="s">
        <v>18</v>
      </c>
      <c r="D4870" s="1854"/>
      <c r="E4870" s="1630"/>
      <c r="F4870" s="1630"/>
      <c r="G4870" s="1630"/>
      <c r="H4870" s="3495"/>
      <c r="I4870" s="2578"/>
      <c r="J4870" s="2578"/>
      <c r="K4870" s="2578"/>
      <c r="L4870" s="2578"/>
      <c r="M4870" s="2578"/>
      <c r="N4870" s="3495"/>
      <c r="O4870" s="2578"/>
      <c r="P4870" s="2578"/>
      <c r="Q4870" s="2578"/>
      <c r="R4870" s="2578"/>
      <c r="S4870" s="2578"/>
      <c r="T4870" s="2578"/>
      <c r="U4870" s="2578"/>
      <c r="V4870" s="3495"/>
      <c r="W4870" s="2578"/>
      <c r="X4870" s="2578"/>
      <c r="Y4870" s="2578"/>
      <c r="Z4870" s="1630"/>
      <c r="AA4870" s="1630"/>
      <c r="AB4870" s="1630"/>
      <c r="AC4870" s="1256"/>
      <c r="AD4870" s="1795"/>
      <c r="AE4870" s="1330"/>
      <c r="AF4870" s="1796"/>
      <c r="AJ4870" s="1780"/>
      <c r="AK4870" s="1780"/>
      <c r="AL4870" s="1780"/>
      <c r="AM4870" s="1780"/>
    </row>
    <row r="4871" spans="1:41" s="181" customFormat="1" ht="15.75" hidden="1" customHeight="1" x14ac:dyDescent="0.25">
      <c r="A4871" s="1712"/>
      <c r="B4871" s="1713"/>
      <c r="C4871" s="1799" t="s">
        <v>19</v>
      </c>
      <c r="D4871" s="1256"/>
      <c r="E4871" s="1557"/>
      <c r="F4871" s="1341"/>
      <c r="G4871" s="1341"/>
      <c r="H4871" s="3471"/>
      <c r="I4871" s="1330"/>
      <c r="J4871" s="1330"/>
      <c r="K4871" s="1330"/>
      <c r="L4871" s="1330"/>
      <c r="M4871" s="1330"/>
      <c r="N4871" s="3471"/>
      <c r="O4871" s="1330"/>
      <c r="P4871" s="1330"/>
      <c r="Q4871" s="1330"/>
      <c r="R4871" s="1330"/>
      <c r="S4871" s="1330"/>
      <c r="T4871" s="1330"/>
      <c r="U4871" s="1330"/>
      <c r="V4871" s="3471"/>
      <c r="W4871" s="1330"/>
      <c r="X4871" s="1330"/>
      <c r="Y4871" s="1330"/>
      <c r="Z4871" s="1336"/>
      <c r="AA4871" s="1336"/>
      <c r="AB4871" s="1605"/>
      <c r="AC4871" s="1256"/>
      <c r="AD4871" s="1795"/>
      <c r="AE4871" s="1330"/>
      <c r="AF4871" s="1796"/>
      <c r="AH4871" s="1780"/>
      <c r="AI4871" s="1803"/>
      <c r="AJ4871" s="1803"/>
      <c r="AK4871" s="1804"/>
      <c r="AL4871" s="1804"/>
      <c r="AM4871" s="189"/>
      <c r="AN4871" s="784"/>
      <c r="AO4871" s="784"/>
    </row>
    <row r="4872" spans="1:41" s="181" customFormat="1" ht="15.75" hidden="1" customHeight="1" thickBot="1" x14ac:dyDescent="0.3">
      <c r="A4872" s="3822" t="s">
        <v>42</v>
      </c>
      <c r="B4872" s="3823"/>
      <c r="C4872" s="3824"/>
      <c r="D4872" s="1787"/>
      <c r="E4872" s="1562">
        <f>SQRT(E4866*E4866+E4867*E4867)/E4857/1.73</f>
        <v>0</v>
      </c>
      <c r="F4872" s="1563">
        <f t="shared" ref="F4872:AB4872" si="1661">SQRT(F4866*F4866+F4867*F4867)/F4857/1.73</f>
        <v>0</v>
      </c>
      <c r="G4872" s="1563">
        <f t="shared" si="1661"/>
        <v>0</v>
      </c>
      <c r="H4872" s="3403">
        <f t="shared" si="1661"/>
        <v>0</v>
      </c>
      <c r="I4872" s="1564">
        <f t="shared" si="1661"/>
        <v>0</v>
      </c>
      <c r="J4872" s="1564">
        <f t="shared" si="1661"/>
        <v>0</v>
      </c>
      <c r="K4872" s="1564">
        <f t="shared" si="1661"/>
        <v>0</v>
      </c>
      <c r="L4872" s="1564">
        <f t="shared" si="1661"/>
        <v>0</v>
      </c>
      <c r="M4872" s="1564">
        <f t="shared" si="1661"/>
        <v>0</v>
      </c>
      <c r="N4872" s="3403">
        <f t="shared" si="1661"/>
        <v>0</v>
      </c>
      <c r="O4872" s="1564">
        <f t="shared" si="1661"/>
        <v>0</v>
      </c>
      <c r="P4872" s="1564">
        <f t="shared" si="1661"/>
        <v>0</v>
      </c>
      <c r="Q4872" s="1564">
        <f t="shared" si="1661"/>
        <v>0</v>
      </c>
      <c r="R4872" s="1564">
        <f t="shared" si="1661"/>
        <v>0</v>
      </c>
      <c r="S4872" s="1564">
        <f t="shared" si="1661"/>
        <v>0</v>
      </c>
      <c r="T4872" s="1564">
        <f t="shared" si="1661"/>
        <v>0</v>
      </c>
      <c r="U4872" s="1564">
        <f t="shared" si="1661"/>
        <v>0</v>
      </c>
      <c r="V4872" s="3403">
        <f t="shared" si="1661"/>
        <v>0</v>
      </c>
      <c r="W4872" s="1564">
        <f t="shared" si="1661"/>
        <v>0</v>
      </c>
      <c r="X4872" s="1564">
        <f t="shared" si="1661"/>
        <v>0</v>
      </c>
      <c r="Y4872" s="1564">
        <f>SQRT(Y4866*Y4866+Y4867*Y4867)/Y4857/1.73</f>
        <v>0</v>
      </c>
      <c r="Z4872" s="1582">
        <f t="shared" si="1661"/>
        <v>0</v>
      </c>
      <c r="AA4872" s="1582">
        <f t="shared" si="1661"/>
        <v>0</v>
      </c>
      <c r="AB4872" s="1607">
        <f t="shared" si="1661"/>
        <v>0</v>
      </c>
      <c r="AC4872" s="1800">
        <f>AVERAGE(E4872:AB4872)</f>
        <v>0</v>
      </c>
      <c r="AD4872" s="1801" t="e">
        <f>(AC4868-AC4872)/AC4868</f>
        <v>#DIV/0!</v>
      </c>
      <c r="AE4872" s="1564"/>
      <c r="AF4872" s="1802"/>
      <c r="AJ4872" s="1779"/>
      <c r="AK4872" s="1779"/>
      <c r="AL4872" s="1780"/>
      <c r="AM4872" s="1779"/>
    </row>
    <row r="4873" spans="1:41" s="181" customFormat="1" ht="15.75" customHeight="1" x14ac:dyDescent="0.25">
      <c r="A4873" s="3826" t="s">
        <v>36</v>
      </c>
      <c r="B4873" s="3827" t="s">
        <v>715</v>
      </c>
      <c r="C4873" s="1857" t="s">
        <v>13</v>
      </c>
      <c r="D4873" s="1759" t="s">
        <v>811</v>
      </c>
      <c r="E4873" s="1532">
        <v>147.4</v>
      </c>
      <c r="F4873" s="1533">
        <v>138.6</v>
      </c>
      <c r="G4873" s="1533">
        <v>140.80000000000001</v>
      </c>
      <c r="H4873" s="3465">
        <v>144.80000000000001</v>
      </c>
      <c r="I4873" s="1533">
        <v>139.6</v>
      </c>
      <c r="J4873" s="1533">
        <v>147.19999999999999</v>
      </c>
      <c r="K4873" s="1533">
        <v>164.6</v>
      </c>
      <c r="L4873" s="1533">
        <v>203.6</v>
      </c>
      <c r="M4873" s="1533">
        <v>208.2</v>
      </c>
      <c r="N4873" s="3465">
        <v>213.4</v>
      </c>
      <c r="O4873" s="1533">
        <v>202</v>
      </c>
      <c r="P4873" s="1533">
        <v>198.2</v>
      </c>
      <c r="Q4873" s="1533">
        <v>181</v>
      </c>
      <c r="R4873" s="1533">
        <v>177.6</v>
      </c>
      <c r="S4873" s="1533">
        <v>184.4</v>
      </c>
      <c r="T4873" s="1533">
        <v>209</v>
      </c>
      <c r="U4873" s="1533">
        <v>213.8</v>
      </c>
      <c r="V4873" s="3465">
        <v>213.8</v>
      </c>
      <c r="W4873" s="1533">
        <v>205</v>
      </c>
      <c r="X4873" s="1533">
        <v>196.6</v>
      </c>
      <c r="Y4873" s="1533">
        <v>185.4</v>
      </c>
      <c r="Z4873" s="1584">
        <v>177.2</v>
      </c>
      <c r="AA4873" s="1584">
        <v>176.2</v>
      </c>
      <c r="AB4873" s="1601">
        <v>157.19999999999999</v>
      </c>
      <c r="AC4873" s="1858">
        <f>SUM(E4873:AB4873)</f>
        <v>4325.6000000000004</v>
      </c>
      <c r="AD4873" s="1794"/>
      <c r="AE4873" s="1567">
        <v>100</v>
      </c>
      <c r="AF4873" s="1568">
        <v>20</v>
      </c>
      <c r="AJ4873" s="1784"/>
      <c r="AK4873" s="1785"/>
      <c r="AL4873" s="1784"/>
      <c r="AM4873" s="1780"/>
    </row>
    <row r="4874" spans="1:41" s="181" customFormat="1" ht="15.75" customHeight="1" x14ac:dyDescent="0.25">
      <c r="A4874" s="3813"/>
      <c r="B4874" s="3816"/>
      <c r="C4874" s="1781" t="s">
        <v>14</v>
      </c>
      <c r="D4874" s="1256" t="s">
        <v>811</v>
      </c>
      <c r="E4874" s="1554">
        <v>41.8</v>
      </c>
      <c r="F4874" s="1555">
        <v>34</v>
      </c>
      <c r="G4874" s="1555">
        <v>35.799999999999997</v>
      </c>
      <c r="H4874" s="3461">
        <v>38.200000000000003</v>
      </c>
      <c r="I4874" s="1555">
        <v>33</v>
      </c>
      <c r="J4874" s="1555">
        <v>35.6</v>
      </c>
      <c r="K4874" s="1555">
        <v>42.8</v>
      </c>
      <c r="L4874" s="1555">
        <v>46</v>
      </c>
      <c r="M4874" s="1555">
        <v>44.6</v>
      </c>
      <c r="N4874" s="3461">
        <v>50.6</v>
      </c>
      <c r="O4874" s="1555">
        <v>56.6</v>
      </c>
      <c r="P4874" s="1555">
        <v>56.6</v>
      </c>
      <c r="Q4874" s="1555">
        <v>48.6</v>
      </c>
      <c r="R4874" s="1555">
        <v>46.6</v>
      </c>
      <c r="S4874" s="1555">
        <v>50.4</v>
      </c>
      <c r="T4874" s="1555">
        <v>54.8</v>
      </c>
      <c r="U4874" s="1555">
        <v>56.4</v>
      </c>
      <c r="V4874" s="3461">
        <v>64.8</v>
      </c>
      <c r="W4874" s="1555">
        <v>63.2</v>
      </c>
      <c r="X4874" s="1555">
        <v>56.4</v>
      </c>
      <c r="Y4874" s="1555">
        <v>55.6</v>
      </c>
      <c r="Z4874" s="1573">
        <v>59.4</v>
      </c>
      <c r="AA4874" s="1573">
        <v>60.2</v>
      </c>
      <c r="AB4874" s="1603">
        <v>54.2</v>
      </c>
      <c r="AC4874" s="1762">
        <f>SUM(E4874:AB4874)</f>
        <v>1186.2</v>
      </c>
      <c r="AD4874" s="1795"/>
      <c r="AE4874" s="1330"/>
      <c r="AF4874" s="1796"/>
      <c r="AJ4874" s="1780"/>
      <c r="AK4874" s="1780"/>
      <c r="AL4874" s="1780"/>
      <c r="AM4874" s="1780"/>
    </row>
    <row r="4875" spans="1:41" s="181" customFormat="1" ht="15.75" customHeight="1" x14ac:dyDescent="0.25">
      <c r="A4875" s="3813"/>
      <c r="B4875" s="3816"/>
      <c r="C4875" s="1781" t="s">
        <v>15</v>
      </c>
      <c r="D4875" s="1256" t="s">
        <v>54</v>
      </c>
      <c r="E4875" s="1557">
        <v>8</v>
      </c>
      <c r="F4875" s="1341">
        <v>9</v>
      </c>
      <c r="G4875" s="1341">
        <v>10</v>
      </c>
      <c r="H4875" s="3471">
        <v>9</v>
      </c>
      <c r="I4875" s="1330">
        <v>10</v>
      </c>
      <c r="J4875" s="1330">
        <v>9</v>
      </c>
      <c r="K4875" s="1330">
        <v>11</v>
      </c>
      <c r="L4875" s="1330">
        <v>13</v>
      </c>
      <c r="M4875" s="1330">
        <v>13</v>
      </c>
      <c r="N4875" s="3471">
        <v>14</v>
      </c>
      <c r="O4875" s="1330">
        <v>13</v>
      </c>
      <c r="P4875" s="1330">
        <v>12</v>
      </c>
      <c r="Q4875" s="1330">
        <v>10</v>
      </c>
      <c r="R4875" s="1330">
        <v>11</v>
      </c>
      <c r="S4875" s="1330">
        <v>11</v>
      </c>
      <c r="T4875" s="1330">
        <v>14</v>
      </c>
      <c r="U4875" s="1330">
        <v>15</v>
      </c>
      <c r="V4875" s="3471">
        <v>12</v>
      </c>
      <c r="W4875" s="1330">
        <v>12</v>
      </c>
      <c r="X4875" s="1330">
        <v>12</v>
      </c>
      <c r="Y4875" s="1330">
        <v>10</v>
      </c>
      <c r="Z4875" s="1341">
        <v>11</v>
      </c>
      <c r="AA4875" s="1341">
        <v>11</v>
      </c>
      <c r="AB4875" s="1558">
        <v>10</v>
      </c>
      <c r="AC4875" s="1762">
        <f>AVERAGE(E4875:AB4875)</f>
        <v>11.25</v>
      </c>
      <c r="AD4875" s="1347"/>
      <c r="AE4875" s="1347"/>
      <c r="AF4875" s="1797"/>
      <c r="AJ4875" s="1780"/>
      <c r="AK4875" s="1780"/>
      <c r="AL4875" s="1780"/>
      <c r="AM4875" s="1780"/>
    </row>
    <row r="4876" spans="1:41" s="181" customFormat="1" ht="15.75" customHeight="1" thickBot="1" x14ac:dyDescent="0.3">
      <c r="A4876" s="3813"/>
      <c r="B4876" s="3816"/>
      <c r="C4876" s="1781" t="s">
        <v>17</v>
      </c>
      <c r="D4876" s="1256"/>
      <c r="E4876" s="1333">
        <f t="shared" ref="E4876:AB4876" si="1662">E4874/E4873</f>
        <v>0.28358208955223879</v>
      </c>
      <c r="F4876" s="1334">
        <f t="shared" si="1662"/>
        <v>0.24531024531024531</v>
      </c>
      <c r="G4876" s="1334">
        <f t="shared" si="1662"/>
        <v>0.25426136363636359</v>
      </c>
      <c r="H4876" s="3401">
        <f t="shared" si="1662"/>
        <v>0.26381215469613262</v>
      </c>
      <c r="I4876" s="1334">
        <f t="shared" si="1662"/>
        <v>0.23638968481375358</v>
      </c>
      <c r="J4876" s="1334">
        <f t="shared" si="1662"/>
        <v>0.24184782608695654</v>
      </c>
      <c r="K4876" s="1334">
        <f t="shared" si="1662"/>
        <v>0.2600243013365735</v>
      </c>
      <c r="L4876" s="1334">
        <f t="shared" si="1662"/>
        <v>0.22593320235756387</v>
      </c>
      <c r="M4876" s="1334">
        <f t="shared" si="1662"/>
        <v>0.21421709894332375</v>
      </c>
      <c r="N4876" s="3401">
        <f t="shared" si="1662"/>
        <v>0.23711340206185566</v>
      </c>
      <c r="O4876" s="1334">
        <f t="shared" si="1662"/>
        <v>0.28019801980198022</v>
      </c>
      <c r="P4876" s="1334">
        <f t="shared" si="1662"/>
        <v>0.28557013118062563</v>
      </c>
      <c r="Q4876" s="1334">
        <f t="shared" si="1662"/>
        <v>0.26850828729281767</v>
      </c>
      <c r="R4876" s="1334">
        <f t="shared" si="1662"/>
        <v>0.26238738738738743</v>
      </c>
      <c r="S4876" s="1334">
        <f t="shared" si="1662"/>
        <v>0.27331887201735355</v>
      </c>
      <c r="T4876" s="1334">
        <f t="shared" si="1662"/>
        <v>0.26220095693779905</v>
      </c>
      <c r="U4876" s="1334">
        <f t="shared" si="1662"/>
        <v>0.2637979420018709</v>
      </c>
      <c r="V4876" s="3401">
        <f t="shared" si="1662"/>
        <v>0.30308699719363891</v>
      </c>
      <c r="W4876" s="1334">
        <f t="shared" si="1662"/>
        <v>0.30829268292682926</v>
      </c>
      <c r="X4876" s="1334">
        <f t="shared" si="1662"/>
        <v>0.28687690742624616</v>
      </c>
      <c r="Y4876" s="1334">
        <f>Y4874/Y4873</f>
        <v>0.29989212513484359</v>
      </c>
      <c r="Z4876" s="1397">
        <f t="shared" si="1662"/>
        <v>0.33521444695259595</v>
      </c>
      <c r="AA4876" s="1397">
        <f t="shared" si="1662"/>
        <v>0.34165720771850172</v>
      </c>
      <c r="AB4876" s="1398">
        <f t="shared" si="1662"/>
        <v>0.3447837150127227</v>
      </c>
      <c r="AC4876" s="1258">
        <f>MAX(E4876:AB4876)</f>
        <v>0.3447837150127227</v>
      </c>
      <c r="AD4876" s="1795"/>
      <c r="AE4876" s="1330"/>
      <c r="AF4876" s="1796"/>
      <c r="AJ4876" s="1780"/>
      <c r="AK4876" s="1780"/>
      <c r="AL4876" s="1780"/>
      <c r="AM4876" s="1780"/>
    </row>
    <row r="4877" spans="1:41" s="181" customFormat="1" ht="15.75" hidden="1" customHeight="1" x14ac:dyDescent="0.25">
      <c r="A4877" s="1712"/>
      <c r="B4877" s="1713"/>
      <c r="C4877" s="1799" t="s">
        <v>18</v>
      </c>
      <c r="D4877" s="1332"/>
      <c r="E4877" s="1331"/>
      <c r="F4877" s="1329"/>
      <c r="G4877" s="1329"/>
      <c r="H4877" s="3464"/>
      <c r="I4877" s="1329"/>
      <c r="J4877" s="1329"/>
      <c r="K4877" s="1329"/>
      <c r="L4877" s="1329"/>
      <c r="M4877" s="1329"/>
      <c r="N4877" s="3464"/>
      <c r="O4877" s="1330"/>
      <c r="P4877" s="1330"/>
      <c r="Q4877" s="1330"/>
      <c r="R4877" s="1330"/>
      <c r="S4877" s="1330"/>
      <c r="T4877" s="1329"/>
      <c r="U4877" s="1329"/>
      <c r="V4877" s="3464"/>
      <c r="W4877" s="1329"/>
      <c r="X4877" s="1329"/>
      <c r="Y4877" s="1330"/>
      <c r="Z4877" s="1337"/>
      <c r="AA4877" s="1337"/>
      <c r="AB4877" s="1337"/>
      <c r="AC4877" s="1256"/>
      <c r="AD4877" s="1795"/>
      <c r="AE4877" s="1330"/>
      <c r="AF4877" s="1796"/>
      <c r="AJ4877" s="1780"/>
      <c r="AK4877" s="1780"/>
      <c r="AL4877" s="1780"/>
      <c r="AM4877" s="1780"/>
    </row>
    <row r="4878" spans="1:41" s="181" customFormat="1" ht="15.75" hidden="1" customHeight="1" x14ac:dyDescent="0.25">
      <c r="A4878" s="1712"/>
      <c r="B4878" s="1713"/>
      <c r="C4878" s="1799" t="s">
        <v>19</v>
      </c>
      <c r="D4878" s="1332"/>
      <c r="E4878" s="1331"/>
      <c r="F4878" s="1331"/>
      <c r="G4878" s="1331"/>
      <c r="H4878" s="3473"/>
      <c r="I4878" s="1331"/>
      <c r="J4878" s="1331"/>
      <c r="K4878" s="1331"/>
      <c r="L4878" s="1331"/>
      <c r="M4878" s="1331"/>
      <c r="N4878" s="3473"/>
      <c r="O4878" s="1330"/>
      <c r="P4878" s="1330"/>
      <c r="Q4878" s="1330"/>
      <c r="R4878" s="1330"/>
      <c r="S4878" s="1330"/>
      <c r="T4878" s="1330"/>
      <c r="U4878" s="1330"/>
      <c r="V4878" s="3473"/>
      <c r="W4878" s="1330"/>
      <c r="X4878" s="1330"/>
      <c r="Y4878" s="1330"/>
      <c r="Z4878" s="1336"/>
      <c r="AA4878" s="1336"/>
      <c r="AB4878" s="1336"/>
      <c r="AC4878" s="1256"/>
      <c r="AD4878" s="1795"/>
      <c r="AE4878" s="1330"/>
      <c r="AF4878" s="1796"/>
      <c r="AH4878" s="1780"/>
      <c r="AI4878" s="1803"/>
      <c r="AJ4878" s="1803"/>
      <c r="AK4878" s="1804"/>
      <c r="AL4878" s="1804"/>
      <c r="AM4878" s="189"/>
      <c r="AN4878" s="784"/>
      <c r="AO4878" s="784"/>
    </row>
    <row r="4879" spans="1:41" s="181" customFormat="1" ht="15.75" hidden="1" customHeight="1" thickBot="1" x14ac:dyDescent="0.3">
      <c r="A4879" s="3822" t="s">
        <v>42</v>
      </c>
      <c r="B4879" s="3823"/>
      <c r="C4879" s="3823"/>
      <c r="D4879" s="1787"/>
      <c r="E4879" s="1562">
        <f>SQRT(E4873*E4873+E4874*E4874)/E4857/1.73</f>
        <v>8.5982530472543512</v>
      </c>
      <c r="F4879" s="1563">
        <f t="shared" ref="F4879:AB4879" si="1663">SQRT(F4873*F4873+F4874*F4874)/F4857/1.73</f>
        <v>8.0400542532410242</v>
      </c>
      <c r="G4879" s="1563">
        <f t="shared" si="1663"/>
        <v>8.233027627032067</v>
      </c>
      <c r="H4879" s="3403">
        <f t="shared" si="1663"/>
        <v>8.519984584983618</v>
      </c>
      <c r="I4879" s="1564">
        <f t="shared" si="1663"/>
        <v>8.2096613041203401</v>
      </c>
      <c r="J4879" s="1564">
        <f t="shared" si="1663"/>
        <v>8.582325678280835</v>
      </c>
      <c r="K4879" s="1564">
        <f t="shared" si="1663"/>
        <v>9.7528164004122768</v>
      </c>
      <c r="L4879" s="1564">
        <f t="shared" si="1663"/>
        <v>11.512806646564204</v>
      </c>
      <c r="M4879" s="1564">
        <f t="shared" si="1663"/>
        <v>11.857143040000835</v>
      </c>
      <c r="N4879" s="3403">
        <f t="shared" si="1663"/>
        <v>12.050646146631587</v>
      </c>
      <c r="O4879" s="1564">
        <f t="shared" si="1663"/>
        <v>11.570610097017914</v>
      </c>
      <c r="P4879" s="1564">
        <f t="shared" si="1663"/>
        <v>11.197969495205388</v>
      </c>
      <c r="Q4879" s="1564">
        <f t="shared" si="1663"/>
        <v>10.297545310968284</v>
      </c>
      <c r="R4879" s="1564">
        <f t="shared" si="1663"/>
        <v>10.185607560739555</v>
      </c>
      <c r="S4879" s="1564">
        <f t="shared" si="1663"/>
        <v>10.665944766472192</v>
      </c>
      <c r="T4879" s="1564">
        <f t="shared" si="1663"/>
        <v>12.078627120564837</v>
      </c>
      <c r="U4879" s="1564">
        <f t="shared" si="1663"/>
        <v>12.242486531779068</v>
      </c>
      <c r="V4879" s="3403">
        <f t="shared" si="1663"/>
        <v>12.159645188126889</v>
      </c>
      <c r="W4879" s="1564">
        <f t="shared" si="1663"/>
        <v>11.698165268154384</v>
      </c>
      <c r="X4879" s="1564">
        <f t="shared" si="1663"/>
        <v>11.174426489058522</v>
      </c>
      <c r="Y4879" s="1564">
        <f>SQRT(Y4873*Y4873+Y4874*Y4874)/Y4857/1.73</f>
        <v>10.675855836906948</v>
      </c>
      <c r="Z4879" s="1582">
        <f t="shared" si="1663"/>
        <v>10.172260717151673</v>
      </c>
      <c r="AA4879" s="1582">
        <f t="shared" si="1663"/>
        <v>10.115612771706431</v>
      </c>
      <c r="AB4879" s="1607">
        <f t="shared" si="1663"/>
        <v>9.0847234871871425</v>
      </c>
      <c r="AC4879" s="1800">
        <f>AVERAGE(E4879:AB4879)</f>
        <v>10.361508307065016</v>
      </c>
      <c r="AD4879" s="1801">
        <f>(AC4875-AC4879)/AC4875</f>
        <v>7.8977039371998597E-2</v>
      </c>
      <c r="AE4879" s="1564"/>
      <c r="AF4879" s="1802"/>
      <c r="AJ4879" s="1779"/>
      <c r="AK4879" s="1779"/>
      <c r="AL4879" s="1780"/>
      <c r="AM4879" s="1779"/>
    </row>
    <row r="4880" spans="1:41" s="181" customFormat="1" ht="15.75" customHeight="1" x14ac:dyDescent="0.25">
      <c r="A4880" s="3818" t="s">
        <v>27</v>
      </c>
      <c r="B4880" s="3815" t="s">
        <v>26</v>
      </c>
      <c r="C4880" s="1775" t="s">
        <v>13</v>
      </c>
      <c r="D4880" s="1759"/>
      <c r="E4880" s="1566">
        <f t="shared" ref="E4880:AB4880" si="1664">(E4884-D4884)*$AE4880*$AF4880</f>
        <v>0</v>
      </c>
      <c r="F4880" s="1567">
        <f t="shared" si="1664"/>
        <v>0</v>
      </c>
      <c r="G4880" s="1567">
        <f t="shared" si="1664"/>
        <v>0</v>
      </c>
      <c r="H4880" s="3460">
        <f t="shared" si="1664"/>
        <v>0</v>
      </c>
      <c r="I4880" s="1567">
        <f t="shared" si="1664"/>
        <v>0</v>
      </c>
      <c r="J4880" s="1567">
        <f t="shared" si="1664"/>
        <v>0</v>
      </c>
      <c r="K4880" s="1567">
        <f t="shared" si="1664"/>
        <v>0</v>
      </c>
      <c r="L4880" s="1567">
        <f t="shared" si="1664"/>
        <v>0</v>
      </c>
      <c r="M4880" s="1567">
        <f t="shared" si="1664"/>
        <v>0</v>
      </c>
      <c r="N4880" s="3460">
        <f t="shared" si="1664"/>
        <v>0</v>
      </c>
      <c r="O4880" s="1567">
        <f t="shared" si="1664"/>
        <v>0</v>
      </c>
      <c r="P4880" s="1567">
        <f t="shared" si="1664"/>
        <v>0</v>
      </c>
      <c r="Q4880" s="1567">
        <f t="shared" si="1664"/>
        <v>0</v>
      </c>
      <c r="R4880" s="1567">
        <f t="shared" si="1664"/>
        <v>0</v>
      </c>
      <c r="S4880" s="1567">
        <f t="shared" si="1664"/>
        <v>0</v>
      </c>
      <c r="T4880" s="1567">
        <f t="shared" si="1664"/>
        <v>0</v>
      </c>
      <c r="U4880" s="1567">
        <f t="shared" si="1664"/>
        <v>0</v>
      </c>
      <c r="V4880" s="3460">
        <f t="shared" si="1664"/>
        <v>0</v>
      </c>
      <c r="W4880" s="1567">
        <f t="shared" si="1664"/>
        <v>0</v>
      </c>
      <c r="X4880" s="1567">
        <f t="shared" si="1664"/>
        <v>0</v>
      </c>
      <c r="Y4880" s="1567">
        <f>(Y4884-X4884)*$AE4880*$AF4880</f>
        <v>0</v>
      </c>
      <c r="Z4880" s="1610">
        <f>(Z4884-Y4884)*$AE4880*$AF4880</f>
        <v>0</v>
      </c>
      <c r="AA4880" s="1610">
        <f t="shared" si="1664"/>
        <v>0</v>
      </c>
      <c r="AB4880" s="1632">
        <f t="shared" si="1664"/>
        <v>0</v>
      </c>
      <c r="AC4880" s="1535">
        <f>SUM(E4880:AB4880)</f>
        <v>0</v>
      </c>
      <c r="AD4880" s="1794"/>
      <c r="AE4880" s="1567">
        <v>0</v>
      </c>
      <c r="AF4880" s="1568">
        <v>0</v>
      </c>
      <c r="AJ4880" s="1784"/>
      <c r="AK4880" s="1785"/>
      <c r="AL4880" s="1784"/>
      <c r="AM4880" s="1780"/>
    </row>
    <row r="4881" spans="1:41" s="181" customFormat="1" ht="15.75" customHeight="1" x14ac:dyDescent="0.25">
      <c r="A4881" s="3819"/>
      <c r="B4881" s="3816"/>
      <c r="C4881" s="1781" t="s">
        <v>14</v>
      </c>
      <c r="D4881" s="1256"/>
      <c r="E4881" s="1554">
        <f t="shared" ref="E4881:AB4881" si="1665">(E4885-D4885)*$AE4880*$AF4880</f>
        <v>0</v>
      </c>
      <c r="F4881" s="1555">
        <f t="shared" si="1665"/>
        <v>0</v>
      </c>
      <c r="G4881" s="1555">
        <f t="shared" si="1665"/>
        <v>0</v>
      </c>
      <c r="H4881" s="3461">
        <f t="shared" si="1665"/>
        <v>0</v>
      </c>
      <c r="I4881" s="1555">
        <f t="shared" si="1665"/>
        <v>0</v>
      </c>
      <c r="J4881" s="1555">
        <f t="shared" si="1665"/>
        <v>0</v>
      </c>
      <c r="K4881" s="1555">
        <f t="shared" si="1665"/>
        <v>0</v>
      </c>
      <c r="L4881" s="1555">
        <f t="shared" si="1665"/>
        <v>0</v>
      </c>
      <c r="M4881" s="1555">
        <f t="shared" si="1665"/>
        <v>0</v>
      </c>
      <c r="N4881" s="3461">
        <f t="shared" si="1665"/>
        <v>0</v>
      </c>
      <c r="O4881" s="1555">
        <f t="shared" si="1665"/>
        <v>0</v>
      </c>
      <c r="P4881" s="1555">
        <f t="shared" si="1665"/>
        <v>0</v>
      </c>
      <c r="Q4881" s="1555">
        <f t="shared" si="1665"/>
        <v>0</v>
      </c>
      <c r="R4881" s="1555">
        <f t="shared" si="1665"/>
        <v>0</v>
      </c>
      <c r="S4881" s="1555">
        <f t="shared" si="1665"/>
        <v>0</v>
      </c>
      <c r="T4881" s="1555">
        <f t="shared" si="1665"/>
        <v>0</v>
      </c>
      <c r="U4881" s="1555">
        <f t="shared" si="1665"/>
        <v>0</v>
      </c>
      <c r="V4881" s="3461">
        <f t="shared" si="1665"/>
        <v>0</v>
      </c>
      <c r="W4881" s="1555">
        <f t="shared" si="1665"/>
        <v>0</v>
      </c>
      <c r="X4881" s="1555">
        <f t="shared" si="1665"/>
        <v>0</v>
      </c>
      <c r="Y4881" s="1555">
        <f>(Y4885-X4885)*$AE4880*$AF4880</f>
        <v>0</v>
      </c>
      <c r="Z4881" s="1555">
        <f>(Z4885-Y4885)*$AE4880*$AF4880</f>
        <v>0</v>
      </c>
      <c r="AA4881" s="1555">
        <f t="shared" si="1665"/>
        <v>0</v>
      </c>
      <c r="AB4881" s="1556">
        <f t="shared" si="1665"/>
        <v>0</v>
      </c>
      <c r="AC4881" s="1762">
        <f>SUM(E4881:AB4881)</f>
        <v>0</v>
      </c>
      <c r="AD4881" s="1795"/>
      <c r="AE4881" s="1330"/>
      <c r="AF4881" s="1796"/>
      <c r="AJ4881" s="1780"/>
      <c r="AK4881" s="1780"/>
      <c r="AL4881" s="1780"/>
      <c r="AM4881" s="1780"/>
    </row>
    <row r="4882" spans="1:41" s="181" customFormat="1" ht="15.75" customHeight="1" x14ac:dyDescent="0.25">
      <c r="A4882" s="3819"/>
      <c r="B4882" s="3816"/>
      <c r="C4882" s="1781" t="s">
        <v>15</v>
      </c>
      <c r="D4882" s="1256"/>
      <c r="E4882" s="1557">
        <v>0</v>
      </c>
      <c r="F4882" s="1341">
        <v>0</v>
      </c>
      <c r="G4882" s="1341">
        <v>0</v>
      </c>
      <c r="H4882" s="3471">
        <v>0</v>
      </c>
      <c r="I4882" s="1330">
        <v>0</v>
      </c>
      <c r="J4882" s="1330">
        <v>0</v>
      </c>
      <c r="K4882" s="1330">
        <v>0</v>
      </c>
      <c r="L4882" s="1330">
        <v>0</v>
      </c>
      <c r="M4882" s="1330">
        <v>0</v>
      </c>
      <c r="N4882" s="3471">
        <v>0</v>
      </c>
      <c r="O4882" s="1330">
        <v>0</v>
      </c>
      <c r="P4882" s="1330">
        <v>0</v>
      </c>
      <c r="Q4882" s="1330">
        <v>0</v>
      </c>
      <c r="R4882" s="1330">
        <v>0</v>
      </c>
      <c r="S4882" s="1330">
        <v>0</v>
      </c>
      <c r="T4882" s="1330">
        <v>0</v>
      </c>
      <c r="U4882" s="1330">
        <v>0</v>
      </c>
      <c r="V4882" s="3471">
        <v>0</v>
      </c>
      <c r="W4882" s="1330">
        <v>0</v>
      </c>
      <c r="X4882" s="1330">
        <v>0</v>
      </c>
      <c r="Y4882" s="1330">
        <v>0</v>
      </c>
      <c r="Z4882" s="1341">
        <v>0</v>
      </c>
      <c r="AA4882" s="1341">
        <v>0</v>
      </c>
      <c r="AB4882" s="1558">
        <v>0</v>
      </c>
      <c r="AC4882" s="1762">
        <v>0</v>
      </c>
      <c r="AD4882" s="1347"/>
      <c r="AE4882" s="1347"/>
      <c r="AF4882" s="1797"/>
      <c r="AJ4882" s="1780"/>
      <c r="AK4882" s="1780"/>
      <c r="AL4882" s="1780"/>
      <c r="AM4882" s="1780"/>
    </row>
    <row r="4883" spans="1:41" s="181" customFormat="1" ht="15.75" customHeight="1" thickBot="1" x14ac:dyDescent="0.3">
      <c r="A4883" s="3820"/>
      <c r="B4883" s="3821"/>
      <c r="C4883" s="1786" t="s">
        <v>17</v>
      </c>
      <c r="D4883" s="1787"/>
      <c r="E4883" s="1338" t="e">
        <f t="shared" ref="E4883:AB4883" si="1666">E4881/E4880</f>
        <v>#DIV/0!</v>
      </c>
      <c r="F4883" s="1339" t="e">
        <f t="shared" si="1666"/>
        <v>#DIV/0!</v>
      </c>
      <c r="G4883" s="1339" t="e">
        <f t="shared" si="1666"/>
        <v>#DIV/0!</v>
      </c>
      <c r="H4883" s="3404" t="e">
        <f t="shared" si="1666"/>
        <v>#DIV/0!</v>
      </c>
      <c r="I4883" s="1339" t="e">
        <f t="shared" si="1666"/>
        <v>#DIV/0!</v>
      </c>
      <c r="J4883" s="1339" t="e">
        <f t="shared" si="1666"/>
        <v>#DIV/0!</v>
      </c>
      <c r="K4883" s="1339" t="e">
        <f t="shared" si="1666"/>
        <v>#DIV/0!</v>
      </c>
      <c r="L4883" s="1339" t="e">
        <f t="shared" si="1666"/>
        <v>#DIV/0!</v>
      </c>
      <c r="M4883" s="1339" t="e">
        <f t="shared" si="1666"/>
        <v>#DIV/0!</v>
      </c>
      <c r="N4883" s="3404" t="e">
        <f t="shared" si="1666"/>
        <v>#DIV/0!</v>
      </c>
      <c r="O4883" s="1339" t="e">
        <f t="shared" si="1666"/>
        <v>#DIV/0!</v>
      </c>
      <c r="P4883" s="1339" t="e">
        <f t="shared" si="1666"/>
        <v>#DIV/0!</v>
      </c>
      <c r="Q4883" s="1339" t="e">
        <f t="shared" si="1666"/>
        <v>#DIV/0!</v>
      </c>
      <c r="R4883" s="1339" t="e">
        <f t="shared" si="1666"/>
        <v>#DIV/0!</v>
      </c>
      <c r="S4883" s="1339" t="e">
        <f t="shared" si="1666"/>
        <v>#DIV/0!</v>
      </c>
      <c r="T4883" s="1339" t="e">
        <f t="shared" si="1666"/>
        <v>#DIV/0!</v>
      </c>
      <c r="U4883" s="1339" t="e">
        <f t="shared" si="1666"/>
        <v>#DIV/0!</v>
      </c>
      <c r="V4883" s="3404" t="e">
        <f t="shared" si="1666"/>
        <v>#DIV/0!</v>
      </c>
      <c r="W4883" s="1339" t="e">
        <f t="shared" si="1666"/>
        <v>#DIV/0!</v>
      </c>
      <c r="X4883" s="1339" t="e">
        <f t="shared" si="1666"/>
        <v>#DIV/0!</v>
      </c>
      <c r="Y4883" s="1339" t="e">
        <f>Y4881/Y4880</f>
        <v>#DIV/0!</v>
      </c>
      <c r="Z4883" s="1339" t="e">
        <f t="shared" si="1666"/>
        <v>#DIV/0!</v>
      </c>
      <c r="AA4883" s="1339" t="e">
        <f t="shared" si="1666"/>
        <v>#DIV/0!</v>
      </c>
      <c r="AB4883" s="1340" t="e">
        <f t="shared" si="1666"/>
        <v>#DIV/0!</v>
      </c>
      <c r="AC4883" s="1259" t="e">
        <f>MAX(E4883:AB4883)</f>
        <v>#DIV/0!</v>
      </c>
      <c r="AD4883" s="1852"/>
      <c r="AE4883" s="1345"/>
      <c r="AF4883" s="1531"/>
      <c r="AJ4883" s="1780"/>
      <c r="AK4883" s="1780"/>
      <c r="AL4883" s="1780"/>
      <c r="AM4883" s="1780"/>
    </row>
    <row r="4884" spans="1:41" s="181" customFormat="1" ht="15.75" hidden="1" customHeight="1" x14ac:dyDescent="0.25">
      <c r="A4884" s="1715"/>
      <c r="B4884" s="1714"/>
      <c r="C4884" s="1853" t="s">
        <v>18</v>
      </c>
      <c r="D4884" s="1854"/>
      <c r="E4884" s="1630"/>
      <c r="F4884" s="1633"/>
      <c r="G4884" s="1633"/>
      <c r="H4884" s="3485"/>
      <c r="I4884" s="1634"/>
      <c r="J4884" s="1634"/>
      <c r="K4884" s="1634"/>
      <c r="L4884" s="1634"/>
      <c r="M4884" s="1634"/>
      <c r="N4884" s="3485"/>
      <c r="O4884" s="1634"/>
      <c r="P4884" s="1634"/>
      <c r="Q4884" s="1634"/>
      <c r="R4884" s="1634"/>
      <c r="S4884" s="1634"/>
      <c r="T4884" s="1634"/>
      <c r="U4884" s="1634"/>
      <c r="V4884" s="3485"/>
      <c r="W4884" s="1634"/>
      <c r="X4884" s="1634"/>
      <c r="Y4884" s="1634"/>
      <c r="Z4884" s="1633"/>
      <c r="AA4884" s="1633"/>
      <c r="AB4884" s="1635"/>
      <c r="AC4884" s="1854"/>
      <c r="AD4884" s="1855"/>
      <c r="AE4884" s="1634"/>
      <c r="AF4884" s="1856"/>
      <c r="AJ4884" s="1780"/>
      <c r="AK4884" s="1780"/>
      <c r="AL4884" s="1780"/>
      <c r="AM4884" s="1780"/>
    </row>
    <row r="4885" spans="1:41" s="181" customFormat="1" ht="15.75" hidden="1" customHeight="1" x14ac:dyDescent="0.25">
      <c r="A4885" s="1712"/>
      <c r="B4885" s="1713"/>
      <c r="C4885" s="1799" t="s">
        <v>19</v>
      </c>
      <c r="D4885" s="1256"/>
      <c r="E4885" s="1557"/>
      <c r="F4885" s="1341"/>
      <c r="G4885" s="1341"/>
      <c r="H4885" s="3471"/>
      <c r="I4885" s="1330"/>
      <c r="J4885" s="1330"/>
      <c r="K4885" s="1330"/>
      <c r="L4885" s="1330"/>
      <c r="M4885" s="1330"/>
      <c r="N4885" s="3471"/>
      <c r="O4885" s="1330"/>
      <c r="P4885" s="1330"/>
      <c r="Q4885" s="1330"/>
      <c r="R4885" s="1330"/>
      <c r="S4885" s="1330"/>
      <c r="T4885" s="1330"/>
      <c r="U4885" s="1330"/>
      <c r="V4885" s="3471"/>
      <c r="W4885" s="1330"/>
      <c r="X4885" s="1330"/>
      <c r="Y4885" s="1330"/>
      <c r="Z4885" s="1341"/>
      <c r="AA4885" s="1341"/>
      <c r="AB4885" s="1558"/>
      <c r="AC4885" s="1256"/>
      <c r="AD4885" s="1795"/>
      <c r="AE4885" s="1330"/>
      <c r="AF4885" s="1796"/>
      <c r="AH4885" s="1780"/>
      <c r="AI4885" s="1803"/>
      <c r="AJ4885" s="1803"/>
      <c r="AK4885" s="1804"/>
      <c r="AL4885" s="1804"/>
      <c r="AM4885" s="189"/>
      <c r="AN4885" s="784"/>
      <c r="AO4885" s="784"/>
    </row>
    <row r="4886" spans="1:41" s="181" customFormat="1" ht="15.75" hidden="1" customHeight="1" thickBot="1" x14ac:dyDescent="0.3">
      <c r="A4886" s="3822" t="s">
        <v>42</v>
      </c>
      <c r="B4886" s="3823"/>
      <c r="C4886" s="3824"/>
      <c r="D4886" s="1787"/>
      <c r="E4886" s="1562">
        <f>SQRT(E4880*E4880+E4881*E4881)/E4857/1.73</f>
        <v>0</v>
      </c>
      <c r="F4886" s="1563">
        <f t="shared" ref="F4886:AA4886" si="1667">SQRT(F4880*F4880+F4881*F4881)/F4857/1.73</f>
        <v>0</v>
      </c>
      <c r="G4886" s="1563">
        <f t="shared" si="1667"/>
        <v>0</v>
      </c>
      <c r="H4886" s="3403">
        <f t="shared" si="1667"/>
        <v>0</v>
      </c>
      <c r="I4886" s="1564">
        <f t="shared" si="1667"/>
        <v>0</v>
      </c>
      <c r="J4886" s="1564">
        <f t="shared" si="1667"/>
        <v>0</v>
      </c>
      <c r="K4886" s="1564">
        <f t="shared" si="1667"/>
        <v>0</v>
      </c>
      <c r="L4886" s="1564">
        <f t="shared" si="1667"/>
        <v>0</v>
      </c>
      <c r="M4886" s="1564">
        <f t="shared" si="1667"/>
        <v>0</v>
      </c>
      <c r="N4886" s="3403">
        <f t="shared" si="1667"/>
        <v>0</v>
      </c>
      <c r="O4886" s="1564">
        <f t="shared" si="1667"/>
        <v>0</v>
      </c>
      <c r="P4886" s="1564">
        <f t="shared" si="1667"/>
        <v>0</v>
      </c>
      <c r="Q4886" s="1564">
        <f t="shared" si="1667"/>
        <v>0</v>
      </c>
      <c r="R4886" s="1564">
        <f t="shared" si="1667"/>
        <v>0</v>
      </c>
      <c r="S4886" s="1564">
        <f t="shared" si="1667"/>
        <v>0</v>
      </c>
      <c r="T4886" s="1564">
        <f t="shared" si="1667"/>
        <v>0</v>
      </c>
      <c r="U4886" s="1564">
        <f t="shared" si="1667"/>
        <v>0</v>
      </c>
      <c r="V4886" s="3403">
        <f t="shared" si="1667"/>
        <v>0</v>
      </c>
      <c r="W4886" s="1564">
        <f t="shared" si="1667"/>
        <v>0</v>
      </c>
      <c r="X4886" s="1564">
        <f t="shared" si="1667"/>
        <v>0</v>
      </c>
      <c r="Y4886" s="1564">
        <f>SQRT(Y4880*Y4880+Y4881*Y4881)/Y4857/1.73</f>
        <v>0</v>
      </c>
      <c r="Z4886" s="1563">
        <f t="shared" si="1667"/>
        <v>0</v>
      </c>
      <c r="AA4886" s="1563">
        <f t="shared" si="1667"/>
        <v>0</v>
      </c>
      <c r="AB4886" s="1565">
        <f>SQRT(AB4880*AB4880+AB4881*AB4881)/AB4857/1.73</f>
        <v>0</v>
      </c>
      <c r="AC4886" s="1800">
        <f>AVERAGE(E4886:AB4886)</f>
        <v>0</v>
      </c>
      <c r="AD4886" s="1801" t="e">
        <f>(AC4882-AC4886)/AC4882</f>
        <v>#DIV/0!</v>
      </c>
      <c r="AE4886" s="1564"/>
      <c r="AF4886" s="1802"/>
      <c r="AJ4886" s="1779"/>
      <c r="AK4886" s="1779"/>
      <c r="AL4886" s="1780"/>
      <c r="AM4886" s="1779"/>
    </row>
    <row r="4887" spans="1:41" s="181" customFormat="1" ht="15.75" customHeight="1" x14ac:dyDescent="0.25">
      <c r="A4887" s="3812" t="s">
        <v>46</v>
      </c>
      <c r="B4887" s="3815" t="s">
        <v>716</v>
      </c>
      <c r="C4887" s="1775" t="s">
        <v>13</v>
      </c>
      <c r="D4887" s="1759" t="s">
        <v>811</v>
      </c>
      <c r="E4887" s="1566">
        <v>23.8</v>
      </c>
      <c r="F4887" s="1567">
        <v>22.8</v>
      </c>
      <c r="G4887" s="1567">
        <v>22.8</v>
      </c>
      <c r="H4887" s="3460">
        <v>23.2</v>
      </c>
      <c r="I4887" s="1567">
        <v>24.8</v>
      </c>
      <c r="J4887" s="1567">
        <v>28.4</v>
      </c>
      <c r="K4887" s="1567">
        <v>32</v>
      </c>
      <c r="L4887" s="1567">
        <v>32.799999999999997</v>
      </c>
      <c r="M4887" s="1567">
        <v>31.2</v>
      </c>
      <c r="N4887" s="3460">
        <v>40.6</v>
      </c>
      <c r="O4887" s="1567">
        <v>37.799999999999997</v>
      </c>
      <c r="P4887" s="1567">
        <v>38.200000000000003</v>
      </c>
      <c r="Q4887" s="1567">
        <v>39.4</v>
      </c>
      <c r="R4887" s="1567">
        <v>40.799999999999997</v>
      </c>
      <c r="S4887" s="1567">
        <v>42.8</v>
      </c>
      <c r="T4887" s="1567">
        <v>49.2</v>
      </c>
      <c r="U4887" s="1567">
        <v>43.2</v>
      </c>
      <c r="V4887" s="3460">
        <v>40.6</v>
      </c>
      <c r="W4887" s="1567">
        <v>40.799999999999997</v>
      </c>
      <c r="X4887" s="1567">
        <v>37</v>
      </c>
      <c r="Y4887" s="1567">
        <v>35.6</v>
      </c>
      <c r="Z4887" s="1567">
        <v>31.4</v>
      </c>
      <c r="AA4887" s="1567">
        <v>30.6</v>
      </c>
      <c r="AB4887" s="1568">
        <v>24.8</v>
      </c>
      <c r="AC4887" s="1535">
        <f>SUM(E4887:AB4887)</f>
        <v>814.6</v>
      </c>
      <c r="AD4887" s="1794"/>
      <c r="AE4887" s="1567">
        <v>100</v>
      </c>
      <c r="AF4887" s="1568">
        <v>20</v>
      </c>
      <c r="AJ4887" s="1784"/>
      <c r="AK4887" s="1785"/>
      <c r="AL4887" s="1784"/>
      <c r="AM4887" s="1780"/>
    </row>
    <row r="4888" spans="1:41" s="181" customFormat="1" ht="15.75" customHeight="1" x14ac:dyDescent="0.25">
      <c r="A4888" s="3813"/>
      <c r="B4888" s="3816"/>
      <c r="C4888" s="1781" t="s">
        <v>14</v>
      </c>
      <c r="D4888" s="1854" t="s">
        <v>811</v>
      </c>
      <c r="E4888" s="1554">
        <v>14.8</v>
      </c>
      <c r="F4888" s="1555">
        <v>13.8</v>
      </c>
      <c r="G4888" s="1555">
        <v>13.2</v>
      </c>
      <c r="H4888" s="3461">
        <v>13.2</v>
      </c>
      <c r="I4888" s="1555">
        <v>12.2</v>
      </c>
      <c r="J4888" s="1555">
        <v>13.2</v>
      </c>
      <c r="K4888" s="1555">
        <v>13.4</v>
      </c>
      <c r="L4888" s="1555">
        <v>14.4</v>
      </c>
      <c r="M4888" s="1555">
        <v>13.2</v>
      </c>
      <c r="N4888" s="3461">
        <v>14.8</v>
      </c>
      <c r="O4888" s="1555">
        <v>14.8</v>
      </c>
      <c r="P4888" s="1555">
        <v>14.6</v>
      </c>
      <c r="Q4888" s="1555">
        <v>14.8</v>
      </c>
      <c r="R4888" s="1555">
        <v>14.6</v>
      </c>
      <c r="S4888" s="1555">
        <v>14</v>
      </c>
      <c r="T4888" s="1555">
        <v>16.399999999999999</v>
      </c>
      <c r="U4888" s="1555">
        <v>15.8</v>
      </c>
      <c r="V4888" s="3461">
        <v>18</v>
      </c>
      <c r="W4888" s="1555">
        <v>19</v>
      </c>
      <c r="X4888" s="1555">
        <v>18</v>
      </c>
      <c r="Y4888" s="1555">
        <v>16.8</v>
      </c>
      <c r="Z4888" s="1555">
        <v>16.600000000000001</v>
      </c>
      <c r="AA4888" s="1555">
        <v>17.399999999999999</v>
      </c>
      <c r="AB4888" s="1556">
        <v>17.399999999999999</v>
      </c>
      <c r="AC4888" s="1762">
        <f>SUM(E4888:AB4888)</f>
        <v>364.40000000000003</v>
      </c>
      <c r="AD4888" s="1795"/>
      <c r="AE4888" s="1330"/>
      <c r="AF4888" s="1796"/>
      <c r="AJ4888" s="1780"/>
      <c r="AK4888" s="1780"/>
      <c r="AL4888" s="1780"/>
      <c r="AM4888" s="1780"/>
    </row>
    <row r="4889" spans="1:41" s="181" customFormat="1" ht="15.75" customHeight="1" x14ac:dyDescent="0.25">
      <c r="A4889" s="3813"/>
      <c r="B4889" s="3816"/>
      <c r="C4889" s="1781" t="s">
        <v>15</v>
      </c>
      <c r="D4889" s="1256" t="s">
        <v>54</v>
      </c>
      <c r="E4889" s="1557">
        <v>2</v>
      </c>
      <c r="F4889" s="1557">
        <v>2</v>
      </c>
      <c r="G4889" s="1557">
        <v>2</v>
      </c>
      <c r="H4889" s="3488">
        <v>2</v>
      </c>
      <c r="I4889" s="1342">
        <v>2</v>
      </c>
      <c r="J4889" s="1342">
        <v>2</v>
      </c>
      <c r="K4889" s="1342">
        <v>3</v>
      </c>
      <c r="L4889" s="1342">
        <v>2</v>
      </c>
      <c r="M4889" s="1342">
        <v>3</v>
      </c>
      <c r="N4889" s="3488">
        <v>3</v>
      </c>
      <c r="O4889" s="1342">
        <v>3</v>
      </c>
      <c r="P4889" s="1342">
        <v>3</v>
      </c>
      <c r="Q4889" s="1342">
        <v>4</v>
      </c>
      <c r="R4889" s="1342">
        <v>4</v>
      </c>
      <c r="S4889" s="1342">
        <v>4</v>
      </c>
      <c r="T4889" s="1342">
        <v>4</v>
      </c>
      <c r="U4889" s="1342">
        <v>3</v>
      </c>
      <c r="V4889" s="3488">
        <v>3</v>
      </c>
      <c r="W4889" s="1342">
        <v>3</v>
      </c>
      <c r="X4889" s="1342">
        <v>3</v>
      </c>
      <c r="Y4889" s="1342">
        <v>3</v>
      </c>
      <c r="Z4889" s="1557">
        <v>2</v>
      </c>
      <c r="AA4889" s="1557">
        <v>2</v>
      </c>
      <c r="AB4889" s="1557">
        <v>2</v>
      </c>
      <c r="AC4889" s="1762">
        <f>AVERAGE(E4889:AB4889)</f>
        <v>2.75</v>
      </c>
      <c r="AD4889" s="1347"/>
      <c r="AE4889" s="1347"/>
      <c r="AF4889" s="1797"/>
      <c r="AJ4889" s="1780"/>
      <c r="AK4889" s="1780"/>
      <c r="AL4889" s="1780"/>
      <c r="AM4889" s="1780"/>
    </row>
    <row r="4890" spans="1:41" s="181" customFormat="1" ht="15.75" customHeight="1" thickBot="1" x14ac:dyDescent="0.3">
      <c r="A4890" s="3825"/>
      <c r="B4890" s="3821"/>
      <c r="C4890" s="1786" t="s">
        <v>17</v>
      </c>
      <c r="D4890" s="1787"/>
      <c r="E4890" s="1338">
        <f t="shared" ref="E4890:AB4890" si="1668">E4888/E4887</f>
        <v>0.62184873949579833</v>
      </c>
      <c r="F4890" s="1339">
        <f t="shared" si="1668"/>
        <v>0.60526315789473684</v>
      </c>
      <c r="G4890" s="1339">
        <f t="shared" si="1668"/>
        <v>0.57894736842105254</v>
      </c>
      <c r="H4890" s="3404">
        <f t="shared" si="1668"/>
        <v>0.56896551724137934</v>
      </c>
      <c r="I4890" s="1339">
        <f t="shared" si="1668"/>
        <v>0.49193548387096769</v>
      </c>
      <c r="J4890" s="1339">
        <f t="shared" si="1668"/>
        <v>0.46478873239436619</v>
      </c>
      <c r="K4890" s="1339">
        <f t="shared" si="1668"/>
        <v>0.41875000000000001</v>
      </c>
      <c r="L4890" s="1339">
        <f t="shared" si="1668"/>
        <v>0.4390243902439025</v>
      </c>
      <c r="M4890" s="1339">
        <f t="shared" si="1668"/>
        <v>0.42307692307692307</v>
      </c>
      <c r="N4890" s="3404">
        <f t="shared" si="1668"/>
        <v>0.3645320197044335</v>
      </c>
      <c r="O4890" s="1339">
        <f t="shared" si="1668"/>
        <v>0.39153439153439157</v>
      </c>
      <c r="P4890" s="1339">
        <f t="shared" si="1668"/>
        <v>0.38219895287958111</v>
      </c>
      <c r="Q4890" s="1339">
        <f t="shared" si="1668"/>
        <v>0.37563451776649748</v>
      </c>
      <c r="R4890" s="1339">
        <f t="shared" si="1668"/>
        <v>0.35784313725490197</v>
      </c>
      <c r="S4890" s="1339">
        <f t="shared" si="1668"/>
        <v>0.32710280373831779</v>
      </c>
      <c r="T4890" s="1339">
        <f t="shared" si="1668"/>
        <v>0.33333333333333326</v>
      </c>
      <c r="U4890" s="1339">
        <f t="shared" si="1668"/>
        <v>0.36574074074074076</v>
      </c>
      <c r="V4890" s="3404">
        <f t="shared" si="1668"/>
        <v>0.44334975369458124</v>
      </c>
      <c r="W4890" s="1339">
        <f t="shared" si="1668"/>
        <v>0.46568627450980393</v>
      </c>
      <c r="X4890" s="1339">
        <f t="shared" si="1668"/>
        <v>0.48648648648648651</v>
      </c>
      <c r="Y4890" s="1339">
        <f>Y4888/Y4887</f>
        <v>0.47191011235955055</v>
      </c>
      <c r="Z4890" s="1339">
        <f t="shared" si="1668"/>
        <v>0.52866242038216571</v>
      </c>
      <c r="AA4890" s="1339">
        <f t="shared" si="1668"/>
        <v>0.56862745098039214</v>
      </c>
      <c r="AB4890" s="1340">
        <f t="shared" si="1668"/>
        <v>0.70161290322580638</v>
      </c>
      <c r="AC4890" s="1259">
        <f>MAX(E4890:AB4890)</f>
        <v>0.70161290322580638</v>
      </c>
      <c r="AD4890" s="1795"/>
      <c r="AE4890" s="1330"/>
      <c r="AF4890" s="1796"/>
      <c r="AJ4890" s="1780"/>
      <c r="AK4890" s="1780"/>
      <c r="AL4890" s="1780"/>
      <c r="AM4890" s="1780"/>
    </row>
    <row r="4891" spans="1:41" s="181" customFormat="1" ht="15.75" hidden="1" customHeight="1" x14ac:dyDescent="0.25">
      <c r="A4891" s="1715"/>
      <c r="B4891" s="1714"/>
      <c r="C4891" s="1853" t="s">
        <v>18</v>
      </c>
      <c r="D4891" s="1948"/>
      <c r="E4891" s="1949"/>
      <c r="F4891" s="1950"/>
      <c r="G4891" s="1950"/>
      <c r="H4891" s="3472"/>
      <c r="I4891" s="1950"/>
      <c r="J4891" s="1950"/>
      <c r="K4891" s="1950"/>
      <c r="L4891" s="1950"/>
      <c r="M4891" s="1950"/>
      <c r="N4891" s="3472"/>
      <c r="O4891" s="1634"/>
      <c r="P4891" s="1634"/>
      <c r="Q4891" s="1634"/>
      <c r="R4891" s="1634"/>
      <c r="S4891" s="1634"/>
      <c r="T4891" s="1950"/>
      <c r="U4891" s="1950"/>
      <c r="V4891" s="3472"/>
      <c r="W4891" s="1950"/>
      <c r="X4891" s="1950"/>
      <c r="Y4891" s="1634"/>
      <c r="Z4891" s="1950"/>
      <c r="AA4891" s="1950"/>
      <c r="AB4891" s="1950"/>
      <c r="AC4891" s="1854"/>
      <c r="AD4891" s="1795"/>
      <c r="AE4891" s="1330"/>
      <c r="AF4891" s="1796"/>
      <c r="AJ4891" s="1780"/>
      <c r="AK4891" s="1780"/>
      <c r="AL4891" s="1780"/>
      <c r="AM4891" s="1780"/>
    </row>
    <row r="4892" spans="1:41" s="181" customFormat="1" ht="15.75" hidden="1" customHeight="1" x14ac:dyDescent="0.25">
      <c r="A4892" s="1712"/>
      <c r="B4892" s="1713"/>
      <c r="C4892" s="1799" t="s">
        <v>19</v>
      </c>
      <c r="D4892" s="1332"/>
      <c r="E4892" s="1331"/>
      <c r="F4892" s="1329"/>
      <c r="G4892" s="1329"/>
      <c r="H4892" s="3464"/>
      <c r="I4892" s="1329"/>
      <c r="J4892" s="1329"/>
      <c r="K4892" s="1329"/>
      <c r="L4892" s="1329"/>
      <c r="M4892" s="1329"/>
      <c r="N4892" s="3464"/>
      <c r="O4892" s="1330"/>
      <c r="P4892" s="1330"/>
      <c r="Q4892" s="1330"/>
      <c r="R4892" s="1330"/>
      <c r="S4892" s="1330"/>
      <c r="T4892" s="1330"/>
      <c r="U4892" s="1329"/>
      <c r="V4892" s="3464"/>
      <c r="W4892" s="1329"/>
      <c r="X4892" s="1329"/>
      <c r="Y4892" s="1330"/>
      <c r="Z4892" s="1329"/>
      <c r="AA4892" s="1329"/>
      <c r="AB4892" s="1329"/>
      <c r="AC4892" s="1256"/>
      <c r="AD4892" s="1795"/>
      <c r="AE4892" s="1330"/>
      <c r="AF4892" s="1796"/>
      <c r="AH4892" s="1780"/>
      <c r="AI4892" s="1803"/>
      <c r="AJ4892" s="1803"/>
      <c r="AK4892" s="1804"/>
      <c r="AL4892" s="1804"/>
      <c r="AM4892" s="189"/>
      <c r="AN4892" s="784"/>
      <c r="AO4892" s="784"/>
    </row>
    <row r="4893" spans="1:41" s="181" customFormat="1" ht="15.75" hidden="1" customHeight="1" thickBot="1" x14ac:dyDescent="0.3">
      <c r="A4893" s="3822" t="s">
        <v>42</v>
      </c>
      <c r="B4893" s="3823"/>
      <c r="C4893" s="3823"/>
      <c r="D4893" s="1787"/>
      <c r="E4893" s="1562">
        <f>SQRT(E4887*E4887+E4888*E4888)/E4857/1.73</f>
        <v>1.5728388860497071</v>
      </c>
      <c r="F4893" s="1563">
        <f t="shared" ref="F4893:AB4893" si="1669">SQRT(F4887*F4887+F4888*F4888)/F4857/1.73</f>
        <v>1.5014861450503878</v>
      </c>
      <c r="G4893" s="1563">
        <f t="shared" si="1669"/>
        <v>1.4929954709350666</v>
      </c>
      <c r="H4893" s="3403">
        <f t="shared" si="1669"/>
        <v>1.5186109526833438</v>
      </c>
      <c r="I4893" s="1564">
        <f t="shared" si="1669"/>
        <v>1.5817764043444225</v>
      </c>
      <c r="J4893" s="1564">
        <f t="shared" si="1669"/>
        <v>1.7747776612094195</v>
      </c>
      <c r="K4893" s="1564">
        <f t="shared" si="1669"/>
        <v>1.9894234718684933</v>
      </c>
      <c r="L4893" s="1564">
        <f t="shared" si="1669"/>
        <v>1.9757854809370434</v>
      </c>
      <c r="M4893" s="1564">
        <f t="shared" si="1669"/>
        <v>1.8865440493826191</v>
      </c>
      <c r="N4893" s="3403">
        <f t="shared" si="1669"/>
        <v>2.3744161322382746</v>
      </c>
      <c r="O4893" s="1564">
        <f t="shared" si="1669"/>
        <v>2.2390067643044511</v>
      </c>
      <c r="P4893" s="1564">
        <f t="shared" si="1669"/>
        <v>2.2216843120031124</v>
      </c>
      <c r="Q4893" s="1564">
        <f t="shared" si="1669"/>
        <v>2.3125784655292865</v>
      </c>
      <c r="R4893" s="1564">
        <f t="shared" si="1669"/>
        <v>2.4038692677948776</v>
      </c>
      <c r="S4893" s="1564">
        <f t="shared" si="1669"/>
        <v>2.5125284274434794</v>
      </c>
      <c r="T4893" s="1564">
        <f t="shared" si="1669"/>
        <v>2.8991935257187098</v>
      </c>
      <c r="U4893" s="1564">
        <f t="shared" si="1669"/>
        <v>2.5468238895356206</v>
      </c>
      <c r="V4893" s="3403">
        <f t="shared" si="1669"/>
        <v>2.4172550337739458</v>
      </c>
      <c r="W4893" s="1564">
        <f t="shared" si="1669"/>
        <v>2.4543085696005189</v>
      </c>
      <c r="X4893" s="1564">
        <f t="shared" si="1669"/>
        <v>2.2480020773671541</v>
      </c>
      <c r="Y4893" s="1564">
        <f>SQRT(Y4887*Y4887+Y4888*Y4888)/Y4857/1.73</f>
        <v>2.1712129372321893</v>
      </c>
      <c r="Z4893" s="1563">
        <f t="shared" si="1669"/>
        <v>1.9331985031941754</v>
      </c>
      <c r="AA4893" s="1563">
        <f t="shared" si="1669"/>
        <v>1.9123569225788988</v>
      </c>
      <c r="AB4893" s="1565">
        <f t="shared" si="1669"/>
        <v>1.655168665028977</v>
      </c>
      <c r="AC4893" s="1800">
        <f>AVERAGE(E4893:AB4893)</f>
        <v>2.0664934173251743</v>
      </c>
      <c r="AD4893" s="1801">
        <f>(AC4889-AC4893)/AC4889</f>
        <v>0.24854784824539114</v>
      </c>
      <c r="AE4893" s="1564"/>
      <c r="AF4893" s="1802"/>
      <c r="AJ4893" s="1779"/>
      <c r="AK4893" s="1779"/>
      <c r="AL4893" s="1780"/>
      <c r="AM4893" s="1779"/>
    </row>
    <row r="4894" spans="1:41" s="181" customFormat="1" ht="15.75" customHeight="1" x14ac:dyDescent="0.25">
      <c r="A4894" s="3826" t="s">
        <v>37</v>
      </c>
      <c r="B4894" s="3827" t="s">
        <v>717</v>
      </c>
      <c r="C4894" s="1857" t="s">
        <v>13</v>
      </c>
      <c r="D4894" s="1854" t="s">
        <v>811</v>
      </c>
      <c r="E4894" s="1532">
        <v>123.7</v>
      </c>
      <c r="F4894" s="1533">
        <v>122.6</v>
      </c>
      <c r="G4894" s="1533">
        <v>119.6</v>
      </c>
      <c r="H4894" s="3465">
        <v>119.8</v>
      </c>
      <c r="I4894" s="1533">
        <v>125.8</v>
      </c>
      <c r="J4894" s="1533">
        <v>134.69999999999999</v>
      </c>
      <c r="K4894" s="1533">
        <v>151.69999999999999</v>
      </c>
      <c r="L4894" s="1533">
        <v>173.4</v>
      </c>
      <c r="M4894" s="1533">
        <v>193.7</v>
      </c>
      <c r="N4894" s="3465">
        <v>177.4</v>
      </c>
      <c r="O4894" s="1533">
        <v>166</v>
      </c>
      <c r="P4894" s="1533">
        <v>157.19999999999999</v>
      </c>
      <c r="Q4894" s="1533">
        <v>157.19999999999999</v>
      </c>
      <c r="R4894" s="1533">
        <v>157.5</v>
      </c>
      <c r="S4894" s="1533">
        <v>164.7</v>
      </c>
      <c r="T4894" s="1533">
        <v>173.1</v>
      </c>
      <c r="U4894" s="1533">
        <v>182.2</v>
      </c>
      <c r="V4894" s="3465">
        <v>185.9</v>
      </c>
      <c r="W4894" s="1533">
        <v>180.8</v>
      </c>
      <c r="X4894" s="1533">
        <v>163.1</v>
      </c>
      <c r="Y4894" s="1533">
        <v>148.4</v>
      </c>
      <c r="Z4894" s="1533">
        <v>136.4</v>
      </c>
      <c r="AA4894" s="1533">
        <v>128.80000000000001</v>
      </c>
      <c r="AB4894" s="1553">
        <v>124</v>
      </c>
      <c r="AC4894" s="1858">
        <f>SUM(E4894:AB4894)</f>
        <v>3667.7000000000003</v>
      </c>
      <c r="AD4894" s="1794"/>
      <c r="AE4894" s="1567">
        <v>100</v>
      </c>
      <c r="AF4894" s="1568">
        <v>10</v>
      </c>
      <c r="AJ4894" s="1784"/>
      <c r="AK4894" s="1785"/>
      <c r="AL4894" s="1784"/>
      <c r="AM4894" s="1780"/>
    </row>
    <row r="4895" spans="1:41" s="181" customFormat="1" ht="15.75" customHeight="1" x14ac:dyDescent="0.25">
      <c r="A4895" s="3813"/>
      <c r="B4895" s="3816"/>
      <c r="C4895" s="1781" t="s">
        <v>14</v>
      </c>
      <c r="D4895" s="1256" t="s">
        <v>811</v>
      </c>
      <c r="E4895" s="1554">
        <v>55.9</v>
      </c>
      <c r="F4895" s="1555">
        <v>53</v>
      </c>
      <c r="G4895" s="1555">
        <v>49.5</v>
      </c>
      <c r="H4895" s="3461">
        <v>50</v>
      </c>
      <c r="I4895" s="1555">
        <v>54.1</v>
      </c>
      <c r="J4895" s="1555">
        <v>57.9</v>
      </c>
      <c r="K4895" s="1555">
        <v>60.8</v>
      </c>
      <c r="L4895" s="1555">
        <v>69.099999999999994</v>
      </c>
      <c r="M4895" s="1555">
        <v>67.2</v>
      </c>
      <c r="N4895" s="3461">
        <v>64.8</v>
      </c>
      <c r="O4895" s="1555">
        <v>64.7</v>
      </c>
      <c r="P4895" s="1555">
        <v>67.3</v>
      </c>
      <c r="Q4895" s="1555">
        <v>64</v>
      </c>
      <c r="R4895" s="1555">
        <v>63</v>
      </c>
      <c r="S4895" s="1555">
        <v>61.8</v>
      </c>
      <c r="T4895" s="1555">
        <v>63.6</v>
      </c>
      <c r="U4895" s="1555">
        <v>68.099999999999994</v>
      </c>
      <c r="V4895" s="3461">
        <v>77.8</v>
      </c>
      <c r="W4895" s="1555">
        <v>81.5</v>
      </c>
      <c r="X4895" s="1555">
        <v>76.599999999999994</v>
      </c>
      <c r="Y4895" s="1555">
        <v>67.900000000000006</v>
      </c>
      <c r="Z4895" s="1555">
        <v>67.2</v>
      </c>
      <c r="AA4895" s="1555">
        <v>68.5</v>
      </c>
      <c r="AB4895" s="1556">
        <v>69.2</v>
      </c>
      <c r="AC4895" s="1762">
        <f>SUM(E4895:AB4895)</f>
        <v>1543.5</v>
      </c>
      <c r="AD4895" s="1795"/>
      <c r="AE4895" s="1330"/>
      <c r="AF4895" s="1796"/>
      <c r="AJ4895" s="1780"/>
      <c r="AK4895" s="1780"/>
      <c r="AL4895" s="1780"/>
      <c r="AM4895" s="1780"/>
    </row>
    <row r="4896" spans="1:41" s="181" customFormat="1" ht="15.75" customHeight="1" x14ac:dyDescent="0.25">
      <c r="A4896" s="3813"/>
      <c r="B4896" s="3816"/>
      <c r="C4896" s="1781" t="s">
        <v>15</v>
      </c>
      <c r="D4896" s="1256" t="s">
        <v>54</v>
      </c>
      <c r="E4896" s="1557">
        <v>8</v>
      </c>
      <c r="F4896" s="1341">
        <v>8</v>
      </c>
      <c r="G4896" s="1341">
        <v>8</v>
      </c>
      <c r="H4896" s="3471">
        <v>8</v>
      </c>
      <c r="I4896" s="1330">
        <v>9</v>
      </c>
      <c r="J4896" s="1330">
        <v>9</v>
      </c>
      <c r="K4896" s="1330">
        <v>10</v>
      </c>
      <c r="L4896" s="1330">
        <v>12</v>
      </c>
      <c r="M4896" s="1330">
        <v>11</v>
      </c>
      <c r="N4896" s="3471">
        <v>11</v>
      </c>
      <c r="O4896" s="1330">
        <v>9</v>
      </c>
      <c r="P4896" s="1330">
        <v>9</v>
      </c>
      <c r="Q4896" s="1330">
        <v>9</v>
      </c>
      <c r="R4896" s="1330">
        <v>10</v>
      </c>
      <c r="S4896" s="1330">
        <v>10</v>
      </c>
      <c r="T4896" s="1330">
        <v>11</v>
      </c>
      <c r="U4896" s="1330">
        <v>10</v>
      </c>
      <c r="V4896" s="3471">
        <v>11</v>
      </c>
      <c r="W4896" s="1330">
        <v>10</v>
      </c>
      <c r="X4896" s="1330">
        <v>9</v>
      </c>
      <c r="Y4896" s="1330">
        <v>9</v>
      </c>
      <c r="Z4896" s="1341">
        <v>8</v>
      </c>
      <c r="AA4896" s="1341">
        <v>8</v>
      </c>
      <c r="AB4896" s="1558">
        <v>8</v>
      </c>
      <c r="AC4896" s="1762">
        <f>AVERAGE(E4896:AB4896)</f>
        <v>9.375</v>
      </c>
      <c r="AD4896" s="1347"/>
      <c r="AE4896" s="1347"/>
      <c r="AF4896" s="1797"/>
      <c r="AJ4896" s="1780"/>
      <c r="AK4896" s="1780"/>
      <c r="AL4896" s="1780"/>
      <c r="AM4896" s="1780"/>
    </row>
    <row r="4897" spans="1:41" s="181" customFormat="1" ht="15.75" customHeight="1" thickBot="1" x14ac:dyDescent="0.3">
      <c r="A4897" s="3813"/>
      <c r="B4897" s="3816"/>
      <c r="C4897" s="1781" t="s">
        <v>17</v>
      </c>
      <c r="D4897" s="1256"/>
      <c r="E4897" s="1333">
        <f t="shared" ref="E4897:AB4897" si="1670">E4895/E4894</f>
        <v>0.45189975747776878</v>
      </c>
      <c r="F4897" s="1334">
        <f t="shared" si="1670"/>
        <v>0.43230016313213704</v>
      </c>
      <c r="G4897" s="1334">
        <f t="shared" si="1670"/>
        <v>0.41387959866220736</v>
      </c>
      <c r="H4897" s="3401">
        <f t="shared" si="1670"/>
        <v>0.41736227045075125</v>
      </c>
      <c r="I4897" s="1334">
        <f t="shared" si="1670"/>
        <v>0.43004769475357713</v>
      </c>
      <c r="J4897" s="1334">
        <f t="shared" si="1670"/>
        <v>0.42984409799554568</v>
      </c>
      <c r="K4897" s="1334">
        <f t="shared" si="1670"/>
        <v>0.40079103493737639</v>
      </c>
      <c r="L4897" s="1334">
        <f t="shared" si="1670"/>
        <v>0.39850057670126871</v>
      </c>
      <c r="M4897" s="1334">
        <f t="shared" si="1670"/>
        <v>0.34692823954568924</v>
      </c>
      <c r="N4897" s="3401">
        <f t="shared" si="1670"/>
        <v>0.36527621195039456</v>
      </c>
      <c r="O4897" s="1334">
        <f t="shared" si="1670"/>
        <v>0.38975903614457835</v>
      </c>
      <c r="P4897" s="1334">
        <f t="shared" si="1670"/>
        <v>0.42811704834605602</v>
      </c>
      <c r="Q4897" s="1334">
        <f t="shared" si="1670"/>
        <v>0.40712468193384227</v>
      </c>
      <c r="R4897" s="1334">
        <f t="shared" si="1670"/>
        <v>0.4</v>
      </c>
      <c r="S4897" s="1334">
        <f t="shared" si="1670"/>
        <v>0.37522768670309653</v>
      </c>
      <c r="T4897" s="1334">
        <f t="shared" si="1670"/>
        <v>0.36741767764298094</v>
      </c>
      <c r="U4897" s="1334">
        <f t="shared" si="1670"/>
        <v>0.37376509330406144</v>
      </c>
      <c r="V4897" s="3401">
        <f t="shared" si="1670"/>
        <v>0.41850457235072619</v>
      </c>
      <c r="W4897" s="1334">
        <f t="shared" si="1670"/>
        <v>0.45077433628318581</v>
      </c>
      <c r="X4897" s="1334">
        <f t="shared" si="1670"/>
        <v>0.46965052115266703</v>
      </c>
      <c r="Y4897" s="1334">
        <f>Y4895/Y4894</f>
        <v>0.45754716981132076</v>
      </c>
      <c r="Z4897" s="1334">
        <f t="shared" si="1670"/>
        <v>0.49266862170087977</v>
      </c>
      <c r="AA4897" s="1334">
        <f t="shared" si="1670"/>
        <v>0.5318322981366459</v>
      </c>
      <c r="AB4897" s="1335">
        <f t="shared" si="1670"/>
        <v>0.5580645161290323</v>
      </c>
      <c r="AC4897" s="1258">
        <f>MAX(E4897:AB4897)</f>
        <v>0.5580645161290323</v>
      </c>
      <c r="AD4897" s="1795"/>
      <c r="AE4897" s="1330"/>
      <c r="AF4897" s="1796"/>
      <c r="AJ4897" s="1780"/>
      <c r="AK4897" s="1780"/>
      <c r="AL4897" s="1780"/>
      <c r="AM4897" s="1780"/>
    </row>
    <row r="4898" spans="1:41" s="181" customFormat="1" ht="15.75" hidden="1" customHeight="1" x14ac:dyDescent="0.25">
      <c r="A4898" s="1712"/>
      <c r="B4898" s="1713"/>
      <c r="C4898" s="1799" t="s">
        <v>18</v>
      </c>
      <c r="D4898" s="1332"/>
      <c r="E4898" s="1331"/>
      <c r="F4898" s="1329"/>
      <c r="G4898" s="1329"/>
      <c r="H4898" s="3464"/>
      <c r="I4898" s="1329"/>
      <c r="J4898" s="1329"/>
      <c r="K4898" s="1329"/>
      <c r="L4898" s="1329"/>
      <c r="M4898" s="1329"/>
      <c r="N4898" s="3464"/>
      <c r="O4898" s="1330"/>
      <c r="P4898" s="1330"/>
      <c r="Q4898" s="1330"/>
      <c r="R4898" s="1330"/>
      <c r="S4898" s="1330"/>
      <c r="T4898" s="1329"/>
      <c r="U4898" s="1329"/>
      <c r="V4898" s="3464"/>
      <c r="W4898" s="1329"/>
      <c r="X4898" s="1329"/>
      <c r="Y4898" s="1330"/>
      <c r="Z4898" s="1329"/>
      <c r="AA4898" s="1329"/>
      <c r="AB4898" s="1329"/>
      <c r="AC4898" s="1256"/>
      <c r="AD4898" s="1795"/>
      <c r="AE4898" s="1330"/>
      <c r="AF4898" s="1796"/>
      <c r="AJ4898" s="1780"/>
      <c r="AK4898" s="1780"/>
      <c r="AL4898" s="1780"/>
      <c r="AM4898" s="1780"/>
    </row>
    <row r="4899" spans="1:41" s="181" customFormat="1" ht="15.75" hidden="1" customHeight="1" x14ac:dyDescent="0.25">
      <c r="A4899" s="1712"/>
      <c r="B4899" s="1713"/>
      <c r="C4899" s="1799" t="s">
        <v>19</v>
      </c>
      <c r="D4899" s="1332"/>
      <c r="E4899" s="1331"/>
      <c r="F4899" s="1329"/>
      <c r="G4899" s="1329"/>
      <c r="H4899" s="3464"/>
      <c r="I4899" s="1329"/>
      <c r="J4899" s="1329"/>
      <c r="K4899" s="1329"/>
      <c r="L4899" s="1329"/>
      <c r="M4899" s="1329"/>
      <c r="N4899" s="3464"/>
      <c r="O4899" s="1330"/>
      <c r="P4899" s="1330"/>
      <c r="Q4899" s="1330"/>
      <c r="R4899" s="1330"/>
      <c r="S4899" s="1330"/>
      <c r="T4899" s="1329"/>
      <c r="U4899" s="1329"/>
      <c r="V4899" s="3464"/>
      <c r="W4899" s="1329"/>
      <c r="X4899" s="1329"/>
      <c r="Y4899" s="1330"/>
      <c r="Z4899" s="1329"/>
      <c r="AA4899" s="1329"/>
      <c r="AB4899" s="1329"/>
      <c r="AC4899" s="1256"/>
      <c r="AD4899" s="1795"/>
      <c r="AE4899" s="1330"/>
      <c r="AF4899" s="1796"/>
      <c r="AH4899" s="1780"/>
      <c r="AI4899" s="1803"/>
      <c r="AJ4899" s="1803"/>
      <c r="AK4899" s="1804"/>
      <c r="AL4899" s="1804"/>
      <c r="AM4899" s="189"/>
      <c r="AN4899" s="784"/>
      <c r="AO4899" s="784"/>
    </row>
    <row r="4900" spans="1:41" s="181" customFormat="1" ht="15.75" hidden="1" customHeight="1" thickBot="1" x14ac:dyDescent="0.3">
      <c r="A4900" s="3822" t="s">
        <v>42</v>
      </c>
      <c r="B4900" s="3823"/>
      <c r="C4900" s="3823"/>
      <c r="D4900" s="1787"/>
      <c r="E4900" s="1562">
        <f>SQRT(E4894*E4894+E4895*E4895)/E4857/1.73</f>
        <v>7.6179496500110186</v>
      </c>
      <c r="F4900" s="1563">
        <f t="shared" ref="F4900:AB4900" si="1671">SQRT(F4894*F4894+F4895*F4895)/F4857/1.73</f>
        <v>7.5249053186158728</v>
      </c>
      <c r="G4900" s="1563">
        <f t="shared" si="1671"/>
        <v>7.3353069959514219</v>
      </c>
      <c r="H4900" s="3403">
        <f t="shared" si="1671"/>
        <v>7.3856109989335286</v>
      </c>
      <c r="I4900" s="1564">
        <f t="shared" si="1671"/>
        <v>7.8372108521247723</v>
      </c>
      <c r="J4900" s="1564">
        <f t="shared" si="1671"/>
        <v>8.3087865578289044</v>
      </c>
      <c r="K4900" s="1564">
        <f t="shared" si="1671"/>
        <v>9.3718750062184881</v>
      </c>
      <c r="L4900" s="1564">
        <f t="shared" si="1671"/>
        <v>10.295476659993362</v>
      </c>
      <c r="M4900" s="1564">
        <f t="shared" si="1671"/>
        <v>11.417336658882647</v>
      </c>
      <c r="N4900" s="3403">
        <f t="shared" si="1671"/>
        <v>10.377398497421623</v>
      </c>
      <c r="O4900" s="1564">
        <f t="shared" si="1671"/>
        <v>9.8267605477098243</v>
      </c>
      <c r="P4900" s="1564">
        <f t="shared" si="1671"/>
        <v>9.2898637552988266</v>
      </c>
      <c r="Q4900" s="1564">
        <f t="shared" si="1671"/>
        <v>9.3259590724247232</v>
      </c>
      <c r="R4900" s="1564">
        <f t="shared" si="1671"/>
        <v>9.4101323280450497</v>
      </c>
      <c r="S4900" s="1564">
        <f t="shared" si="1671"/>
        <v>9.815031565380977</v>
      </c>
      <c r="T4900" s="1564">
        <f t="shared" si="1671"/>
        <v>10.309261208895128</v>
      </c>
      <c r="U4900" s="1564">
        <f t="shared" si="1671"/>
        <v>10.769538935148786</v>
      </c>
      <c r="V4900" s="3403">
        <f t="shared" si="1671"/>
        <v>10.968688357236857</v>
      </c>
      <c r="W4900" s="1564">
        <f t="shared" si="1671"/>
        <v>10.814711006192192</v>
      </c>
      <c r="X4900" s="1564">
        <f t="shared" si="1671"/>
        <v>9.8447302932791292</v>
      </c>
      <c r="Y4900" s="1564">
        <f>SQRT(Y4894*Y4894+Y4895*Y4895)/Y4857/1.73</f>
        <v>9.0012415072057728</v>
      </c>
      <c r="Z4900" s="1563">
        <f t="shared" si="1671"/>
        <v>8.2761967884479226</v>
      </c>
      <c r="AA4900" s="1563">
        <f t="shared" si="1671"/>
        <v>7.9252929658085733</v>
      </c>
      <c r="AB4900" s="1565">
        <f t="shared" si="1671"/>
        <v>7.7582445612971087</v>
      </c>
      <c r="AC4900" s="1800">
        <f>AVERAGE(E4900:AB4900)</f>
        <v>9.2003129203480203</v>
      </c>
      <c r="AD4900" s="1801">
        <f>(AC4896-AC4900)/AC4896</f>
        <v>1.8633288496211171E-2</v>
      </c>
      <c r="AE4900" s="1564"/>
      <c r="AF4900" s="1802"/>
      <c r="AJ4900" s="1779"/>
      <c r="AK4900" s="1779"/>
      <c r="AL4900" s="1780"/>
      <c r="AM4900" s="1779"/>
    </row>
    <row r="4901" spans="1:41" s="181" customFormat="1" ht="15.75" customHeight="1" x14ac:dyDescent="0.25">
      <c r="A4901" s="3812" t="s">
        <v>23</v>
      </c>
      <c r="B4901" s="3815" t="s">
        <v>960</v>
      </c>
      <c r="C4901" s="1775" t="s">
        <v>13</v>
      </c>
      <c r="D4901" s="1759" t="s">
        <v>811</v>
      </c>
      <c r="E4901" s="1566">
        <v>1.2</v>
      </c>
      <c r="F4901" s="1567">
        <v>1</v>
      </c>
      <c r="G4901" s="1567">
        <v>1</v>
      </c>
      <c r="H4901" s="3460">
        <v>1</v>
      </c>
      <c r="I4901" s="1567">
        <v>1</v>
      </c>
      <c r="J4901" s="1567">
        <v>1.4</v>
      </c>
      <c r="K4901" s="1567">
        <v>1.4</v>
      </c>
      <c r="L4901" s="1567">
        <v>1.6</v>
      </c>
      <c r="M4901" s="1567">
        <v>1.4</v>
      </c>
      <c r="N4901" s="3460">
        <v>1</v>
      </c>
      <c r="O4901" s="1567">
        <v>0.8</v>
      </c>
      <c r="P4901" s="1567">
        <v>0.4</v>
      </c>
      <c r="Q4901" s="1567">
        <v>0.6</v>
      </c>
      <c r="R4901" s="1567">
        <v>1.2</v>
      </c>
      <c r="S4901" s="1567">
        <v>1</v>
      </c>
      <c r="T4901" s="1567">
        <v>2</v>
      </c>
      <c r="U4901" s="1567">
        <v>1.8</v>
      </c>
      <c r="V4901" s="3460">
        <v>2.4</v>
      </c>
      <c r="W4901" s="1567">
        <v>2.4</v>
      </c>
      <c r="X4901" s="1567">
        <v>1.2</v>
      </c>
      <c r="Y4901" s="1567">
        <v>1.4</v>
      </c>
      <c r="Z4901" s="1567">
        <v>1.2</v>
      </c>
      <c r="AA4901" s="1567">
        <v>1.4</v>
      </c>
      <c r="AB4901" s="1568">
        <v>1</v>
      </c>
      <c r="AC4901" s="1535">
        <f>SUM(E4901:AB4901)</f>
        <v>30.799999999999994</v>
      </c>
      <c r="AD4901" s="1794"/>
      <c r="AE4901" s="1567">
        <v>100</v>
      </c>
      <c r="AF4901" s="1568">
        <v>20</v>
      </c>
      <c r="AJ4901" s="1784"/>
      <c r="AK4901" s="1785"/>
      <c r="AL4901" s="1784"/>
      <c r="AM4901" s="1780"/>
    </row>
    <row r="4902" spans="1:41" s="181" customFormat="1" ht="15.75" customHeight="1" x14ac:dyDescent="0.25">
      <c r="A4902" s="3813"/>
      <c r="B4902" s="3816"/>
      <c r="C4902" s="1781" t="s">
        <v>14</v>
      </c>
      <c r="D4902" s="1256" t="s">
        <v>811</v>
      </c>
      <c r="E4902" s="1554">
        <v>0</v>
      </c>
      <c r="F4902" s="1555">
        <v>0</v>
      </c>
      <c r="G4902" s="1555">
        <v>0</v>
      </c>
      <c r="H4902" s="3461">
        <v>0</v>
      </c>
      <c r="I4902" s="1555">
        <v>0</v>
      </c>
      <c r="J4902" s="1555">
        <v>0</v>
      </c>
      <c r="K4902" s="1555">
        <v>0</v>
      </c>
      <c r="L4902" s="1555">
        <v>0</v>
      </c>
      <c r="M4902" s="1555">
        <v>0</v>
      </c>
      <c r="N4902" s="3461">
        <v>0</v>
      </c>
      <c r="O4902" s="1555">
        <v>0</v>
      </c>
      <c r="P4902" s="1555">
        <v>0</v>
      </c>
      <c r="Q4902" s="1555">
        <v>0</v>
      </c>
      <c r="R4902" s="1555">
        <v>0</v>
      </c>
      <c r="S4902" s="1555">
        <v>0</v>
      </c>
      <c r="T4902" s="1555">
        <v>0</v>
      </c>
      <c r="U4902" s="1555">
        <v>0</v>
      </c>
      <c r="V4902" s="3461">
        <v>0</v>
      </c>
      <c r="W4902" s="1555">
        <v>0</v>
      </c>
      <c r="X4902" s="1555">
        <v>0</v>
      </c>
      <c r="Y4902" s="1555">
        <v>0</v>
      </c>
      <c r="Z4902" s="1555">
        <v>0</v>
      </c>
      <c r="AA4902" s="1555">
        <v>0</v>
      </c>
      <c r="AB4902" s="1556">
        <v>0</v>
      </c>
      <c r="AC4902" s="1762">
        <f>SUM(E4902:AB4902)</f>
        <v>0</v>
      </c>
      <c r="AD4902" s="1795"/>
      <c r="AE4902" s="1330"/>
      <c r="AF4902" s="1796"/>
      <c r="AJ4902" s="1780"/>
      <c r="AK4902" s="1780"/>
      <c r="AL4902" s="1780"/>
      <c r="AM4902" s="1780"/>
    </row>
    <row r="4903" spans="1:41" s="181" customFormat="1" ht="15.75" customHeight="1" x14ac:dyDescent="0.25">
      <c r="A4903" s="3813"/>
      <c r="B4903" s="3816"/>
      <c r="C4903" s="1781" t="s">
        <v>15</v>
      </c>
      <c r="D4903" s="1256" t="s">
        <v>54</v>
      </c>
      <c r="E4903" s="1557">
        <v>0</v>
      </c>
      <c r="F4903" s="1557">
        <v>0</v>
      </c>
      <c r="G4903" s="1557">
        <v>0</v>
      </c>
      <c r="H4903" s="3488">
        <v>0</v>
      </c>
      <c r="I4903" s="1342">
        <v>0</v>
      </c>
      <c r="J4903" s="1342">
        <v>0</v>
      </c>
      <c r="K4903" s="1342">
        <v>0</v>
      </c>
      <c r="L4903" s="1342">
        <v>0</v>
      </c>
      <c r="M4903" s="1342">
        <v>0</v>
      </c>
      <c r="N4903" s="3488">
        <v>0</v>
      </c>
      <c r="O4903" s="1342">
        <v>0</v>
      </c>
      <c r="P4903" s="1342">
        <v>0</v>
      </c>
      <c r="Q4903" s="1342">
        <v>0</v>
      </c>
      <c r="R4903" s="1342">
        <v>0</v>
      </c>
      <c r="S4903" s="1342">
        <v>0</v>
      </c>
      <c r="T4903" s="1342">
        <v>0</v>
      </c>
      <c r="U4903" s="1342">
        <v>0</v>
      </c>
      <c r="V4903" s="3488">
        <v>0</v>
      </c>
      <c r="W4903" s="1342">
        <v>0</v>
      </c>
      <c r="X4903" s="1342">
        <v>0</v>
      </c>
      <c r="Y4903" s="1342">
        <v>0</v>
      </c>
      <c r="Z4903" s="1557">
        <v>0</v>
      </c>
      <c r="AA4903" s="1557">
        <v>0</v>
      </c>
      <c r="AB4903" s="1557">
        <v>0</v>
      </c>
      <c r="AC4903" s="1762">
        <f>AVERAGE(E4903:AB4903)</f>
        <v>0</v>
      </c>
      <c r="AD4903" s="1347"/>
      <c r="AE4903" s="1347"/>
      <c r="AF4903" s="1797"/>
      <c r="AJ4903" s="1780"/>
      <c r="AK4903" s="1780"/>
      <c r="AL4903" s="1780"/>
      <c r="AM4903" s="1780"/>
    </row>
    <row r="4904" spans="1:41" s="181" customFormat="1" ht="15.75" customHeight="1" thickBot="1" x14ac:dyDescent="0.3">
      <c r="A4904" s="3825"/>
      <c r="B4904" s="3821"/>
      <c r="C4904" s="1786" t="s">
        <v>17</v>
      </c>
      <c r="D4904" s="1787"/>
      <c r="E4904" s="1338">
        <f t="shared" ref="E4904:AB4904" si="1672">E4902/E4901</f>
        <v>0</v>
      </c>
      <c r="F4904" s="1339">
        <f t="shared" si="1672"/>
        <v>0</v>
      </c>
      <c r="G4904" s="1339">
        <f t="shared" si="1672"/>
        <v>0</v>
      </c>
      <c r="H4904" s="3404">
        <f t="shared" si="1672"/>
        <v>0</v>
      </c>
      <c r="I4904" s="1339">
        <f t="shared" si="1672"/>
        <v>0</v>
      </c>
      <c r="J4904" s="1339">
        <f t="shared" si="1672"/>
        <v>0</v>
      </c>
      <c r="K4904" s="1339">
        <f t="shared" si="1672"/>
        <v>0</v>
      </c>
      <c r="L4904" s="1339">
        <f t="shared" si="1672"/>
        <v>0</v>
      </c>
      <c r="M4904" s="1339">
        <f t="shared" si="1672"/>
        <v>0</v>
      </c>
      <c r="N4904" s="3404">
        <f t="shared" si="1672"/>
        <v>0</v>
      </c>
      <c r="O4904" s="1339">
        <f t="shared" si="1672"/>
        <v>0</v>
      </c>
      <c r="P4904" s="1339">
        <f t="shared" si="1672"/>
        <v>0</v>
      </c>
      <c r="Q4904" s="1339">
        <f t="shared" si="1672"/>
        <v>0</v>
      </c>
      <c r="R4904" s="1339">
        <f t="shared" si="1672"/>
        <v>0</v>
      </c>
      <c r="S4904" s="1339">
        <f t="shared" si="1672"/>
        <v>0</v>
      </c>
      <c r="T4904" s="1339">
        <f t="shared" si="1672"/>
        <v>0</v>
      </c>
      <c r="U4904" s="1339">
        <f t="shared" si="1672"/>
        <v>0</v>
      </c>
      <c r="V4904" s="3404">
        <f t="shared" si="1672"/>
        <v>0</v>
      </c>
      <c r="W4904" s="1339">
        <f t="shared" si="1672"/>
        <v>0</v>
      </c>
      <c r="X4904" s="1339">
        <f t="shared" si="1672"/>
        <v>0</v>
      </c>
      <c r="Y4904" s="1339">
        <f>Y4902/Y4901</f>
        <v>0</v>
      </c>
      <c r="Z4904" s="1339">
        <f t="shared" si="1672"/>
        <v>0</v>
      </c>
      <c r="AA4904" s="1339">
        <f t="shared" si="1672"/>
        <v>0</v>
      </c>
      <c r="AB4904" s="1340">
        <f t="shared" si="1672"/>
        <v>0</v>
      </c>
      <c r="AC4904" s="1259">
        <f>MAX(E4904:AB4904)</f>
        <v>0</v>
      </c>
      <c r="AD4904" s="1795"/>
      <c r="AE4904" s="1330"/>
      <c r="AF4904" s="1796"/>
      <c r="AJ4904" s="1780"/>
      <c r="AK4904" s="1780"/>
      <c r="AL4904" s="1780"/>
      <c r="AM4904" s="1780"/>
    </row>
    <row r="4905" spans="1:41" s="181" customFormat="1" ht="15.75" hidden="1" customHeight="1" x14ac:dyDescent="0.25">
      <c r="A4905" s="1715"/>
      <c r="B4905" s="1714"/>
      <c r="C4905" s="1853" t="s">
        <v>18</v>
      </c>
      <c r="D4905" s="1948"/>
      <c r="E4905" s="1949"/>
      <c r="F4905" s="1950"/>
      <c r="G4905" s="1950"/>
      <c r="H4905" s="3472"/>
      <c r="I4905" s="1950"/>
      <c r="J4905" s="1950"/>
      <c r="K4905" s="1950"/>
      <c r="L4905" s="1950"/>
      <c r="M4905" s="1950"/>
      <c r="N4905" s="3472"/>
      <c r="O4905" s="1634"/>
      <c r="P4905" s="1634"/>
      <c r="Q4905" s="1634"/>
      <c r="R4905" s="1634"/>
      <c r="S4905" s="1634"/>
      <c r="T4905" s="1634"/>
      <c r="U4905" s="1950"/>
      <c r="V4905" s="3472"/>
      <c r="W4905" s="1950"/>
      <c r="X4905" s="1950"/>
      <c r="Y4905" s="1634"/>
      <c r="Z4905" s="1950"/>
      <c r="AA4905" s="1950"/>
      <c r="AB4905" s="1950"/>
      <c r="AC4905" s="1854"/>
      <c r="AD4905" s="1795"/>
      <c r="AE4905" s="1330"/>
      <c r="AF4905" s="1796"/>
      <c r="AJ4905" s="1780"/>
      <c r="AK4905" s="1780"/>
      <c r="AL4905" s="1780"/>
      <c r="AM4905" s="1780"/>
    </row>
    <row r="4906" spans="1:41" s="181" customFormat="1" ht="15.75" hidden="1" customHeight="1" x14ac:dyDescent="0.25">
      <c r="A4906" s="1712"/>
      <c r="B4906" s="1713"/>
      <c r="C4906" s="1799" t="s">
        <v>19</v>
      </c>
      <c r="D4906" s="1332"/>
      <c r="E4906" s="1331"/>
      <c r="F4906" s="1329"/>
      <c r="G4906" s="1329"/>
      <c r="H4906" s="3464"/>
      <c r="I4906" s="1329"/>
      <c r="J4906" s="1329"/>
      <c r="K4906" s="1329"/>
      <c r="L4906" s="1329"/>
      <c r="M4906" s="1329"/>
      <c r="N4906" s="3464"/>
      <c r="O4906" s="1330"/>
      <c r="P4906" s="1330"/>
      <c r="Q4906" s="1330"/>
      <c r="R4906" s="1330"/>
      <c r="S4906" s="1330"/>
      <c r="T4906" s="1329"/>
      <c r="U4906" s="1329"/>
      <c r="V4906" s="3464"/>
      <c r="W4906" s="1329"/>
      <c r="X4906" s="1329"/>
      <c r="Y4906" s="1330"/>
      <c r="Z4906" s="1329"/>
      <c r="AA4906" s="1329"/>
      <c r="AB4906" s="1329"/>
      <c r="AC4906" s="1256"/>
      <c r="AD4906" s="1795"/>
      <c r="AE4906" s="1330"/>
      <c r="AF4906" s="1796"/>
      <c r="AH4906" s="1780"/>
      <c r="AI4906" s="1803"/>
      <c r="AJ4906" s="1803"/>
      <c r="AK4906" s="1804"/>
      <c r="AL4906" s="1804"/>
      <c r="AM4906" s="189"/>
      <c r="AN4906" s="784"/>
      <c r="AO4906" s="784"/>
    </row>
    <row r="4907" spans="1:41" s="181" customFormat="1" ht="15.75" hidden="1" customHeight="1" thickBot="1" x14ac:dyDescent="0.3">
      <c r="A4907" s="3822" t="s">
        <v>42</v>
      </c>
      <c r="B4907" s="3823"/>
      <c r="C4907" s="3823"/>
      <c r="D4907" s="1787"/>
      <c r="E4907" s="1562">
        <f>SQRT(E4901*E4901+E4902*E4902)/E4857/1.73</f>
        <v>6.7343846456030074E-2</v>
      </c>
      <c r="F4907" s="1563">
        <f t="shared" ref="F4907:AB4907" si="1673">SQRT(F4901*F4901+F4902*F4902)/F4857/1.73</f>
        <v>5.6338662970850384E-2</v>
      </c>
      <c r="G4907" s="1563">
        <f t="shared" si="1673"/>
        <v>5.6670066870678916E-2</v>
      </c>
      <c r="H4907" s="3403">
        <f t="shared" si="1673"/>
        <v>5.6893177370169766E-2</v>
      </c>
      <c r="I4907" s="1564">
        <f t="shared" si="1673"/>
        <v>5.7231156641675732E-2</v>
      </c>
      <c r="J4907" s="1564">
        <f>SQRT(J4901*J4901+J4902*J4902)/J4857/1.73</f>
        <v>7.9338093618950473E-2</v>
      </c>
      <c r="K4907" s="1564">
        <f t="shared" si="1673"/>
        <v>8.0282594733461776E-2</v>
      </c>
      <c r="L4907" s="1564">
        <f t="shared" si="1673"/>
        <v>8.8249569783347304E-2</v>
      </c>
      <c r="M4907" s="1564">
        <f t="shared" si="1673"/>
        <v>7.7962288527292353E-2</v>
      </c>
      <c r="N4907" s="3403">
        <f t="shared" si="1673"/>
        <v>5.4946262555220997E-2</v>
      </c>
      <c r="O4907" s="1564">
        <f t="shared" si="1673"/>
        <v>4.4124784891673652E-2</v>
      </c>
      <c r="P4907" s="1564">
        <f t="shared" si="1673"/>
        <v>2.173062714589943E-2</v>
      </c>
      <c r="Q4907" s="1564">
        <f t="shared" si="1673"/>
        <v>3.2967757533132601E-2</v>
      </c>
      <c r="R4907" s="1564">
        <f t="shared" si="1673"/>
        <v>6.6568293521795566E-2</v>
      </c>
      <c r="S4907" s="1564">
        <f t="shared" si="1673"/>
        <v>5.5794853482714755E-2</v>
      </c>
      <c r="T4907" s="1564">
        <f t="shared" si="1673"/>
        <v>0.11180554779128141</v>
      </c>
      <c r="U4907" s="1564">
        <f t="shared" si="1673"/>
        <v>9.9661152082918092E-2</v>
      </c>
      <c r="V4907" s="3403">
        <f t="shared" si="1673"/>
        <v>0.13062930668495476</v>
      </c>
      <c r="W4907" s="1564">
        <f t="shared" si="1673"/>
        <v>0.1308757770749264</v>
      </c>
      <c r="X4907" s="1564">
        <f t="shared" si="1673"/>
        <v>6.5561589650010382E-2</v>
      </c>
      <c r="Y4907" s="1564">
        <f>SQRT(Y4901*Y4901+Y4902*Y4902)/Y4857/1.73</f>
        <v>7.7218373560428877E-2</v>
      </c>
      <c r="Z4907" s="1563">
        <f t="shared" si="1673"/>
        <v>6.531465334247738E-2</v>
      </c>
      <c r="AA4907" s="1563">
        <f t="shared" si="1673"/>
        <v>7.6057195010648004E-2</v>
      </c>
      <c r="AB4907" s="1565">
        <f t="shared" si="1673"/>
        <v>5.4634658041675319E-2</v>
      </c>
      <c r="AC4907" s="1800">
        <f>AVERAGE(E4907:AB4907)</f>
        <v>7.1175012055925593E-2</v>
      </c>
      <c r="AD4907" s="1801" t="e">
        <f>(AC4903-AC4907)/AC4903</f>
        <v>#DIV/0!</v>
      </c>
      <c r="AE4907" s="1564"/>
      <c r="AF4907" s="1802"/>
      <c r="AJ4907" s="1779"/>
      <c r="AK4907" s="1779"/>
      <c r="AL4907" s="1780"/>
      <c r="AM4907" s="1779"/>
    </row>
    <row r="4908" spans="1:41" s="181" customFormat="1" ht="15.75" customHeight="1" x14ac:dyDescent="0.25">
      <c r="A4908" s="3826" t="s">
        <v>56</v>
      </c>
      <c r="B4908" s="3827" t="s">
        <v>718</v>
      </c>
      <c r="C4908" s="1857" t="s">
        <v>13</v>
      </c>
      <c r="D4908" s="1854" t="s">
        <v>811</v>
      </c>
      <c r="E4908" s="1532">
        <v>43.4</v>
      </c>
      <c r="F4908" s="1533">
        <v>41.2</v>
      </c>
      <c r="G4908" s="1533">
        <v>42.4</v>
      </c>
      <c r="H4908" s="3465">
        <v>42.8</v>
      </c>
      <c r="I4908" s="1533">
        <v>43.4</v>
      </c>
      <c r="J4908" s="1533">
        <v>48</v>
      </c>
      <c r="K4908" s="1533">
        <v>53.2</v>
      </c>
      <c r="L4908" s="1533">
        <v>60.8</v>
      </c>
      <c r="M4908" s="1533">
        <v>55.4</v>
      </c>
      <c r="N4908" s="3465">
        <v>49.8</v>
      </c>
      <c r="O4908" s="1533">
        <v>44.8</v>
      </c>
      <c r="P4908" s="1533">
        <v>47</v>
      </c>
      <c r="Q4908" s="1533">
        <v>46.2</v>
      </c>
      <c r="R4908" s="1533">
        <v>45</v>
      </c>
      <c r="S4908" s="1533">
        <v>46.6</v>
      </c>
      <c r="T4908" s="1533">
        <v>56</v>
      </c>
      <c r="U4908" s="1533">
        <v>60</v>
      </c>
      <c r="V4908" s="3465">
        <v>64.2</v>
      </c>
      <c r="W4908" s="1533">
        <v>62.4</v>
      </c>
      <c r="X4908" s="1533">
        <v>61.4</v>
      </c>
      <c r="Y4908" s="1533">
        <v>57.6</v>
      </c>
      <c r="Z4908" s="1533">
        <v>55</v>
      </c>
      <c r="AA4908" s="1533">
        <v>51</v>
      </c>
      <c r="AB4908" s="1553">
        <v>45.6</v>
      </c>
      <c r="AC4908" s="1858">
        <f>SUM(E4908:AB4908)</f>
        <v>1223.2</v>
      </c>
      <c r="AD4908" s="1794"/>
      <c r="AE4908" s="1567">
        <v>100</v>
      </c>
      <c r="AF4908" s="1568">
        <v>20</v>
      </c>
      <c r="AJ4908" s="1784"/>
      <c r="AK4908" s="1785"/>
      <c r="AL4908" s="1784"/>
      <c r="AM4908" s="1780"/>
    </row>
    <row r="4909" spans="1:41" s="181" customFormat="1" ht="15.75" customHeight="1" x14ac:dyDescent="0.25">
      <c r="A4909" s="3813"/>
      <c r="B4909" s="3816"/>
      <c r="C4909" s="1781" t="s">
        <v>14</v>
      </c>
      <c r="D4909" s="1256" t="s">
        <v>811</v>
      </c>
      <c r="E4909" s="1554">
        <v>19.399999999999999</v>
      </c>
      <c r="F4909" s="1555">
        <v>17.2</v>
      </c>
      <c r="G4909" s="1555">
        <v>15.8</v>
      </c>
      <c r="H4909" s="3461">
        <v>16</v>
      </c>
      <c r="I4909" s="1555">
        <v>15.8</v>
      </c>
      <c r="J4909" s="1555">
        <v>19</v>
      </c>
      <c r="K4909" s="1555">
        <v>19.399999999999999</v>
      </c>
      <c r="L4909" s="1555">
        <v>19.399999999999999</v>
      </c>
      <c r="M4909" s="1555">
        <v>18.8</v>
      </c>
      <c r="N4909" s="3461">
        <v>18.8</v>
      </c>
      <c r="O4909" s="1555">
        <v>20.399999999999999</v>
      </c>
      <c r="P4909" s="1555">
        <v>21.2</v>
      </c>
      <c r="Q4909" s="1555">
        <v>20.2</v>
      </c>
      <c r="R4909" s="1555">
        <v>20.399999999999999</v>
      </c>
      <c r="S4909" s="1555">
        <v>19.2</v>
      </c>
      <c r="T4909" s="1555">
        <v>20.399999999999999</v>
      </c>
      <c r="U4909" s="1555">
        <v>23</v>
      </c>
      <c r="V4909" s="3461">
        <v>26</v>
      </c>
      <c r="W4909" s="1555">
        <v>26</v>
      </c>
      <c r="X4909" s="1555">
        <v>25.8</v>
      </c>
      <c r="Y4909" s="1555">
        <v>24.8</v>
      </c>
      <c r="Z4909" s="1555">
        <v>24.4</v>
      </c>
      <c r="AA4909" s="1555">
        <v>24.6</v>
      </c>
      <c r="AB4909" s="1556">
        <v>22.6</v>
      </c>
      <c r="AC4909" s="1762">
        <f>SUM(E4909:AB4909)</f>
        <v>498.6</v>
      </c>
      <c r="AD4909" s="1795"/>
      <c r="AE4909" s="1330"/>
      <c r="AF4909" s="1796"/>
      <c r="AJ4909" s="1780"/>
      <c r="AK4909" s="1780"/>
      <c r="AL4909" s="1780"/>
      <c r="AM4909" s="1780"/>
    </row>
    <row r="4910" spans="1:41" s="181" customFormat="1" ht="15.75" customHeight="1" x14ac:dyDescent="0.25">
      <c r="A4910" s="3813"/>
      <c r="B4910" s="3816"/>
      <c r="C4910" s="1781" t="s">
        <v>15</v>
      </c>
      <c r="D4910" s="1256" t="s">
        <v>54</v>
      </c>
      <c r="E4910" s="1557">
        <v>3</v>
      </c>
      <c r="F4910" s="1341">
        <v>3</v>
      </c>
      <c r="G4910" s="1341">
        <v>3</v>
      </c>
      <c r="H4910" s="3471">
        <v>3</v>
      </c>
      <c r="I4910" s="1330">
        <v>3</v>
      </c>
      <c r="J4910" s="1330">
        <v>3</v>
      </c>
      <c r="K4910" s="1330">
        <v>4</v>
      </c>
      <c r="L4910" s="1330">
        <v>3</v>
      </c>
      <c r="M4910" s="1330">
        <v>3</v>
      </c>
      <c r="N4910" s="3471">
        <v>3</v>
      </c>
      <c r="O4910" s="1330">
        <v>3</v>
      </c>
      <c r="P4910" s="1330">
        <v>3</v>
      </c>
      <c r="Q4910" s="1330">
        <v>3</v>
      </c>
      <c r="R4910" s="1330">
        <v>2</v>
      </c>
      <c r="S4910" s="1330">
        <v>3</v>
      </c>
      <c r="T4910" s="1330">
        <v>4</v>
      </c>
      <c r="U4910" s="1330">
        <v>4</v>
      </c>
      <c r="V4910" s="3471">
        <v>4</v>
      </c>
      <c r="W4910" s="1330">
        <v>4</v>
      </c>
      <c r="X4910" s="1330">
        <v>4</v>
      </c>
      <c r="Y4910" s="1330">
        <v>4</v>
      </c>
      <c r="Z4910" s="1341">
        <v>4</v>
      </c>
      <c r="AA4910" s="1341">
        <v>3</v>
      </c>
      <c r="AB4910" s="1558">
        <v>3</v>
      </c>
      <c r="AC4910" s="1762">
        <f>AVERAGE(E4910:AB4910)</f>
        <v>3.2916666666666665</v>
      </c>
      <c r="AD4910" s="1347"/>
      <c r="AE4910" s="1347"/>
      <c r="AF4910" s="1797"/>
      <c r="AJ4910" s="1780"/>
      <c r="AK4910" s="1780"/>
      <c r="AL4910" s="1780"/>
      <c r="AM4910" s="1780"/>
    </row>
    <row r="4911" spans="1:41" s="181" customFormat="1" ht="15.75" customHeight="1" thickBot="1" x14ac:dyDescent="0.3">
      <c r="A4911" s="3813"/>
      <c r="B4911" s="3816"/>
      <c r="C4911" s="1781" t="s">
        <v>17</v>
      </c>
      <c r="D4911" s="1256"/>
      <c r="E4911" s="1333">
        <f t="shared" ref="E4911:AB4911" si="1674">E4909/E4908</f>
        <v>0.44700460829493088</v>
      </c>
      <c r="F4911" s="1334">
        <f t="shared" si="1674"/>
        <v>0.41747572815533979</v>
      </c>
      <c r="G4911" s="1334">
        <f t="shared" si="1674"/>
        <v>0.37264150943396229</v>
      </c>
      <c r="H4911" s="3401">
        <f t="shared" si="1674"/>
        <v>0.37383177570093462</v>
      </c>
      <c r="I4911" s="1334">
        <f t="shared" si="1674"/>
        <v>0.36405529953917054</v>
      </c>
      <c r="J4911" s="1334">
        <f t="shared" si="1674"/>
        <v>0.39583333333333331</v>
      </c>
      <c r="K4911" s="1334">
        <f t="shared" si="1674"/>
        <v>0.3646616541353383</v>
      </c>
      <c r="L4911" s="1334">
        <f t="shared" si="1674"/>
        <v>0.31907894736842102</v>
      </c>
      <c r="M4911" s="1334">
        <f t="shared" si="1674"/>
        <v>0.33935018050541521</v>
      </c>
      <c r="N4911" s="3401">
        <f t="shared" si="1674"/>
        <v>0.3775100401606426</v>
      </c>
      <c r="O4911" s="1334">
        <f t="shared" si="1674"/>
        <v>0.45535714285714285</v>
      </c>
      <c r="P4911" s="1334">
        <f t="shared" si="1674"/>
        <v>0.45106382978723403</v>
      </c>
      <c r="Q4911" s="1334">
        <f t="shared" si="1674"/>
        <v>0.43722943722943719</v>
      </c>
      <c r="R4911" s="1334">
        <f t="shared" si="1674"/>
        <v>0.45333333333333331</v>
      </c>
      <c r="S4911" s="1334">
        <f t="shared" si="1674"/>
        <v>0.41201716738197425</v>
      </c>
      <c r="T4911" s="1334">
        <f t="shared" si="1674"/>
        <v>0.36428571428571427</v>
      </c>
      <c r="U4911" s="1334">
        <f t="shared" si="1674"/>
        <v>0.38333333333333336</v>
      </c>
      <c r="V4911" s="3401">
        <f t="shared" si="1674"/>
        <v>0.40498442367601245</v>
      </c>
      <c r="W4911" s="1334">
        <f t="shared" si="1674"/>
        <v>0.41666666666666669</v>
      </c>
      <c r="X4911" s="1334">
        <f t="shared" si="1674"/>
        <v>0.4201954397394137</v>
      </c>
      <c r="Y4911" s="1334">
        <f>Y4909/Y4908</f>
        <v>0.43055555555555558</v>
      </c>
      <c r="Z4911" s="1334">
        <f t="shared" si="1674"/>
        <v>0.44363636363636361</v>
      </c>
      <c r="AA4911" s="1334">
        <f t="shared" si="1674"/>
        <v>0.4823529411764706</v>
      </c>
      <c r="AB4911" s="1335">
        <f t="shared" si="1674"/>
        <v>0.49561403508771934</v>
      </c>
      <c r="AC4911" s="1258">
        <f>MAX(E4911:AB4911)</f>
        <v>0.49561403508771934</v>
      </c>
      <c r="AD4911" s="1795"/>
      <c r="AE4911" s="1330"/>
      <c r="AF4911" s="1796"/>
      <c r="AJ4911" s="1780"/>
      <c r="AK4911" s="1780"/>
      <c r="AL4911" s="1780"/>
      <c r="AM4911" s="1780"/>
    </row>
    <row r="4912" spans="1:41" s="181" customFormat="1" ht="15.75" hidden="1" customHeight="1" x14ac:dyDescent="0.25">
      <c r="A4912" s="1712"/>
      <c r="B4912" s="1713"/>
      <c r="C4912" s="1799" t="s">
        <v>18</v>
      </c>
      <c r="D4912" s="1859"/>
      <c r="E4912" s="1581"/>
      <c r="F4912" s="1337"/>
      <c r="G4912" s="1337"/>
      <c r="H4912" s="3464"/>
      <c r="I4912" s="1329"/>
      <c r="J4912" s="1329"/>
      <c r="K4912" s="1329"/>
      <c r="L4912" s="1329"/>
      <c r="M4912" s="1329"/>
      <c r="N4912" s="3464"/>
      <c r="O4912" s="1330"/>
      <c r="P4912" s="1330"/>
      <c r="Q4912" s="1330"/>
      <c r="R4912" s="1330"/>
      <c r="S4912" s="1330"/>
      <c r="T4912" s="1329"/>
      <c r="U4912" s="1329"/>
      <c r="V4912" s="3464"/>
      <c r="W4912" s="1329"/>
      <c r="X4912" s="1329"/>
      <c r="Y4912" s="1330"/>
      <c r="Z4912" s="1329"/>
      <c r="AA4912" s="1329"/>
      <c r="AB4912" s="1329"/>
      <c r="AC4912" s="1256"/>
      <c r="AD4912" s="1795"/>
      <c r="AE4912" s="1330"/>
      <c r="AF4912" s="1796"/>
      <c r="AJ4912" s="1780"/>
      <c r="AK4912" s="1780"/>
      <c r="AL4912" s="1780"/>
      <c r="AM4912" s="1780"/>
    </row>
    <row r="4913" spans="1:41" s="181" customFormat="1" ht="15.75" hidden="1" customHeight="1" x14ac:dyDescent="0.25">
      <c r="A4913" s="1712"/>
      <c r="B4913" s="1713"/>
      <c r="C4913" s="1799" t="s">
        <v>19</v>
      </c>
      <c r="D4913" s="1859"/>
      <c r="E4913" s="1581"/>
      <c r="F4913" s="1337"/>
      <c r="G4913" s="1337"/>
      <c r="H4913" s="3464"/>
      <c r="I4913" s="1329"/>
      <c r="J4913" s="1329"/>
      <c r="K4913" s="1329"/>
      <c r="L4913" s="1329"/>
      <c r="M4913" s="1329"/>
      <c r="N4913" s="3464"/>
      <c r="O4913" s="1330"/>
      <c r="P4913" s="1330"/>
      <c r="Q4913" s="1330"/>
      <c r="R4913" s="1330"/>
      <c r="S4913" s="1330"/>
      <c r="T4913" s="1330"/>
      <c r="U4913" s="1329"/>
      <c r="V4913" s="3464"/>
      <c r="W4913" s="1329"/>
      <c r="X4913" s="1329"/>
      <c r="Y4913" s="1330"/>
      <c r="Z4913" s="1329"/>
      <c r="AA4913" s="1329"/>
      <c r="AB4913" s="1329"/>
      <c r="AC4913" s="1256"/>
      <c r="AD4913" s="1795"/>
      <c r="AE4913" s="1330"/>
      <c r="AF4913" s="1796"/>
      <c r="AH4913" s="1780"/>
      <c r="AI4913" s="1803"/>
      <c r="AJ4913" s="1803"/>
      <c r="AK4913" s="1804"/>
      <c r="AL4913" s="1804"/>
      <c r="AM4913" s="189"/>
      <c r="AN4913" s="784"/>
      <c r="AO4913" s="784"/>
    </row>
    <row r="4914" spans="1:41" s="181" customFormat="1" ht="15.75" hidden="1" customHeight="1" thickBot="1" x14ac:dyDescent="0.3">
      <c r="A4914" s="3830" t="s">
        <v>42</v>
      </c>
      <c r="B4914" s="3831"/>
      <c r="C4914" s="3831"/>
      <c r="D4914" s="1901"/>
      <c r="E4914" s="1612">
        <f>SQRT(E4908*E4908+E4909*E4909)/E4857/1.73</f>
        <v>2.6678610405886314</v>
      </c>
      <c r="F4914" s="1613">
        <f t="shared" ref="F4914:AB4914" si="1675">SQRT(F4908*F4908+F4909*F4909)/F4857/1.73</f>
        <v>2.5153052118288608</v>
      </c>
      <c r="G4914" s="1613">
        <f t="shared" si="1675"/>
        <v>2.5642187682343076</v>
      </c>
      <c r="H4914" s="3477">
        <f t="shared" si="1675"/>
        <v>2.5996135729600791</v>
      </c>
      <c r="I4914" s="1614">
        <f t="shared" si="1675"/>
        <v>2.6433112880984169</v>
      </c>
      <c r="J4914" s="1614">
        <f t="shared" si="1675"/>
        <v>2.9255150173728457</v>
      </c>
      <c r="K4914" s="1614">
        <f t="shared" si="1675"/>
        <v>3.2472502497758886</v>
      </c>
      <c r="L4914" s="1614">
        <f t="shared" si="1675"/>
        <v>3.5200579988547078</v>
      </c>
      <c r="M4914" s="1614">
        <f t="shared" si="1675"/>
        <v>3.257876495289405</v>
      </c>
      <c r="N4914" s="3477">
        <f t="shared" si="1675"/>
        <v>2.9248138650217359</v>
      </c>
      <c r="O4914" s="1614">
        <f t="shared" si="1675"/>
        <v>2.7151088440014179</v>
      </c>
      <c r="P4914" s="1614">
        <f t="shared" si="1675"/>
        <v>2.8010812108076109</v>
      </c>
      <c r="Q4914" s="1614">
        <f t="shared" si="1675"/>
        <v>2.7705559803595894</v>
      </c>
      <c r="R4914" s="1614">
        <f t="shared" si="1675"/>
        <v>2.7408438919428195</v>
      </c>
      <c r="S4914" s="1614">
        <f t="shared" si="1675"/>
        <v>2.8120827562565349</v>
      </c>
      <c r="T4914" s="1614">
        <f t="shared" si="1675"/>
        <v>3.3318053241801859</v>
      </c>
      <c r="U4914" s="1614">
        <f t="shared" si="1675"/>
        <v>3.5577533777196075</v>
      </c>
      <c r="V4914" s="3477">
        <f t="shared" si="1675"/>
        <v>3.7700161314023637</v>
      </c>
      <c r="W4914" s="1614">
        <f t="shared" si="1675"/>
        <v>3.6863343876104269</v>
      </c>
      <c r="X4914" s="1614">
        <f t="shared" si="1675"/>
        <v>3.6386846323428039</v>
      </c>
      <c r="Y4914" s="1614">
        <f>SQRT(Y4908*Y4908+Y4909*Y4909)/Y4857/1.73</f>
        <v>3.4589441110649095</v>
      </c>
      <c r="Z4914" s="1940">
        <f t="shared" si="1675"/>
        <v>3.274954413246824</v>
      </c>
      <c r="AA4914" s="1940">
        <f t="shared" si="1675"/>
        <v>3.076131271433967</v>
      </c>
      <c r="AB4914" s="1941">
        <f t="shared" si="1675"/>
        <v>2.7805337561644317</v>
      </c>
      <c r="AC4914" s="1942">
        <f>AVERAGE(E4914:AB4914)</f>
        <v>3.0533605665232653</v>
      </c>
      <c r="AD4914" s="1801">
        <f>(AC4910-AC4914)/AC4910</f>
        <v>7.239678991698266E-2</v>
      </c>
      <c r="AE4914" s="1564"/>
      <c r="AF4914" s="1802"/>
      <c r="AJ4914" s="1779"/>
      <c r="AK4914" s="1779"/>
      <c r="AL4914" s="1780"/>
      <c r="AM4914" s="1779"/>
    </row>
    <row r="4915" spans="1:41" s="181" customFormat="1" ht="15.75" customHeight="1" thickBot="1" x14ac:dyDescent="0.3">
      <c r="A4915" s="1861"/>
      <c r="B4915" s="1862" t="s">
        <v>31</v>
      </c>
      <c r="C4915" s="2038" t="s">
        <v>13</v>
      </c>
      <c r="D4915" s="1863"/>
      <c r="E4915" s="2043">
        <v>0.4</v>
      </c>
      <c r="F4915" s="1608">
        <v>0.4</v>
      </c>
      <c r="G4915" s="1608">
        <v>0.4</v>
      </c>
      <c r="H4915" s="3478">
        <v>0.4</v>
      </c>
      <c r="I4915" s="1608">
        <v>0.4</v>
      </c>
      <c r="J4915" s="1608">
        <v>0.4</v>
      </c>
      <c r="K4915" s="1608">
        <v>0.4</v>
      </c>
      <c r="L4915" s="1608">
        <v>0.4</v>
      </c>
      <c r="M4915" s="1608">
        <v>0.4</v>
      </c>
      <c r="N4915" s="3478">
        <v>0.4</v>
      </c>
      <c r="O4915" s="1608">
        <v>0.4</v>
      </c>
      <c r="P4915" s="1608">
        <v>0.4</v>
      </c>
      <c r="Q4915" s="1608">
        <v>0.4</v>
      </c>
      <c r="R4915" s="1608">
        <v>0.4</v>
      </c>
      <c r="S4915" s="1608">
        <v>0.4</v>
      </c>
      <c r="T4915" s="1608">
        <v>0.4</v>
      </c>
      <c r="U4915" s="1608">
        <v>0.4</v>
      </c>
      <c r="V4915" s="3478">
        <v>0.4</v>
      </c>
      <c r="W4915" s="1608">
        <v>0.4</v>
      </c>
      <c r="X4915" s="1608">
        <v>0.4</v>
      </c>
      <c r="Y4915" s="1608">
        <v>0.4</v>
      </c>
      <c r="Z4915" s="1608">
        <v>0.4</v>
      </c>
      <c r="AA4915" s="1608">
        <v>0.4</v>
      </c>
      <c r="AB4915" s="2056">
        <v>0.4</v>
      </c>
      <c r="AC4915" s="2047">
        <f>SUM(E4915:AB4915)</f>
        <v>9.6000000000000032</v>
      </c>
      <c r="AD4915" s="926"/>
      <c r="AE4915" s="270">
        <v>1</v>
      </c>
      <c r="AF4915" s="271">
        <v>20</v>
      </c>
      <c r="AJ4915" s="1784"/>
      <c r="AK4915" s="1785"/>
      <c r="AL4915" s="1784"/>
      <c r="AM4915" s="1780"/>
    </row>
    <row r="4916" spans="1:41" s="181" customFormat="1" ht="15.75" hidden="1" customHeight="1" thickBot="1" x14ac:dyDescent="0.3">
      <c r="A4916" s="1945"/>
      <c r="B4916" s="1943"/>
      <c r="C4916" s="2039" t="s">
        <v>18</v>
      </c>
      <c r="D4916" s="1859"/>
      <c r="E4916" s="3221"/>
      <c r="F4916" s="1337"/>
      <c r="G4916" s="1337"/>
      <c r="H4916" s="3464"/>
      <c r="I4916" s="1337"/>
      <c r="J4916" s="1337"/>
      <c r="K4916" s="1337"/>
      <c r="L4916" s="1337"/>
      <c r="M4916" s="1337"/>
      <c r="N4916" s="3464"/>
      <c r="O4916" s="1597"/>
      <c r="P4916" s="1597"/>
      <c r="Q4916" s="1597"/>
      <c r="R4916" s="1597"/>
      <c r="S4916" s="1597"/>
      <c r="T4916" s="1597"/>
      <c r="U4916" s="1337"/>
      <c r="V4916" s="3464"/>
      <c r="W4916" s="1337"/>
      <c r="X4916" s="1337"/>
      <c r="Y4916" s="1597"/>
      <c r="Z4916" s="1337"/>
      <c r="AA4916" s="1337"/>
      <c r="AB4916" s="2057"/>
      <c r="AC4916" s="2048"/>
      <c r="AD4916" s="927"/>
      <c r="AE4916" s="273"/>
      <c r="AF4916" s="274"/>
      <c r="AJ4916" s="1779"/>
      <c r="AK4916" s="1779"/>
      <c r="AL4916" s="1780"/>
      <c r="AM4916" s="1779"/>
    </row>
    <row r="4917" spans="1:41" s="181" customFormat="1" ht="15.75" customHeight="1" thickBot="1" x14ac:dyDescent="0.3">
      <c r="A4917" s="1945"/>
      <c r="B4917" s="1943" t="s">
        <v>30</v>
      </c>
      <c r="C4917" s="2040" t="s">
        <v>13</v>
      </c>
      <c r="D4917" s="1899"/>
      <c r="E4917" s="2044">
        <f t="shared" ref="E4917:AB4917" si="1676">(E4918-D4918)*$AE4917*$AF4917</f>
        <v>0</v>
      </c>
      <c r="F4917" s="1944">
        <f t="shared" si="1676"/>
        <v>0</v>
      </c>
      <c r="G4917" s="1944">
        <f t="shared" si="1676"/>
        <v>0</v>
      </c>
      <c r="H4917" s="3479">
        <f t="shared" si="1676"/>
        <v>0</v>
      </c>
      <c r="I4917" s="1944">
        <f t="shared" si="1676"/>
        <v>0</v>
      </c>
      <c r="J4917" s="1944">
        <f t="shared" si="1676"/>
        <v>0</v>
      </c>
      <c r="K4917" s="1944">
        <f t="shared" si="1676"/>
        <v>0</v>
      </c>
      <c r="L4917" s="1944">
        <f t="shared" si="1676"/>
        <v>0</v>
      </c>
      <c r="M4917" s="1944">
        <f t="shared" si="1676"/>
        <v>0</v>
      </c>
      <c r="N4917" s="3479">
        <f t="shared" si="1676"/>
        <v>0</v>
      </c>
      <c r="O4917" s="1944">
        <f t="shared" si="1676"/>
        <v>0</v>
      </c>
      <c r="P4917" s="1944">
        <f t="shared" si="1676"/>
        <v>0</v>
      </c>
      <c r="Q4917" s="1944">
        <f t="shared" si="1676"/>
        <v>0</v>
      </c>
      <c r="R4917" s="1944">
        <f t="shared" si="1676"/>
        <v>0</v>
      </c>
      <c r="S4917" s="1944">
        <f t="shared" si="1676"/>
        <v>0</v>
      </c>
      <c r="T4917" s="1944">
        <f t="shared" si="1676"/>
        <v>0</v>
      </c>
      <c r="U4917" s="1944">
        <f t="shared" si="1676"/>
        <v>0</v>
      </c>
      <c r="V4917" s="3479">
        <f t="shared" si="1676"/>
        <v>0</v>
      </c>
      <c r="W4917" s="1944">
        <f t="shared" si="1676"/>
        <v>0</v>
      </c>
      <c r="X4917" s="1944">
        <f t="shared" si="1676"/>
        <v>0</v>
      </c>
      <c r="Y4917" s="1944">
        <f>(Y4918-X4918)*$AE4917*$AF4917</f>
        <v>0</v>
      </c>
      <c r="Z4917" s="1944">
        <f>(Z4918-Y4918)*$AE4917*$AF4917</f>
        <v>0</v>
      </c>
      <c r="AA4917" s="1944">
        <f t="shared" si="1676"/>
        <v>0</v>
      </c>
      <c r="AB4917" s="2045">
        <f t="shared" si="1676"/>
        <v>0</v>
      </c>
      <c r="AC4917" s="2049">
        <f>SUM(E4917:AB4917)</f>
        <v>0</v>
      </c>
      <c r="AD4917" s="926"/>
      <c r="AE4917" s="270">
        <v>1</v>
      </c>
      <c r="AF4917" s="271">
        <v>20</v>
      </c>
      <c r="AJ4917" s="1784"/>
      <c r="AK4917" s="1785"/>
      <c r="AL4917" s="1784"/>
      <c r="AM4917" s="1780"/>
    </row>
    <row r="4918" spans="1:41" s="181" customFormat="1" ht="15.75" hidden="1" customHeight="1" thickBot="1" x14ac:dyDescent="0.3">
      <c r="A4918" s="1945"/>
      <c r="B4918" s="1943"/>
      <c r="C4918" s="2039" t="s">
        <v>18</v>
      </c>
      <c r="D4918" s="1897"/>
      <c r="E4918" s="2046"/>
      <c r="F4918" s="1597"/>
      <c r="G4918" s="1597"/>
      <c r="H4918" s="3475"/>
      <c r="I4918" s="1597"/>
      <c r="J4918" s="1597"/>
      <c r="K4918" s="1597"/>
      <c r="L4918" s="1597"/>
      <c r="M4918" s="1597"/>
      <c r="N4918" s="3475"/>
      <c r="O4918" s="1597"/>
      <c r="P4918" s="1597"/>
      <c r="Q4918" s="1597"/>
      <c r="R4918" s="1597"/>
      <c r="S4918" s="1597"/>
      <c r="T4918" s="1597"/>
      <c r="U4918" s="1597"/>
      <c r="V4918" s="3475"/>
      <c r="W4918" s="1597"/>
      <c r="X4918" s="1597"/>
      <c r="Y4918" s="1597"/>
      <c r="Z4918" s="1597"/>
      <c r="AA4918" s="1597"/>
      <c r="AB4918" s="1606"/>
      <c r="AC4918" s="2048"/>
      <c r="AD4918" s="927"/>
      <c r="AE4918" s="273"/>
      <c r="AF4918" s="274"/>
      <c r="AJ4918" s="1779"/>
      <c r="AK4918" s="1779"/>
      <c r="AL4918" s="1780"/>
      <c r="AM4918" s="1779"/>
    </row>
    <row r="4919" spans="1:41" s="181" customFormat="1" ht="15.75" customHeight="1" x14ac:dyDescent="0.25">
      <c r="A4919" s="1945"/>
      <c r="B4919" s="1943" t="s">
        <v>479</v>
      </c>
      <c r="C4919" s="2040" t="s">
        <v>13</v>
      </c>
      <c r="D4919" s="1899"/>
      <c r="E4919" s="2044">
        <f t="shared" ref="E4919:AB4919" si="1677">(E4920-D4920)*$AE4919*$AF4919</f>
        <v>0</v>
      </c>
      <c r="F4919" s="1944">
        <f t="shared" si="1677"/>
        <v>0</v>
      </c>
      <c r="G4919" s="1944">
        <f t="shared" si="1677"/>
        <v>0</v>
      </c>
      <c r="H4919" s="3479">
        <f t="shared" si="1677"/>
        <v>0</v>
      </c>
      <c r="I4919" s="1944">
        <f t="shared" si="1677"/>
        <v>0</v>
      </c>
      <c r="J4919" s="1944">
        <f t="shared" si="1677"/>
        <v>0</v>
      </c>
      <c r="K4919" s="1944">
        <f t="shared" si="1677"/>
        <v>0</v>
      </c>
      <c r="L4919" s="1944">
        <f t="shared" si="1677"/>
        <v>0</v>
      </c>
      <c r="M4919" s="1944">
        <f t="shared" si="1677"/>
        <v>0</v>
      </c>
      <c r="N4919" s="3479">
        <f t="shared" si="1677"/>
        <v>0</v>
      </c>
      <c r="O4919" s="1944">
        <f t="shared" si="1677"/>
        <v>0</v>
      </c>
      <c r="P4919" s="1944">
        <f t="shared" si="1677"/>
        <v>0</v>
      </c>
      <c r="Q4919" s="1944">
        <f t="shared" si="1677"/>
        <v>0</v>
      </c>
      <c r="R4919" s="1944">
        <f t="shared" si="1677"/>
        <v>0</v>
      </c>
      <c r="S4919" s="1944">
        <f t="shared" si="1677"/>
        <v>0</v>
      </c>
      <c r="T4919" s="1944">
        <f t="shared" si="1677"/>
        <v>0</v>
      </c>
      <c r="U4919" s="1944">
        <f t="shared" si="1677"/>
        <v>0</v>
      </c>
      <c r="V4919" s="3479">
        <f t="shared" si="1677"/>
        <v>0</v>
      </c>
      <c r="W4919" s="1944">
        <f t="shared" si="1677"/>
        <v>0</v>
      </c>
      <c r="X4919" s="1944">
        <f t="shared" si="1677"/>
        <v>0</v>
      </c>
      <c r="Y4919" s="1944">
        <f>(Y4920-X4920)*$AE4919*$AF4919</f>
        <v>0</v>
      </c>
      <c r="Z4919" s="1944">
        <f>(Z4920-Y4920)*$AE4919*$AF4919</f>
        <v>0</v>
      </c>
      <c r="AA4919" s="1944">
        <f t="shared" si="1677"/>
        <v>0</v>
      </c>
      <c r="AB4919" s="2045">
        <f t="shared" si="1677"/>
        <v>0</v>
      </c>
      <c r="AC4919" s="2049">
        <f>SUM(E4919:AB4919)</f>
        <v>0</v>
      </c>
      <c r="AD4919" s="926"/>
      <c r="AE4919" s="270">
        <v>1</v>
      </c>
      <c r="AF4919" s="271">
        <v>1</v>
      </c>
      <c r="AG4919" s="1780"/>
    </row>
    <row r="4920" spans="1:41" s="181" customFormat="1" ht="15.75" hidden="1" customHeight="1" thickBot="1" x14ac:dyDescent="0.3">
      <c r="A4920" s="1946"/>
      <c r="B4920" s="1947"/>
      <c r="C4920" s="2041" t="s">
        <v>18</v>
      </c>
      <c r="D4920" s="2042"/>
      <c r="E4920" s="3222"/>
      <c r="F4920" s="3223"/>
      <c r="G4920" s="3223"/>
      <c r="H4920" s="3480"/>
      <c r="I4920" s="3223"/>
      <c r="J4920" s="3223"/>
      <c r="K4920" s="3223"/>
      <c r="L4920" s="3223"/>
      <c r="M4920" s="3223"/>
      <c r="N4920" s="3480"/>
      <c r="O4920" s="3223"/>
      <c r="P4920" s="3223"/>
      <c r="Q4920" s="3223"/>
      <c r="R4920" s="3223"/>
      <c r="S4920" s="3223"/>
      <c r="T4920" s="3223"/>
      <c r="U4920" s="3223"/>
      <c r="V4920" s="3480"/>
      <c r="W4920" s="3223"/>
      <c r="X4920" s="3223"/>
      <c r="Y4920" s="3223"/>
      <c r="Z4920" s="3223"/>
      <c r="AA4920" s="3223"/>
      <c r="AB4920" s="3224"/>
      <c r="AC4920" s="2050"/>
      <c r="AD4920" s="927"/>
      <c r="AE4920" s="273"/>
      <c r="AF4920" s="274"/>
      <c r="AG4920" s="1798"/>
    </row>
    <row r="4921" spans="1:41" s="181" customFormat="1" ht="15.75" customHeight="1" x14ac:dyDescent="0.25">
      <c r="A4921" s="3832" t="s">
        <v>32</v>
      </c>
      <c r="B4921" s="3833"/>
      <c r="C4921" s="1857" t="s">
        <v>13</v>
      </c>
      <c r="D4921" s="1898"/>
      <c r="E4921" s="2034">
        <f>SUM(E4859,E4873,E4880,E4887,E4894,E4901,E4908,E4917,)</f>
        <v>339.5</v>
      </c>
      <c r="F4921" s="2035">
        <f t="shared" ref="F4921:AC4921" si="1678">SUM(F4859,F4873,F4880,F4887,F4894,F4901,F4908,F4917)</f>
        <v>326.2</v>
      </c>
      <c r="G4921" s="2035">
        <f t="shared" si="1678"/>
        <v>326.60000000000002</v>
      </c>
      <c r="H4921" s="3498">
        <f t="shared" si="1678"/>
        <v>331.6</v>
      </c>
      <c r="I4921" s="3116">
        <f t="shared" si="1678"/>
        <v>334.59999999999997</v>
      </c>
      <c r="J4921" s="3116">
        <f t="shared" si="1678"/>
        <v>359.69999999999993</v>
      </c>
      <c r="K4921" s="3116">
        <f t="shared" si="1678"/>
        <v>402.89999999999992</v>
      </c>
      <c r="L4921" s="3116">
        <f t="shared" si="1678"/>
        <v>472.2</v>
      </c>
      <c r="M4921" s="3116">
        <f t="shared" si="1678"/>
        <v>489.89999999999992</v>
      </c>
      <c r="N4921" s="3498">
        <f t="shared" si="1678"/>
        <v>482.2</v>
      </c>
      <c r="O4921" s="3116">
        <f t="shared" si="1678"/>
        <v>451.40000000000003</v>
      </c>
      <c r="P4921" s="3116">
        <f t="shared" si="1678"/>
        <v>440.99999999999994</v>
      </c>
      <c r="Q4921" s="3116">
        <f t="shared" si="1678"/>
        <v>424.40000000000003</v>
      </c>
      <c r="R4921" s="3116">
        <f t="shared" si="1678"/>
        <v>422.09999999999997</v>
      </c>
      <c r="S4921" s="3116">
        <f t="shared" si="1678"/>
        <v>439.5</v>
      </c>
      <c r="T4921" s="3116">
        <f t="shared" si="1678"/>
        <v>489.29999999999995</v>
      </c>
      <c r="U4921" s="3116">
        <f t="shared" si="1678"/>
        <v>501</v>
      </c>
      <c r="V4921" s="3498">
        <f t="shared" si="1678"/>
        <v>506.9</v>
      </c>
      <c r="W4921" s="3116">
        <f t="shared" si="1678"/>
        <v>491.4</v>
      </c>
      <c r="X4921" s="3116">
        <f t="shared" si="1678"/>
        <v>459.29999999999995</v>
      </c>
      <c r="Y4921" s="3116">
        <f>SUM(Y4859,Y4873,Y4880,Y4887,Y4894,Y4901,Y4908,Y4917)</f>
        <v>428.4</v>
      </c>
      <c r="Z4921" s="2035">
        <f t="shared" si="1678"/>
        <v>401.2</v>
      </c>
      <c r="AA4921" s="2035">
        <f t="shared" si="1678"/>
        <v>388</v>
      </c>
      <c r="AB4921" s="2036">
        <f t="shared" si="1678"/>
        <v>352.6</v>
      </c>
      <c r="AC4921" s="2037">
        <f t="shared" si="1678"/>
        <v>10061.900000000001</v>
      </c>
      <c r="AD4921" s="1798"/>
      <c r="AE4921" s="1798"/>
      <c r="AF4921" s="1798"/>
      <c r="AG4921" s="1798"/>
    </row>
    <row r="4922" spans="1:41" s="181" customFormat="1" ht="15.75" customHeight="1" thickBot="1" x14ac:dyDescent="0.3">
      <c r="A4922" s="3834"/>
      <c r="B4922" s="3835"/>
      <c r="C4922" s="1786" t="s">
        <v>14</v>
      </c>
      <c r="D4922" s="1787"/>
      <c r="E4922" s="1636">
        <f>SUM(E4860,E4874,E4881,E4888,E4895,E4902,E4909)</f>
        <v>131.9</v>
      </c>
      <c r="F4922" s="1637">
        <f t="shared" ref="F4922:AC4922" si="1679">SUM(F4860,F4874,F4881,F4888,F4895,F4902,F4909)</f>
        <v>118</v>
      </c>
      <c r="G4922" s="1637">
        <f t="shared" si="1679"/>
        <v>114.3</v>
      </c>
      <c r="H4922" s="3499">
        <f t="shared" si="1679"/>
        <v>117.4</v>
      </c>
      <c r="I4922" s="1637">
        <f t="shared" si="1679"/>
        <v>115.10000000000001</v>
      </c>
      <c r="J4922" s="1637">
        <f t="shared" si="1679"/>
        <v>125.69999999999999</v>
      </c>
      <c r="K4922" s="1637">
        <f t="shared" si="1679"/>
        <v>136.4</v>
      </c>
      <c r="L4922" s="1637">
        <f t="shared" si="1679"/>
        <v>148.9</v>
      </c>
      <c r="M4922" s="1637">
        <f t="shared" si="1679"/>
        <v>143.80000000000001</v>
      </c>
      <c r="N4922" s="3499">
        <f t="shared" si="1679"/>
        <v>149</v>
      </c>
      <c r="O4922" s="1637">
        <f t="shared" si="1679"/>
        <v>156.50000000000003</v>
      </c>
      <c r="P4922" s="1637">
        <f t="shared" si="1679"/>
        <v>159.69999999999999</v>
      </c>
      <c r="Q4922" s="1637">
        <f t="shared" si="1679"/>
        <v>147.6</v>
      </c>
      <c r="R4922" s="1637">
        <f t="shared" si="1679"/>
        <v>144.6</v>
      </c>
      <c r="S4922" s="1637">
        <f t="shared" si="1679"/>
        <v>145.4</v>
      </c>
      <c r="T4922" s="1637">
        <f t="shared" si="1679"/>
        <v>155.19999999999999</v>
      </c>
      <c r="U4922" s="1637">
        <f t="shared" si="1679"/>
        <v>163.30000000000001</v>
      </c>
      <c r="V4922" s="3499">
        <f t="shared" si="1679"/>
        <v>186.6</v>
      </c>
      <c r="W4922" s="1637">
        <f t="shared" si="1679"/>
        <v>189.7</v>
      </c>
      <c r="X4922" s="1637">
        <f t="shared" si="1679"/>
        <v>176.8</v>
      </c>
      <c r="Y4922" s="1637">
        <f>SUM(Y4860,Y4874,Y4881,Y4888,Y4895,Y4902,Y4909)</f>
        <v>165.10000000000002</v>
      </c>
      <c r="Z4922" s="1638">
        <f t="shared" si="1679"/>
        <v>167.6</v>
      </c>
      <c r="AA4922" s="1638">
        <f t="shared" si="1679"/>
        <v>170.7</v>
      </c>
      <c r="AB4922" s="1639">
        <f t="shared" si="1679"/>
        <v>163.4</v>
      </c>
      <c r="AC4922" s="1864">
        <f t="shared" si="1679"/>
        <v>3592.7000000000003</v>
      </c>
      <c r="AD4922" s="1798"/>
      <c r="AE4922" s="1798"/>
      <c r="AF4922" s="1798"/>
      <c r="AG4922" s="1798"/>
    </row>
    <row r="4923" spans="1:41" s="181" customFormat="1" ht="15.75" customHeight="1" x14ac:dyDescent="0.25">
      <c r="A4923" s="3836" t="s">
        <v>33</v>
      </c>
      <c r="B4923" s="3837"/>
      <c r="C4923" s="1775" t="s">
        <v>34</v>
      </c>
      <c r="D4923" s="1759"/>
      <c r="E4923" s="1540">
        <f t="shared" ref="E4923:AC4923" si="1680">100-(E4921/(E4845))*100</f>
        <v>-0.86155674390968784</v>
      </c>
      <c r="F4923" s="1541">
        <f t="shared" si="1680"/>
        <v>-0.86580086580086402</v>
      </c>
      <c r="G4923" s="1541">
        <f t="shared" si="1680"/>
        <v>-0.80246913580248247</v>
      </c>
      <c r="H4923" s="3482">
        <f t="shared" si="1680"/>
        <v>-0.66788099574985438</v>
      </c>
      <c r="I4923" s="1541">
        <f t="shared" si="1680"/>
        <v>-0.84388185654007941</v>
      </c>
      <c r="J4923" s="1541">
        <f t="shared" si="1680"/>
        <v>-0.92592592592590961</v>
      </c>
      <c r="K4923" s="1541">
        <f t="shared" si="1680"/>
        <v>-0.67466266866564695</v>
      </c>
      <c r="L4923" s="1541">
        <f t="shared" si="1680"/>
        <v>-0.76824583866836349</v>
      </c>
      <c r="M4923" s="1541">
        <f t="shared" si="1680"/>
        <v>-0.80246913580246826</v>
      </c>
      <c r="N4923" s="3482">
        <f t="shared" si="1680"/>
        <v>-0.7101086048454448</v>
      </c>
      <c r="O4923" s="1541">
        <f t="shared" si="1680"/>
        <v>-0.98434004474272285</v>
      </c>
      <c r="P4923" s="1541">
        <f t="shared" si="1680"/>
        <v>-0.6849315068492956</v>
      </c>
      <c r="Q4923" s="1541">
        <f t="shared" si="1680"/>
        <v>-0.90347123157394549</v>
      </c>
      <c r="R4923" s="1541">
        <f t="shared" si="1680"/>
        <v>-0.78796561604583815</v>
      </c>
      <c r="S4923" s="1541">
        <f t="shared" si="1680"/>
        <v>-0.89531680440771311</v>
      </c>
      <c r="T4923" s="1541">
        <f t="shared" si="1680"/>
        <v>-0.67901234567899849</v>
      </c>
      <c r="U4923" s="1541">
        <f t="shared" si="1680"/>
        <v>-0.72376357056695895</v>
      </c>
      <c r="V4923" s="3482">
        <f t="shared" si="1680"/>
        <v>-0.81543357199680599</v>
      </c>
      <c r="W4923" s="1541">
        <f t="shared" si="1680"/>
        <v>-0.73800738007379607</v>
      </c>
      <c r="X4923" s="1541">
        <f t="shared" si="1680"/>
        <v>-0.85638998682475176</v>
      </c>
      <c r="Y4923" s="1541">
        <f>100-(Y4921/(Y4845))*100</f>
        <v>-0.70521861777150718</v>
      </c>
      <c r="Z4923" s="1541">
        <f t="shared" si="1680"/>
        <v>-0.70281124497992664</v>
      </c>
      <c r="AA4923" s="1541">
        <f t="shared" si="1680"/>
        <v>-0.7268951194184865</v>
      </c>
      <c r="AB4923" s="1542">
        <f t="shared" si="1680"/>
        <v>-0.62785388127855413</v>
      </c>
      <c r="AC4923" s="1865">
        <f t="shared" si="1680"/>
        <v>-0.78024839743591201</v>
      </c>
      <c r="AD4923" s="1798"/>
      <c r="AE4923" s="1798"/>
      <c r="AF4923" s="1798"/>
      <c r="AG4923" s="1798"/>
    </row>
    <row r="4924" spans="1:41" s="181" customFormat="1" ht="15.75" customHeight="1" thickBot="1" x14ac:dyDescent="0.3">
      <c r="A4924" s="3834"/>
      <c r="B4924" s="3835"/>
      <c r="C4924" s="1786" t="s">
        <v>35</v>
      </c>
      <c r="D4924" s="1787"/>
      <c r="E4924" s="1338">
        <f t="shared" ref="E4924:AC4924" si="1681">100-(E4922/(E4846))*100</f>
        <v>-5.1834130781499113</v>
      </c>
      <c r="F4924" s="1339">
        <f t="shared" si="1681"/>
        <v>-5.1693404634581128</v>
      </c>
      <c r="G4924" s="1339">
        <f t="shared" si="1681"/>
        <v>-5.8333333333333286</v>
      </c>
      <c r="H4924" s="3404">
        <f t="shared" si="1681"/>
        <v>-5.7657657657657779</v>
      </c>
      <c r="I4924" s="1339">
        <f t="shared" si="1681"/>
        <v>-5.9852670349907982</v>
      </c>
      <c r="J4924" s="1339">
        <f t="shared" si="1681"/>
        <v>-5.8080808080808026</v>
      </c>
      <c r="K4924" s="1339">
        <f t="shared" si="1681"/>
        <v>-5.7364341085271349</v>
      </c>
      <c r="L4924" s="1339">
        <f t="shared" si="1681"/>
        <v>-6.0541310541310622</v>
      </c>
      <c r="M4924" s="1339">
        <f t="shared" si="1681"/>
        <v>-6.518518518518519</v>
      </c>
      <c r="N4924" s="3404">
        <f t="shared" si="1681"/>
        <v>-7.0402298850574851</v>
      </c>
      <c r="O4924" s="1339">
        <f t="shared" si="1681"/>
        <v>-6.0298102981030155</v>
      </c>
      <c r="P4924" s="1339">
        <f t="shared" si="1681"/>
        <v>-5.2042160737812821</v>
      </c>
      <c r="Q4924" s="1339">
        <f t="shared" si="1681"/>
        <v>-6.0344827586206833</v>
      </c>
      <c r="R4924" s="1339">
        <f t="shared" si="1681"/>
        <v>-6.6371681415929231</v>
      </c>
      <c r="S4924" s="1339">
        <f t="shared" si="1681"/>
        <v>-5.8224163027656601</v>
      </c>
      <c r="T4924" s="1339">
        <f t="shared" si="1681"/>
        <v>-6.0109289617486183</v>
      </c>
      <c r="U4924" s="1339">
        <f t="shared" si="1681"/>
        <v>-5.0836550836550884</v>
      </c>
      <c r="V4924" s="3404">
        <f t="shared" si="1681"/>
        <v>-4.3624161073825434</v>
      </c>
      <c r="W4924" s="1339">
        <f t="shared" si="1681"/>
        <v>-4.3454345434543313</v>
      </c>
      <c r="X4924" s="1339">
        <f t="shared" si="1681"/>
        <v>-4.4917257683215297</v>
      </c>
      <c r="Y4924" s="1339">
        <f>100-(Y4922/(Y4846))*100</f>
        <v>-4.2297979797979934</v>
      </c>
      <c r="Z4924" s="1339">
        <f t="shared" si="1681"/>
        <v>-4.6192259675405865</v>
      </c>
      <c r="AA4924" s="1339">
        <f t="shared" si="1681"/>
        <v>-3.8321167883211587</v>
      </c>
      <c r="AB4924" s="1544">
        <f t="shared" si="1681"/>
        <v>-3.9440203562341196</v>
      </c>
      <c r="AC4924" s="1866">
        <f t="shared" si="1681"/>
        <v>-5.326883611844039</v>
      </c>
      <c r="AD4924" s="1798"/>
      <c r="AE4924" s="1798"/>
      <c r="AF4924" s="1798"/>
      <c r="AG4924" s="208"/>
      <c r="AJ4924" s="189"/>
      <c r="AK4924" s="189"/>
      <c r="AL4924" s="189"/>
      <c r="AM4924" s="189"/>
    </row>
    <row r="4925" spans="1:41" s="181" customFormat="1" ht="15.75" customHeight="1" x14ac:dyDescent="0.25">
      <c r="A4925" s="3598"/>
      <c r="B4925" s="3599"/>
      <c r="C4925" s="228"/>
      <c r="D4925" s="407" t="s">
        <v>111</v>
      </c>
      <c r="E4925" s="408">
        <f t="shared" ref="E4925:AB4925" si="1682">(E4847-E4861-E4875-E4882-E4889-E4896-E4903-E4910)/E4847</f>
        <v>-0.10526315789473684</v>
      </c>
      <c r="F4925" s="408">
        <f t="shared" si="1682"/>
        <v>-0.15789473684210525</v>
      </c>
      <c r="G4925" s="408">
        <f t="shared" si="1682"/>
        <v>-0.15</v>
      </c>
      <c r="H4925" s="744">
        <f t="shared" si="1682"/>
        <v>-0.1</v>
      </c>
      <c r="I4925" s="744">
        <f t="shared" si="1682"/>
        <v>-9.0909090909090912E-2</v>
      </c>
      <c r="J4925" s="744">
        <f t="shared" si="1682"/>
        <v>0</v>
      </c>
      <c r="K4925" s="744">
        <f t="shared" si="1682"/>
        <v>-0.12</v>
      </c>
      <c r="L4925" s="744">
        <f t="shared" si="1682"/>
        <v>-3.4482758620689655E-2</v>
      </c>
      <c r="M4925" s="744">
        <f t="shared" si="1682"/>
        <v>-7.1428571428571425E-2</v>
      </c>
      <c r="N4925" s="744">
        <f t="shared" si="1682"/>
        <v>-6.8965517241379309E-2</v>
      </c>
      <c r="O4925" s="744">
        <f t="shared" si="1682"/>
        <v>-7.6923076923076927E-2</v>
      </c>
      <c r="P4925" s="744">
        <f t="shared" si="1682"/>
        <v>-0.08</v>
      </c>
      <c r="Q4925" s="744">
        <f t="shared" si="1682"/>
        <v>-0.13043478260869565</v>
      </c>
      <c r="R4925" s="744">
        <f t="shared" si="1682"/>
        <v>-0.08</v>
      </c>
      <c r="S4925" s="744">
        <f t="shared" si="1682"/>
        <v>-0.12</v>
      </c>
      <c r="T4925" s="744">
        <f t="shared" si="1682"/>
        <v>-6.4516129032258063E-2</v>
      </c>
      <c r="U4925" s="744">
        <f t="shared" si="1682"/>
        <v>-6.6666666666666666E-2</v>
      </c>
      <c r="V4925" s="744">
        <f t="shared" si="1682"/>
        <v>-3.4482758620689655E-2</v>
      </c>
      <c r="W4925" s="744">
        <f t="shared" si="1682"/>
        <v>-3.5714285714285712E-2</v>
      </c>
      <c r="X4925" s="744">
        <f t="shared" si="1682"/>
        <v>-7.6923076923076927E-2</v>
      </c>
      <c r="Y4925" s="744">
        <f>(Y4847-Y4861-Y4875-Y4882-Y4889-Y4896-Y4903-Y4910)/Y4847</f>
        <v>-8.3333333333333329E-2</v>
      </c>
      <c r="Z4925" s="408">
        <f t="shared" si="1682"/>
        <v>-4.1666666666666664E-2</v>
      </c>
      <c r="AA4925" s="408">
        <f t="shared" si="1682"/>
        <v>-4.3478260869565216E-2</v>
      </c>
      <c r="AB4925" s="408">
        <f t="shared" si="1682"/>
        <v>-0.15</v>
      </c>
      <c r="AC4925" s="410">
        <f>(AC4847-AC4861-AC4868-AC4875-AC4882-AC4889-AC4896-AC4903-AC4910)/AC4847</f>
        <v>-7.9258010118043884E-2</v>
      </c>
      <c r="AD4925" s="853"/>
      <c r="AE4925" s="208"/>
      <c r="AF4925" s="853"/>
      <c r="AG4925" s="208"/>
      <c r="AJ4925" s="189"/>
      <c r="AK4925" s="189"/>
      <c r="AL4925" s="189"/>
      <c r="AM4925" s="189"/>
    </row>
    <row r="4926" spans="1:41" s="181" customFormat="1" ht="17.25" customHeight="1" thickBot="1" x14ac:dyDescent="0.3">
      <c r="A4926" s="3600"/>
      <c r="B4926" s="3601"/>
      <c r="C4926" s="229"/>
      <c r="D4926" s="141" t="s">
        <v>112</v>
      </c>
      <c r="E4926" s="411">
        <f>(E4851-E4865-E4872-E4879-E4886-E4893-E4900-E4907-E4914)/E4851</f>
        <v>-1.8155441188805927E-2</v>
      </c>
      <c r="F4926" s="411">
        <f t="shared" ref="F4926:AC4926" si="1683">(F4851-F4865-F4872-F4879-F4886-F4893-F4900-F4907-F4914)/F4851</f>
        <v>-1.8292688249015285E-2</v>
      </c>
      <c r="G4926" s="411">
        <f t="shared" si="1683"/>
        <v>-1.694292129609527E-2</v>
      </c>
      <c r="H4926" s="745">
        <f t="shared" si="1683"/>
        <v>-1.5406402591036473E-2</v>
      </c>
      <c r="I4926" s="745">
        <f t="shared" si="1683"/>
        <v>-1.7447680651918662E-2</v>
      </c>
      <c r="J4926" s="745">
        <f t="shared" si="1683"/>
        <v>-1.7896535354161788E-2</v>
      </c>
      <c r="K4926" s="745">
        <f t="shared" si="1683"/>
        <v>-1.3665598773787733E-2</v>
      </c>
      <c r="L4926" s="745">
        <f t="shared" si="1683"/>
        <v>-1.5237035859067296E-2</v>
      </c>
      <c r="M4926" s="745">
        <f t="shared" si="1683"/>
        <v>-1.4527973680312641E-2</v>
      </c>
      <c r="N4926" s="745">
        <f t="shared" si="1683"/>
        <v>-1.4040876081932526E-2</v>
      </c>
      <c r="O4926" s="745">
        <f t="shared" si="1683"/>
        <v>-1.662166952430626E-2</v>
      </c>
      <c r="P4926" s="745">
        <f t="shared" si="1683"/>
        <v>-1.3848016677839765E-2</v>
      </c>
      <c r="Q4926" s="745">
        <f t="shared" si="1683"/>
        <v>-1.6284966098732413E-2</v>
      </c>
      <c r="R4926" s="745">
        <f t="shared" si="1683"/>
        <v>-1.5858152170963591E-2</v>
      </c>
      <c r="S4926" s="745">
        <f t="shared" si="1683"/>
        <v>-1.4783164278148941E-2</v>
      </c>
      <c r="T4926" s="745">
        <f t="shared" si="1683"/>
        <v>-1.25474846254427E-2</v>
      </c>
      <c r="U4926" s="745">
        <f t="shared" si="1683"/>
        <v>-1.2608672991217955E-2</v>
      </c>
      <c r="V4926" s="745">
        <f t="shared" si="1683"/>
        <v>-1.3789316617227919E-2</v>
      </c>
      <c r="W4926" s="745">
        <f t="shared" si="1683"/>
        <v>-1.3968269639729974E-2</v>
      </c>
      <c r="X4926" s="745">
        <f t="shared" si="1683"/>
        <v>-1.6162031473759636E-2</v>
      </c>
      <c r="Y4926" s="745">
        <f>(Y4851-Y4865-Y4872-Y4879-Y4886-Y4893-Y4900-Y4907-Y4914)/Y4851</f>
        <v>-1.3872155425743946E-2</v>
      </c>
      <c r="Z4926" s="411">
        <f t="shared" si="1683"/>
        <v>-1.4976230309790157E-2</v>
      </c>
      <c r="AA4926" s="411">
        <f t="shared" si="1683"/>
        <v>-1.5498919952066641E-2</v>
      </c>
      <c r="AB4926" s="412">
        <f t="shared" si="1683"/>
        <v>-1.6730106144546075E-2</v>
      </c>
      <c r="AC4926" s="413">
        <f t="shared" si="1683"/>
        <v>-1.5212716256409943E-2</v>
      </c>
      <c r="AD4926" s="853"/>
      <c r="AE4926" s="208"/>
      <c r="AF4926" s="853"/>
      <c r="AG4926" s="1780"/>
    </row>
    <row r="4927" spans="1:41" s="181" customFormat="1" ht="15.75" customHeight="1" thickBot="1" x14ac:dyDescent="0.3">
      <c r="A4927" s="2387"/>
      <c r="B4927" s="2376"/>
      <c r="C4927" s="2376"/>
      <c r="D4927" s="2376"/>
      <c r="E4927" s="2376"/>
      <c r="F4927" s="2376"/>
      <c r="G4927" s="2376"/>
      <c r="H4927" s="2376"/>
      <c r="I4927" s="2376"/>
      <c r="J4927" s="2376"/>
      <c r="K4927" s="2376"/>
      <c r="L4927" s="2376"/>
      <c r="M4927" s="2376"/>
      <c r="N4927" s="2376"/>
      <c r="O4927" s="2376"/>
      <c r="P4927" s="2376"/>
      <c r="Q4927" s="2376"/>
      <c r="R4927" s="2376"/>
      <c r="S4927" s="2376"/>
      <c r="T4927" s="2376"/>
      <c r="U4927" s="2376"/>
      <c r="V4927" s="2376"/>
      <c r="W4927" s="2376"/>
      <c r="X4927" s="2376"/>
      <c r="Y4927" s="2376"/>
      <c r="Z4927" s="2376"/>
      <c r="AA4927" s="2376"/>
      <c r="AB4927" s="2376"/>
      <c r="AC4927" s="2388"/>
      <c r="AD4927" s="1780"/>
      <c r="AE4927" s="1780"/>
      <c r="AF4927" s="1780"/>
      <c r="AG4927" s="1767"/>
      <c r="AJ4927" s="784"/>
      <c r="AK4927" s="784"/>
      <c r="AL4927" s="784"/>
      <c r="AM4927" s="784"/>
      <c r="AN4927" s="784"/>
    </row>
    <row r="4928" spans="1:41" s="181" customFormat="1" ht="15.75" customHeight="1" thickBot="1" x14ac:dyDescent="0.3">
      <c r="A4928" s="3828" t="s">
        <v>719</v>
      </c>
      <c r="B4928" s="3829"/>
      <c r="C4928" s="1765"/>
      <c r="D4928" s="1402">
        <v>0</v>
      </c>
      <c r="E4928" s="1403">
        <v>1</v>
      </c>
      <c r="F4928" s="1404">
        <v>2</v>
      </c>
      <c r="G4928" s="1404">
        <v>3</v>
      </c>
      <c r="H4928" s="3117">
        <v>4</v>
      </c>
      <c r="I4928" s="3117">
        <v>5</v>
      </c>
      <c r="J4928" s="3117">
        <v>6</v>
      </c>
      <c r="K4928" s="3117">
        <v>7</v>
      </c>
      <c r="L4928" s="3117">
        <v>8</v>
      </c>
      <c r="M4928" s="3117">
        <v>9</v>
      </c>
      <c r="N4928" s="3117">
        <v>10</v>
      </c>
      <c r="O4928" s="3117">
        <v>11</v>
      </c>
      <c r="P4928" s="3117">
        <v>12</v>
      </c>
      <c r="Q4928" s="3117">
        <v>13</v>
      </c>
      <c r="R4928" s="3117">
        <v>14</v>
      </c>
      <c r="S4928" s="3117">
        <v>15</v>
      </c>
      <c r="T4928" s="3117">
        <v>16</v>
      </c>
      <c r="U4928" s="3117">
        <v>17</v>
      </c>
      <c r="V4928" s="3117">
        <v>18</v>
      </c>
      <c r="W4928" s="3117">
        <v>19</v>
      </c>
      <c r="X4928" s="3117">
        <v>20</v>
      </c>
      <c r="Y4928" s="3117">
        <v>21</v>
      </c>
      <c r="Z4928" s="1404">
        <v>22</v>
      </c>
      <c r="AA4928" s="1404">
        <v>23</v>
      </c>
      <c r="AB4928" s="1765">
        <v>24</v>
      </c>
      <c r="AC4928" s="1792"/>
      <c r="AD4928" s="1767"/>
      <c r="AE4928" s="1767"/>
      <c r="AF4928" s="1767"/>
      <c r="AG4928" s="1767"/>
      <c r="AJ4928" s="784"/>
      <c r="AK4928" s="784"/>
      <c r="AL4928" s="784"/>
      <c r="AM4928" s="784"/>
      <c r="AN4928" s="784"/>
    </row>
    <row r="4929" spans="1:41" s="181" customFormat="1" ht="15.75" customHeight="1" thickBot="1" x14ac:dyDescent="0.3">
      <c r="A4929" s="1768" t="s">
        <v>10</v>
      </c>
      <c r="B4929" s="1769"/>
      <c r="C4929" s="1770"/>
      <c r="D4929" s="1867"/>
      <c r="E4929" s="1868">
        <v>17</v>
      </c>
      <c r="F4929" s="1769">
        <v>17</v>
      </c>
      <c r="G4929" s="1869">
        <v>17</v>
      </c>
      <c r="H4929" s="1869">
        <v>17</v>
      </c>
      <c r="I4929" s="1869">
        <v>17</v>
      </c>
      <c r="J4929" s="1869">
        <v>17</v>
      </c>
      <c r="K4929" s="1869">
        <v>17</v>
      </c>
      <c r="L4929" s="1869">
        <v>18</v>
      </c>
      <c r="M4929" s="1869">
        <v>19</v>
      </c>
      <c r="N4929" s="1869">
        <v>18</v>
      </c>
      <c r="O4929" s="1869">
        <v>18</v>
      </c>
      <c r="P4929" s="1869">
        <v>18</v>
      </c>
      <c r="Q4929" s="1869">
        <v>18</v>
      </c>
      <c r="R4929" s="1869">
        <v>18</v>
      </c>
      <c r="S4929" s="1869">
        <v>18</v>
      </c>
      <c r="T4929" s="1869">
        <v>18</v>
      </c>
      <c r="U4929" s="1869">
        <v>19</v>
      </c>
      <c r="V4929" s="1869">
        <v>19</v>
      </c>
      <c r="W4929" s="1869">
        <v>18</v>
      </c>
      <c r="X4929" s="1869">
        <v>18</v>
      </c>
      <c r="Y4929" s="1869">
        <v>18</v>
      </c>
      <c r="Z4929" s="1869">
        <v>18</v>
      </c>
      <c r="AA4929" s="1769">
        <v>17</v>
      </c>
      <c r="AB4929" s="1870">
        <v>17</v>
      </c>
      <c r="AC4929" s="1871"/>
      <c r="AD4929" s="1767"/>
      <c r="AE4929" s="1767"/>
      <c r="AF4929" s="1767"/>
      <c r="AJ4929" s="784"/>
      <c r="AK4929" s="1779"/>
      <c r="AL4929" s="1779"/>
      <c r="AM4929" s="1780"/>
      <c r="AN4929" s="1779"/>
    </row>
    <row r="4930" spans="1:41" s="181" customFormat="1" ht="15.75" customHeight="1" x14ac:dyDescent="0.25">
      <c r="A4930" s="3812" t="s">
        <v>43</v>
      </c>
      <c r="B4930" s="3815" t="s">
        <v>44</v>
      </c>
      <c r="C4930" s="1775" t="s">
        <v>13</v>
      </c>
      <c r="D4930" s="1759" t="s">
        <v>139</v>
      </c>
      <c r="E4930" s="1624">
        <f t="shared" ref="E4930:AB4930" si="1684">(E4935-D4935)*$AL4930*$AN4930</f>
        <v>0</v>
      </c>
      <c r="F4930" s="1625">
        <f t="shared" si="1684"/>
        <v>0</v>
      </c>
      <c r="G4930" s="1625">
        <f t="shared" si="1684"/>
        <v>0</v>
      </c>
      <c r="H4930" s="3492">
        <f t="shared" si="1684"/>
        <v>0</v>
      </c>
      <c r="I4930" s="1625">
        <f t="shared" si="1684"/>
        <v>0</v>
      </c>
      <c r="J4930" s="1625">
        <f t="shared" si="1684"/>
        <v>0</v>
      </c>
      <c r="K4930" s="1625">
        <f t="shared" si="1684"/>
        <v>0</v>
      </c>
      <c r="L4930" s="1625">
        <f t="shared" si="1684"/>
        <v>0</v>
      </c>
      <c r="M4930" s="1625">
        <f t="shared" si="1684"/>
        <v>0</v>
      </c>
      <c r="N4930" s="3492">
        <f t="shared" si="1684"/>
        <v>0</v>
      </c>
      <c r="O4930" s="1625">
        <f t="shared" si="1684"/>
        <v>0</v>
      </c>
      <c r="P4930" s="1625">
        <f t="shared" si="1684"/>
        <v>0</v>
      </c>
      <c r="Q4930" s="1625">
        <f t="shared" si="1684"/>
        <v>0</v>
      </c>
      <c r="R4930" s="1625">
        <f t="shared" si="1684"/>
        <v>0</v>
      </c>
      <c r="S4930" s="1625">
        <f t="shared" si="1684"/>
        <v>0</v>
      </c>
      <c r="T4930" s="1625">
        <f t="shared" si="1684"/>
        <v>0</v>
      </c>
      <c r="U4930" s="1625">
        <f t="shared" si="1684"/>
        <v>0</v>
      </c>
      <c r="V4930" s="3492">
        <f t="shared" si="1684"/>
        <v>0</v>
      </c>
      <c r="W4930" s="1625">
        <f t="shared" si="1684"/>
        <v>0</v>
      </c>
      <c r="X4930" s="1625">
        <f t="shared" si="1684"/>
        <v>0</v>
      </c>
      <c r="Y4930" s="1625">
        <f>(Y4935-X4935)*$AL4930*$AN4930</f>
        <v>0</v>
      </c>
      <c r="Z4930" s="1625">
        <f>(Z4935-Y4935)*$AL4930*$AN4930</f>
        <v>0</v>
      </c>
      <c r="AA4930" s="1625">
        <f t="shared" si="1684"/>
        <v>0</v>
      </c>
      <c r="AB4930" s="1626">
        <f t="shared" si="1684"/>
        <v>0</v>
      </c>
      <c r="AC4930" s="1759">
        <f>SUM(E4930:AB4930)</f>
        <v>0</v>
      </c>
      <c r="AJ4930" s="784"/>
      <c r="AK4930" s="1784"/>
      <c r="AL4930" s="1785"/>
      <c r="AM4930" s="1784"/>
      <c r="AN4930" s="1780"/>
    </row>
    <row r="4931" spans="1:41" s="181" customFormat="1" ht="15.75" customHeight="1" x14ac:dyDescent="0.25">
      <c r="A4931" s="3813"/>
      <c r="B4931" s="3816"/>
      <c r="C4931" s="1781" t="s">
        <v>14</v>
      </c>
      <c r="D4931" s="1256"/>
      <c r="E4931" s="1342">
        <f t="shared" ref="E4931:AB4931" si="1685">(E4936-D4936)*$AL4930*$AN4930</f>
        <v>0</v>
      </c>
      <c r="F4931" s="1330">
        <f t="shared" si="1685"/>
        <v>0</v>
      </c>
      <c r="G4931" s="1330">
        <f t="shared" si="1685"/>
        <v>0</v>
      </c>
      <c r="H4931" s="3471">
        <f t="shared" si="1685"/>
        <v>0</v>
      </c>
      <c r="I4931" s="1330">
        <f t="shared" si="1685"/>
        <v>0</v>
      </c>
      <c r="J4931" s="1330">
        <f t="shared" si="1685"/>
        <v>0</v>
      </c>
      <c r="K4931" s="1330">
        <f t="shared" si="1685"/>
        <v>0</v>
      </c>
      <c r="L4931" s="1330">
        <f t="shared" si="1685"/>
        <v>0</v>
      </c>
      <c r="M4931" s="1330">
        <f t="shared" si="1685"/>
        <v>0</v>
      </c>
      <c r="N4931" s="3471">
        <f t="shared" si="1685"/>
        <v>0</v>
      </c>
      <c r="O4931" s="1330">
        <f t="shared" si="1685"/>
        <v>0</v>
      </c>
      <c r="P4931" s="1330">
        <f t="shared" si="1685"/>
        <v>0</v>
      </c>
      <c r="Q4931" s="1330">
        <f t="shared" si="1685"/>
        <v>0</v>
      </c>
      <c r="R4931" s="1330">
        <f t="shared" si="1685"/>
        <v>0</v>
      </c>
      <c r="S4931" s="1330">
        <f t="shared" si="1685"/>
        <v>0</v>
      </c>
      <c r="T4931" s="1330">
        <f t="shared" si="1685"/>
        <v>0</v>
      </c>
      <c r="U4931" s="1330">
        <f t="shared" si="1685"/>
        <v>0</v>
      </c>
      <c r="V4931" s="3471">
        <f t="shared" si="1685"/>
        <v>0</v>
      </c>
      <c r="W4931" s="1330">
        <f t="shared" si="1685"/>
        <v>0</v>
      </c>
      <c r="X4931" s="1330">
        <f t="shared" si="1685"/>
        <v>0</v>
      </c>
      <c r="Y4931" s="1330">
        <f>(Y4936-X4936)*$AL4930*$AN4930</f>
        <v>0</v>
      </c>
      <c r="Z4931" s="1330">
        <f>(Z4936-Y4936)*$AL4930*$AN4930</f>
        <v>0</v>
      </c>
      <c r="AA4931" s="1330">
        <f t="shared" si="1685"/>
        <v>0</v>
      </c>
      <c r="AB4931" s="1343">
        <f t="shared" si="1685"/>
        <v>0</v>
      </c>
      <c r="AC4931" s="1256">
        <f>SUM(E4931:AB4931)</f>
        <v>0</v>
      </c>
      <c r="AJ4931" s="784"/>
      <c r="AK4931" s="1780"/>
      <c r="AL4931" s="1780"/>
      <c r="AM4931" s="1780"/>
      <c r="AN4931" s="1780"/>
    </row>
    <row r="4932" spans="1:41" s="181" customFormat="1" ht="15.75" customHeight="1" x14ac:dyDescent="0.25">
      <c r="A4932" s="3813"/>
      <c r="B4932" s="3816"/>
      <c r="C4932" s="1781" t="s">
        <v>15</v>
      </c>
      <c r="D4932" s="1256"/>
      <c r="E4932" s="1342"/>
      <c r="F4932" s="1330"/>
      <c r="G4932" s="1330"/>
      <c r="H4932" s="3471"/>
      <c r="I4932" s="1330"/>
      <c r="J4932" s="1330"/>
      <c r="K4932" s="1330"/>
      <c r="L4932" s="1330"/>
      <c r="M4932" s="1330"/>
      <c r="N4932" s="3471"/>
      <c r="O4932" s="1330"/>
      <c r="P4932" s="1330"/>
      <c r="Q4932" s="1330"/>
      <c r="R4932" s="1330"/>
      <c r="S4932" s="1330"/>
      <c r="T4932" s="1330"/>
      <c r="U4932" s="1330"/>
      <c r="V4932" s="3471"/>
      <c r="W4932" s="1330"/>
      <c r="X4932" s="1330"/>
      <c r="Y4932" s="1330"/>
      <c r="Z4932" s="1330"/>
      <c r="AA4932" s="1330"/>
      <c r="AB4932" s="1343"/>
      <c r="AC4932" s="1256"/>
      <c r="AJ4932" s="784"/>
      <c r="AK4932" s="1780"/>
      <c r="AL4932" s="1780"/>
      <c r="AM4932" s="1780"/>
      <c r="AN4932" s="1780"/>
    </row>
    <row r="4933" spans="1:41" s="181" customFormat="1" ht="15.75" customHeight="1" x14ac:dyDescent="0.25">
      <c r="A4933" s="3813"/>
      <c r="B4933" s="3816"/>
      <c r="C4933" s="1781" t="s">
        <v>17</v>
      </c>
      <c r="D4933" s="1256"/>
      <c r="E4933" s="1342" t="e">
        <f t="shared" ref="E4933:AB4933" si="1686">E4931/E4930</f>
        <v>#DIV/0!</v>
      </c>
      <c r="F4933" s="1330" t="e">
        <f t="shared" si="1686"/>
        <v>#DIV/0!</v>
      </c>
      <c r="G4933" s="1330" t="e">
        <f t="shared" si="1686"/>
        <v>#DIV/0!</v>
      </c>
      <c r="H4933" s="3471" t="e">
        <f t="shared" si="1686"/>
        <v>#DIV/0!</v>
      </c>
      <c r="I4933" s="1330" t="e">
        <f t="shared" si="1686"/>
        <v>#DIV/0!</v>
      </c>
      <c r="J4933" s="1330" t="e">
        <f t="shared" si="1686"/>
        <v>#DIV/0!</v>
      </c>
      <c r="K4933" s="1330" t="e">
        <f t="shared" si="1686"/>
        <v>#DIV/0!</v>
      </c>
      <c r="L4933" s="1330" t="e">
        <f t="shared" si="1686"/>
        <v>#DIV/0!</v>
      </c>
      <c r="M4933" s="1330" t="e">
        <f t="shared" si="1686"/>
        <v>#DIV/0!</v>
      </c>
      <c r="N4933" s="3471" t="e">
        <f t="shared" si="1686"/>
        <v>#DIV/0!</v>
      </c>
      <c r="O4933" s="1330" t="e">
        <f t="shared" si="1686"/>
        <v>#DIV/0!</v>
      </c>
      <c r="P4933" s="1330" t="e">
        <f t="shared" si="1686"/>
        <v>#DIV/0!</v>
      </c>
      <c r="Q4933" s="1330" t="e">
        <f t="shared" si="1686"/>
        <v>#DIV/0!</v>
      </c>
      <c r="R4933" s="1330" t="e">
        <f t="shared" si="1686"/>
        <v>#DIV/0!</v>
      </c>
      <c r="S4933" s="1330" t="e">
        <f t="shared" si="1686"/>
        <v>#DIV/0!</v>
      </c>
      <c r="T4933" s="1330" t="e">
        <f t="shared" si="1686"/>
        <v>#DIV/0!</v>
      </c>
      <c r="U4933" s="1330" t="e">
        <f t="shared" si="1686"/>
        <v>#DIV/0!</v>
      </c>
      <c r="V4933" s="3471" t="e">
        <f t="shared" si="1686"/>
        <v>#DIV/0!</v>
      </c>
      <c r="W4933" s="1330" t="e">
        <f t="shared" si="1686"/>
        <v>#DIV/0!</v>
      </c>
      <c r="X4933" s="1330" t="e">
        <f t="shared" si="1686"/>
        <v>#DIV/0!</v>
      </c>
      <c r="Y4933" s="1330" t="e">
        <f>Y4931/Y4930</f>
        <v>#DIV/0!</v>
      </c>
      <c r="Z4933" s="1330" t="e">
        <f t="shared" si="1686"/>
        <v>#DIV/0!</v>
      </c>
      <c r="AA4933" s="1330" t="e">
        <f t="shared" si="1686"/>
        <v>#DIV/0!</v>
      </c>
      <c r="AB4933" s="1343" t="e">
        <f t="shared" si="1686"/>
        <v>#DIV/0!</v>
      </c>
      <c r="AC4933" s="1256"/>
      <c r="AJ4933" s="784"/>
      <c r="AK4933" s="1780"/>
      <c r="AL4933" s="1780"/>
      <c r="AM4933" s="1780"/>
      <c r="AN4933" s="1780"/>
    </row>
    <row r="4934" spans="1:41" s="181" customFormat="1" ht="15.75" customHeight="1" thickBot="1" x14ac:dyDescent="0.3">
      <c r="A4934" s="3814"/>
      <c r="B4934" s="3817"/>
      <c r="C4934" s="1786" t="s">
        <v>22</v>
      </c>
      <c r="D4934" s="1787"/>
      <c r="E4934" s="1344"/>
      <c r="F4934" s="1345"/>
      <c r="G4934" s="1345"/>
      <c r="H4934" s="3493"/>
      <c r="I4934" s="1345"/>
      <c r="J4934" s="1345"/>
      <c r="K4934" s="1345"/>
      <c r="L4934" s="1345"/>
      <c r="M4934" s="1345"/>
      <c r="N4934" s="3493"/>
      <c r="O4934" s="1345"/>
      <c r="P4934" s="1345"/>
      <c r="Q4934" s="1345"/>
      <c r="R4934" s="1345"/>
      <c r="S4934" s="1345"/>
      <c r="T4934" s="1345"/>
      <c r="U4934" s="1345"/>
      <c r="V4934" s="3493"/>
      <c r="W4934" s="1345"/>
      <c r="X4934" s="1345"/>
      <c r="Y4934" s="1345"/>
      <c r="Z4934" s="1345"/>
      <c r="AA4934" s="1345"/>
      <c r="AB4934" s="1346"/>
      <c r="AC4934" s="1760"/>
      <c r="AJ4934" s="784"/>
      <c r="AK4934" s="1780"/>
      <c r="AL4934" s="1780"/>
      <c r="AM4934" s="1780"/>
      <c r="AN4934" s="1780"/>
    </row>
    <row r="4935" spans="1:41" s="181" customFormat="1" ht="15.75" hidden="1" customHeight="1" x14ac:dyDescent="0.25">
      <c r="A4935" s="1709"/>
      <c r="B4935" s="617"/>
      <c r="C4935" s="1791" t="s">
        <v>18</v>
      </c>
      <c r="D4935" s="1792"/>
      <c r="E4935" s="1640"/>
      <c r="F4935" s="1616"/>
      <c r="G4935" s="1616"/>
      <c r="H4935" s="3486"/>
      <c r="I4935" s="1616"/>
      <c r="J4935" s="1616"/>
      <c r="K4935" s="1616"/>
      <c r="L4935" s="1616"/>
      <c r="M4935" s="1616"/>
      <c r="N4935" s="3486"/>
      <c r="O4935" s="1616"/>
      <c r="P4935" s="1616"/>
      <c r="Q4935" s="1616"/>
      <c r="R4935" s="1616"/>
      <c r="S4935" s="1616"/>
      <c r="T4935" s="1616"/>
      <c r="U4935" s="1616"/>
      <c r="V4935" s="3486"/>
      <c r="W4935" s="1616"/>
      <c r="X4935" s="1616"/>
      <c r="Y4935" s="1616"/>
      <c r="Z4935" s="1616"/>
      <c r="AA4935" s="1616"/>
      <c r="AB4935" s="1617"/>
      <c r="AC4935" s="1872"/>
      <c r="AJ4935" s="784"/>
      <c r="AK4935" s="1780"/>
      <c r="AL4935" s="1780"/>
      <c r="AM4935" s="1780"/>
      <c r="AN4935" s="1780"/>
    </row>
    <row r="4936" spans="1:41" s="181" customFormat="1" ht="15.75" hidden="1" customHeight="1" thickBot="1" x14ac:dyDescent="0.3">
      <c r="A4936" s="1709"/>
      <c r="B4936" s="617"/>
      <c r="C4936" s="1791" t="s">
        <v>19</v>
      </c>
      <c r="D4936" s="1793"/>
      <c r="E4936" s="2433"/>
      <c r="F4936" s="1627"/>
      <c r="G4936" s="1627"/>
      <c r="H4936" s="3494"/>
      <c r="I4936" s="1627"/>
      <c r="J4936" s="1627"/>
      <c r="K4936" s="1627"/>
      <c r="L4936" s="1627"/>
      <c r="M4936" s="1627"/>
      <c r="N4936" s="3494"/>
      <c r="O4936" s="1627"/>
      <c r="P4936" s="1627"/>
      <c r="Q4936" s="1627"/>
      <c r="R4936" s="1627"/>
      <c r="S4936" s="1627"/>
      <c r="T4936" s="1627"/>
      <c r="U4936" s="1627"/>
      <c r="V4936" s="3494"/>
      <c r="W4936" s="1627"/>
      <c r="X4936" s="1627"/>
      <c r="Y4936" s="1627"/>
      <c r="Z4936" s="1627"/>
      <c r="AA4936" s="1627"/>
      <c r="AB4936" s="1628"/>
      <c r="AC4936" s="1872"/>
      <c r="AJ4936" s="784"/>
      <c r="AK4936" s="1779"/>
      <c r="AL4936" s="1779"/>
      <c r="AM4936" s="1780"/>
      <c r="AN4936" s="1779"/>
    </row>
    <row r="4937" spans="1:41" s="181" customFormat="1" ht="15.75" customHeight="1" x14ac:dyDescent="0.25">
      <c r="A4937" s="3812" t="s">
        <v>123</v>
      </c>
      <c r="B4937" s="3815" t="s">
        <v>12</v>
      </c>
      <c r="C4937" s="1775" t="s">
        <v>13</v>
      </c>
      <c r="D4937" s="1759" t="s">
        <v>811</v>
      </c>
      <c r="E4937" s="1566">
        <v>679.2</v>
      </c>
      <c r="F4937" s="1567">
        <v>672.4</v>
      </c>
      <c r="G4937" s="1567">
        <v>660</v>
      </c>
      <c r="H4937" s="3460">
        <v>677.6</v>
      </c>
      <c r="I4937" s="1567">
        <v>741.6</v>
      </c>
      <c r="J4937" s="1567">
        <v>796</v>
      </c>
      <c r="K4937" s="1567">
        <v>849.2</v>
      </c>
      <c r="L4937" s="1567">
        <v>922</v>
      </c>
      <c r="M4937" s="1567">
        <v>897.2</v>
      </c>
      <c r="N4937" s="3460">
        <v>916.8</v>
      </c>
      <c r="O4937" s="1567">
        <v>910</v>
      </c>
      <c r="P4937" s="1567">
        <v>870.4</v>
      </c>
      <c r="Q4937" s="1567">
        <v>863.6</v>
      </c>
      <c r="R4937" s="1567">
        <v>841.2</v>
      </c>
      <c r="S4937" s="1567">
        <v>850.8</v>
      </c>
      <c r="T4937" s="1567">
        <v>913.6</v>
      </c>
      <c r="U4937" s="1567">
        <v>945.6</v>
      </c>
      <c r="V4937" s="3460">
        <v>952.4</v>
      </c>
      <c r="W4937" s="1567">
        <v>931.6</v>
      </c>
      <c r="X4937" s="1567">
        <v>892</v>
      </c>
      <c r="Y4937" s="1567">
        <v>828.4</v>
      </c>
      <c r="Z4937" s="1567">
        <v>787.2</v>
      </c>
      <c r="AA4937" s="1567">
        <v>754</v>
      </c>
      <c r="AB4937" s="1611">
        <v>716.4</v>
      </c>
      <c r="AC4937" s="1535">
        <f>SUM(E4937:AB4937)</f>
        <v>19869.200000000004</v>
      </c>
      <c r="AD4937" s="1794">
        <v>2500</v>
      </c>
      <c r="AE4937" s="1567">
        <v>100</v>
      </c>
      <c r="AF4937" s="1568">
        <v>40</v>
      </c>
      <c r="AJ4937" s="784"/>
      <c r="AK4937" s="1784"/>
      <c r="AL4937" s="1785"/>
      <c r="AM4937" s="1784"/>
      <c r="AN4937" s="1780"/>
    </row>
    <row r="4938" spans="1:41" s="181" customFormat="1" ht="15.75" customHeight="1" x14ac:dyDescent="0.25">
      <c r="A4938" s="3813"/>
      <c r="B4938" s="3816"/>
      <c r="C4938" s="1781" t="s">
        <v>14</v>
      </c>
      <c r="D4938" s="1256" t="s">
        <v>811</v>
      </c>
      <c r="E4938" s="1554">
        <v>241.2</v>
      </c>
      <c r="F4938" s="1555">
        <v>231.2</v>
      </c>
      <c r="G4938" s="1555">
        <v>212.8</v>
      </c>
      <c r="H4938" s="3461">
        <v>214.8</v>
      </c>
      <c r="I4938" s="1555">
        <v>228</v>
      </c>
      <c r="J4938" s="1555">
        <v>245.6</v>
      </c>
      <c r="K4938" s="1555">
        <v>241.2</v>
      </c>
      <c r="L4938" s="1555">
        <v>238</v>
      </c>
      <c r="M4938" s="1555">
        <v>206</v>
      </c>
      <c r="N4938" s="3461">
        <v>202.8</v>
      </c>
      <c r="O4938" s="1555">
        <v>212</v>
      </c>
      <c r="P4938" s="1555">
        <v>226.8</v>
      </c>
      <c r="Q4938" s="1555">
        <v>230</v>
      </c>
      <c r="R4938" s="1555">
        <v>211.6</v>
      </c>
      <c r="S4938" s="1555">
        <v>215.6</v>
      </c>
      <c r="T4938" s="1555">
        <v>252.4</v>
      </c>
      <c r="U4938" s="1555">
        <v>266</v>
      </c>
      <c r="V4938" s="3461">
        <v>294.8</v>
      </c>
      <c r="W4938" s="1555">
        <v>302</v>
      </c>
      <c r="X4938" s="1555">
        <v>297.2</v>
      </c>
      <c r="Y4938" s="1555">
        <v>261.2</v>
      </c>
      <c r="Z4938" s="1555">
        <v>255.2</v>
      </c>
      <c r="AA4938" s="1555">
        <v>271.60000000000002</v>
      </c>
      <c r="AB4938" s="1574">
        <v>264</v>
      </c>
      <c r="AC4938" s="1762">
        <f>SUM(E4938:AB4938)</f>
        <v>5822</v>
      </c>
      <c r="AD4938" s="1795"/>
      <c r="AE4938" s="1330"/>
      <c r="AF4938" s="1796"/>
      <c r="AK4938" s="1798"/>
      <c r="AL4938" s="1798"/>
      <c r="AM4938" s="1798"/>
      <c r="AN4938" s="1798"/>
    </row>
    <row r="4939" spans="1:41" s="181" customFormat="1" ht="15.75" customHeight="1" x14ac:dyDescent="0.25">
      <c r="A4939" s="3813"/>
      <c r="B4939" s="3816"/>
      <c r="C4939" s="1781" t="s">
        <v>15</v>
      </c>
      <c r="D4939" s="1256" t="s">
        <v>54</v>
      </c>
      <c r="E4939" s="1557">
        <v>36</v>
      </c>
      <c r="F4939" s="1341">
        <v>37</v>
      </c>
      <c r="G4939" s="1341">
        <v>37</v>
      </c>
      <c r="H4939" s="3471">
        <v>38</v>
      </c>
      <c r="I4939" s="1330">
        <v>42</v>
      </c>
      <c r="J4939" s="1330">
        <v>43</v>
      </c>
      <c r="K4939" s="1330">
        <v>48</v>
      </c>
      <c r="L4939" s="1330">
        <v>50</v>
      </c>
      <c r="M4939" s="1330">
        <v>46</v>
      </c>
      <c r="N4939" s="3471">
        <v>48</v>
      </c>
      <c r="O4939" s="1330">
        <v>48</v>
      </c>
      <c r="P4939" s="1330">
        <v>46</v>
      </c>
      <c r="Q4939" s="1330">
        <v>48</v>
      </c>
      <c r="R4939" s="1330">
        <v>43</v>
      </c>
      <c r="S4939" s="1330">
        <v>45</v>
      </c>
      <c r="T4939" s="1330">
        <v>50</v>
      </c>
      <c r="U4939" s="1330">
        <v>49</v>
      </c>
      <c r="V4939" s="3471">
        <v>50</v>
      </c>
      <c r="W4939" s="1330">
        <v>50</v>
      </c>
      <c r="X4939" s="1330">
        <v>44</v>
      </c>
      <c r="Y4939" s="1330">
        <v>43</v>
      </c>
      <c r="Z4939" s="1341">
        <v>42</v>
      </c>
      <c r="AA4939" s="1341">
        <v>38</v>
      </c>
      <c r="AB4939" s="1629">
        <v>35</v>
      </c>
      <c r="AC4939" s="1762">
        <f>AVERAGE(E4939:AB4939)</f>
        <v>44</v>
      </c>
      <c r="AD4939" s="76">
        <f>SQRT(MAX((E4937*E4937+E4938*E4938),(F4937*F4937+F4938*F4938),(G4937*G4937+G4938*G4938),(H4937*H4937+H4938*H4938),(I4937*I4937+I4938*I4938),(J4937*J4937+J4938*J4938),(K4937*K4937+K4938*K4938),(L4937*L4937+L4938*L4938),(M4937*M4937+M4938*M4938),(N4937*N4937+N4938*N4938),(O4937*O4937+O4938*O4938),(P4937*P4937+P4938*P4938),(R4937*R4937+R4938*R4938),(S4937*S4937+S4938*S4938),(T4937*T4937+T4938*T4938),(U4937*U4937+U4938*U4938),(V4937*V4937+V4938*V4938),(W4937*W4937+W4938*W4938),(X4937*X4937+X4938*X4938),(V4937*V4937+V4938*V4938),(Z4937*Z4937+Z4938*Z4938),(AA4937*AA4937+AA4938*AA4938),(AB4937*AB4937+AB4938*AB4938)))/AD4937</f>
        <v>0.3987927381485275</v>
      </c>
      <c r="AE4939" s="76">
        <f>SQRT(MAX((E4937*E4937+E4938*E4938),(F4937*F4937+F4938*F4938),(G4937*G4937+G4938*G4938),(H4937*H4937+H4938*H4938),(I4937*I4937+I4938*I4938),(J4937*J4937+J4938*J4938),(K4937*K4937+K4938*K4938),(L4937*L4937+L4938*L4938),(M4937*M4937+M4938*M4938),(N4937*N4937+N4938*N4938),(O4937*O4937+O4938*O4938),(P4937*P4937+P4938*P4938),(R4937*R4937+R4938*R4938),(S4937*S4937+S4938*S4938),(T4937*T4937+T4938*T4938),(U4937*U4937+U4938*U4938),(V4937*V4937+V4938*V4938),(W4937*W4937+W4938*W4938),(X4937*X4937+X4938*X4938),(V4937*V4937+V4938*V4938),(Z4937*Z4937+Z4938*Z4938),(AA4937*AA4937+AA4938*AA4938),(AB4937*AB4937+AB4938*AB4938)))/AD4937</f>
        <v>0.3987927381485275</v>
      </c>
      <c r="AF4939" s="1797"/>
      <c r="AK4939" s="1798"/>
      <c r="AL4939" s="1798"/>
      <c r="AM4939" s="1798"/>
      <c r="AN4939" s="1798"/>
    </row>
    <row r="4940" spans="1:41" s="181" customFormat="1" ht="15.75" customHeight="1" thickBot="1" x14ac:dyDescent="0.3">
      <c r="A4940" s="3825"/>
      <c r="B4940" s="3821"/>
      <c r="C4940" s="1786" t="s">
        <v>17</v>
      </c>
      <c r="D4940" s="1787"/>
      <c r="E4940" s="1338">
        <f t="shared" ref="E4940:AB4940" si="1687">E4938/E4937</f>
        <v>0.35512367491166075</v>
      </c>
      <c r="F4940" s="1339">
        <f t="shared" si="1687"/>
        <v>0.34384295062462822</v>
      </c>
      <c r="G4940" s="1339">
        <f t="shared" si="1687"/>
        <v>0.32242424242424245</v>
      </c>
      <c r="H4940" s="3404">
        <f t="shared" si="1687"/>
        <v>0.31700118063754429</v>
      </c>
      <c r="I4940" s="1339">
        <f t="shared" si="1687"/>
        <v>0.30744336569579289</v>
      </c>
      <c r="J4940" s="1339">
        <f t="shared" si="1687"/>
        <v>0.30854271356783919</v>
      </c>
      <c r="K4940" s="1339">
        <f t="shared" si="1687"/>
        <v>0.28403203014601974</v>
      </c>
      <c r="L4940" s="1339">
        <f t="shared" si="1687"/>
        <v>0.25813449023861174</v>
      </c>
      <c r="M4940" s="1339">
        <f t="shared" si="1687"/>
        <v>0.22960320998662503</v>
      </c>
      <c r="N4940" s="3404">
        <f t="shared" si="1687"/>
        <v>0.22120418848167542</v>
      </c>
      <c r="O4940" s="1339">
        <f t="shared" si="1687"/>
        <v>0.23296703296703297</v>
      </c>
      <c r="P4940" s="1339">
        <f t="shared" si="1687"/>
        <v>0.26056985294117652</v>
      </c>
      <c r="Q4940" s="1339">
        <f t="shared" si="1687"/>
        <v>0.26632700324224179</v>
      </c>
      <c r="R4940" s="1339">
        <f t="shared" si="1687"/>
        <v>0.25154541131716596</v>
      </c>
      <c r="S4940" s="1339">
        <f t="shared" si="1687"/>
        <v>0.25340855665256229</v>
      </c>
      <c r="T4940" s="1339">
        <f t="shared" si="1687"/>
        <v>0.27626970227670755</v>
      </c>
      <c r="U4940" s="1339">
        <f t="shared" si="1687"/>
        <v>0.28130287648054147</v>
      </c>
      <c r="V4940" s="3404">
        <f t="shared" si="1687"/>
        <v>0.30953380932381352</v>
      </c>
      <c r="W4940" s="1339">
        <f t="shared" si="1687"/>
        <v>0.32417346500644051</v>
      </c>
      <c r="X4940" s="1339">
        <f t="shared" si="1687"/>
        <v>0.33318385650224214</v>
      </c>
      <c r="Y4940" s="1339">
        <f>Y4938/Y4937</f>
        <v>0.31530661516175762</v>
      </c>
      <c r="Z4940" s="1339">
        <f t="shared" si="1687"/>
        <v>0.32418699186991867</v>
      </c>
      <c r="AA4940" s="1339">
        <f t="shared" si="1687"/>
        <v>0.36021220159151196</v>
      </c>
      <c r="AB4940" s="1544">
        <f t="shared" si="1687"/>
        <v>0.36850921273031828</v>
      </c>
      <c r="AC4940" s="1259">
        <f>MAX(E4940:AB4940)</f>
        <v>0.36850921273031828</v>
      </c>
      <c r="AD4940" s="1795"/>
      <c r="AE4940" s="1330"/>
      <c r="AF4940" s="1796"/>
      <c r="AK4940" s="1798"/>
      <c r="AL4940" s="1798"/>
      <c r="AM4940" s="1798"/>
      <c r="AN4940" s="1798"/>
    </row>
    <row r="4941" spans="1:41" s="181" customFormat="1" ht="15.75" hidden="1" customHeight="1" x14ac:dyDescent="0.25">
      <c r="A4941" s="1715"/>
      <c r="B4941" s="1714"/>
      <c r="C4941" s="1853" t="s">
        <v>18</v>
      </c>
      <c r="D4941" s="1948"/>
      <c r="E4941" s="1949"/>
      <c r="F4941" s="1950"/>
      <c r="G4941" s="1950"/>
      <c r="H4941" s="1950"/>
      <c r="I4941" s="1950"/>
      <c r="J4941" s="1950"/>
      <c r="K4941" s="1950"/>
      <c r="L4941" s="1950"/>
      <c r="M4941" s="1950"/>
      <c r="N4941" s="1634"/>
      <c r="O4941" s="1634"/>
      <c r="P4941" s="1950"/>
      <c r="Q4941" s="1634"/>
      <c r="R4941" s="1634"/>
      <c r="S4941" s="1634"/>
      <c r="T4941" s="1634"/>
      <c r="U4941" s="1950"/>
      <c r="V4941" s="1950"/>
      <c r="W4941" s="1950"/>
      <c r="X4941" s="1950"/>
      <c r="Y4941" s="1634"/>
      <c r="Z4941" s="1950"/>
      <c r="AA4941" s="1950"/>
      <c r="AB4941" s="1950"/>
      <c r="AC4941" s="1854"/>
      <c r="AD4941" s="1795"/>
      <c r="AE4941" s="1330"/>
      <c r="AF4941" s="1796"/>
      <c r="AG4941" s="1798"/>
    </row>
    <row r="4942" spans="1:41" s="181" customFormat="1" ht="15.75" hidden="1" customHeight="1" collapsed="1" x14ac:dyDescent="0.25">
      <c r="A4942" s="1712"/>
      <c r="B4942" s="1713"/>
      <c r="C4942" s="1799" t="s">
        <v>19</v>
      </c>
      <c r="D4942" s="1332"/>
      <c r="E4942" s="1331"/>
      <c r="F4942" s="1329"/>
      <c r="G4942" s="1329"/>
      <c r="H4942" s="1329"/>
      <c r="I4942" s="1329"/>
      <c r="J4942" s="1329"/>
      <c r="K4942" s="1329"/>
      <c r="L4942" s="1329"/>
      <c r="M4942" s="1329"/>
      <c r="N4942" s="1330"/>
      <c r="O4942" s="1330"/>
      <c r="P4942" s="1329"/>
      <c r="Q4942" s="1330"/>
      <c r="R4942" s="1330"/>
      <c r="S4942" s="1330"/>
      <c r="T4942" s="1330"/>
      <c r="U4942" s="1329"/>
      <c r="V4942" s="1329"/>
      <c r="W4942" s="1329"/>
      <c r="X4942" s="1329"/>
      <c r="Y4942" s="1330"/>
      <c r="Z4942" s="1329"/>
      <c r="AA4942" s="1329"/>
      <c r="AB4942" s="1329"/>
      <c r="AC4942" s="1256"/>
      <c r="AD4942" s="1795"/>
      <c r="AE4942" s="1330"/>
      <c r="AF4942" s="1796"/>
      <c r="AH4942" s="1780"/>
      <c r="AI4942" s="1803"/>
      <c r="AJ4942" s="1803"/>
      <c r="AK4942" s="1804"/>
      <c r="AL4942" s="1804"/>
      <c r="AM4942" s="189"/>
      <c r="AN4942" s="784"/>
      <c r="AO4942" s="784"/>
    </row>
    <row r="4943" spans="1:41" s="181" customFormat="1" ht="15.75" hidden="1" customHeight="1" thickBot="1" x14ac:dyDescent="0.3">
      <c r="A4943" s="3822" t="s">
        <v>42</v>
      </c>
      <c r="B4943" s="3823"/>
      <c r="C4943" s="3823"/>
      <c r="D4943" s="1787"/>
      <c r="E4943" s="1562">
        <f>SQRT(E4937*E4937+E4938*E4938)/E4949/1.73</f>
        <v>39.678315577602945</v>
      </c>
      <c r="F4943" s="1563">
        <f t="shared" ref="F4943:AA4943" si="1688">SQRT(F4937*F4937+F4938*F4938)/F4949/1.73</f>
        <v>39.06888691558774</v>
      </c>
      <c r="G4943" s="1563">
        <f t="shared" si="1688"/>
        <v>38.468590097318888</v>
      </c>
      <c r="H4943" s="1564">
        <f t="shared" si="1688"/>
        <v>39.584297443481532</v>
      </c>
      <c r="I4943" s="1564">
        <f t="shared" si="1688"/>
        <v>43.37257557876935</v>
      </c>
      <c r="J4943" s="1564">
        <f t="shared" si="1688"/>
        <v>46.478665535857822</v>
      </c>
      <c r="K4943" s="1564">
        <f t="shared" si="1688"/>
        <v>49.735204962264547</v>
      </c>
      <c r="L4943" s="1564">
        <f t="shared" si="1688"/>
        <v>52.420735647472064</v>
      </c>
      <c r="M4943" s="1564">
        <f t="shared" si="1688"/>
        <v>51.164150931058906</v>
      </c>
      <c r="N4943" s="1564">
        <f t="shared" si="1688"/>
        <v>51.494567113573915</v>
      </c>
      <c r="O4943" s="1564">
        <f t="shared" si="1688"/>
        <v>51.437832962370983</v>
      </c>
      <c r="P4943" s="1564">
        <f t="shared" si="1688"/>
        <v>48.864759202187287</v>
      </c>
      <c r="Q4943" s="1564">
        <f t="shared" si="1688"/>
        <v>48.460722294560789</v>
      </c>
      <c r="R4943" s="1564">
        <f t="shared" si="1688"/>
        <v>47.934069024085169</v>
      </c>
      <c r="S4943" s="1564">
        <f t="shared" si="1688"/>
        <v>48.87636456521215</v>
      </c>
      <c r="T4943" s="1564">
        <f t="shared" si="1688"/>
        <v>52.680313645476666</v>
      </c>
      <c r="U4943" s="1564">
        <f t="shared" si="1688"/>
        <v>53.871354578157138</v>
      </c>
      <c r="V4943" s="1564">
        <f t="shared" si="1688"/>
        <v>53.858886357912532</v>
      </c>
      <c r="W4943" s="1564">
        <f t="shared" si="1688"/>
        <v>53.004243579078583</v>
      </c>
      <c r="X4943" s="1564">
        <f t="shared" si="1688"/>
        <v>50.791875232565211</v>
      </c>
      <c r="Y4943" s="1564">
        <f>SQRT(Y4937*Y4937+Y4938*Y4938)/Y4949/1.73</f>
        <v>48.000280554181359</v>
      </c>
      <c r="Z4943" s="1563">
        <f t="shared" si="1688"/>
        <v>45.126677304237262</v>
      </c>
      <c r="AA4943" s="1563">
        <f t="shared" si="1688"/>
        <v>43.538687593496654</v>
      </c>
      <c r="AB4943" s="1583">
        <f>SQRT(AB4937*AB4937+AB4938*AB4938)/AB4949/1.73</f>
        <v>41.634596243771213</v>
      </c>
      <c r="AC4943" s="1800">
        <f>AVERAGE(E4943:AB4943)</f>
        <v>47.48111053917836</v>
      </c>
      <c r="AD4943" s="1801">
        <f>(AC4939-AC4943)/AC4939</f>
        <v>-7.9116148617689994E-2</v>
      </c>
      <c r="AE4943" s="1564"/>
      <c r="AF4943" s="1802"/>
      <c r="AG4943" s="1798"/>
    </row>
    <row r="4944" spans="1:41" s="181" customFormat="1" ht="15.75" customHeight="1" thickBot="1" x14ac:dyDescent="0.3">
      <c r="A4944" s="2411" t="s">
        <v>907</v>
      </c>
      <c r="B4944" s="2412" t="s">
        <v>906</v>
      </c>
      <c r="C4944" s="2413" t="s">
        <v>15</v>
      </c>
      <c r="D4944" s="2406" t="s">
        <v>54</v>
      </c>
      <c r="E4944" s="2407">
        <v>20</v>
      </c>
      <c r="F4944" s="2408">
        <v>20</v>
      </c>
      <c r="G4944" s="2408">
        <v>20</v>
      </c>
      <c r="H4944" s="2408">
        <v>20</v>
      </c>
      <c r="I4944" s="2408">
        <v>22</v>
      </c>
      <c r="J4944" s="2408">
        <v>22</v>
      </c>
      <c r="K4944" s="2408">
        <v>27</v>
      </c>
      <c r="L4944" s="2408">
        <v>26</v>
      </c>
      <c r="M4944" s="2408">
        <v>23</v>
      </c>
      <c r="N4944" s="2408">
        <v>24</v>
      </c>
      <c r="O4944" s="2408">
        <v>24</v>
      </c>
      <c r="P4944" s="2408">
        <v>21</v>
      </c>
      <c r="Q4944" s="2408">
        <v>23</v>
      </c>
      <c r="R4944" s="2408">
        <v>22</v>
      </c>
      <c r="S4944" s="2408">
        <v>25</v>
      </c>
      <c r="T4944" s="2408">
        <v>28</v>
      </c>
      <c r="U4944" s="2408">
        <v>28</v>
      </c>
      <c r="V4944" s="2408">
        <v>28</v>
      </c>
      <c r="W4944" s="2408">
        <v>28</v>
      </c>
      <c r="X4944" s="2408">
        <v>26</v>
      </c>
      <c r="Y4944" s="2408">
        <v>26</v>
      </c>
      <c r="Z4944" s="2408">
        <v>24</v>
      </c>
      <c r="AA4944" s="2408">
        <v>22</v>
      </c>
      <c r="AB4944" s="2409">
        <v>21</v>
      </c>
      <c r="AC4944" s="2410">
        <f>AVERAGE(E4944:AB4944)</f>
        <v>23.75</v>
      </c>
      <c r="AD4944" s="2404"/>
      <c r="AE4944" s="1537"/>
      <c r="AF4944" s="2405"/>
      <c r="AG4944" s="1798"/>
    </row>
    <row r="4945" spans="1:41" s="181" customFormat="1" ht="15.75" customHeight="1" x14ac:dyDescent="0.25">
      <c r="A4945" s="149" t="s">
        <v>620</v>
      </c>
      <c r="B4945" s="1215"/>
      <c r="C4945" s="1264"/>
      <c r="D4945" s="1806"/>
      <c r="E4945" s="1807">
        <f>E4930+E4937</f>
        <v>679.2</v>
      </c>
      <c r="F4945" s="1808">
        <f t="shared" ref="F4945:AB4946" si="1689">F4930+F4937</f>
        <v>672.4</v>
      </c>
      <c r="G4945" s="1808">
        <f t="shared" si="1689"/>
        <v>660</v>
      </c>
      <c r="H4945" s="1809">
        <f t="shared" si="1689"/>
        <v>677.6</v>
      </c>
      <c r="I4945" s="1809">
        <f t="shared" si="1689"/>
        <v>741.6</v>
      </c>
      <c r="J4945" s="1809">
        <f t="shared" si="1689"/>
        <v>796</v>
      </c>
      <c r="K4945" s="1809">
        <f t="shared" si="1689"/>
        <v>849.2</v>
      </c>
      <c r="L4945" s="1809">
        <f t="shared" si="1689"/>
        <v>922</v>
      </c>
      <c r="M4945" s="1809">
        <f t="shared" si="1689"/>
        <v>897.2</v>
      </c>
      <c r="N4945" s="1809">
        <f t="shared" si="1689"/>
        <v>916.8</v>
      </c>
      <c r="O4945" s="1809">
        <f t="shared" si="1689"/>
        <v>910</v>
      </c>
      <c r="P4945" s="1809">
        <f t="shared" si="1689"/>
        <v>870.4</v>
      </c>
      <c r="Q4945" s="1809">
        <f t="shared" si="1689"/>
        <v>863.6</v>
      </c>
      <c r="R4945" s="1809">
        <f t="shared" si="1689"/>
        <v>841.2</v>
      </c>
      <c r="S4945" s="1809">
        <f t="shared" si="1689"/>
        <v>850.8</v>
      </c>
      <c r="T4945" s="1809">
        <f t="shared" si="1689"/>
        <v>913.6</v>
      </c>
      <c r="U4945" s="1809">
        <f t="shared" si="1689"/>
        <v>945.6</v>
      </c>
      <c r="V4945" s="1809">
        <f t="shared" si="1689"/>
        <v>952.4</v>
      </c>
      <c r="W4945" s="1809">
        <f t="shared" si="1689"/>
        <v>931.6</v>
      </c>
      <c r="X4945" s="1809">
        <f t="shared" si="1689"/>
        <v>892</v>
      </c>
      <c r="Y4945" s="1809">
        <f>Y4930+Y4937</f>
        <v>828.4</v>
      </c>
      <c r="Z4945" s="1808">
        <f t="shared" si="1689"/>
        <v>787.2</v>
      </c>
      <c r="AA4945" s="1808">
        <f t="shared" si="1689"/>
        <v>754</v>
      </c>
      <c r="AB4945" s="1810">
        <f t="shared" si="1689"/>
        <v>716.4</v>
      </c>
      <c r="AC4945" s="1806"/>
      <c r="AD4945" s="1811">
        <f>MAX(E4945:AB4945)</f>
        <v>952.4</v>
      </c>
      <c r="AE4945" s="1812"/>
      <c r="AF4945" s="1813"/>
      <c r="AG4945" s="1798"/>
    </row>
    <row r="4946" spans="1:41" s="181" customFormat="1" ht="15.75" customHeight="1" x14ac:dyDescent="0.25">
      <c r="A4946" s="151" t="s">
        <v>53</v>
      </c>
      <c r="B4946" s="1216"/>
      <c r="C4946" s="1272"/>
      <c r="D4946" s="1815"/>
      <c r="E4946" s="1816">
        <f>E4931+E4938</f>
        <v>241.2</v>
      </c>
      <c r="F4946" s="1817">
        <f t="shared" si="1689"/>
        <v>231.2</v>
      </c>
      <c r="G4946" s="1817">
        <f t="shared" si="1689"/>
        <v>212.8</v>
      </c>
      <c r="H4946" s="1818">
        <f t="shared" si="1689"/>
        <v>214.8</v>
      </c>
      <c r="I4946" s="1818">
        <f t="shared" si="1689"/>
        <v>228</v>
      </c>
      <c r="J4946" s="1818">
        <f t="shared" si="1689"/>
        <v>245.6</v>
      </c>
      <c r="K4946" s="1818">
        <f t="shared" si="1689"/>
        <v>241.2</v>
      </c>
      <c r="L4946" s="1818">
        <f t="shared" si="1689"/>
        <v>238</v>
      </c>
      <c r="M4946" s="1818">
        <f t="shared" si="1689"/>
        <v>206</v>
      </c>
      <c r="N4946" s="1818">
        <f t="shared" si="1689"/>
        <v>202.8</v>
      </c>
      <c r="O4946" s="1818">
        <f t="shared" si="1689"/>
        <v>212</v>
      </c>
      <c r="P4946" s="1818">
        <f t="shared" si="1689"/>
        <v>226.8</v>
      </c>
      <c r="Q4946" s="1818">
        <f t="shared" si="1689"/>
        <v>230</v>
      </c>
      <c r="R4946" s="1818">
        <f t="shared" si="1689"/>
        <v>211.6</v>
      </c>
      <c r="S4946" s="1818">
        <f t="shared" si="1689"/>
        <v>215.6</v>
      </c>
      <c r="T4946" s="1818">
        <f t="shared" si="1689"/>
        <v>252.4</v>
      </c>
      <c r="U4946" s="1818">
        <f t="shared" si="1689"/>
        <v>266</v>
      </c>
      <c r="V4946" s="1818">
        <f t="shared" si="1689"/>
        <v>294.8</v>
      </c>
      <c r="W4946" s="1818">
        <f t="shared" si="1689"/>
        <v>302</v>
      </c>
      <c r="X4946" s="1818">
        <f t="shared" si="1689"/>
        <v>297.2</v>
      </c>
      <c r="Y4946" s="1818">
        <f>Y4931+Y4938</f>
        <v>261.2</v>
      </c>
      <c r="Z4946" s="1817">
        <f t="shared" si="1689"/>
        <v>255.2</v>
      </c>
      <c r="AA4946" s="1817">
        <f t="shared" si="1689"/>
        <v>271.60000000000002</v>
      </c>
      <c r="AB4946" s="1819">
        <f t="shared" si="1689"/>
        <v>264</v>
      </c>
      <c r="AC4946" s="1815"/>
      <c r="AD4946" s="1820">
        <f>MAX(E4946:AB4946)</f>
        <v>302</v>
      </c>
      <c r="AE4946" s="1821"/>
      <c r="AF4946" s="1822"/>
      <c r="AG4946" s="1798"/>
    </row>
    <row r="4947" spans="1:41" s="181" customFormat="1" ht="15.75" customHeight="1" thickBot="1" x14ac:dyDescent="0.3">
      <c r="A4947" s="153" t="s">
        <v>52</v>
      </c>
      <c r="B4947" s="1217"/>
      <c r="C4947" s="1280"/>
      <c r="D4947" s="1824"/>
      <c r="E4947" s="2051">
        <f>SQRT(E4946*E4946+E4945*E4945)</f>
        <v>720.75660246715745</v>
      </c>
      <c r="F4947" s="2052">
        <f t="shared" ref="F4947:K4947" si="1690">SQRT(F4946*F4946+F4945*F4945)</f>
        <v>711.03811430893063</v>
      </c>
      <c r="G4947" s="2052">
        <f t="shared" si="1690"/>
        <v>693.45788624832869</v>
      </c>
      <c r="H4947" s="2053">
        <f t="shared" si="1690"/>
        <v>710.83106291157537</v>
      </c>
      <c r="I4947" s="2053">
        <f t="shared" si="1690"/>
        <v>775.85730646814181</v>
      </c>
      <c r="J4947" s="2053">
        <f t="shared" si="1690"/>
        <v>833.02782666607243</v>
      </c>
      <c r="K4947" s="2053">
        <f t="shared" si="1690"/>
        <v>882.78994103920331</v>
      </c>
      <c r="L4947" s="2053">
        <f>SQRT(L4946*L4946+L4945*L4945)</f>
        <v>952.22266303633</v>
      </c>
      <c r="M4947" s="2053">
        <f t="shared" ref="M4947:AB4947" si="1691">SQRT(M4946*M4946+M4945*M4945)</f>
        <v>920.54540355161191</v>
      </c>
      <c r="N4947" s="2053">
        <f t="shared" si="1691"/>
        <v>938.96223566232936</v>
      </c>
      <c r="O4947" s="2053">
        <f t="shared" si="1691"/>
        <v>934.3682357614689</v>
      </c>
      <c r="P4947" s="2053">
        <f t="shared" si="1691"/>
        <v>899.46339558650186</v>
      </c>
      <c r="Q4947" s="2053">
        <f t="shared" si="1691"/>
        <v>893.70294841183113</v>
      </c>
      <c r="R4947" s="2053">
        <f t="shared" si="1691"/>
        <v>867.40532624604054</v>
      </c>
      <c r="S4947" s="2053">
        <f t="shared" si="1691"/>
        <v>877.69242904334078</v>
      </c>
      <c r="T4947" s="2053">
        <f t="shared" si="1691"/>
        <v>947.82420310941632</v>
      </c>
      <c r="U4947" s="2053">
        <f t="shared" si="1691"/>
        <v>982.30105364903284</v>
      </c>
      <c r="V4947" s="2053">
        <f t="shared" si="1691"/>
        <v>996.98184537131874</v>
      </c>
      <c r="W4947" s="2053">
        <f t="shared" si="1691"/>
        <v>979.32760606448755</v>
      </c>
      <c r="X4947" s="2053">
        <f t="shared" si="1691"/>
        <v>940.20840243001442</v>
      </c>
      <c r="Y4947" s="2053">
        <f>SQRT(Y4946*Y4946+Y4945*Y4945)</f>
        <v>868.60347685235513</v>
      </c>
      <c r="Z4947" s="2052">
        <f t="shared" si="1691"/>
        <v>827.53300840510292</v>
      </c>
      <c r="AA4947" s="2052">
        <f t="shared" si="1691"/>
        <v>801.4253302710116</v>
      </c>
      <c r="AB4947" s="2054">
        <f t="shared" si="1691"/>
        <v>763.49522591827645</v>
      </c>
      <c r="AC4947" s="1824"/>
      <c r="AD4947" s="1825">
        <f>MAX(E4947:AB4947)</f>
        <v>996.98184537131874</v>
      </c>
      <c r="AE4947" s="1826"/>
      <c r="AF4947" s="1827"/>
      <c r="AG4947" s="1767"/>
    </row>
    <row r="4948" spans="1:41" s="181" customFormat="1" ht="15.75" customHeight="1" thickBot="1" x14ac:dyDescent="0.3">
      <c r="A4948" s="1828" t="s">
        <v>21</v>
      </c>
      <c r="B4948" s="1829"/>
      <c r="C4948" s="1830"/>
      <c r="D4948" s="1831"/>
      <c r="E4948" s="1832">
        <v>1</v>
      </c>
      <c r="F4948" s="1833">
        <v>2</v>
      </c>
      <c r="G4948" s="1833">
        <v>3</v>
      </c>
      <c r="H4948" s="1873">
        <v>4</v>
      </c>
      <c r="I4948" s="1833">
        <v>5</v>
      </c>
      <c r="J4948" s="1833">
        <v>6</v>
      </c>
      <c r="K4948" s="1833">
        <v>7</v>
      </c>
      <c r="L4948" s="1833">
        <v>8</v>
      </c>
      <c r="M4948" s="1833">
        <v>9</v>
      </c>
      <c r="N4948" s="1873">
        <v>10</v>
      </c>
      <c r="O4948" s="1833">
        <v>11</v>
      </c>
      <c r="P4948" s="1833">
        <v>12</v>
      </c>
      <c r="Q4948" s="1833">
        <v>13</v>
      </c>
      <c r="R4948" s="1833">
        <v>14</v>
      </c>
      <c r="S4948" s="1833">
        <v>15</v>
      </c>
      <c r="T4948" s="1833">
        <v>16</v>
      </c>
      <c r="U4948" s="1833">
        <v>17</v>
      </c>
      <c r="V4948" s="1833">
        <v>18</v>
      </c>
      <c r="W4948" s="1833">
        <v>19</v>
      </c>
      <c r="X4948" s="1833">
        <v>20</v>
      </c>
      <c r="Y4948" s="1873">
        <v>21</v>
      </c>
      <c r="Z4948" s="1833">
        <v>22</v>
      </c>
      <c r="AA4948" s="1833">
        <v>23</v>
      </c>
      <c r="AB4948" s="1834">
        <v>24</v>
      </c>
      <c r="AC4948" s="1831"/>
      <c r="AD4948" s="1767"/>
      <c r="AE4948" s="1767"/>
      <c r="AF4948" s="1767"/>
      <c r="AG4948" s="1843"/>
    </row>
    <row r="4949" spans="1:41" s="181" customFormat="1" ht="15.75" customHeight="1" x14ac:dyDescent="0.25">
      <c r="A4949" s="1288" t="s">
        <v>911</v>
      </c>
      <c r="B4949" s="1836"/>
      <c r="C4949" s="1290" t="s">
        <v>22</v>
      </c>
      <c r="D4949" s="1842" t="s">
        <v>54</v>
      </c>
      <c r="E4949" s="1874">
        <v>10.5</v>
      </c>
      <c r="F4949" s="1875">
        <v>10.52</v>
      </c>
      <c r="G4949" s="1876">
        <v>10.42</v>
      </c>
      <c r="H4949" s="1876">
        <v>10.38</v>
      </c>
      <c r="I4949" s="1876">
        <v>10.34</v>
      </c>
      <c r="J4949" s="1876">
        <v>10.36</v>
      </c>
      <c r="K4949" s="1876">
        <v>10.26</v>
      </c>
      <c r="L4949" s="1876">
        <v>10.5</v>
      </c>
      <c r="M4949" s="1876">
        <v>10.4</v>
      </c>
      <c r="N4949" s="1876">
        <v>10.54</v>
      </c>
      <c r="O4949" s="1876">
        <v>10.5</v>
      </c>
      <c r="P4949" s="1876">
        <v>10.64</v>
      </c>
      <c r="Q4949" s="1876">
        <v>10.66</v>
      </c>
      <c r="R4949" s="1876">
        <v>10.46</v>
      </c>
      <c r="S4949" s="1876">
        <v>10.38</v>
      </c>
      <c r="T4949" s="1876">
        <v>10.4</v>
      </c>
      <c r="U4949" s="1876">
        <v>10.54</v>
      </c>
      <c r="V4949" s="1876">
        <v>10.7</v>
      </c>
      <c r="W4949" s="1876">
        <v>10.68</v>
      </c>
      <c r="X4949" s="1876">
        <v>10.7</v>
      </c>
      <c r="Y4949" s="1876">
        <v>10.46</v>
      </c>
      <c r="Z4949" s="1876">
        <v>10.6</v>
      </c>
      <c r="AA4949" s="1876">
        <v>10.64</v>
      </c>
      <c r="AB4949" s="1877">
        <v>10.6</v>
      </c>
      <c r="AC4949" s="1878"/>
      <c r="AD4949" s="1843"/>
      <c r="AE4949" s="1843"/>
      <c r="AF4949" s="1843"/>
      <c r="AG4949" s="1843"/>
    </row>
    <row r="4950" spans="1:41" s="181" customFormat="1" ht="15.75" customHeight="1" thickBot="1" x14ac:dyDescent="0.3">
      <c r="A4950" s="1844" t="s">
        <v>913</v>
      </c>
      <c r="B4950" s="1845"/>
      <c r="C4950" s="1879" t="s">
        <v>22</v>
      </c>
      <c r="D4950" s="1851"/>
      <c r="E4950" s="1880"/>
      <c r="F4950" s="1845"/>
      <c r="G4950" s="1848"/>
      <c r="H4950" s="1848"/>
      <c r="I4950" s="1848"/>
      <c r="J4950" s="1848"/>
      <c r="K4950" s="1848"/>
      <c r="L4950" s="1848"/>
      <c r="M4950" s="1848"/>
      <c r="N4950" s="1848"/>
      <c r="O4950" s="1848"/>
      <c r="P4950" s="1848"/>
      <c r="Q4950" s="1848"/>
      <c r="R4950" s="1848"/>
      <c r="S4950" s="1848"/>
      <c r="T4950" s="1848"/>
      <c r="U4950" s="1848"/>
      <c r="V4950" s="1848"/>
      <c r="W4950" s="1848"/>
      <c r="X4950" s="1848"/>
      <c r="Y4950" s="1848"/>
      <c r="Z4950" s="1848"/>
      <c r="AA4950" s="1848"/>
      <c r="AB4950" s="1881"/>
      <c r="AC4950" s="1882"/>
      <c r="AD4950" s="1843"/>
      <c r="AE4950" s="1843"/>
      <c r="AF4950" s="1843"/>
      <c r="AL4950" s="1779"/>
      <c r="AM4950" s="1779"/>
      <c r="AN4950" s="1780"/>
      <c r="AO4950" s="1779"/>
    </row>
    <row r="4951" spans="1:41" s="181" customFormat="1" ht="15.75" customHeight="1" x14ac:dyDescent="0.25">
      <c r="A4951" s="3812" t="s">
        <v>720</v>
      </c>
      <c r="B4951" s="3838" t="s">
        <v>721</v>
      </c>
      <c r="C4951" s="1775" t="s">
        <v>13</v>
      </c>
      <c r="D4951" s="1759" t="s">
        <v>811</v>
      </c>
      <c r="E4951" s="1566">
        <v>0</v>
      </c>
      <c r="F4951" s="1567">
        <v>0</v>
      </c>
      <c r="G4951" s="1567">
        <v>0</v>
      </c>
      <c r="H4951" s="3460">
        <v>0</v>
      </c>
      <c r="I4951" s="1567">
        <v>0</v>
      </c>
      <c r="J4951" s="1567">
        <v>0</v>
      </c>
      <c r="K4951" s="1567">
        <v>0</v>
      </c>
      <c r="L4951" s="1567">
        <v>0</v>
      </c>
      <c r="M4951" s="1567">
        <v>0</v>
      </c>
      <c r="N4951" s="3460">
        <v>0</v>
      </c>
      <c r="O4951" s="1567">
        <v>0</v>
      </c>
      <c r="P4951" s="1567">
        <v>0</v>
      </c>
      <c r="Q4951" s="1567">
        <v>0</v>
      </c>
      <c r="R4951" s="1567">
        <v>0</v>
      </c>
      <c r="S4951" s="1567">
        <v>0</v>
      </c>
      <c r="T4951" s="1567">
        <v>0</v>
      </c>
      <c r="U4951" s="1567">
        <v>0</v>
      </c>
      <c r="V4951" s="3460">
        <v>0</v>
      </c>
      <c r="W4951" s="1567">
        <v>0</v>
      </c>
      <c r="X4951" s="1567">
        <v>0</v>
      </c>
      <c r="Y4951" s="1567">
        <v>0</v>
      </c>
      <c r="Z4951" s="1567">
        <v>0</v>
      </c>
      <c r="AA4951" s="1567">
        <v>0</v>
      </c>
      <c r="AB4951" s="1568">
        <v>0</v>
      </c>
      <c r="AC4951" s="1535">
        <f>SUM(E4951:AB4951)</f>
        <v>0</v>
      </c>
      <c r="AD4951" s="1794"/>
      <c r="AE4951" s="1567">
        <v>100</v>
      </c>
      <c r="AF4951" s="1568">
        <v>40</v>
      </c>
      <c r="AL4951" s="1784"/>
      <c r="AM4951" s="1785"/>
      <c r="AN4951" s="1784"/>
      <c r="AO4951" s="1780"/>
    </row>
    <row r="4952" spans="1:41" s="181" customFormat="1" ht="15.75" customHeight="1" x14ac:dyDescent="0.25">
      <c r="A4952" s="3813"/>
      <c r="B4952" s="3839"/>
      <c r="C4952" s="1781" t="s">
        <v>14</v>
      </c>
      <c r="D4952" s="1256" t="s">
        <v>811</v>
      </c>
      <c r="E4952" s="1554">
        <v>0</v>
      </c>
      <c r="F4952" s="1555">
        <v>0</v>
      </c>
      <c r="G4952" s="1555">
        <v>0</v>
      </c>
      <c r="H4952" s="3461">
        <v>0</v>
      </c>
      <c r="I4952" s="1555">
        <v>0</v>
      </c>
      <c r="J4952" s="1555">
        <v>0</v>
      </c>
      <c r="K4952" s="1555">
        <v>0</v>
      </c>
      <c r="L4952" s="1555">
        <v>0</v>
      </c>
      <c r="M4952" s="1555">
        <v>0</v>
      </c>
      <c r="N4952" s="3461">
        <v>0</v>
      </c>
      <c r="O4952" s="1555">
        <v>0</v>
      </c>
      <c r="P4952" s="1555">
        <v>0</v>
      </c>
      <c r="Q4952" s="1555">
        <v>0</v>
      </c>
      <c r="R4952" s="1555">
        <v>0</v>
      </c>
      <c r="S4952" s="1555">
        <v>0</v>
      </c>
      <c r="T4952" s="1555">
        <v>0</v>
      </c>
      <c r="U4952" s="1555">
        <v>0</v>
      </c>
      <c r="V4952" s="3461">
        <v>0</v>
      </c>
      <c r="W4952" s="1555">
        <v>0</v>
      </c>
      <c r="X4952" s="1555">
        <v>0</v>
      </c>
      <c r="Y4952" s="1555">
        <v>0</v>
      </c>
      <c r="Z4952" s="1555">
        <v>0</v>
      </c>
      <c r="AA4952" s="1555">
        <v>0</v>
      </c>
      <c r="AB4952" s="1556">
        <v>0</v>
      </c>
      <c r="AC4952" s="1762">
        <f>SUM(E4952:AB4952)</f>
        <v>0</v>
      </c>
      <c r="AD4952" s="1795"/>
      <c r="AE4952" s="1330"/>
      <c r="AF4952" s="1796"/>
      <c r="AL4952" s="1780"/>
      <c r="AM4952" s="1780"/>
      <c r="AN4952" s="1780"/>
      <c r="AO4952" s="1780"/>
    </row>
    <row r="4953" spans="1:41" s="181" customFormat="1" ht="15.75" customHeight="1" x14ac:dyDescent="0.25">
      <c r="A4953" s="3813"/>
      <c r="B4953" s="3839"/>
      <c r="C4953" s="1781" t="s">
        <v>15</v>
      </c>
      <c r="D4953" s="1256" t="s">
        <v>54</v>
      </c>
      <c r="E4953" s="1557">
        <v>0</v>
      </c>
      <c r="F4953" s="1341">
        <v>0</v>
      </c>
      <c r="G4953" s="1341">
        <v>0</v>
      </c>
      <c r="H4953" s="3471">
        <v>0</v>
      </c>
      <c r="I4953" s="1330">
        <v>0</v>
      </c>
      <c r="J4953" s="1330">
        <v>0</v>
      </c>
      <c r="K4953" s="1330">
        <v>0</v>
      </c>
      <c r="L4953" s="1330">
        <v>0</v>
      </c>
      <c r="M4953" s="1330">
        <v>0</v>
      </c>
      <c r="N4953" s="3471">
        <v>1</v>
      </c>
      <c r="O4953" s="1330">
        <v>0</v>
      </c>
      <c r="P4953" s="1330">
        <v>0</v>
      </c>
      <c r="Q4953" s="1330">
        <v>0</v>
      </c>
      <c r="R4953" s="1330">
        <v>0</v>
      </c>
      <c r="S4953" s="1330">
        <v>0</v>
      </c>
      <c r="T4953" s="1330">
        <v>0</v>
      </c>
      <c r="U4953" s="1330">
        <v>0</v>
      </c>
      <c r="V4953" s="3471">
        <v>0</v>
      </c>
      <c r="W4953" s="1330">
        <v>0</v>
      </c>
      <c r="X4953" s="1330">
        <v>0</v>
      </c>
      <c r="Y4953" s="1330">
        <v>0</v>
      </c>
      <c r="Z4953" s="1341">
        <v>0</v>
      </c>
      <c r="AA4953" s="1341">
        <v>0</v>
      </c>
      <c r="AB4953" s="1558">
        <v>1</v>
      </c>
      <c r="AC4953" s="1762">
        <f>AVERAGE(E4953:AB4953)</f>
        <v>8.3333333333333329E-2</v>
      </c>
      <c r="AD4953" s="1347"/>
      <c r="AE4953" s="1347"/>
      <c r="AF4953" s="1797"/>
      <c r="AL4953" s="1780"/>
      <c r="AM4953" s="1780"/>
      <c r="AN4953" s="1780"/>
      <c r="AO4953" s="1780"/>
    </row>
    <row r="4954" spans="1:41" s="181" customFormat="1" ht="15.75" customHeight="1" thickBot="1" x14ac:dyDescent="0.3">
      <c r="A4954" s="3825"/>
      <c r="B4954" s="3840"/>
      <c r="C4954" s="1786" t="s">
        <v>17</v>
      </c>
      <c r="D4954" s="1787"/>
      <c r="E4954" s="1338" t="e">
        <f t="shared" ref="E4954:AB4954" si="1692">E4952/E4951</f>
        <v>#DIV/0!</v>
      </c>
      <c r="F4954" s="1339" t="e">
        <f t="shared" si="1692"/>
        <v>#DIV/0!</v>
      </c>
      <c r="G4954" s="1339" t="e">
        <f t="shared" si="1692"/>
        <v>#DIV/0!</v>
      </c>
      <c r="H4954" s="3404" t="e">
        <f t="shared" si="1692"/>
        <v>#DIV/0!</v>
      </c>
      <c r="I4954" s="1339" t="e">
        <f t="shared" si="1692"/>
        <v>#DIV/0!</v>
      </c>
      <c r="J4954" s="1339" t="e">
        <f t="shared" si="1692"/>
        <v>#DIV/0!</v>
      </c>
      <c r="K4954" s="1339" t="e">
        <f t="shared" si="1692"/>
        <v>#DIV/0!</v>
      </c>
      <c r="L4954" s="1339" t="e">
        <f t="shared" si="1692"/>
        <v>#DIV/0!</v>
      </c>
      <c r="M4954" s="1339" t="e">
        <f t="shared" si="1692"/>
        <v>#DIV/0!</v>
      </c>
      <c r="N4954" s="3404" t="e">
        <f t="shared" si="1692"/>
        <v>#DIV/0!</v>
      </c>
      <c r="O4954" s="1339" t="e">
        <f t="shared" si="1692"/>
        <v>#DIV/0!</v>
      </c>
      <c r="P4954" s="1339" t="e">
        <f t="shared" si="1692"/>
        <v>#DIV/0!</v>
      </c>
      <c r="Q4954" s="1339" t="e">
        <f t="shared" si="1692"/>
        <v>#DIV/0!</v>
      </c>
      <c r="R4954" s="1339" t="e">
        <f t="shared" si="1692"/>
        <v>#DIV/0!</v>
      </c>
      <c r="S4954" s="1339" t="e">
        <f t="shared" si="1692"/>
        <v>#DIV/0!</v>
      </c>
      <c r="T4954" s="1339" t="e">
        <f t="shared" si="1692"/>
        <v>#DIV/0!</v>
      </c>
      <c r="U4954" s="1339" t="e">
        <f t="shared" si="1692"/>
        <v>#DIV/0!</v>
      </c>
      <c r="V4954" s="3404" t="e">
        <f t="shared" si="1692"/>
        <v>#DIV/0!</v>
      </c>
      <c r="W4954" s="1339" t="e">
        <f t="shared" si="1692"/>
        <v>#DIV/0!</v>
      </c>
      <c r="X4954" s="1339" t="e">
        <f t="shared" si="1692"/>
        <v>#DIV/0!</v>
      </c>
      <c r="Y4954" s="1339" t="e">
        <f>Y4952/Y4951</f>
        <v>#DIV/0!</v>
      </c>
      <c r="Z4954" s="1339" t="e">
        <f t="shared" si="1692"/>
        <v>#DIV/0!</v>
      </c>
      <c r="AA4954" s="1339" t="e">
        <f t="shared" si="1692"/>
        <v>#DIV/0!</v>
      </c>
      <c r="AB4954" s="1340" t="e">
        <f t="shared" si="1692"/>
        <v>#DIV/0!</v>
      </c>
      <c r="AC4954" s="1259" t="e">
        <f>MAX(E4954:AB4954)</f>
        <v>#DIV/0!</v>
      </c>
      <c r="AD4954" s="1795"/>
      <c r="AE4954" s="1330"/>
      <c r="AF4954" s="1796"/>
      <c r="AL4954" s="1780"/>
      <c r="AM4954" s="1780"/>
      <c r="AN4954" s="1780"/>
      <c r="AO4954" s="1780"/>
    </row>
    <row r="4955" spans="1:41" s="181" customFormat="1" ht="15.75" hidden="1" customHeight="1" x14ac:dyDescent="0.25">
      <c r="A4955" s="1715"/>
      <c r="B4955" s="1714"/>
      <c r="C4955" s="1853" t="s">
        <v>18</v>
      </c>
      <c r="D4955" s="1953"/>
      <c r="E4955" s="1569"/>
      <c r="F4955" s="1569"/>
      <c r="G4955" s="1569"/>
      <c r="H4955" s="3487"/>
      <c r="I4955" s="3119"/>
      <c r="J4955" s="3119"/>
      <c r="K4955" s="3119"/>
      <c r="L4955" s="3119"/>
      <c r="M4955" s="3119"/>
      <c r="N4955" s="3487"/>
      <c r="O4955" s="3119"/>
      <c r="P4955" s="3119"/>
      <c r="Q4955" s="3119"/>
      <c r="R4955" s="3119"/>
      <c r="S4955" s="3119"/>
      <c r="T4955" s="3119"/>
      <c r="U4955" s="3119"/>
      <c r="V4955" s="3487"/>
      <c r="W4955" s="3119"/>
      <c r="X4955" s="3119"/>
      <c r="Y4955" s="3119"/>
      <c r="Z4955" s="1569"/>
      <c r="AA4955" s="1569"/>
      <c r="AB4955" s="1569"/>
      <c r="AC4955" s="1854"/>
      <c r="AD4955" s="1795"/>
      <c r="AE4955" s="1330"/>
      <c r="AF4955" s="1796"/>
      <c r="AL4955" s="1780"/>
      <c r="AM4955" s="1780"/>
      <c r="AN4955" s="1780"/>
      <c r="AO4955" s="1780"/>
    </row>
    <row r="4956" spans="1:41" s="181" customFormat="1" ht="15.75" hidden="1" customHeight="1" x14ac:dyDescent="0.25">
      <c r="A4956" s="1712"/>
      <c r="B4956" s="1713"/>
      <c r="C4956" s="1799" t="s">
        <v>19</v>
      </c>
      <c r="D4956" s="1883"/>
      <c r="E4956" s="1559"/>
      <c r="F4956" s="1559"/>
      <c r="G4956" s="1559"/>
      <c r="H4956" s="3476"/>
      <c r="I4956" s="3120"/>
      <c r="J4956" s="3120"/>
      <c r="K4956" s="3120"/>
      <c r="L4956" s="3120"/>
      <c r="M4956" s="3120"/>
      <c r="N4956" s="3476"/>
      <c r="O4956" s="3120"/>
      <c r="P4956" s="3120"/>
      <c r="Q4956" s="3120"/>
      <c r="R4956" s="3120"/>
      <c r="S4956" s="3120"/>
      <c r="T4956" s="3120"/>
      <c r="U4956" s="3120"/>
      <c r="V4956" s="3476"/>
      <c r="W4956" s="3120"/>
      <c r="X4956" s="3120"/>
      <c r="Y4956" s="3120"/>
      <c r="Z4956" s="1559"/>
      <c r="AA4956" s="1559"/>
      <c r="AB4956" s="1559"/>
      <c r="AC4956" s="1256"/>
      <c r="AD4956" s="1795"/>
      <c r="AE4956" s="1330"/>
      <c r="AF4956" s="1796"/>
      <c r="AH4956" s="1780"/>
      <c r="AI4956" s="1803"/>
      <c r="AJ4956" s="1803"/>
      <c r="AK4956" s="1804"/>
      <c r="AL4956" s="1804"/>
      <c r="AM4956" s="189"/>
      <c r="AN4956" s="784"/>
      <c r="AO4956" s="784"/>
    </row>
    <row r="4957" spans="1:41" s="181" customFormat="1" ht="15.75" hidden="1" customHeight="1" thickBot="1" x14ac:dyDescent="0.3">
      <c r="A4957" s="3822" t="s">
        <v>42</v>
      </c>
      <c r="B4957" s="3823"/>
      <c r="C4957" s="3823"/>
      <c r="D4957" s="1787"/>
      <c r="E4957" s="1562">
        <f>SQRT(E4951*E4951+E4952*E4952)/E4949/1.73</f>
        <v>0</v>
      </c>
      <c r="F4957" s="1563">
        <f t="shared" ref="F4957:AB4957" si="1693">SQRT(F4951*F4951+F4952*F4952)/F4949/1.73</f>
        <v>0</v>
      </c>
      <c r="G4957" s="1563">
        <f t="shared" si="1693"/>
        <v>0</v>
      </c>
      <c r="H4957" s="3403">
        <f t="shared" si="1693"/>
        <v>0</v>
      </c>
      <c r="I4957" s="1564">
        <f t="shared" si="1693"/>
        <v>0</v>
      </c>
      <c r="J4957" s="1564">
        <f t="shared" si="1693"/>
        <v>0</v>
      </c>
      <c r="K4957" s="1564">
        <f t="shared" si="1693"/>
        <v>0</v>
      </c>
      <c r="L4957" s="1564">
        <f t="shared" si="1693"/>
        <v>0</v>
      </c>
      <c r="M4957" s="1564">
        <f t="shared" si="1693"/>
        <v>0</v>
      </c>
      <c r="N4957" s="3403">
        <f t="shared" si="1693"/>
        <v>0</v>
      </c>
      <c r="O4957" s="1564">
        <f t="shared" si="1693"/>
        <v>0</v>
      </c>
      <c r="P4957" s="1564">
        <f t="shared" si="1693"/>
        <v>0</v>
      </c>
      <c r="Q4957" s="1564">
        <f t="shared" si="1693"/>
        <v>0</v>
      </c>
      <c r="R4957" s="1564">
        <f t="shared" si="1693"/>
        <v>0</v>
      </c>
      <c r="S4957" s="1564">
        <f t="shared" si="1693"/>
        <v>0</v>
      </c>
      <c r="T4957" s="1564">
        <f t="shared" si="1693"/>
        <v>0</v>
      </c>
      <c r="U4957" s="1564">
        <f t="shared" si="1693"/>
        <v>0</v>
      </c>
      <c r="V4957" s="3403">
        <f t="shared" si="1693"/>
        <v>0</v>
      </c>
      <c r="W4957" s="1564">
        <f t="shared" si="1693"/>
        <v>0</v>
      </c>
      <c r="X4957" s="1564">
        <f t="shared" si="1693"/>
        <v>0</v>
      </c>
      <c r="Y4957" s="1564">
        <f>SQRT(Y4951*Y4951+Y4952*Y4952)/Y4949/1.73</f>
        <v>0</v>
      </c>
      <c r="Z4957" s="1563">
        <f t="shared" si="1693"/>
        <v>0</v>
      </c>
      <c r="AA4957" s="1563">
        <f t="shared" si="1693"/>
        <v>0</v>
      </c>
      <c r="AB4957" s="1565">
        <f t="shared" si="1693"/>
        <v>0</v>
      </c>
      <c r="AC4957" s="1800">
        <f>AVERAGE(E4957:AB4957)</f>
        <v>0</v>
      </c>
      <c r="AD4957" s="1801">
        <f>(AC4953-AC4957)/AC4953</f>
        <v>1</v>
      </c>
      <c r="AE4957" s="1564"/>
      <c r="AF4957" s="1802"/>
      <c r="AL4957" s="1779"/>
      <c r="AM4957" s="1779"/>
      <c r="AN4957" s="1780"/>
      <c r="AO4957" s="1779"/>
    </row>
    <row r="4958" spans="1:41" s="181" customFormat="1" ht="15.75" customHeight="1" x14ac:dyDescent="0.25">
      <c r="A4958" s="3826" t="s">
        <v>937</v>
      </c>
      <c r="B4958" s="3841" t="s">
        <v>721</v>
      </c>
      <c r="C4958" s="1857" t="s">
        <v>13</v>
      </c>
      <c r="D4958" s="1854" t="s">
        <v>811</v>
      </c>
      <c r="E4958" s="1532">
        <v>0</v>
      </c>
      <c r="F4958" s="1533">
        <v>0</v>
      </c>
      <c r="G4958" s="1533">
        <v>0</v>
      </c>
      <c r="H4958" s="3465">
        <v>0</v>
      </c>
      <c r="I4958" s="1533">
        <v>0</v>
      </c>
      <c r="J4958" s="1533">
        <v>0</v>
      </c>
      <c r="K4958" s="1533">
        <v>0</v>
      </c>
      <c r="L4958" s="1533">
        <v>0</v>
      </c>
      <c r="M4958" s="1533">
        <v>0</v>
      </c>
      <c r="N4958" s="3465">
        <v>0</v>
      </c>
      <c r="O4958" s="1533">
        <v>0</v>
      </c>
      <c r="P4958" s="1533">
        <v>0</v>
      </c>
      <c r="Q4958" s="1533">
        <v>0</v>
      </c>
      <c r="R4958" s="1533">
        <v>0</v>
      </c>
      <c r="S4958" s="1533">
        <v>0</v>
      </c>
      <c r="T4958" s="1533">
        <v>0</v>
      </c>
      <c r="U4958" s="1533">
        <v>0</v>
      </c>
      <c r="V4958" s="3465">
        <v>0</v>
      </c>
      <c r="W4958" s="1533">
        <v>0</v>
      </c>
      <c r="X4958" s="1533">
        <v>0</v>
      </c>
      <c r="Y4958" s="1533">
        <v>0</v>
      </c>
      <c r="Z4958" s="1533">
        <v>0</v>
      </c>
      <c r="AA4958" s="1533">
        <v>0</v>
      </c>
      <c r="AB4958" s="1553">
        <v>0</v>
      </c>
      <c r="AC4958" s="1858">
        <f>SUM(E4958:AB4958)</f>
        <v>0</v>
      </c>
      <c r="AD4958" s="1794"/>
      <c r="AE4958" s="1567">
        <v>100</v>
      </c>
      <c r="AF4958" s="1568">
        <v>40</v>
      </c>
      <c r="AL4958" s="1784"/>
      <c r="AM4958" s="1785"/>
      <c r="AN4958" s="1784"/>
      <c r="AO4958" s="1780"/>
    </row>
    <row r="4959" spans="1:41" s="181" customFormat="1" ht="15.75" customHeight="1" x14ac:dyDescent="0.25">
      <c r="A4959" s="3813"/>
      <c r="B4959" s="3839"/>
      <c r="C4959" s="1781" t="s">
        <v>14</v>
      </c>
      <c r="D4959" s="1256" t="s">
        <v>811</v>
      </c>
      <c r="E4959" s="1554">
        <v>0</v>
      </c>
      <c r="F4959" s="1555">
        <v>0</v>
      </c>
      <c r="G4959" s="1555">
        <v>0</v>
      </c>
      <c r="H4959" s="3461">
        <v>0</v>
      </c>
      <c r="I4959" s="1555">
        <v>0</v>
      </c>
      <c r="J4959" s="1555">
        <v>0</v>
      </c>
      <c r="K4959" s="1555">
        <v>0</v>
      </c>
      <c r="L4959" s="1555">
        <v>0</v>
      </c>
      <c r="M4959" s="1555">
        <v>0</v>
      </c>
      <c r="N4959" s="3461">
        <v>0</v>
      </c>
      <c r="O4959" s="1555">
        <v>0</v>
      </c>
      <c r="P4959" s="1555">
        <v>0</v>
      </c>
      <c r="Q4959" s="1555">
        <v>0</v>
      </c>
      <c r="R4959" s="1555">
        <v>0</v>
      </c>
      <c r="S4959" s="1555">
        <v>0</v>
      </c>
      <c r="T4959" s="1555">
        <v>0</v>
      </c>
      <c r="U4959" s="1555">
        <v>0</v>
      </c>
      <c r="V4959" s="3461">
        <v>0</v>
      </c>
      <c r="W4959" s="1555">
        <v>0</v>
      </c>
      <c r="X4959" s="1555">
        <v>0</v>
      </c>
      <c r="Y4959" s="1555">
        <v>0</v>
      </c>
      <c r="Z4959" s="1555">
        <v>0</v>
      </c>
      <c r="AA4959" s="1555">
        <v>0</v>
      </c>
      <c r="AB4959" s="1556">
        <v>0</v>
      </c>
      <c r="AC4959" s="1762">
        <f>SUM(E4959:AB4959)</f>
        <v>0</v>
      </c>
      <c r="AD4959" s="1795"/>
      <c r="AE4959" s="1330"/>
      <c r="AF4959" s="1796"/>
      <c r="AL4959" s="1780"/>
      <c r="AM4959" s="1780"/>
      <c r="AN4959" s="1780"/>
      <c r="AO4959" s="1780"/>
    </row>
    <row r="4960" spans="1:41" s="181" customFormat="1" ht="15.75" customHeight="1" x14ac:dyDescent="0.25">
      <c r="A4960" s="3813"/>
      <c r="B4960" s="3839"/>
      <c r="C4960" s="1781" t="s">
        <v>15</v>
      </c>
      <c r="D4960" s="1256" t="s">
        <v>54</v>
      </c>
      <c r="E4960" s="1557"/>
      <c r="F4960" s="1341"/>
      <c r="G4960" s="1341"/>
      <c r="H4960" s="3471"/>
      <c r="I4960" s="1330"/>
      <c r="J4960" s="1330"/>
      <c r="K4960" s="1330"/>
      <c r="L4960" s="1330"/>
      <c r="M4960" s="1330"/>
      <c r="N4960" s="3471"/>
      <c r="O4960" s="1330"/>
      <c r="P4960" s="1330"/>
      <c r="Q4960" s="1330"/>
      <c r="R4960" s="1330"/>
      <c r="S4960" s="1330"/>
      <c r="T4960" s="1330"/>
      <c r="U4960" s="1330"/>
      <c r="V4960" s="3471"/>
      <c r="W4960" s="1330"/>
      <c r="X4960" s="1330"/>
      <c r="Y4960" s="1330"/>
      <c r="Z4960" s="1341"/>
      <c r="AA4960" s="1341"/>
      <c r="AB4960" s="1558"/>
      <c r="AC4960" s="1762"/>
      <c r="AD4960" s="1347"/>
      <c r="AE4960" s="1347"/>
      <c r="AF4960" s="1797"/>
      <c r="AL4960" s="1780"/>
      <c r="AM4960" s="1780"/>
      <c r="AN4960" s="1780"/>
      <c r="AO4960" s="1780"/>
    </row>
    <row r="4961" spans="1:41" s="181" customFormat="1" ht="15.75" customHeight="1" thickBot="1" x14ac:dyDescent="0.3">
      <c r="A4961" s="3813"/>
      <c r="B4961" s="3839"/>
      <c r="C4961" s="1781" t="s">
        <v>17</v>
      </c>
      <c r="D4961" s="1256"/>
      <c r="E4961" s="1333" t="e">
        <f t="shared" ref="E4961:AB4961" si="1694">E4959/E4958</f>
        <v>#DIV/0!</v>
      </c>
      <c r="F4961" s="1334" t="e">
        <f t="shared" si="1694"/>
        <v>#DIV/0!</v>
      </c>
      <c r="G4961" s="1334" t="e">
        <f t="shared" si="1694"/>
        <v>#DIV/0!</v>
      </c>
      <c r="H4961" s="3401" t="e">
        <f t="shared" si="1694"/>
        <v>#DIV/0!</v>
      </c>
      <c r="I4961" s="1334" t="e">
        <f t="shared" si="1694"/>
        <v>#DIV/0!</v>
      </c>
      <c r="J4961" s="1334" t="e">
        <f t="shared" si="1694"/>
        <v>#DIV/0!</v>
      </c>
      <c r="K4961" s="1334" t="e">
        <f t="shared" si="1694"/>
        <v>#DIV/0!</v>
      </c>
      <c r="L4961" s="1334" t="e">
        <f t="shared" si="1694"/>
        <v>#DIV/0!</v>
      </c>
      <c r="M4961" s="1334" t="e">
        <f t="shared" si="1694"/>
        <v>#DIV/0!</v>
      </c>
      <c r="N4961" s="3401" t="e">
        <f t="shared" si="1694"/>
        <v>#DIV/0!</v>
      </c>
      <c r="O4961" s="1334" t="e">
        <f t="shared" si="1694"/>
        <v>#DIV/0!</v>
      </c>
      <c r="P4961" s="1334" t="e">
        <f t="shared" si="1694"/>
        <v>#DIV/0!</v>
      </c>
      <c r="Q4961" s="1334" t="e">
        <f t="shared" si="1694"/>
        <v>#DIV/0!</v>
      </c>
      <c r="R4961" s="1334" t="e">
        <f t="shared" si="1694"/>
        <v>#DIV/0!</v>
      </c>
      <c r="S4961" s="1334" t="e">
        <f t="shared" si="1694"/>
        <v>#DIV/0!</v>
      </c>
      <c r="T4961" s="1334" t="e">
        <f t="shared" si="1694"/>
        <v>#DIV/0!</v>
      </c>
      <c r="U4961" s="1334" t="e">
        <f t="shared" si="1694"/>
        <v>#DIV/0!</v>
      </c>
      <c r="V4961" s="3401" t="e">
        <f t="shared" si="1694"/>
        <v>#DIV/0!</v>
      </c>
      <c r="W4961" s="1334" t="e">
        <f t="shared" si="1694"/>
        <v>#DIV/0!</v>
      </c>
      <c r="X4961" s="1334" t="e">
        <f t="shared" si="1694"/>
        <v>#DIV/0!</v>
      </c>
      <c r="Y4961" s="1334" t="e">
        <f>Y4959/Y4958</f>
        <v>#DIV/0!</v>
      </c>
      <c r="Z4961" s="1334" t="e">
        <f t="shared" si="1694"/>
        <v>#DIV/0!</v>
      </c>
      <c r="AA4961" s="1334" t="e">
        <f t="shared" si="1694"/>
        <v>#DIV/0!</v>
      </c>
      <c r="AB4961" s="1335" t="e">
        <f t="shared" si="1694"/>
        <v>#DIV/0!</v>
      </c>
      <c r="AC4961" s="1258" t="e">
        <f>MAX(E4961:AB4961)</f>
        <v>#DIV/0!</v>
      </c>
      <c r="AD4961" s="1795"/>
      <c r="AE4961" s="1330"/>
      <c r="AF4961" s="1796"/>
      <c r="AL4961" s="1780"/>
      <c r="AM4961" s="1780"/>
      <c r="AN4961" s="1780"/>
      <c r="AO4961" s="1780"/>
    </row>
    <row r="4962" spans="1:41" s="181" customFormat="1" ht="15.75" hidden="1" customHeight="1" x14ac:dyDescent="0.25">
      <c r="A4962" s="1712"/>
      <c r="B4962" s="1713"/>
      <c r="C4962" s="1799" t="s">
        <v>18</v>
      </c>
      <c r="D4962" s="1884"/>
      <c r="E4962" s="1557"/>
      <c r="F4962" s="1557"/>
      <c r="G4962" s="1557"/>
      <c r="H4962" s="3488"/>
      <c r="I4962" s="1342"/>
      <c r="J4962" s="1342"/>
      <c r="K4962" s="1342"/>
      <c r="L4962" s="1342"/>
      <c r="M4962" s="1342"/>
      <c r="N4962" s="3488"/>
      <c r="O4962" s="1342"/>
      <c r="P4962" s="1342"/>
      <c r="Q4962" s="1342"/>
      <c r="R4962" s="1342"/>
      <c r="S4962" s="1342"/>
      <c r="T4962" s="1342"/>
      <c r="U4962" s="1342"/>
      <c r="V4962" s="3488"/>
      <c r="W4962" s="1342"/>
      <c r="X4962" s="1342"/>
      <c r="Y4962" s="1342"/>
      <c r="Z4962" s="1557"/>
      <c r="AA4962" s="1557"/>
      <c r="AB4962" s="1557"/>
      <c r="AC4962" s="1256"/>
      <c r="AD4962" s="1795"/>
      <c r="AE4962" s="1330"/>
      <c r="AF4962" s="1796"/>
      <c r="AL4962" s="1780"/>
      <c r="AM4962" s="1780"/>
      <c r="AN4962" s="1780"/>
      <c r="AO4962" s="1780"/>
    </row>
    <row r="4963" spans="1:41" s="181" customFormat="1" ht="15.75" hidden="1" customHeight="1" x14ac:dyDescent="0.25">
      <c r="A4963" s="1712"/>
      <c r="B4963" s="1713"/>
      <c r="C4963" s="1799" t="s">
        <v>19</v>
      </c>
      <c r="D4963" s="1884"/>
      <c r="E4963" s="1557"/>
      <c r="F4963" s="1557"/>
      <c r="G4963" s="1557"/>
      <c r="H4963" s="3488"/>
      <c r="I4963" s="1342"/>
      <c r="J4963" s="1342"/>
      <c r="K4963" s="1342"/>
      <c r="L4963" s="1342"/>
      <c r="M4963" s="1342"/>
      <c r="N4963" s="3488"/>
      <c r="O4963" s="1342"/>
      <c r="P4963" s="1342"/>
      <c r="Q4963" s="1342"/>
      <c r="R4963" s="1342"/>
      <c r="S4963" s="1342"/>
      <c r="T4963" s="1342"/>
      <c r="U4963" s="1342"/>
      <c r="V4963" s="3488"/>
      <c r="W4963" s="1342"/>
      <c r="X4963" s="1342"/>
      <c r="Y4963" s="1342"/>
      <c r="Z4963" s="1557"/>
      <c r="AA4963" s="1557"/>
      <c r="AB4963" s="1557"/>
      <c r="AC4963" s="1256"/>
      <c r="AD4963" s="1795"/>
      <c r="AE4963" s="1330"/>
      <c r="AF4963" s="1796"/>
      <c r="AH4963" s="1780"/>
      <c r="AI4963" s="1803"/>
      <c r="AJ4963" s="1803"/>
      <c r="AK4963" s="1804"/>
      <c r="AL4963" s="1804"/>
      <c r="AM4963" s="189"/>
      <c r="AN4963" s="784"/>
      <c r="AO4963" s="784"/>
    </row>
    <row r="4964" spans="1:41" s="181" customFormat="1" ht="15.75" hidden="1" customHeight="1" thickBot="1" x14ac:dyDescent="0.3">
      <c r="A4964" s="3822" t="s">
        <v>42</v>
      </c>
      <c r="B4964" s="3823"/>
      <c r="C4964" s="3823"/>
      <c r="D4964" s="1787"/>
      <c r="E4964" s="1562">
        <f>SQRT(E4958*E4958+E4959*E4959)/E4949/1.73</f>
        <v>0</v>
      </c>
      <c r="F4964" s="1563">
        <f t="shared" ref="F4964:AB4964" si="1695">SQRT(F4958*F4958+F4959*F4959)/F4949/1.73</f>
        <v>0</v>
      </c>
      <c r="G4964" s="1563">
        <f t="shared" si="1695"/>
        <v>0</v>
      </c>
      <c r="H4964" s="3403">
        <f t="shared" si="1695"/>
        <v>0</v>
      </c>
      <c r="I4964" s="1564">
        <f t="shared" si="1695"/>
        <v>0</v>
      </c>
      <c r="J4964" s="1564">
        <f t="shared" si="1695"/>
        <v>0</v>
      </c>
      <c r="K4964" s="1564">
        <f t="shared" si="1695"/>
        <v>0</v>
      </c>
      <c r="L4964" s="1564">
        <f t="shared" si="1695"/>
        <v>0</v>
      </c>
      <c r="M4964" s="1564">
        <f t="shared" si="1695"/>
        <v>0</v>
      </c>
      <c r="N4964" s="3403">
        <f t="shared" si="1695"/>
        <v>0</v>
      </c>
      <c r="O4964" s="1564">
        <f t="shared" si="1695"/>
        <v>0</v>
      </c>
      <c r="P4964" s="1564">
        <f t="shared" si="1695"/>
        <v>0</v>
      </c>
      <c r="Q4964" s="1564">
        <f t="shared" si="1695"/>
        <v>0</v>
      </c>
      <c r="R4964" s="1564">
        <f t="shared" si="1695"/>
        <v>0</v>
      </c>
      <c r="S4964" s="1564">
        <f t="shared" si="1695"/>
        <v>0</v>
      </c>
      <c r="T4964" s="1564">
        <f t="shared" si="1695"/>
        <v>0</v>
      </c>
      <c r="U4964" s="1564">
        <f t="shared" si="1695"/>
        <v>0</v>
      </c>
      <c r="V4964" s="3403">
        <f t="shared" si="1695"/>
        <v>0</v>
      </c>
      <c r="W4964" s="1564">
        <f t="shared" si="1695"/>
        <v>0</v>
      </c>
      <c r="X4964" s="1564">
        <f t="shared" si="1695"/>
        <v>0</v>
      </c>
      <c r="Y4964" s="1564">
        <f>SQRT(Y4958*Y4958+Y4959*Y4959)/Y4949/1.73</f>
        <v>0</v>
      </c>
      <c r="Z4964" s="1563">
        <f t="shared" si="1695"/>
        <v>0</v>
      </c>
      <c r="AA4964" s="1563">
        <f t="shared" si="1695"/>
        <v>0</v>
      </c>
      <c r="AB4964" s="1565">
        <f t="shared" si="1695"/>
        <v>0</v>
      </c>
      <c r="AC4964" s="1800">
        <f>AVERAGE(E4964:AB4964)</f>
        <v>0</v>
      </c>
      <c r="AD4964" s="1801" t="e">
        <f>(AC4960-AC4964)/AC4960</f>
        <v>#DIV/0!</v>
      </c>
      <c r="AE4964" s="1564"/>
      <c r="AF4964" s="1802"/>
      <c r="AL4964" s="1779"/>
      <c r="AM4964" s="1779"/>
      <c r="AN4964" s="1780"/>
      <c r="AO4964" s="1779"/>
    </row>
    <row r="4965" spans="1:41" s="181" customFormat="1" ht="15.75" customHeight="1" x14ac:dyDescent="0.25">
      <c r="A4965" s="3812" t="s">
        <v>25</v>
      </c>
      <c r="B4965" s="3838" t="s">
        <v>722</v>
      </c>
      <c r="C4965" s="1775" t="s">
        <v>13</v>
      </c>
      <c r="D4965" s="1759" t="s">
        <v>811</v>
      </c>
      <c r="E4965" s="1566">
        <v>132</v>
      </c>
      <c r="F4965" s="1567">
        <v>130.6</v>
      </c>
      <c r="G4965" s="1567">
        <v>127.4</v>
      </c>
      <c r="H4965" s="3460">
        <v>131.80000000000001</v>
      </c>
      <c r="I4965" s="1567">
        <v>145.6</v>
      </c>
      <c r="J4965" s="1567">
        <v>158.4</v>
      </c>
      <c r="K4965" s="1567">
        <v>165</v>
      </c>
      <c r="L4965" s="1567">
        <v>166</v>
      </c>
      <c r="M4965" s="1567">
        <v>152.6</v>
      </c>
      <c r="N4965" s="3460">
        <v>151.4</v>
      </c>
      <c r="O4965" s="1567">
        <v>141.80000000000001</v>
      </c>
      <c r="P4965" s="1567">
        <v>144.6</v>
      </c>
      <c r="Q4965" s="1567">
        <v>139.19999999999999</v>
      </c>
      <c r="R4965" s="1567">
        <v>136</v>
      </c>
      <c r="S4965" s="1567">
        <v>141.80000000000001</v>
      </c>
      <c r="T4965" s="1567">
        <v>154.19999999999999</v>
      </c>
      <c r="U4965" s="1567">
        <v>170.6</v>
      </c>
      <c r="V4965" s="3460">
        <v>180.6</v>
      </c>
      <c r="W4965" s="1567">
        <v>175.6</v>
      </c>
      <c r="X4965" s="1567">
        <v>172.4</v>
      </c>
      <c r="Y4965" s="1567">
        <v>161.80000000000001</v>
      </c>
      <c r="Z4965" s="1567">
        <v>156.6</v>
      </c>
      <c r="AA4965" s="1567">
        <v>148.4</v>
      </c>
      <c r="AB4965" s="1568">
        <v>143.6</v>
      </c>
      <c r="AC4965" s="1535">
        <f>SUM(E4965:AB4965)</f>
        <v>3627.9999999999995</v>
      </c>
      <c r="AD4965" s="1794"/>
      <c r="AE4965" s="1567">
        <v>100</v>
      </c>
      <c r="AF4965" s="1568">
        <v>20</v>
      </c>
      <c r="AL4965" s="1784"/>
      <c r="AM4965" s="1785"/>
      <c r="AN4965" s="1784"/>
      <c r="AO4965" s="1780"/>
    </row>
    <row r="4966" spans="1:41" s="181" customFormat="1" ht="15.75" customHeight="1" x14ac:dyDescent="0.25">
      <c r="A4966" s="3813"/>
      <c r="B4966" s="3839"/>
      <c r="C4966" s="1781" t="s">
        <v>14</v>
      </c>
      <c r="D4966" s="1256" t="s">
        <v>811</v>
      </c>
      <c r="E4966" s="1554">
        <v>42</v>
      </c>
      <c r="F4966" s="1555">
        <v>39.200000000000003</v>
      </c>
      <c r="G4966" s="1555">
        <v>35.799999999999997</v>
      </c>
      <c r="H4966" s="3461">
        <v>36.6</v>
      </c>
      <c r="I4966" s="1555">
        <v>40.6</v>
      </c>
      <c r="J4966" s="1555">
        <v>51</v>
      </c>
      <c r="K4966" s="1555">
        <v>48.6</v>
      </c>
      <c r="L4966" s="1555">
        <v>46</v>
      </c>
      <c r="M4966" s="1555">
        <v>40.6</v>
      </c>
      <c r="N4966" s="3461">
        <v>38.799999999999997</v>
      </c>
      <c r="O4966" s="1555">
        <v>38.4</v>
      </c>
      <c r="P4966" s="1555">
        <v>43.6</v>
      </c>
      <c r="Q4966" s="1555">
        <v>40.200000000000003</v>
      </c>
      <c r="R4966" s="1555">
        <v>38.799999999999997</v>
      </c>
      <c r="S4966" s="1555">
        <v>41.2</v>
      </c>
      <c r="T4966" s="1555">
        <v>40.4</v>
      </c>
      <c r="U4966" s="1555">
        <v>50.8</v>
      </c>
      <c r="V4966" s="3461">
        <v>57.8</v>
      </c>
      <c r="W4966" s="1555">
        <v>58.4</v>
      </c>
      <c r="X4966" s="1555">
        <v>57.4</v>
      </c>
      <c r="Y4966" s="1555">
        <v>47.6</v>
      </c>
      <c r="Z4966" s="1555">
        <v>47.2</v>
      </c>
      <c r="AA4966" s="1555">
        <v>48.2</v>
      </c>
      <c r="AB4966" s="1556">
        <v>48.4</v>
      </c>
      <c r="AC4966" s="1762">
        <f>SUM(E4966:AB4966)</f>
        <v>1077.6000000000001</v>
      </c>
      <c r="AD4966" s="1795"/>
      <c r="AE4966" s="1330"/>
      <c r="AF4966" s="1796"/>
      <c r="AL4966" s="1780"/>
      <c r="AM4966" s="1780"/>
      <c r="AN4966" s="1780"/>
      <c r="AO4966" s="1780"/>
    </row>
    <row r="4967" spans="1:41" s="181" customFormat="1" ht="15.75" customHeight="1" x14ac:dyDescent="0.25">
      <c r="A4967" s="3813"/>
      <c r="B4967" s="3839"/>
      <c r="C4967" s="1781" t="s">
        <v>15</v>
      </c>
      <c r="D4967" s="1256" t="s">
        <v>54</v>
      </c>
      <c r="E4967" s="1557">
        <v>8</v>
      </c>
      <c r="F4967" s="1341">
        <v>8</v>
      </c>
      <c r="G4967" s="1341">
        <v>8</v>
      </c>
      <c r="H4967" s="3471">
        <v>8</v>
      </c>
      <c r="I4967" s="1330">
        <v>9</v>
      </c>
      <c r="J4967" s="1330">
        <v>9</v>
      </c>
      <c r="K4967" s="1330">
        <v>10</v>
      </c>
      <c r="L4967" s="1330">
        <v>10</v>
      </c>
      <c r="M4967" s="1330">
        <v>8</v>
      </c>
      <c r="N4967" s="3471">
        <v>8</v>
      </c>
      <c r="O4967" s="1330">
        <v>7</v>
      </c>
      <c r="P4967" s="1330">
        <v>7</v>
      </c>
      <c r="Q4967" s="1330">
        <v>8</v>
      </c>
      <c r="R4967" s="1330">
        <v>8</v>
      </c>
      <c r="S4967" s="1330">
        <v>7</v>
      </c>
      <c r="T4967" s="1330">
        <v>9</v>
      </c>
      <c r="U4967" s="1330">
        <v>9</v>
      </c>
      <c r="V4967" s="3471">
        <v>10</v>
      </c>
      <c r="W4967" s="1330">
        <v>9</v>
      </c>
      <c r="X4967" s="1330">
        <v>8</v>
      </c>
      <c r="Y4967" s="1330">
        <v>9</v>
      </c>
      <c r="Z4967" s="1341">
        <v>9</v>
      </c>
      <c r="AA4967" s="1341">
        <v>8</v>
      </c>
      <c r="AB4967" s="1558">
        <v>7</v>
      </c>
      <c r="AC4967" s="1762">
        <f>AVERAGE(E4967:AB4967)</f>
        <v>8.375</v>
      </c>
      <c r="AD4967" s="1347"/>
      <c r="AE4967" s="1347"/>
      <c r="AF4967" s="1797"/>
      <c r="AL4967" s="1780"/>
      <c r="AM4967" s="1780"/>
      <c r="AN4967" s="1780"/>
      <c r="AO4967" s="1780"/>
    </row>
    <row r="4968" spans="1:41" s="181" customFormat="1" ht="15.75" customHeight="1" thickBot="1" x14ac:dyDescent="0.3">
      <c r="A4968" s="3825"/>
      <c r="B4968" s="3840"/>
      <c r="C4968" s="1786" t="s">
        <v>17</v>
      </c>
      <c r="D4968" s="1787"/>
      <c r="E4968" s="1338">
        <f t="shared" ref="E4968:AB4968" si="1696">E4966/E4965</f>
        <v>0.31818181818181818</v>
      </c>
      <c r="F4968" s="1339">
        <f t="shared" si="1696"/>
        <v>0.30015313935681476</v>
      </c>
      <c r="G4968" s="1339">
        <f t="shared" si="1696"/>
        <v>0.2810047095761381</v>
      </c>
      <c r="H4968" s="3404">
        <f t="shared" si="1696"/>
        <v>0.2776934749620637</v>
      </c>
      <c r="I4968" s="1339">
        <f t="shared" si="1696"/>
        <v>0.27884615384615385</v>
      </c>
      <c r="J4968" s="1339">
        <f t="shared" si="1696"/>
        <v>0.32196969696969696</v>
      </c>
      <c r="K4968" s="1339">
        <f t="shared" si="1696"/>
        <v>0.29454545454545455</v>
      </c>
      <c r="L4968" s="1339">
        <f t="shared" si="1696"/>
        <v>0.27710843373493976</v>
      </c>
      <c r="M4968" s="1339">
        <f t="shared" si="1696"/>
        <v>0.26605504587155965</v>
      </c>
      <c r="N4968" s="3404">
        <f t="shared" si="1696"/>
        <v>0.25627476882430644</v>
      </c>
      <c r="O4968" s="1339">
        <f t="shared" si="1696"/>
        <v>0.27080394922425949</v>
      </c>
      <c r="P4968" s="1339">
        <f t="shared" si="1696"/>
        <v>0.30152143845089907</v>
      </c>
      <c r="Q4968" s="1339">
        <f t="shared" si="1696"/>
        <v>0.28879310344827591</v>
      </c>
      <c r="R4968" s="1339">
        <f t="shared" si="1696"/>
        <v>0.28529411764705881</v>
      </c>
      <c r="S4968" s="1339">
        <f t="shared" si="1696"/>
        <v>0.29055007052186177</v>
      </c>
      <c r="T4968" s="1339">
        <f t="shared" si="1696"/>
        <v>0.26199740596627757</v>
      </c>
      <c r="U4968" s="1339">
        <f t="shared" si="1696"/>
        <v>0.29777256740914421</v>
      </c>
      <c r="V4968" s="3404">
        <f t="shared" si="1696"/>
        <v>0.32004429678848284</v>
      </c>
      <c r="W4968" s="1339">
        <f t="shared" si="1696"/>
        <v>0.33257403189066059</v>
      </c>
      <c r="X4968" s="1339">
        <f t="shared" si="1696"/>
        <v>0.33294663573085848</v>
      </c>
      <c r="Y4968" s="1339">
        <f>Y4966/Y4965</f>
        <v>0.29419035846724351</v>
      </c>
      <c r="Z4968" s="1339">
        <f t="shared" si="1696"/>
        <v>0.30140485312899107</v>
      </c>
      <c r="AA4968" s="1339">
        <f t="shared" si="1696"/>
        <v>0.32479784366576819</v>
      </c>
      <c r="AB4968" s="1340">
        <f t="shared" si="1696"/>
        <v>0.3370473537604457</v>
      </c>
      <c r="AC4968" s="1259">
        <f>MAX(E4968:AB4968)</f>
        <v>0.3370473537604457</v>
      </c>
      <c r="AD4968" s="1795"/>
      <c r="AE4968" s="1330"/>
      <c r="AF4968" s="1796"/>
      <c r="AL4968" s="1780"/>
      <c r="AM4968" s="1780"/>
      <c r="AN4968" s="1780"/>
      <c r="AO4968" s="1780"/>
    </row>
    <row r="4969" spans="1:41" s="181" customFormat="1" ht="15.75" hidden="1" customHeight="1" x14ac:dyDescent="0.25">
      <c r="A4969" s="1715"/>
      <c r="B4969" s="1714"/>
      <c r="C4969" s="1853" t="s">
        <v>18</v>
      </c>
      <c r="D4969" s="1948"/>
      <c r="E4969" s="1949"/>
      <c r="F4969" s="1950"/>
      <c r="G4969" s="1950"/>
      <c r="H4969" s="3472"/>
      <c r="I4969" s="1950"/>
      <c r="J4969" s="1950"/>
      <c r="K4969" s="1950"/>
      <c r="L4969" s="1950"/>
      <c r="M4969" s="1950"/>
      <c r="N4969" s="3472"/>
      <c r="O4969" s="3121"/>
      <c r="P4969" s="3121"/>
      <c r="Q4969" s="3121"/>
      <c r="R4969" s="3121"/>
      <c r="S4969" s="3121"/>
      <c r="T4969" s="3121"/>
      <c r="U4969" s="1950"/>
      <c r="V4969" s="3472"/>
      <c r="W4969" s="1950"/>
      <c r="X4969" s="1950"/>
      <c r="Y4969" s="3121"/>
      <c r="Z4969" s="1950"/>
      <c r="AA4969" s="1950"/>
      <c r="AB4969" s="1950"/>
      <c r="AC4969" s="1854"/>
      <c r="AD4969" s="1795"/>
      <c r="AE4969" s="1330"/>
      <c r="AF4969" s="1796"/>
      <c r="AL4969" s="1780"/>
      <c r="AM4969" s="1780"/>
      <c r="AN4969" s="1780"/>
      <c r="AO4969" s="1780"/>
    </row>
    <row r="4970" spans="1:41" s="181" customFormat="1" ht="15.75" hidden="1" customHeight="1" x14ac:dyDescent="0.25">
      <c r="A4970" s="1712"/>
      <c r="B4970" s="1713"/>
      <c r="C4970" s="1799" t="s">
        <v>19</v>
      </c>
      <c r="D4970" s="1332"/>
      <c r="E4970" s="1331"/>
      <c r="F4970" s="1329"/>
      <c r="G4970" s="1329"/>
      <c r="H4970" s="3464"/>
      <c r="I4970" s="1329"/>
      <c r="J4970" s="1329"/>
      <c r="K4970" s="1329"/>
      <c r="L4970" s="1329"/>
      <c r="M4970" s="1329"/>
      <c r="N4970" s="3464"/>
      <c r="O4970" s="1329"/>
      <c r="P4970" s="1329"/>
      <c r="Q4970" s="1329"/>
      <c r="R4970" s="1329"/>
      <c r="S4970" s="1329"/>
      <c r="T4970" s="1329"/>
      <c r="U4970" s="1329"/>
      <c r="V4970" s="3464"/>
      <c r="W4970" s="1329"/>
      <c r="X4970" s="1329"/>
      <c r="Y4970" s="1329"/>
      <c r="Z4970" s="1329"/>
      <c r="AA4970" s="1329"/>
      <c r="AB4970" s="1329"/>
      <c r="AC4970" s="1256"/>
      <c r="AD4970" s="1795"/>
      <c r="AE4970" s="1330"/>
      <c r="AF4970" s="1796"/>
      <c r="AH4970" s="1780"/>
      <c r="AI4970" s="1803"/>
      <c r="AJ4970" s="1803"/>
      <c r="AK4970" s="1804"/>
      <c r="AL4970" s="1804"/>
      <c r="AM4970" s="189"/>
      <c r="AN4970" s="784"/>
      <c r="AO4970" s="784"/>
    </row>
    <row r="4971" spans="1:41" s="181" customFormat="1" ht="15.75" hidden="1" customHeight="1" thickBot="1" x14ac:dyDescent="0.3">
      <c r="A4971" s="3822" t="s">
        <v>42</v>
      </c>
      <c r="B4971" s="3823"/>
      <c r="C4971" s="3823"/>
      <c r="D4971" s="1787"/>
      <c r="E4971" s="1562">
        <f>SQRT(E4965*E4965+E4966*E4966)/E4949/1.73</f>
        <v>7.6256953794320026</v>
      </c>
      <c r="F4971" s="1563">
        <f t="shared" ref="F4971:AB4971" si="1697">SQRT(F4965*F4965+F4966*F4966)/F4949/1.73</f>
        <v>7.4922608908834665</v>
      </c>
      <c r="G4971" s="1563">
        <f t="shared" si="1697"/>
        <v>7.3410640302976224</v>
      </c>
      <c r="H4971" s="3403">
        <f t="shared" si="1697"/>
        <v>7.6173291413424868</v>
      </c>
      <c r="I4971" s="1564">
        <f t="shared" si="1697"/>
        <v>8.4499627028138544</v>
      </c>
      <c r="J4971" s="1564">
        <f t="shared" si="1697"/>
        <v>9.2846995065843352</v>
      </c>
      <c r="K4971" s="1564">
        <f t="shared" si="1697"/>
        <v>9.690734793402795</v>
      </c>
      <c r="L4971" s="1564">
        <f t="shared" si="1697"/>
        <v>9.482830938677445</v>
      </c>
      <c r="M4971" s="1564">
        <f t="shared" si="1697"/>
        <v>8.7765996635975689</v>
      </c>
      <c r="N4971" s="3403">
        <f t="shared" si="1697"/>
        <v>8.5714028678268317</v>
      </c>
      <c r="O4971" s="1564">
        <f t="shared" si="1697"/>
        <v>8.0873907988585749</v>
      </c>
      <c r="P4971" s="1564">
        <f t="shared" si="1697"/>
        <v>8.2049521739517868</v>
      </c>
      <c r="Q4971" s="1564">
        <f t="shared" si="1697"/>
        <v>7.8565275006303059</v>
      </c>
      <c r="R4971" s="1564">
        <f t="shared" si="1697"/>
        <v>7.8154293987829382</v>
      </c>
      <c r="S4971" s="1564">
        <f t="shared" si="1697"/>
        <v>8.2230210515798703</v>
      </c>
      <c r="T4971" s="1564">
        <f t="shared" si="1697"/>
        <v>8.8597441570988611</v>
      </c>
      <c r="U4971" s="1564">
        <f t="shared" si="1697"/>
        <v>9.7620300844896022</v>
      </c>
      <c r="V4971" s="3403">
        <f t="shared" si="1697"/>
        <v>10.243846262431875</v>
      </c>
      <c r="W4971" s="1564">
        <f t="shared" si="1697"/>
        <v>10.015832732734282</v>
      </c>
      <c r="X4971" s="1564">
        <f t="shared" si="1697"/>
        <v>9.8160275166203022</v>
      </c>
      <c r="Y4971" s="1564">
        <f>SQRT(Y4965*Y4965+Y4966*Y4966)/Y4949/1.73</f>
        <v>9.3201989165378833</v>
      </c>
      <c r="Z4971" s="1563">
        <f t="shared" si="1697"/>
        <v>8.9191052572171081</v>
      </c>
      <c r="AA4971" s="1563">
        <f t="shared" si="1697"/>
        <v>8.4766508265707881</v>
      </c>
      <c r="AB4971" s="1565">
        <f t="shared" si="1697"/>
        <v>8.2635614655229777</v>
      </c>
      <c r="AC4971" s="1800">
        <f>AVERAGE(E4971:AB4971)</f>
        <v>8.6748707524118984</v>
      </c>
      <c r="AD4971" s="1801">
        <f>(AC4967-AC4971)/AC4967</f>
        <v>-3.5805462974555037E-2</v>
      </c>
      <c r="AE4971" s="1564"/>
      <c r="AF4971" s="1802"/>
      <c r="AL4971" s="1779"/>
      <c r="AM4971" s="1779"/>
      <c r="AN4971" s="1780"/>
      <c r="AO4971" s="1779"/>
    </row>
    <row r="4972" spans="1:41" s="181" customFormat="1" ht="15.75" customHeight="1" x14ac:dyDescent="0.25">
      <c r="A4972" s="3826" t="s">
        <v>23</v>
      </c>
      <c r="B4972" s="3841" t="s">
        <v>723</v>
      </c>
      <c r="C4972" s="1857" t="s">
        <v>13</v>
      </c>
      <c r="D4972" s="1854" t="s">
        <v>811</v>
      </c>
      <c r="E4972" s="1532">
        <v>31.8</v>
      </c>
      <c r="F4972" s="1533">
        <v>32.6</v>
      </c>
      <c r="G4972" s="1533">
        <v>34.4</v>
      </c>
      <c r="H4972" s="3465">
        <v>34.4</v>
      </c>
      <c r="I4972" s="1533">
        <v>32.4</v>
      </c>
      <c r="J4972" s="1533">
        <v>36.200000000000003</v>
      </c>
      <c r="K4972" s="1533">
        <v>41.4</v>
      </c>
      <c r="L4972" s="1533">
        <v>46.4</v>
      </c>
      <c r="M4972" s="1533">
        <v>39</v>
      </c>
      <c r="N4972" s="3465">
        <v>39.200000000000003</v>
      </c>
      <c r="O4972" s="1533">
        <v>42</v>
      </c>
      <c r="P4972" s="1533">
        <v>42</v>
      </c>
      <c r="Q4972" s="1533">
        <v>39.200000000000003</v>
      </c>
      <c r="R4972" s="1533">
        <v>39</v>
      </c>
      <c r="S4972" s="1533">
        <v>38</v>
      </c>
      <c r="T4972" s="1533">
        <v>48</v>
      </c>
      <c r="U4972" s="1533">
        <v>56.6</v>
      </c>
      <c r="V4972" s="3465">
        <v>56</v>
      </c>
      <c r="W4972" s="1533">
        <v>58.4</v>
      </c>
      <c r="X4972" s="1533">
        <v>58.2</v>
      </c>
      <c r="Y4972" s="1533">
        <v>50.4</v>
      </c>
      <c r="Z4972" s="1533">
        <v>47.6</v>
      </c>
      <c r="AA4972" s="1533">
        <v>42.8</v>
      </c>
      <c r="AB4972" s="1553">
        <v>36.200000000000003</v>
      </c>
      <c r="AC4972" s="1858">
        <f>SUM(E4972:AB4972)</f>
        <v>1022.2</v>
      </c>
      <c r="AD4972" s="1794"/>
      <c r="AE4972" s="1567">
        <v>100</v>
      </c>
      <c r="AF4972" s="1568">
        <v>20</v>
      </c>
      <c r="AL4972" s="1784"/>
      <c r="AM4972" s="1785"/>
      <c r="AN4972" s="1784"/>
      <c r="AO4972" s="1780"/>
    </row>
    <row r="4973" spans="1:41" s="181" customFormat="1" ht="15.75" customHeight="1" x14ac:dyDescent="0.25">
      <c r="A4973" s="3813"/>
      <c r="B4973" s="3839"/>
      <c r="C4973" s="1781" t="s">
        <v>14</v>
      </c>
      <c r="D4973" s="1256" t="s">
        <v>811</v>
      </c>
      <c r="E4973" s="1554">
        <v>21.2</v>
      </c>
      <c r="F4973" s="1555">
        <v>21</v>
      </c>
      <c r="G4973" s="1555">
        <v>22</v>
      </c>
      <c r="H4973" s="3461">
        <v>21.6</v>
      </c>
      <c r="I4973" s="1555">
        <v>19</v>
      </c>
      <c r="J4973" s="1555">
        <v>20.2</v>
      </c>
      <c r="K4973" s="1555">
        <v>20.399999999999999</v>
      </c>
      <c r="L4973" s="1555">
        <v>23.2</v>
      </c>
      <c r="M4973" s="1555">
        <v>20.399999999999999</v>
      </c>
      <c r="N4973" s="3461">
        <v>20.6</v>
      </c>
      <c r="O4973" s="1555">
        <v>22</v>
      </c>
      <c r="P4973" s="1555">
        <v>23.6</v>
      </c>
      <c r="Q4973" s="1555">
        <v>23.6</v>
      </c>
      <c r="R4973" s="1555">
        <v>22.2</v>
      </c>
      <c r="S4973" s="1555">
        <v>20.399999999999999</v>
      </c>
      <c r="T4973" s="1555">
        <v>23.2</v>
      </c>
      <c r="U4973" s="1555">
        <v>28.6</v>
      </c>
      <c r="V4973" s="3461">
        <v>31.4</v>
      </c>
      <c r="W4973" s="1555">
        <v>31.4</v>
      </c>
      <c r="X4973" s="1555">
        <v>30.6</v>
      </c>
      <c r="Y4973" s="1555">
        <v>28.4</v>
      </c>
      <c r="Z4973" s="1555">
        <v>28.2</v>
      </c>
      <c r="AA4973" s="1555">
        <v>27.8</v>
      </c>
      <c r="AB4973" s="1556">
        <v>23</v>
      </c>
      <c r="AC4973" s="1762">
        <f>SUM(E4973:AB4973)</f>
        <v>573.99999999999989</v>
      </c>
      <c r="AD4973" s="1795"/>
      <c r="AE4973" s="1330"/>
      <c r="AF4973" s="1796"/>
      <c r="AL4973" s="1780"/>
      <c r="AM4973" s="1780"/>
      <c r="AN4973" s="1780"/>
      <c r="AO4973" s="1780"/>
    </row>
    <row r="4974" spans="1:41" s="181" customFormat="1" ht="15.75" customHeight="1" x14ac:dyDescent="0.25">
      <c r="A4974" s="3813"/>
      <c r="B4974" s="3839"/>
      <c r="C4974" s="1781" t="s">
        <v>15</v>
      </c>
      <c r="D4974" s="1256" t="s">
        <v>54</v>
      </c>
      <c r="E4974" s="1557">
        <v>3</v>
      </c>
      <c r="F4974" s="1341">
        <v>2</v>
      </c>
      <c r="G4974" s="1341">
        <v>2</v>
      </c>
      <c r="H4974" s="3471">
        <v>2</v>
      </c>
      <c r="I4974" s="1330">
        <v>3</v>
      </c>
      <c r="J4974" s="1330">
        <v>2</v>
      </c>
      <c r="K4974" s="1330">
        <v>3</v>
      </c>
      <c r="L4974" s="1330">
        <v>2</v>
      </c>
      <c r="M4974" s="1330">
        <v>2</v>
      </c>
      <c r="N4974" s="3471">
        <v>3</v>
      </c>
      <c r="O4974" s="1330">
        <v>3</v>
      </c>
      <c r="P4974" s="1330">
        <v>2</v>
      </c>
      <c r="Q4974" s="1330">
        <v>2</v>
      </c>
      <c r="R4974" s="1330">
        <v>2</v>
      </c>
      <c r="S4974" s="1330">
        <v>3</v>
      </c>
      <c r="T4974" s="1330">
        <v>4</v>
      </c>
      <c r="U4974" s="1330">
        <v>4</v>
      </c>
      <c r="V4974" s="3471">
        <v>4</v>
      </c>
      <c r="W4974" s="1330">
        <v>4</v>
      </c>
      <c r="X4974" s="1330">
        <v>4</v>
      </c>
      <c r="Y4974" s="1330">
        <v>3</v>
      </c>
      <c r="Z4974" s="1341">
        <v>3</v>
      </c>
      <c r="AA4974" s="1341">
        <v>2</v>
      </c>
      <c r="AB4974" s="1558">
        <v>2</v>
      </c>
      <c r="AC4974" s="1762">
        <f>AVERAGE(E4974:AB4974)</f>
        <v>2.75</v>
      </c>
      <c r="AD4974" s="1347"/>
      <c r="AE4974" s="1347"/>
      <c r="AF4974" s="1797"/>
      <c r="AL4974" s="1780"/>
      <c r="AM4974" s="1780"/>
      <c r="AN4974" s="1780"/>
      <c r="AO4974" s="1780"/>
    </row>
    <row r="4975" spans="1:41" s="181" customFormat="1" ht="15.75" customHeight="1" thickBot="1" x14ac:dyDescent="0.3">
      <c r="A4975" s="3813"/>
      <c r="B4975" s="3839"/>
      <c r="C4975" s="1781" t="s">
        <v>17</v>
      </c>
      <c r="D4975" s="1256"/>
      <c r="E4975" s="1333">
        <f t="shared" ref="E4975:AB4975" si="1698">E4973/E4972</f>
        <v>0.66666666666666663</v>
      </c>
      <c r="F4975" s="1334">
        <f t="shared" si="1698"/>
        <v>0.64417177914110424</v>
      </c>
      <c r="G4975" s="1334">
        <f t="shared" si="1698"/>
        <v>0.63953488372093026</v>
      </c>
      <c r="H4975" s="3401">
        <f t="shared" si="1698"/>
        <v>0.62790697674418616</v>
      </c>
      <c r="I4975" s="1334">
        <f t="shared" si="1698"/>
        <v>0.5864197530864198</v>
      </c>
      <c r="J4975" s="1334">
        <f t="shared" si="1698"/>
        <v>0.55801104972375681</v>
      </c>
      <c r="K4975" s="1334">
        <f t="shared" si="1698"/>
        <v>0.49275362318840576</v>
      </c>
      <c r="L4975" s="1334">
        <f t="shared" si="1698"/>
        <v>0.5</v>
      </c>
      <c r="M4975" s="1334">
        <f t="shared" si="1698"/>
        <v>0.52307692307692299</v>
      </c>
      <c r="N4975" s="3401">
        <f t="shared" si="1698"/>
        <v>0.52551020408163263</v>
      </c>
      <c r="O4975" s="1334">
        <f t="shared" si="1698"/>
        <v>0.52380952380952384</v>
      </c>
      <c r="P4975" s="1334">
        <f t="shared" si="1698"/>
        <v>0.56190476190476191</v>
      </c>
      <c r="Q4975" s="1334">
        <f t="shared" si="1698"/>
        <v>0.60204081632653061</v>
      </c>
      <c r="R4975" s="1334">
        <f t="shared" si="1698"/>
        <v>0.56923076923076921</v>
      </c>
      <c r="S4975" s="1334">
        <f t="shared" si="1698"/>
        <v>0.5368421052631579</v>
      </c>
      <c r="T4975" s="1334">
        <f t="shared" si="1698"/>
        <v>0.48333333333333334</v>
      </c>
      <c r="U4975" s="1334">
        <f t="shared" si="1698"/>
        <v>0.5053003533568905</v>
      </c>
      <c r="V4975" s="3401">
        <f t="shared" si="1698"/>
        <v>0.56071428571428572</v>
      </c>
      <c r="W4975" s="1334">
        <f t="shared" si="1698"/>
        <v>0.53767123287671237</v>
      </c>
      <c r="X4975" s="1334">
        <f t="shared" si="1698"/>
        <v>0.52577319587628868</v>
      </c>
      <c r="Y4975" s="1334">
        <f>Y4973/Y4972</f>
        <v>0.56349206349206349</v>
      </c>
      <c r="Z4975" s="1334">
        <f t="shared" si="1698"/>
        <v>0.59243697478991597</v>
      </c>
      <c r="AA4975" s="1334">
        <f t="shared" si="1698"/>
        <v>0.64953271028037385</v>
      </c>
      <c r="AB4975" s="1335">
        <f t="shared" si="1698"/>
        <v>0.63535911602209938</v>
      </c>
      <c r="AC4975" s="1258">
        <f>MAX(E4975:AB4975)</f>
        <v>0.66666666666666663</v>
      </c>
      <c r="AD4975" s="1795"/>
      <c r="AE4975" s="1330"/>
      <c r="AF4975" s="1796"/>
      <c r="AL4975" s="1780"/>
      <c r="AM4975" s="1780"/>
      <c r="AN4975" s="1780"/>
      <c r="AO4975" s="1780"/>
    </row>
    <row r="4976" spans="1:41" s="181" customFormat="1" ht="15.75" hidden="1" customHeight="1" x14ac:dyDescent="0.25">
      <c r="A4976" s="1712"/>
      <c r="B4976" s="1713"/>
      <c r="C4976" s="1799" t="s">
        <v>18</v>
      </c>
      <c r="D4976" s="1332"/>
      <c r="E4976" s="1331"/>
      <c r="F4976" s="1329"/>
      <c r="G4976" s="1329"/>
      <c r="H4976" s="3464"/>
      <c r="I4976" s="1329"/>
      <c r="J4976" s="1329"/>
      <c r="K4976" s="1329"/>
      <c r="L4976" s="1329"/>
      <c r="M4976" s="1329"/>
      <c r="N4976" s="3464"/>
      <c r="O4976" s="3115"/>
      <c r="P4976" s="3115"/>
      <c r="Q4976" s="3115"/>
      <c r="R4976" s="3115"/>
      <c r="S4976" s="3115"/>
      <c r="T4976" s="3115"/>
      <c r="U4976" s="1329"/>
      <c r="V4976" s="3464"/>
      <c r="W4976" s="1329"/>
      <c r="X4976" s="1329"/>
      <c r="Y4976" s="3115"/>
      <c r="Z4976" s="1329"/>
      <c r="AA4976" s="1329"/>
      <c r="AB4976" s="1329"/>
      <c r="AC4976" s="1256"/>
      <c r="AD4976" s="1795"/>
      <c r="AE4976" s="1330"/>
      <c r="AF4976" s="1796"/>
      <c r="AL4976" s="1780"/>
      <c r="AM4976" s="1780"/>
      <c r="AN4976" s="1780"/>
      <c r="AO4976" s="1780"/>
    </row>
    <row r="4977" spans="1:41" s="181" customFormat="1" ht="15.75" hidden="1" customHeight="1" x14ac:dyDescent="0.25">
      <c r="A4977" s="1712"/>
      <c r="B4977" s="1713"/>
      <c r="C4977" s="1799" t="s">
        <v>19</v>
      </c>
      <c r="D4977" s="1332"/>
      <c r="E4977" s="1331"/>
      <c r="F4977" s="1329"/>
      <c r="G4977" s="1329"/>
      <c r="H4977" s="3464"/>
      <c r="I4977" s="1329"/>
      <c r="J4977" s="1329"/>
      <c r="K4977" s="1329"/>
      <c r="L4977" s="1329"/>
      <c r="M4977" s="1329"/>
      <c r="N4977" s="3464"/>
      <c r="O4977" s="3115"/>
      <c r="P4977" s="3115"/>
      <c r="Q4977" s="3115"/>
      <c r="R4977" s="3115"/>
      <c r="S4977" s="3115"/>
      <c r="T4977" s="3115"/>
      <c r="U4977" s="1329"/>
      <c r="V4977" s="3464"/>
      <c r="W4977" s="1329"/>
      <c r="X4977" s="1329"/>
      <c r="Y4977" s="3115"/>
      <c r="Z4977" s="1329"/>
      <c r="AA4977" s="1329"/>
      <c r="AB4977" s="1329"/>
      <c r="AC4977" s="1256"/>
      <c r="AD4977" s="1795"/>
      <c r="AE4977" s="1330"/>
      <c r="AF4977" s="1796"/>
      <c r="AH4977" s="1780"/>
      <c r="AI4977" s="1803"/>
      <c r="AJ4977" s="1803"/>
      <c r="AK4977" s="1804"/>
      <c r="AL4977" s="1804"/>
      <c r="AM4977" s="189"/>
      <c r="AN4977" s="784"/>
      <c r="AO4977" s="784"/>
    </row>
    <row r="4978" spans="1:41" s="181" customFormat="1" ht="15.75" hidden="1" customHeight="1" thickBot="1" x14ac:dyDescent="0.3">
      <c r="A4978" s="3830" t="s">
        <v>42</v>
      </c>
      <c r="B4978" s="3831"/>
      <c r="C4978" s="3831"/>
      <c r="D4978" s="1917"/>
      <c r="E4978" s="1955">
        <f>SQRT(E4972*E4972+E4973*E4973)/E4949/1.73</f>
        <v>2.1039825774796745</v>
      </c>
      <c r="F4978" s="1940">
        <f t="shared" ref="F4978:AB4978" si="1699">SQRT(F4972*F4972+F4973*F4973)/F4949/1.73</f>
        <v>2.130725096823042</v>
      </c>
      <c r="G4978" s="1940">
        <f t="shared" si="1699"/>
        <v>2.2651703442628612</v>
      </c>
      <c r="H4978" s="3477">
        <f t="shared" si="1699"/>
        <v>2.2619759697570654</v>
      </c>
      <c r="I4978" s="1614">
        <f t="shared" si="1699"/>
        <v>2.0997129502645029</v>
      </c>
      <c r="J4978" s="1614">
        <f t="shared" si="1699"/>
        <v>2.3129507347638958</v>
      </c>
      <c r="K4978" s="1614">
        <f t="shared" si="1699"/>
        <v>2.6002108797122929</v>
      </c>
      <c r="L4978" s="1614">
        <f t="shared" si="1699"/>
        <v>2.8558644138725637</v>
      </c>
      <c r="M4978" s="1614">
        <f t="shared" si="1699"/>
        <v>2.446263886406399</v>
      </c>
      <c r="N4978" s="3477">
        <f t="shared" si="1699"/>
        <v>2.4285781471613266</v>
      </c>
      <c r="O4978" s="1614">
        <f t="shared" si="1699"/>
        <v>2.6101336837059614</v>
      </c>
      <c r="P4978" s="1614">
        <f t="shared" si="1699"/>
        <v>2.6172553534516632</v>
      </c>
      <c r="Q4978" s="1614">
        <f t="shared" si="1699"/>
        <v>2.4810958767504294</v>
      </c>
      <c r="R4978" s="1614">
        <f t="shared" si="1699"/>
        <v>2.4799029986602621</v>
      </c>
      <c r="S4978" s="1614">
        <f t="shared" si="1699"/>
        <v>2.4017715382732958</v>
      </c>
      <c r="T4978" s="1614">
        <f t="shared" si="1699"/>
        <v>2.9631315396258131</v>
      </c>
      <c r="U4978" s="1614">
        <f t="shared" si="1699"/>
        <v>3.477830424662979</v>
      </c>
      <c r="V4978" s="3477">
        <f t="shared" si="1699"/>
        <v>3.4683427239731337</v>
      </c>
      <c r="W4978" s="1614">
        <f t="shared" si="1699"/>
        <v>3.5887001326772121</v>
      </c>
      <c r="X4978" s="1614">
        <f t="shared" si="1699"/>
        <v>3.5521628937079535</v>
      </c>
      <c r="Y4978" s="1614">
        <f>SQRT(Y4972*Y4972+Y4973*Y4973)/Y4949/1.73</f>
        <v>3.1969209811388026</v>
      </c>
      <c r="Z4978" s="1940">
        <f t="shared" si="1699"/>
        <v>3.0170304708524491</v>
      </c>
      <c r="AA4978" s="1940">
        <f t="shared" si="1699"/>
        <v>2.7726142856646416</v>
      </c>
      <c r="AB4978" s="1941">
        <f t="shared" si="1699"/>
        <v>2.338787934816283</v>
      </c>
      <c r="AC4978" s="1942">
        <f>AVERAGE(E4978:AB4978)</f>
        <v>2.6862964932693543</v>
      </c>
      <c r="AD4978" s="1801">
        <f>(AC4974-AC4978)/AC4974</f>
        <v>2.3164911538416631E-2</v>
      </c>
      <c r="AE4978" s="1564"/>
      <c r="AF4978" s="1802"/>
      <c r="AL4978" s="1779"/>
      <c r="AM4978" s="1779"/>
      <c r="AN4978" s="1780"/>
      <c r="AO4978" s="1779"/>
    </row>
    <row r="4979" spans="1:41" s="181" customFormat="1" ht="15.75" customHeight="1" x14ac:dyDescent="0.25">
      <c r="A4979" s="3812" t="s">
        <v>37</v>
      </c>
      <c r="B4979" s="3838" t="s">
        <v>614</v>
      </c>
      <c r="C4979" s="1775" t="s">
        <v>13</v>
      </c>
      <c r="D4979" s="1759" t="s">
        <v>811</v>
      </c>
      <c r="E4979" s="1566">
        <v>170.4</v>
      </c>
      <c r="F4979" s="1567">
        <v>164</v>
      </c>
      <c r="G4979" s="1567">
        <v>162</v>
      </c>
      <c r="H4979" s="3460">
        <v>161.6</v>
      </c>
      <c r="I4979" s="1567">
        <v>166</v>
      </c>
      <c r="J4979" s="1567">
        <v>177.2</v>
      </c>
      <c r="K4979" s="1567">
        <v>208</v>
      </c>
      <c r="L4979" s="1567">
        <v>236.8</v>
      </c>
      <c r="M4979" s="1567">
        <v>217.6</v>
      </c>
      <c r="N4979" s="3460">
        <v>210.4</v>
      </c>
      <c r="O4979" s="1567">
        <v>211.6</v>
      </c>
      <c r="P4979" s="1567">
        <v>198.8</v>
      </c>
      <c r="Q4979" s="1567">
        <v>207.6</v>
      </c>
      <c r="R4979" s="1567">
        <v>199.6</v>
      </c>
      <c r="S4979" s="1567">
        <v>222.8</v>
      </c>
      <c r="T4979" s="1567">
        <v>256.39999999999998</v>
      </c>
      <c r="U4979" s="1567">
        <v>260.39999999999998</v>
      </c>
      <c r="V4979" s="3460">
        <v>263.2</v>
      </c>
      <c r="W4979" s="1567">
        <v>249.2</v>
      </c>
      <c r="X4979" s="1567">
        <v>236</v>
      </c>
      <c r="Y4979" s="1567">
        <v>217.6</v>
      </c>
      <c r="Z4979" s="1567">
        <v>200.4</v>
      </c>
      <c r="AA4979" s="1567">
        <v>190.4</v>
      </c>
      <c r="AB4979" s="1611">
        <v>177.6</v>
      </c>
      <c r="AC4979" s="1535">
        <f>SUM(E4979:AB4979)</f>
        <v>4965.6000000000004</v>
      </c>
      <c r="AD4979" s="1566"/>
      <c r="AE4979" s="1567">
        <v>100</v>
      </c>
      <c r="AF4979" s="1568">
        <v>40</v>
      </c>
      <c r="AL4979" s="1784"/>
      <c r="AM4979" s="1785"/>
      <c r="AN4979" s="1784"/>
      <c r="AO4979" s="1780"/>
    </row>
    <row r="4980" spans="1:41" s="181" customFormat="1" ht="15.75" customHeight="1" x14ac:dyDescent="0.25">
      <c r="A4980" s="3813"/>
      <c r="B4980" s="3839"/>
      <c r="C4980" s="1781" t="s">
        <v>14</v>
      </c>
      <c r="D4980" s="1256" t="s">
        <v>811</v>
      </c>
      <c r="E4980" s="1554">
        <v>71.2</v>
      </c>
      <c r="F4980" s="1555">
        <v>67.2</v>
      </c>
      <c r="G4980" s="1555">
        <v>59.6</v>
      </c>
      <c r="H4980" s="3461">
        <v>58.8</v>
      </c>
      <c r="I4980" s="1555">
        <v>64.8</v>
      </c>
      <c r="J4980" s="1555">
        <v>64</v>
      </c>
      <c r="K4980" s="1555">
        <v>63.6</v>
      </c>
      <c r="L4980" s="1555">
        <v>58.8</v>
      </c>
      <c r="M4980" s="1555">
        <v>32.799999999999997</v>
      </c>
      <c r="N4980" s="3461">
        <v>34.4</v>
      </c>
      <c r="O4980" s="1555">
        <v>34.799999999999997</v>
      </c>
      <c r="P4980" s="1555">
        <v>37.200000000000003</v>
      </c>
      <c r="Q4980" s="1555">
        <v>40.799999999999997</v>
      </c>
      <c r="R4980" s="1555">
        <v>34.799999999999997</v>
      </c>
      <c r="S4980" s="1555">
        <v>46.8</v>
      </c>
      <c r="T4980" s="1555">
        <v>70.400000000000006</v>
      </c>
      <c r="U4980" s="1555">
        <v>72.8</v>
      </c>
      <c r="V4980" s="3461">
        <v>83.2</v>
      </c>
      <c r="W4980" s="1555">
        <v>79.599999999999994</v>
      </c>
      <c r="X4980" s="1555">
        <v>76.8</v>
      </c>
      <c r="Y4980" s="1555">
        <v>74</v>
      </c>
      <c r="Z4980" s="1555">
        <v>72.400000000000006</v>
      </c>
      <c r="AA4980" s="1555">
        <v>78.400000000000006</v>
      </c>
      <c r="AB4980" s="1574">
        <v>76.400000000000006</v>
      </c>
      <c r="AC4980" s="1762">
        <f>SUM(E4980:AB4980)</f>
        <v>1453.6000000000001</v>
      </c>
      <c r="AD4980" s="1342"/>
      <c r="AE4980" s="1330"/>
      <c r="AF4980" s="1796"/>
      <c r="AG4980" s="1803"/>
      <c r="AH4980" s="1803"/>
      <c r="AI4980" s="1803"/>
      <c r="AL4980" s="1780"/>
      <c r="AM4980" s="1780"/>
      <c r="AN4980" s="1780"/>
      <c r="AO4980" s="1780"/>
    </row>
    <row r="4981" spans="1:41" s="181" customFormat="1" ht="15.75" customHeight="1" x14ac:dyDescent="0.25">
      <c r="A4981" s="3813"/>
      <c r="B4981" s="3839"/>
      <c r="C4981" s="1781" t="s">
        <v>15</v>
      </c>
      <c r="D4981" s="1256" t="s">
        <v>54</v>
      </c>
      <c r="E4981" s="1557">
        <v>9</v>
      </c>
      <c r="F4981" s="1341">
        <v>9</v>
      </c>
      <c r="G4981" s="1341">
        <v>10</v>
      </c>
      <c r="H4981" s="3471">
        <v>9</v>
      </c>
      <c r="I4981" s="1330">
        <v>9</v>
      </c>
      <c r="J4981" s="1330">
        <v>10</v>
      </c>
      <c r="K4981" s="1330">
        <v>13</v>
      </c>
      <c r="L4981" s="1330">
        <v>13</v>
      </c>
      <c r="M4981" s="1330">
        <v>11</v>
      </c>
      <c r="N4981" s="3471">
        <v>11</v>
      </c>
      <c r="O4981" s="1330">
        <v>10</v>
      </c>
      <c r="P4981" s="1330">
        <v>10</v>
      </c>
      <c r="Q4981" s="1330">
        <v>11</v>
      </c>
      <c r="R4981" s="1330">
        <v>10</v>
      </c>
      <c r="S4981" s="1330">
        <v>14</v>
      </c>
      <c r="T4981" s="1330">
        <v>14</v>
      </c>
      <c r="U4981" s="1330">
        <v>13</v>
      </c>
      <c r="V4981" s="3471">
        <v>13</v>
      </c>
      <c r="W4981" s="1330">
        <v>13</v>
      </c>
      <c r="X4981" s="1330">
        <v>12</v>
      </c>
      <c r="Y4981" s="1330">
        <v>12</v>
      </c>
      <c r="Z4981" s="1341">
        <v>10</v>
      </c>
      <c r="AA4981" s="1341">
        <v>10</v>
      </c>
      <c r="AB4981" s="1629">
        <v>10</v>
      </c>
      <c r="AC4981" s="1762">
        <f>AVERAGE(E4981:AB4981)</f>
        <v>11.083333333333334</v>
      </c>
      <c r="AD4981" s="1954"/>
      <c r="AE4981" s="1347"/>
      <c r="AF4981" s="1797"/>
      <c r="AL4981" s="1780"/>
      <c r="AM4981" s="1780"/>
      <c r="AN4981" s="1780"/>
      <c r="AO4981" s="1780"/>
    </row>
    <row r="4982" spans="1:41" s="181" customFormat="1" ht="15.75" customHeight="1" thickBot="1" x14ac:dyDescent="0.3">
      <c r="A4982" s="3825"/>
      <c r="B4982" s="3840"/>
      <c r="C4982" s="1786" t="s">
        <v>17</v>
      </c>
      <c r="D4982" s="1787"/>
      <c r="E4982" s="1338">
        <f t="shared" ref="E4982:AB4982" si="1700">E4980/E4979</f>
        <v>0.41784037558685444</v>
      </c>
      <c r="F4982" s="1339">
        <f t="shared" si="1700"/>
        <v>0.40975609756097564</v>
      </c>
      <c r="G4982" s="1339">
        <f t="shared" si="1700"/>
        <v>0.36790123456790125</v>
      </c>
      <c r="H4982" s="3404">
        <f t="shared" si="1700"/>
        <v>0.36386138613861385</v>
      </c>
      <c r="I4982" s="1339">
        <f t="shared" si="1700"/>
        <v>0.39036144578313253</v>
      </c>
      <c r="J4982" s="1339">
        <f t="shared" si="1700"/>
        <v>0.36117381489841988</v>
      </c>
      <c r="K4982" s="1339">
        <f t="shared" si="1700"/>
        <v>0.30576923076923079</v>
      </c>
      <c r="L4982" s="1339">
        <f t="shared" si="1700"/>
        <v>0.2483108108108108</v>
      </c>
      <c r="M4982" s="1339">
        <f t="shared" si="1700"/>
        <v>0.15073529411764705</v>
      </c>
      <c r="N4982" s="3404">
        <f t="shared" si="1700"/>
        <v>0.16349809885931557</v>
      </c>
      <c r="O4982" s="1339">
        <f t="shared" si="1700"/>
        <v>0.16446124763705103</v>
      </c>
      <c r="P4982" s="1339">
        <f t="shared" si="1700"/>
        <v>0.18712273641851107</v>
      </c>
      <c r="Q4982" s="1339">
        <f t="shared" si="1700"/>
        <v>0.19653179190751444</v>
      </c>
      <c r="R4982" s="1339">
        <f t="shared" si="1700"/>
        <v>0.17434869739478956</v>
      </c>
      <c r="S4982" s="1339">
        <f t="shared" si="1700"/>
        <v>0.21005385996409334</v>
      </c>
      <c r="T4982" s="1339">
        <f t="shared" si="1700"/>
        <v>0.27457098283931364</v>
      </c>
      <c r="U4982" s="1339">
        <f t="shared" si="1700"/>
        <v>0.27956989247311831</v>
      </c>
      <c r="V4982" s="3404">
        <f t="shared" si="1700"/>
        <v>0.31610942249240126</v>
      </c>
      <c r="W4982" s="1339">
        <f t="shared" si="1700"/>
        <v>0.31942215088282505</v>
      </c>
      <c r="X4982" s="1339">
        <f t="shared" si="1700"/>
        <v>0.3254237288135593</v>
      </c>
      <c r="Y4982" s="1339">
        <f>Y4980/Y4979</f>
        <v>0.34007352941176472</v>
      </c>
      <c r="Z4982" s="1339">
        <f t="shared" si="1700"/>
        <v>0.36127744510978044</v>
      </c>
      <c r="AA4982" s="1339">
        <f t="shared" si="1700"/>
        <v>0.41176470588235298</v>
      </c>
      <c r="AB4982" s="1544">
        <f t="shared" si="1700"/>
        <v>0.43018018018018023</v>
      </c>
      <c r="AC4982" s="1259">
        <f>MAX(E4982:AB4982)</f>
        <v>0.43018018018018023</v>
      </c>
      <c r="AD4982" s="1342"/>
      <c r="AE4982" s="1330"/>
      <c r="AF4982" s="1796"/>
      <c r="AL4982" s="1780"/>
      <c r="AM4982" s="1780"/>
      <c r="AN4982" s="1780"/>
      <c r="AO4982" s="1780"/>
    </row>
    <row r="4983" spans="1:41" s="181" customFormat="1" ht="15.75" hidden="1" customHeight="1" x14ac:dyDescent="0.25">
      <c r="A4983" s="1715"/>
      <c r="B4983" s="1714"/>
      <c r="C4983" s="1853" t="s">
        <v>18</v>
      </c>
      <c r="D4983" s="1948"/>
      <c r="E4983" s="1949"/>
      <c r="F4983" s="1950"/>
      <c r="G4983" s="1950"/>
      <c r="H4983" s="3472"/>
      <c r="I4983" s="1950"/>
      <c r="J4983" s="1950"/>
      <c r="K4983" s="1950"/>
      <c r="L4983" s="1950"/>
      <c r="M4983" s="1950"/>
      <c r="N4983" s="3472"/>
      <c r="O4983" s="1949"/>
      <c r="P4983" s="1949"/>
      <c r="Q4983" s="1949"/>
      <c r="R4983" s="1949"/>
      <c r="S4983" s="1949"/>
      <c r="T4983" s="1949"/>
      <c r="U4983" s="1950"/>
      <c r="V4983" s="3472"/>
      <c r="W4983" s="1950"/>
      <c r="X4983" s="1950"/>
      <c r="Y4983" s="1949"/>
      <c r="Z4983" s="1950"/>
      <c r="AA4983" s="1950"/>
      <c r="AB4983" s="1950"/>
      <c r="AC4983" s="1854"/>
      <c r="AD4983" s="1795"/>
      <c r="AE4983" s="1330"/>
      <c r="AF4983" s="1796"/>
      <c r="AL4983" s="1780"/>
      <c r="AM4983" s="1780"/>
      <c r="AN4983" s="1780"/>
      <c r="AO4983" s="1780"/>
    </row>
    <row r="4984" spans="1:41" s="181" customFormat="1" ht="15.75" hidden="1" customHeight="1" x14ac:dyDescent="0.25">
      <c r="A4984" s="1712"/>
      <c r="B4984" s="1713"/>
      <c r="C4984" s="1799" t="s">
        <v>19</v>
      </c>
      <c r="D4984" s="1332"/>
      <c r="E4984" s="1331"/>
      <c r="F4984" s="1329"/>
      <c r="G4984" s="1329"/>
      <c r="H4984" s="3464"/>
      <c r="I4984" s="1329"/>
      <c r="J4984" s="1329"/>
      <c r="K4984" s="1329"/>
      <c r="L4984" s="1329"/>
      <c r="M4984" s="1329"/>
      <c r="N4984" s="3464"/>
      <c r="O4984" s="3115"/>
      <c r="P4984" s="3115"/>
      <c r="Q4984" s="3115"/>
      <c r="R4984" s="3115"/>
      <c r="S4984" s="3115"/>
      <c r="T4984" s="3115"/>
      <c r="U4984" s="1329"/>
      <c r="V4984" s="3464"/>
      <c r="W4984" s="1329"/>
      <c r="X4984" s="1329"/>
      <c r="Y4984" s="3115"/>
      <c r="Z4984" s="1329"/>
      <c r="AA4984" s="1329"/>
      <c r="AB4984" s="1329"/>
      <c r="AC4984" s="1256"/>
      <c r="AD4984" s="1795"/>
      <c r="AE4984" s="1330"/>
      <c r="AF4984" s="1796"/>
      <c r="AH4984" s="1780"/>
      <c r="AI4984" s="1803"/>
      <c r="AJ4984" s="1803"/>
      <c r="AK4984" s="1804"/>
      <c r="AL4984" s="1804"/>
      <c r="AM4984" s="189"/>
      <c r="AN4984" s="784"/>
      <c r="AO4984" s="784"/>
    </row>
    <row r="4985" spans="1:41" s="181" customFormat="1" ht="15.75" hidden="1" customHeight="1" thickBot="1" x14ac:dyDescent="0.3">
      <c r="A4985" s="3822" t="s">
        <v>42</v>
      </c>
      <c r="B4985" s="3823"/>
      <c r="C4985" s="3823"/>
      <c r="D4985" s="1787"/>
      <c r="E4985" s="1562">
        <f>SQRT(E4979*E4979+E4980*E4980)/E4949/1.73</f>
        <v>10.166639986448301</v>
      </c>
      <c r="F4985" s="1563">
        <f t="shared" ref="F4985:AB4985" si="1701">SQRT(F4979*F4979+F4980*F4980)/F4949/1.73</f>
        <v>9.7383380299958286</v>
      </c>
      <c r="G4985" s="1563">
        <f t="shared" si="1701"/>
        <v>9.5756072912599368</v>
      </c>
      <c r="H4985" s="3403">
        <f t="shared" si="1701"/>
        <v>9.5762812400975488</v>
      </c>
      <c r="I4985" s="1564">
        <f t="shared" si="1701"/>
        <v>9.9618429373491235</v>
      </c>
      <c r="J4985" s="1564">
        <f t="shared" si="1701"/>
        <v>10.511939931091995</v>
      </c>
      <c r="K4985" s="1564">
        <f t="shared" si="1701"/>
        <v>12.254010174528066</v>
      </c>
      <c r="L4985" s="1564">
        <f t="shared" si="1701"/>
        <v>13.431937648246169</v>
      </c>
      <c r="M4985" s="1564">
        <f t="shared" si="1701"/>
        <v>12.230890069294807</v>
      </c>
      <c r="N4985" s="3403">
        <f t="shared" si="1701"/>
        <v>11.691964600459581</v>
      </c>
      <c r="O4985" s="1564">
        <f t="shared" si="1701"/>
        <v>11.805259184945404</v>
      </c>
      <c r="P4985" s="1564">
        <f t="shared" si="1701"/>
        <v>10.987577562049115</v>
      </c>
      <c r="Q4985" s="1564">
        <f t="shared" si="1701"/>
        <v>11.472376047321816</v>
      </c>
      <c r="R4985" s="1564">
        <f t="shared" si="1701"/>
        <v>11.196573638939672</v>
      </c>
      <c r="S4985" s="1564">
        <f t="shared" si="1701"/>
        <v>12.677904702820193</v>
      </c>
      <c r="T4985" s="1564">
        <f t="shared" si="1701"/>
        <v>14.778195880037179</v>
      </c>
      <c r="U4985" s="1564">
        <f t="shared" si="1701"/>
        <v>14.82844933266014</v>
      </c>
      <c r="V4985" s="3403">
        <f t="shared" si="1701"/>
        <v>14.912057639021087</v>
      </c>
      <c r="W4985" s="1564">
        <f t="shared" si="1701"/>
        <v>14.158834042915938</v>
      </c>
      <c r="X4985" s="1564">
        <f t="shared" si="1701"/>
        <v>13.407264264375973</v>
      </c>
      <c r="Y4985" s="1564">
        <f>SQRT(Y4979*Y4979+Y4980*Y4980)/Y4949/1.73</f>
        <v>12.701209785234035</v>
      </c>
      <c r="Z4985" s="1563">
        <f t="shared" si="1701"/>
        <v>11.619438487415952</v>
      </c>
      <c r="AA4985" s="1563">
        <f t="shared" si="1701"/>
        <v>11.186356136811824</v>
      </c>
      <c r="AB4985" s="1565">
        <f t="shared" si="1701"/>
        <v>10.542903811734437</v>
      </c>
      <c r="AC4985" s="1800">
        <f>AVERAGE(E4985:AB4985)</f>
        <v>11.892243851043922</v>
      </c>
      <c r="AD4985" s="1801">
        <f>(AC4981-AC4985)/AC4981</f>
        <v>-7.29844076129854E-2</v>
      </c>
      <c r="AE4985" s="1564"/>
      <c r="AF4985" s="1802"/>
      <c r="AL4985" s="1779"/>
      <c r="AM4985" s="1779"/>
      <c r="AN4985" s="1780"/>
      <c r="AO4985" s="1779"/>
    </row>
    <row r="4986" spans="1:41" s="181" customFormat="1" ht="15.75" customHeight="1" x14ac:dyDescent="0.25">
      <c r="A4986" s="3826" t="s">
        <v>27</v>
      </c>
      <c r="B4986" s="3841" t="s">
        <v>724</v>
      </c>
      <c r="C4986" s="1857" t="s">
        <v>13</v>
      </c>
      <c r="D4986" s="1854" t="s">
        <v>811</v>
      </c>
      <c r="E4986" s="1532">
        <v>80.8</v>
      </c>
      <c r="F4986" s="1533">
        <v>77.8</v>
      </c>
      <c r="G4986" s="1533">
        <v>76.8</v>
      </c>
      <c r="H4986" s="3465">
        <v>82.2</v>
      </c>
      <c r="I4986" s="1533">
        <v>117</v>
      </c>
      <c r="J4986" s="1533">
        <v>123.2</v>
      </c>
      <c r="K4986" s="1533">
        <v>132.80000000000001</v>
      </c>
      <c r="L4986" s="1533">
        <v>147.80000000000001</v>
      </c>
      <c r="M4986" s="1533">
        <v>136.4</v>
      </c>
      <c r="N4986" s="3465">
        <v>171.2</v>
      </c>
      <c r="O4986" s="1533">
        <v>170.4</v>
      </c>
      <c r="P4986" s="1533">
        <v>148.4</v>
      </c>
      <c r="Q4986" s="1533">
        <v>160.4</v>
      </c>
      <c r="R4986" s="1533">
        <v>154</v>
      </c>
      <c r="S4986" s="1533">
        <v>142</v>
      </c>
      <c r="T4986" s="1533">
        <v>130.6</v>
      </c>
      <c r="U4986" s="1533">
        <v>107</v>
      </c>
      <c r="V4986" s="3465">
        <v>99.4</v>
      </c>
      <c r="W4986" s="1533">
        <v>100</v>
      </c>
      <c r="X4986" s="1533">
        <v>90.8</v>
      </c>
      <c r="Y4986" s="1533">
        <v>86.6</v>
      </c>
      <c r="Z4986" s="1533">
        <v>84.8</v>
      </c>
      <c r="AA4986" s="1533">
        <v>86</v>
      </c>
      <c r="AB4986" s="1553">
        <v>81</v>
      </c>
      <c r="AC4986" s="1858">
        <f>SUM(E4986:AB4986)</f>
        <v>2787.4000000000005</v>
      </c>
      <c r="AD4986" s="1794"/>
      <c r="AE4986" s="1567">
        <v>100</v>
      </c>
      <c r="AF4986" s="1568">
        <v>20</v>
      </c>
      <c r="AL4986" s="1784"/>
      <c r="AM4986" s="1785"/>
      <c r="AN4986" s="1784"/>
      <c r="AO4986" s="1780"/>
    </row>
    <row r="4987" spans="1:41" s="181" customFormat="1" ht="15.75" customHeight="1" x14ac:dyDescent="0.25">
      <c r="A4987" s="3813"/>
      <c r="B4987" s="3839"/>
      <c r="C4987" s="1781" t="s">
        <v>14</v>
      </c>
      <c r="D4987" s="1256" t="s">
        <v>811</v>
      </c>
      <c r="E4987" s="1554">
        <v>51</v>
      </c>
      <c r="F4987" s="1555">
        <v>49.4</v>
      </c>
      <c r="G4987" s="1555">
        <v>47.2</v>
      </c>
      <c r="H4987" s="3461">
        <v>47</v>
      </c>
      <c r="I4987" s="1555">
        <v>46.4</v>
      </c>
      <c r="J4987" s="1555">
        <v>44.8</v>
      </c>
      <c r="K4987" s="1555">
        <v>45.2</v>
      </c>
      <c r="L4987" s="1555">
        <v>47.6</v>
      </c>
      <c r="M4987" s="1555">
        <v>48</v>
      </c>
      <c r="N4987" s="3461">
        <v>52.6</v>
      </c>
      <c r="O4987" s="1555">
        <v>55</v>
      </c>
      <c r="P4987" s="1555">
        <v>52.4</v>
      </c>
      <c r="Q4987" s="1555">
        <v>55.4</v>
      </c>
      <c r="R4987" s="1555">
        <v>56.4</v>
      </c>
      <c r="S4987" s="1555">
        <v>51.8</v>
      </c>
      <c r="T4987" s="1555">
        <v>49.4</v>
      </c>
      <c r="U4987" s="1555">
        <v>48.6</v>
      </c>
      <c r="V4987" s="3461">
        <v>52.4</v>
      </c>
      <c r="W4987" s="1555">
        <v>53.6</v>
      </c>
      <c r="X4987" s="1555">
        <v>53.4</v>
      </c>
      <c r="Y4987" s="1555">
        <v>49.4</v>
      </c>
      <c r="Z4987" s="1555">
        <v>49</v>
      </c>
      <c r="AA4987" s="1555">
        <v>51.6</v>
      </c>
      <c r="AB4987" s="1556">
        <v>51.6</v>
      </c>
      <c r="AC4987" s="1762">
        <f>SUM(E4987:AB4987)</f>
        <v>1209.1999999999998</v>
      </c>
      <c r="AD4987" s="1795"/>
      <c r="AE4987" s="1330"/>
      <c r="AF4987" s="1796"/>
      <c r="AL4987" s="1780"/>
      <c r="AM4987" s="1780"/>
      <c r="AN4987" s="1780"/>
      <c r="AO4987" s="1780"/>
    </row>
    <row r="4988" spans="1:41" s="181" customFormat="1" ht="15.75" customHeight="1" x14ac:dyDescent="0.25">
      <c r="A4988" s="3813"/>
      <c r="B4988" s="3839"/>
      <c r="C4988" s="1781" t="s">
        <v>15</v>
      </c>
      <c r="D4988" s="1256" t="s">
        <v>54</v>
      </c>
      <c r="E4988" s="1557">
        <v>5</v>
      </c>
      <c r="F4988" s="1341">
        <v>5</v>
      </c>
      <c r="G4988" s="1341">
        <v>5</v>
      </c>
      <c r="H4988" s="3471">
        <v>6</v>
      </c>
      <c r="I4988" s="1330">
        <v>8</v>
      </c>
      <c r="J4988" s="1330">
        <v>6</v>
      </c>
      <c r="K4988" s="1330">
        <v>8</v>
      </c>
      <c r="L4988" s="1330">
        <v>8</v>
      </c>
      <c r="M4988" s="1330">
        <v>8</v>
      </c>
      <c r="N4988" s="3471">
        <v>9</v>
      </c>
      <c r="O4988" s="1330">
        <v>9</v>
      </c>
      <c r="P4988" s="1330">
        <v>10</v>
      </c>
      <c r="Q4988" s="1330">
        <v>11</v>
      </c>
      <c r="R4988" s="1330">
        <v>7</v>
      </c>
      <c r="S4988" s="1330">
        <v>6</v>
      </c>
      <c r="T4988" s="1330">
        <v>8</v>
      </c>
      <c r="U4988" s="1330">
        <v>6</v>
      </c>
      <c r="V4988" s="3471">
        <v>6</v>
      </c>
      <c r="W4988" s="1330">
        <v>7</v>
      </c>
      <c r="X4988" s="1330">
        <v>5</v>
      </c>
      <c r="Y4988" s="1330">
        <v>5</v>
      </c>
      <c r="Z4988" s="1341">
        <v>6</v>
      </c>
      <c r="AA4988" s="1341">
        <v>5</v>
      </c>
      <c r="AB4988" s="1558">
        <v>5</v>
      </c>
      <c r="AC4988" s="1762">
        <f>AVERAGE(E4988:AB4988)</f>
        <v>6.833333333333333</v>
      </c>
      <c r="AD4988" s="1347"/>
      <c r="AE4988" s="1347"/>
      <c r="AF4988" s="1797"/>
      <c r="AL4988" s="1780"/>
      <c r="AM4988" s="1780"/>
      <c r="AN4988" s="1780"/>
      <c r="AO4988" s="1780"/>
    </row>
    <row r="4989" spans="1:41" s="181" customFormat="1" ht="15.75" customHeight="1" thickBot="1" x14ac:dyDescent="0.3">
      <c r="A4989" s="3813"/>
      <c r="B4989" s="3839"/>
      <c r="C4989" s="1781" t="s">
        <v>17</v>
      </c>
      <c r="D4989" s="1256"/>
      <c r="E4989" s="1333">
        <f t="shared" ref="E4989:AB4989" si="1702">E4987/E4986</f>
        <v>0.63118811881188119</v>
      </c>
      <c r="F4989" s="1334">
        <f t="shared" si="1702"/>
        <v>0.634961439588689</v>
      </c>
      <c r="G4989" s="1334">
        <f t="shared" si="1702"/>
        <v>0.61458333333333337</v>
      </c>
      <c r="H4989" s="3401">
        <f t="shared" si="1702"/>
        <v>0.57177615571776153</v>
      </c>
      <c r="I4989" s="1334">
        <f t="shared" si="1702"/>
        <v>0.39658119658119656</v>
      </c>
      <c r="J4989" s="1334">
        <f t="shared" si="1702"/>
        <v>0.36363636363636359</v>
      </c>
      <c r="K4989" s="1334">
        <f t="shared" si="1702"/>
        <v>0.34036144578313254</v>
      </c>
      <c r="L4989" s="1334">
        <f t="shared" si="1702"/>
        <v>0.32205683355886333</v>
      </c>
      <c r="M4989" s="1334">
        <f t="shared" si="1702"/>
        <v>0.35190615835777123</v>
      </c>
      <c r="N4989" s="3401">
        <f t="shared" si="1702"/>
        <v>0.30724299065420563</v>
      </c>
      <c r="O4989" s="1334">
        <f t="shared" si="1702"/>
        <v>0.32276995305164319</v>
      </c>
      <c r="P4989" s="1334">
        <f t="shared" si="1702"/>
        <v>0.35309973045822102</v>
      </c>
      <c r="Q4989" s="1334">
        <f t="shared" si="1702"/>
        <v>0.34538653366583538</v>
      </c>
      <c r="R4989" s="1334">
        <f t="shared" si="1702"/>
        <v>0.36623376623376624</v>
      </c>
      <c r="S4989" s="1334">
        <f t="shared" si="1702"/>
        <v>0.36478873239436616</v>
      </c>
      <c r="T4989" s="1334">
        <f t="shared" si="1702"/>
        <v>0.37825421133231241</v>
      </c>
      <c r="U4989" s="1334">
        <f t="shared" si="1702"/>
        <v>0.45420560747663552</v>
      </c>
      <c r="V4989" s="3401">
        <f t="shared" si="1702"/>
        <v>0.52716297786720312</v>
      </c>
      <c r="W4989" s="1334">
        <f t="shared" si="1702"/>
        <v>0.53600000000000003</v>
      </c>
      <c r="X4989" s="1334">
        <f t="shared" si="1702"/>
        <v>0.58810572687224671</v>
      </c>
      <c r="Y4989" s="1334">
        <f>Y4987/Y4986</f>
        <v>0.57043879907621253</v>
      </c>
      <c r="Z4989" s="1334">
        <f t="shared" si="1702"/>
        <v>0.57783018867924529</v>
      </c>
      <c r="AA4989" s="1334">
        <f t="shared" si="1702"/>
        <v>0.6</v>
      </c>
      <c r="AB4989" s="1335">
        <f t="shared" si="1702"/>
        <v>0.63703703703703707</v>
      </c>
      <c r="AC4989" s="1258">
        <f>MAX(E4989:AB4989)</f>
        <v>0.63703703703703707</v>
      </c>
      <c r="AD4989" s="1795"/>
      <c r="AE4989" s="1330"/>
      <c r="AF4989" s="1796"/>
      <c r="AL4989" s="1780"/>
      <c r="AM4989" s="1780"/>
      <c r="AN4989" s="1780"/>
      <c r="AO4989" s="1780"/>
    </row>
    <row r="4990" spans="1:41" s="181" customFormat="1" ht="15.75" hidden="1" customHeight="1" x14ac:dyDescent="0.25">
      <c r="A4990" s="1712"/>
      <c r="B4990" s="1713"/>
      <c r="C4990" s="1799" t="s">
        <v>18</v>
      </c>
      <c r="D4990" s="1332"/>
      <c r="E4990" s="1331"/>
      <c r="F4990" s="1329"/>
      <c r="G4990" s="1329"/>
      <c r="H4990" s="3464"/>
      <c r="I4990" s="1329"/>
      <c r="J4990" s="1329"/>
      <c r="K4990" s="1329"/>
      <c r="L4990" s="1329"/>
      <c r="M4990" s="1329"/>
      <c r="N4990" s="3464"/>
      <c r="O4990" s="3115"/>
      <c r="P4990" s="3115"/>
      <c r="Q4990" s="3115"/>
      <c r="R4990" s="3115"/>
      <c r="S4990" s="3115"/>
      <c r="T4990" s="3115"/>
      <c r="U4990" s="1329"/>
      <c r="V4990" s="3464"/>
      <c r="W4990" s="1329"/>
      <c r="X4990" s="1329"/>
      <c r="Y4990" s="3115"/>
      <c r="Z4990" s="1329"/>
      <c r="AA4990" s="1329"/>
      <c r="AB4990" s="1329"/>
      <c r="AC4990" s="1256"/>
      <c r="AD4990" s="1795"/>
      <c r="AE4990" s="1330"/>
      <c r="AF4990" s="1796"/>
      <c r="AL4990" s="1780"/>
      <c r="AM4990" s="1780"/>
      <c r="AN4990" s="1780"/>
      <c r="AO4990" s="1780"/>
    </row>
    <row r="4991" spans="1:41" s="181" customFormat="1" ht="15.75" hidden="1" customHeight="1" x14ac:dyDescent="0.25">
      <c r="A4991" s="1712"/>
      <c r="B4991" s="1713"/>
      <c r="C4991" s="1799" t="s">
        <v>19</v>
      </c>
      <c r="D4991" s="1332"/>
      <c r="E4991" s="1331"/>
      <c r="F4991" s="1329"/>
      <c r="G4991" s="1329"/>
      <c r="H4991" s="3464"/>
      <c r="I4991" s="1329"/>
      <c r="J4991" s="1329"/>
      <c r="K4991" s="1329"/>
      <c r="L4991" s="1329"/>
      <c r="M4991" s="1329"/>
      <c r="N4991" s="3464"/>
      <c r="O4991" s="3115"/>
      <c r="P4991" s="3115"/>
      <c r="Q4991" s="3115"/>
      <c r="R4991" s="3115"/>
      <c r="S4991" s="3115"/>
      <c r="T4991" s="3115"/>
      <c r="U4991" s="1329"/>
      <c r="V4991" s="3464"/>
      <c r="W4991" s="1329"/>
      <c r="X4991" s="1329"/>
      <c r="Y4991" s="3115"/>
      <c r="Z4991" s="1329"/>
      <c r="AA4991" s="1329"/>
      <c r="AB4991" s="1329"/>
      <c r="AC4991" s="1256"/>
      <c r="AD4991" s="1795"/>
      <c r="AE4991" s="1330"/>
      <c r="AF4991" s="1796"/>
      <c r="AH4991" s="1780"/>
      <c r="AI4991" s="1803"/>
      <c r="AJ4991" s="1803"/>
      <c r="AK4991" s="1804"/>
      <c r="AL4991" s="1804"/>
      <c r="AM4991" s="189"/>
      <c r="AN4991" s="784"/>
      <c r="AO4991" s="784"/>
    </row>
    <row r="4992" spans="1:41" s="181" customFormat="1" ht="15.75" hidden="1" customHeight="1" thickBot="1" x14ac:dyDescent="0.3">
      <c r="A4992" s="3822" t="s">
        <v>42</v>
      </c>
      <c r="B4992" s="3823"/>
      <c r="C4992" s="3823"/>
      <c r="D4992" s="1787"/>
      <c r="E4992" s="1562">
        <f>SQRT(E4986*E4986+E4987*E4987)/E4949/1.73</f>
        <v>5.2600687947195226</v>
      </c>
      <c r="F4992" s="1563">
        <f t="shared" ref="F4992:AB4992" si="1703">SQRT(F4986*F4986+F4987*F4987)/F4949/1.73</f>
        <v>5.0637683804321192</v>
      </c>
      <c r="G4992" s="1563">
        <f t="shared" si="1703"/>
        <v>5.0006530599033967</v>
      </c>
      <c r="H4992" s="3403">
        <f t="shared" si="1703"/>
        <v>5.2729303593469128</v>
      </c>
      <c r="I4992" s="1564">
        <f t="shared" si="1703"/>
        <v>7.0361941475780068</v>
      </c>
      <c r="J4992" s="1564">
        <f t="shared" si="1703"/>
        <v>7.3142945856707566</v>
      </c>
      <c r="K4992" s="1564">
        <f t="shared" si="1703"/>
        <v>7.9032682855900065</v>
      </c>
      <c r="L4992" s="1564">
        <f t="shared" si="1703"/>
        <v>8.5480805676084941</v>
      </c>
      <c r="M4992" s="1564">
        <f t="shared" si="1703"/>
        <v>8.036866853902513</v>
      </c>
      <c r="N4992" s="3403">
        <f t="shared" si="1703"/>
        <v>9.8221088412248996</v>
      </c>
      <c r="O4992" s="1564">
        <f t="shared" si="1703"/>
        <v>9.8572146432162437</v>
      </c>
      <c r="P4992" s="1564">
        <f t="shared" si="1703"/>
        <v>8.5498903275403002</v>
      </c>
      <c r="Q4992" s="1564">
        <f t="shared" si="1703"/>
        <v>9.2017987005252948</v>
      </c>
      <c r="R4992" s="1564">
        <f t="shared" si="1703"/>
        <v>9.0630382079350937</v>
      </c>
      <c r="S4992" s="1564">
        <f t="shared" si="1703"/>
        <v>8.4173118064995087</v>
      </c>
      <c r="T4992" s="1564">
        <f t="shared" si="1703"/>
        <v>7.7607078512589709</v>
      </c>
      <c r="U4992" s="1564">
        <f t="shared" si="1703"/>
        <v>6.4450341031745051</v>
      </c>
      <c r="V4992" s="3403">
        <f t="shared" si="1703"/>
        <v>6.0702290041206615</v>
      </c>
      <c r="W4992" s="1564">
        <f t="shared" si="1703"/>
        <v>6.1407561813420317</v>
      </c>
      <c r="X4992" s="1564">
        <f t="shared" si="1703"/>
        <v>5.6905894864077151</v>
      </c>
      <c r="Y4992" s="1564">
        <f>SQRT(Y4986*Y4986+Y4987*Y4987)/Y4949/1.73</f>
        <v>5.5095186418219546</v>
      </c>
      <c r="Z4992" s="1563">
        <f t="shared" si="1703"/>
        <v>5.3407656550659626</v>
      </c>
      <c r="AA4992" s="1563">
        <f t="shared" si="1703"/>
        <v>5.4485403859000368</v>
      </c>
      <c r="AB4992" s="1565">
        <f t="shared" si="1703"/>
        <v>5.2371778235554105</v>
      </c>
      <c r="AC4992" s="1800">
        <f>AVERAGE(E4992:AB4992)</f>
        <v>6.9996169455975119</v>
      </c>
      <c r="AD4992" s="1801">
        <f>(AC4988-AC4992)/AC4988</f>
        <v>-2.4334187160611542E-2</v>
      </c>
      <c r="AE4992" s="1564"/>
      <c r="AF4992" s="1802"/>
      <c r="AL4992" s="1779"/>
      <c r="AM4992" s="1779"/>
      <c r="AN4992" s="1780"/>
      <c r="AO4992" s="1779"/>
    </row>
    <row r="4993" spans="1:41" s="181" customFormat="1" ht="15.75" customHeight="1" x14ac:dyDescent="0.25">
      <c r="A4993" s="3812" t="s">
        <v>36</v>
      </c>
      <c r="B4993" s="3838" t="s">
        <v>725</v>
      </c>
      <c r="C4993" s="1775" t="s">
        <v>13</v>
      </c>
      <c r="D4993" s="1759" t="s">
        <v>811</v>
      </c>
      <c r="E4993" s="1566">
        <v>168.4</v>
      </c>
      <c r="F4993" s="1567">
        <v>174</v>
      </c>
      <c r="G4993" s="1567">
        <v>169.6</v>
      </c>
      <c r="H4993" s="3460">
        <v>177.6</v>
      </c>
      <c r="I4993" s="1567">
        <v>184.4</v>
      </c>
      <c r="J4993" s="1567">
        <v>205.4</v>
      </c>
      <c r="K4993" s="1567">
        <v>202.2</v>
      </c>
      <c r="L4993" s="1567">
        <v>211.4</v>
      </c>
      <c r="M4993" s="1567">
        <v>207.2</v>
      </c>
      <c r="N4993" s="3460">
        <v>205.2</v>
      </c>
      <c r="O4993" s="1567">
        <v>205.2</v>
      </c>
      <c r="P4993" s="1567">
        <v>208.4</v>
      </c>
      <c r="Q4993" s="1567">
        <v>193.2</v>
      </c>
      <c r="R4993" s="1567">
        <v>190.4</v>
      </c>
      <c r="S4993" s="1567">
        <v>197</v>
      </c>
      <c r="T4993" s="1567">
        <v>207.6</v>
      </c>
      <c r="U4993" s="1567">
        <v>226.2</v>
      </c>
      <c r="V4993" s="3460">
        <v>227</v>
      </c>
      <c r="W4993" s="1567">
        <v>221.6</v>
      </c>
      <c r="X4993" s="1567">
        <v>212</v>
      </c>
      <c r="Y4993" s="1567">
        <v>195</v>
      </c>
      <c r="Z4993" s="1567">
        <v>184</v>
      </c>
      <c r="AA4993" s="1567">
        <v>179</v>
      </c>
      <c r="AB4993" s="1568">
        <v>171</v>
      </c>
      <c r="AC4993" s="1535">
        <f>SUM(E4993:AB4993)</f>
        <v>4723</v>
      </c>
      <c r="AD4993" s="1794"/>
      <c r="AE4993" s="1567">
        <v>100</v>
      </c>
      <c r="AF4993" s="1568">
        <v>20</v>
      </c>
      <c r="AL4993" s="1784"/>
      <c r="AM4993" s="1785"/>
      <c r="AN4993" s="1784"/>
      <c r="AO4993" s="1780"/>
    </row>
    <row r="4994" spans="1:41" s="181" customFormat="1" ht="15.75" customHeight="1" x14ac:dyDescent="0.25">
      <c r="A4994" s="3813"/>
      <c r="B4994" s="3839"/>
      <c r="C4994" s="1781" t="s">
        <v>14</v>
      </c>
      <c r="D4994" s="1256" t="s">
        <v>811</v>
      </c>
      <c r="E4994" s="1554">
        <v>48.2</v>
      </c>
      <c r="F4994" s="1555">
        <v>49.4</v>
      </c>
      <c r="G4994" s="1555">
        <v>45</v>
      </c>
      <c r="H4994" s="3461">
        <v>48.4</v>
      </c>
      <c r="I4994" s="1555">
        <v>52.8</v>
      </c>
      <c r="J4994" s="1555">
        <v>60.4</v>
      </c>
      <c r="K4994" s="1555">
        <v>58.2</v>
      </c>
      <c r="L4994" s="1555">
        <v>58.4</v>
      </c>
      <c r="M4994" s="1555">
        <v>56.6</v>
      </c>
      <c r="N4994" s="3461">
        <v>53.6</v>
      </c>
      <c r="O4994" s="1555">
        <v>57.6</v>
      </c>
      <c r="P4994" s="1555">
        <v>63</v>
      </c>
      <c r="Q4994" s="1555">
        <v>60.8</v>
      </c>
      <c r="R4994" s="1555">
        <v>51.6</v>
      </c>
      <c r="S4994" s="1555">
        <v>56</v>
      </c>
      <c r="T4994" s="1555">
        <v>61.2</v>
      </c>
      <c r="U4994" s="1555">
        <v>57.8</v>
      </c>
      <c r="V4994" s="3461">
        <v>60.8</v>
      </c>
      <c r="W4994" s="1555">
        <v>68.2</v>
      </c>
      <c r="X4994" s="1555">
        <v>67.400000000000006</v>
      </c>
      <c r="Y4994" s="1555">
        <v>54.4</v>
      </c>
      <c r="Z4994" s="1555">
        <v>50.8</v>
      </c>
      <c r="AA4994" s="1555">
        <v>54.6</v>
      </c>
      <c r="AB4994" s="1556">
        <v>53.2</v>
      </c>
      <c r="AC4994" s="1762">
        <f>SUM(E4994:AB4994)</f>
        <v>1348.4</v>
      </c>
      <c r="AD4994" s="1795"/>
      <c r="AE4994" s="1330"/>
      <c r="AF4994" s="1796"/>
      <c r="AL4994" s="1780"/>
      <c r="AM4994" s="1780"/>
      <c r="AN4994" s="1780"/>
      <c r="AO4994" s="1780"/>
    </row>
    <row r="4995" spans="1:41" s="181" customFormat="1" ht="15.75" customHeight="1" x14ac:dyDescent="0.25">
      <c r="A4995" s="3813"/>
      <c r="B4995" s="3839"/>
      <c r="C4995" s="1781" t="s">
        <v>15</v>
      </c>
      <c r="D4995" s="1256" t="s">
        <v>54</v>
      </c>
      <c r="E4995" s="1557">
        <v>8</v>
      </c>
      <c r="F4995" s="1341">
        <v>9</v>
      </c>
      <c r="G4995" s="1341">
        <v>8</v>
      </c>
      <c r="H4995" s="3471">
        <v>8</v>
      </c>
      <c r="I4995" s="1330">
        <v>10</v>
      </c>
      <c r="J4995" s="1330">
        <v>10</v>
      </c>
      <c r="K4995" s="1330">
        <v>10</v>
      </c>
      <c r="L4995" s="1330">
        <v>10</v>
      </c>
      <c r="M4995" s="1330">
        <v>10</v>
      </c>
      <c r="N4995" s="3471">
        <v>9</v>
      </c>
      <c r="O4995" s="1330">
        <v>10</v>
      </c>
      <c r="P4995" s="1330">
        <v>10</v>
      </c>
      <c r="Q4995" s="1330">
        <v>9</v>
      </c>
      <c r="R4995" s="1330">
        <v>10</v>
      </c>
      <c r="S4995" s="1330">
        <v>10</v>
      </c>
      <c r="T4995" s="1330">
        <v>11</v>
      </c>
      <c r="U4995" s="1330">
        <v>11</v>
      </c>
      <c r="V4995" s="3471">
        <v>12</v>
      </c>
      <c r="W4995" s="1330">
        <v>10</v>
      </c>
      <c r="X4995" s="1330">
        <v>10</v>
      </c>
      <c r="Y4995" s="1330">
        <v>8</v>
      </c>
      <c r="Z4995" s="1341">
        <v>9</v>
      </c>
      <c r="AA4995" s="1341">
        <v>8</v>
      </c>
      <c r="AB4995" s="1558">
        <v>7</v>
      </c>
      <c r="AC4995" s="1762">
        <f>AVERAGE(E4995:AB4995)</f>
        <v>9.4583333333333339</v>
      </c>
      <c r="AD4995" s="1347"/>
      <c r="AE4995" s="1347"/>
      <c r="AF4995" s="1797"/>
      <c r="AL4995" s="1780"/>
      <c r="AM4995" s="1780"/>
      <c r="AN4995" s="1780"/>
      <c r="AO4995" s="1780"/>
    </row>
    <row r="4996" spans="1:41" s="181" customFormat="1" ht="15.75" customHeight="1" thickBot="1" x14ac:dyDescent="0.3">
      <c r="A4996" s="3825"/>
      <c r="B4996" s="3840"/>
      <c r="C4996" s="1786" t="s">
        <v>17</v>
      </c>
      <c r="D4996" s="1787"/>
      <c r="E4996" s="1338">
        <f t="shared" ref="E4996:AB4996" si="1704">E4994/E4993</f>
        <v>0.28622327790973873</v>
      </c>
      <c r="F4996" s="1339">
        <f t="shared" si="1704"/>
        <v>0.28390804597701147</v>
      </c>
      <c r="G4996" s="1339">
        <f t="shared" si="1704"/>
        <v>0.26533018867924529</v>
      </c>
      <c r="H4996" s="3404">
        <f t="shared" si="1704"/>
        <v>0.27252252252252251</v>
      </c>
      <c r="I4996" s="1339">
        <f t="shared" si="1704"/>
        <v>0.28633405639913229</v>
      </c>
      <c r="J4996" s="1339">
        <f t="shared" si="1704"/>
        <v>0.29406037000973706</v>
      </c>
      <c r="K4996" s="1339">
        <f t="shared" si="1704"/>
        <v>0.28783382789317513</v>
      </c>
      <c r="L4996" s="1339">
        <f t="shared" si="1704"/>
        <v>0.27625354777672656</v>
      </c>
      <c r="M4996" s="1339">
        <f t="shared" si="1704"/>
        <v>0.27316602316602318</v>
      </c>
      <c r="N4996" s="3404">
        <f t="shared" si="1704"/>
        <v>0.26120857699805072</v>
      </c>
      <c r="O4996" s="1339">
        <f t="shared" si="1704"/>
        <v>0.28070175438596495</v>
      </c>
      <c r="P4996" s="1339">
        <f t="shared" si="1704"/>
        <v>0.30230326295585414</v>
      </c>
      <c r="Q4996" s="1339">
        <f t="shared" si="1704"/>
        <v>0.31469979296066253</v>
      </c>
      <c r="R4996" s="1339">
        <f t="shared" si="1704"/>
        <v>0.27100840336134452</v>
      </c>
      <c r="S4996" s="1339">
        <f t="shared" si="1704"/>
        <v>0.28426395939086296</v>
      </c>
      <c r="T4996" s="1339">
        <f t="shared" si="1704"/>
        <v>0.2947976878612717</v>
      </c>
      <c r="U4996" s="1339">
        <f t="shared" si="1704"/>
        <v>0.25552608311229003</v>
      </c>
      <c r="V4996" s="3404">
        <f t="shared" si="1704"/>
        <v>0.26784140969162995</v>
      </c>
      <c r="W4996" s="1339">
        <f t="shared" si="1704"/>
        <v>0.3077617328519856</v>
      </c>
      <c r="X4996" s="1339">
        <f t="shared" si="1704"/>
        <v>0.31792452830188683</v>
      </c>
      <c r="Y4996" s="1339">
        <f>Y4994/Y4993</f>
        <v>0.27897435897435896</v>
      </c>
      <c r="Z4996" s="1339">
        <f t="shared" si="1704"/>
        <v>0.27608695652173909</v>
      </c>
      <c r="AA4996" s="1339">
        <f t="shared" si="1704"/>
        <v>0.30502793296089387</v>
      </c>
      <c r="AB4996" s="1340">
        <f t="shared" si="1704"/>
        <v>0.31111111111111112</v>
      </c>
      <c r="AC4996" s="1259">
        <f>MAX(E4996:AB4996)</f>
        <v>0.31792452830188683</v>
      </c>
      <c r="AD4996" s="1795"/>
      <c r="AE4996" s="1330"/>
      <c r="AF4996" s="1796"/>
      <c r="AL4996" s="1780"/>
      <c r="AM4996" s="1780"/>
      <c r="AN4996" s="1780"/>
      <c r="AO4996" s="1780"/>
    </row>
    <row r="4997" spans="1:41" s="181" customFormat="1" ht="15.75" hidden="1" customHeight="1" x14ac:dyDescent="0.25">
      <c r="A4997" s="1715"/>
      <c r="B4997" s="1714"/>
      <c r="C4997" s="1853" t="s">
        <v>18</v>
      </c>
      <c r="D4997" s="1948"/>
      <c r="E4997" s="1949"/>
      <c r="F4997" s="1950"/>
      <c r="G4997" s="1950"/>
      <c r="H4997" s="3472"/>
      <c r="I4997" s="1950"/>
      <c r="J4997" s="1950"/>
      <c r="K4997" s="1950"/>
      <c r="L4997" s="1950"/>
      <c r="M4997" s="1950"/>
      <c r="N4997" s="3472"/>
      <c r="O4997" s="3121"/>
      <c r="P4997" s="3121"/>
      <c r="Q4997" s="3121"/>
      <c r="R4997" s="3121"/>
      <c r="S4997" s="3121"/>
      <c r="T4997" s="3121"/>
      <c r="U4997" s="1950"/>
      <c r="V4997" s="3472"/>
      <c r="W4997" s="1950"/>
      <c r="X4997" s="1950"/>
      <c r="Y4997" s="3121"/>
      <c r="Z4997" s="1950"/>
      <c r="AA4997" s="1950"/>
      <c r="AB4997" s="1950"/>
      <c r="AC4997" s="1854"/>
      <c r="AD4997" s="1795"/>
      <c r="AE4997" s="1330"/>
      <c r="AF4997" s="1796"/>
      <c r="AL4997" s="1780"/>
      <c r="AM4997" s="1780"/>
      <c r="AN4997" s="1780"/>
      <c r="AO4997" s="1780"/>
    </row>
    <row r="4998" spans="1:41" s="181" customFormat="1" ht="15.75" hidden="1" customHeight="1" x14ac:dyDescent="0.25">
      <c r="A4998" s="1712"/>
      <c r="B4998" s="1713"/>
      <c r="C4998" s="1799" t="s">
        <v>19</v>
      </c>
      <c r="D4998" s="1332"/>
      <c r="E4998" s="1331"/>
      <c r="F4998" s="1329"/>
      <c r="G4998" s="1329"/>
      <c r="H4998" s="3464"/>
      <c r="I4998" s="1329"/>
      <c r="J4998" s="1329"/>
      <c r="K4998" s="1329"/>
      <c r="L4998" s="1329"/>
      <c r="M4998" s="1329"/>
      <c r="N4998" s="3464"/>
      <c r="O4998" s="3115"/>
      <c r="P4998" s="3115"/>
      <c r="Q4998" s="3115"/>
      <c r="R4998" s="3115"/>
      <c r="S4998" s="3115"/>
      <c r="T4998" s="3115"/>
      <c r="U4998" s="1329"/>
      <c r="V4998" s="3464"/>
      <c r="W4998" s="1329"/>
      <c r="X4998" s="1329"/>
      <c r="Y4998" s="3115"/>
      <c r="Z4998" s="1329"/>
      <c r="AA4998" s="1329"/>
      <c r="AB4998" s="1329"/>
      <c r="AC4998" s="1256"/>
      <c r="AD4998" s="1795"/>
      <c r="AE4998" s="1330"/>
      <c r="AF4998" s="1796"/>
      <c r="AH4998" s="1780"/>
      <c r="AI4998" s="1803"/>
      <c r="AJ4998" s="1803"/>
      <c r="AK4998" s="1804"/>
      <c r="AL4998" s="1804"/>
      <c r="AM4998" s="189"/>
      <c r="AN4998" s="784"/>
      <c r="AO4998" s="784"/>
    </row>
    <row r="4999" spans="1:41" s="181" customFormat="1" ht="15.75" hidden="1" customHeight="1" thickBot="1" x14ac:dyDescent="0.3">
      <c r="A4999" s="3822" t="s">
        <v>42</v>
      </c>
      <c r="B4999" s="3823"/>
      <c r="C4999" s="3823"/>
      <c r="D4999" s="1787"/>
      <c r="E4999" s="1562">
        <f>SQRT(E4993*E4993+E4994*E4994)/E4949/1.73</f>
        <v>9.6428412076193428</v>
      </c>
      <c r="F4999" s="1563">
        <f t="shared" ref="F4999:AB4999" si="1705">SQRT(F4993*F4993+F4994*F4994)/F4949/1.73</f>
        <v>9.9384955189747632</v>
      </c>
      <c r="G4999" s="1563">
        <f t="shared" si="1705"/>
        <v>9.7338600575711922</v>
      </c>
      <c r="H4999" s="3403">
        <f t="shared" si="1705"/>
        <v>10.250756815309732</v>
      </c>
      <c r="I4999" s="1564">
        <f t="shared" si="1705"/>
        <v>10.722729116154202</v>
      </c>
      <c r="J4999" s="1564">
        <f t="shared" si="1705"/>
        <v>11.945483980702303</v>
      </c>
      <c r="K4999" s="1564">
        <f t="shared" si="1705"/>
        <v>11.854179505297862</v>
      </c>
      <c r="L4999" s="1564">
        <f t="shared" si="1705"/>
        <v>12.073675061346863</v>
      </c>
      <c r="M4999" s="1564">
        <f t="shared" si="1705"/>
        <v>11.938168454576628</v>
      </c>
      <c r="N4999" s="3403">
        <f t="shared" si="1705"/>
        <v>11.63115950603223</v>
      </c>
      <c r="O4999" s="1564">
        <f t="shared" si="1705"/>
        <v>11.73305508752358</v>
      </c>
      <c r="P4999" s="1564">
        <f t="shared" si="1705"/>
        <v>11.827676130805369</v>
      </c>
      <c r="Q4999" s="1564">
        <f t="shared" si="1705"/>
        <v>10.982716305681345</v>
      </c>
      <c r="R4999" s="1564">
        <f t="shared" si="1705"/>
        <v>10.901321985484334</v>
      </c>
      <c r="S4999" s="1564">
        <f t="shared" si="1705"/>
        <v>11.405035534116781</v>
      </c>
      <c r="T4999" s="1564">
        <f t="shared" si="1705"/>
        <v>12.029396372409709</v>
      </c>
      <c r="U4999" s="1564">
        <f t="shared" si="1705"/>
        <v>12.803848928103433</v>
      </c>
      <c r="V4999" s="3403">
        <f t="shared" si="1705"/>
        <v>12.695227794186295</v>
      </c>
      <c r="W4999" s="1564">
        <f t="shared" si="1705"/>
        <v>12.548834388180234</v>
      </c>
      <c r="X4999" s="1564">
        <f t="shared" si="1705"/>
        <v>12.017513799129357</v>
      </c>
      <c r="Y4999" s="1564">
        <f>SQRT(Y4993*Y4993+Y4994*Y4994)/Y4949/1.73</f>
        <v>11.187454735473606</v>
      </c>
      <c r="Z4999" s="1563">
        <f t="shared" si="1705"/>
        <v>10.409196151302465</v>
      </c>
      <c r="AA4999" s="1563">
        <f t="shared" si="1705"/>
        <v>10.166787184274931</v>
      </c>
      <c r="AB4999" s="1565">
        <f t="shared" si="1705"/>
        <v>9.7657568629519211</v>
      </c>
      <c r="AC4999" s="1800">
        <f>AVERAGE(E4999:AB4999)</f>
        <v>11.258548770133688</v>
      </c>
      <c r="AD4999" s="1801">
        <f>(AC4995-AC4999)/AC4995</f>
        <v>-0.19033114750312111</v>
      </c>
      <c r="AE4999" s="1564"/>
      <c r="AF4999" s="1802"/>
      <c r="AL4999" s="1779"/>
      <c r="AM4999" s="1779"/>
      <c r="AN4999" s="1780"/>
      <c r="AO4999" s="1779"/>
    </row>
    <row r="5000" spans="1:41" s="181" customFormat="1" ht="15.75" customHeight="1" x14ac:dyDescent="0.25">
      <c r="A5000" s="3826" t="s">
        <v>47</v>
      </c>
      <c r="B5000" s="3841" t="s">
        <v>726</v>
      </c>
      <c r="C5000" s="1857" t="s">
        <v>13</v>
      </c>
      <c r="D5000" s="1854" t="s">
        <v>811</v>
      </c>
      <c r="E5000" s="1600">
        <v>99.8</v>
      </c>
      <c r="F5000" s="1584">
        <v>97.8</v>
      </c>
      <c r="G5000" s="1533">
        <v>96.8</v>
      </c>
      <c r="H5000" s="3465">
        <v>97</v>
      </c>
      <c r="I5000" s="1533">
        <v>101.4</v>
      </c>
      <c r="J5000" s="1533">
        <v>104.2</v>
      </c>
      <c r="K5000" s="1533">
        <v>114.8</v>
      </c>
      <c r="L5000" s="1533">
        <v>120.6</v>
      </c>
      <c r="M5000" s="1533">
        <v>151.4</v>
      </c>
      <c r="N5000" s="3465">
        <v>146</v>
      </c>
      <c r="O5000" s="1533">
        <v>147.4</v>
      </c>
      <c r="P5000" s="1533">
        <v>134.19999999999999</v>
      </c>
      <c r="Q5000" s="1533">
        <v>131.6</v>
      </c>
      <c r="R5000" s="1533">
        <v>128.6</v>
      </c>
      <c r="S5000" s="1533">
        <v>124</v>
      </c>
      <c r="T5000" s="1533">
        <v>125.6</v>
      </c>
      <c r="U5000" s="1533">
        <v>132.4</v>
      </c>
      <c r="V5000" s="3465">
        <v>134.4</v>
      </c>
      <c r="W5000" s="1533">
        <v>132.6</v>
      </c>
      <c r="X5000" s="1533">
        <v>127</v>
      </c>
      <c r="Y5000" s="1533">
        <v>120.8</v>
      </c>
      <c r="Z5000" s="1584">
        <v>118.2</v>
      </c>
      <c r="AA5000" s="1533">
        <v>112.4</v>
      </c>
      <c r="AB5000" s="1553">
        <v>110.2</v>
      </c>
      <c r="AC5000" s="1858">
        <f>SUM(E5000:AB5000)</f>
        <v>2909.2</v>
      </c>
      <c r="AD5000" s="1794"/>
      <c r="AE5000" s="1567">
        <v>100</v>
      </c>
      <c r="AF5000" s="1568">
        <v>20</v>
      </c>
      <c r="AL5000" s="1784"/>
      <c r="AM5000" s="1785"/>
      <c r="AN5000" s="1784"/>
      <c r="AO5000" s="1780"/>
    </row>
    <row r="5001" spans="1:41" s="181" customFormat="1" ht="15.75" customHeight="1" x14ac:dyDescent="0.25">
      <c r="A5001" s="3813"/>
      <c r="B5001" s="3839"/>
      <c r="C5001" s="1781" t="s">
        <v>14</v>
      </c>
      <c r="D5001" s="1256" t="s">
        <v>811</v>
      </c>
      <c r="E5001" s="1602">
        <v>18.600000000000001</v>
      </c>
      <c r="F5001" s="1573">
        <v>16.2</v>
      </c>
      <c r="G5001" s="1555">
        <v>15.8</v>
      </c>
      <c r="H5001" s="3461">
        <v>15.2</v>
      </c>
      <c r="I5001" s="1555">
        <v>17</v>
      </c>
      <c r="J5001" s="1555">
        <v>17.399999999999999</v>
      </c>
      <c r="K5001" s="1555">
        <v>17.399999999999999</v>
      </c>
      <c r="L5001" s="1555">
        <v>17.600000000000001</v>
      </c>
      <c r="M5001" s="1555">
        <v>20.8</v>
      </c>
      <c r="N5001" s="3461">
        <v>17.399999999999999</v>
      </c>
      <c r="O5001" s="1555">
        <v>20.399999999999999</v>
      </c>
      <c r="P5001" s="1555">
        <v>21.8</v>
      </c>
      <c r="Q5001" s="1555">
        <v>24.4</v>
      </c>
      <c r="R5001" s="1555">
        <v>21.6</v>
      </c>
      <c r="S5001" s="1555">
        <v>19.2</v>
      </c>
      <c r="T5001" s="1555">
        <v>23</v>
      </c>
      <c r="U5001" s="1555">
        <v>23.4</v>
      </c>
      <c r="V5001" s="3461">
        <v>25.2</v>
      </c>
      <c r="W5001" s="1555">
        <v>23.2</v>
      </c>
      <c r="X5001" s="1555">
        <v>22.8</v>
      </c>
      <c r="Y5001" s="1555">
        <v>20</v>
      </c>
      <c r="Z5001" s="1573">
        <v>21</v>
      </c>
      <c r="AA5001" s="1555">
        <v>22.8</v>
      </c>
      <c r="AB5001" s="1556">
        <v>23.2</v>
      </c>
      <c r="AC5001" s="1762">
        <f>SUM(E5001:AB5001)</f>
        <v>485.4</v>
      </c>
      <c r="AD5001" s="1795"/>
      <c r="AE5001" s="1330"/>
      <c r="AF5001" s="1796"/>
      <c r="AL5001" s="1780"/>
      <c r="AM5001" s="1780"/>
      <c r="AN5001" s="1780"/>
      <c r="AO5001" s="1780"/>
    </row>
    <row r="5002" spans="1:41" s="181" customFormat="1" ht="15.75" customHeight="1" x14ac:dyDescent="0.25">
      <c r="A5002" s="3813"/>
      <c r="B5002" s="3839"/>
      <c r="C5002" s="1781" t="s">
        <v>15</v>
      </c>
      <c r="D5002" s="1256" t="s">
        <v>54</v>
      </c>
      <c r="E5002" s="1604">
        <v>5</v>
      </c>
      <c r="F5002" s="1336">
        <v>5</v>
      </c>
      <c r="G5002" s="1341">
        <v>5</v>
      </c>
      <c r="H5002" s="3471">
        <v>5</v>
      </c>
      <c r="I5002" s="1330">
        <v>4</v>
      </c>
      <c r="J5002" s="1330">
        <v>6</v>
      </c>
      <c r="K5002" s="1330">
        <v>6</v>
      </c>
      <c r="L5002" s="1330">
        <v>7</v>
      </c>
      <c r="M5002" s="1330">
        <v>8</v>
      </c>
      <c r="N5002" s="3471">
        <v>8</v>
      </c>
      <c r="O5002" s="1330">
        <v>8</v>
      </c>
      <c r="P5002" s="1330">
        <v>8</v>
      </c>
      <c r="Q5002" s="1330">
        <v>7</v>
      </c>
      <c r="R5002" s="1330">
        <v>7</v>
      </c>
      <c r="S5002" s="1330">
        <v>6</v>
      </c>
      <c r="T5002" s="1330">
        <v>6</v>
      </c>
      <c r="U5002" s="1330">
        <v>6</v>
      </c>
      <c r="V5002" s="3471">
        <v>6</v>
      </c>
      <c r="W5002" s="1330">
        <v>7</v>
      </c>
      <c r="X5002" s="1330">
        <v>6</v>
      </c>
      <c r="Y5002" s="1330">
        <v>6</v>
      </c>
      <c r="Z5002" s="1336">
        <v>6</v>
      </c>
      <c r="AA5002" s="1341">
        <v>6</v>
      </c>
      <c r="AB5002" s="1558">
        <v>5</v>
      </c>
      <c r="AC5002" s="1762">
        <f>AVERAGE(E5002:AB5002)</f>
        <v>6.208333333333333</v>
      </c>
      <c r="AD5002" s="1347"/>
      <c r="AE5002" s="1347"/>
      <c r="AF5002" s="1797"/>
      <c r="AL5002" s="1780"/>
      <c r="AM5002" s="1780"/>
      <c r="AN5002" s="1780"/>
      <c r="AO5002" s="1780"/>
    </row>
    <row r="5003" spans="1:41" s="181" customFormat="1" ht="15.75" customHeight="1" thickBot="1" x14ac:dyDescent="0.3">
      <c r="A5003" s="3813"/>
      <c r="B5003" s="3839"/>
      <c r="C5003" s="1781" t="s">
        <v>17</v>
      </c>
      <c r="D5003" s="1256"/>
      <c r="E5003" s="1396">
        <f t="shared" ref="E5003:AB5003" si="1706">E5001/E5000</f>
        <v>0.18637274549098198</v>
      </c>
      <c r="F5003" s="1397">
        <f t="shared" si="1706"/>
        <v>0.16564417177914109</v>
      </c>
      <c r="G5003" s="1334">
        <f t="shared" si="1706"/>
        <v>0.16322314049586778</v>
      </c>
      <c r="H5003" s="3401">
        <f t="shared" si="1706"/>
        <v>0.15670103092783505</v>
      </c>
      <c r="I5003" s="1334">
        <f t="shared" si="1706"/>
        <v>0.16765285996055226</v>
      </c>
      <c r="J5003" s="1334">
        <f t="shared" si="1706"/>
        <v>0.16698656429942416</v>
      </c>
      <c r="K5003" s="1334">
        <f t="shared" si="1706"/>
        <v>0.15156794425087108</v>
      </c>
      <c r="L5003" s="1334">
        <f t="shared" si="1706"/>
        <v>0.14593698175787731</v>
      </c>
      <c r="M5003" s="1334">
        <f t="shared" si="1706"/>
        <v>0.13738441215323646</v>
      </c>
      <c r="N5003" s="3401">
        <f>N5001/N5000</f>
        <v>0.11917808219178082</v>
      </c>
      <c r="O5003" s="1334">
        <f t="shared" si="1706"/>
        <v>0.13839891451831748</v>
      </c>
      <c r="P5003" s="1334">
        <f t="shared" si="1706"/>
        <v>0.16244411326378541</v>
      </c>
      <c r="Q5003" s="1334">
        <f t="shared" si="1706"/>
        <v>0.18541033434650456</v>
      </c>
      <c r="R5003" s="1334">
        <f t="shared" si="1706"/>
        <v>0.16796267496111977</v>
      </c>
      <c r="S5003" s="1334">
        <f t="shared" si="1706"/>
        <v>0.15483870967741936</v>
      </c>
      <c r="T5003" s="1334">
        <f t="shared" si="1706"/>
        <v>0.18312101910828027</v>
      </c>
      <c r="U5003" s="1334">
        <f t="shared" si="1706"/>
        <v>0.17673716012084589</v>
      </c>
      <c r="V5003" s="3401">
        <f t="shared" si="1706"/>
        <v>0.1875</v>
      </c>
      <c r="W5003" s="1334">
        <f t="shared" si="1706"/>
        <v>0.17496229260935142</v>
      </c>
      <c r="X5003" s="1334">
        <f t="shared" si="1706"/>
        <v>0.17952755905511811</v>
      </c>
      <c r="Y5003" s="1334">
        <f>Y5001/Y5000</f>
        <v>0.16556291390728478</v>
      </c>
      <c r="Z5003" s="1397">
        <f t="shared" si="1706"/>
        <v>0.17766497461928935</v>
      </c>
      <c r="AA5003" s="1334">
        <f t="shared" si="1706"/>
        <v>0.20284697508896796</v>
      </c>
      <c r="AB5003" s="1335">
        <f t="shared" si="1706"/>
        <v>0.21052631578947367</v>
      </c>
      <c r="AC5003" s="1258">
        <f>MAX(E5003:AB5003)</f>
        <v>0.21052631578947367</v>
      </c>
      <c r="AD5003" s="1795"/>
      <c r="AE5003" s="1330"/>
      <c r="AF5003" s="1796"/>
      <c r="AL5003" s="1780"/>
      <c r="AM5003" s="1780"/>
      <c r="AN5003" s="1780"/>
      <c r="AO5003" s="1780"/>
    </row>
    <row r="5004" spans="1:41" s="181" customFormat="1" ht="15.75" hidden="1" customHeight="1" x14ac:dyDescent="0.25">
      <c r="A5004" s="1712"/>
      <c r="B5004" s="1713"/>
      <c r="C5004" s="1799" t="s">
        <v>18</v>
      </c>
      <c r="D5004" s="1332"/>
      <c r="E5004" s="1581"/>
      <c r="F5004" s="1337"/>
      <c r="G5004" s="1329"/>
      <c r="H5004" s="3464"/>
      <c r="I5004" s="1329"/>
      <c r="J5004" s="1329"/>
      <c r="K5004" s="1329"/>
      <c r="L5004" s="1329"/>
      <c r="M5004" s="1329"/>
      <c r="N5004" s="3464"/>
      <c r="O5004" s="3115"/>
      <c r="P5004" s="3115"/>
      <c r="Q5004" s="3115"/>
      <c r="R5004" s="3115"/>
      <c r="S5004" s="3115"/>
      <c r="T5004" s="3115"/>
      <c r="U5004" s="1329"/>
      <c r="V5004" s="3464"/>
      <c r="W5004" s="1329"/>
      <c r="X5004" s="1329"/>
      <c r="Y5004" s="3115"/>
      <c r="Z5004" s="1337"/>
      <c r="AA5004" s="1329"/>
      <c r="AB5004" s="1329"/>
      <c r="AC5004" s="1256"/>
      <c r="AD5004" s="1795"/>
      <c r="AE5004" s="1330"/>
      <c r="AF5004" s="1796"/>
      <c r="AL5004" s="1780"/>
      <c r="AM5004" s="1780"/>
      <c r="AN5004" s="1780"/>
      <c r="AO5004" s="1780"/>
    </row>
    <row r="5005" spans="1:41" s="181" customFormat="1" ht="15.75" hidden="1" customHeight="1" x14ac:dyDescent="0.25">
      <c r="A5005" s="1712"/>
      <c r="B5005" s="1713"/>
      <c r="C5005" s="1799" t="s">
        <v>19</v>
      </c>
      <c r="D5005" s="1332"/>
      <c r="E5005" s="1581"/>
      <c r="F5005" s="1337"/>
      <c r="G5005" s="1329"/>
      <c r="H5005" s="3464"/>
      <c r="I5005" s="1329"/>
      <c r="J5005" s="1329"/>
      <c r="K5005" s="1329"/>
      <c r="L5005" s="1329"/>
      <c r="M5005" s="1329"/>
      <c r="N5005" s="3464"/>
      <c r="O5005" s="3115"/>
      <c r="P5005" s="3115"/>
      <c r="Q5005" s="3115"/>
      <c r="R5005" s="3115"/>
      <c r="S5005" s="3115"/>
      <c r="T5005" s="3115"/>
      <c r="U5005" s="1329"/>
      <c r="V5005" s="3464"/>
      <c r="W5005" s="1329"/>
      <c r="X5005" s="1329"/>
      <c r="Y5005" s="3115"/>
      <c r="Z5005" s="1337"/>
      <c r="AA5005" s="1329"/>
      <c r="AB5005" s="1329"/>
      <c r="AC5005" s="1256"/>
      <c r="AD5005" s="1795"/>
      <c r="AE5005" s="1330"/>
      <c r="AF5005" s="1796"/>
      <c r="AH5005" s="1780"/>
      <c r="AI5005" s="1803"/>
      <c r="AJ5005" s="1803"/>
      <c r="AK5005" s="1804"/>
      <c r="AL5005" s="1804"/>
      <c r="AM5005" s="189"/>
      <c r="AN5005" s="784"/>
      <c r="AO5005" s="784"/>
    </row>
    <row r="5006" spans="1:41" s="181" customFormat="1" ht="15.75" hidden="1" customHeight="1" thickBot="1" x14ac:dyDescent="0.3">
      <c r="A5006" s="3830" t="s">
        <v>42</v>
      </c>
      <c r="B5006" s="3831"/>
      <c r="C5006" s="3831"/>
      <c r="D5006" s="1917"/>
      <c r="E5006" s="1612">
        <f>SQRT(E5000*E5000+E5001*E5001)/E4949/1.73</f>
        <v>5.5886854514552082</v>
      </c>
      <c r="F5006" s="1613">
        <f t="shared" ref="F5006:AB5006" si="1707">SQRT(F5000*F5000+F5001*F5001)/F4949/1.73</f>
        <v>5.4469679783864962</v>
      </c>
      <c r="G5006" s="1940">
        <f t="shared" si="1707"/>
        <v>5.4409032731886979</v>
      </c>
      <c r="H5006" s="3477">
        <f t="shared" si="1707"/>
        <v>5.4675902619014023</v>
      </c>
      <c r="I5006" s="1614">
        <f t="shared" si="1707"/>
        <v>5.74765342389873</v>
      </c>
      <c r="J5006" s="1614">
        <f t="shared" si="1707"/>
        <v>5.8943242327707903</v>
      </c>
      <c r="K5006" s="1614">
        <f t="shared" si="1707"/>
        <v>6.541547152174795</v>
      </c>
      <c r="L5006" s="1614">
        <f t="shared" si="1707"/>
        <v>6.7094676279635577</v>
      </c>
      <c r="M5006" s="1614">
        <f t="shared" si="1707"/>
        <v>8.4938927755627542</v>
      </c>
      <c r="N5006" s="3477">
        <f t="shared" si="1707"/>
        <v>8.0635944286701218</v>
      </c>
      <c r="O5006" s="1614">
        <f t="shared" si="1707"/>
        <v>8.1918509790904395</v>
      </c>
      <c r="P5006" s="1614">
        <f t="shared" si="1707"/>
        <v>7.386191897761754</v>
      </c>
      <c r="Q5006" s="1614">
        <f t="shared" si="1707"/>
        <v>7.2575829352508396</v>
      </c>
      <c r="R5006" s="1614">
        <f t="shared" si="1707"/>
        <v>7.2061683020807141</v>
      </c>
      <c r="S5006" s="1614">
        <f t="shared" si="1707"/>
        <v>6.9875175366032947</v>
      </c>
      <c r="T5006" s="1614">
        <f t="shared" si="1707"/>
        <v>7.0969612763544418</v>
      </c>
      <c r="U5006" s="1614">
        <f t="shared" si="1707"/>
        <v>7.3736124696163445</v>
      </c>
      <c r="V5006" s="3477">
        <f t="shared" si="1707"/>
        <v>7.3870721736933476</v>
      </c>
      <c r="W5006" s="1614">
        <f t="shared" si="1707"/>
        <v>7.2857409306789851</v>
      </c>
      <c r="X5006" s="1614">
        <f t="shared" si="1707"/>
        <v>6.970470748130781</v>
      </c>
      <c r="Y5006" s="1614">
        <f>SQRT(Y5000*Y5000+Y5001*Y5001)/Y4949/1.73</f>
        <v>6.7664561046376388</v>
      </c>
      <c r="Z5006" s="1613">
        <f t="shared" si="1707"/>
        <v>6.5465693732742665</v>
      </c>
      <c r="AA5006" s="1940">
        <f t="shared" si="1707"/>
        <v>6.2306676237325211</v>
      </c>
      <c r="AB5006" s="1941">
        <f t="shared" si="1707"/>
        <v>6.1411075071379688</v>
      </c>
      <c r="AC5006" s="1942">
        <f>AVERAGE(E5006:AB5006)</f>
        <v>6.7592748526673292</v>
      </c>
      <c r="AD5006" s="2586">
        <f>(AC5002-AC5006)/AC5002</f>
        <v>-8.8742258147757769E-2</v>
      </c>
      <c r="AE5006" s="1614"/>
      <c r="AF5006" s="2638"/>
      <c r="AL5006" s="1779"/>
      <c r="AM5006" s="1779"/>
      <c r="AN5006" s="1780"/>
      <c r="AO5006" s="1779"/>
    </row>
    <row r="5007" spans="1:41" s="181" customFormat="1" ht="15.75" customHeight="1" thickBot="1" x14ac:dyDescent="0.3">
      <c r="A5007" s="2863"/>
      <c r="B5007" s="2864" t="s">
        <v>31</v>
      </c>
      <c r="C5007" s="2865" t="s">
        <v>13</v>
      </c>
      <c r="D5007" s="2871" t="s">
        <v>811</v>
      </c>
      <c r="E5007" s="2872">
        <v>0.03</v>
      </c>
      <c r="F5007" s="2867">
        <v>2.5000000000000001E-2</v>
      </c>
      <c r="G5007" s="2866">
        <v>0.03</v>
      </c>
      <c r="H5007" s="3489">
        <v>0.02</v>
      </c>
      <c r="I5007" s="2866">
        <v>2.5000000000000001E-2</v>
      </c>
      <c r="J5007" s="2866">
        <v>0.02</v>
      </c>
      <c r="K5007" s="2866">
        <v>2.5000000000000001E-2</v>
      </c>
      <c r="L5007" s="2866">
        <v>0.02</v>
      </c>
      <c r="M5007" s="2866">
        <v>2.5000000000000001E-2</v>
      </c>
      <c r="N5007" s="3489">
        <v>2.5000000000000001E-2</v>
      </c>
      <c r="O5007" s="2866">
        <v>2.5000000000000001E-2</v>
      </c>
      <c r="P5007" s="2866">
        <v>3.5000000000000003E-2</v>
      </c>
      <c r="Q5007" s="2866">
        <v>0.03</v>
      </c>
      <c r="R5007" s="2866">
        <v>2.5000000000000001E-2</v>
      </c>
      <c r="S5007" s="2866">
        <v>0.03</v>
      </c>
      <c r="T5007" s="2866">
        <v>2.5000000000000001E-2</v>
      </c>
      <c r="U5007" s="2866">
        <v>0.02</v>
      </c>
      <c r="V5007" s="3489">
        <v>0.05</v>
      </c>
      <c r="W5007" s="2866">
        <v>0.06</v>
      </c>
      <c r="X5007" s="2866">
        <v>2.5000000000000001E-2</v>
      </c>
      <c r="Y5007" s="2866">
        <v>2.5000000000000001E-2</v>
      </c>
      <c r="Z5007" s="2867">
        <v>0.02</v>
      </c>
      <c r="AA5007" s="2866">
        <v>2.5000000000000001E-2</v>
      </c>
      <c r="AB5007" s="2868">
        <v>2.5000000000000001E-2</v>
      </c>
      <c r="AC5007" s="2869">
        <f>SUM(E5007:AB5007)</f>
        <v>0.66500000000000015</v>
      </c>
      <c r="AD5007" s="2870"/>
      <c r="AE5007" s="1157">
        <v>1</v>
      </c>
      <c r="AF5007" s="1158">
        <v>10</v>
      </c>
      <c r="AL5007" s="1784"/>
      <c r="AM5007" s="1785"/>
      <c r="AN5007" s="1784"/>
      <c r="AO5007" s="1780"/>
    </row>
    <row r="5008" spans="1:41" s="181" customFormat="1" ht="15.75" hidden="1" customHeight="1" thickBot="1" x14ac:dyDescent="0.3">
      <c r="A5008" s="2841"/>
      <c r="B5008" s="2842"/>
      <c r="C5008" s="2843" t="s">
        <v>18</v>
      </c>
      <c r="D5008" s="2844"/>
      <c r="E5008" s="2845"/>
      <c r="F5008" s="2846"/>
      <c r="G5008" s="2847"/>
      <c r="H5008" s="3490"/>
      <c r="I5008" s="2847"/>
      <c r="J5008" s="2847"/>
      <c r="K5008" s="2847"/>
      <c r="L5008" s="2847"/>
      <c r="M5008" s="2847"/>
      <c r="N5008" s="3490"/>
      <c r="O5008" s="2847"/>
      <c r="P5008" s="2847"/>
      <c r="Q5008" s="2847"/>
      <c r="R5008" s="2847"/>
      <c r="S5008" s="2847"/>
      <c r="T5008" s="2847"/>
      <c r="U5008" s="2847"/>
      <c r="V5008" s="3490"/>
      <c r="W5008" s="2847"/>
      <c r="X5008" s="2847"/>
      <c r="Y5008" s="2847"/>
      <c r="Z5008" s="2848"/>
      <c r="AA5008" s="2847"/>
      <c r="AB5008" s="2849"/>
      <c r="AC5008" s="2850"/>
      <c r="AD5008" s="2851"/>
      <c r="AE5008" s="2635"/>
      <c r="AF5008" s="2636"/>
      <c r="AL5008" s="1779"/>
      <c r="AM5008" s="1779"/>
      <c r="AN5008" s="1780"/>
      <c r="AO5008" s="1779"/>
    </row>
    <row r="5009" spans="1:42" s="181" customFormat="1" ht="15.75" customHeight="1" thickBot="1" x14ac:dyDescent="0.3">
      <c r="A5009" s="2863"/>
      <c r="B5009" s="2864" t="s">
        <v>30</v>
      </c>
      <c r="C5009" s="2865" t="s">
        <v>13</v>
      </c>
      <c r="D5009" s="2871" t="s">
        <v>811</v>
      </c>
      <c r="E5009" s="2872">
        <v>1.92</v>
      </c>
      <c r="F5009" s="2867">
        <v>0.93500000000000005</v>
      </c>
      <c r="G5009" s="2866">
        <v>2</v>
      </c>
      <c r="H5009" s="3489">
        <v>0.91500000000000004</v>
      </c>
      <c r="I5009" s="2866">
        <v>1.95</v>
      </c>
      <c r="J5009" s="2866">
        <v>0.89500000000000002</v>
      </c>
      <c r="K5009" s="2866">
        <v>1.9650000000000001</v>
      </c>
      <c r="L5009" s="2866">
        <v>1.24</v>
      </c>
      <c r="M5009" s="2866">
        <v>1.6950000000000001</v>
      </c>
      <c r="N5009" s="3489">
        <v>1.405</v>
      </c>
      <c r="O5009" s="2866">
        <v>1.4950000000000001</v>
      </c>
      <c r="P5009" s="2866">
        <v>1.4</v>
      </c>
      <c r="Q5009" s="2866">
        <v>1.4850000000000001</v>
      </c>
      <c r="R5009" s="2866">
        <v>1.385</v>
      </c>
      <c r="S5009" s="2866">
        <v>1.4750000000000001</v>
      </c>
      <c r="T5009" s="2866">
        <v>1.395</v>
      </c>
      <c r="U5009" s="2866">
        <v>1.4850000000000001</v>
      </c>
      <c r="V5009" s="3489">
        <v>1.325</v>
      </c>
      <c r="W5009" s="2866">
        <v>1.49</v>
      </c>
      <c r="X5009" s="2866">
        <v>1.21</v>
      </c>
      <c r="Y5009" s="2866">
        <v>1.4</v>
      </c>
      <c r="Z5009" s="2867">
        <v>1.26</v>
      </c>
      <c r="AA5009" s="2866">
        <v>1.41</v>
      </c>
      <c r="AB5009" s="2868">
        <v>1.4950000000000001</v>
      </c>
      <c r="AC5009" s="2869">
        <f>SUM(E5009:AB5009)</f>
        <v>34.629999999999995</v>
      </c>
      <c r="AD5009" s="2870"/>
      <c r="AE5009" s="1157">
        <v>1</v>
      </c>
      <c r="AF5009" s="1158">
        <v>10</v>
      </c>
      <c r="AL5009" s="784"/>
      <c r="AM5009" s="784"/>
      <c r="AN5009" s="784"/>
      <c r="AO5009" s="784"/>
    </row>
    <row r="5010" spans="1:42" s="181" customFormat="1" ht="15.75" hidden="1" customHeight="1" thickBot="1" x14ac:dyDescent="0.3">
      <c r="A5010" s="2852"/>
      <c r="B5010" s="2853"/>
      <c r="C5010" s="2854" t="s">
        <v>18</v>
      </c>
      <c r="D5010" s="2855"/>
      <c r="E5010" s="2856"/>
      <c r="F5010" s="2857"/>
      <c r="G5010" s="2858"/>
      <c r="H5010" s="3491"/>
      <c r="I5010" s="2858"/>
      <c r="J5010" s="2858"/>
      <c r="K5010" s="2858"/>
      <c r="L5010" s="2858"/>
      <c r="M5010" s="2858"/>
      <c r="N5010" s="3491"/>
      <c r="O5010" s="3122"/>
      <c r="P5010" s="3122"/>
      <c r="Q5010" s="3122"/>
      <c r="R5010" s="3122"/>
      <c r="S5010" s="3122"/>
      <c r="T5010" s="3122"/>
      <c r="U5010" s="2858"/>
      <c r="V5010" s="3491"/>
      <c r="W5010" s="2858"/>
      <c r="X5010" s="2858"/>
      <c r="Y5010" s="3122"/>
      <c r="Z5010" s="2859"/>
      <c r="AA5010" s="2858"/>
      <c r="AB5010" s="2860"/>
      <c r="AC5010" s="2861"/>
      <c r="AD5010" s="2862"/>
      <c r="AE5010" s="1160"/>
      <c r="AF5010" s="1161"/>
      <c r="AG5010" s="1798"/>
      <c r="AL5010" s="1784"/>
      <c r="AM5010" s="1785"/>
      <c r="AN5010" s="1784"/>
      <c r="AO5010" s="1780"/>
    </row>
    <row r="5011" spans="1:42" s="181" customFormat="1" ht="15.75" customHeight="1" x14ac:dyDescent="0.25">
      <c r="A5011" s="3832" t="s">
        <v>32</v>
      </c>
      <c r="B5011" s="3833"/>
      <c r="C5011" s="1857" t="s">
        <v>13</v>
      </c>
      <c r="D5011" s="1854"/>
      <c r="E5011" s="1600">
        <f>SUM(E4951,E4965,E4972,E4979,E4986,E4993,E5000)</f>
        <v>683.2</v>
      </c>
      <c r="F5011" s="1584">
        <f t="shared" ref="F5011:AC5011" si="1708">SUM(F4951,F4965,F4972,F4979,F4986,F4993,F5000)</f>
        <v>676.8</v>
      </c>
      <c r="G5011" s="1533">
        <f t="shared" si="1708"/>
        <v>667</v>
      </c>
      <c r="H5011" s="3465">
        <f t="shared" si="1708"/>
        <v>684.6</v>
      </c>
      <c r="I5011" s="1533">
        <f t="shared" si="1708"/>
        <v>746.8</v>
      </c>
      <c r="J5011" s="1533">
        <f t="shared" si="1708"/>
        <v>804.6</v>
      </c>
      <c r="K5011" s="1533">
        <f t="shared" si="1708"/>
        <v>864.2</v>
      </c>
      <c r="L5011" s="1533">
        <f t="shared" si="1708"/>
        <v>929</v>
      </c>
      <c r="M5011" s="1533">
        <f t="shared" si="1708"/>
        <v>904.19999999999993</v>
      </c>
      <c r="N5011" s="3465">
        <f t="shared" si="1708"/>
        <v>923.40000000000009</v>
      </c>
      <c r="O5011" s="1533">
        <f t="shared" si="1708"/>
        <v>918.4</v>
      </c>
      <c r="P5011" s="1533">
        <f t="shared" si="1708"/>
        <v>876.39999999999986</v>
      </c>
      <c r="Q5011" s="1533">
        <f t="shared" si="1708"/>
        <v>871.19999999999993</v>
      </c>
      <c r="R5011" s="1533">
        <f t="shared" si="1708"/>
        <v>847.6</v>
      </c>
      <c r="S5011" s="1533">
        <f t="shared" si="1708"/>
        <v>865.6</v>
      </c>
      <c r="T5011" s="1533">
        <f t="shared" si="1708"/>
        <v>922.4</v>
      </c>
      <c r="U5011" s="1533">
        <f t="shared" si="1708"/>
        <v>953.19999999999993</v>
      </c>
      <c r="V5011" s="3465">
        <f t="shared" si="1708"/>
        <v>960.59999999999991</v>
      </c>
      <c r="W5011" s="1533">
        <f t="shared" si="1708"/>
        <v>937.40000000000009</v>
      </c>
      <c r="X5011" s="1533">
        <f t="shared" si="1708"/>
        <v>896.4</v>
      </c>
      <c r="Y5011" s="1533">
        <f>SUM(Y4951,Y4965,Y4972,Y4979,Y4986,Y4993,Y5000)</f>
        <v>832.19999999999993</v>
      </c>
      <c r="Z5011" s="1584">
        <f t="shared" si="1708"/>
        <v>791.60000000000014</v>
      </c>
      <c r="AA5011" s="1533">
        <f t="shared" si="1708"/>
        <v>759</v>
      </c>
      <c r="AB5011" s="1534">
        <f t="shared" si="1708"/>
        <v>719.6</v>
      </c>
      <c r="AC5011" s="2037">
        <f t="shared" si="1708"/>
        <v>20035.400000000001</v>
      </c>
      <c r="AD5011" s="1798"/>
      <c r="AE5011" s="1798"/>
      <c r="AF5011" s="1798"/>
      <c r="AG5011" s="1798"/>
    </row>
    <row r="5012" spans="1:42" s="181" customFormat="1" ht="15.75" customHeight="1" thickBot="1" x14ac:dyDescent="0.3">
      <c r="A5012" s="3834"/>
      <c r="B5012" s="3835"/>
      <c r="C5012" s="1786" t="s">
        <v>14</v>
      </c>
      <c r="D5012" s="1787"/>
      <c r="E5012" s="1618">
        <f t="shared" ref="E5012:AC5012" si="1709">SUM(E4952,E4966,E4973,E4980,E4987,E4994,E5001)</f>
        <v>252.20000000000002</v>
      </c>
      <c r="F5012" s="1564">
        <f t="shared" si="1709"/>
        <v>242.4</v>
      </c>
      <c r="G5012" s="1564">
        <f t="shared" si="1709"/>
        <v>225.40000000000003</v>
      </c>
      <c r="H5012" s="3403">
        <f t="shared" si="1709"/>
        <v>227.6</v>
      </c>
      <c r="I5012" s="1564">
        <f t="shared" si="1709"/>
        <v>240.60000000000002</v>
      </c>
      <c r="J5012" s="1564">
        <f t="shared" si="1709"/>
        <v>257.8</v>
      </c>
      <c r="K5012" s="1564">
        <f t="shared" si="1709"/>
        <v>253.4</v>
      </c>
      <c r="L5012" s="1564">
        <f t="shared" si="1709"/>
        <v>251.6</v>
      </c>
      <c r="M5012" s="1564">
        <f t="shared" si="1709"/>
        <v>219.20000000000002</v>
      </c>
      <c r="N5012" s="3403">
        <f t="shared" si="1709"/>
        <v>217.4</v>
      </c>
      <c r="O5012" s="1564">
        <f t="shared" si="1709"/>
        <v>228.2</v>
      </c>
      <c r="P5012" s="1564">
        <f t="shared" si="1709"/>
        <v>241.60000000000002</v>
      </c>
      <c r="Q5012" s="1564">
        <f t="shared" si="1709"/>
        <v>245.20000000000002</v>
      </c>
      <c r="R5012" s="1564">
        <f t="shared" si="1709"/>
        <v>225.39999999999998</v>
      </c>
      <c r="S5012" s="1564">
        <f t="shared" si="1709"/>
        <v>235.39999999999998</v>
      </c>
      <c r="T5012" s="1564">
        <f t="shared" si="1709"/>
        <v>267.60000000000002</v>
      </c>
      <c r="U5012" s="1564">
        <f t="shared" si="1709"/>
        <v>281.99999999999994</v>
      </c>
      <c r="V5012" s="3403">
        <f t="shared" si="1709"/>
        <v>310.79999999999995</v>
      </c>
      <c r="W5012" s="1564">
        <f t="shared" si="1709"/>
        <v>314.39999999999998</v>
      </c>
      <c r="X5012" s="1564">
        <f t="shared" si="1709"/>
        <v>308.40000000000003</v>
      </c>
      <c r="Y5012" s="1564">
        <f>SUM(Y4952,Y4966,Y4973,Y4980,Y4987,Y4994,Y5001)</f>
        <v>273.8</v>
      </c>
      <c r="Z5012" s="1582">
        <f t="shared" si="1709"/>
        <v>268.60000000000002</v>
      </c>
      <c r="AA5012" s="1564">
        <f t="shared" si="1709"/>
        <v>283.40000000000003</v>
      </c>
      <c r="AB5012" s="1619">
        <f t="shared" si="1709"/>
        <v>275.8</v>
      </c>
      <c r="AC5012" s="1885">
        <f t="shared" si="1709"/>
        <v>6148.1999999999989</v>
      </c>
      <c r="AD5012" s="1798"/>
      <c r="AE5012" s="1798"/>
      <c r="AF5012" s="1798"/>
      <c r="AG5012" s="1798"/>
    </row>
    <row r="5013" spans="1:42" s="181" customFormat="1" ht="15.75" customHeight="1" x14ac:dyDescent="0.25">
      <c r="A5013" s="3836" t="s">
        <v>33</v>
      </c>
      <c r="B5013" s="3837"/>
      <c r="C5013" s="1775" t="s">
        <v>34</v>
      </c>
      <c r="D5013" s="1759"/>
      <c r="E5013" s="1540">
        <f t="shared" ref="E5013:AC5013" si="1710">100-(E5011/(E4937))*100</f>
        <v>-0.58892815076561078</v>
      </c>
      <c r="F5013" s="1541">
        <f t="shared" si="1710"/>
        <v>-0.65437239738250241</v>
      </c>
      <c r="G5013" s="1541">
        <f t="shared" si="1710"/>
        <v>-1.0606060606060481</v>
      </c>
      <c r="H5013" s="3482">
        <f t="shared" si="1710"/>
        <v>-1.0330578512396613</v>
      </c>
      <c r="I5013" s="1541">
        <f t="shared" si="1710"/>
        <v>-0.7011866235167048</v>
      </c>
      <c r="J5013" s="1541">
        <f t="shared" si="1710"/>
        <v>-1.080402010050264</v>
      </c>
      <c r="K5013" s="1541">
        <f t="shared" si="1710"/>
        <v>-1.7663683466792293</v>
      </c>
      <c r="L5013" s="1541">
        <f t="shared" si="1710"/>
        <v>-0.75921908893710111</v>
      </c>
      <c r="M5013" s="1541">
        <f t="shared" si="1710"/>
        <v>-0.78020508247880116</v>
      </c>
      <c r="N5013" s="3482">
        <f t="shared" si="1710"/>
        <v>-0.71989528795812419</v>
      </c>
      <c r="O5013" s="1541">
        <f t="shared" si="1710"/>
        <v>-0.9230769230769198</v>
      </c>
      <c r="P5013" s="1541">
        <f t="shared" si="1710"/>
        <v>-0.68933823529411598</v>
      </c>
      <c r="Q5013" s="1541">
        <f t="shared" si="1710"/>
        <v>-0.88003705419174594</v>
      </c>
      <c r="R5013" s="1541">
        <f t="shared" si="1710"/>
        <v>-0.76081787922015565</v>
      </c>
      <c r="S5013" s="1541">
        <f t="shared" si="1710"/>
        <v>-1.7395392571697244</v>
      </c>
      <c r="T5013" s="1541">
        <f t="shared" si="1710"/>
        <v>-0.96322241681261289</v>
      </c>
      <c r="U5013" s="1541">
        <f t="shared" si="1710"/>
        <v>-0.80372250423010883</v>
      </c>
      <c r="V5013" s="3482">
        <f t="shared" si="1710"/>
        <v>-0.86098278034438636</v>
      </c>
      <c r="W5013" s="1541">
        <f t="shared" si="1710"/>
        <v>-0.62258480034348906</v>
      </c>
      <c r="X5013" s="1541">
        <f t="shared" si="1710"/>
        <v>-0.49327354260088896</v>
      </c>
      <c r="Y5013" s="1541">
        <f>100-(Y5011/(Y4937))*100</f>
        <v>-0.45871559633026493</v>
      </c>
      <c r="Z5013" s="1620">
        <f t="shared" si="1710"/>
        <v>-0.55894308943089754</v>
      </c>
      <c r="AA5013" s="1541">
        <f t="shared" si="1710"/>
        <v>-0.66312997347479552</v>
      </c>
      <c r="AB5013" s="1542">
        <f t="shared" si="1710"/>
        <v>-0.44667783361251168</v>
      </c>
      <c r="AC5013" s="1886">
        <f t="shared" si="1710"/>
        <v>-0.83647051718236298</v>
      </c>
      <c r="AD5013" s="1798"/>
      <c r="AE5013" s="1798"/>
      <c r="AF5013" s="1798"/>
      <c r="AG5013" s="1798"/>
    </row>
    <row r="5014" spans="1:42" s="181" customFormat="1" ht="15.75" customHeight="1" thickBot="1" x14ac:dyDescent="0.3">
      <c r="A5014" s="3834"/>
      <c r="B5014" s="3835"/>
      <c r="C5014" s="1786" t="s">
        <v>35</v>
      </c>
      <c r="D5014" s="1787"/>
      <c r="E5014" s="1338">
        <f t="shared" ref="E5014:AC5014" si="1711">100-(E5012/(E4938))*100</f>
        <v>-4.5605306799336773</v>
      </c>
      <c r="F5014" s="1339">
        <f t="shared" si="1711"/>
        <v>-4.8442906574394584</v>
      </c>
      <c r="G5014" s="1339">
        <f t="shared" si="1711"/>
        <v>-5.9210526315789593</v>
      </c>
      <c r="H5014" s="3404">
        <f t="shared" si="1711"/>
        <v>-5.9590316573556663</v>
      </c>
      <c r="I5014" s="1339">
        <f t="shared" si="1711"/>
        <v>-5.526315789473685</v>
      </c>
      <c r="J5014" s="1339">
        <f t="shared" si="1711"/>
        <v>-4.9674267100977261</v>
      </c>
      <c r="K5014" s="1339">
        <f t="shared" si="1711"/>
        <v>-5.0580431177446314</v>
      </c>
      <c r="L5014" s="1339">
        <f t="shared" si="1711"/>
        <v>-5.7142857142857224</v>
      </c>
      <c r="M5014" s="1339">
        <f t="shared" si="1711"/>
        <v>-6.4077669902912646</v>
      </c>
      <c r="N5014" s="3404">
        <f t="shared" si="1711"/>
        <v>-7.1992110453648905</v>
      </c>
      <c r="O5014" s="1339">
        <f t="shared" si="1711"/>
        <v>-7.6415094339622698</v>
      </c>
      <c r="P5014" s="1339">
        <f t="shared" si="1711"/>
        <v>-6.5255731922398468</v>
      </c>
      <c r="Q5014" s="1339">
        <f t="shared" si="1711"/>
        <v>-6.6086956521739211</v>
      </c>
      <c r="R5014" s="1339">
        <f t="shared" si="1711"/>
        <v>-6.5217391304347672</v>
      </c>
      <c r="S5014" s="1339">
        <f t="shared" si="1711"/>
        <v>-9.183673469387756</v>
      </c>
      <c r="T5014" s="1339">
        <f t="shared" si="1711"/>
        <v>-6.0221870047543575</v>
      </c>
      <c r="U5014" s="1339">
        <f t="shared" si="1711"/>
        <v>-6.0150375939849425</v>
      </c>
      <c r="V5014" s="3404">
        <f t="shared" si="1711"/>
        <v>-5.4274084124830182</v>
      </c>
      <c r="W5014" s="1339">
        <f t="shared" si="1711"/>
        <v>-4.1059602649006592</v>
      </c>
      <c r="X5014" s="1339">
        <f t="shared" si="1711"/>
        <v>-3.7685060565276132</v>
      </c>
      <c r="Y5014" s="1339">
        <f>100-(Y5012/(Y4938))*100</f>
        <v>-4.8238897396631018</v>
      </c>
      <c r="Z5014" s="1339">
        <f t="shared" si="1711"/>
        <v>-5.250783699059582</v>
      </c>
      <c r="AA5014" s="1339">
        <f t="shared" si="1711"/>
        <v>-4.3446244477172371</v>
      </c>
      <c r="AB5014" s="1544">
        <f t="shared" si="1711"/>
        <v>-4.4696969696969688</v>
      </c>
      <c r="AC5014" s="1887">
        <f t="shared" si="1711"/>
        <v>-5.6028856063208252</v>
      </c>
      <c r="AD5014" s="1798"/>
      <c r="AE5014" s="1798"/>
      <c r="AF5014" s="1798"/>
      <c r="AG5014" s="208"/>
      <c r="AJ5014" s="189"/>
      <c r="AK5014" s="189"/>
      <c r="AL5014" s="189"/>
      <c r="AM5014" s="189"/>
    </row>
    <row r="5015" spans="1:42" s="181" customFormat="1" ht="15.75" customHeight="1" x14ac:dyDescent="0.25">
      <c r="A5015" s="3598"/>
      <c r="B5015" s="3599"/>
      <c r="C5015" s="228"/>
      <c r="D5015" s="407" t="s">
        <v>111</v>
      </c>
      <c r="E5015" s="1526">
        <f>(E4939-E4953-E4960-E4967-E4974-E4981-E4988-E4995-E5002)/E4939</f>
        <v>-5.5555555555555552E-2</v>
      </c>
      <c r="F5015" s="1526">
        <f t="shared" ref="F5015:AB5015" si="1712">(F4939-F4953-F4960-F4967-F4974-F4981-F4988-F4995-F5002)/F4939</f>
        <v>-2.7027027027027029E-2</v>
      </c>
      <c r="G5015" s="1526">
        <f t="shared" si="1712"/>
        <v>-2.7027027027027029E-2</v>
      </c>
      <c r="H5015" s="3123">
        <f t="shared" si="1712"/>
        <v>0</v>
      </c>
      <c r="I5015" s="3123">
        <f t="shared" si="1712"/>
        <v>-2.3809523809523808E-2</v>
      </c>
      <c r="J5015" s="3123">
        <f t="shared" si="1712"/>
        <v>0</v>
      </c>
      <c r="K5015" s="3123">
        <f t="shared" si="1712"/>
        <v>-4.1666666666666664E-2</v>
      </c>
      <c r="L5015" s="3123">
        <f t="shared" si="1712"/>
        <v>0</v>
      </c>
      <c r="M5015" s="3123">
        <f t="shared" si="1712"/>
        <v>-2.1739130434782608E-2</v>
      </c>
      <c r="N5015" s="3123">
        <f t="shared" si="1712"/>
        <v>-2.0833333333333332E-2</v>
      </c>
      <c r="O5015" s="3123">
        <f>(O4939-O4953-O4960-O4967-O4974-O4981-O4988-O4995-O5002)/O4939</f>
        <v>2.0833333333333332E-2</v>
      </c>
      <c r="P5015" s="3123">
        <f t="shared" si="1712"/>
        <v>-2.1739130434782608E-2</v>
      </c>
      <c r="Q5015" s="3123">
        <f t="shared" si="1712"/>
        <v>0</v>
      </c>
      <c r="R5015" s="3123">
        <f t="shared" si="1712"/>
        <v>-2.3255813953488372E-2</v>
      </c>
      <c r="S5015" s="3123">
        <f t="shared" si="1712"/>
        <v>-2.2222222222222223E-2</v>
      </c>
      <c r="T5015" s="3123">
        <f t="shared" si="1712"/>
        <v>-0.04</v>
      </c>
      <c r="U5015" s="3123">
        <f t="shared" si="1712"/>
        <v>0</v>
      </c>
      <c r="V5015" s="3123">
        <f t="shared" si="1712"/>
        <v>-0.02</v>
      </c>
      <c r="W5015" s="3123">
        <f t="shared" si="1712"/>
        <v>0</v>
      </c>
      <c r="X5015" s="3123">
        <f t="shared" si="1712"/>
        <v>-2.2727272727272728E-2</v>
      </c>
      <c r="Y5015" s="3123">
        <f>(Y4939-Y4953-Y4960-Y4967-Y4974-Y4981-Y4988-Y4995-Y5002)/Y4939</f>
        <v>0</v>
      </c>
      <c r="Z5015" s="1526">
        <f t="shared" si="1712"/>
        <v>-2.3809523809523808E-2</v>
      </c>
      <c r="AA5015" s="1526">
        <f t="shared" si="1712"/>
        <v>-2.6315789473684209E-2</v>
      </c>
      <c r="AB5015" s="1622">
        <f t="shared" si="1712"/>
        <v>-5.7142857142857141E-2</v>
      </c>
      <c r="AC5015" s="410">
        <f>(AC4939-AC4953-AC4960-AC4967-AC4974-AC4981-AC4988-AC4995-AC5002)/AC4939</f>
        <v>-1.7992424242424331E-2</v>
      </c>
      <c r="AD5015" s="853"/>
      <c r="AE5015" s="208"/>
      <c r="AF5015" s="853"/>
      <c r="AG5015" s="208"/>
      <c r="AJ5015" s="189"/>
      <c r="AK5015" s="189"/>
      <c r="AL5015" s="189"/>
      <c r="AM5015" s="189"/>
    </row>
    <row r="5016" spans="1:42" s="181" customFormat="1" ht="16.5" customHeight="1" thickBot="1" x14ac:dyDescent="0.3">
      <c r="A5016" s="3600"/>
      <c r="B5016" s="3601"/>
      <c r="C5016" s="229"/>
      <c r="D5016" s="141" t="s">
        <v>112</v>
      </c>
      <c r="E5016" s="1520">
        <f>(E4943-E4957-E4964-E4971-E4978-E4985-E4992-E4999-E5006)/E4943</f>
        <v>-1.7883768734165913E-2</v>
      </c>
      <c r="F5016" s="1520">
        <f t="shared" ref="F5016:AC5016" si="1713">(F4943-F4957-F4964-F4971-F4978-F4985-F4992-F4999-F5006)/F4943</f>
        <v>-1.8983621967793102E-2</v>
      </c>
      <c r="G5016" s="1520">
        <f t="shared" si="1713"/>
        <v>-2.3101131518380138E-2</v>
      </c>
      <c r="H5016" s="3124">
        <f t="shared" si="1713"/>
        <v>-2.179061900757976E-2</v>
      </c>
      <c r="I5016" s="3124">
        <f t="shared" si="1713"/>
        <v>-1.4883130426892436E-2</v>
      </c>
      <c r="J5016" s="3124">
        <f t="shared" si="1713"/>
        <v>-1.689005970106042E-2</v>
      </c>
      <c r="K5016" s="3124">
        <f t="shared" si="1713"/>
        <v>-2.2292977967669131E-2</v>
      </c>
      <c r="L5016" s="3124">
        <f t="shared" si="1713"/>
        <v>-1.2993343222490209E-2</v>
      </c>
      <c r="M5016" s="3124">
        <f t="shared" si="1713"/>
        <v>-1.4825434576327696E-2</v>
      </c>
      <c r="N5016" s="3124">
        <f t="shared" si="1713"/>
        <v>-1.3870225886660625E-2</v>
      </c>
      <c r="O5016" s="3124">
        <f t="shared" si="1713"/>
        <v>-1.6467867446688302E-2</v>
      </c>
      <c r="P5016" s="3124">
        <f t="shared" si="1713"/>
        <v>-1.4505018646259362E-2</v>
      </c>
      <c r="Q5016" s="3124">
        <f t="shared" si="1713"/>
        <v>-1.6330236821254888E-2</v>
      </c>
      <c r="R5016" s="3124">
        <f t="shared" si="1713"/>
        <v>-1.5195152897031765E-2</v>
      </c>
      <c r="S5016" s="3124">
        <f t="shared" si="1713"/>
        <v>-2.529233947077681E-2</v>
      </c>
      <c r="T5016" s="3124">
        <f t="shared" si="1713"/>
        <v>-1.5334446122411647E-2</v>
      </c>
      <c r="U5016" s="3124">
        <f t="shared" si="1713"/>
        <v>-1.5211252268791532E-2</v>
      </c>
      <c r="V5016" s="3124">
        <f t="shared" si="1713"/>
        <v>-1.7042484566319158E-2</v>
      </c>
      <c r="W5016" s="3124">
        <f t="shared" si="1713"/>
        <v>-1.3856528833476187E-2</v>
      </c>
      <c r="X5016" s="3124">
        <f t="shared" si="1713"/>
        <v>-1.3036602267095137E-2</v>
      </c>
      <c r="Y5016" s="3124">
        <f>(Y4943-Y4957-Y4964-Y4971-Y4978-Y4985-Y4992-Y4999-Y5006)/Y4943</f>
        <v>-1.4197388073457795E-2</v>
      </c>
      <c r="Z5016" s="1520">
        <f t="shared" si="1713"/>
        <v>-1.6075371248811761E-2</v>
      </c>
      <c r="AA5016" s="1520">
        <f t="shared" si="1713"/>
        <v>-1.7063648229237484E-2</v>
      </c>
      <c r="AB5016" s="1623">
        <f t="shared" si="1713"/>
        <v>-1.5724883174427981E-2</v>
      </c>
      <c r="AC5016" s="413">
        <f t="shared" si="1713"/>
        <v>-1.663274335788123E-2</v>
      </c>
      <c r="AD5016" s="853"/>
      <c r="AE5016" s="208"/>
      <c r="AF5016" s="853"/>
      <c r="AG5016" s="1780"/>
      <c r="AJ5016" s="189"/>
      <c r="AK5016" s="189"/>
      <c r="AL5016" s="189"/>
      <c r="AM5016" s="189"/>
      <c r="AN5016" s="189"/>
      <c r="AO5016" s="189"/>
      <c r="AP5016" s="189"/>
    </row>
    <row r="5017" spans="1:42" s="181" customFormat="1" ht="15.75" customHeight="1" thickBot="1" x14ac:dyDescent="0.3">
      <c r="A5017" s="2387"/>
      <c r="B5017" s="2376"/>
      <c r="C5017" s="2376"/>
      <c r="D5017" s="2376"/>
      <c r="E5017" s="2376"/>
      <c r="F5017" s="2376"/>
      <c r="G5017" s="2376"/>
      <c r="H5017" s="2376"/>
      <c r="I5017" s="2376"/>
      <c r="J5017" s="2376"/>
      <c r="K5017" s="2376"/>
      <c r="L5017" s="2376"/>
      <c r="M5017" s="2376"/>
      <c r="N5017" s="2376"/>
      <c r="O5017" s="2376"/>
      <c r="P5017" s="2376"/>
      <c r="Q5017" s="2376"/>
      <c r="R5017" s="2376"/>
      <c r="S5017" s="2376"/>
      <c r="T5017" s="2376"/>
      <c r="U5017" s="2376"/>
      <c r="V5017" s="2376"/>
      <c r="W5017" s="2376"/>
      <c r="X5017" s="2376"/>
      <c r="Y5017" s="2376"/>
      <c r="Z5017" s="2376"/>
      <c r="AA5017" s="2376"/>
      <c r="AB5017" s="2376"/>
      <c r="AC5017" s="2388"/>
      <c r="AD5017" s="1780"/>
      <c r="AE5017" s="1780"/>
      <c r="AF5017" s="1780"/>
      <c r="AG5017" s="1767"/>
      <c r="AJ5017" s="189"/>
      <c r="AK5017" s="189"/>
      <c r="AL5017" s="189"/>
      <c r="AM5017" s="189"/>
      <c r="AN5017" s="189"/>
      <c r="AO5017" s="189"/>
      <c r="AP5017" s="189"/>
    </row>
    <row r="5018" spans="1:42" s="181" customFormat="1" ht="15.75" customHeight="1" thickBot="1" x14ac:dyDescent="0.3">
      <c r="A5018" s="3828" t="s">
        <v>727</v>
      </c>
      <c r="B5018" s="3829"/>
      <c r="C5018" s="1765"/>
      <c r="D5018" s="1402">
        <v>0</v>
      </c>
      <c r="E5018" s="1403">
        <v>1</v>
      </c>
      <c r="F5018" s="1404">
        <v>2</v>
      </c>
      <c r="G5018" s="1404">
        <v>3</v>
      </c>
      <c r="H5018" s="3117">
        <v>4</v>
      </c>
      <c r="I5018" s="3117">
        <v>5</v>
      </c>
      <c r="J5018" s="3117">
        <v>6</v>
      </c>
      <c r="K5018" s="3117">
        <v>7</v>
      </c>
      <c r="L5018" s="3117">
        <v>8</v>
      </c>
      <c r="M5018" s="3117">
        <v>9</v>
      </c>
      <c r="N5018" s="3117">
        <v>10</v>
      </c>
      <c r="O5018" s="3117">
        <v>11</v>
      </c>
      <c r="P5018" s="3117">
        <v>12</v>
      </c>
      <c r="Q5018" s="3117">
        <v>13</v>
      </c>
      <c r="R5018" s="3117">
        <v>14</v>
      </c>
      <c r="S5018" s="3117">
        <v>15</v>
      </c>
      <c r="T5018" s="3117">
        <v>16</v>
      </c>
      <c r="U5018" s="3117">
        <v>17</v>
      </c>
      <c r="V5018" s="3117">
        <v>18</v>
      </c>
      <c r="W5018" s="3117">
        <v>19</v>
      </c>
      <c r="X5018" s="3117">
        <v>20</v>
      </c>
      <c r="Y5018" s="3117">
        <v>21</v>
      </c>
      <c r="Z5018" s="1404">
        <v>22</v>
      </c>
      <c r="AA5018" s="1404">
        <v>23</v>
      </c>
      <c r="AB5018" s="1765">
        <v>24</v>
      </c>
      <c r="AC5018" s="1888"/>
      <c r="AD5018" s="1767"/>
      <c r="AE5018" s="1767"/>
      <c r="AF5018" s="1767"/>
      <c r="AG5018" s="1767"/>
      <c r="AJ5018" s="189"/>
      <c r="AK5018" s="189"/>
      <c r="AL5018" s="189"/>
      <c r="AM5018" s="189"/>
      <c r="AN5018" s="189"/>
      <c r="AO5018" s="189"/>
      <c r="AP5018" s="189"/>
    </row>
    <row r="5019" spans="1:42" s="181" customFormat="1" ht="15.75" customHeight="1" thickBot="1" x14ac:dyDescent="0.3">
      <c r="A5019" s="2580" t="s">
        <v>10</v>
      </c>
      <c r="B5019" s="1756"/>
      <c r="C5019" s="2581"/>
      <c r="D5019" s="2582"/>
      <c r="E5019" s="2583">
        <v>17</v>
      </c>
      <c r="F5019" s="1756">
        <v>17</v>
      </c>
      <c r="G5019" s="2584">
        <v>17</v>
      </c>
      <c r="H5019" s="2584">
        <v>17</v>
      </c>
      <c r="I5019" s="2584">
        <v>17</v>
      </c>
      <c r="J5019" s="2584">
        <v>17</v>
      </c>
      <c r="K5019" s="2584">
        <v>17</v>
      </c>
      <c r="L5019" s="2584">
        <v>18</v>
      </c>
      <c r="M5019" s="2584">
        <v>19</v>
      </c>
      <c r="N5019" s="2584">
        <v>18</v>
      </c>
      <c r="O5019" s="2584">
        <v>18</v>
      </c>
      <c r="P5019" s="2584">
        <v>18</v>
      </c>
      <c r="Q5019" s="2584">
        <v>18</v>
      </c>
      <c r="R5019" s="2584">
        <v>18</v>
      </c>
      <c r="S5019" s="2584">
        <v>18</v>
      </c>
      <c r="T5019" s="2584">
        <v>18</v>
      </c>
      <c r="U5019" s="2584">
        <v>19</v>
      </c>
      <c r="V5019" s="2584">
        <v>19</v>
      </c>
      <c r="W5019" s="2584">
        <v>19</v>
      </c>
      <c r="X5019" s="2584">
        <v>18</v>
      </c>
      <c r="Y5019" s="2584">
        <v>18</v>
      </c>
      <c r="Z5019" s="2584">
        <v>18</v>
      </c>
      <c r="AA5019" s="1756">
        <v>17</v>
      </c>
      <c r="AB5019" s="2585">
        <v>17</v>
      </c>
      <c r="AC5019" s="1871"/>
      <c r="AD5019" s="1767"/>
      <c r="AE5019" s="1767"/>
      <c r="AF5019" s="1767"/>
      <c r="AJ5019" s="1843"/>
      <c r="AK5019" s="1843"/>
      <c r="AL5019" s="1889"/>
      <c r="AM5019" s="1843"/>
      <c r="AN5019" s="189"/>
      <c r="AO5019" s="189"/>
      <c r="AP5019" s="189"/>
    </row>
    <row r="5020" spans="1:42" s="181" customFormat="1" ht="15.75" customHeight="1" x14ac:dyDescent="0.25">
      <c r="A5020" s="3842" t="s">
        <v>43</v>
      </c>
      <c r="B5020" s="3585" t="s">
        <v>44</v>
      </c>
      <c r="C5020" s="1857" t="s">
        <v>13</v>
      </c>
      <c r="D5020" s="1854" t="s">
        <v>139</v>
      </c>
      <c r="E5020" s="2578">
        <f t="shared" ref="E5020:AB5020" si="1714">(E5025-D5025)*$AK5020*$AM5020</f>
        <v>0</v>
      </c>
      <c r="F5020" s="1634">
        <f t="shared" si="1714"/>
        <v>0</v>
      </c>
      <c r="G5020" s="1634">
        <f t="shared" si="1714"/>
        <v>0</v>
      </c>
      <c r="H5020" s="3485">
        <f t="shared" si="1714"/>
        <v>0</v>
      </c>
      <c r="I5020" s="1634">
        <f t="shared" si="1714"/>
        <v>0</v>
      </c>
      <c r="J5020" s="1634">
        <f t="shared" si="1714"/>
        <v>0</v>
      </c>
      <c r="K5020" s="1634">
        <f t="shared" si="1714"/>
        <v>0</v>
      </c>
      <c r="L5020" s="1634">
        <f t="shared" si="1714"/>
        <v>0</v>
      </c>
      <c r="M5020" s="1634">
        <f t="shared" si="1714"/>
        <v>0</v>
      </c>
      <c r="N5020" s="3485">
        <f t="shared" si="1714"/>
        <v>0</v>
      </c>
      <c r="O5020" s="1634">
        <f t="shared" si="1714"/>
        <v>0</v>
      </c>
      <c r="P5020" s="1634">
        <f t="shared" si="1714"/>
        <v>0</v>
      </c>
      <c r="Q5020" s="1634">
        <f t="shared" si="1714"/>
        <v>0</v>
      </c>
      <c r="R5020" s="1634">
        <f t="shared" si="1714"/>
        <v>0</v>
      </c>
      <c r="S5020" s="1634">
        <f t="shared" si="1714"/>
        <v>0</v>
      </c>
      <c r="T5020" s="1634">
        <f t="shared" si="1714"/>
        <v>0</v>
      </c>
      <c r="U5020" s="1634">
        <f t="shared" si="1714"/>
        <v>0</v>
      </c>
      <c r="V5020" s="3485">
        <f t="shared" si="1714"/>
        <v>0</v>
      </c>
      <c r="W5020" s="1634">
        <f t="shared" si="1714"/>
        <v>0</v>
      </c>
      <c r="X5020" s="1634">
        <f t="shared" si="1714"/>
        <v>0</v>
      </c>
      <c r="Y5020" s="1634">
        <f>(Y5025-X5025)*$AK5020*$AM5020</f>
        <v>0</v>
      </c>
      <c r="Z5020" s="1634">
        <f>(Z5025-Y5025)*$AK5020*$AM5020</f>
        <v>0</v>
      </c>
      <c r="AA5020" s="1634">
        <f t="shared" si="1714"/>
        <v>0</v>
      </c>
      <c r="AB5020" s="2579">
        <f t="shared" si="1714"/>
        <v>0</v>
      </c>
      <c r="AC5020" s="1854">
        <f>SUM(E5020:AB5020)</f>
        <v>0</v>
      </c>
      <c r="AJ5020" s="1890"/>
      <c r="AK5020" s="1891"/>
      <c r="AL5020" s="1890"/>
      <c r="AM5020" s="1889"/>
      <c r="AN5020" s="189"/>
      <c r="AO5020" s="189"/>
      <c r="AP5020" s="189"/>
    </row>
    <row r="5021" spans="1:42" s="181" customFormat="1" ht="15.75" customHeight="1" x14ac:dyDescent="0.25">
      <c r="A5021" s="3843"/>
      <c r="B5021" s="3589"/>
      <c r="C5021" s="1781" t="s">
        <v>14</v>
      </c>
      <c r="D5021" s="1256"/>
      <c r="E5021" s="1342">
        <f t="shared" ref="E5021:AB5021" si="1715">(E5026-D5026)*$AK5020*$AM5020</f>
        <v>0</v>
      </c>
      <c r="F5021" s="1330">
        <f t="shared" si="1715"/>
        <v>0</v>
      </c>
      <c r="G5021" s="1330">
        <f t="shared" si="1715"/>
        <v>0</v>
      </c>
      <c r="H5021" s="3471">
        <f t="shared" si="1715"/>
        <v>0</v>
      </c>
      <c r="I5021" s="1330">
        <f t="shared" si="1715"/>
        <v>0</v>
      </c>
      <c r="J5021" s="1330">
        <f t="shared" si="1715"/>
        <v>0</v>
      </c>
      <c r="K5021" s="1330">
        <f t="shared" si="1715"/>
        <v>0</v>
      </c>
      <c r="L5021" s="1330">
        <f t="shared" si="1715"/>
        <v>0</v>
      </c>
      <c r="M5021" s="1330">
        <f t="shared" si="1715"/>
        <v>0</v>
      </c>
      <c r="N5021" s="3471">
        <f t="shared" si="1715"/>
        <v>0</v>
      </c>
      <c r="O5021" s="1330">
        <f t="shared" si="1715"/>
        <v>0</v>
      </c>
      <c r="P5021" s="1330">
        <f t="shared" si="1715"/>
        <v>0</v>
      </c>
      <c r="Q5021" s="1330">
        <f t="shared" si="1715"/>
        <v>0</v>
      </c>
      <c r="R5021" s="1330">
        <f t="shared" si="1715"/>
        <v>0</v>
      </c>
      <c r="S5021" s="1330">
        <f t="shared" si="1715"/>
        <v>0</v>
      </c>
      <c r="T5021" s="1330">
        <f t="shared" si="1715"/>
        <v>0</v>
      </c>
      <c r="U5021" s="1330">
        <f t="shared" si="1715"/>
        <v>0</v>
      </c>
      <c r="V5021" s="3471">
        <f t="shared" si="1715"/>
        <v>0</v>
      </c>
      <c r="W5021" s="1330">
        <f t="shared" si="1715"/>
        <v>0</v>
      </c>
      <c r="X5021" s="1330">
        <f t="shared" si="1715"/>
        <v>0</v>
      </c>
      <c r="Y5021" s="1330">
        <f>(Y5026-X5026)*$AK5020*$AM5020</f>
        <v>0</v>
      </c>
      <c r="Z5021" s="1330">
        <f>(Z5026-Y5026)*$AK5020*$AM5020</f>
        <v>0</v>
      </c>
      <c r="AA5021" s="1330">
        <f t="shared" si="1715"/>
        <v>0</v>
      </c>
      <c r="AB5021" s="1343">
        <f t="shared" si="1715"/>
        <v>0</v>
      </c>
      <c r="AC5021" s="1256">
        <f>SUM(E5021:AB5021)</f>
        <v>0</v>
      </c>
      <c r="AJ5021" s="1889"/>
      <c r="AK5021" s="1889"/>
      <c r="AL5021" s="1889"/>
      <c r="AM5021" s="1889"/>
      <c r="AN5021" s="189"/>
      <c r="AO5021" s="189"/>
      <c r="AP5021" s="189"/>
    </row>
    <row r="5022" spans="1:42" s="181" customFormat="1" ht="15.75" customHeight="1" x14ac:dyDescent="0.25">
      <c r="A5022" s="3843"/>
      <c r="B5022" s="3589"/>
      <c r="C5022" s="1781" t="s">
        <v>15</v>
      </c>
      <c r="D5022" s="1256"/>
      <c r="E5022" s="1342"/>
      <c r="F5022" s="1330"/>
      <c r="G5022" s="1330"/>
      <c r="H5022" s="3471"/>
      <c r="I5022" s="1330"/>
      <c r="J5022" s="1330"/>
      <c r="K5022" s="1330"/>
      <c r="L5022" s="1330"/>
      <c r="M5022" s="1330"/>
      <c r="N5022" s="3471"/>
      <c r="O5022" s="1330"/>
      <c r="P5022" s="1330"/>
      <c r="Q5022" s="1330"/>
      <c r="R5022" s="1330"/>
      <c r="S5022" s="1330"/>
      <c r="T5022" s="1330"/>
      <c r="U5022" s="1330"/>
      <c r="V5022" s="3471"/>
      <c r="W5022" s="1330"/>
      <c r="X5022" s="1330"/>
      <c r="Y5022" s="1330"/>
      <c r="Z5022" s="1330"/>
      <c r="AA5022" s="1330"/>
      <c r="AB5022" s="1343"/>
      <c r="AC5022" s="1256"/>
      <c r="AJ5022" s="1889"/>
      <c r="AK5022" s="1889"/>
      <c r="AL5022" s="1889"/>
      <c r="AM5022" s="1889"/>
      <c r="AN5022" s="189"/>
      <c r="AO5022" s="189"/>
      <c r="AP5022" s="189"/>
    </row>
    <row r="5023" spans="1:42" s="181" customFormat="1" ht="15.75" customHeight="1" x14ac:dyDescent="0.25">
      <c r="A5023" s="3843"/>
      <c r="B5023" s="3589"/>
      <c r="C5023" s="1781" t="s">
        <v>17</v>
      </c>
      <c r="D5023" s="1256"/>
      <c r="E5023" s="1342" t="e">
        <f t="shared" ref="E5023:AB5023" si="1716">E5021/E5020</f>
        <v>#DIV/0!</v>
      </c>
      <c r="F5023" s="1330" t="e">
        <f t="shared" si="1716"/>
        <v>#DIV/0!</v>
      </c>
      <c r="G5023" s="1330" t="e">
        <f t="shared" si="1716"/>
        <v>#DIV/0!</v>
      </c>
      <c r="H5023" s="3471" t="e">
        <f t="shared" si="1716"/>
        <v>#DIV/0!</v>
      </c>
      <c r="I5023" s="1330" t="e">
        <f t="shared" si="1716"/>
        <v>#DIV/0!</v>
      </c>
      <c r="J5023" s="1330" t="e">
        <f t="shared" si="1716"/>
        <v>#DIV/0!</v>
      </c>
      <c r="K5023" s="1330" t="e">
        <f t="shared" si="1716"/>
        <v>#DIV/0!</v>
      </c>
      <c r="L5023" s="1330" t="e">
        <f t="shared" si="1716"/>
        <v>#DIV/0!</v>
      </c>
      <c r="M5023" s="1330" t="e">
        <f t="shared" si="1716"/>
        <v>#DIV/0!</v>
      </c>
      <c r="N5023" s="3471" t="e">
        <f t="shared" si="1716"/>
        <v>#DIV/0!</v>
      </c>
      <c r="O5023" s="1330" t="e">
        <f t="shared" si="1716"/>
        <v>#DIV/0!</v>
      </c>
      <c r="P5023" s="1330" t="e">
        <f t="shared" si="1716"/>
        <v>#DIV/0!</v>
      </c>
      <c r="Q5023" s="1330" t="e">
        <f t="shared" si="1716"/>
        <v>#DIV/0!</v>
      </c>
      <c r="R5023" s="1330" t="e">
        <f t="shared" si="1716"/>
        <v>#DIV/0!</v>
      </c>
      <c r="S5023" s="1330" t="e">
        <f t="shared" si="1716"/>
        <v>#DIV/0!</v>
      </c>
      <c r="T5023" s="1330" t="e">
        <f t="shared" si="1716"/>
        <v>#DIV/0!</v>
      </c>
      <c r="U5023" s="1330" t="e">
        <f t="shared" si="1716"/>
        <v>#DIV/0!</v>
      </c>
      <c r="V5023" s="3471" t="e">
        <f t="shared" si="1716"/>
        <v>#DIV/0!</v>
      </c>
      <c r="W5023" s="1330" t="e">
        <f t="shared" si="1716"/>
        <v>#DIV/0!</v>
      </c>
      <c r="X5023" s="1330" t="e">
        <f t="shared" si="1716"/>
        <v>#DIV/0!</v>
      </c>
      <c r="Y5023" s="1330" t="e">
        <f>Y5021/Y5020</f>
        <v>#DIV/0!</v>
      </c>
      <c r="Z5023" s="1330" t="e">
        <f t="shared" si="1716"/>
        <v>#DIV/0!</v>
      </c>
      <c r="AA5023" s="1330" t="e">
        <f t="shared" si="1716"/>
        <v>#DIV/0!</v>
      </c>
      <c r="AB5023" s="1343" t="e">
        <f t="shared" si="1716"/>
        <v>#DIV/0!</v>
      </c>
      <c r="AC5023" s="1256"/>
      <c r="AJ5023" s="1889"/>
      <c r="AK5023" s="1889"/>
      <c r="AL5023" s="1889"/>
      <c r="AM5023" s="1889"/>
      <c r="AN5023" s="189"/>
      <c r="AO5023" s="189"/>
      <c r="AP5023" s="189"/>
    </row>
    <row r="5024" spans="1:42" s="181" customFormat="1" ht="15.75" customHeight="1" thickBot="1" x14ac:dyDescent="0.3">
      <c r="A5024" s="3843"/>
      <c r="B5024" s="3589"/>
      <c r="C5024" s="1781" t="s">
        <v>22</v>
      </c>
      <c r="D5024" s="1787"/>
      <c r="E5024" s="1342"/>
      <c r="F5024" s="1330"/>
      <c r="G5024" s="1330"/>
      <c r="H5024" s="3471"/>
      <c r="I5024" s="1330"/>
      <c r="J5024" s="1330"/>
      <c r="K5024" s="1330"/>
      <c r="L5024" s="1330"/>
      <c r="M5024" s="1330"/>
      <c r="N5024" s="3471"/>
      <c r="O5024" s="1330"/>
      <c r="P5024" s="1330"/>
      <c r="Q5024" s="1330"/>
      <c r="R5024" s="1330"/>
      <c r="S5024" s="1330"/>
      <c r="T5024" s="1330"/>
      <c r="U5024" s="1330"/>
      <c r="V5024" s="3471"/>
      <c r="W5024" s="1330"/>
      <c r="X5024" s="1330"/>
      <c r="Y5024" s="1330"/>
      <c r="Z5024" s="1330"/>
      <c r="AA5024" s="1330"/>
      <c r="AB5024" s="1343"/>
      <c r="AC5024" s="1760"/>
      <c r="AJ5024" s="1889"/>
      <c r="AK5024" s="1889"/>
      <c r="AL5024" s="1889"/>
      <c r="AM5024" s="1889"/>
      <c r="AN5024" s="189"/>
      <c r="AO5024" s="189"/>
      <c r="AP5024" s="189"/>
    </row>
    <row r="5025" spans="1:42" s="181" customFormat="1" ht="15.75" hidden="1" customHeight="1" x14ac:dyDescent="0.25">
      <c r="A5025" s="777"/>
      <c r="B5025" s="778"/>
      <c r="C5025" s="1791" t="s">
        <v>18</v>
      </c>
      <c r="D5025" s="2403"/>
      <c r="E5025" s="1640"/>
      <c r="F5025" s="1616"/>
      <c r="G5025" s="1616"/>
      <c r="H5025" s="3486"/>
      <c r="I5025" s="1616"/>
      <c r="J5025" s="1616"/>
      <c r="K5025" s="1616"/>
      <c r="L5025" s="1616"/>
      <c r="M5025" s="1616"/>
      <c r="N5025" s="3486"/>
      <c r="O5025" s="1616"/>
      <c r="P5025" s="1616"/>
      <c r="Q5025" s="1616"/>
      <c r="R5025" s="1616"/>
      <c r="S5025" s="1616"/>
      <c r="T5025" s="1616"/>
      <c r="U5025" s="1616"/>
      <c r="V5025" s="3486"/>
      <c r="W5025" s="1616"/>
      <c r="X5025" s="1616"/>
      <c r="Y5025" s="1616"/>
      <c r="Z5025" s="1616"/>
      <c r="AA5025" s="1616"/>
      <c r="AB5025" s="1617"/>
      <c r="AC5025" s="1872"/>
      <c r="AJ5025" s="1889"/>
      <c r="AK5025" s="1889"/>
      <c r="AL5025" s="1889"/>
      <c r="AM5025" s="1889"/>
      <c r="AN5025" s="189"/>
      <c r="AO5025" s="189"/>
      <c r="AP5025" s="189"/>
    </row>
    <row r="5026" spans="1:42" s="181" customFormat="1" ht="15.75" hidden="1" customHeight="1" thickBot="1" x14ac:dyDescent="0.3">
      <c r="A5026" s="777"/>
      <c r="B5026" s="778"/>
      <c r="C5026" s="1791" t="s">
        <v>19</v>
      </c>
      <c r="D5026" s="1793"/>
      <c r="E5026" s="1640"/>
      <c r="F5026" s="1616"/>
      <c r="G5026" s="1616"/>
      <c r="H5026" s="3486"/>
      <c r="I5026" s="1616"/>
      <c r="J5026" s="1616"/>
      <c r="K5026" s="1616"/>
      <c r="L5026" s="1616"/>
      <c r="M5026" s="1616"/>
      <c r="N5026" s="3486"/>
      <c r="O5026" s="1616"/>
      <c r="P5026" s="1616"/>
      <c r="Q5026" s="1616"/>
      <c r="R5026" s="1616"/>
      <c r="S5026" s="1616"/>
      <c r="T5026" s="1616"/>
      <c r="U5026" s="1616"/>
      <c r="V5026" s="3486"/>
      <c r="W5026" s="1616"/>
      <c r="X5026" s="1616"/>
      <c r="Y5026" s="1616"/>
      <c r="Z5026" s="1616"/>
      <c r="AA5026" s="1616"/>
      <c r="AB5026" s="1617"/>
      <c r="AC5026" s="1892"/>
      <c r="AJ5026" s="1843"/>
      <c r="AK5026" s="1843"/>
      <c r="AL5026" s="1889"/>
      <c r="AM5026" s="1843"/>
      <c r="AN5026" s="189"/>
      <c r="AO5026" s="189"/>
      <c r="AP5026" s="189"/>
    </row>
    <row r="5027" spans="1:42" s="181" customFormat="1" ht="15.75" customHeight="1" x14ac:dyDescent="0.25">
      <c r="A5027" s="3564" t="s">
        <v>123</v>
      </c>
      <c r="B5027" s="3588" t="s">
        <v>12</v>
      </c>
      <c r="C5027" s="1775" t="s">
        <v>13</v>
      </c>
      <c r="D5027" s="1759" t="s">
        <v>811</v>
      </c>
      <c r="E5027" s="1566">
        <v>346.4</v>
      </c>
      <c r="F5027" s="1567">
        <v>335.2</v>
      </c>
      <c r="G5027" s="1567">
        <v>326.39999999999998</v>
      </c>
      <c r="H5027" s="3460">
        <v>336</v>
      </c>
      <c r="I5027" s="1567">
        <v>346.4</v>
      </c>
      <c r="J5027" s="1567">
        <v>401.6</v>
      </c>
      <c r="K5027" s="1567">
        <v>448</v>
      </c>
      <c r="L5027" s="1567">
        <v>464</v>
      </c>
      <c r="M5027" s="1567">
        <v>447.2</v>
      </c>
      <c r="N5027" s="3460">
        <v>448.8</v>
      </c>
      <c r="O5027" s="1567">
        <v>444.8</v>
      </c>
      <c r="P5027" s="1567">
        <v>423.2</v>
      </c>
      <c r="Q5027" s="1567">
        <v>421.6</v>
      </c>
      <c r="R5027" s="1567">
        <v>417.6</v>
      </c>
      <c r="S5027" s="1567">
        <v>414.4</v>
      </c>
      <c r="T5027" s="1567">
        <v>456</v>
      </c>
      <c r="U5027" s="1567">
        <v>472</v>
      </c>
      <c r="V5027" s="3460">
        <v>470.4</v>
      </c>
      <c r="W5027" s="1567">
        <v>454.4</v>
      </c>
      <c r="X5027" s="1567">
        <v>446.4</v>
      </c>
      <c r="Y5027" s="1567">
        <v>428</v>
      </c>
      <c r="Z5027" s="1567">
        <v>409.6</v>
      </c>
      <c r="AA5027" s="1567">
        <v>389.6</v>
      </c>
      <c r="AB5027" s="1568">
        <v>345.6</v>
      </c>
      <c r="AC5027" s="1535">
        <f>SUM(E5027:AB5027)</f>
        <v>9893.6</v>
      </c>
      <c r="AD5027" s="1794">
        <v>2500</v>
      </c>
      <c r="AE5027" s="1567">
        <v>100</v>
      </c>
      <c r="AF5027" s="1568">
        <v>80</v>
      </c>
      <c r="AJ5027" s="1890"/>
      <c r="AK5027" s="1891"/>
      <c r="AL5027" s="1890"/>
      <c r="AM5027" s="1889"/>
      <c r="AN5027" s="189"/>
      <c r="AO5027" s="189"/>
      <c r="AP5027" s="189"/>
    </row>
    <row r="5028" spans="1:42" s="181" customFormat="1" ht="15.75" customHeight="1" x14ac:dyDescent="0.25">
      <c r="A5028" s="3548"/>
      <c r="B5028" s="3589"/>
      <c r="C5028" s="1781" t="s">
        <v>14</v>
      </c>
      <c r="D5028" s="1256" t="s">
        <v>811</v>
      </c>
      <c r="E5028" s="1554">
        <v>116</v>
      </c>
      <c r="F5028" s="1555">
        <v>108.8</v>
      </c>
      <c r="G5028" s="1555">
        <v>102.4</v>
      </c>
      <c r="H5028" s="3461">
        <v>107.2</v>
      </c>
      <c r="I5028" s="1555">
        <v>104.8</v>
      </c>
      <c r="J5028" s="1555">
        <v>133.6</v>
      </c>
      <c r="K5028" s="1555">
        <v>144</v>
      </c>
      <c r="L5028" s="1555">
        <v>136.80000000000001</v>
      </c>
      <c r="M5028" s="1555">
        <v>124</v>
      </c>
      <c r="N5028" s="3461">
        <v>131.19999999999999</v>
      </c>
      <c r="O5028" s="1555">
        <v>136</v>
      </c>
      <c r="P5028" s="1555">
        <v>144.80000000000001</v>
      </c>
      <c r="Q5028" s="1555">
        <v>144</v>
      </c>
      <c r="R5028" s="1555">
        <v>133.6</v>
      </c>
      <c r="S5028" s="1555">
        <v>127.2</v>
      </c>
      <c r="T5028" s="1555">
        <v>152.80000000000001</v>
      </c>
      <c r="U5028" s="1555">
        <v>173.6</v>
      </c>
      <c r="V5028" s="3461">
        <v>174.4</v>
      </c>
      <c r="W5028" s="1555">
        <v>160</v>
      </c>
      <c r="X5028" s="1555">
        <v>163.19999999999999</v>
      </c>
      <c r="Y5028" s="1555">
        <v>156.80000000000001</v>
      </c>
      <c r="Z5028" s="1555">
        <v>157.6</v>
      </c>
      <c r="AA5028" s="1555">
        <v>160.80000000000001</v>
      </c>
      <c r="AB5028" s="1556">
        <v>136</v>
      </c>
      <c r="AC5028" s="1762">
        <f>SUM(E5028:AB5028)</f>
        <v>3329.6000000000004</v>
      </c>
      <c r="AD5028" s="1795"/>
      <c r="AE5028" s="1330"/>
      <c r="AF5028" s="1796"/>
      <c r="AJ5028" s="1889"/>
      <c r="AK5028" s="1889"/>
      <c r="AL5028" s="1889"/>
      <c r="AM5028" s="1889"/>
      <c r="AN5028" s="189"/>
      <c r="AO5028" s="189"/>
      <c r="AP5028" s="189"/>
    </row>
    <row r="5029" spans="1:42" s="181" customFormat="1" ht="15.75" customHeight="1" x14ac:dyDescent="0.25">
      <c r="A5029" s="3548"/>
      <c r="B5029" s="3589"/>
      <c r="C5029" s="1781" t="s">
        <v>15</v>
      </c>
      <c r="D5029" s="1256" t="s">
        <v>54</v>
      </c>
      <c r="E5029" s="1557">
        <v>21</v>
      </c>
      <c r="F5029" s="1341">
        <v>21</v>
      </c>
      <c r="G5029" s="1341">
        <v>19</v>
      </c>
      <c r="H5029" s="3471">
        <v>21</v>
      </c>
      <c r="I5029" s="1330">
        <v>21</v>
      </c>
      <c r="J5029" s="1330">
        <v>26</v>
      </c>
      <c r="K5029" s="1330">
        <v>27</v>
      </c>
      <c r="L5029" s="1330">
        <v>27</v>
      </c>
      <c r="M5029" s="1330">
        <v>27</v>
      </c>
      <c r="N5029" s="3471">
        <v>24</v>
      </c>
      <c r="O5029" s="1330">
        <v>24</v>
      </c>
      <c r="P5029" s="1330">
        <v>24</v>
      </c>
      <c r="Q5029" s="1330">
        <v>26</v>
      </c>
      <c r="R5029" s="1330">
        <v>24</v>
      </c>
      <c r="S5029" s="1330">
        <v>24</v>
      </c>
      <c r="T5029" s="1330">
        <v>29</v>
      </c>
      <c r="U5029" s="1330">
        <v>27</v>
      </c>
      <c r="V5029" s="3471">
        <v>27</v>
      </c>
      <c r="W5029" s="1330">
        <v>27</v>
      </c>
      <c r="X5029" s="1330">
        <v>26</v>
      </c>
      <c r="Y5029" s="1330">
        <v>27</v>
      </c>
      <c r="Z5029" s="1341">
        <v>24</v>
      </c>
      <c r="AA5029" s="1341">
        <v>21</v>
      </c>
      <c r="AB5029" s="1558">
        <v>19</v>
      </c>
      <c r="AC5029" s="1762">
        <f>AVERAGE(E5029:AB5029)</f>
        <v>24.291666666666668</v>
      </c>
      <c r="AD5029" s="1347">
        <f>SQRT(MAX((E5027*E5027+E5028*E5028),(F5027*F5027+F5028*F5028),(G5027*G5027+G5028*G5028),(H5027*H5027+H5028*H5028),(I5027*I5027+I5028*I5028),(J5027*J5027+J5028*J5028),(K5027*K5027+K5028*K5028),(L5027*L5027+L5028*L5028),(M5027*M5027+M5028*M5028),(N5027*N5027+N5028*N5028),(O5027*O5027+O5028*O5028),(P5027*P5027+P5028*P5028),(R5027*R5027+R5028*R5028),(S5027*S5027+S5028*S5028),(T5027*T5027+T5028*T5028),(U5027*U5027+U5028*U5028),(V5027*V5027+V5028*V5028),(W5027*W5027+W5028*W5028),(X5027*X5027+X5028*X5028),(V5027*V5027+V5028*V5028),(Z5027*Z5027+Z5028*Z5028),(AA5027*AA5027+AA5028*AA5028),(AB5027*AB5027+AB5028*AB5028)))/AD5027</f>
        <v>0.20116499098998314</v>
      </c>
      <c r="AE5029" s="1347">
        <f>SQRT(MAX((E5027*E5027+E5028*E5028),(F5027*F5027+F5028*F5028),(G5027*G5027+G5028*G5028),(H5027*H5027+H5028*H5028),(I5027*I5027+I5028*I5028),(J5027*J5027+J5028*J5028),(K5027*K5027+K5028*K5028),(L5027*L5027+L5028*L5028),(M5027*M5027+M5028*M5028),(N5027*N5027+N5028*N5028),(O5027*O5027+O5028*O5028),(P5027*P5027+P5028*P5028),(R5027*R5027+R5028*R5028),(S5027*S5027+S5028*S5028),(T5027*T5027+T5028*T5028),(U5027*U5027+U5028*U5028),(V5027*V5027+V5028*V5028),(W5027*W5027+W5028*W5028),(X5027*X5027+X5028*X5028),(V5027*V5027+V5028*V5028),(Z5027*Z5027+Z5028*Z5028),(AA5027*AA5027+AA5028*AA5028),(AB5027*AB5027+AB5028*AB5028)))/AD5027</f>
        <v>0.20116499098998314</v>
      </c>
      <c r="AF5029" s="1797"/>
      <c r="AJ5029" s="1889"/>
      <c r="AK5029" s="1889"/>
      <c r="AL5029" s="1889"/>
      <c r="AM5029" s="1889"/>
      <c r="AN5029" s="189"/>
      <c r="AO5029" s="189"/>
      <c r="AP5029" s="189"/>
    </row>
    <row r="5030" spans="1:42" s="181" customFormat="1" ht="15.75" customHeight="1" thickBot="1" x14ac:dyDescent="0.3">
      <c r="A5030" s="3548"/>
      <c r="B5030" s="3589"/>
      <c r="C5030" s="1781" t="s">
        <v>17</v>
      </c>
      <c r="D5030" s="1256"/>
      <c r="E5030" s="1333">
        <f t="shared" ref="E5030:AB5030" si="1717">E5028/E5027</f>
        <v>0.3348729792147806</v>
      </c>
      <c r="F5030" s="1334">
        <f t="shared" si="1717"/>
        <v>0.32458233890214799</v>
      </c>
      <c r="G5030" s="1334">
        <f t="shared" si="1717"/>
        <v>0.31372549019607848</v>
      </c>
      <c r="H5030" s="3401">
        <f t="shared" si="1717"/>
        <v>0.31904761904761908</v>
      </c>
      <c r="I5030" s="1334">
        <f t="shared" si="1717"/>
        <v>0.302540415704388</v>
      </c>
      <c r="J5030" s="1334">
        <f t="shared" si="1717"/>
        <v>0.33266932270916333</v>
      </c>
      <c r="K5030" s="1334">
        <f t="shared" si="1717"/>
        <v>0.32142857142857145</v>
      </c>
      <c r="L5030" s="1334">
        <f t="shared" si="1717"/>
        <v>0.29482758620689659</v>
      </c>
      <c r="M5030" s="1334">
        <f t="shared" si="1717"/>
        <v>0.2772808586762075</v>
      </c>
      <c r="N5030" s="3401">
        <f t="shared" si="1717"/>
        <v>0.29233511586452759</v>
      </c>
      <c r="O5030" s="1334">
        <f>O5028/O5027</f>
        <v>0.30575539568345322</v>
      </c>
      <c r="P5030" s="1334">
        <f t="shared" si="1717"/>
        <v>0.34215500945179589</v>
      </c>
      <c r="Q5030" s="1334">
        <f t="shared" si="1717"/>
        <v>0.34155597722960152</v>
      </c>
      <c r="R5030" s="1334">
        <f t="shared" si="1717"/>
        <v>0.31992337164750956</v>
      </c>
      <c r="S5030" s="1334">
        <f t="shared" si="1717"/>
        <v>0.30694980694980695</v>
      </c>
      <c r="T5030" s="1334">
        <f t="shared" si="1717"/>
        <v>0.33508771929824566</v>
      </c>
      <c r="U5030" s="1334">
        <f t="shared" si="1717"/>
        <v>0.3677966101694915</v>
      </c>
      <c r="V5030" s="3401">
        <f t="shared" si="1717"/>
        <v>0.37074829931972791</v>
      </c>
      <c r="W5030" s="1334">
        <f t="shared" si="1717"/>
        <v>0.35211267605633806</v>
      </c>
      <c r="X5030" s="1334">
        <f t="shared" si="1717"/>
        <v>0.36559139784946237</v>
      </c>
      <c r="Y5030" s="1334">
        <f>Y5028/Y5027</f>
        <v>0.3663551401869159</v>
      </c>
      <c r="Z5030" s="1334">
        <f t="shared" si="1717"/>
        <v>0.38476562499999994</v>
      </c>
      <c r="AA5030" s="1334">
        <f t="shared" si="1717"/>
        <v>0.41273100616016428</v>
      </c>
      <c r="AB5030" s="1335">
        <f t="shared" si="1717"/>
        <v>0.39351851851851849</v>
      </c>
      <c r="AC5030" s="1258">
        <f>MAX(E5030:AB5030)</f>
        <v>0.41273100616016428</v>
      </c>
      <c r="AD5030" s="1795"/>
      <c r="AE5030" s="1330"/>
      <c r="AF5030" s="1796"/>
      <c r="AJ5030" s="1889"/>
      <c r="AK5030" s="1889"/>
      <c r="AL5030" s="1889"/>
      <c r="AM5030" s="1889"/>
      <c r="AN5030" s="189"/>
      <c r="AO5030" s="189"/>
      <c r="AP5030" s="189"/>
    </row>
    <row r="5031" spans="1:42" s="181" customFormat="1" ht="15.75" hidden="1" customHeight="1" x14ac:dyDescent="0.25">
      <c r="A5031" s="1712"/>
      <c r="B5031" s="1713"/>
      <c r="C5031" s="1799" t="s">
        <v>18</v>
      </c>
      <c r="D5031" s="1332"/>
      <c r="E5031" s="1331"/>
      <c r="F5031" s="1329"/>
      <c r="G5031" s="1329"/>
      <c r="H5031" s="1329"/>
      <c r="I5031" s="1329"/>
      <c r="J5031" s="1329"/>
      <c r="K5031" s="1329"/>
      <c r="L5031" s="1329"/>
      <c r="M5031" s="1329"/>
      <c r="N5031" s="1329"/>
      <c r="O5031" s="1329"/>
      <c r="P5031" s="1329"/>
      <c r="Q5031" s="1329"/>
      <c r="R5031" s="1329"/>
      <c r="S5031" s="1329"/>
      <c r="T5031" s="1329"/>
      <c r="U5031" s="1329"/>
      <c r="V5031" s="1329"/>
      <c r="W5031" s="1329"/>
      <c r="X5031" s="1329"/>
      <c r="Y5031" s="1329"/>
      <c r="Z5031" s="1329"/>
      <c r="AA5031" s="1329"/>
      <c r="AB5031" s="1329"/>
      <c r="AC5031" s="1256"/>
      <c r="AD5031" s="1795"/>
      <c r="AE5031" s="1330"/>
      <c r="AF5031" s="1796"/>
      <c r="AJ5031" s="1889"/>
      <c r="AK5031" s="1889"/>
      <c r="AL5031" s="1889"/>
      <c r="AM5031" s="1889"/>
      <c r="AN5031" s="189"/>
      <c r="AO5031" s="189"/>
      <c r="AP5031" s="189"/>
    </row>
    <row r="5032" spans="1:42" s="181" customFormat="1" ht="15.75" hidden="1" customHeight="1" collapsed="1" x14ac:dyDescent="0.25">
      <c r="A5032" s="1712"/>
      <c r="B5032" s="1713"/>
      <c r="C5032" s="1799" t="s">
        <v>19</v>
      </c>
      <c r="D5032" s="1332"/>
      <c r="E5032" s="1331"/>
      <c r="F5032" s="1329"/>
      <c r="G5032" s="1329"/>
      <c r="H5032" s="1329"/>
      <c r="I5032" s="1329"/>
      <c r="J5032" s="1329"/>
      <c r="K5032" s="1329"/>
      <c r="L5032" s="1329"/>
      <c r="M5032" s="1329"/>
      <c r="N5032" s="1329"/>
      <c r="O5032" s="1329"/>
      <c r="P5032" s="1329"/>
      <c r="Q5032" s="1329"/>
      <c r="R5032" s="1329"/>
      <c r="S5032" s="1329"/>
      <c r="T5032" s="1329"/>
      <c r="U5032" s="1329"/>
      <c r="V5032" s="1329"/>
      <c r="W5032" s="1329"/>
      <c r="X5032" s="1329"/>
      <c r="Y5032" s="1329"/>
      <c r="Z5032" s="1329"/>
      <c r="AA5032" s="1329"/>
      <c r="AB5032" s="1329"/>
      <c r="AC5032" s="1256"/>
      <c r="AD5032" s="1795"/>
      <c r="AE5032" s="1330"/>
      <c r="AF5032" s="1796"/>
      <c r="AH5032" s="1780"/>
      <c r="AI5032" s="1803"/>
      <c r="AJ5032" s="1803"/>
      <c r="AK5032" s="1804"/>
      <c r="AL5032" s="1804"/>
      <c r="AM5032" s="189"/>
      <c r="AN5032" s="189"/>
      <c r="AO5032" s="189"/>
      <c r="AP5032" s="189"/>
    </row>
    <row r="5033" spans="1:42" s="181" customFormat="1" ht="15.75" hidden="1" customHeight="1" thickBot="1" x14ac:dyDescent="0.3">
      <c r="A5033" s="3844" t="s">
        <v>42</v>
      </c>
      <c r="B5033" s="3845"/>
      <c r="C5033" s="3845"/>
      <c r="D5033" s="1787"/>
      <c r="E5033" s="1562">
        <f>SQRT(E5027*E5027+E5028*E5028)/E5038/1.73</f>
        <v>19.920747393028662</v>
      </c>
      <c r="F5033" s="1563">
        <f t="shared" ref="F5033:AB5033" si="1718">SQRT(F5027*F5027+F5028*F5028)/F5038/1.73</f>
        <v>19.181564376322523</v>
      </c>
      <c r="G5033" s="1563">
        <f t="shared" si="1718"/>
        <v>18.796338226183813</v>
      </c>
      <c r="H5033" s="1564">
        <f t="shared" si="1718"/>
        <v>19.489970219121911</v>
      </c>
      <c r="I5033" s="1564">
        <f t="shared" si="1718"/>
        <v>20.037764110942831</v>
      </c>
      <c r="J5033" s="1564">
        <f t="shared" si="1718"/>
        <v>23.388814953982969</v>
      </c>
      <c r="K5033" s="1564">
        <f t="shared" si="1718"/>
        <v>25.905539082592224</v>
      </c>
      <c r="L5033" s="1564">
        <f t="shared" si="1718"/>
        <v>26.280262564619989</v>
      </c>
      <c r="M5033" s="1564">
        <f t="shared" si="1718"/>
        <v>25.547651951028861</v>
      </c>
      <c r="N5033" s="1564">
        <f t="shared" si="1718"/>
        <v>25.450077217934073</v>
      </c>
      <c r="O5033" s="1564">
        <f t="shared" si="1718"/>
        <v>25.316335598306715</v>
      </c>
      <c r="P5033" s="1564">
        <f t="shared" si="1718"/>
        <v>24.028545823974376</v>
      </c>
      <c r="Q5033" s="1564">
        <f t="shared" si="1718"/>
        <v>23.88890879722268</v>
      </c>
      <c r="R5033" s="1564">
        <f t="shared" si="1718"/>
        <v>24.045494843249621</v>
      </c>
      <c r="S5033" s="1564">
        <f t="shared" si="1718"/>
        <v>23.863619099600779</v>
      </c>
      <c r="T5033" s="1564">
        <f t="shared" si="1718"/>
        <v>26.424744797206923</v>
      </c>
      <c r="U5033" s="1564">
        <f t="shared" si="1718"/>
        <v>27.270248971085135</v>
      </c>
      <c r="V5033" s="1564">
        <f t="shared" si="1718"/>
        <v>27.20388836225521</v>
      </c>
      <c r="W5033" s="1564">
        <f t="shared" si="1718"/>
        <v>26.122512836268999</v>
      </c>
      <c r="X5033" s="1564">
        <f t="shared" si="1718"/>
        <v>25.772807416040227</v>
      </c>
      <c r="Y5033" s="1564">
        <f>SQRT(Y5027*Y5027+Y5028*Y5028)/Y5038/1.73</f>
        <v>24.950637665165683</v>
      </c>
      <c r="Z5033" s="1563">
        <f t="shared" si="1718"/>
        <v>23.708792985700523</v>
      </c>
      <c r="AA5033" s="1563">
        <f t="shared" si="1718"/>
        <v>22.60015333524473</v>
      </c>
      <c r="AB5033" s="1565">
        <f t="shared" si="1718"/>
        <v>20.026124779691909</v>
      </c>
      <c r="AC5033" s="1800">
        <f>AVERAGE(E5033:AB5033)</f>
        <v>23.717564391948809</v>
      </c>
      <c r="AD5033" s="1801">
        <f>(AC5029-AC5033)/AC5029</f>
        <v>2.3633712852879272E-2</v>
      </c>
      <c r="AE5033" s="1564"/>
      <c r="AF5033" s="1802"/>
      <c r="AG5033" s="1798"/>
      <c r="AJ5033" s="189"/>
      <c r="AK5033" s="189"/>
      <c r="AL5033" s="189"/>
      <c r="AM5033" s="189"/>
      <c r="AN5033" s="189"/>
      <c r="AO5033" s="189"/>
      <c r="AP5033" s="189"/>
    </row>
    <row r="5034" spans="1:42" s="181" customFormat="1" ht="15.75" customHeight="1" x14ac:dyDescent="0.25">
      <c r="A5034" s="149" t="s">
        <v>620</v>
      </c>
      <c r="B5034" s="1215"/>
      <c r="C5034" s="1264"/>
      <c r="D5034" s="1806"/>
      <c r="E5034" s="1807">
        <f>E5020+E5027</f>
        <v>346.4</v>
      </c>
      <c r="F5034" s="1808">
        <f t="shared" ref="F5034:AB5035" si="1719">F5020+F5027</f>
        <v>335.2</v>
      </c>
      <c r="G5034" s="1808">
        <f t="shared" si="1719"/>
        <v>326.39999999999998</v>
      </c>
      <c r="H5034" s="1809">
        <f t="shared" si="1719"/>
        <v>336</v>
      </c>
      <c r="I5034" s="1809">
        <f t="shared" si="1719"/>
        <v>346.4</v>
      </c>
      <c r="J5034" s="1809">
        <f t="shared" si="1719"/>
        <v>401.6</v>
      </c>
      <c r="K5034" s="1809">
        <f t="shared" si="1719"/>
        <v>448</v>
      </c>
      <c r="L5034" s="1809">
        <f t="shared" si="1719"/>
        <v>464</v>
      </c>
      <c r="M5034" s="1809">
        <f t="shared" si="1719"/>
        <v>447.2</v>
      </c>
      <c r="N5034" s="1809">
        <f t="shared" si="1719"/>
        <v>448.8</v>
      </c>
      <c r="O5034" s="1809">
        <f t="shared" si="1719"/>
        <v>444.8</v>
      </c>
      <c r="P5034" s="1809">
        <f t="shared" si="1719"/>
        <v>423.2</v>
      </c>
      <c r="Q5034" s="1809">
        <f t="shared" si="1719"/>
        <v>421.6</v>
      </c>
      <c r="R5034" s="1809">
        <f t="shared" si="1719"/>
        <v>417.6</v>
      </c>
      <c r="S5034" s="1809">
        <f t="shared" si="1719"/>
        <v>414.4</v>
      </c>
      <c r="T5034" s="1809">
        <f t="shared" si="1719"/>
        <v>456</v>
      </c>
      <c r="U5034" s="1809">
        <f t="shared" si="1719"/>
        <v>472</v>
      </c>
      <c r="V5034" s="1809">
        <f t="shared" si="1719"/>
        <v>470.4</v>
      </c>
      <c r="W5034" s="1809">
        <f t="shared" si="1719"/>
        <v>454.4</v>
      </c>
      <c r="X5034" s="1809">
        <f t="shared" si="1719"/>
        <v>446.4</v>
      </c>
      <c r="Y5034" s="1809">
        <f>Y5020+Y5027</f>
        <v>428</v>
      </c>
      <c r="Z5034" s="1808">
        <f t="shared" si="1719"/>
        <v>409.6</v>
      </c>
      <c r="AA5034" s="1808">
        <f t="shared" si="1719"/>
        <v>389.6</v>
      </c>
      <c r="AB5034" s="1810">
        <f t="shared" si="1719"/>
        <v>345.6</v>
      </c>
      <c r="AC5034" s="1806"/>
      <c r="AD5034" s="1811">
        <f>MAX(E5034:AB5034)</f>
        <v>472</v>
      </c>
      <c r="AE5034" s="1812"/>
      <c r="AF5034" s="1813"/>
      <c r="AG5034" s="1798"/>
      <c r="AJ5034" s="189"/>
      <c r="AK5034" s="189"/>
      <c r="AL5034" s="189"/>
      <c r="AM5034" s="189"/>
      <c r="AN5034" s="189"/>
      <c r="AO5034" s="189"/>
      <c r="AP5034" s="189"/>
    </row>
    <row r="5035" spans="1:42" s="181" customFormat="1" ht="15.75" customHeight="1" x14ac:dyDescent="0.25">
      <c r="A5035" s="151" t="s">
        <v>53</v>
      </c>
      <c r="B5035" s="1216"/>
      <c r="C5035" s="1272"/>
      <c r="D5035" s="1815"/>
      <c r="E5035" s="1816">
        <f>E5021+E5028</f>
        <v>116</v>
      </c>
      <c r="F5035" s="1817">
        <f t="shared" si="1719"/>
        <v>108.8</v>
      </c>
      <c r="G5035" s="1817">
        <f t="shared" si="1719"/>
        <v>102.4</v>
      </c>
      <c r="H5035" s="1818">
        <f t="shared" si="1719"/>
        <v>107.2</v>
      </c>
      <c r="I5035" s="1818">
        <f t="shared" si="1719"/>
        <v>104.8</v>
      </c>
      <c r="J5035" s="1818">
        <f t="shared" si="1719"/>
        <v>133.6</v>
      </c>
      <c r="K5035" s="1818">
        <f t="shared" si="1719"/>
        <v>144</v>
      </c>
      <c r="L5035" s="1818">
        <f t="shared" si="1719"/>
        <v>136.80000000000001</v>
      </c>
      <c r="M5035" s="1818">
        <f t="shared" si="1719"/>
        <v>124</v>
      </c>
      <c r="N5035" s="1818">
        <f t="shared" si="1719"/>
        <v>131.19999999999999</v>
      </c>
      <c r="O5035" s="1818">
        <f t="shared" si="1719"/>
        <v>136</v>
      </c>
      <c r="P5035" s="1818">
        <f t="shared" si="1719"/>
        <v>144.80000000000001</v>
      </c>
      <c r="Q5035" s="1818">
        <f t="shared" si="1719"/>
        <v>144</v>
      </c>
      <c r="R5035" s="1818">
        <f t="shared" si="1719"/>
        <v>133.6</v>
      </c>
      <c r="S5035" s="1818">
        <f t="shared" si="1719"/>
        <v>127.2</v>
      </c>
      <c r="T5035" s="1818">
        <f t="shared" si="1719"/>
        <v>152.80000000000001</v>
      </c>
      <c r="U5035" s="1818">
        <f t="shared" si="1719"/>
        <v>173.6</v>
      </c>
      <c r="V5035" s="1818">
        <f t="shared" si="1719"/>
        <v>174.4</v>
      </c>
      <c r="W5035" s="1818">
        <f t="shared" si="1719"/>
        <v>160</v>
      </c>
      <c r="X5035" s="1818">
        <f t="shared" si="1719"/>
        <v>163.19999999999999</v>
      </c>
      <c r="Y5035" s="1818">
        <f>Y5021+Y5028</f>
        <v>156.80000000000001</v>
      </c>
      <c r="Z5035" s="1817">
        <f t="shared" si="1719"/>
        <v>157.6</v>
      </c>
      <c r="AA5035" s="1817">
        <f t="shared" si="1719"/>
        <v>160.80000000000001</v>
      </c>
      <c r="AB5035" s="1819">
        <f t="shared" si="1719"/>
        <v>136</v>
      </c>
      <c r="AC5035" s="1815"/>
      <c r="AD5035" s="1820">
        <f>MAX(E5035:AB5035)</f>
        <v>174.4</v>
      </c>
      <c r="AE5035" s="1821"/>
      <c r="AF5035" s="1822"/>
      <c r="AG5035" s="1798"/>
      <c r="AJ5035" s="189"/>
      <c r="AK5035" s="189"/>
      <c r="AL5035" s="189"/>
      <c r="AM5035" s="189"/>
      <c r="AN5035" s="189"/>
      <c r="AO5035" s="189"/>
      <c r="AP5035" s="189"/>
    </row>
    <row r="5036" spans="1:42" s="181" customFormat="1" ht="15.75" customHeight="1" thickBot="1" x14ac:dyDescent="0.3">
      <c r="A5036" s="153" t="s">
        <v>52</v>
      </c>
      <c r="B5036" s="1217"/>
      <c r="C5036" s="1280"/>
      <c r="D5036" s="1824"/>
      <c r="E5036" s="2051">
        <f>SQRT(E5035*E5035+E5034*E5034)</f>
        <v>365.30666569335955</v>
      </c>
      <c r="F5036" s="2052">
        <f t="shared" ref="F5036:K5036" si="1720">SQRT(F5035*F5035+F5034*F5034)</f>
        <v>352.41520966042316</v>
      </c>
      <c r="G5036" s="2052">
        <f t="shared" si="1720"/>
        <v>342.08583718125487</v>
      </c>
      <c r="H5036" s="2053">
        <f t="shared" si="1720"/>
        <v>352.68660309118633</v>
      </c>
      <c r="I5036" s="2053">
        <f t="shared" si="1720"/>
        <v>361.90606516056067</v>
      </c>
      <c r="J5036" s="2053">
        <f t="shared" si="1720"/>
        <v>423.23931764428505</v>
      </c>
      <c r="K5036" s="2053">
        <f t="shared" si="1720"/>
        <v>470.57411743528775</v>
      </c>
      <c r="L5036" s="2053">
        <f>SQRT(L5035*L5035+L5034*L5034)</f>
        <v>483.7460490794731</v>
      </c>
      <c r="M5036" s="2053">
        <f t="shared" ref="M5036:AB5036" si="1721">SQRT(M5035*M5035+M5034*M5034)</f>
        <v>464.07309769043928</v>
      </c>
      <c r="N5036" s="2053">
        <f t="shared" si="1721"/>
        <v>467.5840886942155</v>
      </c>
      <c r="O5036" s="2053">
        <f t="shared" si="1721"/>
        <v>465.12690741344994</v>
      </c>
      <c r="P5036" s="2053">
        <f t="shared" si="1721"/>
        <v>447.28657480411817</v>
      </c>
      <c r="Q5036" s="2053">
        <f t="shared" si="1721"/>
        <v>445.51381572292462</v>
      </c>
      <c r="R5036" s="2053">
        <f t="shared" si="1721"/>
        <v>438.45036207078221</v>
      </c>
      <c r="S5036" s="2053">
        <f t="shared" si="1721"/>
        <v>433.48264094424815</v>
      </c>
      <c r="T5036" s="2053">
        <f t="shared" si="1721"/>
        <v>480.91978541124712</v>
      </c>
      <c r="U5036" s="2053">
        <f t="shared" si="1721"/>
        <v>502.91247747495788</v>
      </c>
      <c r="V5036" s="2053">
        <f t="shared" si="1721"/>
        <v>501.68866839903808</v>
      </c>
      <c r="W5036" s="2053">
        <f t="shared" si="1721"/>
        <v>481.74615722390564</v>
      </c>
      <c r="X5036" s="2053">
        <f t="shared" si="1721"/>
        <v>475.29695980513065</v>
      </c>
      <c r="Y5036" s="2053">
        <f>SQRT(Y5035*Y5035+Y5034*Y5034)</f>
        <v>455.81820937737888</v>
      </c>
      <c r="Z5036" s="2052">
        <f t="shared" si="1721"/>
        <v>438.87346695830229</v>
      </c>
      <c r="AA5036" s="2052">
        <f t="shared" si="1721"/>
        <v>421.47929961031303</v>
      </c>
      <c r="AB5036" s="2054">
        <f t="shared" si="1721"/>
        <v>371.39649971425422</v>
      </c>
      <c r="AC5036" s="1824"/>
      <c r="AD5036" s="1825">
        <f>MAX(E5036:AB5036)</f>
        <v>502.91247747495788</v>
      </c>
      <c r="AE5036" s="1826"/>
      <c r="AF5036" s="1827"/>
      <c r="AG5036" s="1767"/>
    </row>
    <row r="5037" spans="1:42" s="181" customFormat="1" ht="15.75" customHeight="1" thickBot="1" x14ac:dyDescent="0.3">
      <c r="A5037" s="1828" t="s">
        <v>21</v>
      </c>
      <c r="B5037" s="1829"/>
      <c r="C5037" s="1830"/>
      <c r="D5037" s="1831"/>
      <c r="E5037" s="1832">
        <v>1</v>
      </c>
      <c r="F5037" s="1833">
        <v>2</v>
      </c>
      <c r="G5037" s="1833">
        <v>3</v>
      </c>
      <c r="H5037" s="1873">
        <v>4</v>
      </c>
      <c r="I5037" s="1833">
        <v>5</v>
      </c>
      <c r="J5037" s="1833">
        <v>6</v>
      </c>
      <c r="K5037" s="1833">
        <v>7</v>
      </c>
      <c r="L5037" s="1833">
        <v>8</v>
      </c>
      <c r="M5037" s="1833">
        <v>9</v>
      </c>
      <c r="N5037" s="1873">
        <v>10</v>
      </c>
      <c r="O5037" s="1833">
        <v>11</v>
      </c>
      <c r="P5037" s="1833">
        <v>12</v>
      </c>
      <c r="Q5037" s="1833">
        <v>13</v>
      </c>
      <c r="R5037" s="1833">
        <v>14</v>
      </c>
      <c r="S5037" s="1833">
        <v>15</v>
      </c>
      <c r="T5037" s="1833">
        <v>16</v>
      </c>
      <c r="U5037" s="1833">
        <v>17</v>
      </c>
      <c r="V5037" s="1833">
        <v>18</v>
      </c>
      <c r="W5037" s="1833">
        <v>19</v>
      </c>
      <c r="X5037" s="1833">
        <v>20</v>
      </c>
      <c r="Y5037" s="1873">
        <v>21</v>
      </c>
      <c r="Z5037" s="1833">
        <v>22</v>
      </c>
      <c r="AA5037" s="1833">
        <v>23</v>
      </c>
      <c r="AB5037" s="1834">
        <v>24</v>
      </c>
      <c r="AC5037" s="1831"/>
      <c r="AD5037" s="1767"/>
      <c r="AE5037" s="1767"/>
      <c r="AF5037" s="1767"/>
      <c r="AG5037" s="1843"/>
    </row>
    <row r="5038" spans="1:42" s="181" customFormat="1" ht="15.75" customHeight="1" thickBot="1" x14ac:dyDescent="0.3">
      <c r="A5038" s="1893" t="s">
        <v>911</v>
      </c>
      <c r="B5038" s="1875"/>
      <c r="C5038" s="1894" t="s">
        <v>22</v>
      </c>
      <c r="D5038" s="1895" t="s">
        <v>54</v>
      </c>
      <c r="E5038" s="1874">
        <v>10.6</v>
      </c>
      <c r="F5038" s="1875">
        <v>10.62</v>
      </c>
      <c r="G5038" s="1876">
        <v>10.52</v>
      </c>
      <c r="H5038" s="1876">
        <v>10.46</v>
      </c>
      <c r="I5038" s="1876">
        <v>10.44</v>
      </c>
      <c r="J5038" s="1876">
        <v>10.46</v>
      </c>
      <c r="K5038" s="1876">
        <v>10.5</v>
      </c>
      <c r="L5038" s="1876">
        <v>10.64</v>
      </c>
      <c r="M5038" s="1876">
        <v>10.5</v>
      </c>
      <c r="N5038" s="1876">
        <v>10.62</v>
      </c>
      <c r="O5038" s="1876">
        <v>10.62</v>
      </c>
      <c r="P5038" s="1876">
        <v>10.76</v>
      </c>
      <c r="Q5038" s="1876">
        <v>10.78</v>
      </c>
      <c r="R5038" s="1876">
        <v>10.54</v>
      </c>
      <c r="S5038" s="1876">
        <v>10.5</v>
      </c>
      <c r="T5038" s="1876">
        <v>10.52</v>
      </c>
      <c r="U5038" s="1876">
        <v>10.66</v>
      </c>
      <c r="V5038" s="1876">
        <v>10.66</v>
      </c>
      <c r="W5038" s="1876">
        <v>10.66</v>
      </c>
      <c r="X5038" s="1876">
        <v>10.66</v>
      </c>
      <c r="Y5038" s="1876">
        <v>10.56</v>
      </c>
      <c r="Z5038" s="1876">
        <v>10.7</v>
      </c>
      <c r="AA5038" s="1876">
        <v>10.78</v>
      </c>
      <c r="AB5038" s="1877">
        <v>10.72</v>
      </c>
      <c r="AC5038" s="1896"/>
      <c r="AD5038" s="1843"/>
      <c r="AE5038" s="1843"/>
      <c r="AF5038" s="1843"/>
      <c r="AJ5038" s="189"/>
      <c r="AK5038" s="1843"/>
      <c r="AL5038" s="1843"/>
      <c r="AM5038" s="1889"/>
      <c r="AN5038" s="1843"/>
      <c r="AO5038" s="189"/>
      <c r="AP5038" s="189"/>
    </row>
    <row r="5039" spans="1:42" s="181" customFormat="1" ht="15.75" customHeight="1" x14ac:dyDescent="0.25">
      <c r="A5039" s="3564" t="s">
        <v>28</v>
      </c>
      <c r="B5039" s="3565" t="s">
        <v>728</v>
      </c>
      <c r="C5039" s="1775" t="s">
        <v>13</v>
      </c>
      <c r="D5039" s="1759" t="s">
        <v>811</v>
      </c>
      <c r="E5039" s="1566">
        <v>82.2</v>
      </c>
      <c r="F5039" s="1567">
        <v>77.599999999999994</v>
      </c>
      <c r="G5039" s="1567">
        <v>72.599999999999994</v>
      </c>
      <c r="H5039" s="3460">
        <v>78</v>
      </c>
      <c r="I5039" s="1567">
        <v>81</v>
      </c>
      <c r="J5039" s="1567">
        <v>98.8</v>
      </c>
      <c r="K5039" s="1567">
        <v>111.4</v>
      </c>
      <c r="L5039" s="1567">
        <v>119.6</v>
      </c>
      <c r="M5039" s="1567">
        <v>111.8</v>
      </c>
      <c r="N5039" s="3460">
        <v>116.6</v>
      </c>
      <c r="O5039" s="1567">
        <v>122.4</v>
      </c>
      <c r="P5039" s="1567">
        <v>118.6</v>
      </c>
      <c r="Q5039" s="1567">
        <v>118.6</v>
      </c>
      <c r="R5039" s="1567">
        <v>111.4</v>
      </c>
      <c r="S5039" s="1567">
        <v>107.4</v>
      </c>
      <c r="T5039" s="1567">
        <v>120.6</v>
      </c>
      <c r="U5039" s="1567">
        <v>129</v>
      </c>
      <c r="V5039" s="3460">
        <v>132.19999999999999</v>
      </c>
      <c r="W5039" s="1567">
        <v>127</v>
      </c>
      <c r="X5039" s="1567">
        <v>124</v>
      </c>
      <c r="Y5039" s="1567">
        <v>123.6</v>
      </c>
      <c r="Z5039" s="1567">
        <v>116.6</v>
      </c>
      <c r="AA5039" s="1567">
        <v>107.8</v>
      </c>
      <c r="AB5039" s="1568">
        <v>93.6</v>
      </c>
      <c r="AC5039" s="1535">
        <f>SUM(E5039:AB5039)</f>
        <v>2602.4</v>
      </c>
      <c r="AD5039" s="1794"/>
      <c r="AE5039" s="1567">
        <v>100</v>
      </c>
      <c r="AF5039" s="1568">
        <v>20</v>
      </c>
      <c r="AJ5039" s="189"/>
      <c r="AK5039" s="1890"/>
      <c r="AL5039" s="1891"/>
      <c r="AM5039" s="1890"/>
      <c r="AN5039" s="1889"/>
      <c r="AO5039" s="189"/>
      <c r="AP5039" s="189"/>
    </row>
    <row r="5040" spans="1:42" s="181" customFormat="1" ht="15.75" customHeight="1" x14ac:dyDescent="0.25">
      <c r="A5040" s="3548"/>
      <c r="B5040" s="3551"/>
      <c r="C5040" s="1781" t="s">
        <v>14</v>
      </c>
      <c r="D5040" s="1256" t="s">
        <v>811</v>
      </c>
      <c r="E5040" s="1554">
        <v>31.2</v>
      </c>
      <c r="F5040" s="1555">
        <v>29.2</v>
      </c>
      <c r="G5040" s="1555">
        <v>25.4</v>
      </c>
      <c r="H5040" s="3461">
        <v>28</v>
      </c>
      <c r="I5040" s="1555">
        <v>29.2</v>
      </c>
      <c r="J5040" s="1555">
        <v>42.6</v>
      </c>
      <c r="K5040" s="1555">
        <v>45.6</v>
      </c>
      <c r="L5040" s="1555">
        <v>42.8</v>
      </c>
      <c r="M5040" s="1555">
        <v>30.8</v>
      </c>
      <c r="N5040" s="3461">
        <v>36.6</v>
      </c>
      <c r="O5040" s="1555">
        <v>40.4</v>
      </c>
      <c r="P5040" s="1555">
        <v>41.4</v>
      </c>
      <c r="Q5040" s="1555">
        <v>41.8</v>
      </c>
      <c r="R5040" s="1555">
        <v>36.6</v>
      </c>
      <c r="S5040" s="1555">
        <v>32.4</v>
      </c>
      <c r="T5040" s="1555">
        <v>43</v>
      </c>
      <c r="U5040" s="1555">
        <v>50.6</v>
      </c>
      <c r="V5040" s="3461">
        <v>52.6</v>
      </c>
      <c r="W5040" s="1555">
        <v>53</v>
      </c>
      <c r="X5040" s="1555">
        <v>53.6</v>
      </c>
      <c r="Y5040" s="1555">
        <v>50.4</v>
      </c>
      <c r="Z5040" s="1555">
        <v>50.6</v>
      </c>
      <c r="AA5040" s="1555">
        <v>50</v>
      </c>
      <c r="AB5040" s="1556">
        <v>39.6</v>
      </c>
      <c r="AC5040" s="1762">
        <f>SUM(E5040:AB5040)</f>
        <v>977.40000000000009</v>
      </c>
      <c r="AD5040" s="1795"/>
      <c r="AE5040" s="1330"/>
      <c r="AF5040" s="1796"/>
      <c r="AJ5040" s="189"/>
      <c r="AK5040" s="1889"/>
      <c r="AL5040" s="1889"/>
      <c r="AM5040" s="1889"/>
      <c r="AN5040" s="1889"/>
      <c r="AO5040" s="189"/>
      <c r="AP5040" s="189"/>
    </row>
    <row r="5041" spans="1:42" s="181" customFormat="1" ht="15.75" customHeight="1" x14ac:dyDescent="0.25">
      <c r="A5041" s="3548"/>
      <c r="B5041" s="3551"/>
      <c r="C5041" s="1781" t="s">
        <v>15</v>
      </c>
      <c r="D5041" s="1256" t="s">
        <v>54</v>
      </c>
      <c r="E5041" s="1557">
        <v>5</v>
      </c>
      <c r="F5041" s="1341">
        <v>4</v>
      </c>
      <c r="G5041" s="1341">
        <v>5</v>
      </c>
      <c r="H5041" s="3471">
        <v>4</v>
      </c>
      <c r="I5041" s="1330">
        <v>6</v>
      </c>
      <c r="J5041" s="1330">
        <v>6</v>
      </c>
      <c r="K5041" s="1330">
        <v>7</v>
      </c>
      <c r="L5041" s="1330">
        <v>7</v>
      </c>
      <c r="M5041" s="1330">
        <v>7</v>
      </c>
      <c r="N5041" s="3471">
        <v>7</v>
      </c>
      <c r="O5041" s="1330">
        <v>7</v>
      </c>
      <c r="P5041" s="1330">
        <v>7</v>
      </c>
      <c r="Q5041" s="1330">
        <v>7</v>
      </c>
      <c r="R5041" s="1330">
        <v>6</v>
      </c>
      <c r="S5041" s="1330">
        <v>6</v>
      </c>
      <c r="T5041" s="1330">
        <v>8</v>
      </c>
      <c r="U5041" s="1330">
        <v>8</v>
      </c>
      <c r="V5041" s="3471">
        <v>8</v>
      </c>
      <c r="W5041" s="1330">
        <v>8</v>
      </c>
      <c r="X5041" s="1330">
        <v>8</v>
      </c>
      <c r="Y5041" s="1330">
        <v>8</v>
      </c>
      <c r="Z5041" s="1341">
        <v>7</v>
      </c>
      <c r="AA5041" s="1341">
        <v>6</v>
      </c>
      <c r="AB5041" s="1558">
        <v>5</v>
      </c>
      <c r="AC5041" s="1762">
        <f>AVERAGE(E5041:AB5041)</f>
        <v>6.541666666666667</v>
      </c>
      <c r="AD5041" s="1347"/>
      <c r="AE5041" s="1347"/>
      <c r="AF5041" s="1797"/>
      <c r="AJ5041" s="189"/>
      <c r="AK5041" s="1889"/>
      <c r="AL5041" s="1889"/>
      <c r="AM5041" s="1889"/>
      <c r="AN5041" s="1889"/>
      <c r="AO5041" s="189"/>
      <c r="AP5041" s="189"/>
    </row>
    <row r="5042" spans="1:42" s="181" customFormat="1" ht="15.75" customHeight="1" thickBot="1" x14ac:dyDescent="0.3">
      <c r="A5042" s="3549"/>
      <c r="B5042" s="3552"/>
      <c r="C5042" s="1786" t="s">
        <v>17</v>
      </c>
      <c r="D5042" s="1787"/>
      <c r="E5042" s="1338">
        <f t="shared" ref="E5042:AB5042" si="1722">E5040/E5039</f>
        <v>0.37956204379562042</v>
      </c>
      <c r="F5042" s="1339">
        <f t="shared" si="1722"/>
        <v>0.37628865979381443</v>
      </c>
      <c r="G5042" s="1339">
        <f t="shared" si="1722"/>
        <v>0.34986225895316803</v>
      </c>
      <c r="H5042" s="3404">
        <f t="shared" si="1722"/>
        <v>0.35897435897435898</v>
      </c>
      <c r="I5042" s="1339">
        <f t="shared" si="1722"/>
        <v>0.36049382716049383</v>
      </c>
      <c r="J5042" s="1339">
        <f t="shared" si="1722"/>
        <v>0.43117408906882593</v>
      </c>
      <c r="K5042" s="1339">
        <f t="shared" si="1722"/>
        <v>0.40933572710951527</v>
      </c>
      <c r="L5042" s="1339">
        <f t="shared" si="1722"/>
        <v>0.35785953177257523</v>
      </c>
      <c r="M5042" s="1339">
        <f t="shared" si="1722"/>
        <v>0.27549194991055459</v>
      </c>
      <c r="N5042" s="3404">
        <f t="shared" si="1722"/>
        <v>0.31389365351629506</v>
      </c>
      <c r="O5042" s="1339">
        <f t="shared" si="1722"/>
        <v>0.33006535947712418</v>
      </c>
      <c r="P5042" s="1339">
        <f t="shared" si="1722"/>
        <v>0.34907251264755479</v>
      </c>
      <c r="Q5042" s="1339">
        <f t="shared" si="1722"/>
        <v>0.35244519392917367</v>
      </c>
      <c r="R5042" s="1339">
        <f t="shared" si="1722"/>
        <v>0.32854578096947934</v>
      </c>
      <c r="S5042" s="1339">
        <f t="shared" si="1722"/>
        <v>0.30167597765363124</v>
      </c>
      <c r="T5042" s="1339">
        <f t="shared" si="1722"/>
        <v>0.35655058043117749</v>
      </c>
      <c r="U5042" s="1339">
        <f t="shared" si="1722"/>
        <v>0.39224806201550388</v>
      </c>
      <c r="V5042" s="3404">
        <f t="shared" si="1722"/>
        <v>0.39788199697428145</v>
      </c>
      <c r="W5042" s="1339">
        <f t="shared" si="1722"/>
        <v>0.41732283464566927</v>
      </c>
      <c r="X5042" s="1339">
        <f t="shared" si="1722"/>
        <v>0.43225806451612903</v>
      </c>
      <c r="Y5042" s="1339">
        <f>Y5040/Y5039</f>
        <v>0.40776699029126212</v>
      </c>
      <c r="Z5042" s="1339">
        <f t="shared" si="1722"/>
        <v>0.43396226415094341</v>
      </c>
      <c r="AA5042" s="1339">
        <f t="shared" si="1722"/>
        <v>0.463821892393321</v>
      </c>
      <c r="AB5042" s="1340">
        <f t="shared" si="1722"/>
        <v>0.42307692307692313</v>
      </c>
      <c r="AC5042" s="1259">
        <f>MAX(E5042:AB5042)</f>
        <v>0.463821892393321</v>
      </c>
      <c r="AD5042" s="1795"/>
      <c r="AE5042" s="1330"/>
      <c r="AF5042" s="1796"/>
      <c r="AJ5042" s="189"/>
      <c r="AK5042" s="1889"/>
      <c r="AL5042" s="1889"/>
      <c r="AM5042" s="1889"/>
      <c r="AN5042" s="1889"/>
      <c r="AO5042" s="189"/>
      <c r="AP5042" s="189"/>
    </row>
    <row r="5043" spans="1:42" s="181" customFormat="1" ht="15.75" hidden="1" customHeight="1" x14ac:dyDescent="0.25">
      <c r="A5043" s="1715"/>
      <c r="B5043" s="1714"/>
      <c r="C5043" s="1853" t="s">
        <v>18</v>
      </c>
      <c r="D5043" s="1948"/>
      <c r="E5043" s="1949"/>
      <c r="F5043" s="1950"/>
      <c r="G5043" s="1950"/>
      <c r="H5043" s="3472"/>
      <c r="I5043" s="1950"/>
      <c r="J5043" s="1950"/>
      <c r="K5043" s="1950"/>
      <c r="L5043" s="1950"/>
      <c r="M5043" s="1950"/>
      <c r="N5043" s="3472"/>
      <c r="O5043" s="3121"/>
      <c r="P5043" s="3121"/>
      <c r="Q5043" s="3121"/>
      <c r="R5043" s="3121"/>
      <c r="S5043" s="3121"/>
      <c r="T5043" s="3121"/>
      <c r="U5043" s="1950"/>
      <c r="V5043" s="3472"/>
      <c r="W5043" s="1950"/>
      <c r="X5043" s="1950"/>
      <c r="Y5043" s="1950"/>
      <c r="Z5043" s="1950"/>
      <c r="AA5043" s="1950"/>
      <c r="AB5043" s="1950"/>
      <c r="AC5043" s="1854"/>
      <c r="AD5043" s="1795"/>
      <c r="AE5043" s="1330"/>
      <c r="AF5043" s="1796"/>
      <c r="AJ5043" s="189"/>
      <c r="AK5043" s="1889"/>
      <c r="AL5043" s="1889"/>
      <c r="AM5043" s="1889"/>
      <c r="AN5043" s="1889"/>
      <c r="AO5043" s="189"/>
      <c r="AP5043" s="189"/>
    </row>
    <row r="5044" spans="1:42" s="181" customFormat="1" ht="15.75" hidden="1" customHeight="1" x14ac:dyDescent="0.25">
      <c r="A5044" s="1712"/>
      <c r="B5044" s="1713"/>
      <c r="C5044" s="1799" t="s">
        <v>19</v>
      </c>
      <c r="D5044" s="1883"/>
      <c r="E5044" s="1559"/>
      <c r="F5044" s="1560"/>
      <c r="G5044" s="1560"/>
      <c r="H5044" s="3475"/>
      <c r="I5044" s="3115"/>
      <c r="J5044" s="3115"/>
      <c r="K5044" s="3115"/>
      <c r="L5044" s="3115"/>
      <c r="M5044" s="3115"/>
      <c r="N5044" s="3475"/>
      <c r="O5044" s="3115"/>
      <c r="P5044" s="3115"/>
      <c r="Q5044" s="3115"/>
      <c r="R5044" s="3115"/>
      <c r="S5044" s="3115"/>
      <c r="T5044" s="3115"/>
      <c r="U5044" s="3115"/>
      <c r="V5044" s="3475"/>
      <c r="W5044" s="3115"/>
      <c r="X5044" s="3115"/>
      <c r="Y5044" s="3115"/>
      <c r="Z5044" s="1560"/>
      <c r="AA5044" s="1560"/>
      <c r="AB5044" s="1560"/>
      <c r="AC5044" s="1256"/>
      <c r="AD5044" s="1795"/>
      <c r="AE5044" s="1330"/>
      <c r="AF5044" s="1796"/>
      <c r="AH5044" s="1780"/>
      <c r="AI5044" s="1803"/>
      <c r="AJ5044" s="1803"/>
      <c r="AK5044" s="1803"/>
      <c r="AL5044" s="1804"/>
      <c r="AM5044" s="1804"/>
      <c r="AN5044" s="189"/>
      <c r="AO5044" s="189"/>
      <c r="AP5044" s="189"/>
    </row>
    <row r="5045" spans="1:42" s="181" customFormat="1" ht="15.75" hidden="1" customHeight="1" thickBot="1" x14ac:dyDescent="0.3">
      <c r="A5045" s="3822" t="s">
        <v>42</v>
      </c>
      <c r="B5045" s="3823"/>
      <c r="C5045" s="3823"/>
      <c r="D5045" s="1787"/>
      <c r="E5045" s="1562">
        <f>SQRT(E5039*E5039+E5040*E5040)/E5038/1.73</f>
        <v>4.7945256241695278</v>
      </c>
      <c r="F5045" s="1563">
        <f t="shared" ref="F5045:AB5045" si="1723">SQRT(F5039*F5039+F5040*F5040)/F5038/1.73</f>
        <v>4.5128071989705028</v>
      </c>
      <c r="G5045" s="1563">
        <f t="shared" si="1723"/>
        <v>4.2261927756319926</v>
      </c>
      <c r="H5045" s="3403">
        <f t="shared" si="1723"/>
        <v>4.5797034350734771</v>
      </c>
      <c r="I5045" s="1564">
        <f t="shared" si="1723"/>
        <v>4.767263363463659</v>
      </c>
      <c r="J5045" s="1564">
        <f t="shared" si="1723"/>
        <v>5.945730538863419</v>
      </c>
      <c r="K5045" s="1564">
        <f t="shared" si="1723"/>
        <v>6.6265670978716766</v>
      </c>
      <c r="L5045" s="1564">
        <f t="shared" si="1723"/>
        <v>6.9009711452911544</v>
      </c>
      <c r="M5045" s="1564">
        <f t="shared" si="1723"/>
        <v>6.3839798909019443</v>
      </c>
      <c r="N5045" s="3403">
        <f t="shared" si="1723"/>
        <v>6.6517166113035415</v>
      </c>
      <c r="O5045" s="1564">
        <f t="shared" si="1723"/>
        <v>7.0156099857339402</v>
      </c>
      <c r="P5045" s="1564">
        <f t="shared" si="1723"/>
        <v>6.7482944514376761</v>
      </c>
      <c r="Q5045" s="1564">
        <f t="shared" si="1723"/>
        <v>6.7428735894180738</v>
      </c>
      <c r="R5045" s="1564">
        <f t="shared" si="1723"/>
        <v>6.4306823030813565</v>
      </c>
      <c r="S5045" s="1564">
        <f t="shared" si="1723"/>
        <v>6.1756535651660203</v>
      </c>
      <c r="T5045" s="1564">
        <f t="shared" si="1723"/>
        <v>7.0351302929488559</v>
      </c>
      <c r="U5045" s="1564">
        <f t="shared" si="1723"/>
        <v>7.5138528774793203</v>
      </c>
      <c r="V5045" s="3403">
        <f t="shared" si="1723"/>
        <v>7.7150823467728564</v>
      </c>
      <c r="W5045" s="1564">
        <f t="shared" si="1723"/>
        <v>7.4621461090721342</v>
      </c>
      <c r="X5045" s="1564">
        <f t="shared" si="1723"/>
        <v>7.3251370036292691</v>
      </c>
      <c r="Y5045" s="1564">
        <f>SQRT(Y5039*Y5039+Y5040*Y5040)/Y5038/1.73</f>
        <v>7.3064889392867034</v>
      </c>
      <c r="Z5045" s="1563">
        <f t="shared" si="1723"/>
        <v>6.8665085660287266</v>
      </c>
      <c r="AA5045" s="1563">
        <f t="shared" si="1723"/>
        <v>6.3718479253881677</v>
      </c>
      <c r="AB5045" s="1565">
        <f t="shared" si="1723"/>
        <v>5.4801288897177942</v>
      </c>
      <c r="AC5045" s="1800">
        <f>AVERAGE(E5045:AB5045)</f>
        <v>6.3157872719459078</v>
      </c>
      <c r="AD5045" s="1801">
        <f>(AC5041-AC5045)/AC5041</f>
        <v>3.4529334224829421E-2</v>
      </c>
      <c r="AE5045" s="1564"/>
      <c r="AF5045" s="1802"/>
      <c r="AJ5045" s="189"/>
      <c r="AK5045" s="1843"/>
      <c r="AL5045" s="1843"/>
      <c r="AM5045" s="1889"/>
      <c r="AN5045" s="1843"/>
      <c r="AO5045" s="189"/>
      <c r="AP5045" s="189"/>
    </row>
    <row r="5046" spans="1:42" s="181" customFormat="1" ht="15.75" customHeight="1" x14ac:dyDescent="0.25">
      <c r="A5046" s="3547" t="s">
        <v>729</v>
      </c>
      <c r="B5046" s="3550" t="s">
        <v>978</v>
      </c>
      <c r="C5046" s="1857" t="s">
        <v>13</v>
      </c>
      <c r="D5046" s="1759" t="s">
        <v>811</v>
      </c>
      <c r="E5046" s="1532">
        <v>192.3</v>
      </c>
      <c r="F5046" s="1533">
        <v>186.6</v>
      </c>
      <c r="G5046" s="1533">
        <v>186</v>
      </c>
      <c r="H5046" s="3465">
        <v>188.4</v>
      </c>
      <c r="I5046" s="1533">
        <v>191.7</v>
      </c>
      <c r="J5046" s="1533">
        <v>200.4</v>
      </c>
      <c r="K5046" s="1533">
        <v>222.9</v>
      </c>
      <c r="L5046" s="1533">
        <v>228.9</v>
      </c>
      <c r="M5046" s="1533">
        <v>227.1</v>
      </c>
      <c r="N5046" s="3465">
        <v>231.6</v>
      </c>
      <c r="O5046" s="1533">
        <v>225.9</v>
      </c>
      <c r="P5046" s="1533">
        <v>213.3</v>
      </c>
      <c r="Q5046" s="1533">
        <v>216.3</v>
      </c>
      <c r="R5046" s="1533">
        <v>215.7</v>
      </c>
      <c r="S5046" s="1533">
        <v>218.7</v>
      </c>
      <c r="T5046" s="1533">
        <v>227.4</v>
      </c>
      <c r="U5046" s="1533">
        <v>217.8</v>
      </c>
      <c r="V5046" s="3465">
        <v>218.1</v>
      </c>
      <c r="W5046" s="1533">
        <v>217.5</v>
      </c>
      <c r="X5046" s="1533">
        <v>212.1</v>
      </c>
      <c r="Y5046" s="1533">
        <v>205.8</v>
      </c>
      <c r="Z5046" s="1533">
        <v>197.4</v>
      </c>
      <c r="AA5046" s="1533">
        <v>191.1</v>
      </c>
      <c r="AB5046" s="1553">
        <v>183</v>
      </c>
      <c r="AC5046" s="1858">
        <f>SUM(E5046:AB5046)</f>
        <v>5016.0000000000009</v>
      </c>
      <c r="AD5046" s="1794"/>
      <c r="AE5046" s="1567">
        <v>100</v>
      </c>
      <c r="AF5046" s="1568">
        <v>30</v>
      </c>
      <c r="AJ5046" s="189"/>
      <c r="AK5046" s="1890"/>
      <c r="AL5046" s="1891"/>
      <c r="AM5046" s="1890"/>
      <c r="AN5046" s="1889"/>
      <c r="AO5046" s="189"/>
      <c r="AP5046" s="189"/>
    </row>
    <row r="5047" spans="1:42" s="181" customFormat="1" ht="15.75" customHeight="1" x14ac:dyDescent="0.25">
      <c r="A5047" s="3548"/>
      <c r="B5047" s="3551"/>
      <c r="C5047" s="1781" t="s">
        <v>14</v>
      </c>
      <c r="D5047" s="1256" t="s">
        <v>811</v>
      </c>
      <c r="E5047" s="1554">
        <v>50.4</v>
      </c>
      <c r="F5047" s="1555">
        <v>45.3</v>
      </c>
      <c r="G5047" s="1555">
        <v>46.2</v>
      </c>
      <c r="H5047" s="3461">
        <v>48</v>
      </c>
      <c r="I5047" s="1555">
        <v>45</v>
      </c>
      <c r="J5047" s="1555">
        <v>45.3</v>
      </c>
      <c r="K5047" s="1555">
        <v>52.5</v>
      </c>
      <c r="L5047" s="1555">
        <v>54.3</v>
      </c>
      <c r="M5047" s="1555">
        <v>56.4</v>
      </c>
      <c r="N5047" s="3461">
        <v>57.3</v>
      </c>
      <c r="O5047" s="1555">
        <v>58.5</v>
      </c>
      <c r="P5047" s="1555">
        <v>60.9</v>
      </c>
      <c r="Q5047" s="1555">
        <v>63</v>
      </c>
      <c r="R5047" s="1555">
        <v>56.1</v>
      </c>
      <c r="S5047" s="1555">
        <v>56.4</v>
      </c>
      <c r="T5047" s="1555">
        <v>67.5</v>
      </c>
      <c r="U5047" s="1555">
        <v>64.2</v>
      </c>
      <c r="V5047" s="3461">
        <v>60</v>
      </c>
      <c r="W5047" s="1555">
        <v>57</v>
      </c>
      <c r="X5047" s="1555">
        <v>57.6</v>
      </c>
      <c r="Y5047" s="1555">
        <v>56.7</v>
      </c>
      <c r="Z5047" s="1555">
        <v>58.2</v>
      </c>
      <c r="AA5047" s="1555">
        <v>60</v>
      </c>
      <c r="AB5047" s="1556">
        <v>59.4</v>
      </c>
      <c r="AC5047" s="1762">
        <f>SUM(E5047:AB5047)</f>
        <v>1336.2000000000003</v>
      </c>
      <c r="AD5047" s="1795"/>
      <c r="AE5047" s="1330"/>
      <c r="AF5047" s="1796"/>
      <c r="AJ5047" s="189"/>
      <c r="AK5047" s="1889"/>
      <c r="AL5047" s="1889"/>
      <c r="AM5047" s="1889"/>
      <c r="AN5047" s="1889"/>
      <c r="AO5047" s="189"/>
      <c r="AP5047" s="189"/>
    </row>
    <row r="5048" spans="1:42" s="181" customFormat="1" ht="15.75" customHeight="1" x14ac:dyDescent="0.25">
      <c r="A5048" s="3548"/>
      <c r="B5048" s="3551"/>
      <c r="C5048" s="1781" t="s">
        <v>15</v>
      </c>
      <c r="D5048" s="1256" t="s">
        <v>54</v>
      </c>
      <c r="E5048" s="1557">
        <v>9</v>
      </c>
      <c r="F5048" s="1341">
        <v>12</v>
      </c>
      <c r="G5048" s="1341">
        <v>11</v>
      </c>
      <c r="H5048" s="3471">
        <v>12</v>
      </c>
      <c r="I5048" s="1330">
        <v>10</v>
      </c>
      <c r="J5048" s="1330">
        <v>12</v>
      </c>
      <c r="K5048" s="1330">
        <v>13</v>
      </c>
      <c r="L5048" s="1330">
        <v>13</v>
      </c>
      <c r="M5048" s="1330">
        <v>12</v>
      </c>
      <c r="N5048" s="3471">
        <v>11</v>
      </c>
      <c r="O5048" s="1330">
        <v>13</v>
      </c>
      <c r="P5048" s="1330">
        <v>12</v>
      </c>
      <c r="Q5048" s="1330">
        <v>12</v>
      </c>
      <c r="R5048" s="1330">
        <v>11</v>
      </c>
      <c r="S5048" s="1330">
        <v>12</v>
      </c>
      <c r="T5048" s="1330">
        <v>13</v>
      </c>
      <c r="U5048" s="1330">
        <v>11</v>
      </c>
      <c r="V5048" s="3471">
        <v>13</v>
      </c>
      <c r="W5048" s="1330">
        <v>13</v>
      </c>
      <c r="X5048" s="1330">
        <v>13</v>
      </c>
      <c r="Y5048" s="1330">
        <v>13</v>
      </c>
      <c r="Z5048" s="1341">
        <v>10</v>
      </c>
      <c r="AA5048" s="1341">
        <v>11</v>
      </c>
      <c r="AB5048" s="1558">
        <v>11</v>
      </c>
      <c r="AC5048" s="1762">
        <f>AVERAGE(E5048:AB5048)</f>
        <v>11.791666666666666</v>
      </c>
      <c r="AD5048" s="1347"/>
      <c r="AE5048" s="1347"/>
      <c r="AF5048" s="1797"/>
      <c r="AJ5048" s="189"/>
      <c r="AK5048" s="1889"/>
      <c r="AL5048" s="1889"/>
      <c r="AM5048" s="1889"/>
      <c r="AN5048" s="1889"/>
      <c r="AO5048" s="189"/>
      <c r="AP5048" s="189"/>
    </row>
    <row r="5049" spans="1:42" s="181" customFormat="1" ht="15.75" customHeight="1" thickBot="1" x14ac:dyDescent="0.3">
      <c r="A5049" s="3548"/>
      <c r="B5049" s="3551"/>
      <c r="C5049" s="1781" t="s">
        <v>17</v>
      </c>
      <c r="D5049" s="1256"/>
      <c r="E5049" s="1333">
        <f t="shared" ref="E5049:AB5049" si="1724">E5047/E5046</f>
        <v>0.26209048361934473</v>
      </c>
      <c r="F5049" s="1334">
        <f t="shared" si="1724"/>
        <v>0.2427652733118971</v>
      </c>
      <c r="G5049" s="1334">
        <f t="shared" si="1724"/>
        <v>0.24838709677419357</v>
      </c>
      <c r="H5049" s="3401">
        <f t="shared" si="1724"/>
        <v>0.25477707006369427</v>
      </c>
      <c r="I5049" s="1334">
        <f t="shared" si="1724"/>
        <v>0.23474178403755869</v>
      </c>
      <c r="J5049" s="1334">
        <f t="shared" si="1724"/>
        <v>0.22604790419161674</v>
      </c>
      <c r="K5049" s="1334">
        <f t="shared" si="1724"/>
        <v>0.23553162853297444</v>
      </c>
      <c r="L5049" s="1334">
        <f t="shared" si="1724"/>
        <v>0.23722149410222804</v>
      </c>
      <c r="M5049" s="1334">
        <f t="shared" si="1724"/>
        <v>0.24834874504623514</v>
      </c>
      <c r="N5049" s="3401">
        <f t="shared" si="1724"/>
        <v>0.24740932642487046</v>
      </c>
      <c r="O5049" s="1334">
        <f t="shared" si="1724"/>
        <v>0.25896414342629481</v>
      </c>
      <c r="P5049" s="1334">
        <f t="shared" si="1724"/>
        <v>0.28551336146272854</v>
      </c>
      <c r="Q5049" s="1334">
        <f t="shared" si="1724"/>
        <v>0.29126213592233008</v>
      </c>
      <c r="R5049" s="1334">
        <f t="shared" si="1724"/>
        <v>0.26008344923504872</v>
      </c>
      <c r="S5049" s="1334">
        <f t="shared" si="1724"/>
        <v>0.25788751714677643</v>
      </c>
      <c r="T5049" s="1334">
        <f t="shared" si="1724"/>
        <v>0.29683377308707121</v>
      </c>
      <c r="U5049" s="1334">
        <f t="shared" si="1724"/>
        <v>0.29476584022038566</v>
      </c>
      <c r="V5049" s="3401">
        <f t="shared" si="1724"/>
        <v>0.27510316368638238</v>
      </c>
      <c r="W5049" s="1334">
        <f t="shared" si="1724"/>
        <v>0.2620689655172414</v>
      </c>
      <c r="X5049" s="1334">
        <f t="shared" si="1724"/>
        <v>0.27157001414427157</v>
      </c>
      <c r="Y5049" s="1334">
        <f>Y5047/Y5046</f>
        <v>0.27551020408163263</v>
      </c>
      <c r="Z5049" s="1334">
        <f t="shared" si="1724"/>
        <v>0.29483282674772038</v>
      </c>
      <c r="AA5049" s="1334">
        <f t="shared" si="1724"/>
        <v>0.31397174254317112</v>
      </c>
      <c r="AB5049" s="1335">
        <f t="shared" si="1724"/>
        <v>0.32459016393442625</v>
      </c>
      <c r="AC5049" s="1258">
        <f>MAX(E5049:AB5049)</f>
        <v>0.32459016393442625</v>
      </c>
      <c r="AD5049" s="1795"/>
      <c r="AE5049" s="1330"/>
      <c r="AF5049" s="1796"/>
      <c r="AJ5049" s="189"/>
      <c r="AK5049" s="1889"/>
      <c r="AL5049" s="1889"/>
      <c r="AM5049" s="1889"/>
      <c r="AN5049" s="1889"/>
      <c r="AO5049" s="189"/>
      <c r="AP5049" s="189"/>
    </row>
    <row r="5050" spans="1:42" s="181" customFormat="1" ht="15.75" hidden="1" customHeight="1" x14ac:dyDescent="0.25">
      <c r="A5050" s="1712"/>
      <c r="B5050" s="1713"/>
      <c r="C5050" s="1799" t="s">
        <v>18</v>
      </c>
      <c r="D5050" s="1332"/>
      <c r="E5050" s="1331"/>
      <c r="F5050" s="1329"/>
      <c r="G5050" s="1329"/>
      <c r="H5050" s="3464"/>
      <c r="I5050" s="1329"/>
      <c r="J5050" s="1329"/>
      <c r="K5050" s="1329"/>
      <c r="L5050" s="1329"/>
      <c r="M5050" s="1329"/>
      <c r="N5050" s="3464"/>
      <c r="O5050" s="3115"/>
      <c r="P5050" s="3115"/>
      <c r="Q5050" s="3115"/>
      <c r="R5050" s="3115"/>
      <c r="S5050" s="3115"/>
      <c r="T5050" s="3115"/>
      <c r="U5050" s="1329"/>
      <c r="V5050" s="3464"/>
      <c r="W5050" s="1329"/>
      <c r="X5050" s="1329"/>
      <c r="Y5050" s="3115"/>
      <c r="Z5050" s="1329"/>
      <c r="AA5050" s="1329"/>
      <c r="AB5050" s="1329"/>
      <c r="AC5050" s="1256"/>
      <c r="AD5050" s="1795"/>
      <c r="AE5050" s="1330"/>
      <c r="AF5050" s="1796"/>
      <c r="AJ5050" s="189"/>
      <c r="AK5050" s="1889"/>
      <c r="AL5050" s="1889"/>
      <c r="AM5050" s="1889"/>
      <c r="AN5050" s="1889"/>
      <c r="AO5050" s="189"/>
      <c r="AP5050" s="189"/>
    </row>
    <row r="5051" spans="1:42" s="181" customFormat="1" ht="15.75" hidden="1" customHeight="1" x14ac:dyDescent="0.25">
      <c r="A5051" s="1712"/>
      <c r="B5051" s="1713"/>
      <c r="C5051" s="1799" t="s">
        <v>19</v>
      </c>
      <c r="D5051" s="1897"/>
      <c r="E5051" s="1598"/>
      <c r="F5051" s="1597"/>
      <c r="G5051" s="1597"/>
      <c r="H5051" s="3475"/>
      <c r="I5051" s="3115"/>
      <c r="J5051" s="3115"/>
      <c r="K5051" s="3115"/>
      <c r="L5051" s="3115"/>
      <c r="M5051" s="3115"/>
      <c r="N5051" s="3475"/>
      <c r="O5051" s="3115"/>
      <c r="P5051" s="3115"/>
      <c r="Q5051" s="3115"/>
      <c r="R5051" s="3115"/>
      <c r="S5051" s="3115"/>
      <c r="T5051" s="3115"/>
      <c r="U5051" s="3115"/>
      <c r="V5051" s="3475"/>
      <c r="W5051" s="3115"/>
      <c r="X5051" s="3115"/>
      <c r="Y5051" s="3115"/>
      <c r="Z5051" s="1560"/>
      <c r="AA5051" s="1560"/>
      <c r="AB5051" s="1561"/>
      <c r="AC5051" s="1256"/>
      <c r="AD5051" s="1795"/>
      <c r="AE5051" s="1330"/>
      <c r="AF5051" s="1796"/>
      <c r="AH5051" s="1780"/>
      <c r="AI5051" s="1803"/>
      <c r="AJ5051" s="1803"/>
      <c r="AK5051" s="1803"/>
      <c r="AL5051" s="1804"/>
      <c r="AM5051" s="1804"/>
      <c r="AN5051" s="189"/>
      <c r="AO5051" s="189"/>
      <c r="AP5051" s="189"/>
    </row>
    <row r="5052" spans="1:42" s="181" customFormat="1" ht="15.75" hidden="1" customHeight="1" thickBot="1" x14ac:dyDescent="0.3">
      <c r="A5052" s="3822" t="s">
        <v>42</v>
      </c>
      <c r="B5052" s="3823"/>
      <c r="C5052" s="3823"/>
      <c r="D5052" s="1860"/>
      <c r="E5052" s="1599">
        <f>SQRT(E5046*E5046+E5047*E5047)/E5038/1.73</f>
        <v>10.84060393209802</v>
      </c>
      <c r="F5052" s="1582">
        <f t="shared" ref="F5052:AB5052" si="1725">SQRT(F5046*F5046+F5047*F5047)/F5038/1.73</f>
        <v>10.451428803847179</v>
      </c>
      <c r="G5052" s="1582">
        <f t="shared" si="1725"/>
        <v>10.53055407221933</v>
      </c>
      <c r="H5052" s="3403">
        <f t="shared" si="1725"/>
        <v>10.743847613068597</v>
      </c>
      <c r="I5052" s="1564">
        <f t="shared" si="1725"/>
        <v>10.9024244325519</v>
      </c>
      <c r="J5052" s="1564">
        <f t="shared" si="1725"/>
        <v>11.35380583957401</v>
      </c>
      <c r="K5052" s="1564">
        <f t="shared" si="1725"/>
        <v>12.606620294011458</v>
      </c>
      <c r="L5052" s="1564">
        <f t="shared" si="1725"/>
        <v>12.780456431634624</v>
      </c>
      <c r="M5052" s="1564">
        <f t="shared" si="1725"/>
        <v>12.881841664865497</v>
      </c>
      <c r="N5052" s="3403">
        <f t="shared" si="1725"/>
        <v>12.985805189468932</v>
      </c>
      <c r="O5052" s="1564">
        <f t="shared" si="1725"/>
        <v>12.701076304267088</v>
      </c>
      <c r="P5052" s="1564">
        <f t="shared" si="1725"/>
        <v>11.916516887012433</v>
      </c>
      <c r="Q5052" s="1564">
        <f t="shared" si="1725"/>
        <v>12.080175000801887</v>
      </c>
      <c r="R5052" s="1564">
        <f t="shared" si="1725"/>
        <v>12.222964236384435</v>
      </c>
      <c r="S5052" s="1564">
        <f t="shared" si="1725"/>
        <v>12.433546604910095</v>
      </c>
      <c r="T5052" s="1564">
        <f t="shared" si="1725"/>
        <v>13.033620630710089</v>
      </c>
      <c r="U5052" s="1564">
        <f t="shared" si="1725"/>
        <v>12.312514214236405</v>
      </c>
      <c r="V5052" s="3403">
        <f t="shared" si="1725"/>
        <v>12.265754220960661</v>
      </c>
      <c r="W5052" s="1564">
        <f t="shared" si="1725"/>
        <v>12.192136698928541</v>
      </c>
      <c r="X5052" s="1564">
        <f t="shared" si="1725"/>
        <v>11.917605474091252</v>
      </c>
      <c r="Y5052" s="1564">
        <f>SQRT(Y5046*Y5046+Y5047*Y5047)/Y5038/1.73</f>
        <v>11.684832415608664</v>
      </c>
      <c r="Z5052" s="1563">
        <f t="shared" si="1725"/>
        <v>11.117761041203066</v>
      </c>
      <c r="AA5052" s="1563">
        <f t="shared" si="1725"/>
        <v>10.740174122653361</v>
      </c>
      <c r="AB5052" s="1565">
        <f t="shared" si="1725"/>
        <v>10.374372384616963</v>
      </c>
      <c r="AC5052" s="1800">
        <f>AVERAGE(E5052:AB5052)</f>
        <v>11.794601604571852</v>
      </c>
      <c r="AD5052" s="1801">
        <f>(AC5048-AC5052)/AC5048</f>
        <v>-2.4889932764829751E-4</v>
      </c>
      <c r="AE5052" s="1564"/>
      <c r="AF5052" s="1802"/>
      <c r="AJ5052" s="189"/>
      <c r="AK5052" s="1843"/>
      <c r="AL5052" s="1843"/>
      <c r="AM5052" s="1889"/>
      <c r="AN5052" s="1843"/>
      <c r="AO5052" s="189"/>
      <c r="AP5052" s="189"/>
    </row>
    <row r="5053" spans="1:42" s="181" customFormat="1" ht="15.75" customHeight="1" x14ac:dyDescent="0.25">
      <c r="A5053" s="3712" t="s">
        <v>938</v>
      </c>
      <c r="B5053" s="3565" t="s">
        <v>961</v>
      </c>
      <c r="C5053" s="1775" t="s">
        <v>13</v>
      </c>
      <c r="D5053" s="1863" t="s">
        <v>354</v>
      </c>
      <c r="E5053" s="1609">
        <f t="shared" ref="E5053:AB5053" si="1726">(E5057-D5057)*$AE5053*$AF5053</f>
        <v>0</v>
      </c>
      <c r="F5053" s="1610">
        <f t="shared" si="1726"/>
        <v>0</v>
      </c>
      <c r="G5053" s="1610">
        <f t="shared" si="1726"/>
        <v>0</v>
      </c>
      <c r="H5053" s="3460">
        <f t="shared" si="1726"/>
        <v>0</v>
      </c>
      <c r="I5053" s="1567">
        <f t="shared" si="1726"/>
        <v>0</v>
      </c>
      <c r="J5053" s="1567">
        <f t="shared" si="1726"/>
        <v>0</v>
      </c>
      <c r="K5053" s="1567">
        <f t="shared" si="1726"/>
        <v>0</v>
      </c>
      <c r="L5053" s="1567">
        <f t="shared" si="1726"/>
        <v>0</v>
      </c>
      <c r="M5053" s="1567">
        <f t="shared" si="1726"/>
        <v>0</v>
      </c>
      <c r="N5053" s="3460">
        <f t="shared" si="1726"/>
        <v>0</v>
      </c>
      <c r="O5053" s="1567">
        <f t="shared" si="1726"/>
        <v>0</v>
      </c>
      <c r="P5053" s="1567">
        <f t="shared" si="1726"/>
        <v>0</v>
      </c>
      <c r="Q5053" s="1567">
        <f t="shared" si="1726"/>
        <v>0</v>
      </c>
      <c r="R5053" s="1567">
        <f t="shared" si="1726"/>
        <v>0</v>
      </c>
      <c r="S5053" s="1567">
        <f t="shared" si="1726"/>
        <v>0</v>
      </c>
      <c r="T5053" s="1567">
        <f t="shared" si="1726"/>
        <v>0</v>
      </c>
      <c r="U5053" s="1567">
        <f t="shared" si="1726"/>
        <v>0</v>
      </c>
      <c r="V5053" s="3460">
        <f t="shared" si="1726"/>
        <v>0</v>
      </c>
      <c r="W5053" s="1567">
        <f t="shared" si="1726"/>
        <v>0</v>
      </c>
      <c r="X5053" s="1567">
        <f t="shared" si="1726"/>
        <v>0</v>
      </c>
      <c r="Y5053" s="1567">
        <f>(Y5057-X5057)*$AE5053*$AF5053</f>
        <v>0</v>
      </c>
      <c r="Z5053" s="1610">
        <f>(Z5057-Y5057)*$AE5053*$AF5053</f>
        <v>0</v>
      </c>
      <c r="AA5053" s="1610">
        <f t="shared" si="1726"/>
        <v>0</v>
      </c>
      <c r="AB5053" s="1632">
        <f t="shared" si="1726"/>
        <v>0</v>
      </c>
      <c r="AC5053" s="1535">
        <f>SUM(E5053:AB5053)</f>
        <v>0</v>
      </c>
      <c r="AD5053" s="1794"/>
      <c r="AE5053" s="1567">
        <v>100</v>
      </c>
      <c r="AF5053" s="1568">
        <v>30</v>
      </c>
      <c r="AJ5053" s="189"/>
      <c r="AK5053" s="1890"/>
      <c r="AL5053" s="1891"/>
      <c r="AM5053" s="1890"/>
      <c r="AN5053" s="1889"/>
      <c r="AO5053" s="189"/>
      <c r="AP5053" s="189"/>
    </row>
    <row r="5054" spans="1:42" s="181" customFormat="1" ht="15.75" customHeight="1" x14ac:dyDescent="0.25">
      <c r="A5054" s="3713"/>
      <c r="B5054" s="3551"/>
      <c r="C5054" s="1781" t="s">
        <v>14</v>
      </c>
      <c r="D5054" s="1899"/>
      <c r="E5054" s="1602">
        <f t="shared" ref="E5054:AB5054" si="1727">(E5058-D5058)*$AE5053*$AF5053</f>
        <v>0</v>
      </c>
      <c r="F5054" s="1573">
        <f t="shared" si="1727"/>
        <v>0</v>
      </c>
      <c r="G5054" s="1573">
        <f t="shared" si="1727"/>
        <v>0</v>
      </c>
      <c r="H5054" s="3461">
        <f t="shared" si="1727"/>
        <v>0</v>
      </c>
      <c r="I5054" s="1555">
        <f t="shared" si="1727"/>
        <v>0</v>
      </c>
      <c r="J5054" s="1555">
        <f t="shared" si="1727"/>
        <v>0</v>
      </c>
      <c r="K5054" s="1555">
        <f t="shared" si="1727"/>
        <v>0</v>
      </c>
      <c r="L5054" s="1555">
        <f t="shared" si="1727"/>
        <v>0</v>
      </c>
      <c r="M5054" s="1555">
        <f t="shared" si="1727"/>
        <v>0</v>
      </c>
      <c r="N5054" s="3461">
        <f t="shared" si="1727"/>
        <v>0</v>
      </c>
      <c r="O5054" s="1555">
        <f t="shared" si="1727"/>
        <v>0</v>
      </c>
      <c r="P5054" s="1555">
        <f t="shared" si="1727"/>
        <v>0</v>
      </c>
      <c r="Q5054" s="1555">
        <f t="shared" si="1727"/>
        <v>0</v>
      </c>
      <c r="R5054" s="1555">
        <f t="shared" si="1727"/>
        <v>0</v>
      </c>
      <c r="S5054" s="1555">
        <f t="shared" si="1727"/>
        <v>0</v>
      </c>
      <c r="T5054" s="1555">
        <f t="shared" si="1727"/>
        <v>0</v>
      </c>
      <c r="U5054" s="1555">
        <f t="shared" si="1727"/>
        <v>0</v>
      </c>
      <c r="V5054" s="3461">
        <f t="shared" si="1727"/>
        <v>0</v>
      </c>
      <c r="W5054" s="1555">
        <f t="shared" si="1727"/>
        <v>0</v>
      </c>
      <c r="X5054" s="1555">
        <f t="shared" si="1727"/>
        <v>0</v>
      </c>
      <c r="Y5054" s="1555">
        <f>(Y5058-X5058)*$AE5053*$AF5053</f>
        <v>0</v>
      </c>
      <c r="Z5054" s="1573">
        <f>(Z5058-Y5058)*$AE5053*$AF5053</f>
        <v>0</v>
      </c>
      <c r="AA5054" s="1573">
        <f t="shared" si="1727"/>
        <v>0</v>
      </c>
      <c r="AB5054" s="1603">
        <f t="shared" si="1727"/>
        <v>0</v>
      </c>
      <c r="AC5054" s="1762">
        <f>SUM(E5054:AB5054)</f>
        <v>0</v>
      </c>
      <c r="AD5054" s="1795"/>
      <c r="AE5054" s="1330"/>
      <c r="AF5054" s="1796"/>
      <c r="AJ5054" s="189"/>
      <c r="AK5054" s="1889"/>
      <c r="AL5054" s="1889"/>
      <c r="AM5054" s="1889"/>
      <c r="AN5054" s="1889"/>
      <c r="AO5054" s="189"/>
      <c r="AP5054" s="189"/>
    </row>
    <row r="5055" spans="1:42" s="181" customFormat="1" ht="15.75" customHeight="1" x14ac:dyDescent="0.25">
      <c r="A5055" s="3713"/>
      <c r="B5055" s="3551"/>
      <c r="C5055" s="1781" t="s">
        <v>15</v>
      </c>
      <c r="D5055" s="1899"/>
      <c r="E5055" s="1604"/>
      <c r="F5055" s="1336"/>
      <c r="G5055" s="1336"/>
      <c r="H5055" s="3471"/>
      <c r="I5055" s="1330"/>
      <c r="J5055" s="1330"/>
      <c r="K5055" s="1330"/>
      <c r="L5055" s="1330"/>
      <c r="M5055" s="1330"/>
      <c r="N5055" s="3471"/>
      <c r="O5055" s="1330"/>
      <c r="P5055" s="1330"/>
      <c r="Q5055" s="1330"/>
      <c r="R5055" s="1330"/>
      <c r="S5055" s="1330"/>
      <c r="T5055" s="1330"/>
      <c r="U5055" s="1330"/>
      <c r="V5055" s="3471"/>
      <c r="W5055" s="1330"/>
      <c r="X5055" s="1330"/>
      <c r="Y5055" s="1330"/>
      <c r="Z5055" s="1336"/>
      <c r="AA5055" s="1336"/>
      <c r="AB5055" s="1605"/>
      <c r="AC5055" s="1762">
        <v>0</v>
      </c>
      <c r="AD5055" s="1347"/>
      <c r="AE5055" s="1347"/>
      <c r="AF5055" s="1797"/>
      <c r="AJ5055" s="189"/>
      <c r="AK5055" s="1889"/>
      <c r="AL5055" s="1889"/>
      <c r="AM5055" s="1889"/>
      <c r="AN5055" s="1889"/>
      <c r="AO5055" s="189"/>
      <c r="AP5055" s="189"/>
    </row>
    <row r="5056" spans="1:42" s="181" customFormat="1" ht="15.75" customHeight="1" thickBot="1" x14ac:dyDescent="0.3">
      <c r="A5056" s="3719"/>
      <c r="B5056" s="3552"/>
      <c r="C5056" s="1786" t="s">
        <v>17</v>
      </c>
      <c r="D5056" s="1860"/>
      <c r="E5056" s="1958" t="e">
        <f t="shared" ref="E5056:AB5056" si="1728">E5054/E5053</f>
        <v>#DIV/0!</v>
      </c>
      <c r="F5056" s="1621" t="e">
        <f t="shared" si="1728"/>
        <v>#DIV/0!</v>
      </c>
      <c r="G5056" s="1621" t="e">
        <f t="shared" si="1728"/>
        <v>#DIV/0!</v>
      </c>
      <c r="H5056" s="3404" t="e">
        <f t="shared" si="1728"/>
        <v>#DIV/0!</v>
      </c>
      <c r="I5056" s="1339" t="e">
        <f t="shared" si="1728"/>
        <v>#DIV/0!</v>
      </c>
      <c r="J5056" s="1339" t="e">
        <f t="shared" si="1728"/>
        <v>#DIV/0!</v>
      </c>
      <c r="K5056" s="1339" t="e">
        <f t="shared" si="1728"/>
        <v>#DIV/0!</v>
      </c>
      <c r="L5056" s="1339" t="e">
        <f t="shared" si="1728"/>
        <v>#DIV/0!</v>
      </c>
      <c r="M5056" s="1339" t="e">
        <f t="shared" si="1728"/>
        <v>#DIV/0!</v>
      </c>
      <c r="N5056" s="3404" t="e">
        <f t="shared" si="1728"/>
        <v>#DIV/0!</v>
      </c>
      <c r="O5056" s="1339" t="e">
        <f t="shared" si="1728"/>
        <v>#DIV/0!</v>
      </c>
      <c r="P5056" s="1339" t="e">
        <f t="shared" si="1728"/>
        <v>#DIV/0!</v>
      </c>
      <c r="Q5056" s="1339" t="e">
        <f t="shared" si="1728"/>
        <v>#DIV/0!</v>
      </c>
      <c r="R5056" s="1339" t="e">
        <f t="shared" si="1728"/>
        <v>#DIV/0!</v>
      </c>
      <c r="S5056" s="1339" t="e">
        <f t="shared" si="1728"/>
        <v>#DIV/0!</v>
      </c>
      <c r="T5056" s="1339" t="e">
        <f t="shared" si="1728"/>
        <v>#DIV/0!</v>
      </c>
      <c r="U5056" s="1339" t="e">
        <f t="shared" si="1728"/>
        <v>#DIV/0!</v>
      </c>
      <c r="V5056" s="3404" t="e">
        <f t="shared" si="1728"/>
        <v>#DIV/0!</v>
      </c>
      <c r="W5056" s="1339" t="e">
        <f t="shared" si="1728"/>
        <v>#DIV/0!</v>
      </c>
      <c r="X5056" s="1339" t="e">
        <f t="shared" si="1728"/>
        <v>#DIV/0!</v>
      </c>
      <c r="Y5056" s="1339" t="e">
        <f>Y5054/Y5053</f>
        <v>#DIV/0!</v>
      </c>
      <c r="Z5056" s="1621" t="e">
        <f t="shared" si="1728"/>
        <v>#DIV/0!</v>
      </c>
      <c r="AA5056" s="1621" t="e">
        <f t="shared" si="1728"/>
        <v>#DIV/0!</v>
      </c>
      <c r="AB5056" s="1959" t="e">
        <f t="shared" si="1728"/>
        <v>#DIV/0!</v>
      </c>
      <c r="AC5056" s="1259" t="e">
        <f>MAX(E5056:AB5056)</f>
        <v>#DIV/0!</v>
      </c>
      <c r="AD5056" s="1795"/>
      <c r="AE5056" s="1330"/>
      <c r="AF5056" s="1796"/>
      <c r="AJ5056" s="189"/>
      <c r="AK5056" s="1889"/>
      <c r="AL5056" s="1889"/>
      <c r="AM5056" s="1889"/>
      <c r="AN5056" s="1889"/>
      <c r="AO5056" s="189"/>
      <c r="AP5056" s="189"/>
    </row>
    <row r="5057" spans="1:42" s="181" customFormat="1" ht="15.75" hidden="1" customHeight="1" x14ac:dyDescent="0.25">
      <c r="A5057" s="1715"/>
      <c r="B5057" s="1714"/>
      <c r="C5057" s="1853" t="s">
        <v>18</v>
      </c>
      <c r="D5057" s="1957"/>
      <c r="E5057" s="1952"/>
      <c r="F5057" s="1951"/>
      <c r="G5057" s="1951"/>
      <c r="H5057" s="3472"/>
      <c r="I5057" s="1950"/>
      <c r="J5057" s="1950"/>
      <c r="K5057" s="1950"/>
      <c r="L5057" s="1950"/>
      <c r="M5057" s="1950"/>
      <c r="N5057" s="3472"/>
      <c r="O5057" s="1950"/>
      <c r="P5057" s="1950"/>
      <c r="Q5057" s="1950"/>
      <c r="R5057" s="1950"/>
      <c r="S5057" s="1950"/>
      <c r="T5057" s="1950"/>
      <c r="U5057" s="1950"/>
      <c r="V5057" s="3472"/>
      <c r="W5057" s="1950"/>
      <c r="X5057" s="1950"/>
      <c r="Y5057" s="1950"/>
      <c r="Z5057" s="1951"/>
      <c r="AA5057" s="1951"/>
      <c r="AB5057" s="1951"/>
      <c r="AC5057" s="1854"/>
      <c r="AD5057" s="1795"/>
      <c r="AE5057" s="1330"/>
      <c r="AF5057" s="1796"/>
      <c r="AJ5057" s="189"/>
      <c r="AK5057" s="1889"/>
      <c r="AL5057" s="1889"/>
      <c r="AM5057" s="1889"/>
      <c r="AN5057" s="1889"/>
      <c r="AO5057" s="189"/>
      <c r="AP5057" s="189"/>
    </row>
    <row r="5058" spans="1:42" s="181" customFormat="1" ht="15.75" hidden="1" customHeight="1" x14ac:dyDescent="0.25">
      <c r="A5058" s="1712"/>
      <c r="B5058" s="1713"/>
      <c r="C5058" s="1799" t="s">
        <v>19</v>
      </c>
      <c r="D5058" s="1897"/>
      <c r="E5058" s="1598"/>
      <c r="F5058" s="1597"/>
      <c r="G5058" s="1597"/>
      <c r="H5058" s="3475"/>
      <c r="I5058" s="3115"/>
      <c r="J5058" s="3115"/>
      <c r="K5058" s="3115"/>
      <c r="L5058" s="3115"/>
      <c r="M5058" s="3115"/>
      <c r="N5058" s="3475"/>
      <c r="O5058" s="3115"/>
      <c r="P5058" s="3115"/>
      <c r="Q5058" s="3115"/>
      <c r="R5058" s="3115"/>
      <c r="S5058" s="3115"/>
      <c r="T5058" s="3115"/>
      <c r="U5058" s="3115"/>
      <c r="V5058" s="3475"/>
      <c r="W5058" s="3115"/>
      <c r="X5058" s="3115"/>
      <c r="Y5058" s="3115"/>
      <c r="Z5058" s="1597"/>
      <c r="AA5058" s="1597"/>
      <c r="AB5058" s="1606"/>
      <c r="AC5058" s="1256"/>
      <c r="AD5058" s="1795"/>
      <c r="AE5058" s="1330"/>
      <c r="AF5058" s="1796"/>
      <c r="AH5058" s="1780"/>
      <c r="AI5058" s="1803"/>
      <c r="AJ5058" s="1803"/>
      <c r="AK5058" s="1803"/>
      <c r="AL5058" s="1804"/>
      <c r="AM5058" s="1804"/>
      <c r="AN5058" s="189"/>
      <c r="AO5058" s="189"/>
      <c r="AP5058" s="189"/>
    </row>
    <row r="5059" spans="1:42" s="181" customFormat="1" ht="15.75" hidden="1" customHeight="1" thickBot="1" x14ac:dyDescent="0.3">
      <c r="A5059" s="3822" t="s">
        <v>42</v>
      </c>
      <c r="B5059" s="3823"/>
      <c r="C5059" s="3823"/>
      <c r="D5059" s="1860"/>
      <c r="E5059" s="1599">
        <f>SQRT(E5053*E5053+E5054*E5054)/E5038/1.73</f>
        <v>0</v>
      </c>
      <c r="F5059" s="1582">
        <f t="shared" ref="F5059:AB5059" si="1729">SQRT(F5053*F5053+F5054*F5054)/F5038/1.73</f>
        <v>0</v>
      </c>
      <c r="G5059" s="1582">
        <f t="shared" si="1729"/>
        <v>0</v>
      </c>
      <c r="H5059" s="3403">
        <f t="shared" si="1729"/>
        <v>0</v>
      </c>
      <c r="I5059" s="1564">
        <f t="shared" si="1729"/>
        <v>0</v>
      </c>
      <c r="J5059" s="1564">
        <f t="shared" si="1729"/>
        <v>0</v>
      </c>
      <c r="K5059" s="1564">
        <f t="shared" si="1729"/>
        <v>0</v>
      </c>
      <c r="L5059" s="1564">
        <f t="shared" si="1729"/>
        <v>0</v>
      </c>
      <c r="M5059" s="1564">
        <f t="shared" si="1729"/>
        <v>0</v>
      </c>
      <c r="N5059" s="3403">
        <f t="shared" si="1729"/>
        <v>0</v>
      </c>
      <c r="O5059" s="1564">
        <f t="shared" si="1729"/>
        <v>0</v>
      </c>
      <c r="P5059" s="1564">
        <f t="shared" si="1729"/>
        <v>0</v>
      </c>
      <c r="Q5059" s="1564">
        <f t="shared" si="1729"/>
        <v>0</v>
      </c>
      <c r="R5059" s="1564">
        <f t="shared" si="1729"/>
        <v>0</v>
      </c>
      <c r="S5059" s="1564">
        <f t="shared" si="1729"/>
        <v>0</v>
      </c>
      <c r="T5059" s="1564">
        <f t="shared" si="1729"/>
        <v>0</v>
      </c>
      <c r="U5059" s="1564">
        <f t="shared" si="1729"/>
        <v>0</v>
      </c>
      <c r="V5059" s="3403">
        <f t="shared" si="1729"/>
        <v>0</v>
      </c>
      <c r="W5059" s="1564">
        <f t="shared" si="1729"/>
        <v>0</v>
      </c>
      <c r="X5059" s="1564">
        <f t="shared" si="1729"/>
        <v>0</v>
      </c>
      <c r="Y5059" s="1564">
        <f>SQRT(Y5053*Y5053+Y5054*Y5054)/Y5038/1.73</f>
        <v>0</v>
      </c>
      <c r="Z5059" s="1582">
        <f t="shared" si="1729"/>
        <v>0</v>
      </c>
      <c r="AA5059" s="1582">
        <f t="shared" si="1729"/>
        <v>0</v>
      </c>
      <c r="AB5059" s="1607">
        <f t="shared" si="1729"/>
        <v>0</v>
      </c>
      <c r="AC5059" s="1800">
        <f>AVERAGE(E5059:AB5059)</f>
        <v>0</v>
      </c>
      <c r="AD5059" s="1801" t="e">
        <f>(AC5055-AC5059)/AC5055</f>
        <v>#DIV/0!</v>
      </c>
      <c r="AE5059" s="1564"/>
      <c r="AF5059" s="1802"/>
      <c r="AJ5059" s="189"/>
      <c r="AK5059" s="1843"/>
      <c r="AL5059" s="1843"/>
      <c r="AM5059" s="1889"/>
      <c r="AN5059" s="1843"/>
      <c r="AO5059" s="189"/>
      <c r="AP5059" s="189"/>
    </row>
    <row r="5060" spans="1:42" s="181" customFormat="1" ht="15.75" customHeight="1" x14ac:dyDescent="0.25">
      <c r="A5060" s="3547" t="s">
        <v>36</v>
      </c>
      <c r="B5060" s="3550" t="s">
        <v>730</v>
      </c>
      <c r="C5060" s="1857" t="s">
        <v>13</v>
      </c>
      <c r="D5060" s="1898" t="s">
        <v>811</v>
      </c>
      <c r="E5060" s="1600">
        <v>27.4</v>
      </c>
      <c r="F5060" s="1584">
        <v>26.8</v>
      </c>
      <c r="G5060" s="1584">
        <v>26.4</v>
      </c>
      <c r="H5060" s="3465">
        <v>26.8</v>
      </c>
      <c r="I5060" s="1533">
        <v>27.8</v>
      </c>
      <c r="J5060" s="1533">
        <v>42.4</v>
      </c>
      <c r="K5060" s="1533">
        <v>47</v>
      </c>
      <c r="L5060" s="1533">
        <v>46.8</v>
      </c>
      <c r="M5060" s="1533">
        <v>41</v>
      </c>
      <c r="N5060" s="3465">
        <v>35.799999999999997</v>
      </c>
      <c r="O5060" s="1533">
        <v>38.4</v>
      </c>
      <c r="P5060" s="1533">
        <v>38.799999999999997</v>
      </c>
      <c r="Q5060" s="1533">
        <v>35.4</v>
      </c>
      <c r="R5060" s="1533">
        <v>37.200000000000003</v>
      </c>
      <c r="S5060" s="1533">
        <v>33.799999999999997</v>
      </c>
      <c r="T5060" s="1533">
        <v>39.799999999999997</v>
      </c>
      <c r="U5060" s="1533">
        <v>51.8</v>
      </c>
      <c r="V5060" s="3465">
        <v>51</v>
      </c>
      <c r="W5060" s="1533">
        <v>42.8</v>
      </c>
      <c r="X5060" s="1533">
        <v>39.200000000000003</v>
      </c>
      <c r="Y5060" s="1533">
        <v>35.6</v>
      </c>
      <c r="Z5060" s="1584">
        <v>34.6</v>
      </c>
      <c r="AA5060" s="1584">
        <v>36.4</v>
      </c>
      <c r="AB5060" s="1601">
        <v>28.2</v>
      </c>
      <c r="AC5060" s="1858">
        <f>SUM(E5060:AB5060)</f>
        <v>891.19999999999993</v>
      </c>
      <c r="AD5060" s="1794"/>
      <c r="AE5060" s="1567">
        <v>100</v>
      </c>
      <c r="AF5060" s="1568">
        <v>20</v>
      </c>
      <c r="AJ5060" s="189"/>
      <c r="AK5060" s="1890"/>
      <c r="AL5060" s="1891"/>
      <c r="AM5060" s="1890"/>
      <c r="AN5060" s="1889"/>
      <c r="AO5060" s="189"/>
      <c r="AP5060" s="189"/>
    </row>
    <row r="5061" spans="1:42" s="181" customFormat="1" ht="15.75" customHeight="1" x14ac:dyDescent="0.25">
      <c r="A5061" s="3548"/>
      <c r="B5061" s="3551"/>
      <c r="C5061" s="1781" t="s">
        <v>14</v>
      </c>
      <c r="D5061" s="1899" t="s">
        <v>811</v>
      </c>
      <c r="E5061" s="1602">
        <v>12</v>
      </c>
      <c r="F5061" s="1573">
        <v>11.8</v>
      </c>
      <c r="G5061" s="1573">
        <v>10.4</v>
      </c>
      <c r="H5061" s="3461">
        <v>10.6</v>
      </c>
      <c r="I5061" s="1555">
        <v>11</v>
      </c>
      <c r="J5061" s="1555">
        <v>16.399999999999999</v>
      </c>
      <c r="K5061" s="1555">
        <v>17</v>
      </c>
      <c r="L5061" s="1555">
        <v>15.4</v>
      </c>
      <c r="M5061" s="1555">
        <v>12.4</v>
      </c>
      <c r="N5061" s="3461">
        <v>13.4</v>
      </c>
      <c r="O5061" s="1555">
        <v>13.2</v>
      </c>
      <c r="P5061" s="1555">
        <v>17.2</v>
      </c>
      <c r="Q5061" s="1555">
        <v>12.8</v>
      </c>
      <c r="R5061" s="1555">
        <v>16.8</v>
      </c>
      <c r="S5061" s="1555">
        <v>16.399999999999999</v>
      </c>
      <c r="T5061" s="1555">
        <v>15</v>
      </c>
      <c r="U5061" s="1555">
        <v>27</v>
      </c>
      <c r="V5061" s="3461">
        <v>28.2</v>
      </c>
      <c r="W5061" s="1555">
        <v>17.600000000000001</v>
      </c>
      <c r="X5061" s="1555">
        <v>18</v>
      </c>
      <c r="Y5061" s="1555">
        <v>17</v>
      </c>
      <c r="Z5061" s="1573">
        <v>16.8</v>
      </c>
      <c r="AA5061" s="1573">
        <v>18</v>
      </c>
      <c r="AB5061" s="1603">
        <v>12.8</v>
      </c>
      <c r="AC5061" s="1762">
        <f>SUM(E5061:AB5061)</f>
        <v>377.20000000000005</v>
      </c>
      <c r="AD5061" s="1795"/>
      <c r="AE5061" s="1330"/>
      <c r="AF5061" s="1796"/>
      <c r="AJ5061" s="189"/>
      <c r="AK5061" s="1889"/>
      <c r="AL5061" s="1889"/>
      <c r="AM5061" s="1889"/>
      <c r="AN5061" s="1889"/>
      <c r="AO5061" s="189"/>
      <c r="AP5061" s="189"/>
    </row>
    <row r="5062" spans="1:42" s="181" customFormat="1" ht="15.75" customHeight="1" x14ac:dyDescent="0.25">
      <c r="A5062" s="3548"/>
      <c r="B5062" s="3551"/>
      <c r="C5062" s="1781" t="s">
        <v>15</v>
      </c>
      <c r="D5062" s="1899" t="s">
        <v>54</v>
      </c>
      <c r="E5062" s="1604">
        <v>2</v>
      </c>
      <c r="F5062" s="1336">
        <v>2</v>
      </c>
      <c r="G5062" s="1336">
        <v>2</v>
      </c>
      <c r="H5062" s="3471">
        <v>2</v>
      </c>
      <c r="I5062" s="1330">
        <v>2</v>
      </c>
      <c r="J5062" s="1330">
        <v>3</v>
      </c>
      <c r="K5062" s="1330">
        <v>3</v>
      </c>
      <c r="L5062" s="1330">
        <v>3</v>
      </c>
      <c r="M5062" s="1330">
        <v>2</v>
      </c>
      <c r="N5062" s="3471">
        <v>2</v>
      </c>
      <c r="O5062" s="1330">
        <v>2</v>
      </c>
      <c r="P5062" s="1330">
        <v>2</v>
      </c>
      <c r="Q5062" s="1330">
        <v>2</v>
      </c>
      <c r="R5062" s="1330">
        <v>3</v>
      </c>
      <c r="S5062" s="1330">
        <v>2</v>
      </c>
      <c r="T5062" s="1330">
        <v>4</v>
      </c>
      <c r="U5062" s="1330">
        <v>4</v>
      </c>
      <c r="V5062" s="3471">
        <v>3</v>
      </c>
      <c r="W5062" s="1330">
        <v>3</v>
      </c>
      <c r="X5062" s="1330">
        <v>3</v>
      </c>
      <c r="Y5062" s="1330">
        <v>3</v>
      </c>
      <c r="Z5062" s="1336">
        <v>3</v>
      </c>
      <c r="AA5062" s="1336">
        <v>2</v>
      </c>
      <c r="AB5062" s="1605">
        <v>2</v>
      </c>
      <c r="AC5062" s="2049">
        <f>AVERAGE(E5062:AB5062)</f>
        <v>2.5416666666666665</v>
      </c>
      <c r="AD5062" s="1347"/>
      <c r="AE5062" s="1347"/>
      <c r="AF5062" s="1797"/>
      <c r="AJ5062" s="189"/>
      <c r="AK5062" s="1889"/>
      <c r="AL5062" s="1889"/>
      <c r="AM5062" s="1889"/>
      <c r="AN5062" s="1889"/>
      <c r="AO5062" s="189"/>
      <c r="AP5062" s="189"/>
    </row>
    <row r="5063" spans="1:42" s="181" customFormat="1" ht="15.75" customHeight="1" thickBot="1" x14ac:dyDescent="0.3">
      <c r="A5063" s="3548"/>
      <c r="B5063" s="3551"/>
      <c r="C5063" s="1781" t="s">
        <v>17</v>
      </c>
      <c r="D5063" s="1899"/>
      <c r="E5063" s="1396">
        <f t="shared" ref="E5063:AB5063" si="1730">E5061/E5060</f>
        <v>0.43795620437956206</v>
      </c>
      <c r="F5063" s="1397">
        <f t="shared" si="1730"/>
        <v>0.44029850746268656</v>
      </c>
      <c r="G5063" s="1397">
        <f t="shared" si="1730"/>
        <v>0.39393939393939398</v>
      </c>
      <c r="H5063" s="3401">
        <f t="shared" si="1730"/>
        <v>0.39552238805970147</v>
      </c>
      <c r="I5063" s="1334">
        <f t="shared" si="1730"/>
        <v>0.39568345323741005</v>
      </c>
      <c r="J5063" s="1334">
        <f t="shared" si="1730"/>
        <v>0.38679245283018865</v>
      </c>
      <c r="K5063" s="1334">
        <f t="shared" si="1730"/>
        <v>0.36170212765957449</v>
      </c>
      <c r="L5063" s="1334">
        <f t="shared" si="1730"/>
        <v>0.32905982905982911</v>
      </c>
      <c r="M5063" s="1334">
        <f t="shared" si="1730"/>
        <v>0.30243902439024389</v>
      </c>
      <c r="N5063" s="3401">
        <f t="shared" si="1730"/>
        <v>0.37430167597765368</v>
      </c>
      <c r="O5063" s="1334">
        <f t="shared" si="1730"/>
        <v>0.34375</v>
      </c>
      <c r="P5063" s="1334">
        <f t="shared" si="1730"/>
        <v>0.44329896907216498</v>
      </c>
      <c r="Q5063" s="1334">
        <f t="shared" si="1730"/>
        <v>0.36158192090395486</v>
      </c>
      <c r="R5063" s="1334">
        <f t="shared" si="1730"/>
        <v>0.45161290322580644</v>
      </c>
      <c r="S5063" s="1334">
        <f t="shared" si="1730"/>
        <v>0.48520710059171596</v>
      </c>
      <c r="T5063" s="1334">
        <f t="shared" si="1730"/>
        <v>0.37688442211055279</v>
      </c>
      <c r="U5063" s="1334">
        <f t="shared" si="1730"/>
        <v>0.5212355212355213</v>
      </c>
      <c r="V5063" s="3401">
        <f t="shared" si="1730"/>
        <v>0.55294117647058827</v>
      </c>
      <c r="W5063" s="1334">
        <f t="shared" si="1730"/>
        <v>0.41121495327102808</v>
      </c>
      <c r="X5063" s="1334">
        <f t="shared" si="1730"/>
        <v>0.45918367346938771</v>
      </c>
      <c r="Y5063" s="1334">
        <f>Y5061/Y5060</f>
        <v>0.47752808988764045</v>
      </c>
      <c r="Z5063" s="1397">
        <f t="shared" si="1730"/>
        <v>0.48554913294797686</v>
      </c>
      <c r="AA5063" s="1397">
        <f t="shared" si="1730"/>
        <v>0.49450549450549453</v>
      </c>
      <c r="AB5063" s="1398">
        <f t="shared" si="1730"/>
        <v>0.4539007092198582</v>
      </c>
      <c r="AC5063" s="1258">
        <f>MAX(E5063:AB5063)</f>
        <v>0.55294117647058827</v>
      </c>
      <c r="AD5063" s="1795"/>
      <c r="AE5063" s="1330"/>
      <c r="AF5063" s="1796"/>
      <c r="AJ5063" s="189"/>
      <c r="AK5063" s="1889"/>
      <c r="AL5063" s="1889"/>
      <c r="AM5063" s="1889"/>
      <c r="AN5063" s="1889"/>
      <c r="AO5063" s="189"/>
      <c r="AP5063" s="189"/>
    </row>
    <row r="5064" spans="1:42" s="181" customFormat="1" ht="15.75" hidden="1" customHeight="1" x14ac:dyDescent="0.25">
      <c r="A5064" s="1712"/>
      <c r="B5064" s="1713"/>
      <c r="C5064" s="1799" t="s">
        <v>18</v>
      </c>
      <c r="D5064" s="1859"/>
      <c r="E5064" s="1581"/>
      <c r="F5064" s="1337"/>
      <c r="G5064" s="1337"/>
      <c r="H5064" s="3464"/>
      <c r="I5064" s="1329"/>
      <c r="J5064" s="1329"/>
      <c r="K5064" s="1329"/>
      <c r="L5064" s="1329"/>
      <c r="M5064" s="1329"/>
      <c r="N5064" s="3464"/>
      <c r="O5064" s="3115"/>
      <c r="P5064" s="1329"/>
      <c r="Q5064" s="3115"/>
      <c r="R5064" s="3115"/>
      <c r="S5064" s="3115"/>
      <c r="T5064" s="3115"/>
      <c r="U5064" s="1329"/>
      <c r="V5064" s="3464"/>
      <c r="W5064" s="1329"/>
      <c r="X5064" s="1329"/>
      <c r="Y5064" s="1329"/>
      <c r="Z5064" s="1337"/>
      <c r="AA5064" s="1337"/>
      <c r="AB5064" s="1337"/>
      <c r="AC5064" s="1256"/>
      <c r="AD5064" s="1795"/>
      <c r="AE5064" s="1330"/>
      <c r="AF5064" s="1796"/>
      <c r="AJ5064" s="189"/>
      <c r="AK5064" s="1889"/>
      <c r="AL5064" s="1889"/>
      <c r="AM5064" s="1889"/>
      <c r="AN5064" s="1889"/>
      <c r="AO5064" s="189"/>
      <c r="AP5064" s="189"/>
    </row>
    <row r="5065" spans="1:42" s="181" customFormat="1" ht="15.75" hidden="1" customHeight="1" x14ac:dyDescent="0.25">
      <c r="A5065" s="1712"/>
      <c r="B5065" s="1713"/>
      <c r="C5065" s="1799" t="s">
        <v>19</v>
      </c>
      <c r="D5065" s="1859"/>
      <c r="E5065" s="1581"/>
      <c r="F5065" s="1337"/>
      <c r="G5065" s="1337"/>
      <c r="H5065" s="3464"/>
      <c r="I5065" s="1329"/>
      <c r="J5065" s="1329"/>
      <c r="K5065" s="1329"/>
      <c r="L5065" s="1329"/>
      <c r="M5065" s="1329"/>
      <c r="N5065" s="3464"/>
      <c r="O5065" s="1329"/>
      <c r="P5065" s="1329"/>
      <c r="Q5065" s="1329"/>
      <c r="R5065" s="1329"/>
      <c r="S5065" s="1329"/>
      <c r="T5065" s="1329"/>
      <c r="U5065" s="1329"/>
      <c r="V5065" s="3464"/>
      <c r="W5065" s="1329"/>
      <c r="X5065" s="1329"/>
      <c r="Y5065" s="1329"/>
      <c r="Z5065" s="1337"/>
      <c r="AA5065" s="1337"/>
      <c r="AB5065" s="1337"/>
      <c r="AC5065" s="1256"/>
      <c r="AD5065" s="1795"/>
      <c r="AE5065" s="1330"/>
      <c r="AF5065" s="1796"/>
      <c r="AH5065" s="1780"/>
      <c r="AI5065" s="1803"/>
      <c r="AJ5065" s="1803"/>
      <c r="AK5065" s="1803"/>
      <c r="AL5065" s="1804"/>
      <c r="AM5065" s="1804"/>
      <c r="AN5065" s="189"/>
      <c r="AO5065" s="189"/>
      <c r="AP5065" s="189"/>
    </row>
    <row r="5066" spans="1:42" s="181" customFormat="1" ht="15.75" hidden="1" customHeight="1" thickBot="1" x14ac:dyDescent="0.3">
      <c r="A5066" s="3830" t="s">
        <v>42</v>
      </c>
      <c r="B5066" s="3831"/>
      <c r="C5066" s="3823"/>
      <c r="D5066" s="1860"/>
      <c r="E5066" s="1599">
        <f>SQRT(E5060*E5060+E5061*E5061)/E5038/1.73</f>
        <v>1.6311778371000061</v>
      </c>
      <c r="F5066" s="1582">
        <f t="shared" ref="F5066:AB5066" si="1731">SQRT(F5060*F5060+F5061*F5061)/F5038/1.73</f>
        <v>1.5938277343877854</v>
      </c>
      <c r="G5066" s="1582">
        <f t="shared" si="1731"/>
        <v>1.559080230419851</v>
      </c>
      <c r="H5066" s="3403">
        <f t="shared" si="1731"/>
        <v>1.5926420413896223</v>
      </c>
      <c r="I5066" s="1564">
        <f t="shared" si="1731"/>
        <v>1.6553250645294539</v>
      </c>
      <c r="J5066" s="1564">
        <f t="shared" si="1731"/>
        <v>2.512251032907924</v>
      </c>
      <c r="K5066" s="1564">
        <f t="shared" si="1731"/>
        <v>2.7514448664133879</v>
      </c>
      <c r="L5066" s="1564">
        <f t="shared" si="1731"/>
        <v>2.6765967279463125</v>
      </c>
      <c r="M5066" s="1564">
        <f t="shared" si="1731"/>
        <v>2.3580566235312892</v>
      </c>
      <c r="N5066" s="3403">
        <f t="shared" si="1731"/>
        <v>2.0805790057750562</v>
      </c>
      <c r="O5066" s="1564">
        <f t="shared" si="1731"/>
        <v>2.2101073532136288</v>
      </c>
      <c r="P5066" s="1564">
        <f t="shared" si="1731"/>
        <v>2.2799863084773038</v>
      </c>
      <c r="Q5066" s="1564">
        <f t="shared" si="1731"/>
        <v>2.0184595992062704</v>
      </c>
      <c r="R5066" s="1564">
        <f t="shared" si="1731"/>
        <v>2.2385211988498472</v>
      </c>
      <c r="S5066" s="1564">
        <f t="shared" si="1731"/>
        <v>2.0681862875515695</v>
      </c>
      <c r="T5066" s="1564">
        <f t="shared" si="1731"/>
        <v>2.3370189929495528</v>
      </c>
      <c r="U5066" s="1564">
        <f t="shared" si="1731"/>
        <v>3.1674989312750643</v>
      </c>
      <c r="V5066" s="3403">
        <f t="shared" si="1731"/>
        <v>3.1600640011074175</v>
      </c>
      <c r="W5066" s="1564">
        <f t="shared" si="1731"/>
        <v>2.5093767583264435</v>
      </c>
      <c r="X5066" s="1564">
        <f t="shared" si="1731"/>
        <v>2.3389873271520845</v>
      </c>
      <c r="Y5066" s="1564">
        <f>SQRT(Y5060*Y5060+Y5061*Y5061)/Y5038/1.73</f>
        <v>2.1594592290607171</v>
      </c>
      <c r="Z5066" s="1582">
        <f t="shared" si="1731"/>
        <v>2.0778439416648435</v>
      </c>
      <c r="AA5066" s="1582">
        <f t="shared" si="1731"/>
        <v>2.1774099161513796</v>
      </c>
      <c r="AB5066" s="1607">
        <f t="shared" si="1731"/>
        <v>1.6698848662127304</v>
      </c>
      <c r="AC5066" s="2659">
        <f>AVERAGE(E5066:AB5066)</f>
        <v>2.2009910781499813</v>
      </c>
      <c r="AD5066" s="1801">
        <f>(AC5062-AC5066)/AC5062</f>
        <v>0.13403629712131879</v>
      </c>
      <c r="AE5066" s="1564"/>
      <c r="AF5066" s="1802"/>
      <c r="AJ5066" s="189"/>
      <c r="AK5066" s="1843"/>
      <c r="AL5066" s="1843"/>
      <c r="AM5066" s="1889"/>
      <c r="AN5066" s="1843"/>
      <c r="AO5066" s="189"/>
      <c r="AP5066" s="189"/>
    </row>
    <row r="5067" spans="1:42" s="181" customFormat="1" ht="15.75" customHeight="1" x14ac:dyDescent="0.25">
      <c r="A5067" s="3564" t="s">
        <v>27</v>
      </c>
      <c r="B5067" s="3846" t="s">
        <v>731</v>
      </c>
      <c r="C5067" s="1960" t="s">
        <v>13</v>
      </c>
      <c r="D5067" s="1863" t="s">
        <v>811</v>
      </c>
      <c r="E5067" s="1609">
        <v>45.4</v>
      </c>
      <c r="F5067" s="1610">
        <v>45.4</v>
      </c>
      <c r="G5067" s="1610">
        <v>42.8</v>
      </c>
      <c r="H5067" s="3460">
        <v>44.2</v>
      </c>
      <c r="I5067" s="1567">
        <v>47</v>
      </c>
      <c r="J5067" s="1567">
        <v>61.4</v>
      </c>
      <c r="K5067" s="1567">
        <v>69</v>
      </c>
      <c r="L5067" s="1567">
        <v>70.2</v>
      </c>
      <c r="M5067" s="1567">
        <v>68</v>
      </c>
      <c r="N5067" s="3460">
        <v>67.400000000000006</v>
      </c>
      <c r="O5067" s="1567">
        <v>58.8</v>
      </c>
      <c r="P5067" s="1567">
        <v>54.4</v>
      </c>
      <c r="Q5067" s="1567">
        <v>52.6</v>
      </c>
      <c r="R5067" s="1567">
        <v>55</v>
      </c>
      <c r="S5067" s="1567">
        <v>56</v>
      </c>
      <c r="T5067" s="1567">
        <v>69.8</v>
      </c>
      <c r="U5067" s="1567">
        <v>75.2</v>
      </c>
      <c r="V5067" s="3460">
        <v>70.8</v>
      </c>
      <c r="W5067" s="1567">
        <v>69</v>
      </c>
      <c r="X5067" s="1567">
        <v>72.400000000000006</v>
      </c>
      <c r="Y5067" s="1567">
        <v>64.599999999999994</v>
      </c>
      <c r="Z5067" s="1610">
        <v>62.4</v>
      </c>
      <c r="AA5067" s="1610">
        <v>56.6</v>
      </c>
      <c r="AB5067" s="1632">
        <v>42.2</v>
      </c>
      <c r="AC5067" s="1535">
        <f>SUM(E5067:AB5067)</f>
        <v>1420.6</v>
      </c>
      <c r="AD5067" s="1794"/>
      <c r="AE5067" s="1567">
        <v>100</v>
      </c>
      <c r="AF5067" s="1568">
        <v>20</v>
      </c>
      <c r="AJ5067" s="189"/>
      <c r="AK5067" s="1890"/>
      <c r="AL5067" s="1891"/>
      <c r="AM5067" s="1890"/>
      <c r="AN5067" s="1889"/>
      <c r="AO5067" s="189"/>
      <c r="AP5067" s="189"/>
    </row>
    <row r="5068" spans="1:42" s="181" customFormat="1" ht="15.75" customHeight="1" x14ac:dyDescent="0.25">
      <c r="A5068" s="3548"/>
      <c r="B5068" s="3847"/>
      <c r="C5068" s="1961" t="s">
        <v>14</v>
      </c>
      <c r="D5068" s="1899" t="s">
        <v>811</v>
      </c>
      <c r="E5068" s="1602">
        <v>22</v>
      </c>
      <c r="F5068" s="1573">
        <v>22</v>
      </c>
      <c r="G5068" s="1573">
        <v>19.8</v>
      </c>
      <c r="H5068" s="3461">
        <v>20</v>
      </c>
      <c r="I5068" s="1555">
        <v>19.600000000000001</v>
      </c>
      <c r="J5068" s="1555">
        <v>28</v>
      </c>
      <c r="K5068" s="1555">
        <v>28</v>
      </c>
      <c r="L5068" s="1555">
        <v>23.2</v>
      </c>
      <c r="M5068" s="1555">
        <v>23</v>
      </c>
      <c r="N5068" s="3461">
        <v>22.8</v>
      </c>
      <c r="O5068" s="1555">
        <v>23.2</v>
      </c>
      <c r="P5068" s="1555">
        <v>24.6</v>
      </c>
      <c r="Q5068" s="1555">
        <v>25.4</v>
      </c>
      <c r="R5068" s="1555">
        <v>23.8</v>
      </c>
      <c r="S5068" s="1555">
        <v>22.2</v>
      </c>
      <c r="T5068" s="1555">
        <v>25.6</v>
      </c>
      <c r="U5068" s="1555">
        <v>30.8</v>
      </c>
      <c r="V5068" s="3461">
        <v>32.200000000000003</v>
      </c>
      <c r="W5068" s="1555">
        <v>31.4</v>
      </c>
      <c r="X5068" s="1555">
        <v>33.6</v>
      </c>
      <c r="Y5068" s="1555">
        <v>31.2</v>
      </c>
      <c r="Z5068" s="1573">
        <v>31.2</v>
      </c>
      <c r="AA5068" s="1573">
        <v>32</v>
      </c>
      <c r="AB5068" s="1603">
        <v>23.6</v>
      </c>
      <c r="AC5068" s="1762">
        <f>SUM(E5068:AB5068)</f>
        <v>619.20000000000005</v>
      </c>
      <c r="AD5068" s="1795"/>
      <c r="AE5068" s="1330"/>
      <c r="AF5068" s="1796"/>
      <c r="AJ5068" s="189"/>
      <c r="AK5068" s="1889"/>
      <c r="AL5068" s="1889"/>
      <c r="AM5068" s="1889"/>
      <c r="AN5068" s="1889"/>
      <c r="AO5068" s="189"/>
      <c r="AP5068" s="189"/>
    </row>
    <row r="5069" spans="1:42" s="181" customFormat="1" ht="15.75" customHeight="1" x14ac:dyDescent="0.25">
      <c r="A5069" s="3548"/>
      <c r="B5069" s="3847"/>
      <c r="C5069" s="1961" t="s">
        <v>15</v>
      </c>
      <c r="D5069" s="1899" t="s">
        <v>54</v>
      </c>
      <c r="E5069" s="1604">
        <v>3</v>
      </c>
      <c r="F5069" s="1336">
        <v>3</v>
      </c>
      <c r="G5069" s="1336">
        <v>3</v>
      </c>
      <c r="H5069" s="3471">
        <v>3</v>
      </c>
      <c r="I5069" s="1330">
        <v>3</v>
      </c>
      <c r="J5069" s="1330">
        <v>4</v>
      </c>
      <c r="K5069" s="1330">
        <v>4</v>
      </c>
      <c r="L5069" s="1330">
        <v>4</v>
      </c>
      <c r="M5069" s="1330">
        <v>4</v>
      </c>
      <c r="N5069" s="3471">
        <v>3</v>
      </c>
      <c r="O5069" s="1330">
        <v>3</v>
      </c>
      <c r="P5069" s="1330">
        <v>3</v>
      </c>
      <c r="Q5069" s="1330">
        <v>3</v>
      </c>
      <c r="R5069" s="1330">
        <v>3</v>
      </c>
      <c r="S5069" s="1330">
        <v>3</v>
      </c>
      <c r="T5069" s="1330">
        <v>4</v>
      </c>
      <c r="U5069" s="1330">
        <v>4</v>
      </c>
      <c r="V5069" s="3471">
        <v>4</v>
      </c>
      <c r="W5069" s="1330">
        <v>5</v>
      </c>
      <c r="X5069" s="1330">
        <v>4</v>
      </c>
      <c r="Y5069" s="1330">
        <v>4</v>
      </c>
      <c r="Z5069" s="1336">
        <v>4</v>
      </c>
      <c r="AA5069" s="1336">
        <v>3</v>
      </c>
      <c r="AB5069" s="1605">
        <v>2</v>
      </c>
      <c r="AC5069" s="1762">
        <f>AVERAGE(E5069:AB5069)</f>
        <v>3.4583333333333335</v>
      </c>
      <c r="AD5069" s="1347"/>
      <c r="AE5069" s="1347"/>
      <c r="AF5069" s="1797"/>
      <c r="AJ5069" s="189"/>
      <c r="AK5069" s="1889"/>
      <c r="AL5069" s="1889"/>
      <c r="AM5069" s="1889"/>
      <c r="AN5069" s="1889"/>
      <c r="AO5069" s="189"/>
      <c r="AP5069" s="189"/>
    </row>
    <row r="5070" spans="1:42" s="181" customFormat="1" ht="15.75" customHeight="1" thickBot="1" x14ac:dyDescent="0.3">
      <c r="A5070" s="3549"/>
      <c r="B5070" s="3848"/>
      <c r="C5070" s="1962" t="s">
        <v>17</v>
      </c>
      <c r="D5070" s="1860"/>
      <c r="E5070" s="1958">
        <f t="shared" ref="E5070:AB5070" si="1732">E5068/E5067</f>
        <v>0.48458149779735682</v>
      </c>
      <c r="F5070" s="1621">
        <f t="shared" si="1732"/>
        <v>0.48458149779735682</v>
      </c>
      <c r="G5070" s="1621">
        <f t="shared" si="1732"/>
        <v>0.46261682242990659</v>
      </c>
      <c r="H5070" s="3404">
        <f t="shared" si="1732"/>
        <v>0.45248868778280538</v>
      </c>
      <c r="I5070" s="1339">
        <f t="shared" si="1732"/>
        <v>0.41702127659574473</v>
      </c>
      <c r="J5070" s="1339">
        <f t="shared" si="1732"/>
        <v>0.45602605863192186</v>
      </c>
      <c r="K5070" s="1339">
        <f t="shared" si="1732"/>
        <v>0.40579710144927539</v>
      </c>
      <c r="L5070" s="1339">
        <f t="shared" si="1732"/>
        <v>0.33048433048433046</v>
      </c>
      <c r="M5070" s="1339">
        <f t="shared" si="1732"/>
        <v>0.33823529411764708</v>
      </c>
      <c r="N5070" s="3404">
        <f t="shared" si="1732"/>
        <v>0.33827893175074181</v>
      </c>
      <c r="O5070" s="1339">
        <f t="shared" si="1732"/>
        <v>0.39455782312925169</v>
      </c>
      <c r="P5070" s="1339">
        <f t="shared" si="1732"/>
        <v>0.45220588235294124</v>
      </c>
      <c r="Q5070" s="1339">
        <f t="shared" si="1732"/>
        <v>0.48288973384030415</v>
      </c>
      <c r="R5070" s="1339">
        <f t="shared" si="1732"/>
        <v>0.43272727272727274</v>
      </c>
      <c r="S5070" s="1339">
        <f t="shared" si="1732"/>
        <v>0.39642857142857141</v>
      </c>
      <c r="T5070" s="1339">
        <f t="shared" si="1732"/>
        <v>0.36676217765042984</v>
      </c>
      <c r="U5070" s="1339">
        <f t="shared" si="1732"/>
        <v>0.40957446808510639</v>
      </c>
      <c r="V5070" s="3404">
        <f t="shared" si="1732"/>
        <v>0.45480225988700573</v>
      </c>
      <c r="W5070" s="1339">
        <f t="shared" si="1732"/>
        <v>0.45507246376811594</v>
      </c>
      <c r="X5070" s="1339">
        <f t="shared" si="1732"/>
        <v>0.46408839779005523</v>
      </c>
      <c r="Y5070" s="1339">
        <f>Y5068/Y5067</f>
        <v>0.48297213622291024</v>
      </c>
      <c r="Z5070" s="1621">
        <f t="shared" si="1732"/>
        <v>0.5</v>
      </c>
      <c r="AA5070" s="1621">
        <f t="shared" si="1732"/>
        <v>0.56537102473498235</v>
      </c>
      <c r="AB5070" s="1959">
        <f t="shared" si="1732"/>
        <v>0.55924170616113744</v>
      </c>
      <c r="AC5070" s="1259">
        <f>MAX(E5070:AB5070)</f>
        <v>0.56537102473498235</v>
      </c>
      <c r="AD5070" s="1795"/>
      <c r="AE5070" s="1330"/>
      <c r="AF5070" s="1796"/>
      <c r="AJ5070" s="189"/>
      <c r="AK5070" s="1889"/>
      <c r="AL5070" s="1889"/>
      <c r="AM5070" s="1889"/>
      <c r="AN5070" s="1889"/>
      <c r="AO5070" s="189"/>
      <c r="AP5070" s="189"/>
    </row>
    <row r="5071" spans="1:42" s="181" customFormat="1" ht="15.75" hidden="1" customHeight="1" x14ac:dyDescent="0.25">
      <c r="A5071" s="1715"/>
      <c r="B5071" s="1714"/>
      <c r="C5071" s="1853" t="s">
        <v>18</v>
      </c>
      <c r="D5071" s="1957"/>
      <c r="E5071" s="1952"/>
      <c r="F5071" s="1951"/>
      <c r="G5071" s="1951"/>
      <c r="H5071" s="3472"/>
      <c r="I5071" s="1950"/>
      <c r="J5071" s="1950"/>
      <c r="K5071" s="1950"/>
      <c r="L5071" s="1950"/>
      <c r="M5071" s="1950"/>
      <c r="N5071" s="3472"/>
      <c r="O5071" s="3121"/>
      <c r="P5071" s="1950"/>
      <c r="Q5071" s="3121"/>
      <c r="R5071" s="3121"/>
      <c r="S5071" s="3121"/>
      <c r="T5071" s="3121"/>
      <c r="U5071" s="1950"/>
      <c r="V5071" s="3472"/>
      <c r="W5071" s="1950"/>
      <c r="X5071" s="1950"/>
      <c r="Y5071" s="1950"/>
      <c r="Z5071" s="1951"/>
      <c r="AA5071" s="1951"/>
      <c r="AB5071" s="1951"/>
      <c r="AC5071" s="1854"/>
      <c r="AD5071" s="1795"/>
      <c r="AE5071" s="1330"/>
      <c r="AF5071" s="1796"/>
      <c r="AJ5071" s="189"/>
      <c r="AK5071" s="1889"/>
      <c r="AL5071" s="1889"/>
      <c r="AM5071" s="1889"/>
      <c r="AN5071" s="1889"/>
      <c r="AO5071" s="189"/>
      <c r="AP5071" s="189"/>
    </row>
    <row r="5072" spans="1:42" s="181" customFormat="1" ht="15.75" hidden="1" customHeight="1" x14ac:dyDescent="0.25">
      <c r="A5072" s="1712"/>
      <c r="B5072" s="1713"/>
      <c r="C5072" s="1799" t="s">
        <v>19</v>
      </c>
      <c r="D5072" s="1897"/>
      <c r="E5072" s="1598"/>
      <c r="F5072" s="1337"/>
      <c r="G5072" s="1337"/>
      <c r="H5072" s="3464"/>
      <c r="I5072" s="1329"/>
      <c r="J5072" s="3115"/>
      <c r="K5072" s="3115"/>
      <c r="L5072" s="3115"/>
      <c r="M5072" s="1329"/>
      <c r="N5072" s="3464"/>
      <c r="O5072" s="1329"/>
      <c r="P5072" s="1329"/>
      <c r="Q5072" s="1329"/>
      <c r="R5072" s="3115"/>
      <c r="S5072" s="3115"/>
      <c r="T5072" s="3115"/>
      <c r="U5072" s="1329"/>
      <c r="V5072" s="3464"/>
      <c r="W5072" s="1329"/>
      <c r="X5072" s="1329"/>
      <c r="Y5072" s="1329"/>
      <c r="Z5072" s="1597"/>
      <c r="AA5072" s="1597"/>
      <c r="AB5072" s="1337"/>
      <c r="AC5072" s="1256"/>
      <c r="AD5072" s="1795"/>
      <c r="AE5072" s="1330"/>
      <c r="AF5072" s="1796"/>
      <c r="AH5072" s="1780"/>
      <c r="AI5072" s="1803"/>
      <c r="AJ5072" s="1803"/>
      <c r="AK5072" s="1803"/>
      <c r="AL5072" s="1804"/>
      <c r="AM5072" s="1804"/>
      <c r="AN5072" s="189"/>
      <c r="AO5072" s="189"/>
      <c r="AP5072" s="189"/>
    </row>
    <row r="5073" spans="1:42" s="181" customFormat="1" ht="15.75" hidden="1" customHeight="1" thickBot="1" x14ac:dyDescent="0.3">
      <c r="A5073" s="3822" t="s">
        <v>42</v>
      </c>
      <c r="B5073" s="3823"/>
      <c r="C5073" s="3823"/>
      <c r="D5073" s="1860"/>
      <c r="E5073" s="1599">
        <f>SQRT(E5067*E5067+E5068*E5068)/E5038/1.73</f>
        <v>2.751094927970537</v>
      </c>
      <c r="F5073" s="1582">
        <f t="shared" ref="F5073:AB5073" si="1733">SQRT(F5067*F5067+F5068*F5068)/F5038/1.73</f>
        <v>2.7459139582380123</v>
      </c>
      <c r="G5073" s="1582">
        <f t="shared" si="1733"/>
        <v>2.5911576182800333</v>
      </c>
      <c r="H5073" s="3403">
        <f t="shared" si="1733"/>
        <v>2.6809717050676927</v>
      </c>
      <c r="I5073" s="1564">
        <f t="shared" si="1733"/>
        <v>2.8194737474274629</v>
      </c>
      <c r="J5073" s="1564">
        <f t="shared" si="1733"/>
        <v>3.7292098113970193</v>
      </c>
      <c r="K5073" s="1564">
        <f t="shared" si="1733"/>
        <v>4.0993535240586763</v>
      </c>
      <c r="L5073" s="1564">
        <f t="shared" si="1733"/>
        <v>4.0165965032459701</v>
      </c>
      <c r="M5073" s="1564">
        <f t="shared" si="1733"/>
        <v>3.9517973806425788</v>
      </c>
      <c r="N5073" s="3403">
        <f t="shared" si="1733"/>
        <v>3.8727207950255949</v>
      </c>
      <c r="O5073" s="1564">
        <f t="shared" si="1733"/>
        <v>3.440525095982784</v>
      </c>
      <c r="P5073" s="1564">
        <f t="shared" si="1733"/>
        <v>3.2073189736884906</v>
      </c>
      <c r="Q5073" s="1564">
        <f t="shared" si="1733"/>
        <v>3.1320923287113529</v>
      </c>
      <c r="R5073" s="1564">
        <f t="shared" si="1733"/>
        <v>3.2866056208923138</v>
      </c>
      <c r="S5073" s="1564">
        <f t="shared" si="1733"/>
        <v>3.3162595055042976</v>
      </c>
      <c r="T5073" s="1564">
        <f t="shared" si="1733"/>
        <v>4.0850615470020539</v>
      </c>
      <c r="U5073" s="1564">
        <f t="shared" si="1733"/>
        <v>4.4064586821497587</v>
      </c>
      <c r="V5073" s="3403">
        <f t="shared" si="1733"/>
        <v>4.2175060553790216</v>
      </c>
      <c r="W5073" s="1564">
        <f t="shared" si="1733"/>
        <v>4.1106999655118033</v>
      </c>
      <c r="X5073" s="1564">
        <f t="shared" si="1733"/>
        <v>4.3280368626483607</v>
      </c>
      <c r="Y5073" s="1564">
        <f>SQRT(Y5067*Y5067+Y5068*Y5068)/Y5038/1.73</f>
        <v>3.9269031156089826</v>
      </c>
      <c r="Z5073" s="1582">
        <f t="shared" si="1733"/>
        <v>3.7688574846304057</v>
      </c>
      <c r="AA5073" s="1582">
        <f t="shared" si="1733"/>
        <v>3.4864225833334532</v>
      </c>
      <c r="AB5073" s="1607">
        <f t="shared" si="1733"/>
        <v>2.6071306100171663</v>
      </c>
      <c r="AC5073" s="1800">
        <f>AVERAGE(E5073:AB5073)</f>
        <v>3.5240903501005758</v>
      </c>
      <c r="AD5073" s="1801">
        <f>(AC5069-AC5073)/AC5069</f>
        <v>-1.9014077137515854E-2</v>
      </c>
      <c r="AE5073" s="1564"/>
      <c r="AF5073" s="1802"/>
      <c r="AJ5073" s="189"/>
      <c r="AK5073" s="1843"/>
      <c r="AL5073" s="1843"/>
      <c r="AM5073" s="1889"/>
      <c r="AN5073" s="1843"/>
      <c r="AO5073" s="189"/>
      <c r="AP5073" s="189"/>
    </row>
    <row r="5074" spans="1:42" s="181" customFormat="1" ht="15.75" customHeight="1" x14ac:dyDescent="0.25">
      <c r="A5074" s="3547" t="s">
        <v>732</v>
      </c>
      <c r="B5074" s="3550" t="s">
        <v>733</v>
      </c>
      <c r="C5074" s="1857" t="s">
        <v>13</v>
      </c>
      <c r="D5074" s="1898" t="s">
        <v>811</v>
      </c>
      <c r="E5074" s="1600">
        <v>0</v>
      </c>
      <c r="F5074" s="1584">
        <v>0</v>
      </c>
      <c r="G5074" s="1584">
        <v>0</v>
      </c>
      <c r="H5074" s="3465">
        <v>0</v>
      </c>
      <c r="I5074" s="1533">
        <v>0</v>
      </c>
      <c r="J5074" s="1533">
        <v>0</v>
      </c>
      <c r="K5074" s="1533">
        <v>0</v>
      </c>
      <c r="L5074" s="1533">
        <v>0</v>
      </c>
      <c r="M5074" s="1533">
        <v>0</v>
      </c>
      <c r="N5074" s="3465">
        <v>0</v>
      </c>
      <c r="O5074" s="1533">
        <v>0</v>
      </c>
      <c r="P5074" s="1533">
        <v>0</v>
      </c>
      <c r="Q5074" s="1533">
        <v>0</v>
      </c>
      <c r="R5074" s="1533">
        <v>0</v>
      </c>
      <c r="S5074" s="1533">
        <v>0</v>
      </c>
      <c r="T5074" s="1533">
        <v>0</v>
      </c>
      <c r="U5074" s="1533">
        <v>0</v>
      </c>
      <c r="V5074" s="3465">
        <v>0</v>
      </c>
      <c r="W5074" s="1533">
        <v>0</v>
      </c>
      <c r="X5074" s="1533">
        <v>0</v>
      </c>
      <c r="Y5074" s="1533">
        <v>0</v>
      </c>
      <c r="Z5074" s="1584">
        <v>0</v>
      </c>
      <c r="AA5074" s="1584">
        <v>0</v>
      </c>
      <c r="AB5074" s="1601">
        <v>0</v>
      </c>
      <c r="AC5074" s="1858">
        <f>SUM(E5074:AB5074)</f>
        <v>0</v>
      </c>
      <c r="AD5074" s="1794"/>
      <c r="AE5074" s="1567">
        <v>100</v>
      </c>
      <c r="AF5074" s="1568">
        <v>10</v>
      </c>
      <c r="AJ5074" s="189"/>
      <c r="AK5074" s="1890"/>
      <c r="AL5074" s="1891"/>
      <c r="AM5074" s="1890"/>
      <c r="AN5074" s="1889"/>
      <c r="AO5074" s="189"/>
      <c r="AP5074" s="189"/>
    </row>
    <row r="5075" spans="1:42" s="181" customFormat="1" ht="15.75" customHeight="1" x14ac:dyDescent="0.25">
      <c r="A5075" s="3548"/>
      <c r="B5075" s="3551"/>
      <c r="C5075" s="1781" t="s">
        <v>14</v>
      </c>
      <c r="D5075" s="1899" t="s">
        <v>811</v>
      </c>
      <c r="E5075" s="1602">
        <v>0</v>
      </c>
      <c r="F5075" s="1573">
        <v>0</v>
      </c>
      <c r="G5075" s="1573">
        <v>0</v>
      </c>
      <c r="H5075" s="3461">
        <v>0</v>
      </c>
      <c r="I5075" s="1555">
        <v>0</v>
      </c>
      <c r="J5075" s="1555">
        <v>0</v>
      </c>
      <c r="K5075" s="1555">
        <v>0</v>
      </c>
      <c r="L5075" s="1555">
        <v>0</v>
      </c>
      <c r="M5075" s="1555">
        <v>0</v>
      </c>
      <c r="N5075" s="3461">
        <v>0</v>
      </c>
      <c r="O5075" s="1555">
        <v>0</v>
      </c>
      <c r="P5075" s="1555">
        <v>0</v>
      </c>
      <c r="Q5075" s="1555">
        <v>0</v>
      </c>
      <c r="R5075" s="1555">
        <v>0</v>
      </c>
      <c r="S5075" s="1555">
        <v>0</v>
      </c>
      <c r="T5075" s="1555">
        <v>0</v>
      </c>
      <c r="U5075" s="1555">
        <v>0</v>
      </c>
      <c r="V5075" s="3461">
        <v>0</v>
      </c>
      <c r="W5075" s="1555">
        <v>0</v>
      </c>
      <c r="X5075" s="1555">
        <v>0</v>
      </c>
      <c r="Y5075" s="1555">
        <v>0</v>
      </c>
      <c r="Z5075" s="1573">
        <v>0</v>
      </c>
      <c r="AA5075" s="1573">
        <v>0</v>
      </c>
      <c r="AB5075" s="1603">
        <v>0</v>
      </c>
      <c r="AC5075" s="1762">
        <f>SUM(E5075:AB5075)</f>
        <v>0</v>
      </c>
      <c r="AD5075" s="1795"/>
      <c r="AE5075" s="1330"/>
      <c r="AF5075" s="1796"/>
      <c r="AJ5075" s="189"/>
      <c r="AK5075" s="1889"/>
      <c r="AL5075" s="1889"/>
      <c r="AM5075" s="1889"/>
      <c r="AN5075" s="1889"/>
      <c r="AO5075" s="189"/>
      <c r="AP5075" s="189"/>
    </row>
    <row r="5076" spans="1:42" s="181" customFormat="1" ht="15.75" customHeight="1" x14ac:dyDescent="0.25">
      <c r="A5076" s="3548"/>
      <c r="B5076" s="3551"/>
      <c r="C5076" s="1781" t="s">
        <v>15</v>
      </c>
      <c r="D5076" s="1899" t="s">
        <v>54</v>
      </c>
      <c r="E5076" s="1604">
        <v>0</v>
      </c>
      <c r="F5076" s="1336">
        <v>0</v>
      </c>
      <c r="G5076" s="1336">
        <v>0</v>
      </c>
      <c r="H5076" s="3471">
        <v>0</v>
      </c>
      <c r="I5076" s="1330">
        <v>0</v>
      </c>
      <c r="J5076" s="1330">
        <v>0</v>
      </c>
      <c r="K5076" s="1330">
        <v>0</v>
      </c>
      <c r="L5076" s="1330">
        <v>0</v>
      </c>
      <c r="M5076" s="1330">
        <v>0</v>
      </c>
      <c r="N5076" s="3471">
        <v>0</v>
      </c>
      <c r="O5076" s="1330">
        <v>0</v>
      </c>
      <c r="P5076" s="1330">
        <v>0</v>
      </c>
      <c r="Q5076" s="1330">
        <v>0</v>
      </c>
      <c r="R5076" s="1330">
        <v>0</v>
      </c>
      <c r="S5076" s="1330">
        <v>0</v>
      </c>
      <c r="T5076" s="1330">
        <v>0</v>
      </c>
      <c r="U5076" s="1330">
        <v>0</v>
      </c>
      <c r="V5076" s="3471">
        <v>0</v>
      </c>
      <c r="W5076" s="1330">
        <v>0</v>
      </c>
      <c r="X5076" s="1330">
        <v>0</v>
      </c>
      <c r="Y5076" s="1330">
        <v>0</v>
      </c>
      <c r="Z5076" s="1336">
        <v>0</v>
      </c>
      <c r="AA5076" s="1336">
        <v>0</v>
      </c>
      <c r="AB5076" s="1605">
        <v>0</v>
      </c>
      <c r="AC5076" s="1762">
        <v>0</v>
      </c>
      <c r="AD5076" s="1347"/>
      <c r="AE5076" s="1347"/>
      <c r="AF5076" s="1797"/>
      <c r="AJ5076" s="189"/>
      <c r="AK5076" s="1889"/>
      <c r="AL5076" s="1889"/>
      <c r="AM5076" s="1889"/>
      <c r="AN5076" s="1889"/>
      <c r="AO5076" s="189"/>
      <c r="AP5076" s="189"/>
    </row>
    <row r="5077" spans="1:42" s="181" customFormat="1" ht="15.75" customHeight="1" thickBot="1" x14ac:dyDescent="0.3">
      <c r="A5077" s="3548"/>
      <c r="B5077" s="3551"/>
      <c r="C5077" s="1781" t="s">
        <v>17</v>
      </c>
      <c r="D5077" s="1899"/>
      <c r="E5077" s="1396" t="e">
        <f t="shared" ref="E5077:AB5077" si="1734">E5075/E5074</f>
        <v>#DIV/0!</v>
      </c>
      <c r="F5077" s="1397" t="e">
        <f t="shared" si="1734"/>
        <v>#DIV/0!</v>
      </c>
      <c r="G5077" s="1397" t="e">
        <f t="shared" si="1734"/>
        <v>#DIV/0!</v>
      </c>
      <c r="H5077" s="3401" t="e">
        <f t="shared" si="1734"/>
        <v>#DIV/0!</v>
      </c>
      <c r="I5077" s="1334" t="e">
        <f t="shared" si="1734"/>
        <v>#DIV/0!</v>
      </c>
      <c r="J5077" s="1334" t="e">
        <f t="shared" si="1734"/>
        <v>#DIV/0!</v>
      </c>
      <c r="K5077" s="1334" t="e">
        <f t="shared" si="1734"/>
        <v>#DIV/0!</v>
      </c>
      <c r="L5077" s="1334" t="e">
        <f t="shared" si="1734"/>
        <v>#DIV/0!</v>
      </c>
      <c r="M5077" s="1334" t="e">
        <f t="shared" si="1734"/>
        <v>#DIV/0!</v>
      </c>
      <c r="N5077" s="3401" t="e">
        <f t="shared" si="1734"/>
        <v>#DIV/0!</v>
      </c>
      <c r="O5077" s="1334" t="e">
        <f t="shared" si="1734"/>
        <v>#DIV/0!</v>
      </c>
      <c r="P5077" s="1334" t="e">
        <f t="shared" si="1734"/>
        <v>#DIV/0!</v>
      </c>
      <c r="Q5077" s="1334" t="e">
        <f t="shared" si="1734"/>
        <v>#DIV/0!</v>
      </c>
      <c r="R5077" s="1334" t="e">
        <f t="shared" si="1734"/>
        <v>#DIV/0!</v>
      </c>
      <c r="S5077" s="1334" t="e">
        <f t="shared" si="1734"/>
        <v>#DIV/0!</v>
      </c>
      <c r="T5077" s="1334" t="e">
        <f t="shared" si="1734"/>
        <v>#DIV/0!</v>
      </c>
      <c r="U5077" s="1334" t="e">
        <f t="shared" si="1734"/>
        <v>#DIV/0!</v>
      </c>
      <c r="V5077" s="3401" t="e">
        <f t="shared" si="1734"/>
        <v>#DIV/0!</v>
      </c>
      <c r="W5077" s="1334" t="e">
        <f t="shared" si="1734"/>
        <v>#DIV/0!</v>
      </c>
      <c r="X5077" s="1334" t="e">
        <f t="shared" si="1734"/>
        <v>#DIV/0!</v>
      </c>
      <c r="Y5077" s="1334" t="e">
        <f>Y5075/Y5074</f>
        <v>#DIV/0!</v>
      </c>
      <c r="Z5077" s="1397" t="e">
        <f t="shared" si="1734"/>
        <v>#DIV/0!</v>
      </c>
      <c r="AA5077" s="1397" t="e">
        <f t="shared" si="1734"/>
        <v>#DIV/0!</v>
      </c>
      <c r="AB5077" s="1398" t="e">
        <f t="shared" si="1734"/>
        <v>#DIV/0!</v>
      </c>
      <c r="AC5077" s="1258"/>
      <c r="AD5077" s="1795"/>
      <c r="AE5077" s="1330"/>
      <c r="AF5077" s="1796"/>
      <c r="AJ5077" s="189"/>
      <c r="AK5077" s="1889"/>
      <c r="AL5077" s="1889"/>
      <c r="AM5077" s="1889"/>
      <c r="AN5077" s="1889"/>
      <c r="AO5077" s="189"/>
      <c r="AP5077" s="189"/>
    </row>
    <row r="5078" spans="1:42" s="181" customFormat="1" ht="15.75" hidden="1" customHeight="1" x14ac:dyDescent="0.25">
      <c r="A5078" s="1712"/>
      <c r="B5078" s="1713"/>
      <c r="C5078" s="1799" t="s">
        <v>18</v>
      </c>
      <c r="D5078" s="1897"/>
      <c r="E5078" s="1598"/>
      <c r="F5078" s="1597"/>
      <c r="G5078" s="1597"/>
      <c r="H5078" s="3475"/>
      <c r="I5078" s="3115"/>
      <c r="J5078" s="3115"/>
      <c r="K5078" s="3115"/>
      <c r="L5078" s="3115"/>
      <c r="M5078" s="3115"/>
      <c r="N5078" s="3475"/>
      <c r="O5078" s="3115"/>
      <c r="P5078" s="3115"/>
      <c r="Q5078" s="3115"/>
      <c r="R5078" s="3115"/>
      <c r="S5078" s="3115"/>
      <c r="T5078" s="3115"/>
      <c r="U5078" s="3115"/>
      <c r="V5078" s="3475"/>
      <c r="W5078" s="3115"/>
      <c r="X5078" s="3115"/>
      <c r="Y5078" s="3115"/>
      <c r="Z5078" s="1597"/>
      <c r="AA5078" s="1597"/>
      <c r="AB5078" s="1597"/>
      <c r="AC5078" s="1256"/>
      <c r="AD5078" s="1795"/>
      <c r="AE5078" s="1330"/>
      <c r="AF5078" s="1796"/>
      <c r="AJ5078" s="189"/>
      <c r="AK5078" s="1889"/>
      <c r="AL5078" s="1889"/>
      <c r="AM5078" s="1889"/>
      <c r="AN5078" s="1889"/>
      <c r="AO5078" s="189"/>
      <c r="AP5078" s="189"/>
    </row>
    <row r="5079" spans="1:42" s="181" customFormat="1" ht="15.75" hidden="1" customHeight="1" x14ac:dyDescent="0.25">
      <c r="A5079" s="1712"/>
      <c r="B5079" s="1713"/>
      <c r="C5079" s="1799" t="s">
        <v>19</v>
      </c>
      <c r="D5079" s="1897"/>
      <c r="E5079" s="1598"/>
      <c r="F5079" s="1597"/>
      <c r="G5079" s="1597"/>
      <c r="H5079" s="3475"/>
      <c r="I5079" s="3115"/>
      <c r="J5079" s="3115"/>
      <c r="K5079" s="3115"/>
      <c r="L5079" s="3115"/>
      <c r="M5079" s="3115"/>
      <c r="N5079" s="3475"/>
      <c r="O5079" s="3115"/>
      <c r="P5079" s="3115"/>
      <c r="Q5079" s="3115"/>
      <c r="R5079" s="3115"/>
      <c r="S5079" s="3115"/>
      <c r="T5079" s="3115"/>
      <c r="U5079" s="3115"/>
      <c r="V5079" s="3475"/>
      <c r="W5079" s="3115"/>
      <c r="X5079" s="3115"/>
      <c r="Y5079" s="3115"/>
      <c r="Z5079" s="1597"/>
      <c r="AA5079" s="1597"/>
      <c r="AB5079" s="1606"/>
      <c r="AC5079" s="1256"/>
      <c r="AD5079" s="1795"/>
      <c r="AE5079" s="1330"/>
      <c r="AF5079" s="1796"/>
      <c r="AH5079" s="1780"/>
      <c r="AI5079" s="1803"/>
      <c r="AJ5079" s="1803"/>
      <c r="AK5079" s="1803"/>
      <c r="AL5079" s="1804"/>
      <c r="AM5079" s="1804"/>
      <c r="AN5079" s="189"/>
      <c r="AO5079" s="189"/>
      <c r="AP5079" s="189"/>
    </row>
    <row r="5080" spans="1:42" s="181" customFormat="1" ht="15.75" hidden="1" customHeight="1" thickBot="1" x14ac:dyDescent="0.3">
      <c r="A5080" s="3822" t="s">
        <v>42</v>
      </c>
      <c r="B5080" s="3823"/>
      <c r="C5080" s="3823"/>
      <c r="D5080" s="1860"/>
      <c r="E5080" s="1599">
        <f>SQRT(E5074*E5074+E5075*E5075)/E5038/1.73</f>
        <v>0</v>
      </c>
      <c r="F5080" s="1582">
        <f t="shared" ref="F5080:AB5080" si="1735">SQRT(F5074*F5074+F5075*F5075)/F5038/1.73</f>
        <v>0</v>
      </c>
      <c r="G5080" s="1582">
        <f t="shared" si="1735"/>
        <v>0</v>
      </c>
      <c r="H5080" s="3403">
        <f t="shared" si="1735"/>
        <v>0</v>
      </c>
      <c r="I5080" s="1564">
        <f t="shared" si="1735"/>
        <v>0</v>
      </c>
      <c r="J5080" s="1564">
        <f t="shared" si="1735"/>
        <v>0</v>
      </c>
      <c r="K5080" s="1564">
        <f t="shared" si="1735"/>
        <v>0</v>
      </c>
      <c r="L5080" s="1564">
        <f t="shared" si="1735"/>
        <v>0</v>
      </c>
      <c r="M5080" s="1564">
        <f t="shared" si="1735"/>
        <v>0</v>
      </c>
      <c r="N5080" s="3403">
        <f t="shared" si="1735"/>
        <v>0</v>
      </c>
      <c r="O5080" s="1564">
        <f t="shared" si="1735"/>
        <v>0</v>
      </c>
      <c r="P5080" s="1564">
        <f t="shared" si="1735"/>
        <v>0</v>
      </c>
      <c r="Q5080" s="1564">
        <f t="shared" si="1735"/>
        <v>0</v>
      </c>
      <c r="R5080" s="1564">
        <f t="shared" si="1735"/>
        <v>0</v>
      </c>
      <c r="S5080" s="1564">
        <f t="shared" si="1735"/>
        <v>0</v>
      </c>
      <c r="T5080" s="1564">
        <f t="shared" si="1735"/>
        <v>0</v>
      </c>
      <c r="U5080" s="1564">
        <f t="shared" si="1735"/>
        <v>0</v>
      </c>
      <c r="V5080" s="3403">
        <f t="shared" si="1735"/>
        <v>0</v>
      </c>
      <c r="W5080" s="1564">
        <f t="shared" si="1735"/>
        <v>0</v>
      </c>
      <c r="X5080" s="1564">
        <f t="shared" si="1735"/>
        <v>0</v>
      </c>
      <c r="Y5080" s="1564">
        <f>SQRT(Y5074*Y5074+Y5075*Y5075)/Y5038/1.73</f>
        <v>0</v>
      </c>
      <c r="Z5080" s="1582">
        <f t="shared" si="1735"/>
        <v>0</v>
      </c>
      <c r="AA5080" s="1582">
        <f t="shared" si="1735"/>
        <v>0</v>
      </c>
      <c r="AB5080" s="1607">
        <f t="shared" si="1735"/>
        <v>0</v>
      </c>
      <c r="AC5080" s="1800">
        <f>AVERAGE(E5080:AB5080)</f>
        <v>0</v>
      </c>
      <c r="AD5080" s="1801" t="e">
        <f>(AC5076-AC5080)/AC5076</f>
        <v>#DIV/0!</v>
      </c>
      <c r="AE5080" s="1564"/>
      <c r="AF5080" s="1802"/>
      <c r="AJ5080" s="189"/>
      <c r="AK5080" s="1843"/>
      <c r="AL5080" s="1843"/>
      <c r="AM5080" s="1889"/>
      <c r="AN5080" s="1843"/>
      <c r="AO5080" s="189"/>
      <c r="AP5080" s="189"/>
    </row>
    <row r="5081" spans="1:42" s="181" customFormat="1" ht="15.75" customHeight="1" x14ac:dyDescent="0.25">
      <c r="A5081" s="3712" t="s">
        <v>939</v>
      </c>
      <c r="B5081" s="3565" t="s">
        <v>733</v>
      </c>
      <c r="C5081" s="1775" t="s">
        <v>13</v>
      </c>
      <c r="D5081" s="1863" t="s">
        <v>811</v>
      </c>
      <c r="E5081" s="1609">
        <v>0</v>
      </c>
      <c r="F5081" s="1610">
        <v>0</v>
      </c>
      <c r="G5081" s="1610">
        <v>0</v>
      </c>
      <c r="H5081" s="3460">
        <v>0</v>
      </c>
      <c r="I5081" s="1567">
        <v>0</v>
      </c>
      <c r="J5081" s="1567">
        <v>0</v>
      </c>
      <c r="K5081" s="1567">
        <v>0</v>
      </c>
      <c r="L5081" s="1567">
        <v>0</v>
      </c>
      <c r="M5081" s="1567">
        <v>0</v>
      </c>
      <c r="N5081" s="3460">
        <v>0</v>
      </c>
      <c r="O5081" s="1567">
        <v>0</v>
      </c>
      <c r="P5081" s="1567">
        <v>0</v>
      </c>
      <c r="Q5081" s="1567">
        <v>0</v>
      </c>
      <c r="R5081" s="1567">
        <v>0</v>
      </c>
      <c r="S5081" s="1567">
        <v>0</v>
      </c>
      <c r="T5081" s="1567">
        <v>0</v>
      </c>
      <c r="U5081" s="1567">
        <v>0</v>
      </c>
      <c r="V5081" s="3460">
        <v>0</v>
      </c>
      <c r="W5081" s="1567">
        <v>0</v>
      </c>
      <c r="X5081" s="1567">
        <v>0</v>
      </c>
      <c r="Y5081" s="1567">
        <v>0</v>
      </c>
      <c r="Z5081" s="1610">
        <v>0</v>
      </c>
      <c r="AA5081" s="1610">
        <v>0</v>
      </c>
      <c r="AB5081" s="1632">
        <v>0</v>
      </c>
      <c r="AC5081" s="1535">
        <f>SUM(E5081:AB5081)</f>
        <v>0</v>
      </c>
      <c r="AD5081" s="1794"/>
      <c r="AE5081" s="1567">
        <v>100</v>
      </c>
      <c r="AF5081" s="1568">
        <v>10</v>
      </c>
      <c r="AJ5081" s="189"/>
      <c r="AK5081" s="1890"/>
      <c r="AL5081" s="1891"/>
      <c r="AM5081" s="1890"/>
      <c r="AN5081" s="1889"/>
      <c r="AO5081" s="189"/>
      <c r="AP5081" s="189"/>
    </row>
    <row r="5082" spans="1:42" s="181" customFormat="1" ht="15.75" customHeight="1" x14ac:dyDescent="0.25">
      <c r="A5082" s="3713"/>
      <c r="B5082" s="3551"/>
      <c r="C5082" s="1781" t="s">
        <v>14</v>
      </c>
      <c r="D5082" s="1899" t="s">
        <v>811</v>
      </c>
      <c r="E5082" s="1602">
        <v>0</v>
      </c>
      <c r="F5082" s="1573">
        <v>0</v>
      </c>
      <c r="G5082" s="1573">
        <v>0</v>
      </c>
      <c r="H5082" s="3461">
        <v>0</v>
      </c>
      <c r="I5082" s="1555">
        <v>0</v>
      </c>
      <c r="J5082" s="1555">
        <v>0</v>
      </c>
      <c r="K5082" s="1555">
        <v>0</v>
      </c>
      <c r="L5082" s="1555">
        <v>0</v>
      </c>
      <c r="M5082" s="1555">
        <v>0</v>
      </c>
      <c r="N5082" s="3461">
        <v>0</v>
      </c>
      <c r="O5082" s="1555">
        <v>0</v>
      </c>
      <c r="P5082" s="1555">
        <v>0</v>
      </c>
      <c r="Q5082" s="1555">
        <v>0</v>
      </c>
      <c r="R5082" s="1555">
        <v>0</v>
      </c>
      <c r="S5082" s="1555">
        <v>0</v>
      </c>
      <c r="T5082" s="1555">
        <v>0</v>
      </c>
      <c r="U5082" s="1555">
        <v>0</v>
      </c>
      <c r="V5082" s="3461">
        <v>0</v>
      </c>
      <c r="W5082" s="1555">
        <v>0</v>
      </c>
      <c r="X5082" s="1555">
        <v>0</v>
      </c>
      <c r="Y5082" s="1555">
        <v>0</v>
      </c>
      <c r="Z5082" s="1573">
        <v>0</v>
      </c>
      <c r="AA5082" s="1573">
        <v>0</v>
      </c>
      <c r="AB5082" s="1603">
        <v>0</v>
      </c>
      <c r="AC5082" s="1762">
        <f>SUM(E5082:AB5082)</f>
        <v>0</v>
      </c>
      <c r="AD5082" s="1795"/>
      <c r="AE5082" s="1330"/>
      <c r="AF5082" s="1796"/>
      <c r="AJ5082" s="189"/>
      <c r="AK5082" s="1889"/>
      <c r="AL5082" s="1889"/>
      <c r="AM5082" s="1889"/>
      <c r="AN5082" s="1889"/>
      <c r="AO5082" s="189"/>
      <c r="AP5082" s="189"/>
    </row>
    <row r="5083" spans="1:42" s="181" customFormat="1" ht="15.75" customHeight="1" x14ac:dyDescent="0.25">
      <c r="A5083" s="3713"/>
      <c r="B5083" s="3551"/>
      <c r="C5083" s="1781" t="s">
        <v>15</v>
      </c>
      <c r="D5083" s="1899"/>
      <c r="E5083" s="1604"/>
      <c r="F5083" s="1336"/>
      <c r="G5083" s="1336"/>
      <c r="H5083" s="3471"/>
      <c r="I5083" s="1330"/>
      <c r="J5083" s="1330"/>
      <c r="K5083" s="1330"/>
      <c r="L5083" s="1330"/>
      <c r="M5083" s="1330"/>
      <c r="N5083" s="3471"/>
      <c r="O5083" s="1330"/>
      <c r="P5083" s="1330"/>
      <c r="Q5083" s="1330"/>
      <c r="R5083" s="1330"/>
      <c r="S5083" s="1330"/>
      <c r="T5083" s="1330"/>
      <c r="U5083" s="1330"/>
      <c r="V5083" s="3471"/>
      <c r="W5083" s="1330"/>
      <c r="X5083" s="1330"/>
      <c r="Y5083" s="1330"/>
      <c r="Z5083" s="1336"/>
      <c r="AA5083" s="1336"/>
      <c r="AB5083" s="1605"/>
      <c r="AC5083" s="1762">
        <v>0</v>
      </c>
      <c r="AD5083" s="1347"/>
      <c r="AE5083" s="1347"/>
      <c r="AF5083" s="1797"/>
      <c r="AJ5083" s="189"/>
      <c r="AK5083" s="1889"/>
      <c r="AL5083" s="1889"/>
      <c r="AM5083" s="1889"/>
      <c r="AN5083" s="1889"/>
      <c r="AO5083" s="189"/>
      <c r="AP5083" s="189"/>
    </row>
    <row r="5084" spans="1:42" s="181" customFormat="1" ht="15.75" customHeight="1" thickBot="1" x14ac:dyDescent="0.3">
      <c r="A5084" s="3719"/>
      <c r="B5084" s="3552"/>
      <c r="C5084" s="1786" t="s">
        <v>17</v>
      </c>
      <c r="D5084" s="1860"/>
      <c r="E5084" s="1958" t="e">
        <f t="shared" ref="E5084:AB5084" si="1736">E5082/E5081</f>
        <v>#DIV/0!</v>
      </c>
      <c r="F5084" s="1621" t="e">
        <f t="shared" si="1736"/>
        <v>#DIV/0!</v>
      </c>
      <c r="G5084" s="1621" t="e">
        <f t="shared" si="1736"/>
        <v>#DIV/0!</v>
      </c>
      <c r="H5084" s="3404" t="e">
        <f t="shared" si="1736"/>
        <v>#DIV/0!</v>
      </c>
      <c r="I5084" s="1339" t="e">
        <f t="shared" si="1736"/>
        <v>#DIV/0!</v>
      </c>
      <c r="J5084" s="1339" t="e">
        <f t="shared" si="1736"/>
        <v>#DIV/0!</v>
      </c>
      <c r="K5084" s="1339" t="e">
        <f t="shared" si="1736"/>
        <v>#DIV/0!</v>
      </c>
      <c r="L5084" s="1339" t="e">
        <f t="shared" si="1736"/>
        <v>#DIV/0!</v>
      </c>
      <c r="M5084" s="1339" t="e">
        <f t="shared" si="1736"/>
        <v>#DIV/0!</v>
      </c>
      <c r="N5084" s="3404" t="e">
        <f t="shared" si="1736"/>
        <v>#DIV/0!</v>
      </c>
      <c r="O5084" s="1339" t="e">
        <f t="shared" si="1736"/>
        <v>#DIV/0!</v>
      </c>
      <c r="P5084" s="1339" t="e">
        <f t="shared" si="1736"/>
        <v>#DIV/0!</v>
      </c>
      <c r="Q5084" s="1339" t="e">
        <f t="shared" si="1736"/>
        <v>#DIV/0!</v>
      </c>
      <c r="R5084" s="1339" t="e">
        <f t="shared" si="1736"/>
        <v>#DIV/0!</v>
      </c>
      <c r="S5084" s="1339" t="e">
        <f t="shared" si="1736"/>
        <v>#DIV/0!</v>
      </c>
      <c r="T5084" s="1339" t="e">
        <f t="shared" si="1736"/>
        <v>#DIV/0!</v>
      </c>
      <c r="U5084" s="1339" t="e">
        <f t="shared" si="1736"/>
        <v>#DIV/0!</v>
      </c>
      <c r="V5084" s="3404" t="e">
        <f t="shared" si="1736"/>
        <v>#DIV/0!</v>
      </c>
      <c r="W5084" s="1339" t="e">
        <f t="shared" si="1736"/>
        <v>#DIV/0!</v>
      </c>
      <c r="X5084" s="1339" t="e">
        <f t="shared" si="1736"/>
        <v>#DIV/0!</v>
      </c>
      <c r="Y5084" s="1339" t="e">
        <f>Y5082/Y5081</f>
        <v>#DIV/0!</v>
      </c>
      <c r="Z5084" s="1621" t="e">
        <f t="shared" si="1736"/>
        <v>#DIV/0!</v>
      </c>
      <c r="AA5084" s="1621" t="e">
        <f t="shared" si="1736"/>
        <v>#DIV/0!</v>
      </c>
      <c r="AB5084" s="1959" t="e">
        <f t="shared" si="1736"/>
        <v>#DIV/0!</v>
      </c>
      <c r="AC5084" s="1259" t="e">
        <f>MAX(E5084:AB5084)</f>
        <v>#DIV/0!</v>
      </c>
      <c r="AD5084" s="1795"/>
      <c r="AE5084" s="1330"/>
      <c r="AF5084" s="1796"/>
      <c r="AJ5084" s="189"/>
      <c r="AK5084" s="1889"/>
      <c r="AL5084" s="1889"/>
      <c r="AM5084" s="1889"/>
      <c r="AN5084" s="1889"/>
      <c r="AO5084" s="189"/>
      <c r="AP5084" s="189"/>
    </row>
    <row r="5085" spans="1:42" s="181" customFormat="1" ht="15.75" hidden="1" customHeight="1" x14ac:dyDescent="0.25">
      <c r="A5085" s="1715"/>
      <c r="B5085" s="1714"/>
      <c r="C5085" s="1853" t="s">
        <v>18</v>
      </c>
      <c r="D5085" s="1957"/>
      <c r="E5085" s="1952"/>
      <c r="F5085" s="1951"/>
      <c r="G5085" s="1951"/>
      <c r="H5085" s="3472"/>
      <c r="I5085" s="1950"/>
      <c r="J5085" s="1950"/>
      <c r="K5085" s="1950"/>
      <c r="L5085" s="1950"/>
      <c r="M5085" s="1950"/>
      <c r="N5085" s="3472"/>
      <c r="O5085" s="1950"/>
      <c r="P5085" s="1950"/>
      <c r="Q5085" s="1950"/>
      <c r="R5085" s="1950"/>
      <c r="S5085" s="1950"/>
      <c r="T5085" s="1950"/>
      <c r="U5085" s="1950"/>
      <c r="V5085" s="3472"/>
      <c r="W5085" s="1950"/>
      <c r="X5085" s="1950"/>
      <c r="Y5085" s="1950"/>
      <c r="Z5085" s="1951"/>
      <c r="AA5085" s="1951"/>
      <c r="AB5085" s="1951"/>
      <c r="AC5085" s="1854"/>
      <c r="AD5085" s="1795"/>
      <c r="AE5085" s="1330"/>
      <c r="AF5085" s="1796"/>
      <c r="AJ5085" s="189"/>
      <c r="AK5085" s="1889"/>
      <c r="AL5085" s="1889"/>
      <c r="AM5085" s="1889"/>
      <c r="AN5085" s="1889"/>
      <c r="AO5085" s="189"/>
      <c r="AP5085" s="189"/>
    </row>
    <row r="5086" spans="1:42" s="181" customFormat="1" ht="15.75" hidden="1" customHeight="1" x14ac:dyDescent="0.25">
      <c r="A5086" s="1712"/>
      <c r="B5086" s="1713"/>
      <c r="C5086" s="1799" t="s">
        <v>19</v>
      </c>
      <c r="D5086" s="1897"/>
      <c r="E5086" s="1598"/>
      <c r="F5086" s="1597"/>
      <c r="G5086" s="1597"/>
      <c r="H5086" s="3475"/>
      <c r="I5086" s="3115"/>
      <c r="J5086" s="3115"/>
      <c r="K5086" s="3115"/>
      <c r="L5086" s="3115"/>
      <c r="M5086" s="3115"/>
      <c r="N5086" s="3475"/>
      <c r="O5086" s="3115"/>
      <c r="P5086" s="3115"/>
      <c r="Q5086" s="3115"/>
      <c r="R5086" s="3115"/>
      <c r="S5086" s="3115"/>
      <c r="T5086" s="3115"/>
      <c r="U5086" s="3115"/>
      <c r="V5086" s="3475"/>
      <c r="W5086" s="3115"/>
      <c r="X5086" s="3115"/>
      <c r="Y5086" s="3115"/>
      <c r="Z5086" s="1597"/>
      <c r="AA5086" s="1597"/>
      <c r="AB5086" s="1606"/>
      <c r="AC5086" s="1256"/>
      <c r="AD5086" s="1795"/>
      <c r="AE5086" s="1330"/>
      <c r="AF5086" s="1796"/>
      <c r="AH5086" s="1780"/>
      <c r="AI5086" s="1803"/>
      <c r="AJ5086" s="1803"/>
      <c r="AK5086" s="1803"/>
      <c r="AL5086" s="1804"/>
      <c r="AM5086" s="1804"/>
      <c r="AN5086" s="189"/>
      <c r="AO5086" s="189"/>
      <c r="AP5086" s="189"/>
    </row>
    <row r="5087" spans="1:42" s="181" customFormat="1" ht="15.75" hidden="1" customHeight="1" thickBot="1" x14ac:dyDescent="0.3">
      <c r="A5087" s="3830" t="s">
        <v>42</v>
      </c>
      <c r="B5087" s="3831"/>
      <c r="C5087" s="3831"/>
      <c r="D5087" s="1901"/>
      <c r="E5087" s="1612">
        <f>SQRT(E5081*E5081+E5082*E5082)/E5038/1.73</f>
        <v>0</v>
      </c>
      <c r="F5087" s="1613">
        <f t="shared" ref="F5087:AB5087" si="1737">SQRT(F5081*F5081+F5082*F5082)/F5038/1.73</f>
        <v>0</v>
      </c>
      <c r="G5087" s="1613">
        <f t="shared" si="1737"/>
        <v>0</v>
      </c>
      <c r="H5087" s="3477">
        <f t="shared" si="1737"/>
        <v>0</v>
      </c>
      <c r="I5087" s="1614">
        <f t="shared" si="1737"/>
        <v>0</v>
      </c>
      <c r="J5087" s="1614">
        <f t="shared" si="1737"/>
        <v>0</v>
      </c>
      <c r="K5087" s="1614">
        <f t="shared" si="1737"/>
        <v>0</v>
      </c>
      <c r="L5087" s="1614">
        <f t="shared" si="1737"/>
        <v>0</v>
      </c>
      <c r="M5087" s="1614">
        <f t="shared" si="1737"/>
        <v>0</v>
      </c>
      <c r="N5087" s="3477">
        <f t="shared" si="1737"/>
        <v>0</v>
      </c>
      <c r="O5087" s="1614">
        <f t="shared" si="1737"/>
        <v>0</v>
      </c>
      <c r="P5087" s="1614">
        <f t="shared" si="1737"/>
        <v>0</v>
      </c>
      <c r="Q5087" s="1614">
        <f t="shared" si="1737"/>
        <v>0</v>
      </c>
      <c r="R5087" s="1614">
        <f t="shared" si="1737"/>
        <v>0</v>
      </c>
      <c r="S5087" s="1614">
        <f t="shared" si="1737"/>
        <v>0</v>
      </c>
      <c r="T5087" s="1614">
        <f t="shared" si="1737"/>
        <v>0</v>
      </c>
      <c r="U5087" s="1614">
        <f t="shared" si="1737"/>
        <v>0</v>
      </c>
      <c r="V5087" s="3477">
        <f t="shared" si="1737"/>
        <v>0</v>
      </c>
      <c r="W5087" s="1614">
        <f t="shared" si="1737"/>
        <v>0</v>
      </c>
      <c r="X5087" s="1614">
        <f t="shared" si="1737"/>
        <v>0</v>
      </c>
      <c r="Y5087" s="1614">
        <f>SQRT(Y5081*Y5081+Y5082*Y5082)/Y5038/1.73</f>
        <v>0</v>
      </c>
      <c r="Z5087" s="1613">
        <f t="shared" si="1737"/>
        <v>0</v>
      </c>
      <c r="AA5087" s="1613">
        <f t="shared" si="1737"/>
        <v>0</v>
      </c>
      <c r="AB5087" s="1956">
        <f t="shared" si="1737"/>
        <v>0</v>
      </c>
      <c r="AC5087" s="1942">
        <f>AVERAGE(E5087:AB5087)</f>
        <v>0</v>
      </c>
      <c r="AD5087" s="1801" t="e">
        <f>(AC5083-AC5087)/AC5083</f>
        <v>#DIV/0!</v>
      </c>
      <c r="AE5087" s="1564"/>
      <c r="AF5087" s="1802"/>
      <c r="AJ5087" s="189"/>
      <c r="AK5087" s="1843"/>
      <c r="AL5087" s="1843"/>
      <c r="AM5087" s="1889"/>
      <c r="AN5087" s="1843"/>
      <c r="AO5087" s="189"/>
      <c r="AP5087" s="189"/>
    </row>
    <row r="5088" spans="1:42" s="181" customFormat="1" ht="15.75" customHeight="1" thickBot="1" x14ac:dyDescent="0.3">
      <c r="A5088" s="1861"/>
      <c r="B5088" s="1862" t="s">
        <v>31</v>
      </c>
      <c r="C5088" s="2038" t="s">
        <v>13</v>
      </c>
      <c r="D5088" s="1863" t="s">
        <v>811</v>
      </c>
      <c r="E5088" s="2043">
        <v>1.25</v>
      </c>
      <c r="F5088" s="1608">
        <v>1.27</v>
      </c>
      <c r="G5088" s="1608">
        <v>1.49</v>
      </c>
      <c r="H5088" s="3478">
        <v>1.04</v>
      </c>
      <c r="I5088" s="1529">
        <v>1.48</v>
      </c>
      <c r="J5088" s="1529">
        <v>1.04</v>
      </c>
      <c r="K5088" s="1529">
        <v>1.5</v>
      </c>
      <c r="L5088" s="1529">
        <v>1.23</v>
      </c>
      <c r="M5088" s="1529">
        <v>1.25</v>
      </c>
      <c r="N5088" s="3478">
        <v>1.49</v>
      </c>
      <c r="O5088" s="1529">
        <v>1.06</v>
      </c>
      <c r="P5088" s="1529">
        <v>1.51</v>
      </c>
      <c r="Q5088" s="1529">
        <v>1.1000000000000001</v>
      </c>
      <c r="R5088" s="1529">
        <v>1.5</v>
      </c>
      <c r="S5088" s="1529">
        <v>1.1599999999999999</v>
      </c>
      <c r="T5088" s="1529">
        <v>1.46</v>
      </c>
      <c r="U5088" s="1529">
        <v>1.34</v>
      </c>
      <c r="V5088" s="3478">
        <v>1.37</v>
      </c>
      <c r="W5088" s="1529">
        <v>1.59</v>
      </c>
      <c r="X5088" s="1529">
        <v>1.1499999999999999</v>
      </c>
      <c r="Y5088" s="1529">
        <v>1.55</v>
      </c>
      <c r="Z5088" s="1608">
        <v>1.0900000000000001</v>
      </c>
      <c r="AA5088" s="1608">
        <v>1.57</v>
      </c>
      <c r="AB5088" s="2056">
        <v>1.1000000000000001</v>
      </c>
      <c r="AC5088" s="2061">
        <f>SUM(E5088:AB5088)</f>
        <v>31.590000000000003</v>
      </c>
      <c r="AD5088" s="926"/>
      <c r="AE5088" s="270">
        <v>1</v>
      </c>
      <c r="AF5088" s="271">
        <v>20</v>
      </c>
      <c r="AJ5088" s="189"/>
      <c r="AK5088" s="1890"/>
      <c r="AL5088" s="1891"/>
      <c r="AM5088" s="1890"/>
      <c r="AN5088" s="1889"/>
      <c r="AO5088" s="189"/>
      <c r="AP5088" s="189"/>
    </row>
    <row r="5089" spans="1:42" s="181" customFormat="1" ht="15.75" hidden="1" customHeight="1" thickBot="1" x14ac:dyDescent="0.3">
      <c r="A5089" s="1945"/>
      <c r="B5089" s="1943"/>
      <c r="C5089" s="2039" t="s">
        <v>18</v>
      </c>
      <c r="D5089" s="1859"/>
      <c r="E5089" s="2046"/>
      <c r="F5089" s="1597"/>
      <c r="G5089" s="1597"/>
      <c r="H5089" s="3464"/>
      <c r="I5089" s="3115"/>
      <c r="J5089" s="1329"/>
      <c r="K5089" s="3115"/>
      <c r="L5089" s="3115"/>
      <c r="M5089" s="3115"/>
      <c r="N5089" s="3464"/>
      <c r="O5089" s="3115"/>
      <c r="P5089" s="1329"/>
      <c r="Q5089" s="3115"/>
      <c r="R5089" s="3115"/>
      <c r="S5089" s="3115"/>
      <c r="T5089" s="3115"/>
      <c r="U5089" s="1329"/>
      <c r="V5089" s="3464"/>
      <c r="W5089" s="1329"/>
      <c r="X5089" s="3115"/>
      <c r="Y5089" s="1329"/>
      <c r="Z5089" s="1597"/>
      <c r="AA5089" s="1597"/>
      <c r="AB5089" s="2057"/>
      <c r="AC5089" s="2048"/>
      <c r="AD5089" s="927"/>
      <c r="AE5089" s="273"/>
      <c r="AF5089" s="274"/>
      <c r="AJ5089" s="189"/>
      <c r="AK5089" s="1843"/>
      <c r="AL5089" s="1843"/>
      <c r="AM5089" s="1889"/>
      <c r="AN5089" s="1843"/>
      <c r="AO5089" s="189"/>
      <c r="AP5089" s="189"/>
    </row>
    <row r="5090" spans="1:42" s="181" customFormat="1" ht="15.75" customHeight="1" x14ac:dyDescent="0.25">
      <c r="A5090" s="1945"/>
      <c r="B5090" s="1943" t="s">
        <v>30</v>
      </c>
      <c r="C5090" s="2040" t="s">
        <v>13</v>
      </c>
      <c r="D5090" s="1899"/>
      <c r="E5090" s="2044">
        <f t="shared" ref="E5090:AB5090" si="1738">(E5091-D5091)*$AE5090*$AF5090</f>
        <v>0</v>
      </c>
      <c r="F5090" s="1944">
        <f t="shared" si="1738"/>
        <v>0</v>
      </c>
      <c r="G5090" s="1944">
        <f t="shared" si="1738"/>
        <v>0</v>
      </c>
      <c r="H5090" s="3479">
        <f t="shared" si="1738"/>
        <v>0</v>
      </c>
      <c r="I5090" s="2587">
        <f t="shared" si="1738"/>
        <v>0</v>
      </c>
      <c r="J5090" s="2587">
        <f t="shared" si="1738"/>
        <v>0</v>
      </c>
      <c r="K5090" s="2587">
        <f t="shared" si="1738"/>
        <v>0</v>
      </c>
      <c r="L5090" s="2587">
        <f t="shared" si="1738"/>
        <v>0</v>
      </c>
      <c r="M5090" s="2587">
        <f t="shared" si="1738"/>
        <v>0</v>
      </c>
      <c r="N5090" s="3479">
        <f t="shared" si="1738"/>
        <v>0</v>
      </c>
      <c r="O5090" s="2587">
        <f t="shared" si="1738"/>
        <v>0</v>
      </c>
      <c r="P5090" s="2587">
        <f t="shared" si="1738"/>
        <v>0</v>
      </c>
      <c r="Q5090" s="2587">
        <f t="shared" si="1738"/>
        <v>0</v>
      </c>
      <c r="R5090" s="2587">
        <f t="shared" si="1738"/>
        <v>0</v>
      </c>
      <c r="S5090" s="2587">
        <f t="shared" si="1738"/>
        <v>0</v>
      </c>
      <c r="T5090" s="2587">
        <f t="shared" si="1738"/>
        <v>0</v>
      </c>
      <c r="U5090" s="2587">
        <f t="shared" si="1738"/>
        <v>0</v>
      </c>
      <c r="V5090" s="3479">
        <f t="shared" si="1738"/>
        <v>0</v>
      </c>
      <c r="W5090" s="2587">
        <f t="shared" si="1738"/>
        <v>0</v>
      </c>
      <c r="X5090" s="2587">
        <f t="shared" si="1738"/>
        <v>0</v>
      </c>
      <c r="Y5090" s="2587">
        <f>(Y5091-X5091)*$AE5090*$AF5090</f>
        <v>0</v>
      </c>
      <c r="Z5090" s="1944">
        <f>(Z5091-Y5091)*$AE5090*$AF5090</f>
        <v>0</v>
      </c>
      <c r="AA5090" s="1944">
        <f t="shared" si="1738"/>
        <v>0</v>
      </c>
      <c r="AB5090" s="2045">
        <f t="shared" si="1738"/>
        <v>0</v>
      </c>
      <c r="AC5090" s="2048">
        <f>SUM(E5090:AB5090)</f>
        <v>0</v>
      </c>
      <c r="AD5090" s="926"/>
      <c r="AE5090" s="270">
        <v>1</v>
      </c>
      <c r="AF5090" s="271">
        <v>1</v>
      </c>
      <c r="AJ5090" s="189"/>
      <c r="AK5090" s="1890"/>
      <c r="AL5090" s="1891"/>
      <c r="AM5090" s="1890"/>
      <c r="AN5090" s="1889"/>
      <c r="AO5090" s="189"/>
      <c r="AP5090" s="189"/>
    </row>
    <row r="5091" spans="1:42" s="181" customFormat="1" ht="15.75" hidden="1" customHeight="1" thickBot="1" x14ac:dyDescent="0.3">
      <c r="A5091" s="1946"/>
      <c r="B5091" s="1947"/>
      <c r="C5091" s="2041" t="s">
        <v>18</v>
      </c>
      <c r="D5091" s="2055"/>
      <c r="E5091" s="2058"/>
      <c r="F5091" s="2059"/>
      <c r="G5091" s="2059"/>
      <c r="H5091" s="3483"/>
      <c r="I5091" s="3125"/>
      <c r="J5091" s="3125"/>
      <c r="K5091" s="3125"/>
      <c r="L5091" s="3125"/>
      <c r="M5091" s="3125"/>
      <c r="N5091" s="3483"/>
      <c r="O5091" s="3125"/>
      <c r="P5091" s="3125"/>
      <c r="Q5091" s="3125"/>
      <c r="R5091" s="3125"/>
      <c r="S5091" s="3125"/>
      <c r="T5091" s="3125"/>
      <c r="U5091" s="3125"/>
      <c r="V5091" s="3483"/>
      <c r="W5091" s="3125"/>
      <c r="X5091" s="3125"/>
      <c r="Y5091" s="3125"/>
      <c r="Z5091" s="2059"/>
      <c r="AA5091" s="2059"/>
      <c r="AB5091" s="2060"/>
      <c r="AC5091" s="2050"/>
      <c r="AD5091" s="927"/>
      <c r="AE5091" s="273"/>
      <c r="AF5091" s="274"/>
      <c r="AG5091" s="1798"/>
      <c r="AJ5091" s="189"/>
      <c r="AK5091" s="189"/>
      <c r="AL5091" s="189"/>
      <c r="AM5091" s="189"/>
      <c r="AN5091" s="189"/>
      <c r="AO5091" s="189"/>
      <c r="AP5091" s="189"/>
    </row>
    <row r="5092" spans="1:42" s="181" customFormat="1" ht="15.75" customHeight="1" x14ac:dyDescent="0.25">
      <c r="A5092" s="3832" t="s">
        <v>32</v>
      </c>
      <c r="B5092" s="3833"/>
      <c r="C5092" s="1857" t="s">
        <v>13</v>
      </c>
      <c r="D5092" s="1898"/>
      <c r="E5092" s="1600">
        <f t="shared" ref="E5092:X5092" si="1739">SUM(E5039,E5046,E5053,E5060,E5067,E5074)</f>
        <v>347.29999999999995</v>
      </c>
      <c r="F5092" s="1584">
        <f t="shared" si="1739"/>
        <v>336.4</v>
      </c>
      <c r="G5092" s="1584">
        <f t="shared" si="1739"/>
        <v>327.8</v>
      </c>
      <c r="H5092" s="3465">
        <f t="shared" si="1739"/>
        <v>337.4</v>
      </c>
      <c r="I5092" s="1533">
        <f t="shared" si="1739"/>
        <v>347.5</v>
      </c>
      <c r="J5092" s="1533">
        <f t="shared" si="1739"/>
        <v>402.99999999999994</v>
      </c>
      <c r="K5092" s="1533">
        <f t="shared" si="1739"/>
        <v>450.3</v>
      </c>
      <c r="L5092" s="1533">
        <f t="shared" si="1739"/>
        <v>465.5</v>
      </c>
      <c r="M5092" s="1533">
        <f t="shared" si="1739"/>
        <v>447.9</v>
      </c>
      <c r="N5092" s="3465">
        <f t="shared" si="1739"/>
        <v>451.4</v>
      </c>
      <c r="O5092" s="1533">
        <f t="shared" si="1739"/>
        <v>445.5</v>
      </c>
      <c r="P5092" s="1533">
        <f t="shared" si="1739"/>
        <v>425.09999999999997</v>
      </c>
      <c r="Q5092" s="1533">
        <f t="shared" si="1739"/>
        <v>422.9</v>
      </c>
      <c r="R5092" s="1533">
        <f t="shared" si="1739"/>
        <v>419.3</v>
      </c>
      <c r="S5092" s="1533">
        <f t="shared" si="1739"/>
        <v>415.90000000000003</v>
      </c>
      <c r="T5092" s="1533">
        <f t="shared" si="1739"/>
        <v>457.6</v>
      </c>
      <c r="U5092" s="1533">
        <f t="shared" si="1739"/>
        <v>473.8</v>
      </c>
      <c r="V5092" s="3465">
        <f t="shared" si="1739"/>
        <v>472.09999999999997</v>
      </c>
      <c r="W5092" s="1533">
        <f t="shared" si="1739"/>
        <v>456.3</v>
      </c>
      <c r="X5092" s="1533">
        <f t="shared" si="1739"/>
        <v>447.70000000000005</v>
      </c>
      <c r="Y5092" s="1533">
        <f>SUM(Y5039,Y5046,Y5053,Y5060,Y5067,Y5074)</f>
        <v>429.6</v>
      </c>
      <c r="Z5092" s="1533">
        <f>SUM(Z5039,Z5046,Z5053,Z5060,Z5067,Z5074)</f>
        <v>411</v>
      </c>
      <c r="AA5092" s="1533">
        <f>SUM(AA5039,AA5046,AA5053,AA5060,AA5067,AA5074)</f>
        <v>391.9</v>
      </c>
      <c r="AB5092" s="1534">
        <f>SUM(AB5039,AB5046,AB5053,AB5060,AB5067,AB5074)</f>
        <v>347</v>
      </c>
      <c r="AC5092" s="2037">
        <f>SUM(AC5039,AC5046,AC5053,AC5060,AC5067,AC5074)</f>
        <v>9930.2000000000025</v>
      </c>
      <c r="AD5092" s="1798"/>
      <c r="AE5092" s="1798"/>
      <c r="AF5092" s="1798"/>
      <c r="AG5092" s="1798"/>
      <c r="AJ5092" s="189"/>
      <c r="AK5092" s="189"/>
      <c r="AL5092" s="189"/>
      <c r="AM5092" s="189"/>
      <c r="AN5092" s="189"/>
      <c r="AO5092" s="189"/>
      <c r="AP5092" s="189"/>
    </row>
    <row r="5093" spans="1:42" s="181" customFormat="1" ht="15.75" customHeight="1" thickBot="1" x14ac:dyDescent="0.3">
      <c r="A5093" s="3857"/>
      <c r="B5093" s="3858"/>
      <c r="C5093" s="1900" t="s">
        <v>14</v>
      </c>
      <c r="D5093" s="1901"/>
      <c r="E5093" s="1612">
        <f t="shared" ref="E5093:AC5093" si="1740">SUM(E5040,E5047,E5054,E5061,E5068)</f>
        <v>115.6</v>
      </c>
      <c r="F5093" s="1613">
        <f t="shared" si="1740"/>
        <v>108.3</v>
      </c>
      <c r="G5093" s="1613">
        <f t="shared" si="1740"/>
        <v>101.8</v>
      </c>
      <c r="H5093" s="3477">
        <f t="shared" si="1740"/>
        <v>106.6</v>
      </c>
      <c r="I5093" s="1614">
        <f t="shared" si="1740"/>
        <v>104.80000000000001</v>
      </c>
      <c r="J5093" s="1614">
        <f t="shared" si="1740"/>
        <v>132.30000000000001</v>
      </c>
      <c r="K5093" s="1614">
        <f t="shared" si="1740"/>
        <v>143.1</v>
      </c>
      <c r="L5093" s="1614">
        <f t="shared" si="1740"/>
        <v>135.69999999999999</v>
      </c>
      <c r="M5093" s="1614">
        <f t="shared" si="1740"/>
        <v>122.60000000000001</v>
      </c>
      <c r="N5093" s="3477">
        <f t="shared" si="1740"/>
        <v>130.10000000000002</v>
      </c>
      <c r="O5093" s="1614">
        <f t="shared" si="1740"/>
        <v>135.30000000000001</v>
      </c>
      <c r="P5093" s="1614">
        <f t="shared" si="1740"/>
        <v>144.1</v>
      </c>
      <c r="Q5093" s="1614">
        <f t="shared" si="1740"/>
        <v>143</v>
      </c>
      <c r="R5093" s="1614">
        <f t="shared" si="1740"/>
        <v>133.30000000000001</v>
      </c>
      <c r="S5093" s="1614">
        <f t="shared" si="1740"/>
        <v>127.39999999999999</v>
      </c>
      <c r="T5093" s="1614">
        <f t="shared" si="1740"/>
        <v>151.1</v>
      </c>
      <c r="U5093" s="1614">
        <f t="shared" si="1740"/>
        <v>172.60000000000002</v>
      </c>
      <c r="V5093" s="3477">
        <f t="shared" si="1740"/>
        <v>173</v>
      </c>
      <c r="W5093" s="1614">
        <f t="shared" si="1740"/>
        <v>159</v>
      </c>
      <c r="X5093" s="1614">
        <f t="shared" si="1740"/>
        <v>162.79999999999998</v>
      </c>
      <c r="Y5093" s="1614">
        <f>SUM(Y5040,Y5047,Y5054,Y5061,Y5068)</f>
        <v>155.29999999999998</v>
      </c>
      <c r="Z5093" s="1614">
        <f t="shared" si="1740"/>
        <v>156.80000000000001</v>
      </c>
      <c r="AA5093" s="1614">
        <f t="shared" si="1740"/>
        <v>160</v>
      </c>
      <c r="AB5093" s="1615">
        <f t="shared" si="1740"/>
        <v>135.4</v>
      </c>
      <c r="AC5093" s="1902">
        <f t="shared" si="1740"/>
        <v>3310</v>
      </c>
      <c r="AD5093" s="1798"/>
      <c r="AE5093" s="1798"/>
      <c r="AF5093" s="1798"/>
      <c r="AG5093" s="1798"/>
    </row>
    <row r="5094" spans="1:42" s="181" customFormat="1" ht="15.75" customHeight="1" x14ac:dyDescent="0.25">
      <c r="A5094" s="3836" t="s">
        <v>33</v>
      </c>
      <c r="B5094" s="3837"/>
      <c r="C5094" s="1775" t="s">
        <v>34</v>
      </c>
      <c r="D5094" s="1759"/>
      <c r="E5094" s="1540">
        <f t="shared" ref="E5094:AC5095" si="1741">100-(E5092/(E5027))*100</f>
        <v>-0.25981524249421284</v>
      </c>
      <c r="F5094" s="1541">
        <f t="shared" si="1741"/>
        <v>-0.35799522673029571</v>
      </c>
      <c r="G5094" s="1541">
        <f t="shared" si="1741"/>
        <v>-0.42892156862745878</v>
      </c>
      <c r="H5094" s="3482">
        <f t="shared" si="1741"/>
        <v>-0.4166666666666714</v>
      </c>
      <c r="I5094" s="1541">
        <f t="shared" si="1741"/>
        <v>-0.31755196304850131</v>
      </c>
      <c r="J5094" s="1541">
        <f t="shared" si="1741"/>
        <v>-0.34860557768922718</v>
      </c>
      <c r="K5094" s="1541">
        <f t="shared" si="1741"/>
        <v>-0.51339285714287541</v>
      </c>
      <c r="L5094" s="1541">
        <f t="shared" si="1741"/>
        <v>-0.32327586206896797</v>
      </c>
      <c r="M5094" s="1541">
        <f t="shared" si="1741"/>
        <v>-0.15652951699462392</v>
      </c>
      <c r="N5094" s="3482">
        <f t="shared" si="1741"/>
        <v>-0.57932263814615226</v>
      </c>
      <c r="O5094" s="1541">
        <f t="shared" si="1741"/>
        <v>-0.15737410071943714</v>
      </c>
      <c r="P5094" s="1541">
        <f t="shared" si="1741"/>
        <v>-0.44896030245746488</v>
      </c>
      <c r="Q5094" s="1541">
        <f t="shared" si="1741"/>
        <v>-0.30834914611004649</v>
      </c>
      <c r="R5094" s="1541">
        <f t="shared" si="1741"/>
        <v>-0.40708812260537286</v>
      </c>
      <c r="S5094" s="1541">
        <f t="shared" si="1741"/>
        <v>-0.36196911196913106</v>
      </c>
      <c r="T5094" s="1541">
        <f t="shared" si="1741"/>
        <v>-0.3508771929824519</v>
      </c>
      <c r="U5094" s="1541">
        <f t="shared" si="1741"/>
        <v>-0.38135593220339103</v>
      </c>
      <c r="V5094" s="3482">
        <f t="shared" si="1741"/>
        <v>-0.36139455782313235</v>
      </c>
      <c r="W5094" s="1541">
        <f t="shared" si="1741"/>
        <v>-0.4181338028168966</v>
      </c>
      <c r="X5094" s="1541">
        <f t="shared" si="1741"/>
        <v>-0.29121863799284142</v>
      </c>
      <c r="Y5094" s="1541">
        <f>100-(Y5092/(Y5027))*100</f>
        <v>-0.37383177570093551</v>
      </c>
      <c r="Z5094" s="1541">
        <f t="shared" si="1741"/>
        <v>-0.341796875</v>
      </c>
      <c r="AA5094" s="1541">
        <f t="shared" si="1741"/>
        <v>-0.5903490759753538</v>
      </c>
      <c r="AB5094" s="1542">
        <f t="shared" si="1741"/>
        <v>-0.40509259259258101</v>
      </c>
      <c r="AC5094" s="1886">
        <f t="shared" si="1741"/>
        <v>-0.36993612032023293</v>
      </c>
      <c r="AD5094" s="1798"/>
      <c r="AE5094" s="1798"/>
      <c r="AF5094" s="1798"/>
      <c r="AG5094" s="1798"/>
    </row>
    <row r="5095" spans="1:42" s="181" customFormat="1" ht="15.75" customHeight="1" thickBot="1" x14ac:dyDescent="0.3">
      <c r="A5095" s="3834"/>
      <c r="B5095" s="3835"/>
      <c r="C5095" s="1786" t="s">
        <v>35</v>
      </c>
      <c r="D5095" s="1787"/>
      <c r="E5095" s="1338">
        <f>100-(E5093/(E5028))*100</f>
        <v>0.3448275862069039</v>
      </c>
      <c r="F5095" s="1338">
        <f t="shared" si="1741"/>
        <v>0.45955882352942012</v>
      </c>
      <c r="G5095" s="1338">
        <f t="shared" si="1741"/>
        <v>0.58593750000001421</v>
      </c>
      <c r="H5095" s="3484">
        <f t="shared" si="1741"/>
        <v>0.5597014925373287</v>
      </c>
      <c r="I5095" s="1338">
        <f t="shared" si="1741"/>
        <v>0</v>
      </c>
      <c r="J5095" s="1338">
        <f t="shared" si="1741"/>
        <v>0.97305389221556027</v>
      </c>
      <c r="K5095" s="1338">
        <f t="shared" si="1741"/>
        <v>0.62500000000001421</v>
      </c>
      <c r="L5095" s="1338">
        <f t="shared" si="1741"/>
        <v>0.80409356725147063</v>
      </c>
      <c r="M5095" s="1338">
        <f t="shared" si="1741"/>
        <v>1.1290322580645125</v>
      </c>
      <c r="N5095" s="3484">
        <f t="shared" si="1741"/>
        <v>0.83841463414631789</v>
      </c>
      <c r="O5095" s="1338">
        <f t="shared" si="1741"/>
        <v>0.5147058823529278</v>
      </c>
      <c r="P5095" s="1338">
        <f t="shared" si="1741"/>
        <v>0.48342541436466036</v>
      </c>
      <c r="Q5095" s="1338">
        <f t="shared" si="1741"/>
        <v>0.69444444444444287</v>
      </c>
      <c r="R5095" s="1338">
        <f t="shared" si="1741"/>
        <v>0.22455089820357443</v>
      </c>
      <c r="S5095" s="1338">
        <f t="shared" si="1741"/>
        <v>-0.15723270440250303</v>
      </c>
      <c r="T5095" s="1338">
        <f t="shared" si="1741"/>
        <v>1.1125654450261919</v>
      </c>
      <c r="U5095" s="1338">
        <f t="shared" si="1741"/>
        <v>0.57603686635943063</v>
      </c>
      <c r="V5095" s="3484">
        <f t="shared" si="1741"/>
        <v>0.80275229357798139</v>
      </c>
      <c r="W5095" s="1338">
        <f t="shared" si="1741"/>
        <v>0.625</v>
      </c>
      <c r="X5095" s="1338">
        <f t="shared" si="1741"/>
        <v>0.24509803921569073</v>
      </c>
      <c r="Y5095" s="1338">
        <f>100-(Y5093/(Y5028))*100</f>
        <v>0.95663265306123435</v>
      </c>
      <c r="Z5095" s="1338">
        <f t="shared" si="1741"/>
        <v>0.50761421319795375</v>
      </c>
      <c r="AA5095" s="1338">
        <f t="shared" si="1741"/>
        <v>0.49751243781095411</v>
      </c>
      <c r="AB5095" s="1338">
        <f t="shared" si="1741"/>
        <v>0.44117647058823195</v>
      </c>
      <c r="AC5095" s="1887">
        <f>100-(AC5093/(AC4846))*100</f>
        <v>2.96100850190561</v>
      </c>
      <c r="AD5095" s="1798"/>
      <c r="AE5095" s="1798"/>
      <c r="AF5095" s="1798"/>
      <c r="AG5095" s="208"/>
      <c r="AJ5095" s="189"/>
      <c r="AK5095" s="189"/>
      <c r="AL5095" s="189"/>
      <c r="AM5095" s="189"/>
    </row>
    <row r="5096" spans="1:42" s="181" customFormat="1" ht="15.75" customHeight="1" x14ac:dyDescent="0.25">
      <c r="A5096" s="3859"/>
      <c r="B5096" s="3860"/>
      <c r="C5096" s="1525"/>
      <c r="D5096" s="1362" t="s">
        <v>111</v>
      </c>
      <c r="E5096" s="1526">
        <f>(E5029-E5041-E5048-E5055-E5062-E5069-E5076-E5083)/E5029</f>
        <v>9.5238095238095233E-2</v>
      </c>
      <c r="F5096" s="1526">
        <f t="shared" ref="F5096:AB5096" si="1742">(F5029-F5041-F5048-F5055-F5062-F5069-F5076-F5083)/F5029</f>
        <v>0</v>
      </c>
      <c r="G5096" s="1526">
        <f t="shared" si="1742"/>
        <v>-0.10526315789473684</v>
      </c>
      <c r="H5096" s="3123">
        <f t="shared" si="1742"/>
        <v>0</v>
      </c>
      <c r="I5096" s="3123">
        <f t="shared" si="1742"/>
        <v>0</v>
      </c>
      <c r="J5096" s="3123">
        <f t="shared" si="1742"/>
        <v>3.8461538461538464E-2</v>
      </c>
      <c r="K5096" s="3123">
        <f t="shared" si="1742"/>
        <v>0</v>
      </c>
      <c r="L5096" s="3123">
        <f t="shared" si="1742"/>
        <v>0</v>
      </c>
      <c r="M5096" s="3123">
        <f t="shared" si="1742"/>
        <v>7.407407407407407E-2</v>
      </c>
      <c r="N5096" s="3123">
        <f t="shared" si="1742"/>
        <v>4.1666666666666664E-2</v>
      </c>
      <c r="O5096" s="3123">
        <f t="shared" si="1742"/>
        <v>-4.1666666666666664E-2</v>
      </c>
      <c r="P5096" s="3123">
        <f t="shared" si="1742"/>
        <v>0</v>
      </c>
      <c r="Q5096" s="3123">
        <f t="shared" si="1742"/>
        <v>7.6923076923076927E-2</v>
      </c>
      <c r="R5096" s="3123">
        <f t="shared" si="1742"/>
        <v>4.1666666666666664E-2</v>
      </c>
      <c r="S5096" s="3123">
        <f t="shared" si="1742"/>
        <v>4.1666666666666664E-2</v>
      </c>
      <c r="T5096" s="3123">
        <f t="shared" si="1742"/>
        <v>0</v>
      </c>
      <c r="U5096" s="3123">
        <f t="shared" si="1742"/>
        <v>0</v>
      </c>
      <c r="V5096" s="3123">
        <f t="shared" si="1742"/>
        <v>-3.7037037037037035E-2</v>
      </c>
      <c r="W5096" s="3123">
        <f t="shared" si="1742"/>
        <v>-7.407407407407407E-2</v>
      </c>
      <c r="X5096" s="3123">
        <f t="shared" si="1742"/>
        <v>-7.6923076923076927E-2</v>
      </c>
      <c r="Y5096" s="3123">
        <f>(Y5029-Y5041-Y5048-Y5055-Y5062-Y5069-Y5076-Y5083)/Y5029</f>
        <v>-3.7037037037037035E-2</v>
      </c>
      <c r="Z5096" s="1526">
        <f t="shared" si="1742"/>
        <v>0</v>
      </c>
      <c r="AA5096" s="1526">
        <f t="shared" si="1742"/>
        <v>-4.7619047619047616E-2</v>
      </c>
      <c r="AB5096" s="1622">
        <f t="shared" si="1742"/>
        <v>-5.2631578947368418E-2</v>
      </c>
      <c r="AC5096" s="1527">
        <f>(AC5029-AC5041-AC5048-AC5055-AC5062-AC5069-AC5076-AC5083)/AC5029</f>
        <v>-1.7152658662092379E-3</v>
      </c>
      <c r="AD5096" s="853"/>
      <c r="AE5096" s="208"/>
      <c r="AF5096" s="853"/>
      <c r="AG5096" s="208"/>
      <c r="AJ5096" s="189"/>
      <c r="AK5096" s="189"/>
      <c r="AL5096" s="189"/>
      <c r="AM5096" s="189"/>
    </row>
    <row r="5097" spans="1:42" s="181" customFormat="1" ht="15.75" customHeight="1" thickBot="1" x14ac:dyDescent="0.3">
      <c r="A5097" s="3861"/>
      <c r="B5097" s="3862"/>
      <c r="C5097" s="1528"/>
      <c r="D5097" s="1367" t="s">
        <v>112</v>
      </c>
      <c r="E5097" s="1520">
        <f>(E5033-E5045-E5052-E5059-E5066-E5073-E5080-E5087)/E5033</f>
        <v>-4.8519729908955275E-3</v>
      </c>
      <c r="F5097" s="1520">
        <f t="shared" ref="F5097:AC5097" si="1743">(F5033-F5045-F5052-F5059-F5066-F5073-F5080-F5087)/F5033</f>
        <v>-6.3818214572770532E-3</v>
      </c>
      <c r="G5097" s="1520">
        <f t="shared" si="1743"/>
        <v>-5.8865971146050342E-3</v>
      </c>
      <c r="H5097" s="3124">
        <f t="shared" si="1743"/>
        <v>-5.4999866224683487E-3</v>
      </c>
      <c r="I5097" s="3124">
        <f t="shared" si="1743"/>
        <v>-5.3260681400757043E-3</v>
      </c>
      <c r="J5097" s="3124">
        <f t="shared" si="1743"/>
        <v>-6.5066258833044168E-3</v>
      </c>
      <c r="K5097" s="3124">
        <f t="shared" si="1743"/>
        <v>-6.8883607939618013E-3</v>
      </c>
      <c r="L5097" s="3124">
        <f t="shared" si="1743"/>
        <v>-3.5904604554866191E-3</v>
      </c>
      <c r="M5097" s="3124">
        <f t="shared" si="1743"/>
        <v>-1.0969152455249423E-3</v>
      </c>
      <c r="N5097" s="3124">
        <f t="shared" si="1743"/>
        <v>-5.5302144050027703E-3</v>
      </c>
      <c r="O5097" s="3124">
        <f t="shared" si="1743"/>
        <v>-2.0138436185896855E-3</v>
      </c>
      <c r="P5097" s="3124">
        <f t="shared" si="1743"/>
        <v>-5.1426664579191953E-3</v>
      </c>
      <c r="Q5097" s="3124">
        <f t="shared" si="1743"/>
        <v>-3.5452318744986647E-3</v>
      </c>
      <c r="R5097" s="3124">
        <f t="shared" si="1743"/>
        <v>-5.5427645314500727E-3</v>
      </c>
      <c r="S5097" s="3124">
        <f t="shared" si="1743"/>
        <v>-5.4487486993696514E-3</v>
      </c>
      <c r="T5097" s="3124">
        <f t="shared" si="1743"/>
        <v>-2.5009386811794222E-3</v>
      </c>
      <c r="U5097" s="3124">
        <f t="shared" si="1743"/>
        <v>-4.7698770258142115E-3</v>
      </c>
      <c r="V5097" s="3124">
        <f t="shared" si="1743"/>
        <v>-5.6800064721312755E-3</v>
      </c>
      <c r="W5097" s="3124">
        <f t="shared" si="1743"/>
        <v>-5.8128671051544149E-3</v>
      </c>
      <c r="X5097" s="3124">
        <f t="shared" si="1743"/>
        <v>-5.3140990529227349E-3</v>
      </c>
      <c r="Y5097" s="3124">
        <f>(Y5033-Y5045-Y5052-Y5059-Y5066-Y5073-Y5080-Y5087)/Y5033</f>
        <v>-5.09189528958447E-3</v>
      </c>
      <c r="Z5097" s="1520">
        <f t="shared" si="1743"/>
        <v>-5.1532799624261234E-3</v>
      </c>
      <c r="AA5097" s="1520">
        <f t="shared" si="1743"/>
        <v>-7.7743371770679862E-3</v>
      </c>
      <c r="AB5097" s="1623">
        <f t="shared" si="1743"/>
        <v>-5.2627241681636157E-3</v>
      </c>
      <c r="AC5097" s="1524">
        <f t="shared" si="1743"/>
        <v>-4.9712487703641624E-3</v>
      </c>
      <c r="AD5097" s="853"/>
      <c r="AE5097" s="208"/>
      <c r="AF5097" s="853"/>
      <c r="AG5097" s="1780"/>
    </row>
    <row r="5098" spans="1:42" s="181" customFormat="1" ht="15.75" customHeight="1" thickBot="1" x14ac:dyDescent="0.3">
      <c r="A5098" s="2389"/>
      <c r="B5098" s="2375"/>
      <c r="C5098" s="2375"/>
      <c r="D5098" s="2375"/>
      <c r="E5098" s="2375"/>
      <c r="F5098" s="2375"/>
      <c r="G5098" s="2375"/>
      <c r="H5098" s="2375"/>
      <c r="I5098" s="2375"/>
      <c r="J5098" s="2375"/>
      <c r="K5098" s="2375"/>
      <c r="L5098" s="2375"/>
      <c r="M5098" s="2375"/>
      <c r="N5098" s="2375"/>
      <c r="O5098" s="2375"/>
      <c r="P5098" s="2375"/>
      <c r="Q5098" s="2375"/>
      <c r="R5098" s="2375"/>
      <c r="S5098" s="2375"/>
      <c r="T5098" s="2375"/>
      <c r="U5098" s="2375"/>
      <c r="V5098" s="2375"/>
      <c r="W5098" s="2375"/>
      <c r="X5098" s="2375"/>
      <c r="Y5098" s="2375"/>
      <c r="Z5098" s="2375"/>
      <c r="AA5098" s="2375"/>
      <c r="AB5098" s="2375"/>
      <c r="AC5098" s="2390"/>
      <c r="AD5098" s="1780"/>
      <c r="AE5098" s="1780"/>
      <c r="AF5098" s="1780"/>
      <c r="AG5098" s="1767"/>
    </row>
    <row r="5099" spans="1:42" s="181" customFormat="1" ht="15.75" customHeight="1" thickBot="1" x14ac:dyDescent="0.3">
      <c r="A5099" s="3828" t="s">
        <v>734</v>
      </c>
      <c r="B5099" s="3829"/>
      <c r="C5099" s="1765"/>
      <c r="D5099" s="1402">
        <v>0</v>
      </c>
      <c r="E5099" s="1403">
        <v>1</v>
      </c>
      <c r="F5099" s="1404">
        <v>2</v>
      </c>
      <c r="G5099" s="1404">
        <v>3</v>
      </c>
      <c r="H5099" s="3117">
        <v>4</v>
      </c>
      <c r="I5099" s="3117">
        <v>5</v>
      </c>
      <c r="J5099" s="3117">
        <v>6</v>
      </c>
      <c r="K5099" s="3117">
        <v>7</v>
      </c>
      <c r="L5099" s="3117">
        <v>8</v>
      </c>
      <c r="M5099" s="3117">
        <v>9</v>
      </c>
      <c r="N5099" s="3117">
        <v>10</v>
      </c>
      <c r="O5099" s="3117">
        <v>11</v>
      </c>
      <c r="P5099" s="3117">
        <v>12</v>
      </c>
      <c r="Q5099" s="3117">
        <v>13</v>
      </c>
      <c r="R5099" s="3117">
        <v>14</v>
      </c>
      <c r="S5099" s="3117">
        <v>15</v>
      </c>
      <c r="T5099" s="3117">
        <v>16</v>
      </c>
      <c r="U5099" s="3117">
        <v>17</v>
      </c>
      <c r="V5099" s="3117">
        <v>18</v>
      </c>
      <c r="W5099" s="3117">
        <v>19</v>
      </c>
      <c r="X5099" s="3117">
        <v>20</v>
      </c>
      <c r="Y5099" s="3117">
        <v>21</v>
      </c>
      <c r="Z5099" s="3117">
        <v>22</v>
      </c>
      <c r="AA5099" s="1404">
        <v>23</v>
      </c>
      <c r="AB5099" s="1765">
        <v>24</v>
      </c>
      <c r="AC5099" s="1903"/>
      <c r="AD5099" s="1767"/>
      <c r="AE5099" s="1767"/>
      <c r="AF5099" s="1767"/>
      <c r="AG5099" s="1767"/>
    </row>
    <row r="5100" spans="1:42" s="181" customFormat="1" ht="15.75" customHeight="1" x14ac:dyDescent="0.25">
      <c r="A5100" s="1904" t="s">
        <v>10</v>
      </c>
      <c r="B5100" s="1905"/>
      <c r="C5100" s="1906"/>
      <c r="D5100" s="1907"/>
      <c r="E5100" s="1905">
        <v>9</v>
      </c>
      <c r="F5100" s="1905">
        <v>10</v>
      </c>
      <c r="G5100" s="3126">
        <v>9</v>
      </c>
      <c r="H5100" s="3126">
        <v>9</v>
      </c>
      <c r="I5100" s="3126">
        <v>9</v>
      </c>
      <c r="J5100" s="3126">
        <v>10</v>
      </c>
      <c r="K5100" s="3126">
        <v>12</v>
      </c>
      <c r="L5100" s="3126">
        <v>13</v>
      </c>
      <c r="M5100" s="3126">
        <v>14</v>
      </c>
      <c r="N5100" s="3126">
        <v>13</v>
      </c>
      <c r="O5100" s="3126">
        <v>14</v>
      </c>
      <c r="P5100" s="3126">
        <v>13</v>
      </c>
      <c r="Q5100" s="3126">
        <v>12</v>
      </c>
      <c r="R5100" s="3126">
        <v>12</v>
      </c>
      <c r="S5100" s="3126">
        <v>13</v>
      </c>
      <c r="T5100" s="3126">
        <v>14</v>
      </c>
      <c r="U5100" s="3126">
        <v>15</v>
      </c>
      <c r="V5100" s="3126">
        <v>15</v>
      </c>
      <c r="W5100" s="3126">
        <v>15</v>
      </c>
      <c r="X5100" s="3126">
        <v>12</v>
      </c>
      <c r="Y5100" s="3126">
        <v>12</v>
      </c>
      <c r="Z5100" s="1905">
        <v>12</v>
      </c>
      <c r="AA5100" s="1905">
        <v>11</v>
      </c>
      <c r="AB5100" s="1908">
        <v>10</v>
      </c>
      <c r="AC5100" s="1909"/>
      <c r="AD5100" s="1767"/>
      <c r="AE5100" s="1767"/>
      <c r="AF5100" s="1767"/>
      <c r="AG5100" s="1767"/>
    </row>
    <row r="5101" spans="1:42" s="181" customFormat="1" ht="15.75" customHeight="1" thickBot="1" x14ac:dyDescent="0.3">
      <c r="A5101" s="1910" t="s">
        <v>11</v>
      </c>
      <c r="B5101" s="1911"/>
      <c r="C5101" s="1519"/>
      <c r="D5101" s="1367"/>
      <c r="E5101" s="1912">
        <v>8</v>
      </c>
      <c r="F5101" s="1911">
        <v>8</v>
      </c>
      <c r="G5101" s="1911">
        <v>7</v>
      </c>
      <c r="H5101" s="3118">
        <v>7</v>
      </c>
      <c r="I5101" s="3118">
        <v>7</v>
      </c>
      <c r="J5101" s="3118">
        <v>8</v>
      </c>
      <c r="K5101" s="3118">
        <v>11</v>
      </c>
      <c r="L5101" s="3118">
        <v>12</v>
      </c>
      <c r="M5101" s="3118">
        <v>12</v>
      </c>
      <c r="N5101" s="3118">
        <v>13</v>
      </c>
      <c r="O5101" s="3118">
        <v>13</v>
      </c>
      <c r="P5101" s="3118">
        <v>11</v>
      </c>
      <c r="Q5101" s="3118">
        <v>11</v>
      </c>
      <c r="R5101" s="3118">
        <v>11</v>
      </c>
      <c r="S5101" s="3118">
        <v>12</v>
      </c>
      <c r="T5101" s="3118">
        <v>13</v>
      </c>
      <c r="U5101" s="3118">
        <v>14</v>
      </c>
      <c r="V5101" s="3118">
        <v>13</v>
      </c>
      <c r="W5101" s="3118">
        <v>13</v>
      </c>
      <c r="X5101" s="3118">
        <v>11</v>
      </c>
      <c r="Y5101" s="3118">
        <v>11</v>
      </c>
      <c r="Z5101" s="1911">
        <v>11</v>
      </c>
      <c r="AA5101" s="1911">
        <v>10</v>
      </c>
      <c r="AB5101" s="1913">
        <v>8</v>
      </c>
      <c r="AC5101" s="1914"/>
      <c r="AD5101" s="1767"/>
      <c r="AE5101" s="1767"/>
      <c r="AF5101" s="1767"/>
      <c r="AJ5101" s="1779"/>
      <c r="AK5101" s="1779"/>
      <c r="AL5101" s="1780"/>
      <c r="AM5101" s="1779"/>
      <c r="AN5101" s="784"/>
      <c r="AO5101" s="784"/>
    </row>
    <row r="5102" spans="1:42" s="181" customFormat="1" ht="15.75" customHeight="1" x14ac:dyDescent="0.25">
      <c r="A5102" s="3812" t="s">
        <v>735</v>
      </c>
      <c r="B5102" s="3849" t="s">
        <v>735</v>
      </c>
      <c r="C5102" s="1775" t="s">
        <v>990</v>
      </c>
      <c r="D5102" s="1759" t="s">
        <v>811</v>
      </c>
      <c r="E5102" s="1566">
        <v>3216.4</v>
      </c>
      <c r="F5102" s="1567">
        <v>3110.8</v>
      </c>
      <c r="G5102" s="1567">
        <v>3049.2</v>
      </c>
      <c r="H5102" s="3460">
        <v>3066.8</v>
      </c>
      <c r="I5102" s="1567">
        <v>3203.2</v>
      </c>
      <c r="J5102" s="1567">
        <v>3374.8</v>
      </c>
      <c r="K5102" s="1567">
        <v>3687.2</v>
      </c>
      <c r="L5102" s="1567">
        <v>3955.6</v>
      </c>
      <c r="M5102" s="1567">
        <v>3806</v>
      </c>
      <c r="N5102" s="3460">
        <v>3823.6</v>
      </c>
      <c r="O5102" s="1567">
        <v>3735.6</v>
      </c>
      <c r="P5102" s="1567">
        <v>3731.2</v>
      </c>
      <c r="Q5102" s="1567">
        <v>3647.6</v>
      </c>
      <c r="R5102" s="1567">
        <v>3652</v>
      </c>
      <c r="S5102" s="1567">
        <v>3656.4</v>
      </c>
      <c r="T5102" s="1567">
        <v>3916</v>
      </c>
      <c r="U5102" s="1567">
        <v>3968.8</v>
      </c>
      <c r="V5102" s="3460">
        <v>4017.2</v>
      </c>
      <c r="W5102" s="1567">
        <v>4004</v>
      </c>
      <c r="X5102" s="1567">
        <v>3850</v>
      </c>
      <c r="Y5102" s="1567">
        <v>3660.8</v>
      </c>
      <c r="Z5102" s="1567">
        <v>3612.4</v>
      </c>
      <c r="AA5102" s="1567">
        <v>3454</v>
      </c>
      <c r="AB5102" s="1611">
        <v>3295.6</v>
      </c>
      <c r="AC5102" s="1535">
        <f>SUM(E5102:AB5102)</f>
        <v>86495.2</v>
      </c>
      <c r="AD5102" s="1794"/>
      <c r="AE5102" s="1567">
        <v>1100</v>
      </c>
      <c r="AF5102" s="1568">
        <v>40</v>
      </c>
      <c r="AJ5102" s="1784"/>
      <c r="AK5102" s="1785"/>
      <c r="AL5102" s="1784"/>
      <c r="AM5102" s="1780"/>
      <c r="AN5102" s="784"/>
      <c r="AO5102" s="784"/>
    </row>
    <row r="5103" spans="1:42" s="181" customFormat="1" ht="15.75" customHeight="1" x14ac:dyDescent="0.25">
      <c r="A5103" s="3813"/>
      <c r="B5103" s="3850"/>
      <c r="C5103" s="1781" t="s">
        <v>1054</v>
      </c>
      <c r="D5103" s="1256" t="s">
        <v>811</v>
      </c>
      <c r="E5103" s="1554">
        <v>2252.8000000000002</v>
      </c>
      <c r="F5103" s="1555">
        <v>2362.8000000000002</v>
      </c>
      <c r="G5103" s="1555">
        <v>2323.1999999999998</v>
      </c>
      <c r="H5103" s="3461">
        <v>2327.6</v>
      </c>
      <c r="I5103" s="1555">
        <v>2283.6</v>
      </c>
      <c r="J5103" s="1555">
        <v>2156</v>
      </c>
      <c r="K5103" s="1555">
        <v>2006.4</v>
      </c>
      <c r="L5103" s="1555">
        <v>1799.6</v>
      </c>
      <c r="M5103" s="1555">
        <v>1777.6</v>
      </c>
      <c r="N5103" s="3461">
        <v>1711.6</v>
      </c>
      <c r="O5103" s="1555">
        <v>1760</v>
      </c>
      <c r="P5103" s="1555">
        <v>1764.4</v>
      </c>
      <c r="Q5103" s="1555">
        <v>1856.8</v>
      </c>
      <c r="R5103" s="1555">
        <v>1874.4</v>
      </c>
      <c r="S5103" s="1555">
        <v>1861.2</v>
      </c>
      <c r="T5103" s="1555">
        <v>1566.4</v>
      </c>
      <c r="U5103" s="1555">
        <v>1460.8</v>
      </c>
      <c r="V5103" s="3461">
        <v>1531.2</v>
      </c>
      <c r="W5103" s="1555">
        <v>1548.8</v>
      </c>
      <c r="X5103" s="1555">
        <v>1720.4</v>
      </c>
      <c r="Y5103" s="1555">
        <v>1834.8</v>
      </c>
      <c r="Z5103" s="1555">
        <v>1870</v>
      </c>
      <c r="AA5103" s="1555">
        <v>1988.8</v>
      </c>
      <c r="AB5103" s="1574">
        <v>2138.4</v>
      </c>
      <c r="AC5103" s="1762">
        <f>SUM(E5103:AB5103)</f>
        <v>45777.600000000013</v>
      </c>
      <c r="AD5103" s="1795"/>
      <c r="AE5103" s="1330"/>
      <c r="AF5103" s="1796"/>
      <c r="AJ5103" s="1780"/>
      <c r="AK5103" s="1780"/>
      <c r="AL5103" s="1780"/>
      <c r="AM5103" s="1780"/>
      <c r="AN5103" s="784"/>
      <c r="AO5103" s="784"/>
    </row>
    <row r="5104" spans="1:42" s="181" customFormat="1" ht="15.75" customHeight="1" x14ac:dyDescent="0.25">
      <c r="A5104" s="3813"/>
      <c r="B5104" s="3850"/>
      <c r="C5104" s="1781" t="s">
        <v>15</v>
      </c>
      <c r="D5104" s="1256" t="s">
        <v>54</v>
      </c>
      <c r="E5104" s="1575">
        <v>20</v>
      </c>
      <c r="F5104" s="1576">
        <v>19</v>
      </c>
      <c r="G5104" s="1576">
        <v>19</v>
      </c>
      <c r="H5104" s="3400">
        <v>19</v>
      </c>
      <c r="I5104" s="1576">
        <v>19</v>
      </c>
      <c r="J5104" s="1576">
        <v>21</v>
      </c>
      <c r="K5104" s="1576">
        <v>22</v>
      </c>
      <c r="L5104" s="1576">
        <v>23</v>
      </c>
      <c r="M5104" s="1576">
        <v>22</v>
      </c>
      <c r="N5104" s="3400">
        <v>22</v>
      </c>
      <c r="O5104" s="1576">
        <v>22</v>
      </c>
      <c r="P5104" s="1576">
        <v>22</v>
      </c>
      <c r="Q5104" s="1576">
        <v>22</v>
      </c>
      <c r="R5104" s="1576">
        <v>22</v>
      </c>
      <c r="S5104" s="1576">
        <v>22</v>
      </c>
      <c r="T5104" s="1576">
        <v>23</v>
      </c>
      <c r="U5104" s="1576">
        <v>23</v>
      </c>
      <c r="V5104" s="3400">
        <v>23</v>
      </c>
      <c r="W5104" s="1576">
        <v>23</v>
      </c>
      <c r="X5104" s="1576">
        <v>22</v>
      </c>
      <c r="Y5104" s="1576">
        <v>21</v>
      </c>
      <c r="Z5104" s="1576">
        <v>21</v>
      </c>
      <c r="AA5104" s="1576">
        <v>20</v>
      </c>
      <c r="AB5104" s="1577">
        <v>19</v>
      </c>
      <c r="AC5104" s="1762">
        <f>AVERAGE(E5104:AB5104)</f>
        <v>21.291666666666668</v>
      </c>
      <c r="AD5104" s="1916"/>
      <c r="AE5104" s="1347"/>
      <c r="AF5104" s="1797"/>
      <c r="AJ5104" s="1780"/>
      <c r="AK5104" s="1780"/>
      <c r="AL5104" s="1780"/>
      <c r="AM5104" s="1780"/>
      <c r="AN5104" s="784"/>
      <c r="AO5104" s="784"/>
    </row>
    <row r="5105" spans="1:42" s="181" customFormat="1" ht="15.75" customHeight="1" thickBot="1" x14ac:dyDescent="0.3">
      <c r="A5105" s="3813"/>
      <c r="B5105" s="3850"/>
      <c r="C5105" s="1781" t="s">
        <v>17</v>
      </c>
      <c r="D5105" s="1256"/>
      <c r="E5105" s="1333">
        <f>E5103/E5102</f>
        <v>0.70041039671682626</v>
      </c>
      <c r="F5105" s="1334">
        <f t="shared" ref="F5105:AB5105" si="1744">F5103/F5102</f>
        <v>0.75954738330975957</v>
      </c>
      <c r="G5105" s="1334">
        <f t="shared" si="1744"/>
        <v>0.76190476190476186</v>
      </c>
      <c r="H5105" s="3401">
        <f t="shared" si="1744"/>
        <v>0.75896700143472018</v>
      </c>
      <c r="I5105" s="1334">
        <f t="shared" si="1744"/>
        <v>0.71291208791208793</v>
      </c>
      <c r="J5105" s="1334">
        <f t="shared" si="1744"/>
        <v>0.63885267275097779</v>
      </c>
      <c r="K5105" s="1334">
        <f t="shared" si="1744"/>
        <v>0.54415274463007168</v>
      </c>
      <c r="L5105" s="1334">
        <f t="shared" si="1744"/>
        <v>0.45494994438264735</v>
      </c>
      <c r="M5105" s="1334">
        <f t="shared" si="1744"/>
        <v>0.46705202312138727</v>
      </c>
      <c r="N5105" s="3401">
        <f t="shared" si="1744"/>
        <v>0.44764096662830838</v>
      </c>
      <c r="O5105" s="1334">
        <f t="shared" si="1744"/>
        <v>0.47114252061248529</v>
      </c>
      <c r="P5105" s="1334">
        <f t="shared" si="1744"/>
        <v>0.47287735849056606</v>
      </c>
      <c r="Q5105" s="1334">
        <f t="shared" si="1744"/>
        <v>0.50904704463208683</v>
      </c>
      <c r="R5105" s="1334">
        <f t="shared" si="1744"/>
        <v>0.51325301204819285</v>
      </c>
      <c r="S5105" s="1334">
        <f t="shared" si="1744"/>
        <v>0.50902527075812276</v>
      </c>
      <c r="T5105" s="1334">
        <f t="shared" si="1744"/>
        <v>0.4</v>
      </c>
      <c r="U5105" s="1334">
        <f t="shared" si="1744"/>
        <v>0.36807095343680707</v>
      </c>
      <c r="V5105" s="3401">
        <f t="shared" si="1744"/>
        <v>0.38116100766703181</v>
      </c>
      <c r="W5105" s="1334">
        <f t="shared" si="1744"/>
        <v>0.38681318681318683</v>
      </c>
      <c r="X5105" s="1334">
        <f t="shared" si="1744"/>
        <v>0.4468571428571429</v>
      </c>
      <c r="Y5105" s="1334">
        <f>Y5103/Y5102</f>
        <v>0.50120192307692302</v>
      </c>
      <c r="Z5105" s="1397">
        <f t="shared" si="1744"/>
        <v>0.51766138855054811</v>
      </c>
      <c r="AA5105" s="1334">
        <f t="shared" si="1744"/>
        <v>0.57579617834394903</v>
      </c>
      <c r="AB5105" s="1399">
        <f t="shared" si="1744"/>
        <v>0.64886515353805074</v>
      </c>
      <c r="AC5105" s="1258">
        <f>MAX(E5105:AB5105)</f>
        <v>0.76190476190476186</v>
      </c>
      <c r="AD5105" s="1795"/>
      <c r="AE5105" s="1330"/>
      <c r="AF5105" s="1796"/>
      <c r="AJ5105" s="1780"/>
      <c r="AK5105" s="1780"/>
      <c r="AL5105" s="1780"/>
      <c r="AM5105" s="1780"/>
      <c r="AN5105" s="784"/>
      <c r="AO5105" s="784"/>
    </row>
    <row r="5106" spans="1:42" s="181" customFormat="1" ht="15.75" customHeight="1" thickBot="1" x14ac:dyDescent="0.3">
      <c r="A5106" s="3814"/>
      <c r="B5106" s="3856"/>
      <c r="C5106" s="3454" t="s">
        <v>22</v>
      </c>
      <c r="D5106" s="444" t="s">
        <v>54</v>
      </c>
      <c r="E5106" s="3455">
        <v>114</v>
      </c>
      <c r="F5106" s="3456">
        <v>117</v>
      </c>
      <c r="G5106" s="3456">
        <v>115</v>
      </c>
      <c r="H5106" s="3462">
        <v>115</v>
      </c>
      <c r="I5106" s="3457">
        <v>115</v>
      </c>
      <c r="J5106" s="3457">
        <v>111</v>
      </c>
      <c r="K5106" s="3457">
        <v>108</v>
      </c>
      <c r="L5106" s="3457">
        <v>108</v>
      </c>
      <c r="M5106" s="3457">
        <v>105</v>
      </c>
      <c r="N5106" s="3462">
        <v>105</v>
      </c>
      <c r="O5106" s="3457">
        <v>105</v>
      </c>
      <c r="P5106" s="3457">
        <v>108</v>
      </c>
      <c r="Q5106" s="3457">
        <v>108</v>
      </c>
      <c r="R5106" s="3457">
        <v>107</v>
      </c>
      <c r="S5106" s="3457">
        <v>107</v>
      </c>
      <c r="T5106" s="3457">
        <v>103</v>
      </c>
      <c r="U5106" s="3457">
        <v>103</v>
      </c>
      <c r="V5106" s="3462">
        <v>104</v>
      </c>
      <c r="W5106" s="3457">
        <v>104</v>
      </c>
      <c r="X5106" s="3457">
        <v>108</v>
      </c>
      <c r="Y5106" s="3457">
        <v>108</v>
      </c>
      <c r="Z5106" s="3456">
        <v>109</v>
      </c>
      <c r="AA5106" s="3456">
        <v>111</v>
      </c>
      <c r="AB5106" s="3458">
        <v>114</v>
      </c>
      <c r="AC5106" s="3459"/>
      <c r="AD5106" s="978"/>
      <c r="AE5106" s="979"/>
      <c r="AF5106" s="980"/>
      <c r="AJ5106" s="1780"/>
      <c r="AK5106" s="1780"/>
      <c r="AL5106" s="1780"/>
      <c r="AM5106" s="1780"/>
      <c r="AN5106" s="784"/>
      <c r="AO5106" s="784"/>
    </row>
    <row r="5107" spans="1:42" s="181" customFormat="1" ht="15.75" hidden="1" customHeight="1" x14ac:dyDescent="0.25">
      <c r="A5107" s="1918"/>
      <c r="B5107" s="1919"/>
      <c r="C5107" s="1920" t="s">
        <v>18</v>
      </c>
      <c r="D5107" s="2748"/>
      <c r="E5107" s="2755"/>
      <c r="F5107" s="1579"/>
      <c r="G5107" s="1579"/>
      <c r="H5107" s="3463"/>
      <c r="I5107" s="1579"/>
      <c r="J5107" s="1579"/>
      <c r="K5107" s="1579"/>
      <c r="L5107" s="1579"/>
      <c r="M5107" s="1579"/>
      <c r="N5107" s="3463"/>
      <c r="O5107" s="1579"/>
      <c r="P5107" s="1579"/>
      <c r="Q5107" s="1579"/>
      <c r="R5107" s="1579"/>
      <c r="S5107" s="1579"/>
      <c r="T5107" s="1579"/>
      <c r="U5107" s="1579"/>
      <c r="V5107" s="3463"/>
      <c r="W5107" s="1579"/>
      <c r="X5107" s="1579"/>
      <c r="Y5107" s="1579"/>
      <c r="Z5107" s="1579"/>
      <c r="AA5107" s="1579"/>
      <c r="AB5107" s="1587"/>
      <c r="AC5107" s="1926"/>
      <c r="AD5107" s="998"/>
      <c r="AE5107" s="979"/>
      <c r="AF5107" s="980"/>
      <c r="AJ5107" s="1780"/>
      <c r="AK5107" s="1780"/>
      <c r="AL5107" s="1780"/>
      <c r="AM5107" s="1780"/>
      <c r="AN5107" s="784"/>
      <c r="AO5107" s="784"/>
    </row>
    <row r="5108" spans="1:42" s="181" customFormat="1" ht="15.75" hidden="1" customHeight="1" x14ac:dyDescent="0.25">
      <c r="A5108" s="1710"/>
      <c r="B5108" s="1922"/>
      <c r="C5108" s="1799" t="s">
        <v>19</v>
      </c>
      <c r="D5108" s="2749"/>
      <c r="E5108" s="2756"/>
      <c r="F5108" s="1329"/>
      <c r="G5108" s="1329"/>
      <c r="H5108" s="3464"/>
      <c r="I5108" s="1329"/>
      <c r="J5108" s="1329"/>
      <c r="K5108" s="1329"/>
      <c r="L5108" s="1329"/>
      <c r="M5108" s="1329"/>
      <c r="N5108" s="3464"/>
      <c r="O5108" s="1329"/>
      <c r="P5108" s="1329"/>
      <c r="Q5108" s="1329"/>
      <c r="R5108" s="1329"/>
      <c r="S5108" s="1329"/>
      <c r="T5108" s="1329"/>
      <c r="U5108" s="1329"/>
      <c r="V5108" s="3464"/>
      <c r="W5108" s="1329"/>
      <c r="X5108" s="1329"/>
      <c r="Y5108" s="1329"/>
      <c r="Z5108" s="1329"/>
      <c r="AA5108" s="1329"/>
      <c r="AB5108" s="1588"/>
      <c r="AC5108" s="1927"/>
      <c r="AD5108" s="998"/>
      <c r="AE5108" s="979"/>
      <c r="AF5108" s="980"/>
      <c r="AH5108" s="1780"/>
      <c r="AI5108" s="1803"/>
      <c r="AJ5108" s="1803"/>
      <c r="AK5108" s="1803"/>
      <c r="AL5108" s="1804"/>
      <c r="AM5108" s="1804"/>
      <c r="AN5108" s="189"/>
      <c r="AO5108" s="189"/>
      <c r="AP5108" s="189"/>
    </row>
    <row r="5109" spans="1:42" s="181" customFormat="1" ht="15.75" hidden="1" customHeight="1" thickBot="1" x14ac:dyDescent="0.3">
      <c r="A5109" s="3852" t="s">
        <v>42</v>
      </c>
      <c r="B5109" s="3853"/>
      <c r="C5109" s="3854"/>
      <c r="D5109" s="2750"/>
      <c r="E5109" s="2757">
        <f>SQRT(E5102*E5102+E5103*E5103)/E5106/1.73</f>
        <v>19.911133087089102</v>
      </c>
      <c r="F5109" s="1563">
        <f t="shared" ref="F5109:AB5109" si="1745">SQRT(F5102*F5102+F5103*F5103)/F5106/1.73</f>
        <v>19.299403482286397</v>
      </c>
      <c r="G5109" s="1563">
        <f t="shared" si="1745"/>
        <v>19.268107556781917</v>
      </c>
      <c r="H5109" s="3403">
        <f t="shared" si="1745"/>
        <v>19.351911820204805</v>
      </c>
      <c r="I5109" s="1564">
        <f>SQRT(I5102*I5102+I5103*I5103)/I5106/1.73</f>
        <v>19.773150155905537</v>
      </c>
      <c r="J5109" s="1564">
        <f t="shared" si="1745"/>
        <v>20.854546791495217</v>
      </c>
      <c r="K5109" s="1564">
        <f t="shared" si="1745"/>
        <v>22.467071218711094</v>
      </c>
      <c r="L5109" s="1564">
        <f t="shared" si="1745"/>
        <v>23.259075470576242</v>
      </c>
      <c r="M5109" s="1564">
        <f t="shared" si="1745"/>
        <v>23.124990059181524</v>
      </c>
      <c r="N5109" s="3403">
        <f t="shared" si="1745"/>
        <v>23.061994628915865</v>
      </c>
      <c r="O5109" s="1564">
        <f t="shared" si="1745"/>
        <v>22.732969737862707</v>
      </c>
      <c r="P5109" s="1564">
        <f t="shared" si="1745"/>
        <v>22.090254056319715</v>
      </c>
      <c r="Q5109" s="1564">
        <f t="shared" si="1745"/>
        <v>21.906472130525497</v>
      </c>
      <c r="R5109" s="1564">
        <f t="shared" si="1745"/>
        <v>22.175644422493981</v>
      </c>
      <c r="S5109" s="1564">
        <f t="shared" si="1745"/>
        <v>22.164354690479865</v>
      </c>
      <c r="T5109" s="1564">
        <f t="shared" si="1745"/>
        <v>23.669459997461946</v>
      </c>
      <c r="U5109" s="1564">
        <f t="shared" si="1745"/>
        <v>23.733670526827982</v>
      </c>
      <c r="V5109" s="3403">
        <f t="shared" si="1745"/>
        <v>23.894643428768351</v>
      </c>
      <c r="W5109" s="1564">
        <f t="shared" si="1745"/>
        <v>23.861218664540736</v>
      </c>
      <c r="X5109" s="1564">
        <f t="shared" si="1745"/>
        <v>22.569597636093146</v>
      </c>
      <c r="Y5109" s="1564">
        <f>SQRT(Y5102*Y5102+Y5103*Y5103)/Y5106/1.73</f>
        <v>21.916444321257178</v>
      </c>
      <c r="Z5109" s="1564">
        <f t="shared" si="1745"/>
        <v>21.571397866405349</v>
      </c>
      <c r="AA5109" s="1563">
        <f t="shared" si="1745"/>
        <v>20.755373929436722</v>
      </c>
      <c r="AB5109" s="1565">
        <f t="shared" si="1745"/>
        <v>19.919780561191466</v>
      </c>
      <c r="AC5109" s="1928">
        <f>AVERAGE(E5109:AB5109)</f>
        <v>21.805527760033844</v>
      </c>
      <c r="AD5109" s="1924">
        <f>(AC5104-AC5109)/AC5104</f>
        <v>-2.4134376205111968E-2</v>
      </c>
      <c r="AE5109" s="1564"/>
      <c r="AF5109" s="1802"/>
      <c r="AJ5109" s="1779"/>
      <c r="AK5109" s="1779"/>
      <c r="AL5109" s="1780"/>
      <c r="AM5109" s="1779"/>
      <c r="AN5109" s="784"/>
      <c r="AO5109" s="784"/>
    </row>
    <row r="5110" spans="1:42" s="181" customFormat="1" ht="15.75" customHeight="1" x14ac:dyDescent="0.25">
      <c r="A5110" s="3812" t="s">
        <v>736</v>
      </c>
      <c r="B5110" s="3849" t="s">
        <v>736</v>
      </c>
      <c r="C5110" s="1775" t="s">
        <v>13</v>
      </c>
      <c r="D5110" s="1759" t="s">
        <v>811</v>
      </c>
      <c r="E5110" s="1532">
        <v>3819.2</v>
      </c>
      <c r="F5110" s="1533">
        <v>3872</v>
      </c>
      <c r="G5110" s="1533">
        <v>3854.4</v>
      </c>
      <c r="H5110" s="3465">
        <v>3880.8</v>
      </c>
      <c r="I5110" s="1533">
        <v>3880.8</v>
      </c>
      <c r="J5110" s="1533">
        <v>3929.2</v>
      </c>
      <c r="K5110" s="1533">
        <v>3894</v>
      </c>
      <c r="L5110" s="1533">
        <v>3788.4</v>
      </c>
      <c r="M5110" s="1533">
        <v>3643.2</v>
      </c>
      <c r="N5110" s="3465">
        <v>3484.8</v>
      </c>
      <c r="O5110" s="1533">
        <v>3418.8</v>
      </c>
      <c r="P5110" s="1533">
        <v>3423.2</v>
      </c>
      <c r="Q5110" s="1533">
        <v>3520</v>
      </c>
      <c r="R5110" s="1533">
        <v>3568.4</v>
      </c>
      <c r="S5110" s="1533">
        <v>3594.8</v>
      </c>
      <c r="T5110" s="1533">
        <v>3440.8</v>
      </c>
      <c r="U5110" s="1533">
        <v>3396.8</v>
      </c>
      <c r="V5110" s="3465">
        <v>3498</v>
      </c>
      <c r="W5110" s="1533">
        <v>3498</v>
      </c>
      <c r="X5110" s="1533">
        <v>3634.4</v>
      </c>
      <c r="Y5110" s="1533">
        <v>3652</v>
      </c>
      <c r="Z5110" s="1533">
        <v>3801.6</v>
      </c>
      <c r="AA5110" s="1533">
        <v>3810.4</v>
      </c>
      <c r="AB5110" s="1534">
        <v>3709.2</v>
      </c>
      <c r="AC5110" s="1535">
        <f>SUM(E5110:AB5110)</f>
        <v>88013.2</v>
      </c>
      <c r="AD5110" s="2747"/>
      <c r="AE5110" s="1567">
        <v>1100</v>
      </c>
      <c r="AF5110" s="1568">
        <v>40</v>
      </c>
      <c r="AJ5110" s="1784"/>
      <c r="AK5110" s="1785"/>
      <c r="AL5110" s="1784"/>
      <c r="AM5110" s="1780"/>
      <c r="AN5110" s="784"/>
      <c r="AO5110" s="784"/>
    </row>
    <row r="5111" spans="1:42" s="181" customFormat="1" ht="15.75" customHeight="1" x14ac:dyDescent="0.25">
      <c r="A5111" s="3813"/>
      <c r="B5111" s="3850"/>
      <c r="C5111" s="1781" t="s">
        <v>826</v>
      </c>
      <c r="D5111" s="1256" t="s">
        <v>811</v>
      </c>
      <c r="E5111" s="1554">
        <v>1689.6</v>
      </c>
      <c r="F5111" s="1555">
        <v>1526.8</v>
      </c>
      <c r="G5111" s="1555">
        <v>1452</v>
      </c>
      <c r="H5111" s="3461">
        <v>1491.6</v>
      </c>
      <c r="I5111" s="1555">
        <v>1557.6</v>
      </c>
      <c r="J5111" s="1555">
        <v>1918.4</v>
      </c>
      <c r="K5111" s="1555">
        <v>2283.6</v>
      </c>
      <c r="L5111" s="1555">
        <v>2609.1999999999998</v>
      </c>
      <c r="M5111" s="1555">
        <v>2420</v>
      </c>
      <c r="N5111" s="3461">
        <v>2534.4</v>
      </c>
      <c r="O5111" s="1555">
        <v>2450.8000000000002</v>
      </c>
      <c r="P5111" s="1555">
        <v>2362.8000000000002</v>
      </c>
      <c r="Q5111" s="1555">
        <v>2292.4</v>
      </c>
      <c r="R5111" s="1555">
        <v>2257.1999999999998</v>
      </c>
      <c r="S5111" s="1555">
        <v>2301.1999999999998</v>
      </c>
      <c r="T5111" s="1555">
        <v>2732.4</v>
      </c>
      <c r="U5111" s="1555">
        <v>2956.8</v>
      </c>
      <c r="V5111" s="3461">
        <v>3062.4</v>
      </c>
      <c r="W5111" s="1555">
        <v>3014</v>
      </c>
      <c r="X5111" s="1555">
        <v>2864.4</v>
      </c>
      <c r="Y5111" s="1555">
        <v>2670.8</v>
      </c>
      <c r="Z5111" s="1555">
        <v>2618</v>
      </c>
      <c r="AA5111" s="1555">
        <v>2318.8000000000002</v>
      </c>
      <c r="AB5111" s="1574">
        <v>1909.6</v>
      </c>
      <c r="AC5111" s="1762">
        <f>SUM(E5111:AB5111)</f>
        <v>55294.80000000001</v>
      </c>
      <c r="AD5111" s="1795"/>
      <c r="AE5111" s="1330"/>
      <c r="AF5111" s="1796"/>
      <c r="AJ5111" s="1780"/>
      <c r="AK5111" s="1780"/>
      <c r="AL5111" s="1780"/>
      <c r="AM5111" s="1780"/>
      <c r="AN5111" s="784"/>
      <c r="AO5111" s="784"/>
    </row>
    <row r="5112" spans="1:42" s="181" customFormat="1" ht="15.75" customHeight="1" x14ac:dyDescent="0.25">
      <c r="A5112" s="3813"/>
      <c r="B5112" s="3850"/>
      <c r="C5112" s="1781" t="s">
        <v>15</v>
      </c>
      <c r="D5112" s="1256" t="s">
        <v>54</v>
      </c>
      <c r="E5112" s="1575">
        <v>21</v>
      </c>
      <c r="F5112" s="1576">
        <v>21</v>
      </c>
      <c r="G5112" s="1576">
        <v>21</v>
      </c>
      <c r="H5112" s="3400">
        <v>21</v>
      </c>
      <c r="I5112" s="1576">
        <v>21</v>
      </c>
      <c r="J5112" s="1576">
        <v>23</v>
      </c>
      <c r="K5112" s="1576">
        <v>25</v>
      </c>
      <c r="L5112" s="1576">
        <v>25</v>
      </c>
      <c r="M5112" s="1576">
        <v>24</v>
      </c>
      <c r="N5112" s="3400">
        <v>24</v>
      </c>
      <c r="O5112" s="1576">
        <v>23</v>
      </c>
      <c r="P5112" s="1576">
        <v>23</v>
      </c>
      <c r="Q5112" s="1576">
        <v>23</v>
      </c>
      <c r="R5112" s="1576">
        <v>23</v>
      </c>
      <c r="S5112" s="1576">
        <v>24</v>
      </c>
      <c r="T5112" s="1576">
        <v>26</v>
      </c>
      <c r="U5112" s="1576">
        <v>27</v>
      </c>
      <c r="V5112" s="3400">
        <v>27</v>
      </c>
      <c r="W5112" s="1576">
        <v>27</v>
      </c>
      <c r="X5112" s="1576">
        <v>25</v>
      </c>
      <c r="Y5112" s="1576">
        <v>25</v>
      </c>
      <c r="Z5112" s="1576">
        <v>25</v>
      </c>
      <c r="AA5112" s="1576">
        <v>23</v>
      </c>
      <c r="AB5112" s="1577">
        <v>21</v>
      </c>
      <c r="AC5112" s="1762">
        <f>AVERAGE(E5112:AB5112)</f>
        <v>23.666666666666668</v>
      </c>
      <c r="AD5112" s="1916"/>
      <c r="AE5112" s="1347"/>
      <c r="AF5112" s="1797"/>
      <c r="AJ5112" s="1780"/>
      <c r="AK5112" s="1780"/>
      <c r="AL5112" s="1780"/>
      <c r="AM5112" s="1780"/>
      <c r="AN5112" s="784"/>
      <c r="AO5112" s="784"/>
    </row>
    <row r="5113" spans="1:42" s="181" customFormat="1" ht="15.75" customHeight="1" thickBot="1" x14ac:dyDescent="0.3">
      <c r="A5113" s="3813"/>
      <c r="B5113" s="3850"/>
      <c r="C5113" s="1781" t="s">
        <v>17</v>
      </c>
      <c r="D5113" s="1256"/>
      <c r="E5113" s="1333">
        <f>E5111/E5110</f>
        <v>0.44239631336405527</v>
      </c>
      <c r="F5113" s="1334">
        <f t="shared" ref="F5113:AB5113" si="1746">F5111/F5110</f>
        <v>0.39431818181818179</v>
      </c>
      <c r="G5113" s="1334">
        <f t="shared" si="1746"/>
        <v>0.37671232876712329</v>
      </c>
      <c r="H5113" s="3401">
        <f t="shared" si="1746"/>
        <v>0.38435374149659862</v>
      </c>
      <c r="I5113" s="1334">
        <f t="shared" si="1746"/>
        <v>0.40136054421768702</v>
      </c>
      <c r="J5113" s="1334">
        <f t="shared" si="1746"/>
        <v>0.48824188129899221</v>
      </c>
      <c r="K5113" s="1334">
        <f t="shared" si="1746"/>
        <v>0.58644067796610166</v>
      </c>
      <c r="L5113" s="1334">
        <f t="shared" si="1746"/>
        <v>0.68873403019744472</v>
      </c>
      <c r="M5113" s="1334">
        <f t="shared" si="1746"/>
        <v>0.66425120772946866</v>
      </c>
      <c r="N5113" s="3401">
        <f t="shared" si="1746"/>
        <v>0.72727272727272729</v>
      </c>
      <c r="O5113" s="1334">
        <f t="shared" si="1746"/>
        <v>0.71685971685971683</v>
      </c>
      <c r="P5113" s="1334">
        <f t="shared" si="1746"/>
        <v>0.69023136246786643</v>
      </c>
      <c r="Q5113" s="1334">
        <f t="shared" si="1746"/>
        <v>0.65125</v>
      </c>
      <c r="R5113" s="1334">
        <f t="shared" si="1746"/>
        <v>0.63255240443896421</v>
      </c>
      <c r="S5113" s="1334">
        <f t="shared" si="1746"/>
        <v>0.64014687882496935</v>
      </c>
      <c r="T5113" s="1334">
        <f t="shared" si="1746"/>
        <v>0.79411764705882348</v>
      </c>
      <c r="U5113" s="1334">
        <f t="shared" si="1746"/>
        <v>0.8704663212435233</v>
      </c>
      <c r="V5113" s="3401">
        <f t="shared" si="1746"/>
        <v>0.87547169811320757</v>
      </c>
      <c r="W5113" s="1334">
        <f t="shared" si="1746"/>
        <v>0.86163522012578619</v>
      </c>
      <c r="X5113" s="1334">
        <f t="shared" si="1746"/>
        <v>0.78813559322033899</v>
      </c>
      <c r="Y5113" s="1334">
        <f>Y5111/Y5110</f>
        <v>0.73132530120481931</v>
      </c>
      <c r="Z5113" s="1334">
        <f t="shared" si="1746"/>
        <v>0.68865740740740744</v>
      </c>
      <c r="AA5113" s="1334">
        <f t="shared" si="1746"/>
        <v>0.60854503464203236</v>
      </c>
      <c r="AB5113" s="1399">
        <f t="shared" si="1746"/>
        <v>0.51482799525504153</v>
      </c>
      <c r="AC5113" s="1258">
        <f>MAX(E5113:AB5113)</f>
        <v>0.87547169811320757</v>
      </c>
      <c r="AD5113" s="1795"/>
      <c r="AE5113" s="1330"/>
      <c r="AF5113" s="1796"/>
      <c r="AJ5113" s="1780"/>
      <c r="AK5113" s="1780"/>
      <c r="AL5113" s="1780"/>
      <c r="AM5113" s="1780"/>
      <c r="AN5113" s="784"/>
      <c r="AO5113" s="784"/>
    </row>
    <row r="5114" spans="1:42" s="181" customFormat="1" ht="15.75" customHeight="1" thickBot="1" x14ac:dyDescent="0.3">
      <c r="A5114" s="3814"/>
      <c r="B5114" s="3851"/>
      <c r="C5114" s="1491" t="s">
        <v>22</v>
      </c>
      <c r="D5114" s="552"/>
      <c r="E5114" s="2240"/>
      <c r="F5114" s="2241"/>
      <c r="G5114" s="2241"/>
      <c r="H5114" s="3466"/>
      <c r="I5114" s="2242"/>
      <c r="J5114" s="2242"/>
      <c r="K5114" s="2242"/>
      <c r="L5114" s="2242"/>
      <c r="M5114" s="2242"/>
      <c r="N5114" s="3466"/>
      <c r="O5114" s="2242"/>
      <c r="P5114" s="2242"/>
      <c r="Q5114" s="2242"/>
      <c r="R5114" s="2242"/>
      <c r="S5114" s="2242"/>
      <c r="T5114" s="2242"/>
      <c r="U5114" s="2242"/>
      <c r="V5114" s="3466"/>
      <c r="W5114" s="2242"/>
      <c r="X5114" s="2242"/>
      <c r="Y5114" s="2242"/>
      <c r="Z5114" s="2241"/>
      <c r="AA5114" s="2241"/>
      <c r="AB5114" s="2243"/>
      <c r="AC5114" s="1937"/>
      <c r="AD5114" s="978"/>
      <c r="AE5114" s="979"/>
      <c r="AF5114" s="980"/>
      <c r="AJ5114" s="1780"/>
      <c r="AK5114" s="1780"/>
      <c r="AL5114" s="1780"/>
      <c r="AM5114" s="1780"/>
      <c r="AN5114" s="784"/>
      <c r="AO5114" s="784"/>
    </row>
    <row r="5115" spans="1:42" s="181" customFormat="1" ht="15.75" hidden="1" customHeight="1" x14ac:dyDescent="0.25">
      <c r="A5115" s="1918"/>
      <c r="B5115" s="1919"/>
      <c r="C5115" s="1920" t="s">
        <v>18</v>
      </c>
      <c r="D5115" s="1580"/>
      <c r="E5115" s="1578"/>
      <c r="F5115" s="1579"/>
      <c r="G5115" s="1579"/>
      <c r="H5115" s="3467"/>
      <c r="I5115" s="1579"/>
      <c r="J5115" s="1579"/>
      <c r="K5115" s="1579"/>
      <c r="L5115" s="1579"/>
      <c r="M5115" s="1579"/>
      <c r="N5115" s="3467"/>
      <c r="O5115" s="1579"/>
      <c r="P5115" s="1579"/>
      <c r="Q5115" s="1579"/>
      <c r="R5115" s="1579"/>
      <c r="S5115" s="1579"/>
      <c r="T5115" s="1579"/>
      <c r="U5115" s="1579"/>
      <c r="V5115" s="3467"/>
      <c r="W5115" s="1579"/>
      <c r="X5115" s="1579"/>
      <c r="Y5115" s="1579"/>
      <c r="Z5115" s="1579"/>
      <c r="AA5115" s="1579"/>
      <c r="AB5115" s="1585"/>
      <c r="AC5115" s="1921"/>
      <c r="AD5115" s="998"/>
      <c r="AE5115" s="979"/>
      <c r="AF5115" s="980"/>
      <c r="AJ5115" s="1780"/>
      <c r="AK5115" s="1780"/>
      <c r="AL5115" s="1780"/>
      <c r="AM5115" s="1780"/>
      <c r="AN5115" s="784"/>
      <c r="AO5115" s="784"/>
    </row>
    <row r="5116" spans="1:42" s="181" customFormat="1" ht="15.75" hidden="1" customHeight="1" x14ac:dyDescent="0.25">
      <c r="A5116" s="1710"/>
      <c r="B5116" s="1922"/>
      <c r="C5116" s="1799" t="s">
        <v>19</v>
      </c>
      <c r="D5116" s="1332"/>
      <c r="E5116" s="1331"/>
      <c r="F5116" s="1331"/>
      <c r="G5116" s="1331"/>
      <c r="H5116" s="3464"/>
      <c r="I5116" s="1331"/>
      <c r="J5116" s="1331"/>
      <c r="K5116" s="1331"/>
      <c r="L5116" s="1331"/>
      <c r="M5116" s="1329"/>
      <c r="N5116" s="3464"/>
      <c r="O5116" s="1329"/>
      <c r="P5116" s="1329"/>
      <c r="Q5116" s="1329"/>
      <c r="R5116" s="1329"/>
      <c r="S5116" s="1329"/>
      <c r="T5116" s="1329"/>
      <c r="U5116" s="1329"/>
      <c r="V5116" s="3464"/>
      <c r="W5116" s="1329"/>
      <c r="X5116" s="1329"/>
      <c r="Y5116" s="1329"/>
      <c r="Z5116" s="1329"/>
      <c r="AA5116" s="1329"/>
      <c r="AB5116" s="1586"/>
      <c r="AC5116" s="1923"/>
      <c r="AD5116" s="998"/>
      <c r="AE5116" s="979"/>
      <c r="AF5116" s="980"/>
      <c r="AH5116" s="1780"/>
      <c r="AI5116" s="1803"/>
      <c r="AJ5116" s="1803"/>
      <c r="AK5116" s="1803"/>
      <c r="AL5116" s="1804"/>
      <c r="AM5116" s="1804"/>
      <c r="AN5116" s="189"/>
      <c r="AO5116" s="189"/>
      <c r="AP5116" s="189"/>
    </row>
    <row r="5117" spans="1:42" s="181" customFormat="1" ht="15.75" hidden="1" customHeight="1" thickBot="1" x14ac:dyDescent="0.3">
      <c r="A5117" s="3852" t="s">
        <v>42</v>
      </c>
      <c r="B5117" s="3853"/>
      <c r="C5117" s="3854"/>
      <c r="D5117" s="1787"/>
      <c r="E5117" s="1562">
        <f>SQRT(E5110*E5110+E5111*E5111)/E5106/1.73</f>
        <v>21.175574160865569</v>
      </c>
      <c r="F5117" s="1563">
        <f t="shared" ref="F5117:AB5117" si="1747">SQRT(F5110*F5110+F5111*F5111)/F5106/1.73</f>
        <v>20.562971964587923</v>
      </c>
      <c r="G5117" s="1563">
        <f t="shared" si="1747"/>
        <v>20.702805002233159</v>
      </c>
      <c r="H5117" s="3403">
        <f t="shared" si="1747"/>
        <v>20.897617146332212</v>
      </c>
      <c r="I5117" s="1564">
        <f t="shared" si="1747"/>
        <v>21.018915974229408</v>
      </c>
      <c r="J5117" s="1564">
        <f t="shared" si="1747"/>
        <v>22.769948157237568</v>
      </c>
      <c r="K5117" s="1564">
        <f t="shared" si="1747"/>
        <v>24.160816813417135</v>
      </c>
      <c r="L5117" s="1564">
        <f t="shared" si="1747"/>
        <v>24.619937076992144</v>
      </c>
      <c r="M5117" s="1564">
        <f t="shared" si="1747"/>
        <v>24.077656130659467</v>
      </c>
      <c r="N5117" s="3403">
        <f t="shared" si="1747"/>
        <v>23.721144272873044</v>
      </c>
      <c r="O5117" s="1564">
        <f t="shared" si="1747"/>
        <v>23.157151949404184</v>
      </c>
      <c r="P5117" s="1564">
        <f t="shared" si="1747"/>
        <v>22.262158818458186</v>
      </c>
      <c r="Q5117" s="1564">
        <f t="shared" si="1747"/>
        <v>22.482629224204263</v>
      </c>
      <c r="R5117" s="1564">
        <f t="shared" si="1747"/>
        <v>22.810072946733992</v>
      </c>
      <c r="S5117" s="1564">
        <f t="shared" si="1747"/>
        <v>23.058006701288683</v>
      </c>
      <c r="T5117" s="1564">
        <f t="shared" si="1747"/>
        <v>24.657716893479456</v>
      </c>
      <c r="U5117" s="1564">
        <f t="shared" si="1747"/>
        <v>25.273213167371093</v>
      </c>
      <c r="V5117" s="3403">
        <f t="shared" si="1747"/>
        <v>25.839917491404012</v>
      </c>
      <c r="W5117" s="1564">
        <f t="shared" si="1747"/>
        <v>25.663518283678187</v>
      </c>
      <c r="X5117" s="1564">
        <f t="shared" si="1747"/>
        <v>24.767119447124863</v>
      </c>
      <c r="Y5117" s="1564">
        <f t="shared" si="1747"/>
        <v>24.215419516150664</v>
      </c>
      <c r="Z5117" s="1563">
        <f t="shared" si="1747"/>
        <v>24.478186675476888</v>
      </c>
      <c r="AA5117" s="1563">
        <f t="shared" si="1747"/>
        <v>23.228095525256915</v>
      </c>
      <c r="AB5117" s="1583">
        <f t="shared" si="1747"/>
        <v>21.153526339762799</v>
      </c>
      <c r="AC5117" s="1800">
        <f>AVERAGE(E5117:AB5117)</f>
        <v>23.198088319967578</v>
      </c>
      <c r="AD5117" s="1924">
        <f>(AC5112-AC5117)/AC5112</f>
        <v>1.9799085071792528E-2</v>
      </c>
      <c r="AE5117" s="1564"/>
      <c r="AF5117" s="1802"/>
      <c r="AJ5117" s="1779"/>
      <c r="AK5117" s="1779"/>
      <c r="AL5117" s="1780"/>
      <c r="AM5117" s="1779"/>
      <c r="AN5117" s="784"/>
      <c r="AO5117" s="784"/>
    </row>
    <row r="5118" spans="1:42" s="181" customFormat="1" ht="15.75" customHeight="1" x14ac:dyDescent="0.25">
      <c r="A5118" s="3812" t="s">
        <v>737</v>
      </c>
      <c r="B5118" s="3849" t="s">
        <v>737</v>
      </c>
      <c r="C5118" s="1775" t="s">
        <v>812</v>
      </c>
      <c r="D5118" s="1759" t="s">
        <v>811</v>
      </c>
      <c r="E5118" s="1566">
        <v>9869.2000000000007</v>
      </c>
      <c r="F5118" s="1567">
        <v>9653.6</v>
      </c>
      <c r="G5118" s="1567">
        <v>9596.4</v>
      </c>
      <c r="H5118" s="3460">
        <v>9631.6</v>
      </c>
      <c r="I5118" s="1567">
        <v>9851.6</v>
      </c>
      <c r="J5118" s="1567">
        <v>10670</v>
      </c>
      <c r="K5118" s="1567">
        <v>11699.6</v>
      </c>
      <c r="L5118" s="1567">
        <v>12377.2</v>
      </c>
      <c r="M5118" s="1567">
        <v>12166</v>
      </c>
      <c r="N5118" s="3460">
        <v>12192.4</v>
      </c>
      <c r="O5118" s="1567">
        <v>11941.6</v>
      </c>
      <c r="P5118" s="1567">
        <v>11902</v>
      </c>
      <c r="Q5118" s="1567">
        <v>11611.6</v>
      </c>
      <c r="R5118" s="1567">
        <v>11466.4</v>
      </c>
      <c r="S5118" s="1567">
        <v>11752.4</v>
      </c>
      <c r="T5118" s="1567">
        <v>12509.2</v>
      </c>
      <c r="U5118" s="1567">
        <v>12821.6</v>
      </c>
      <c r="V5118" s="3460">
        <v>12958</v>
      </c>
      <c r="W5118" s="1567">
        <v>12927.2</v>
      </c>
      <c r="X5118" s="1567">
        <v>12465.2</v>
      </c>
      <c r="Y5118" s="1567">
        <v>11880</v>
      </c>
      <c r="Z5118" s="1567">
        <v>11642.4</v>
      </c>
      <c r="AA5118" s="1567">
        <v>11070.4</v>
      </c>
      <c r="AB5118" s="1611">
        <v>10221.200000000001</v>
      </c>
      <c r="AC5118" s="1535">
        <f>SUM(E5118:AB5118)</f>
        <v>274876.80000000005</v>
      </c>
      <c r="AD5118" s="1794"/>
      <c r="AE5118" s="1567">
        <v>1100</v>
      </c>
      <c r="AF5118" s="1568">
        <v>20</v>
      </c>
      <c r="AJ5118" s="1784"/>
      <c r="AK5118" s="1785"/>
      <c r="AL5118" s="1784"/>
      <c r="AM5118" s="1780"/>
      <c r="AN5118" s="784"/>
      <c r="AO5118" s="784"/>
    </row>
    <row r="5119" spans="1:42" s="181" customFormat="1" ht="15.75" customHeight="1" x14ac:dyDescent="0.25">
      <c r="A5119" s="3813"/>
      <c r="B5119" s="3850"/>
      <c r="C5119" s="1781" t="s">
        <v>826</v>
      </c>
      <c r="D5119" s="1854" t="s">
        <v>811</v>
      </c>
      <c r="E5119" s="1554">
        <v>3146</v>
      </c>
      <c r="F5119" s="1555">
        <v>3326.4</v>
      </c>
      <c r="G5119" s="1555">
        <v>3256</v>
      </c>
      <c r="H5119" s="3461">
        <v>3273.6</v>
      </c>
      <c r="I5119" s="1555">
        <v>3238.4</v>
      </c>
      <c r="J5119" s="1555">
        <v>2908.4</v>
      </c>
      <c r="K5119" s="1555">
        <v>2433.1999999999998</v>
      </c>
      <c r="L5119" s="1555">
        <v>1962.4</v>
      </c>
      <c r="M5119" s="1555">
        <v>1667.6</v>
      </c>
      <c r="N5119" s="3461">
        <v>1324.4</v>
      </c>
      <c r="O5119" s="1555">
        <v>1399.2</v>
      </c>
      <c r="P5119" s="1555">
        <v>1390.4</v>
      </c>
      <c r="Q5119" s="1555">
        <v>1848</v>
      </c>
      <c r="R5119" s="1555">
        <v>1997.6</v>
      </c>
      <c r="S5119" s="1555">
        <v>1724.8</v>
      </c>
      <c r="T5119" s="1555">
        <v>1104.4000000000001</v>
      </c>
      <c r="U5119" s="1555">
        <v>761.2</v>
      </c>
      <c r="V5119" s="3461">
        <v>915.2</v>
      </c>
      <c r="W5119" s="1555">
        <v>902</v>
      </c>
      <c r="X5119" s="1555">
        <v>1540</v>
      </c>
      <c r="Y5119" s="1555">
        <v>1975.6</v>
      </c>
      <c r="Z5119" s="1555">
        <v>2195.6</v>
      </c>
      <c r="AA5119" s="1555">
        <v>2406.8000000000002</v>
      </c>
      <c r="AB5119" s="1574">
        <v>2728</v>
      </c>
      <c r="AC5119" s="1762">
        <f>SUM(E5119:AB5119)</f>
        <v>49425.200000000004</v>
      </c>
      <c r="AD5119" s="1795"/>
      <c r="AE5119" s="1330"/>
      <c r="AF5119" s="1796"/>
      <c r="AJ5119" s="1780"/>
      <c r="AK5119" s="1780"/>
      <c r="AL5119" s="1780"/>
      <c r="AM5119" s="1780"/>
      <c r="AN5119" s="784"/>
      <c r="AO5119" s="784"/>
    </row>
    <row r="5120" spans="1:42" s="181" customFormat="1" ht="15.75" customHeight="1" x14ac:dyDescent="0.25">
      <c r="A5120" s="3813"/>
      <c r="B5120" s="3850"/>
      <c r="C5120" s="1781" t="s">
        <v>15</v>
      </c>
      <c r="D5120" s="1256" t="s">
        <v>54</v>
      </c>
      <c r="E5120" s="1575">
        <v>51</v>
      </c>
      <c r="F5120" s="1576">
        <v>50</v>
      </c>
      <c r="G5120" s="1576">
        <v>50</v>
      </c>
      <c r="H5120" s="3400">
        <v>51</v>
      </c>
      <c r="I5120" s="1576">
        <v>53</v>
      </c>
      <c r="J5120" s="1576">
        <v>58</v>
      </c>
      <c r="K5120" s="1576">
        <v>66</v>
      </c>
      <c r="L5120" s="1576">
        <v>66</v>
      </c>
      <c r="M5120" s="1576">
        <v>67</v>
      </c>
      <c r="N5120" s="3400">
        <v>67</v>
      </c>
      <c r="O5120" s="1576">
        <v>66</v>
      </c>
      <c r="P5120" s="1576">
        <v>62</v>
      </c>
      <c r="Q5120" s="1576">
        <v>62</v>
      </c>
      <c r="R5120" s="1576">
        <v>62</v>
      </c>
      <c r="S5120" s="1576">
        <v>65</v>
      </c>
      <c r="T5120" s="1576">
        <v>70</v>
      </c>
      <c r="U5120" s="1576">
        <v>73</v>
      </c>
      <c r="V5120" s="3400">
        <v>71</v>
      </c>
      <c r="W5120" s="1576">
        <v>72</v>
      </c>
      <c r="X5120" s="1576">
        <v>65</v>
      </c>
      <c r="Y5120" s="1576">
        <v>64</v>
      </c>
      <c r="Z5120" s="1576">
        <v>60</v>
      </c>
      <c r="AA5120" s="1576">
        <v>56</v>
      </c>
      <c r="AB5120" s="1577">
        <v>50</v>
      </c>
      <c r="AC5120" s="1762">
        <f>AVERAGE(E5120:AB5120)</f>
        <v>61.541666666666664</v>
      </c>
      <c r="AD5120" s="1916"/>
      <c r="AE5120" s="1347"/>
      <c r="AF5120" s="1797"/>
      <c r="AJ5120" s="1780"/>
      <c r="AK5120" s="1780"/>
      <c r="AL5120" s="1780"/>
      <c r="AM5120" s="1780"/>
      <c r="AN5120" s="784"/>
      <c r="AO5120" s="784"/>
    </row>
    <row r="5121" spans="1:42" s="181" customFormat="1" ht="15.75" customHeight="1" thickBot="1" x14ac:dyDescent="0.3">
      <c r="A5121" s="3813"/>
      <c r="B5121" s="3850"/>
      <c r="C5121" s="1781" t="s">
        <v>17</v>
      </c>
      <c r="D5121" s="1256"/>
      <c r="E5121" s="1333">
        <f>E5119/E5118</f>
        <v>0.31876950512706193</v>
      </c>
      <c r="F5121" s="1334">
        <f t="shared" ref="F5121:AB5121" si="1748">F5119/F5118</f>
        <v>0.34457611668185961</v>
      </c>
      <c r="G5121" s="1334">
        <f t="shared" si="1748"/>
        <v>0.33929390187987163</v>
      </c>
      <c r="H5121" s="3401">
        <f t="shared" si="1748"/>
        <v>0.33988122430333484</v>
      </c>
      <c r="I5121" s="1334">
        <f t="shared" si="1748"/>
        <v>0.32871817775792767</v>
      </c>
      <c r="J5121" s="1334">
        <f t="shared" si="1748"/>
        <v>0.27257731958762887</v>
      </c>
      <c r="K5121" s="1334">
        <f t="shared" si="1748"/>
        <v>0.20797292215118462</v>
      </c>
      <c r="L5121" s="1334">
        <f t="shared" si="1748"/>
        <v>0.15854959118378956</v>
      </c>
      <c r="M5121" s="1334">
        <f t="shared" si="1748"/>
        <v>0.13707052441229656</v>
      </c>
      <c r="N5121" s="3401">
        <f t="shared" si="1748"/>
        <v>0.10862504511006858</v>
      </c>
      <c r="O5121" s="1334">
        <f t="shared" si="1748"/>
        <v>0.11717022844509949</v>
      </c>
      <c r="P5121" s="1334">
        <f t="shared" si="1748"/>
        <v>0.1168207024029575</v>
      </c>
      <c r="Q5121" s="1334">
        <f t="shared" si="1748"/>
        <v>0.15915119363395225</v>
      </c>
      <c r="R5121" s="1334">
        <f t="shared" si="1748"/>
        <v>0.17421335379892555</v>
      </c>
      <c r="S5121" s="1334">
        <f t="shared" si="1748"/>
        <v>0.14676151254211905</v>
      </c>
      <c r="T5121" s="1334">
        <f t="shared" si="1748"/>
        <v>8.8287020752726E-2</v>
      </c>
      <c r="U5121" s="1334">
        <f t="shared" si="1748"/>
        <v>5.9368565545641731E-2</v>
      </c>
      <c r="V5121" s="3401">
        <f t="shared" si="1748"/>
        <v>7.062818336162989E-2</v>
      </c>
      <c r="W5121" s="1334">
        <f t="shared" si="1748"/>
        <v>6.9775357385976858E-2</v>
      </c>
      <c r="X5121" s="1334">
        <f t="shared" si="1748"/>
        <v>0.123543946346629</v>
      </c>
      <c r="Y5121" s="1334">
        <f>Y5119/Y5118</f>
        <v>0.16629629629629628</v>
      </c>
      <c r="Z5121" s="1334">
        <f t="shared" si="1748"/>
        <v>0.18858654572940287</v>
      </c>
      <c r="AA5121" s="1334">
        <f t="shared" si="1748"/>
        <v>0.21740858505564389</v>
      </c>
      <c r="AB5121" s="1399">
        <f t="shared" si="1748"/>
        <v>0.26689625484287555</v>
      </c>
      <c r="AC5121" s="1258">
        <f>MAX(E5121:AB5121)</f>
        <v>0.34457611668185961</v>
      </c>
      <c r="AD5121" s="1795"/>
      <c r="AE5121" s="1330"/>
      <c r="AF5121" s="1796"/>
      <c r="AJ5121" s="1780"/>
      <c r="AK5121" s="1780"/>
      <c r="AL5121" s="1780"/>
      <c r="AM5121" s="1780"/>
      <c r="AN5121" s="784"/>
      <c r="AO5121" s="784"/>
    </row>
    <row r="5122" spans="1:42" s="181" customFormat="1" ht="16.5" thickBot="1" x14ac:dyDescent="0.3">
      <c r="A5122" s="3814"/>
      <c r="B5122" s="3851"/>
      <c r="C5122" s="1491" t="s">
        <v>22</v>
      </c>
      <c r="D5122" s="552"/>
      <c r="E5122" s="2751"/>
      <c r="F5122" s="2752"/>
      <c r="G5122" s="2752"/>
      <c r="H5122" s="3468"/>
      <c r="I5122" s="2753"/>
      <c r="J5122" s="2753"/>
      <c r="K5122" s="2753"/>
      <c r="L5122" s="2753"/>
      <c r="M5122" s="2753"/>
      <c r="N5122" s="3468"/>
      <c r="O5122" s="2753"/>
      <c r="P5122" s="2753"/>
      <c r="Q5122" s="2753"/>
      <c r="R5122" s="2753"/>
      <c r="S5122" s="2753"/>
      <c r="T5122" s="2753"/>
      <c r="U5122" s="2753"/>
      <c r="V5122" s="3468"/>
      <c r="W5122" s="2753"/>
      <c r="X5122" s="2753"/>
      <c r="Y5122" s="2753"/>
      <c r="Z5122" s="2752"/>
      <c r="AA5122" s="2752"/>
      <c r="AB5122" s="2754"/>
      <c r="AC5122" s="1937"/>
      <c r="AD5122" s="978"/>
      <c r="AE5122" s="979"/>
      <c r="AF5122" s="980"/>
      <c r="AJ5122" s="1780"/>
      <c r="AK5122" s="1780"/>
      <c r="AL5122" s="1780"/>
      <c r="AM5122" s="1780"/>
      <c r="AN5122" s="784"/>
      <c r="AO5122" s="784"/>
    </row>
    <row r="5123" spans="1:42" s="181" customFormat="1" hidden="1" x14ac:dyDescent="0.25">
      <c r="A5123" s="1918"/>
      <c r="B5123" s="1919"/>
      <c r="C5123" s="1920" t="s">
        <v>18</v>
      </c>
      <c r="D5123" s="2748"/>
      <c r="E5123" s="2755"/>
      <c r="F5123" s="1579"/>
      <c r="G5123" s="1579"/>
      <c r="H5123" s="3463"/>
      <c r="I5123" s="1579"/>
      <c r="J5123" s="1579"/>
      <c r="K5123" s="1579"/>
      <c r="L5123" s="1579"/>
      <c r="M5123" s="1579"/>
      <c r="N5123" s="3463"/>
      <c r="O5123" s="1579"/>
      <c r="P5123" s="1579"/>
      <c r="Q5123" s="1579"/>
      <c r="R5123" s="1579"/>
      <c r="S5123" s="1579"/>
      <c r="T5123" s="1579"/>
      <c r="U5123" s="1579"/>
      <c r="V5123" s="3463"/>
      <c r="W5123" s="1579"/>
      <c r="X5123" s="1579"/>
      <c r="Y5123" s="1579"/>
      <c r="Z5123" s="1579"/>
      <c r="AA5123" s="1579"/>
      <c r="AB5123" s="1587"/>
      <c r="AC5123" s="1926"/>
      <c r="AD5123" s="998"/>
      <c r="AE5123" s="979"/>
      <c r="AF5123" s="980"/>
      <c r="AJ5123" s="1780"/>
      <c r="AK5123" s="1780"/>
      <c r="AL5123" s="1780"/>
      <c r="AM5123" s="1780"/>
      <c r="AN5123" s="784"/>
      <c r="AO5123" s="784"/>
    </row>
    <row r="5124" spans="1:42" s="181" customFormat="1" hidden="1" x14ac:dyDescent="0.25">
      <c r="A5124" s="1710"/>
      <c r="B5124" s="1922"/>
      <c r="C5124" s="1799" t="s">
        <v>19</v>
      </c>
      <c r="D5124" s="2749"/>
      <c r="E5124" s="2756"/>
      <c r="F5124" s="1329"/>
      <c r="G5124" s="1329"/>
      <c r="H5124" s="3464"/>
      <c r="I5124" s="1329"/>
      <c r="J5124" s="1329"/>
      <c r="K5124" s="1329"/>
      <c r="L5124" s="1329"/>
      <c r="M5124" s="1329"/>
      <c r="N5124" s="3464"/>
      <c r="O5124" s="1329"/>
      <c r="P5124" s="1329"/>
      <c r="Q5124" s="1329"/>
      <c r="R5124" s="1329"/>
      <c r="S5124" s="1329"/>
      <c r="T5124" s="1329"/>
      <c r="U5124" s="1329"/>
      <c r="V5124" s="3464"/>
      <c r="W5124" s="1329"/>
      <c r="X5124" s="1329"/>
      <c r="Y5124" s="1329"/>
      <c r="Z5124" s="1329"/>
      <c r="AA5124" s="1329"/>
      <c r="AB5124" s="1588"/>
      <c r="AC5124" s="1927"/>
      <c r="AD5124" s="998"/>
      <c r="AE5124" s="979"/>
      <c r="AF5124" s="980"/>
      <c r="AH5124" s="1780"/>
      <c r="AI5124" s="1803"/>
      <c r="AJ5124" s="1803"/>
      <c r="AK5124" s="1803"/>
      <c r="AL5124" s="1804"/>
      <c r="AM5124" s="1804"/>
      <c r="AN5124" s="189"/>
      <c r="AO5124" s="189"/>
      <c r="AP5124" s="189"/>
    </row>
    <row r="5125" spans="1:42" s="181" customFormat="1" ht="15.75" hidden="1" customHeight="1" thickBot="1" x14ac:dyDescent="0.3">
      <c r="A5125" s="3852" t="s">
        <v>42</v>
      </c>
      <c r="B5125" s="3853"/>
      <c r="C5125" s="3854"/>
      <c r="D5125" s="2750"/>
      <c r="E5125" s="2757">
        <f>SQRT(E5118*E5118+E5119*E5119)/E5106/1.73</f>
        <v>52.522539744495553</v>
      </c>
      <c r="F5125" s="1563">
        <f t="shared" ref="F5125:AB5125" si="1749">SQRT(F5118*F5118+F5119*F5119)/F5106/1.73</f>
        <v>50.445275837824475</v>
      </c>
      <c r="G5125" s="1563">
        <f t="shared" si="1749"/>
        <v>50.936050758894361</v>
      </c>
      <c r="H5125" s="3403">
        <f t="shared" si="1749"/>
        <v>51.132029224408235</v>
      </c>
      <c r="I5125" s="1564">
        <f t="shared" si="1749"/>
        <v>52.124705105823431</v>
      </c>
      <c r="J5125" s="1564">
        <f t="shared" si="1749"/>
        <v>57.591421878558066</v>
      </c>
      <c r="K5125" s="1564">
        <f t="shared" si="1749"/>
        <v>63.958154157939809</v>
      </c>
      <c r="L5125" s="1564">
        <f t="shared" si="1749"/>
        <v>67.07237896617363</v>
      </c>
      <c r="M5125" s="1564">
        <f t="shared" si="1749"/>
        <v>67.601197694053013</v>
      </c>
      <c r="N5125" s="3403">
        <f t="shared" si="1749"/>
        <v>67.515114563165099</v>
      </c>
      <c r="O5125" s="1564">
        <f t="shared" si="1749"/>
        <v>66.189335866287692</v>
      </c>
      <c r="P5125" s="1564">
        <f t="shared" si="1749"/>
        <v>64.13475992532257</v>
      </c>
      <c r="Q5125" s="1564">
        <f t="shared" si="1749"/>
        <v>62.929437569183811</v>
      </c>
      <c r="R5125" s="1564">
        <f t="shared" si="1749"/>
        <v>62.876687864388018</v>
      </c>
      <c r="S5125" s="1564">
        <f t="shared" si="1749"/>
        <v>64.168833884194655</v>
      </c>
      <c r="T5125" s="1564">
        <f t="shared" si="1749"/>
        <v>70.474535386779593</v>
      </c>
      <c r="U5125" s="1564">
        <f t="shared" si="1749"/>
        <v>72.081350248205496</v>
      </c>
      <c r="V5125" s="3403">
        <f t="shared" si="1749"/>
        <v>72.200307090983728</v>
      </c>
      <c r="W5125" s="1564">
        <f t="shared" si="1749"/>
        <v>72.024402384514616</v>
      </c>
      <c r="X5125" s="1564">
        <f t="shared" si="1749"/>
        <v>67.223124557468537</v>
      </c>
      <c r="Y5125" s="1564">
        <f t="shared" si="1749"/>
        <v>64.457007260218745</v>
      </c>
      <c r="Z5125" s="1563">
        <f t="shared" si="1749"/>
        <v>62.828772236954109</v>
      </c>
      <c r="AA5125" s="1563">
        <f t="shared" si="1749"/>
        <v>58.99603649788704</v>
      </c>
      <c r="AB5125" s="1565">
        <f t="shared" si="1749"/>
        <v>53.640525901907274</v>
      </c>
      <c r="AC5125" s="1928">
        <f>AVERAGE(E5125:AB5125)</f>
        <v>62.296832691901308</v>
      </c>
      <c r="AD5125" s="1924">
        <f>(AC5120-AC5125)/AC5120</f>
        <v>-1.2270808805437678E-2</v>
      </c>
      <c r="AE5125" s="1564"/>
      <c r="AF5125" s="1802"/>
      <c r="AJ5125" s="1779"/>
      <c r="AK5125" s="1779"/>
      <c r="AL5125" s="1780"/>
      <c r="AM5125" s="1779"/>
      <c r="AN5125" s="784"/>
      <c r="AO5125" s="784"/>
    </row>
    <row r="5126" spans="1:42" s="181" customFormat="1" ht="15.75" customHeight="1" x14ac:dyDescent="0.25">
      <c r="A5126" s="3826" t="s">
        <v>43</v>
      </c>
      <c r="B5126" s="3855" t="s">
        <v>44</v>
      </c>
      <c r="C5126" s="1857" t="s">
        <v>13</v>
      </c>
      <c r="D5126" s="1854" t="s">
        <v>139</v>
      </c>
      <c r="E5126" s="1589"/>
      <c r="F5126" s="1590"/>
      <c r="G5126" s="1590"/>
      <c r="H5126" s="3399"/>
      <c r="I5126" s="1590"/>
      <c r="J5126" s="1590"/>
      <c r="K5126" s="1590"/>
      <c r="L5126" s="1590"/>
      <c r="M5126" s="1590"/>
      <c r="N5126" s="3399"/>
      <c r="O5126" s="1590"/>
      <c r="P5126" s="1590"/>
      <c r="Q5126" s="1590"/>
      <c r="R5126" s="1590"/>
      <c r="S5126" s="1590"/>
      <c r="T5126" s="1590"/>
      <c r="U5126" s="1590"/>
      <c r="V5126" s="3399"/>
      <c r="W5126" s="1590"/>
      <c r="X5126" s="1590"/>
      <c r="Y5126" s="1590"/>
      <c r="Z5126" s="1590"/>
      <c r="AA5126" s="1590"/>
      <c r="AB5126" s="1591"/>
      <c r="AC5126" s="1925"/>
      <c r="AD5126" s="1794"/>
      <c r="AE5126" s="1567">
        <v>0</v>
      </c>
      <c r="AF5126" s="1568">
        <v>0</v>
      </c>
      <c r="AJ5126" s="1784"/>
      <c r="AK5126" s="1785"/>
      <c r="AL5126" s="1784"/>
      <c r="AM5126" s="1780"/>
      <c r="AN5126" s="784"/>
      <c r="AO5126" s="784"/>
    </row>
    <row r="5127" spans="1:42" s="181" customFormat="1" ht="15.75" customHeight="1" x14ac:dyDescent="0.25">
      <c r="A5127" s="3813"/>
      <c r="B5127" s="3850"/>
      <c r="C5127" s="1781" t="s">
        <v>14</v>
      </c>
      <c r="D5127" s="1256" t="s">
        <v>139</v>
      </c>
      <c r="E5127" s="1575"/>
      <c r="F5127" s="1576"/>
      <c r="G5127" s="1576"/>
      <c r="H5127" s="3400"/>
      <c r="I5127" s="1576"/>
      <c r="J5127" s="1576"/>
      <c r="K5127" s="1576"/>
      <c r="L5127" s="1576"/>
      <c r="M5127" s="1576"/>
      <c r="N5127" s="3400"/>
      <c r="O5127" s="1576"/>
      <c r="P5127" s="1576"/>
      <c r="Q5127" s="1576"/>
      <c r="R5127" s="1576"/>
      <c r="S5127" s="1576"/>
      <c r="T5127" s="1576"/>
      <c r="U5127" s="1576"/>
      <c r="V5127" s="3400"/>
      <c r="W5127" s="1576"/>
      <c r="X5127" s="1576"/>
      <c r="Y5127" s="1576"/>
      <c r="Z5127" s="1576"/>
      <c r="AA5127" s="1576"/>
      <c r="AB5127" s="1577"/>
      <c r="AC5127" s="1915"/>
      <c r="AD5127" s="1795"/>
      <c r="AE5127" s="1330"/>
      <c r="AF5127" s="1796"/>
      <c r="AJ5127" s="1780"/>
      <c r="AK5127" s="1780"/>
      <c r="AL5127" s="1780"/>
      <c r="AM5127" s="1780"/>
      <c r="AN5127" s="784"/>
      <c r="AO5127" s="784"/>
    </row>
    <row r="5128" spans="1:42" s="181" customFormat="1" ht="15.75" customHeight="1" x14ac:dyDescent="0.25">
      <c r="A5128" s="3813"/>
      <c r="B5128" s="3850"/>
      <c r="C5128" s="1781" t="s">
        <v>15</v>
      </c>
      <c r="D5128" s="1256" t="s">
        <v>139</v>
      </c>
      <c r="E5128" s="1575"/>
      <c r="F5128" s="1576"/>
      <c r="G5128" s="1576"/>
      <c r="H5128" s="3400"/>
      <c r="I5128" s="1576"/>
      <c r="J5128" s="1576"/>
      <c r="K5128" s="1576"/>
      <c r="L5128" s="1576"/>
      <c r="M5128" s="1576"/>
      <c r="N5128" s="3400"/>
      <c r="O5128" s="1576"/>
      <c r="P5128" s="1576"/>
      <c r="Q5128" s="1576"/>
      <c r="R5128" s="1576"/>
      <c r="S5128" s="1576"/>
      <c r="T5128" s="1576"/>
      <c r="U5128" s="1576"/>
      <c r="V5128" s="3400"/>
      <c r="W5128" s="1576"/>
      <c r="X5128" s="1576"/>
      <c r="Y5128" s="1576"/>
      <c r="Z5128" s="1576"/>
      <c r="AA5128" s="1576"/>
      <c r="AB5128" s="1577"/>
      <c r="AC5128" s="1915"/>
      <c r="AD5128" s="1916"/>
      <c r="AE5128" s="1347"/>
      <c r="AF5128" s="1797"/>
      <c r="AJ5128" s="1780"/>
      <c r="AK5128" s="1780"/>
      <c r="AL5128" s="1780"/>
      <c r="AM5128" s="1780"/>
      <c r="AN5128" s="784"/>
      <c r="AO5128" s="784"/>
    </row>
    <row r="5129" spans="1:42" s="181" customFormat="1" ht="15.75" customHeight="1" thickBot="1" x14ac:dyDescent="0.3">
      <c r="A5129" s="3813"/>
      <c r="B5129" s="3850"/>
      <c r="C5129" s="1781" t="s">
        <v>17</v>
      </c>
      <c r="D5129" s="1256"/>
      <c r="E5129" s="1333"/>
      <c r="F5129" s="1334"/>
      <c r="G5129" s="1334"/>
      <c r="H5129" s="3401"/>
      <c r="I5129" s="1334"/>
      <c r="J5129" s="1334"/>
      <c r="K5129" s="1334"/>
      <c r="L5129" s="1334"/>
      <c r="M5129" s="1334"/>
      <c r="N5129" s="3401"/>
      <c r="O5129" s="1334"/>
      <c r="P5129" s="1334"/>
      <c r="Q5129" s="1334"/>
      <c r="R5129" s="1334"/>
      <c r="S5129" s="1334"/>
      <c r="T5129" s="1334"/>
      <c r="U5129" s="1334"/>
      <c r="V5129" s="3401"/>
      <c r="W5129" s="1334"/>
      <c r="X5129" s="1334"/>
      <c r="Y5129" s="1334"/>
      <c r="Z5129" s="1334"/>
      <c r="AA5129" s="1334"/>
      <c r="AB5129" s="1399"/>
      <c r="AC5129" s="1258"/>
      <c r="AD5129" s="1795"/>
      <c r="AE5129" s="1330"/>
      <c r="AF5129" s="1796"/>
      <c r="AJ5129" s="1780"/>
      <c r="AK5129" s="1780"/>
      <c r="AL5129" s="1780"/>
      <c r="AM5129" s="1780"/>
      <c r="AN5129" s="784"/>
      <c r="AO5129" s="784"/>
    </row>
    <row r="5130" spans="1:42" s="181" customFormat="1" ht="15.75" hidden="1" customHeight="1" x14ac:dyDescent="0.25">
      <c r="A5130" s="1918"/>
      <c r="B5130" s="1919"/>
      <c r="C5130" s="1920" t="s">
        <v>18</v>
      </c>
      <c r="D5130" s="1929"/>
      <c r="E5130" s="1592"/>
      <c r="F5130" s="1593"/>
      <c r="G5130" s="1593"/>
      <c r="H5130" s="3402"/>
      <c r="I5130" s="1593"/>
      <c r="J5130" s="1593"/>
      <c r="K5130" s="1593"/>
      <c r="L5130" s="1593"/>
      <c r="M5130" s="1593"/>
      <c r="N5130" s="3402"/>
      <c r="O5130" s="1593"/>
      <c r="P5130" s="1593"/>
      <c r="Q5130" s="1593"/>
      <c r="R5130" s="1593"/>
      <c r="S5130" s="1593"/>
      <c r="T5130" s="1593"/>
      <c r="U5130" s="1593"/>
      <c r="V5130" s="3402"/>
      <c r="W5130" s="1593"/>
      <c r="X5130" s="1593"/>
      <c r="Y5130" s="1593"/>
      <c r="Z5130" s="1593"/>
      <c r="AA5130" s="1593"/>
      <c r="AB5130" s="1594"/>
      <c r="AC5130" s="1926"/>
      <c r="AD5130" s="998"/>
      <c r="AE5130" s="979"/>
      <c r="AF5130" s="980"/>
      <c r="AJ5130" s="1780"/>
      <c r="AK5130" s="1780"/>
      <c r="AL5130" s="1780"/>
      <c r="AM5130" s="1780"/>
      <c r="AN5130" s="784"/>
      <c r="AO5130" s="784"/>
    </row>
    <row r="5131" spans="1:42" s="181" customFormat="1" ht="15.75" hidden="1" customHeight="1" x14ac:dyDescent="0.25">
      <c r="A5131" s="1710"/>
      <c r="B5131" s="1922"/>
      <c r="C5131" s="1799" t="s">
        <v>19</v>
      </c>
      <c r="D5131" s="1258"/>
      <c r="E5131" s="1575"/>
      <c r="F5131" s="1576"/>
      <c r="G5131" s="1576"/>
      <c r="H5131" s="3400"/>
      <c r="I5131" s="1576"/>
      <c r="J5131" s="1576"/>
      <c r="K5131" s="1576"/>
      <c r="L5131" s="1576"/>
      <c r="M5131" s="1576"/>
      <c r="N5131" s="3400"/>
      <c r="O5131" s="1576"/>
      <c r="P5131" s="1576"/>
      <c r="Q5131" s="1576"/>
      <c r="R5131" s="1576"/>
      <c r="S5131" s="1576"/>
      <c r="T5131" s="1576"/>
      <c r="U5131" s="1576"/>
      <c r="V5131" s="3400"/>
      <c r="W5131" s="1576"/>
      <c r="X5131" s="1576"/>
      <c r="Y5131" s="1576"/>
      <c r="Z5131" s="1576"/>
      <c r="AA5131" s="1576"/>
      <c r="AB5131" s="1595"/>
      <c r="AC5131" s="1927"/>
      <c r="AD5131" s="998"/>
      <c r="AE5131" s="979"/>
      <c r="AF5131" s="980"/>
      <c r="AH5131" s="1780"/>
      <c r="AI5131" s="1803"/>
      <c r="AJ5131" s="1803"/>
      <c r="AK5131" s="1803"/>
      <c r="AL5131" s="1804"/>
      <c r="AM5131" s="1804"/>
      <c r="AN5131" s="189"/>
      <c r="AO5131" s="189"/>
      <c r="AP5131" s="189"/>
    </row>
    <row r="5132" spans="1:42" s="181" customFormat="1" ht="15.75" hidden="1" customHeight="1" thickBot="1" x14ac:dyDescent="0.3">
      <c r="A5132" s="3852" t="s">
        <v>42</v>
      </c>
      <c r="B5132" s="3853"/>
      <c r="C5132" s="3854"/>
      <c r="D5132" s="1787"/>
      <c r="E5132" s="1562"/>
      <c r="F5132" s="1563"/>
      <c r="G5132" s="1563"/>
      <c r="H5132" s="3403"/>
      <c r="I5132" s="1564"/>
      <c r="J5132" s="1564"/>
      <c r="K5132" s="1564"/>
      <c r="L5132" s="1564"/>
      <c r="M5132" s="1564"/>
      <c r="N5132" s="3403"/>
      <c r="O5132" s="1564"/>
      <c r="P5132" s="1564"/>
      <c r="Q5132" s="1564"/>
      <c r="R5132" s="1564"/>
      <c r="S5132" s="1564"/>
      <c r="T5132" s="1564"/>
      <c r="U5132" s="1564"/>
      <c r="V5132" s="3403"/>
      <c r="W5132" s="1564"/>
      <c r="X5132" s="1564"/>
      <c r="Y5132" s="1564"/>
      <c r="Z5132" s="1563"/>
      <c r="AA5132" s="1563"/>
      <c r="AB5132" s="1565"/>
      <c r="AC5132" s="1928"/>
      <c r="AD5132" s="1924" t="e">
        <f>(AC5128-AC5132)/AC5128</f>
        <v>#DIV/0!</v>
      </c>
      <c r="AE5132" s="1564"/>
      <c r="AF5132" s="1802"/>
      <c r="AJ5132" s="1779"/>
      <c r="AK5132" s="1779"/>
      <c r="AL5132" s="1780"/>
      <c r="AM5132" s="1779"/>
      <c r="AN5132" s="784"/>
      <c r="AO5132" s="784"/>
    </row>
    <row r="5133" spans="1:42" s="181" customFormat="1" ht="15.75" customHeight="1" x14ac:dyDescent="0.25">
      <c r="A5133" s="3812" t="s">
        <v>48</v>
      </c>
      <c r="B5133" s="3849" t="s">
        <v>49</v>
      </c>
      <c r="C5133" s="1775" t="s">
        <v>13</v>
      </c>
      <c r="D5133" s="1759" t="s">
        <v>139</v>
      </c>
      <c r="E5133" s="1592"/>
      <c r="F5133" s="1593"/>
      <c r="G5133" s="1593"/>
      <c r="H5133" s="3402"/>
      <c r="I5133" s="1593"/>
      <c r="J5133" s="1593"/>
      <c r="K5133" s="1593"/>
      <c r="L5133" s="1593"/>
      <c r="M5133" s="1593"/>
      <c r="N5133" s="3402"/>
      <c r="O5133" s="1593"/>
      <c r="P5133" s="1593"/>
      <c r="Q5133" s="1593"/>
      <c r="R5133" s="1593"/>
      <c r="S5133" s="1593"/>
      <c r="T5133" s="1593"/>
      <c r="U5133" s="1593"/>
      <c r="V5133" s="3402"/>
      <c r="W5133" s="1593"/>
      <c r="X5133" s="1593"/>
      <c r="Y5133" s="1593"/>
      <c r="Z5133" s="1593"/>
      <c r="AA5133" s="1593"/>
      <c r="AB5133" s="1596"/>
      <c r="AC5133" s="1930"/>
      <c r="AD5133" s="1794"/>
      <c r="AE5133" s="1567">
        <v>0</v>
      </c>
      <c r="AF5133" s="1568">
        <v>0</v>
      </c>
      <c r="AJ5133" s="1784"/>
      <c r="AK5133" s="1785"/>
      <c r="AL5133" s="1784"/>
      <c r="AM5133" s="1780"/>
      <c r="AN5133" s="784"/>
      <c r="AO5133" s="784"/>
    </row>
    <row r="5134" spans="1:42" s="181" customFormat="1" ht="15.75" customHeight="1" x14ac:dyDescent="0.25">
      <c r="A5134" s="3813"/>
      <c r="B5134" s="3850"/>
      <c r="C5134" s="1781" t="s">
        <v>14</v>
      </c>
      <c r="D5134" s="1256" t="s">
        <v>139</v>
      </c>
      <c r="E5134" s="1575"/>
      <c r="F5134" s="1576"/>
      <c r="G5134" s="1576"/>
      <c r="H5134" s="3400"/>
      <c r="I5134" s="1576"/>
      <c r="J5134" s="1576"/>
      <c r="K5134" s="1576"/>
      <c r="L5134" s="1576"/>
      <c r="M5134" s="1576"/>
      <c r="N5134" s="3400"/>
      <c r="O5134" s="1576"/>
      <c r="P5134" s="1576"/>
      <c r="Q5134" s="1576"/>
      <c r="R5134" s="1576"/>
      <c r="S5134" s="1576"/>
      <c r="T5134" s="1576"/>
      <c r="U5134" s="1576"/>
      <c r="V5134" s="3400"/>
      <c r="W5134" s="1576"/>
      <c r="X5134" s="1576"/>
      <c r="Y5134" s="1576"/>
      <c r="Z5134" s="1576"/>
      <c r="AA5134" s="1576"/>
      <c r="AB5134" s="1577"/>
      <c r="AC5134" s="1915"/>
      <c r="AD5134" s="1795"/>
      <c r="AE5134" s="1330"/>
      <c r="AF5134" s="1796"/>
      <c r="AJ5134" s="1780"/>
      <c r="AK5134" s="1780"/>
      <c r="AL5134" s="1780"/>
      <c r="AM5134" s="1780"/>
      <c r="AN5134" s="784"/>
      <c r="AO5134" s="784"/>
    </row>
    <row r="5135" spans="1:42" s="181" customFormat="1" ht="15.75" customHeight="1" x14ac:dyDescent="0.25">
      <c r="A5135" s="3813"/>
      <c r="B5135" s="3850"/>
      <c r="C5135" s="1781" t="s">
        <v>15</v>
      </c>
      <c r="D5135" s="1256" t="s">
        <v>139</v>
      </c>
      <c r="E5135" s="1575"/>
      <c r="F5135" s="1576"/>
      <c r="G5135" s="1576"/>
      <c r="H5135" s="3400"/>
      <c r="I5135" s="1576"/>
      <c r="J5135" s="1576"/>
      <c r="K5135" s="1576"/>
      <c r="L5135" s="1576"/>
      <c r="M5135" s="1576"/>
      <c r="N5135" s="3400"/>
      <c r="O5135" s="1576"/>
      <c r="P5135" s="1576"/>
      <c r="Q5135" s="1576"/>
      <c r="R5135" s="1576"/>
      <c r="S5135" s="1576"/>
      <c r="T5135" s="1576"/>
      <c r="U5135" s="1576"/>
      <c r="V5135" s="3400"/>
      <c r="W5135" s="1576"/>
      <c r="X5135" s="1576"/>
      <c r="Y5135" s="1576"/>
      <c r="Z5135" s="1576"/>
      <c r="AA5135" s="1576"/>
      <c r="AB5135" s="1577"/>
      <c r="AC5135" s="1915"/>
      <c r="AD5135" s="1916"/>
      <c r="AE5135" s="1347"/>
      <c r="AF5135" s="1797"/>
      <c r="AJ5135" s="1780"/>
      <c r="AK5135" s="1780"/>
      <c r="AL5135" s="1780"/>
      <c r="AM5135" s="1780"/>
      <c r="AN5135" s="784"/>
      <c r="AO5135" s="784"/>
    </row>
    <row r="5136" spans="1:42" s="181" customFormat="1" ht="15.75" customHeight="1" thickBot="1" x14ac:dyDescent="0.3">
      <c r="A5136" s="3813"/>
      <c r="B5136" s="3850"/>
      <c r="C5136" s="1781" t="s">
        <v>17</v>
      </c>
      <c r="D5136" s="1787"/>
      <c r="E5136" s="1333"/>
      <c r="F5136" s="1334"/>
      <c r="G5136" s="1334"/>
      <c r="H5136" s="3401"/>
      <c r="I5136" s="1334"/>
      <c r="J5136" s="1334"/>
      <c r="K5136" s="1334"/>
      <c r="L5136" s="1334"/>
      <c r="M5136" s="1334"/>
      <c r="N5136" s="3401"/>
      <c r="O5136" s="1334"/>
      <c r="P5136" s="1334"/>
      <c r="Q5136" s="1334"/>
      <c r="R5136" s="1334"/>
      <c r="S5136" s="1334"/>
      <c r="T5136" s="1334"/>
      <c r="U5136" s="1334"/>
      <c r="V5136" s="3401"/>
      <c r="W5136" s="1334"/>
      <c r="X5136" s="1334"/>
      <c r="Y5136" s="1334"/>
      <c r="Z5136" s="1334"/>
      <c r="AA5136" s="1334"/>
      <c r="AB5136" s="1399"/>
      <c r="AC5136" s="1258"/>
      <c r="AD5136" s="1795"/>
      <c r="AE5136" s="1330"/>
      <c r="AF5136" s="1796"/>
      <c r="AJ5136" s="1780"/>
      <c r="AK5136" s="1780"/>
      <c r="AL5136" s="1780"/>
      <c r="AM5136" s="1780"/>
      <c r="AN5136" s="784"/>
      <c r="AO5136" s="784"/>
    </row>
    <row r="5137" spans="1:42" s="181" customFormat="1" ht="15.75" hidden="1" customHeight="1" x14ac:dyDescent="0.25">
      <c r="A5137" s="1711"/>
      <c r="B5137" s="1931"/>
      <c r="C5137" s="1853" t="s">
        <v>18</v>
      </c>
      <c r="D5137" s="1257"/>
      <c r="E5137" s="1589"/>
      <c r="F5137" s="1590"/>
      <c r="G5137" s="1590"/>
      <c r="H5137" s="3399"/>
      <c r="I5137" s="1590"/>
      <c r="J5137" s="1590"/>
      <c r="K5137" s="1590"/>
      <c r="L5137" s="1590"/>
      <c r="M5137" s="1590"/>
      <c r="N5137" s="3399"/>
      <c r="O5137" s="1590"/>
      <c r="P5137" s="1590"/>
      <c r="Q5137" s="1590"/>
      <c r="R5137" s="1590"/>
      <c r="S5137" s="1590"/>
      <c r="T5137" s="1590"/>
      <c r="U5137" s="1590"/>
      <c r="V5137" s="3399"/>
      <c r="W5137" s="1590"/>
      <c r="X5137" s="1590"/>
      <c r="Y5137" s="1590"/>
      <c r="Z5137" s="1590"/>
      <c r="AA5137" s="1590"/>
      <c r="AB5137" s="1932"/>
      <c r="AC5137" s="1933"/>
      <c r="AD5137" s="1934"/>
      <c r="AE5137" s="1935"/>
      <c r="AF5137" s="1936"/>
      <c r="AJ5137" s="1780"/>
      <c r="AK5137" s="1780"/>
      <c r="AL5137" s="1780"/>
      <c r="AM5137" s="1780"/>
      <c r="AN5137" s="784"/>
      <c r="AO5137" s="784"/>
    </row>
    <row r="5138" spans="1:42" s="181" customFormat="1" ht="15.75" hidden="1" customHeight="1" x14ac:dyDescent="0.25">
      <c r="A5138" s="1710"/>
      <c r="B5138" s="1922"/>
      <c r="C5138" s="1799" t="s">
        <v>19</v>
      </c>
      <c r="D5138" s="1258"/>
      <c r="E5138" s="1575"/>
      <c r="F5138" s="1576"/>
      <c r="G5138" s="1576"/>
      <c r="H5138" s="3400"/>
      <c r="I5138" s="1576"/>
      <c r="J5138" s="1576"/>
      <c r="K5138" s="1576"/>
      <c r="L5138" s="1576"/>
      <c r="M5138" s="1576"/>
      <c r="N5138" s="3400"/>
      <c r="O5138" s="1576"/>
      <c r="P5138" s="1576"/>
      <c r="Q5138" s="1576"/>
      <c r="R5138" s="1576"/>
      <c r="S5138" s="1576"/>
      <c r="T5138" s="1576"/>
      <c r="U5138" s="1576"/>
      <c r="V5138" s="3400"/>
      <c r="W5138" s="1576"/>
      <c r="X5138" s="1576"/>
      <c r="Y5138" s="1576"/>
      <c r="Z5138" s="1576"/>
      <c r="AA5138" s="1576"/>
      <c r="AB5138" s="1595"/>
      <c r="AC5138" s="1927"/>
      <c r="AD5138" s="998"/>
      <c r="AE5138" s="979"/>
      <c r="AF5138" s="980"/>
      <c r="AH5138" s="1780"/>
      <c r="AI5138" s="1803"/>
      <c r="AJ5138" s="1803"/>
      <c r="AK5138" s="1803"/>
      <c r="AL5138" s="1804"/>
      <c r="AM5138" s="1804"/>
      <c r="AN5138" s="189"/>
      <c r="AO5138" s="189"/>
      <c r="AP5138" s="189"/>
    </row>
    <row r="5139" spans="1:42" s="181" customFormat="1" ht="15.75" hidden="1" customHeight="1" thickBot="1" x14ac:dyDescent="0.3">
      <c r="A5139" s="3852" t="s">
        <v>42</v>
      </c>
      <c r="B5139" s="3853"/>
      <c r="C5139" s="3854"/>
      <c r="D5139" s="1787"/>
      <c r="E5139" s="1562"/>
      <c r="F5139" s="1563"/>
      <c r="G5139" s="1563"/>
      <c r="H5139" s="3403"/>
      <c r="I5139" s="1564"/>
      <c r="J5139" s="1564"/>
      <c r="K5139" s="1564"/>
      <c r="L5139" s="1564"/>
      <c r="M5139" s="1564"/>
      <c r="N5139" s="3403"/>
      <c r="O5139" s="1564"/>
      <c r="P5139" s="1564"/>
      <c r="Q5139" s="1564"/>
      <c r="R5139" s="1564"/>
      <c r="S5139" s="1564"/>
      <c r="T5139" s="1564"/>
      <c r="U5139" s="1564"/>
      <c r="V5139" s="3403"/>
      <c r="W5139" s="1564"/>
      <c r="X5139" s="1564"/>
      <c r="Y5139" s="1564"/>
      <c r="Z5139" s="1563"/>
      <c r="AA5139" s="1563"/>
      <c r="AB5139" s="1565"/>
      <c r="AC5139" s="1928"/>
      <c r="AD5139" s="1924" t="e">
        <f>(AC5135-AC5139)/AC5135</f>
        <v>#DIV/0!</v>
      </c>
      <c r="AE5139" s="1564"/>
      <c r="AF5139" s="1802"/>
      <c r="AJ5139" s="1779"/>
      <c r="AK5139" s="1779"/>
      <c r="AL5139" s="1780"/>
      <c r="AM5139" s="1779"/>
      <c r="AN5139" s="784"/>
      <c r="AO5139" s="784"/>
    </row>
    <row r="5140" spans="1:42" s="181" customFormat="1" ht="15.75" customHeight="1" x14ac:dyDescent="0.25">
      <c r="A5140" s="3812" t="s">
        <v>158</v>
      </c>
      <c r="B5140" s="3815" t="s">
        <v>12</v>
      </c>
      <c r="C5140" s="1775" t="s">
        <v>13</v>
      </c>
      <c r="D5140" s="1759" t="s">
        <v>811</v>
      </c>
      <c r="E5140" s="1566">
        <v>2183.1999999999998</v>
      </c>
      <c r="F5140" s="1566">
        <v>2182.4</v>
      </c>
      <c r="G5140" s="1566">
        <v>2290.4</v>
      </c>
      <c r="H5140" s="3469">
        <v>2255.1999999999998</v>
      </c>
      <c r="I5140" s="1566">
        <v>2268</v>
      </c>
      <c r="J5140" s="1566">
        <v>2528</v>
      </c>
      <c r="K5140" s="1566">
        <v>2788</v>
      </c>
      <c r="L5140" s="1566">
        <v>2923.2</v>
      </c>
      <c r="M5140" s="1566">
        <v>3117.6</v>
      </c>
      <c r="N5140" s="3469">
        <v>3085.6</v>
      </c>
      <c r="O5140" s="1566">
        <v>3008.8</v>
      </c>
      <c r="P5140" s="1566">
        <v>3033.6</v>
      </c>
      <c r="Q5140" s="1566">
        <v>2847.2</v>
      </c>
      <c r="R5140" s="1566">
        <v>2739.2</v>
      </c>
      <c r="S5140" s="1566">
        <v>2988.8</v>
      </c>
      <c r="T5140" s="1566">
        <v>3092.8</v>
      </c>
      <c r="U5140" s="1566">
        <v>3152</v>
      </c>
      <c r="V5140" s="3469">
        <v>3131.2</v>
      </c>
      <c r="W5140" s="1566">
        <v>3164</v>
      </c>
      <c r="X5140" s="1566">
        <v>2892.8</v>
      </c>
      <c r="Y5140" s="1566">
        <v>2716</v>
      </c>
      <c r="Z5140" s="1566">
        <v>2577.6</v>
      </c>
      <c r="AA5140" s="1566">
        <v>2500</v>
      </c>
      <c r="AB5140" s="2233">
        <v>2305.6</v>
      </c>
      <c r="AC5140" s="1535">
        <f>SUM(E5140:AB5140)</f>
        <v>65771.199999999997</v>
      </c>
      <c r="AD5140" s="1566">
        <v>6300</v>
      </c>
      <c r="AE5140" s="1567">
        <v>100</v>
      </c>
      <c r="AF5140" s="1568">
        <v>80</v>
      </c>
      <c r="AJ5140" s="1784"/>
      <c r="AK5140" s="1785"/>
      <c r="AL5140" s="1784"/>
      <c r="AM5140" s="1780"/>
      <c r="AN5140" s="784"/>
      <c r="AO5140" s="784"/>
    </row>
    <row r="5141" spans="1:42" s="181" customFormat="1" ht="15.75" customHeight="1" x14ac:dyDescent="0.25">
      <c r="A5141" s="3813"/>
      <c r="B5141" s="3816"/>
      <c r="C5141" s="1781" t="s">
        <v>14</v>
      </c>
      <c r="D5141" s="1256" t="s">
        <v>811</v>
      </c>
      <c r="E5141" s="1554">
        <v>829.6</v>
      </c>
      <c r="F5141" s="1554">
        <v>888</v>
      </c>
      <c r="G5141" s="1554">
        <v>972.8</v>
      </c>
      <c r="H5141" s="3470">
        <v>944</v>
      </c>
      <c r="I5141" s="1554">
        <v>910.4</v>
      </c>
      <c r="J5141" s="1554">
        <v>935.2</v>
      </c>
      <c r="K5141" s="1554">
        <v>972</v>
      </c>
      <c r="L5141" s="1554">
        <v>936</v>
      </c>
      <c r="M5141" s="1554">
        <v>1142.4000000000001</v>
      </c>
      <c r="N5141" s="3470">
        <v>1217.5999999999999</v>
      </c>
      <c r="O5141" s="1554">
        <v>1172.8</v>
      </c>
      <c r="P5141" s="1554">
        <v>1209.5999999999999</v>
      </c>
      <c r="Q5141" s="1554">
        <v>1028</v>
      </c>
      <c r="R5141" s="1554">
        <v>952</v>
      </c>
      <c r="S5141" s="1554">
        <v>1207.2</v>
      </c>
      <c r="T5141" s="1554">
        <v>1152.8</v>
      </c>
      <c r="U5141" s="1554">
        <v>1234.4000000000001</v>
      </c>
      <c r="V5141" s="3470">
        <v>1186.4000000000001</v>
      </c>
      <c r="W5141" s="1554">
        <v>1222.4000000000001</v>
      </c>
      <c r="X5141" s="1554">
        <v>984.8</v>
      </c>
      <c r="Y5141" s="1554">
        <v>838.4</v>
      </c>
      <c r="Z5141" s="1554">
        <v>833.6</v>
      </c>
      <c r="AA5141" s="1554">
        <v>916</v>
      </c>
      <c r="AB5141" s="2235">
        <v>910.4</v>
      </c>
      <c r="AC5141" s="1762">
        <f>SUM(E5141:AB5141)</f>
        <v>24596.800000000007</v>
      </c>
      <c r="AD5141" s="1342"/>
      <c r="AE5141" s="1330"/>
      <c r="AF5141" s="1796"/>
      <c r="AJ5141" s="1780"/>
      <c r="AK5141" s="1780"/>
      <c r="AL5141" s="1780"/>
      <c r="AM5141" s="1780"/>
      <c r="AN5141" s="784"/>
      <c r="AO5141" s="784"/>
    </row>
    <row r="5142" spans="1:42" s="181" customFormat="1" ht="15.75" customHeight="1" x14ac:dyDescent="0.25">
      <c r="A5142" s="3813"/>
      <c r="B5142" s="3816"/>
      <c r="C5142" s="1781" t="s">
        <v>15</v>
      </c>
      <c r="D5142" s="1256" t="s">
        <v>54</v>
      </c>
      <c r="E5142" s="1557">
        <v>125</v>
      </c>
      <c r="F5142" s="1341">
        <v>126</v>
      </c>
      <c r="G5142" s="1341">
        <v>128</v>
      </c>
      <c r="H5142" s="3471">
        <v>138</v>
      </c>
      <c r="I5142" s="1330">
        <v>136</v>
      </c>
      <c r="J5142" s="1330">
        <v>157</v>
      </c>
      <c r="K5142" s="1330">
        <v>174</v>
      </c>
      <c r="L5142" s="1330">
        <v>158</v>
      </c>
      <c r="M5142" s="1330">
        <v>189</v>
      </c>
      <c r="N5142" s="3471">
        <v>178</v>
      </c>
      <c r="O5142" s="1330">
        <v>182</v>
      </c>
      <c r="P5142" s="1330">
        <v>168</v>
      </c>
      <c r="Q5142" s="1330">
        <v>150</v>
      </c>
      <c r="R5142" s="1330">
        <v>173</v>
      </c>
      <c r="S5142" s="1330">
        <v>179</v>
      </c>
      <c r="T5142" s="1330">
        <v>173</v>
      </c>
      <c r="U5142" s="1330">
        <v>186</v>
      </c>
      <c r="V5142" s="3471">
        <v>181</v>
      </c>
      <c r="W5142" s="1330">
        <v>176</v>
      </c>
      <c r="X5142" s="1330">
        <v>157</v>
      </c>
      <c r="Y5142" s="1330">
        <v>154</v>
      </c>
      <c r="Z5142" s="1341">
        <v>138</v>
      </c>
      <c r="AA5142" s="1341">
        <v>134</v>
      </c>
      <c r="AB5142" s="1558">
        <v>125</v>
      </c>
      <c r="AC5142" s="1762">
        <f>AVERAGE(E5142:AB5142)</f>
        <v>157.70833333333334</v>
      </c>
      <c r="AD5142" s="583">
        <f>SQRT(MAX((E5140*E5140+E5141*E5141),(F5140*F5140+F5141*F5141),(G5140*G5140+G5141*G5141),(H5140*H5140+H5141*H5141),(I5140*I5140+I5141*I5141),(J5140*J5140+J5141*J5141),(K5140*K5140+K5141*K5141),(L5140*L5140+L5141*L5141),(M5140*M5140+M5141*M5141),(N5140*N5140+N5141*N5141),(O5140*O5140+O5141*O5141),(P5140*P5140+P5141*P5141),(R5140*R5140+R5141*R5141),(S5140*S5140+S5141*S5141),(T5140*T5140+T5141*T5141),(U5140*U5140+U5141*U5141),(V5140*V5140+V5141*V5141),(W5140*W5140+W5141*W5141),(X5140*X5140+X5141*X5141),(V5140*V5140+V5141*V5141),(Z5140*Z5140+Z5141*Z5141),(AA5140*AA5140+AA5141*AA5141),(AB5140*AB5140+AB5141*AB5141)))/AD5140</f>
        <v>0.53840085341867272</v>
      </c>
      <c r="AE5142" s="76">
        <f>SQRT(MAX((E5140*E5140+E5141*E5141),(F5140*F5140+F5141*F5141),(G5140*G5140+G5141*G5141),(H5140*H5140+H5141*H5141),(I5140*I5140+I5141*I5141),(J5140*J5140+J5141*J5141),(K5140*K5140+K5141*K5141),(L5140*L5140+L5141*L5141),(M5140*M5140+M5141*M5141),(N5140*N5140+N5141*N5141),(O5140*O5140+O5141*O5141),(P5140*P5140+P5141*P5141),(R5140*R5140+R5141*R5141),(S5140*S5140+S5141*S5141),(T5140*T5140+T5141*T5141),(U5140*U5140+U5141*U5141),(V5140*V5140+V5141*V5141),(W5140*W5140+W5141*W5141),(X5140*X5140+X5141*X5141),(V5140*V5140+V5141*V5141),(Z5140*Z5140+Z5141*Z5141),(AA5140*AA5140+AA5141*AA5141),(AB5140*AB5140+AB5141*AB5141)))/AD5140</f>
        <v>0.53840085341867272</v>
      </c>
      <c r="AF5142" s="1797"/>
      <c r="AJ5142" s="1780"/>
      <c r="AK5142" s="1780"/>
      <c r="AL5142" s="1780"/>
      <c r="AM5142" s="1780"/>
      <c r="AN5142" s="784"/>
      <c r="AO5142" s="784"/>
    </row>
    <row r="5143" spans="1:42" s="181" customFormat="1" ht="15.75" customHeight="1" thickBot="1" x14ac:dyDescent="0.3">
      <c r="A5143" s="3813"/>
      <c r="B5143" s="3816"/>
      <c r="C5143" s="1781" t="s">
        <v>17</v>
      </c>
      <c r="D5143" s="1787"/>
      <c r="E5143" s="1338">
        <f t="shared" ref="E5143:AB5143" si="1750">E5141/E5140</f>
        <v>0.37999267130817155</v>
      </c>
      <c r="F5143" s="1339">
        <f t="shared" si="1750"/>
        <v>0.40689149560117299</v>
      </c>
      <c r="G5143" s="1339">
        <f t="shared" si="1750"/>
        <v>0.42472930492490391</v>
      </c>
      <c r="H5143" s="3404">
        <f t="shared" si="1750"/>
        <v>0.41858815182688902</v>
      </c>
      <c r="I5143" s="1339">
        <f t="shared" si="1750"/>
        <v>0.40141093474426809</v>
      </c>
      <c r="J5143" s="1339">
        <f t="shared" si="1750"/>
        <v>0.36993670886075952</v>
      </c>
      <c r="K5143" s="1339">
        <f t="shared" si="1750"/>
        <v>0.34863701578192252</v>
      </c>
      <c r="L5143" s="1339">
        <f t="shared" si="1750"/>
        <v>0.32019704433497537</v>
      </c>
      <c r="M5143" s="1339">
        <f t="shared" si="1750"/>
        <v>0.36643571978444961</v>
      </c>
      <c r="N5143" s="3404">
        <f t="shared" si="1750"/>
        <v>0.39460720767435831</v>
      </c>
      <c r="O5143" s="1339">
        <f t="shared" si="1750"/>
        <v>0.38978994948152085</v>
      </c>
      <c r="P5143" s="1339">
        <f t="shared" si="1750"/>
        <v>0.39873417721518983</v>
      </c>
      <c r="Q5143" s="1339">
        <f t="shared" si="1750"/>
        <v>0.36105647653835349</v>
      </c>
      <c r="R5143" s="1339">
        <f t="shared" si="1750"/>
        <v>0.34754672897196265</v>
      </c>
      <c r="S5143" s="1339">
        <f t="shared" si="1750"/>
        <v>0.40390792291220556</v>
      </c>
      <c r="T5143" s="1339">
        <f t="shared" si="1750"/>
        <v>0.37273667873771338</v>
      </c>
      <c r="U5143" s="1339">
        <f t="shared" si="1750"/>
        <v>0.39162436548223351</v>
      </c>
      <c r="V5143" s="3404">
        <f t="shared" si="1750"/>
        <v>0.37889626980071545</v>
      </c>
      <c r="W5143" s="1339">
        <f t="shared" si="1750"/>
        <v>0.38634639696586603</v>
      </c>
      <c r="X5143" s="1339">
        <f t="shared" si="1750"/>
        <v>0.34043141592920351</v>
      </c>
      <c r="Y5143" s="1339">
        <f>Y5141/Y5140</f>
        <v>0.30868924889543448</v>
      </c>
      <c r="Z5143" s="1339">
        <f t="shared" si="1750"/>
        <v>0.32340161390440725</v>
      </c>
      <c r="AA5143" s="1339">
        <f t="shared" si="1750"/>
        <v>0.3664</v>
      </c>
      <c r="AB5143" s="1340">
        <f t="shared" si="1750"/>
        <v>0.39486467730742542</v>
      </c>
      <c r="AC5143" s="1258">
        <f>MAX(E5143:AB5143)</f>
        <v>0.42472930492490391</v>
      </c>
      <c r="AD5143" s="1342"/>
      <c r="AE5143" s="1330"/>
      <c r="AF5143" s="1796"/>
      <c r="AJ5143" s="1780"/>
      <c r="AK5143" s="1780"/>
      <c r="AL5143" s="1780"/>
      <c r="AM5143" s="1780"/>
      <c r="AN5143" s="784"/>
      <c r="AO5143" s="784"/>
    </row>
    <row r="5144" spans="1:42" s="181" customFormat="1" ht="15.75" hidden="1" customHeight="1" x14ac:dyDescent="0.25">
      <c r="A5144" s="1712"/>
      <c r="B5144" s="1713"/>
      <c r="C5144" s="1799" t="s">
        <v>738</v>
      </c>
      <c r="D5144" s="1948"/>
      <c r="E5144" s="2238"/>
      <c r="F5144" s="2239"/>
      <c r="G5144" s="2239"/>
      <c r="H5144" s="3472"/>
      <c r="I5144" s="1950"/>
      <c r="J5144" s="1950"/>
      <c r="K5144" s="1950"/>
      <c r="L5144" s="1950"/>
      <c r="M5144" s="1950"/>
      <c r="N5144" s="3472"/>
      <c r="O5144" s="1950"/>
      <c r="P5144" s="1950"/>
      <c r="Q5144" s="1950"/>
      <c r="R5144" s="1950"/>
      <c r="S5144" s="1950"/>
      <c r="T5144" s="1950"/>
      <c r="U5144" s="1950"/>
      <c r="V5144" s="3472"/>
      <c r="W5144" s="1950"/>
      <c r="X5144" s="1950"/>
      <c r="Y5144" s="1950"/>
      <c r="Z5144" s="2238"/>
      <c r="AA5144" s="2238"/>
      <c r="AB5144" s="2238"/>
      <c r="AC5144" s="1256"/>
      <c r="AD5144" s="1342"/>
      <c r="AE5144" s="1330"/>
      <c r="AF5144" s="1796"/>
      <c r="AJ5144" s="1780"/>
      <c r="AK5144" s="1780"/>
      <c r="AL5144" s="1780"/>
      <c r="AM5144" s="1780"/>
      <c r="AN5144" s="784"/>
      <c r="AO5144" s="784"/>
    </row>
    <row r="5145" spans="1:42" s="181" customFormat="1" ht="15.75" hidden="1" customHeight="1" x14ac:dyDescent="0.25">
      <c r="A5145" s="1712"/>
      <c r="B5145" s="1713"/>
      <c r="C5145" s="1799" t="s">
        <v>19</v>
      </c>
      <c r="D5145" s="1332"/>
      <c r="E5145" s="1572"/>
      <c r="F5145" s="1572"/>
      <c r="G5145" s="1572"/>
      <c r="H5145" s="3473"/>
      <c r="I5145" s="1331"/>
      <c r="J5145" s="1331"/>
      <c r="K5145" s="1331"/>
      <c r="L5145" s="1331"/>
      <c r="M5145" s="1331"/>
      <c r="N5145" s="3473"/>
      <c r="O5145" s="1331"/>
      <c r="P5145" s="1331"/>
      <c r="Q5145" s="1331"/>
      <c r="R5145" s="1331"/>
      <c r="S5145" s="1331"/>
      <c r="T5145" s="1331"/>
      <c r="U5145" s="1331"/>
      <c r="V5145" s="3473"/>
      <c r="W5145" s="1331"/>
      <c r="X5145" s="1331"/>
      <c r="Y5145" s="1331"/>
      <c r="Z5145" s="1572"/>
      <c r="AA5145" s="1572"/>
      <c r="AB5145" s="1572"/>
      <c r="AC5145" s="1256"/>
      <c r="AD5145" s="1342"/>
      <c r="AE5145" s="1330"/>
      <c r="AF5145" s="1796"/>
      <c r="AH5145" s="1780"/>
      <c r="AI5145" s="1803"/>
      <c r="AJ5145" s="1803"/>
      <c r="AK5145" s="1803"/>
      <c r="AL5145" s="1804"/>
      <c r="AM5145" s="1804"/>
      <c r="AN5145" s="189"/>
      <c r="AO5145" s="189"/>
      <c r="AP5145" s="189"/>
    </row>
    <row r="5146" spans="1:42" s="181" customFormat="1" ht="15.75" hidden="1" customHeight="1" thickBot="1" x14ac:dyDescent="0.3">
      <c r="A5146" s="3822" t="s">
        <v>42</v>
      </c>
      <c r="B5146" s="3823"/>
      <c r="C5146" s="3823"/>
      <c r="D5146" s="1787"/>
      <c r="E5146" s="1562">
        <f>SQRT(E5140*E5140+E5141*E5141)/E5159/1.73</f>
        <v>128.08393937774565</v>
      </c>
      <c r="F5146" s="1563">
        <f t="shared" ref="F5146:AA5146" si="1751">SQRT(F5140*F5140+F5141*F5141)/F5159/1.73</f>
        <v>129.46129764508174</v>
      </c>
      <c r="G5146" s="1563">
        <f t="shared" si="1751"/>
        <v>135.69787414034491</v>
      </c>
      <c r="H5146" s="3403">
        <f t="shared" si="1751"/>
        <v>134.33280249286352</v>
      </c>
      <c r="I5146" s="1564">
        <f t="shared" si="1751"/>
        <v>134.02841982238607</v>
      </c>
      <c r="J5146" s="1564">
        <f t="shared" si="1751"/>
        <v>149.8131085330711</v>
      </c>
      <c r="K5146" s="1564">
        <f t="shared" si="1751"/>
        <v>163.47639629941401</v>
      </c>
      <c r="L5146" s="1564">
        <f t="shared" si="1751"/>
        <v>166.74977164847405</v>
      </c>
      <c r="M5146" s="1564">
        <f t="shared" si="1751"/>
        <v>183.13536283920595</v>
      </c>
      <c r="N5146" s="3403">
        <f t="shared" si="1751"/>
        <v>179.53437598776722</v>
      </c>
      <c r="O5146" s="1564">
        <f t="shared" si="1751"/>
        <v>178.45542166436019</v>
      </c>
      <c r="P5146" s="1564">
        <f t="shared" si="1751"/>
        <v>178.42930809242446</v>
      </c>
      <c r="Q5146" s="1564">
        <f t="shared" si="1751"/>
        <v>164.14339031446363</v>
      </c>
      <c r="R5146" s="1564">
        <f t="shared" si="1751"/>
        <v>162.42759726589543</v>
      </c>
      <c r="S5146" s="1564">
        <f t="shared" si="1751"/>
        <v>177.789359350723</v>
      </c>
      <c r="T5146" s="1564">
        <f t="shared" si="1751"/>
        <v>181.70440360459267</v>
      </c>
      <c r="U5146" s="1564">
        <f t="shared" si="1751"/>
        <v>183.90042634679386</v>
      </c>
      <c r="V5146" s="3403">
        <f t="shared" si="1751"/>
        <v>182.94012354065239</v>
      </c>
      <c r="W5146" s="1564">
        <f t="shared" si="1751"/>
        <v>184.9670289310524</v>
      </c>
      <c r="X5146" s="1564">
        <f t="shared" si="1751"/>
        <v>165.08207208373497</v>
      </c>
      <c r="Y5146" s="1564">
        <f>SQRT(Y5140*Y5140+Y5141*Y5141)/Y5159/1.73</f>
        <v>157.68134542699474</v>
      </c>
      <c r="Z5146" s="1563">
        <f t="shared" si="1751"/>
        <v>148.28792252789336</v>
      </c>
      <c r="AA5146" s="1563">
        <f t="shared" si="1751"/>
        <v>145.46631346729092</v>
      </c>
      <c r="AB5146" s="1565">
        <f>SQRT(AB5140*AB5140+AB5141*AB5141)/AB5159/1.73</f>
        <v>134.1621910483266</v>
      </c>
      <c r="AC5146" s="1800">
        <f>AVERAGE(E5146:AB5146)</f>
        <v>160.40626051881472</v>
      </c>
      <c r="AD5146" s="1924">
        <f>(AC5142-AC5146)/AC5142</f>
        <v>-1.7107068018904364E-2</v>
      </c>
      <c r="AE5146" s="1564"/>
      <c r="AF5146" s="1802"/>
      <c r="AJ5146" s="1779"/>
      <c r="AK5146" s="1779"/>
      <c r="AL5146" s="1780"/>
      <c r="AM5146" s="1779"/>
      <c r="AN5146" s="784"/>
      <c r="AO5146" s="784"/>
    </row>
    <row r="5147" spans="1:42" s="181" customFormat="1" ht="15.75" customHeight="1" x14ac:dyDescent="0.25">
      <c r="A5147" s="3812" t="s">
        <v>65</v>
      </c>
      <c r="B5147" s="3815" t="s">
        <v>20</v>
      </c>
      <c r="C5147" s="1775" t="s">
        <v>13</v>
      </c>
      <c r="D5147" s="1759" t="s">
        <v>811</v>
      </c>
      <c r="E5147" s="1794">
        <v>925.6</v>
      </c>
      <c r="F5147" s="1566">
        <v>924.8</v>
      </c>
      <c r="G5147" s="1566">
        <v>899.2</v>
      </c>
      <c r="H5147" s="3469">
        <v>904.8</v>
      </c>
      <c r="I5147" s="1566">
        <v>922.4</v>
      </c>
      <c r="J5147" s="1566">
        <v>965.6</v>
      </c>
      <c r="K5147" s="1566">
        <v>1126.4000000000001</v>
      </c>
      <c r="L5147" s="1566">
        <v>1184</v>
      </c>
      <c r="M5147" s="1566">
        <v>1164.8</v>
      </c>
      <c r="N5147" s="3469">
        <v>1189.5999999999999</v>
      </c>
      <c r="O5147" s="1566">
        <v>1204.8</v>
      </c>
      <c r="P5147" s="1566">
        <v>1217.5999999999999</v>
      </c>
      <c r="Q5147" s="1566">
        <v>1208</v>
      </c>
      <c r="R5147" s="1566">
        <v>1170.4000000000001</v>
      </c>
      <c r="S5147" s="1566">
        <v>1159.2</v>
      </c>
      <c r="T5147" s="1566">
        <v>1268</v>
      </c>
      <c r="U5147" s="1566">
        <v>1296</v>
      </c>
      <c r="V5147" s="3469">
        <v>1264</v>
      </c>
      <c r="W5147" s="1566">
        <v>1264</v>
      </c>
      <c r="X5147" s="1566">
        <v>1260.8</v>
      </c>
      <c r="Y5147" s="1566">
        <v>1206.4000000000001</v>
      </c>
      <c r="Z5147" s="1566">
        <v>1118.4000000000001</v>
      </c>
      <c r="AA5147" s="1566">
        <v>1035.2</v>
      </c>
      <c r="AB5147" s="2233">
        <v>944</v>
      </c>
      <c r="AC5147" s="1535">
        <f>SUM(E5147:AB5147)</f>
        <v>26824.000000000004</v>
      </c>
      <c r="AD5147" s="1566">
        <v>6300</v>
      </c>
      <c r="AE5147" s="1567">
        <v>100</v>
      </c>
      <c r="AF5147" s="1568">
        <v>80</v>
      </c>
      <c r="AJ5147" s="1784"/>
      <c r="AK5147" s="1785"/>
      <c r="AL5147" s="1784"/>
      <c r="AM5147" s="1780"/>
      <c r="AN5147" s="784"/>
      <c r="AO5147" s="784"/>
    </row>
    <row r="5148" spans="1:42" s="181" customFormat="1" ht="15.75" customHeight="1" x14ac:dyDescent="0.25">
      <c r="A5148" s="3813"/>
      <c r="B5148" s="3816"/>
      <c r="C5148" s="1781" t="s">
        <v>14</v>
      </c>
      <c r="D5148" s="1256" t="s">
        <v>811</v>
      </c>
      <c r="E5148" s="2234">
        <v>316.8</v>
      </c>
      <c r="F5148" s="1554">
        <v>320.8</v>
      </c>
      <c r="G5148" s="1554">
        <v>290.39999999999998</v>
      </c>
      <c r="H5148" s="3470">
        <v>300</v>
      </c>
      <c r="I5148" s="1554">
        <v>291.2</v>
      </c>
      <c r="J5148" s="1554">
        <v>280.8</v>
      </c>
      <c r="K5148" s="1554">
        <v>290.39999999999998</v>
      </c>
      <c r="L5148" s="1554">
        <v>304</v>
      </c>
      <c r="M5148" s="1554">
        <v>316</v>
      </c>
      <c r="N5148" s="3470">
        <v>333.6</v>
      </c>
      <c r="O5148" s="1554">
        <v>357.6</v>
      </c>
      <c r="P5148" s="1554">
        <v>362.4</v>
      </c>
      <c r="Q5148" s="1554">
        <v>344.8</v>
      </c>
      <c r="R5148" s="1554">
        <v>348</v>
      </c>
      <c r="S5148" s="1554">
        <v>328.8</v>
      </c>
      <c r="T5148" s="1554">
        <v>341.6</v>
      </c>
      <c r="U5148" s="1554">
        <v>345.6</v>
      </c>
      <c r="V5148" s="3470">
        <v>340.8</v>
      </c>
      <c r="W5148" s="1554">
        <v>346.4</v>
      </c>
      <c r="X5148" s="1554">
        <v>353.6</v>
      </c>
      <c r="Y5148" s="1554">
        <v>327.2</v>
      </c>
      <c r="Z5148" s="1554">
        <v>324.8</v>
      </c>
      <c r="AA5148" s="1554">
        <v>327.2</v>
      </c>
      <c r="AB5148" s="2235">
        <v>321.60000000000002</v>
      </c>
      <c r="AC5148" s="1762">
        <f>SUM(E5148:AB5148)</f>
        <v>7814.4000000000015</v>
      </c>
      <c r="AD5148" s="1342"/>
      <c r="AE5148" s="1330"/>
      <c r="AF5148" s="1796"/>
      <c r="AJ5148" s="1780"/>
      <c r="AK5148" s="1780"/>
      <c r="AL5148" s="1780"/>
      <c r="AM5148" s="1780"/>
      <c r="AN5148" s="784"/>
      <c r="AO5148" s="784"/>
    </row>
    <row r="5149" spans="1:42" s="181" customFormat="1" ht="15.75" customHeight="1" x14ac:dyDescent="0.25">
      <c r="A5149" s="3813"/>
      <c r="B5149" s="3816"/>
      <c r="C5149" s="1781" t="s">
        <v>15</v>
      </c>
      <c r="D5149" s="1256" t="s">
        <v>54</v>
      </c>
      <c r="E5149" s="2236">
        <v>56</v>
      </c>
      <c r="F5149" s="1341">
        <v>51</v>
      </c>
      <c r="G5149" s="1341">
        <v>51</v>
      </c>
      <c r="H5149" s="3471">
        <v>53</v>
      </c>
      <c r="I5149" s="1330">
        <v>53</v>
      </c>
      <c r="J5149" s="1330">
        <v>59</v>
      </c>
      <c r="K5149" s="1330">
        <v>67</v>
      </c>
      <c r="L5149" s="1330">
        <v>67</v>
      </c>
      <c r="M5149" s="1330">
        <v>66</v>
      </c>
      <c r="N5149" s="3471">
        <v>70</v>
      </c>
      <c r="O5149" s="1330">
        <v>69</v>
      </c>
      <c r="P5149" s="1330">
        <v>69</v>
      </c>
      <c r="Q5149" s="1330">
        <v>64</v>
      </c>
      <c r="R5149" s="1330">
        <v>66</v>
      </c>
      <c r="S5149" s="1330">
        <v>66</v>
      </c>
      <c r="T5149" s="1330">
        <v>70</v>
      </c>
      <c r="U5149" s="1330">
        <v>72</v>
      </c>
      <c r="V5149" s="3471">
        <v>70</v>
      </c>
      <c r="W5149" s="1330">
        <v>72</v>
      </c>
      <c r="X5149" s="1330">
        <v>72</v>
      </c>
      <c r="Y5149" s="1330">
        <v>61</v>
      </c>
      <c r="Z5149" s="1341">
        <v>56</v>
      </c>
      <c r="AA5149" s="1341">
        <v>53</v>
      </c>
      <c r="AB5149" s="1558">
        <v>53</v>
      </c>
      <c r="AC5149" s="1762">
        <f>AVERAGE(E5149:AB5149)</f>
        <v>62.75</v>
      </c>
      <c r="AD5149" s="583">
        <f>SQRT(MAX((E5147*E5147+E5148*E5148),(F5147*F5147+F5148*F5148),(G5147*G5147+G5148*G5148),(H5147*H5147+H5148*H5148),(I5147*I5147+I5148*I5148),(J5147*J5147+J5148*J5148),(K5147*K5147+K5148*K5148),(L5147*L5147+L5148*L5148),(M5147*M5147+M5148*M5148),(N5147*N5147+N5148*N5148),(O5147*O5147+O5148*O5148),(P5147*P5147+P5148*P5148),(R5147*R5147+R5148*R5148),(S5147*S5147+S5148*S5148),(T5147*T5147+T5148*T5148),(U5147*U5147+U5148*U5148),(V5147*V5147+V5148*V5148),(W5147*W5147+W5148*W5148),(X5147*X5147+X5148*X5148),(V5147*V5147+V5148*V5148),(Z5147*Z5147+Z5148*Z5148),(AA5147*AA5147+AA5148*AA5148),(AB5147*AB5147+AB5148*AB5148)))/AD5147</f>
        <v>0.2129029672629946</v>
      </c>
      <c r="AE5149" s="76">
        <f>SQRT(MAX((E5147*E5147+E5148*E5148),(F5147*F5147+F5148*F5148),(G5147*G5147+G5148*G5148),(H5147*H5147+H5148*H5148),(I5147*I5147+I5148*I5148),(J5147*J5147+J5148*J5148),(K5147*K5147+K5148*K5148),(L5147*L5147+L5148*L5148),(M5147*M5147+M5148*M5148),(N5147*N5147+N5148*N5148),(O5147*O5147+O5148*O5148),(P5147*P5147+P5148*P5148),(R5147*R5147+R5148*R5148),(S5147*S5147+S5148*S5148),(T5147*T5147+T5148*T5148),(U5147*U5147+U5148*U5148),(V5147*V5147+V5148*V5148),(W5147*W5147+W5148*W5148),(X5147*X5147+X5148*X5148),(V5147*V5147+V5148*V5148),(Z5147*Z5147+Z5148*Z5148),(AA5147*AA5147+AA5148*AA5148),(AB5147*AB5147+AB5148*AB5148)))/AD5147</f>
        <v>0.2129029672629946</v>
      </c>
      <c r="AF5149" s="1797"/>
      <c r="AG5149" s="1798"/>
      <c r="AJ5149" s="784"/>
      <c r="AK5149" s="784"/>
      <c r="AL5149" s="784"/>
      <c r="AM5149" s="784"/>
      <c r="AN5149" s="784"/>
      <c r="AO5149" s="784"/>
    </row>
    <row r="5150" spans="1:42" s="181" customFormat="1" ht="15.75" customHeight="1" thickBot="1" x14ac:dyDescent="0.3">
      <c r="A5150" s="3813"/>
      <c r="B5150" s="3816"/>
      <c r="C5150" s="1781" t="s">
        <v>17</v>
      </c>
      <c r="D5150" s="1787"/>
      <c r="E5150" s="2237">
        <f t="shared" ref="E5150:AB5150" si="1752">E5148/E5147</f>
        <v>0.34226447709593777</v>
      </c>
      <c r="F5150" s="1339">
        <f t="shared" si="1752"/>
        <v>0.34688581314878897</v>
      </c>
      <c r="G5150" s="1339">
        <f t="shared" si="1752"/>
        <v>0.3229537366548042</v>
      </c>
      <c r="H5150" s="3404">
        <f t="shared" si="1752"/>
        <v>0.33156498673740054</v>
      </c>
      <c r="I5150" s="1339">
        <f t="shared" si="1752"/>
        <v>0.31569817866435385</v>
      </c>
      <c r="J5150" s="1339">
        <f t="shared" si="1752"/>
        <v>0.29080364540182269</v>
      </c>
      <c r="K5150" s="1339">
        <f t="shared" si="1752"/>
        <v>0.25781249999999994</v>
      </c>
      <c r="L5150" s="1339">
        <f t="shared" si="1752"/>
        <v>0.25675675675675674</v>
      </c>
      <c r="M5150" s="1339">
        <f t="shared" si="1752"/>
        <v>0.27129120879120883</v>
      </c>
      <c r="N5150" s="3404">
        <f t="shared" si="1752"/>
        <v>0.28043039677202425</v>
      </c>
      <c r="O5150" s="1339">
        <f t="shared" si="1752"/>
        <v>0.29681274900398408</v>
      </c>
      <c r="P5150" s="1339">
        <f t="shared" si="1752"/>
        <v>0.297634691195795</v>
      </c>
      <c r="Q5150" s="1339">
        <f t="shared" si="1752"/>
        <v>0.28543046357615898</v>
      </c>
      <c r="R5150" s="1339">
        <f t="shared" si="1752"/>
        <v>0.29733424470266573</v>
      </c>
      <c r="S5150" s="1339">
        <f t="shared" si="1752"/>
        <v>0.28364389233954451</v>
      </c>
      <c r="T5150" s="1339">
        <f t="shared" si="1752"/>
        <v>0.26940063091482652</v>
      </c>
      <c r="U5150" s="1339">
        <f t="shared" si="1752"/>
        <v>0.26666666666666666</v>
      </c>
      <c r="V5150" s="3404">
        <f t="shared" si="1752"/>
        <v>0.26962025316455696</v>
      </c>
      <c r="W5150" s="1339">
        <f t="shared" si="1752"/>
        <v>0.27405063291139237</v>
      </c>
      <c r="X5150" s="1339">
        <f t="shared" si="1752"/>
        <v>0.28045685279187821</v>
      </c>
      <c r="Y5150" s="1339">
        <f>Y5148/Y5147</f>
        <v>0.27122015915119363</v>
      </c>
      <c r="Z5150" s="1339">
        <f t="shared" si="1752"/>
        <v>0.29041487839771102</v>
      </c>
      <c r="AA5150" s="1339">
        <f t="shared" si="1752"/>
        <v>0.31607418856259656</v>
      </c>
      <c r="AB5150" s="1340">
        <f t="shared" si="1752"/>
        <v>0.34067796610169493</v>
      </c>
      <c r="AC5150" s="1258">
        <f>MAX(E5150:AB5150)</f>
        <v>0.34688581314878897</v>
      </c>
      <c r="AD5150" s="1342"/>
      <c r="AE5150" s="1330"/>
      <c r="AF5150" s="1796"/>
      <c r="AG5150" s="1798"/>
      <c r="AJ5150" s="784"/>
      <c r="AK5150" s="784"/>
      <c r="AL5150" s="784"/>
      <c r="AM5150" s="784"/>
      <c r="AN5150" s="784"/>
      <c r="AO5150" s="784"/>
    </row>
    <row r="5151" spans="1:42" s="181" customFormat="1" ht="15.75" hidden="1" customHeight="1" x14ac:dyDescent="0.25">
      <c r="A5151" s="1712"/>
      <c r="B5151" s="1713"/>
      <c r="C5151" s="1799" t="s">
        <v>18</v>
      </c>
      <c r="D5151" s="1854"/>
      <c r="E5151" s="1630"/>
      <c r="F5151" s="1633"/>
      <c r="G5151" s="1633"/>
      <c r="H5151" s="1634"/>
      <c r="I5151" s="1634"/>
      <c r="J5151" s="1634"/>
      <c r="K5151" s="1634"/>
      <c r="L5151" s="1634"/>
      <c r="M5151" s="1634"/>
      <c r="N5151" s="1634"/>
      <c r="O5151" s="1634"/>
      <c r="P5151" s="1634"/>
      <c r="Q5151" s="1634"/>
      <c r="R5151" s="1634"/>
      <c r="S5151" s="1634"/>
      <c r="T5151" s="1634"/>
      <c r="U5151" s="1634"/>
      <c r="V5151" s="1634"/>
      <c r="W5151" s="1634"/>
      <c r="X5151" s="1634"/>
      <c r="Y5151" s="1634"/>
      <c r="Z5151" s="1633"/>
      <c r="AA5151" s="1633"/>
      <c r="AB5151" s="1635"/>
      <c r="AC5151" s="1256"/>
      <c r="AD5151" s="1342"/>
      <c r="AE5151" s="1330"/>
      <c r="AF5151" s="1796"/>
      <c r="AG5151" s="1798"/>
      <c r="AJ5151" s="784"/>
      <c r="AK5151" s="784"/>
      <c r="AL5151" s="784"/>
      <c r="AM5151" s="784"/>
      <c r="AN5151" s="784"/>
      <c r="AO5151" s="784"/>
    </row>
    <row r="5152" spans="1:42" s="181" customFormat="1" ht="15.75" hidden="1" customHeight="1" collapsed="1" x14ac:dyDescent="0.25">
      <c r="A5152" s="1712"/>
      <c r="B5152" s="1713"/>
      <c r="C5152" s="1799" t="s">
        <v>19</v>
      </c>
      <c r="D5152" s="1256"/>
      <c r="E5152" s="1557"/>
      <c r="F5152" s="1341"/>
      <c r="G5152" s="1341"/>
      <c r="H5152" s="1330"/>
      <c r="I5152" s="1330"/>
      <c r="J5152" s="1330"/>
      <c r="K5152" s="1330"/>
      <c r="L5152" s="1330"/>
      <c r="M5152" s="1330"/>
      <c r="N5152" s="1330"/>
      <c r="O5152" s="1330"/>
      <c r="P5152" s="1330"/>
      <c r="Q5152" s="1330"/>
      <c r="R5152" s="1330"/>
      <c r="S5152" s="1330"/>
      <c r="T5152" s="1330"/>
      <c r="U5152" s="1330"/>
      <c r="V5152" s="1330"/>
      <c r="W5152" s="1330"/>
      <c r="X5152" s="1330"/>
      <c r="Y5152" s="1330"/>
      <c r="Z5152" s="1341"/>
      <c r="AA5152" s="1341"/>
      <c r="AB5152" s="1558"/>
      <c r="AC5152" s="1256"/>
      <c r="AD5152" s="1342"/>
      <c r="AE5152" s="1330"/>
      <c r="AF5152" s="1796"/>
      <c r="AH5152" s="1780"/>
      <c r="AI5152" s="1803"/>
      <c r="AJ5152" s="1803"/>
      <c r="AK5152" s="1803"/>
      <c r="AL5152" s="1804"/>
      <c r="AM5152" s="1804"/>
      <c r="AN5152" s="189"/>
      <c r="AO5152" s="189"/>
      <c r="AP5152" s="189"/>
    </row>
    <row r="5153" spans="1:42" s="181" customFormat="1" ht="15.75" hidden="1" customHeight="1" thickBot="1" x14ac:dyDescent="0.3">
      <c r="A5153" s="3822" t="s">
        <v>42</v>
      </c>
      <c r="B5153" s="3823"/>
      <c r="C5153" s="3823"/>
      <c r="D5153" s="1787"/>
      <c r="E5153" s="1562">
        <f>SQRT(E5147*E5147+E5148*E5148)/E5160/1.73</f>
        <v>53.754678736702182</v>
      </c>
      <c r="F5153" s="1563">
        <f t="shared" ref="F5153:AA5153" si="1753">SQRT(F5147*F5147+F5148*F5148)/F5160/1.73</f>
        <v>53.682662174753652</v>
      </c>
      <c r="G5153" s="1563">
        <f t="shared" si="1753"/>
        <v>52.418650789454837</v>
      </c>
      <c r="H5153" s="1564">
        <f>SQRT(H5147*H5147+H5148*H5148)/H5160/1.73</f>
        <v>52.981224232667053</v>
      </c>
      <c r="I5153" s="1564">
        <f t="shared" si="1753"/>
        <v>53.968917133276079</v>
      </c>
      <c r="J5153" s="1564">
        <f t="shared" si="1753"/>
        <v>56.764830101716541</v>
      </c>
      <c r="K5153" s="1564">
        <f t="shared" si="1753"/>
        <v>65.280441473979295</v>
      </c>
      <c r="L5153" s="1564">
        <f t="shared" si="1753"/>
        <v>67.551818017136554</v>
      </c>
      <c r="M5153" s="1564">
        <f t="shared" si="1753"/>
        <v>67.20923285832788</v>
      </c>
      <c r="N5153" s="1564">
        <f t="shared" si="1753"/>
        <v>67.500608596314351</v>
      </c>
      <c r="O5153" s="1564">
        <f t="shared" si="1753"/>
        <v>69.053720658132704</v>
      </c>
      <c r="P5153" s="1564">
        <f t="shared" si="1753"/>
        <v>69.145747122750223</v>
      </c>
      <c r="Q5153" s="1564">
        <f t="shared" si="1753"/>
        <v>69.421899938368611</v>
      </c>
      <c r="R5153" s="1564">
        <f t="shared" si="1753"/>
        <v>67.865751744409891</v>
      </c>
      <c r="S5153" s="1564">
        <f t="shared" si="1753"/>
        <v>67.358877737893849</v>
      </c>
      <c r="T5153" s="1564">
        <f t="shared" si="1753"/>
        <v>73.411955188519968</v>
      </c>
      <c r="U5153" s="1564">
        <f t="shared" si="1753"/>
        <v>73.839179397570376</v>
      </c>
      <c r="V5153" s="1564">
        <f t="shared" si="1753"/>
        <v>72.34481840163339</v>
      </c>
      <c r="W5153" s="1564">
        <f t="shared" si="1753"/>
        <v>72.425995698557756</v>
      </c>
      <c r="X5153" s="1564">
        <f>SQRT(X5147*X5147+X5148*X5148)/X5160/1.73</f>
        <v>71.949179937747743</v>
      </c>
      <c r="Y5153" s="1564">
        <f>SQRT(Y5147*Y5147+Y5148*Y5148)/Y5160/1.73</f>
        <v>69.341102587379424</v>
      </c>
      <c r="Z5153" s="1563">
        <f t="shared" si="1753"/>
        <v>63.748509782371535</v>
      </c>
      <c r="AA5153" s="1563">
        <f t="shared" si="1753"/>
        <v>59.31570063021973</v>
      </c>
      <c r="AB5153" s="1565">
        <f>SQRT(AB5147*AB5147+AB5148*AB5148)/AB5160/1.73</f>
        <v>54.901050052236648</v>
      </c>
      <c r="AC5153" s="1800">
        <f>AVERAGE(E5153:AB5153)</f>
        <v>64.384856374671656</v>
      </c>
      <c r="AD5153" s="1924">
        <f>(AC5149-AC5153)/AC5149</f>
        <v>-2.6053488042576199E-2</v>
      </c>
      <c r="AE5153" s="1564"/>
      <c r="AF5153" s="1802"/>
      <c r="AG5153" s="1798"/>
      <c r="AJ5153" s="784"/>
      <c r="AK5153" s="784"/>
      <c r="AL5153" s="784"/>
      <c r="AM5153" s="784"/>
      <c r="AN5153" s="784"/>
      <c r="AO5153" s="784"/>
    </row>
    <row r="5154" spans="1:42" s="181" customFormat="1" ht="15.75" customHeight="1" thickBot="1" x14ac:dyDescent="0.3">
      <c r="A5154" s="2411" t="s">
        <v>903</v>
      </c>
      <c r="B5154" s="2412" t="s">
        <v>904</v>
      </c>
      <c r="C5154" s="2413" t="s">
        <v>15</v>
      </c>
      <c r="D5154" s="2406" t="s">
        <v>54</v>
      </c>
      <c r="E5154" s="2407">
        <v>0</v>
      </c>
      <c r="F5154" s="2408">
        <v>0</v>
      </c>
      <c r="G5154" s="2408">
        <v>0</v>
      </c>
      <c r="H5154" s="2408">
        <v>0</v>
      </c>
      <c r="I5154" s="2408">
        <v>0</v>
      </c>
      <c r="J5154" s="2408">
        <v>0</v>
      </c>
      <c r="K5154" s="2408">
        <v>0</v>
      </c>
      <c r="L5154" s="2408">
        <v>0</v>
      </c>
      <c r="M5154" s="2408">
        <v>0</v>
      </c>
      <c r="N5154" s="2408">
        <v>0</v>
      </c>
      <c r="O5154" s="2408">
        <v>0</v>
      </c>
      <c r="P5154" s="2408">
        <v>0</v>
      </c>
      <c r="Q5154" s="2408">
        <v>0</v>
      </c>
      <c r="R5154" s="2408">
        <v>0</v>
      </c>
      <c r="S5154" s="2408">
        <v>0</v>
      </c>
      <c r="T5154" s="2408">
        <v>0</v>
      </c>
      <c r="U5154" s="2408">
        <v>0</v>
      </c>
      <c r="V5154" s="2408">
        <v>0</v>
      </c>
      <c r="W5154" s="2408">
        <v>0</v>
      </c>
      <c r="X5154" s="2408">
        <v>0</v>
      </c>
      <c r="Y5154" s="2408">
        <v>0</v>
      </c>
      <c r="Z5154" s="2408">
        <v>0</v>
      </c>
      <c r="AA5154" s="2408">
        <v>0</v>
      </c>
      <c r="AB5154" s="2409">
        <v>0</v>
      </c>
      <c r="AC5154" s="2410">
        <f>AVERAGE(E5154:AB5154)</f>
        <v>0</v>
      </c>
      <c r="AD5154" s="2404"/>
      <c r="AE5154" s="1537"/>
      <c r="AF5154" s="2405"/>
      <c r="AG5154" s="1798"/>
      <c r="AJ5154" s="784"/>
      <c r="AK5154" s="784"/>
      <c r="AL5154" s="784"/>
      <c r="AM5154" s="784"/>
      <c r="AN5154" s="784"/>
      <c r="AO5154" s="784"/>
    </row>
    <row r="5155" spans="1:42" s="181" customFormat="1" ht="15.75" customHeight="1" x14ac:dyDescent="0.25">
      <c r="A5155" s="1262" t="s">
        <v>51</v>
      </c>
      <c r="B5155" s="1805"/>
      <c r="C5155" s="1264"/>
      <c r="D5155" s="1265"/>
      <c r="E5155" s="1266">
        <f t="shared" ref="E5155:AB5156" si="1754">E5140+E5147</f>
        <v>3108.7999999999997</v>
      </c>
      <c r="F5155" s="1267">
        <f t="shared" si="1754"/>
        <v>3107.2</v>
      </c>
      <c r="G5155" s="1267">
        <f>G5140+G5147</f>
        <v>3189.6000000000004</v>
      </c>
      <c r="H5155" s="1268">
        <f>H5140+H5147</f>
        <v>3160</v>
      </c>
      <c r="I5155" s="1268">
        <f>I5140+I5147</f>
        <v>3190.4</v>
      </c>
      <c r="J5155" s="1268">
        <f t="shared" si="1754"/>
        <v>3493.6</v>
      </c>
      <c r="K5155" s="1268">
        <f t="shared" si="1754"/>
        <v>3914.4</v>
      </c>
      <c r="L5155" s="1268">
        <f t="shared" si="1754"/>
        <v>4107.2</v>
      </c>
      <c r="M5155" s="1268">
        <f t="shared" si="1754"/>
        <v>4282.3999999999996</v>
      </c>
      <c r="N5155" s="1268">
        <f t="shared" si="1754"/>
        <v>4275.2</v>
      </c>
      <c r="O5155" s="1268">
        <f t="shared" si="1754"/>
        <v>4213.6000000000004</v>
      </c>
      <c r="P5155" s="1268">
        <f t="shared" si="1754"/>
        <v>4251.2</v>
      </c>
      <c r="Q5155" s="1268">
        <f t="shared" si="1754"/>
        <v>4055.2</v>
      </c>
      <c r="R5155" s="1268">
        <f t="shared" si="1754"/>
        <v>3909.6</v>
      </c>
      <c r="S5155" s="1268">
        <f t="shared" si="1754"/>
        <v>4148</v>
      </c>
      <c r="T5155" s="1268">
        <f t="shared" si="1754"/>
        <v>4360.8</v>
      </c>
      <c r="U5155" s="1268">
        <f t="shared" si="1754"/>
        <v>4448</v>
      </c>
      <c r="V5155" s="1268">
        <f t="shared" si="1754"/>
        <v>4395.2</v>
      </c>
      <c r="W5155" s="1268">
        <f t="shared" si="1754"/>
        <v>4428</v>
      </c>
      <c r="X5155" s="1268">
        <f t="shared" si="1754"/>
        <v>4153.6000000000004</v>
      </c>
      <c r="Y5155" s="1268">
        <f>Y5140+Y5147</f>
        <v>3922.4</v>
      </c>
      <c r="Z5155" s="1267">
        <f t="shared" si="1754"/>
        <v>3696</v>
      </c>
      <c r="AA5155" s="1267">
        <f t="shared" si="1754"/>
        <v>3535.2</v>
      </c>
      <c r="AB5155" s="1269">
        <f t="shared" si="1754"/>
        <v>3249.6</v>
      </c>
      <c r="AC5155" s="1265"/>
      <c r="AD5155" s="1811">
        <f>MAX(E5155:AB5155)</f>
        <v>4448</v>
      </c>
      <c r="AE5155" s="1812"/>
      <c r="AF5155" s="1813"/>
      <c r="AG5155" s="1798"/>
      <c r="AJ5155" s="784"/>
      <c r="AK5155" s="784"/>
      <c r="AL5155" s="784"/>
      <c r="AM5155" s="784"/>
      <c r="AN5155" s="784"/>
      <c r="AO5155" s="784"/>
    </row>
    <row r="5156" spans="1:42" s="181" customFormat="1" ht="15.75" customHeight="1" x14ac:dyDescent="0.25">
      <c r="A5156" s="1270" t="s">
        <v>53</v>
      </c>
      <c r="B5156" s="1814"/>
      <c r="C5156" s="1272"/>
      <c r="D5156" s="1273"/>
      <c r="E5156" s="1274">
        <f t="shared" si="1754"/>
        <v>1146.4000000000001</v>
      </c>
      <c r="F5156" s="1275">
        <f t="shared" si="1754"/>
        <v>1208.8</v>
      </c>
      <c r="G5156" s="1275">
        <f t="shared" si="1754"/>
        <v>1263.1999999999998</v>
      </c>
      <c r="H5156" s="1276">
        <f t="shared" si="1754"/>
        <v>1244</v>
      </c>
      <c r="I5156" s="1276">
        <f t="shared" si="1754"/>
        <v>1201.5999999999999</v>
      </c>
      <c r="J5156" s="1276">
        <f>J5141+J5148</f>
        <v>1216</v>
      </c>
      <c r="K5156" s="1276">
        <f t="shared" si="1754"/>
        <v>1262.4000000000001</v>
      </c>
      <c r="L5156" s="1276">
        <f t="shared" si="1754"/>
        <v>1240</v>
      </c>
      <c r="M5156" s="1276">
        <f>M5141+M5148</f>
        <v>1458.4</v>
      </c>
      <c r="N5156" s="1276">
        <f t="shared" si="1754"/>
        <v>1551.1999999999998</v>
      </c>
      <c r="O5156" s="1276">
        <f t="shared" si="1754"/>
        <v>1530.4</v>
      </c>
      <c r="P5156" s="1276">
        <f t="shared" si="1754"/>
        <v>1572</v>
      </c>
      <c r="Q5156" s="1276">
        <f t="shared" si="1754"/>
        <v>1372.8</v>
      </c>
      <c r="R5156" s="1276">
        <f t="shared" si="1754"/>
        <v>1300</v>
      </c>
      <c r="S5156" s="1276">
        <f t="shared" si="1754"/>
        <v>1536</v>
      </c>
      <c r="T5156" s="1276">
        <f t="shared" si="1754"/>
        <v>1494.4</v>
      </c>
      <c r="U5156" s="1276">
        <f t="shared" si="1754"/>
        <v>1580</v>
      </c>
      <c r="V5156" s="1276">
        <f t="shared" si="1754"/>
        <v>1527.2</v>
      </c>
      <c r="W5156" s="1276">
        <f t="shared" si="1754"/>
        <v>1568.8000000000002</v>
      </c>
      <c r="X5156" s="1276">
        <f t="shared" si="1754"/>
        <v>1338.4</v>
      </c>
      <c r="Y5156" s="1276">
        <f>Y5141+Y5148</f>
        <v>1165.5999999999999</v>
      </c>
      <c r="Z5156" s="1275">
        <f t="shared" si="1754"/>
        <v>1158.4000000000001</v>
      </c>
      <c r="AA5156" s="1275">
        <f t="shared" si="1754"/>
        <v>1243.2</v>
      </c>
      <c r="AB5156" s="1277">
        <f t="shared" si="1754"/>
        <v>1232</v>
      </c>
      <c r="AC5156" s="1273"/>
      <c r="AD5156" s="1820">
        <f>MAX(E5156:AB5156)</f>
        <v>1580</v>
      </c>
      <c r="AE5156" s="1821"/>
      <c r="AF5156" s="1822"/>
      <c r="AG5156" s="1798"/>
      <c r="AJ5156" s="784"/>
      <c r="AK5156" s="784"/>
      <c r="AL5156" s="784"/>
      <c r="AM5156" s="784"/>
      <c r="AN5156" s="784"/>
      <c r="AO5156" s="784"/>
    </row>
    <row r="5157" spans="1:42" s="181" customFormat="1" ht="15.75" customHeight="1" thickBot="1" x14ac:dyDescent="0.3">
      <c r="A5157" s="1278" t="s">
        <v>52</v>
      </c>
      <c r="B5157" s="1823"/>
      <c r="C5157" s="1280"/>
      <c r="D5157" s="1281"/>
      <c r="E5157" s="1282">
        <f>SQRT(E5156*E5156+E5155*E5155)</f>
        <v>3313.4378521408844</v>
      </c>
      <c r="F5157" s="1283">
        <f t="shared" ref="F5157:AB5157" si="1755">SQRT(F5156*F5156+F5155*F5155)</f>
        <v>3334.0499816289494</v>
      </c>
      <c r="G5157" s="1283">
        <f t="shared" si="1755"/>
        <v>3430.6300296009772</v>
      </c>
      <c r="H5157" s="1284">
        <f t="shared" si="1755"/>
        <v>3396.0471139252472</v>
      </c>
      <c r="I5157" s="1284">
        <f>SQRT(I5156*I5156+I5155*I5155)</f>
        <v>3409.178012366031</v>
      </c>
      <c r="J5157" s="1284">
        <f t="shared" si="1755"/>
        <v>3699.1751729270673</v>
      </c>
      <c r="K5157" s="1284">
        <f t="shared" si="1755"/>
        <v>4112.9285332959535</v>
      </c>
      <c r="L5157" s="1284">
        <f t="shared" si="1755"/>
        <v>4290.3020686194113</v>
      </c>
      <c r="M5157" s="1284">
        <f>SQRT(M5156*M5156+M5155*M5155)</f>
        <v>4523.9231116366245</v>
      </c>
      <c r="N5157" s="1284">
        <f t="shared" si="1755"/>
        <v>4547.9178180789495</v>
      </c>
      <c r="O5157" s="1284">
        <f t="shared" si="1755"/>
        <v>4482.9174786069843</v>
      </c>
      <c r="P5157" s="1284">
        <f t="shared" si="1755"/>
        <v>4532.5363142505539</v>
      </c>
      <c r="Q5157" s="1284">
        <f t="shared" si="1755"/>
        <v>4281.2646355954221</v>
      </c>
      <c r="R5157" s="1284">
        <f t="shared" si="1755"/>
        <v>4120.069436308082</v>
      </c>
      <c r="S5157" s="1284">
        <f t="shared" si="1755"/>
        <v>4423.2567187537288</v>
      </c>
      <c r="T5157" s="1284">
        <f t="shared" si="1755"/>
        <v>4609.7514032754525</v>
      </c>
      <c r="U5157" s="1284">
        <f t="shared" si="1755"/>
        <v>4720.2864319869404</v>
      </c>
      <c r="V5157" s="1284">
        <f t="shared" si="1755"/>
        <v>4652.9692541429931</v>
      </c>
      <c r="W5157" s="1284">
        <f t="shared" si="1755"/>
        <v>4697.692778375359</v>
      </c>
      <c r="X5157" s="1284">
        <f t="shared" si="1755"/>
        <v>4363.9096599265213</v>
      </c>
      <c r="Y5157" s="1284">
        <f>SQRT(Y5156*Y5156+Y5155*Y5155)</f>
        <v>4091.924378577884</v>
      </c>
      <c r="Z5157" s="1283">
        <f t="shared" si="1755"/>
        <v>3873.2811103765757</v>
      </c>
      <c r="AA5157" s="1283">
        <f t="shared" si="1755"/>
        <v>3747.4238191055997</v>
      </c>
      <c r="AB5157" s="1285">
        <f t="shared" si="1755"/>
        <v>3475.3020242850835</v>
      </c>
      <c r="AC5157" s="1281"/>
      <c r="AD5157" s="1825">
        <f>MAX(E5157:AB5157)</f>
        <v>4720.2864319869404</v>
      </c>
      <c r="AE5157" s="1826"/>
      <c r="AF5157" s="1827"/>
      <c r="AG5157" s="1767"/>
      <c r="AJ5157" s="784"/>
      <c r="AK5157" s="784"/>
      <c r="AL5157" s="784"/>
      <c r="AM5157" s="784"/>
      <c r="AN5157" s="784"/>
      <c r="AO5157" s="784"/>
    </row>
    <row r="5158" spans="1:42" s="181" customFormat="1" ht="15.75" customHeight="1" thickBot="1" x14ac:dyDescent="0.3">
      <c r="A5158" s="1828" t="s">
        <v>21</v>
      </c>
      <c r="B5158" s="1829"/>
      <c r="C5158" s="1830"/>
      <c r="D5158" s="1831"/>
      <c r="E5158" s="1832">
        <v>1</v>
      </c>
      <c r="F5158" s="1833">
        <v>2</v>
      </c>
      <c r="G5158" s="1833">
        <v>3</v>
      </c>
      <c r="H5158" s="1873">
        <v>4</v>
      </c>
      <c r="I5158" s="1833">
        <v>5</v>
      </c>
      <c r="J5158" s="1833">
        <v>6</v>
      </c>
      <c r="K5158" s="1833">
        <v>7</v>
      </c>
      <c r="L5158" s="1833">
        <v>8</v>
      </c>
      <c r="M5158" s="1833">
        <v>9</v>
      </c>
      <c r="N5158" s="1873">
        <v>10</v>
      </c>
      <c r="O5158" s="1833">
        <v>11</v>
      </c>
      <c r="P5158" s="1833">
        <v>12</v>
      </c>
      <c r="Q5158" s="1833">
        <v>13</v>
      </c>
      <c r="R5158" s="1833">
        <v>14</v>
      </c>
      <c r="S5158" s="1833">
        <v>15</v>
      </c>
      <c r="T5158" s="1833">
        <v>16</v>
      </c>
      <c r="U5158" s="1833">
        <v>17</v>
      </c>
      <c r="V5158" s="1833">
        <v>18</v>
      </c>
      <c r="W5158" s="1833">
        <v>19</v>
      </c>
      <c r="X5158" s="1833">
        <v>20</v>
      </c>
      <c r="Y5158" s="1873">
        <v>21</v>
      </c>
      <c r="Z5158" s="1833">
        <v>22</v>
      </c>
      <c r="AA5158" s="1833">
        <v>23</v>
      </c>
      <c r="AB5158" s="1834">
        <v>24</v>
      </c>
      <c r="AC5158" s="1831"/>
      <c r="AD5158" s="1767"/>
      <c r="AE5158" s="1767"/>
      <c r="AF5158" s="1767"/>
      <c r="AG5158" s="1843"/>
      <c r="AJ5158" s="784"/>
      <c r="AK5158" s="784"/>
      <c r="AL5158" s="784"/>
      <c r="AM5158" s="784"/>
      <c r="AN5158" s="784"/>
      <c r="AO5158" s="784"/>
    </row>
    <row r="5159" spans="1:42" s="181" customFormat="1" ht="15.75" customHeight="1" x14ac:dyDescent="0.25">
      <c r="A5159" s="1288" t="s">
        <v>911</v>
      </c>
      <c r="B5159" s="1836"/>
      <c r="C5159" s="1290" t="s">
        <v>22</v>
      </c>
      <c r="D5159" s="552" t="s">
        <v>54</v>
      </c>
      <c r="E5159" s="1546">
        <v>10.54</v>
      </c>
      <c r="F5159" s="1547">
        <v>10.52</v>
      </c>
      <c r="G5159" s="1547">
        <v>10.6</v>
      </c>
      <c r="H5159" s="1548">
        <v>10.52</v>
      </c>
      <c r="I5159" s="1548">
        <v>10.54</v>
      </c>
      <c r="J5159" s="1548">
        <v>10.4</v>
      </c>
      <c r="K5159" s="1548">
        <v>10.44</v>
      </c>
      <c r="L5159" s="1548">
        <v>10.64</v>
      </c>
      <c r="M5159" s="1548">
        <v>10.48</v>
      </c>
      <c r="N5159" s="1548">
        <v>10.68</v>
      </c>
      <c r="O5159" s="1548">
        <v>10.46</v>
      </c>
      <c r="P5159" s="1548">
        <v>10.58</v>
      </c>
      <c r="Q5159" s="1548">
        <v>10.66</v>
      </c>
      <c r="R5159" s="1548">
        <v>10.32</v>
      </c>
      <c r="S5159" s="1548">
        <v>10.48</v>
      </c>
      <c r="T5159" s="1548">
        <v>10.5</v>
      </c>
      <c r="U5159" s="1548">
        <v>10.64</v>
      </c>
      <c r="V5159" s="1548">
        <v>10.58</v>
      </c>
      <c r="W5159" s="1548">
        <v>10.6</v>
      </c>
      <c r="X5159" s="1548">
        <v>10.7</v>
      </c>
      <c r="Y5159" s="1548">
        <v>10.42</v>
      </c>
      <c r="Z5159" s="1547">
        <v>10.56</v>
      </c>
      <c r="AA5159" s="1547">
        <v>10.58</v>
      </c>
      <c r="AB5159" s="1549">
        <v>10.68</v>
      </c>
      <c r="AC5159" s="1937"/>
      <c r="AD5159" s="1843"/>
      <c r="AE5159" s="1843"/>
      <c r="AF5159" s="1843"/>
      <c r="AG5159" s="1843"/>
      <c r="AJ5159" s="784"/>
      <c r="AK5159" s="784"/>
      <c r="AL5159" s="784"/>
      <c r="AM5159" s="784"/>
      <c r="AN5159" s="784"/>
      <c r="AO5159" s="784"/>
    </row>
    <row r="5160" spans="1:42" s="181" customFormat="1" ht="15.75" customHeight="1" thickBot="1" x14ac:dyDescent="0.3">
      <c r="A5160" s="1844" t="s">
        <v>913</v>
      </c>
      <c r="B5160" s="1845"/>
      <c r="C5160" s="1879" t="s">
        <v>22</v>
      </c>
      <c r="D5160" s="388" t="s">
        <v>54</v>
      </c>
      <c r="E5160" s="1550">
        <v>10.52</v>
      </c>
      <c r="F5160" s="1551">
        <v>10.54</v>
      </c>
      <c r="G5160" s="1551">
        <v>10.42</v>
      </c>
      <c r="H5160" s="3127">
        <v>10.4</v>
      </c>
      <c r="I5160" s="3127">
        <v>10.36</v>
      </c>
      <c r="J5160" s="3127">
        <v>10.24</v>
      </c>
      <c r="K5160" s="3127">
        <v>10.3</v>
      </c>
      <c r="L5160" s="3127">
        <v>10.46</v>
      </c>
      <c r="M5160" s="3127">
        <v>10.38</v>
      </c>
      <c r="N5160" s="3127">
        <v>10.58</v>
      </c>
      <c r="O5160" s="3127">
        <v>10.52</v>
      </c>
      <c r="P5160" s="3127">
        <v>10.62</v>
      </c>
      <c r="Q5160" s="3127">
        <v>10.46</v>
      </c>
      <c r="R5160" s="3127">
        <v>10.4</v>
      </c>
      <c r="S5160" s="3127">
        <v>10.34</v>
      </c>
      <c r="T5160" s="3127">
        <v>10.34</v>
      </c>
      <c r="U5160" s="3127">
        <v>10.5</v>
      </c>
      <c r="V5160" s="3127">
        <v>10.46</v>
      </c>
      <c r="W5160" s="3127">
        <v>10.46</v>
      </c>
      <c r="X5160" s="3127">
        <v>10.52</v>
      </c>
      <c r="Y5160" s="3127">
        <v>10.42</v>
      </c>
      <c r="Z5160" s="1551">
        <v>10.56</v>
      </c>
      <c r="AA5160" s="1551">
        <v>10.58</v>
      </c>
      <c r="AB5160" s="1552">
        <v>10.5</v>
      </c>
      <c r="AC5160" s="1938"/>
      <c r="AD5160" s="1843"/>
      <c r="AE5160" s="1843"/>
      <c r="AF5160" s="1843"/>
      <c r="AJ5160" s="784"/>
      <c r="AK5160" s="1779"/>
      <c r="AL5160" s="1779"/>
      <c r="AM5160" s="1780"/>
      <c r="AN5160" s="1779"/>
      <c r="AO5160" s="784"/>
    </row>
    <row r="5161" spans="1:42" s="181" customFormat="1" ht="15.75" customHeight="1" x14ac:dyDescent="0.25">
      <c r="A5161" s="3812" t="s">
        <v>25</v>
      </c>
      <c r="B5161" s="3838" t="s">
        <v>743</v>
      </c>
      <c r="C5161" s="1775" t="s">
        <v>13</v>
      </c>
      <c r="D5161" s="1759" t="s">
        <v>811</v>
      </c>
      <c r="E5161" s="1566">
        <v>109.8</v>
      </c>
      <c r="F5161" s="1567">
        <v>113.1</v>
      </c>
      <c r="G5161" s="1567">
        <v>101.55</v>
      </c>
      <c r="H5161" s="3460">
        <v>103.5</v>
      </c>
      <c r="I5161" s="1567">
        <v>108</v>
      </c>
      <c r="J5161" s="1567">
        <v>118.65</v>
      </c>
      <c r="K5161" s="1567">
        <v>140.69999999999999</v>
      </c>
      <c r="L5161" s="1567">
        <v>150.75</v>
      </c>
      <c r="M5161" s="1567">
        <v>158.25</v>
      </c>
      <c r="N5161" s="3460">
        <v>168.75</v>
      </c>
      <c r="O5161" s="1567">
        <v>188.55</v>
      </c>
      <c r="P5161" s="1567">
        <v>180.6</v>
      </c>
      <c r="Q5161" s="1567">
        <v>162.15</v>
      </c>
      <c r="R5161" s="1567">
        <v>167.1</v>
      </c>
      <c r="S5161" s="1567">
        <v>159.44999999999999</v>
      </c>
      <c r="T5161" s="1567">
        <v>189.9</v>
      </c>
      <c r="U5161" s="1567">
        <v>157.19999999999999</v>
      </c>
      <c r="V5161" s="3460">
        <v>149.25</v>
      </c>
      <c r="W5161" s="1567">
        <v>149.69999999999999</v>
      </c>
      <c r="X5161" s="1567">
        <v>142.5</v>
      </c>
      <c r="Y5161" s="1567">
        <v>133.65</v>
      </c>
      <c r="Z5161" s="1567">
        <v>131.1</v>
      </c>
      <c r="AA5161" s="1567">
        <v>122.25</v>
      </c>
      <c r="AB5161" s="1568">
        <v>103.5</v>
      </c>
      <c r="AC5161" s="1535">
        <f>SUM(E5161:AB5161)</f>
        <v>3409.9499999999994</v>
      </c>
      <c r="AD5161" s="1794"/>
      <c r="AE5161" s="1567">
        <v>100</v>
      </c>
      <c r="AF5161" s="1568">
        <v>15</v>
      </c>
      <c r="AJ5161" s="784"/>
      <c r="AK5161" s="1784"/>
      <c r="AL5161" s="1785"/>
      <c r="AM5161" s="1784"/>
      <c r="AN5161" s="1780"/>
      <c r="AO5161" s="784"/>
    </row>
    <row r="5162" spans="1:42" s="181" customFormat="1" ht="15.75" customHeight="1" x14ac:dyDescent="0.25">
      <c r="A5162" s="3813"/>
      <c r="B5162" s="3839"/>
      <c r="C5162" s="1781" t="s">
        <v>14</v>
      </c>
      <c r="D5162" s="1256" t="s">
        <v>811</v>
      </c>
      <c r="E5162" s="1554">
        <v>48.6</v>
      </c>
      <c r="F5162" s="1555">
        <v>52.2</v>
      </c>
      <c r="G5162" s="1555">
        <v>43.2</v>
      </c>
      <c r="H5162" s="3461">
        <v>46.8</v>
      </c>
      <c r="I5162" s="1555">
        <v>41.85</v>
      </c>
      <c r="J5162" s="1555">
        <v>44.7</v>
      </c>
      <c r="K5162" s="1555">
        <v>41.1</v>
      </c>
      <c r="L5162" s="1555">
        <v>45.3</v>
      </c>
      <c r="M5162" s="1555">
        <v>57</v>
      </c>
      <c r="N5162" s="3461">
        <v>54.6</v>
      </c>
      <c r="O5162" s="1555">
        <v>63</v>
      </c>
      <c r="P5162" s="1555">
        <v>61.95</v>
      </c>
      <c r="Q5162" s="1555">
        <v>59.4</v>
      </c>
      <c r="R5162" s="1555">
        <v>61.65</v>
      </c>
      <c r="S5162" s="1555">
        <v>54.75</v>
      </c>
      <c r="T5162" s="1555">
        <v>54.75</v>
      </c>
      <c r="U5162" s="1555">
        <v>57.75</v>
      </c>
      <c r="V5162" s="3461">
        <v>49.35</v>
      </c>
      <c r="W5162" s="1555">
        <v>55.65</v>
      </c>
      <c r="X5162" s="1555">
        <v>55.95</v>
      </c>
      <c r="Y5162" s="1555">
        <v>48.6</v>
      </c>
      <c r="Z5162" s="1555">
        <v>50.85</v>
      </c>
      <c r="AA5162" s="1555">
        <v>51.75</v>
      </c>
      <c r="AB5162" s="1556">
        <v>50.4</v>
      </c>
      <c r="AC5162" s="1762">
        <f>SUM(E5162:AB5162)</f>
        <v>1251.1500000000001</v>
      </c>
      <c r="AD5162" s="1795"/>
      <c r="AE5162" s="1330"/>
      <c r="AF5162" s="1796"/>
      <c r="AJ5162" s="784"/>
      <c r="AK5162" s="1780"/>
      <c r="AL5162" s="1780"/>
      <c r="AM5162" s="1780"/>
      <c r="AN5162" s="1780"/>
      <c r="AO5162" s="784"/>
    </row>
    <row r="5163" spans="1:42" s="181" customFormat="1" ht="15.75" customHeight="1" x14ac:dyDescent="0.25">
      <c r="A5163" s="3813"/>
      <c r="B5163" s="3839"/>
      <c r="C5163" s="1781" t="s">
        <v>15</v>
      </c>
      <c r="D5163" s="1256" t="s">
        <v>54</v>
      </c>
      <c r="E5163" s="1557">
        <v>8</v>
      </c>
      <c r="F5163" s="1341">
        <v>7</v>
      </c>
      <c r="G5163" s="1341">
        <v>7</v>
      </c>
      <c r="H5163" s="3471">
        <v>6</v>
      </c>
      <c r="I5163" s="1330">
        <v>7</v>
      </c>
      <c r="J5163" s="1330">
        <v>8</v>
      </c>
      <c r="K5163" s="1330">
        <v>8</v>
      </c>
      <c r="L5163" s="1330">
        <v>9</v>
      </c>
      <c r="M5163" s="1330">
        <v>9</v>
      </c>
      <c r="N5163" s="3471">
        <v>13</v>
      </c>
      <c r="O5163" s="1330">
        <v>11</v>
      </c>
      <c r="P5163" s="1330">
        <v>9</v>
      </c>
      <c r="Q5163" s="1330">
        <v>10</v>
      </c>
      <c r="R5163" s="1330">
        <v>10</v>
      </c>
      <c r="S5163" s="1330">
        <v>9</v>
      </c>
      <c r="T5163" s="1330">
        <v>10</v>
      </c>
      <c r="U5163" s="1330">
        <v>9</v>
      </c>
      <c r="V5163" s="3471">
        <v>9</v>
      </c>
      <c r="W5163" s="1330">
        <v>9</v>
      </c>
      <c r="X5163" s="1330">
        <v>9</v>
      </c>
      <c r="Y5163" s="1330">
        <v>8</v>
      </c>
      <c r="Z5163" s="1341">
        <v>8</v>
      </c>
      <c r="AA5163" s="1341">
        <v>7</v>
      </c>
      <c r="AB5163" s="1558">
        <v>7</v>
      </c>
      <c r="AC5163" s="1762">
        <f>AVERAGE(E5163:AB5163)</f>
        <v>8.625</v>
      </c>
      <c r="AD5163" s="1347"/>
      <c r="AE5163" s="1347"/>
      <c r="AF5163" s="1797"/>
      <c r="AJ5163" s="784"/>
      <c r="AK5163" s="1780"/>
      <c r="AL5163" s="1780"/>
      <c r="AM5163" s="1780"/>
      <c r="AN5163" s="1780"/>
      <c r="AO5163" s="784"/>
    </row>
    <row r="5164" spans="1:42" s="181" customFormat="1" ht="15.75" customHeight="1" thickBot="1" x14ac:dyDescent="0.3">
      <c r="A5164" s="3825"/>
      <c r="B5164" s="3840"/>
      <c r="C5164" s="1786" t="s">
        <v>17</v>
      </c>
      <c r="D5164" s="1787"/>
      <c r="E5164" s="1338">
        <f t="shared" ref="E5164:AB5164" si="1756">E5162/E5161</f>
        <v>0.44262295081967218</v>
      </c>
      <c r="F5164" s="1339">
        <f t="shared" si="1756"/>
        <v>0.46153846153846156</v>
      </c>
      <c r="G5164" s="1339">
        <f t="shared" si="1756"/>
        <v>0.42540620384047273</v>
      </c>
      <c r="H5164" s="3404">
        <f t="shared" si="1756"/>
        <v>0.45217391304347826</v>
      </c>
      <c r="I5164" s="1339">
        <f t="shared" si="1756"/>
        <v>0.38750000000000001</v>
      </c>
      <c r="J5164" s="1339">
        <f t="shared" si="1756"/>
        <v>0.37673830594184576</v>
      </c>
      <c r="K5164" s="1339">
        <f t="shared" si="1756"/>
        <v>0.29211087420042647</v>
      </c>
      <c r="L5164" s="1339">
        <f t="shared" si="1756"/>
        <v>0.30049751243781092</v>
      </c>
      <c r="M5164" s="1339">
        <f t="shared" si="1756"/>
        <v>0.36018957345971564</v>
      </c>
      <c r="N5164" s="3404">
        <f t="shared" si="1756"/>
        <v>0.32355555555555554</v>
      </c>
      <c r="O5164" s="1339">
        <f t="shared" si="1756"/>
        <v>0.33412887828162291</v>
      </c>
      <c r="P5164" s="1339">
        <f t="shared" si="1756"/>
        <v>0.34302325581395354</v>
      </c>
      <c r="Q5164" s="1339">
        <f t="shared" si="1756"/>
        <v>0.366327474560592</v>
      </c>
      <c r="R5164" s="1339">
        <f t="shared" si="1756"/>
        <v>0.36894075403949733</v>
      </c>
      <c r="S5164" s="1339">
        <f t="shared" si="1756"/>
        <v>0.34336782690498591</v>
      </c>
      <c r="T5164" s="1339">
        <f t="shared" si="1756"/>
        <v>0.28830963665086889</v>
      </c>
      <c r="U5164" s="1339">
        <f t="shared" si="1756"/>
        <v>0.3673664122137405</v>
      </c>
      <c r="V5164" s="3404">
        <f t="shared" si="1756"/>
        <v>0.33065326633165831</v>
      </c>
      <c r="W5164" s="1339">
        <f t="shared" si="1756"/>
        <v>0.37174348697394793</v>
      </c>
      <c r="X5164" s="1339">
        <f t="shared" si="1756"/>
        <v>0.39263157894736844</v>
      </c>
      <c r="Y5164" s="1339">
        <f>Y5162/Y5161</f>
        <v>0.36363636363636365</v>
      </c>
      <c r="Z5164" s="1339">
        <f t="shared" si="1756"/>
        <v>0.38787185354691078</v>
      </c>
      <c r="AA5164" s="1339">
        <f t="shared" si="1756"/>
        <v>0.42331288343558282</v>
      </c>
      <c r="AB5164" s="1340">
        <f t="shared" si="1756"/>
        <v>0.4869565217391304</v>
      </c>
      <c r="AC5164" s="1259">
        <f>MAX(E5164:AB5164)</f>
        <v>0.4869565217391304</v>
      </c>
      <c r="AD5164" s="1795"/>
      <c r="AE5164" s="1330"/>
      <c r="AF5164" s="1796"/>
      <c r="AJ5164" s="784"/>
      <c r="AK5164" s="1780"/>
      <c r="AL5164" s="1780"/>
      <c r="AM5164" s="1780"/>
      <c r="AN5164" s="1780"/>
      <c r="AO5164" s="784"/>
    </row>
    <row r="5165" spans="1:42" s="181" customFormat="1" ht="15.75" hidden="1" customHeight="1" x14ac:dyDescent="0.25">
      <c r="A5165" s="1715"/>
      <c r="B5165" s="1714"/>
      <c r="C5165" s="1853" t="s">
        <v>18</v>
      </c>
      <c r="D5165" s="1939"/>
      <c r="E5165" s="1569"/>
      <c r="F5165" s="1570"/>
      <c r="G5165" s="1570"/>
      <c r="H5165" s="3474"/>
      <c r="I5165" s="3121"/>
      <c r="J5165" s="3121"/>
      <c r="K5165" s="3121"/>
      <c r="L5165" s="3121"/>
      <c r="M5165" s="3121"/>
      <c r="N5165" s="3474"/>
      <c r="O5165" s="3121"/>
      <c r="P5165" s="3121"/>
      <c r="Q5165" s="3121"/>
      <c r="R5165" s="3121"/>
      <c r="S5165" s="3121"/>
      <c r="T5165" s="3121"/>
      <c r="U5165" s="3121"/>
      <c r="V5165" s="3474"/>
      <c r="W5165" s="3121"/>
      <c r="X5165" s="3121"/>
      <c r="Y5165" s="3121"/>
      <c r="Z5165" s="1570"/>
      <c r="AA5165" s="1570"/>
      <c r="AB5165" s="1571"/>
      <c r="AC5165" s="1854"/>
      <c r="AD5165" s="1795"/>
      <c r="AE5165" s="1330"/>
      <c r="AF5165" s="1796"/>
      <c r="AJ5165" s="784"/>
      <c r="AK5165" s="1780"/>
      <c r="AL5165" s="1780"/>
      <c r="AM5165" s="1780"/>
      <c r="AN5165" s="1780"/>
      <c r="AO5165" s="784"/>
    </row>
    <row r="5166" spans="1:42" s="181" customFormat="1" ht="15.75" hidden="1" customHeight="1" x14ac:dyDescent="0.25">
      <c r="A5166" s="1712"/>
      <c r="B5166" s="1713"/>
      <c r="C5166" s="1799" t="s">
        <v>19</v>
      </c>
      <c r="D5166" s="1400"/>
      <c r="E5166" s="1559"/>
      <c r="F5166" s="1560"/>
      <c r="G5166" s="1560"/>
      <c r="H5166" s="3475"/>
      <c r="I5166" s="3115"/>
      <c r="J5166" s="3115"/>
      <c r="K5166" s="3115"/>
      <c r="L5166" s="3115"/>
      <c r="M5166" s="3115"/>
      <c r="N5166" s="3475"/>
      <c r="O5166" s="3115"/>
      <c r="P5166" s="3115"/>
      <c r="Q5166" s="3115"/>
      <c r="R5166" s="3115"/>
      <c r="S5166" s="3115"/>
      <c r="T5166" s="3115"/>
      <c r="U5166" s="3115"/>
      <c r="V5166" s="3475"/>
      <c r="W5166" s="3115"/>
      <c r="X5166" s="3115"/>
      <c r="Y5166" s="3115"/>
      <c r="Z5166" s="1560"/>
      <c r="AA5166" s="1560"/>
      <c r="AB5166" s="1561"/>
      <c r="AC5166" s="1256"/>
      <c r="AD5166" s="1795"/>
      <c r="AE5166" s="1330"/>
      <c r="AF5166" s="1796"/>
      <c r="AH5166" s="1780"/>
      <c r="AI5166" s="1803"/>
      <c r="AJ5166" s="1803"/>
      <c r="AK5166" s="1803"/>
      <c r="AL5166" s="1804"/>
      <c r="AM5166" s="1804"/>
      <c r="AN5166" s="189"/>
      <c r="AO5166" s="189"/>
      <c r="AP5166" s="189"/>
    </row>
    <row r="5167" spans="1:42" s="181" customFormat="1" ht="15.75" hidden="1" customHeight="1" thickBot="1" x14ac:dyDescent="0.3">
      <c r="A5167" s="3822" t="s">
        <v>42</v>
      </c>
      <c r="B5167" s="3823"/>
      <c r="C5167" s="3824"/>
      <c r="D5167" s="1787"/>
      <c r="E5167" s="1562">
        <f>SQRT(E5161*E5161+E5162*E5162)/E5160/1.73</f>
        <v>6.5976711893193816</v>
      </c>
      <c r="F5167" s="1563">
        <f t="shared" ref="F5167:AB5167" si="1757">SQRT(F5161*F5161+F5162*F5162)/F5160/1.73</f>
        <v>6.8313961265371814</v>
      </c>
      <c r="G5167" s="1563">
        <f t="shared" si="1757"/>
        <v>6.1218913695458559</v>
      </c>
      <c r="H5167" s="3403">
        <f t="shared" si="1757"/>
        <v>6.3133130280612866</v>
      </c>
      <c r="I5167" s="1564">
        <f t="shared" si="1757"/>
        <v>6.4624369476604606</v>
      </c>
      <c r="J5167" s="1564">
        <f t="shared" si="1757"/>
        <v>7.1571769908728804</v>
      </c>
      <c r="K5167" s="1564">
        <f t="shared" si="1757"/>
        <v>8.2260515337551539</v>
      </c>
      <c r="L5167" s="1564">
        <f t="shared" si="1757"/>
        <v>8.6986587001069964</v>
      </c>
      <c r="M5167" s="1564">
        <f t="shared" si="1757"/>
        <v>9.3667482479743676</v>
      </c>
      <c r="N5167" s="3403">
        <f t="shared" si="1757"/>
        <v>9.6901805205244909</v>
      </c>
      <c r="O5167" s="1564">
        <f t="shared" si="1757"/>
        <v>10.923132158835196</v>
      </c>
      <c r="P5167" s="1564">
        <f t="shared" si="1757"/>
        <v>10.392091039847683</v>
      </c>
      <c r="Q5167" s="1564">
        <f t="shared" si="1757"/>
        <v>9.5429618199596771</v>
      </c>
      <c r="R5167" s="1564">
        <f t="shared" si="1757"/>
        <v>9.899393554508066</v>
      </c>
      <c r="S5167" s="1564">
        <f t="shared" si="1757"/>
        <v>9.4245287639051725</v>
      </c>
      <c r="T5167" s="1564">
        <f t="shared" si="1757"/>
        <v>11.04834178774156</v>
      </c>
      <c r="U5167" s="1564">
        <f t="shared" si="1757"/>
        <v>9.2194932392198705</v>
      </c>
      <c r="V5167" s="3403">
        <f t="shared" si="1757"/>
        <v>8.6869483808855179</v>
      </c>
      <c r="W5167" s="1564">
        <f t="shared" si="1757"/>
        <v>8.8257578944608035</v>
      </c>
      <c r="X5167" s="1564">
        <f t="shared" si="1757"/>
        <v>8.411742069909053</v>
      </c>
      <c r="Y5167" s="1564">
        <f>SQRT(Y5161*Y5161+Y5162*Y5162)/Y5160/1.73</f>
        <v>7.8890142298183497</v>
      </c>
      <c r="Z5167" s="1563">
        <f t="shared" si="1757"/>
        <v>7.697071495028835</v>
      </c>
      <c r="AA5167" s="1563">
        <f t="shared" si="1757"/>
        <v>7.2528666055028932</v>
      </c>
      <c r="AB5167" s="1565">
        <f t="shared" si="1757"/>
        <v>6.3374132797848963</v>
      </c>
      <c r="AC5167" s="1800">
        <f>AVERAGE(E5167:AB5167)</f>
        <v>8.3756783739069025</v>
      </c>
      <c r="AD5167" s="1801">
        <f>(AC5163-AC5167)/AC5163</f>
        <v>2.8906855199199711E-2</v>
      </c>
      <c r="AE5167" s="1564"/>
      <c r="AF5167" s="1802"/>
      <c r="AJ5167" s="784"/>
      <c r="AK5167" s="1779"/>
      <c r="AL5167" s="1779"/>
      <c r="AM5167" s="1780"/>
      <c r="AN5167" s="1779"/>
      <c r="AO5167" s="784"/>
    </row>
    <row r="5168" spans="1:42" s="181" customFormat="1" ht="15.75" customHeight="1" x14ac:dyDescent="0.25">
      <c r="A5168" s="3826" t="s">
        <v>230</v>
      </c>
      <c r="B5168" s="3841" t="s">
        <v>97</v>
      </c>
      <c r="C5168" s="1857" t="s">
        <v>13</v>
      </c>
      <c r="D5168" s="1854" t="s">
        <v>811</v>
      </c>
      <c r="E5168" s="1532">
        <v>8.6999999999999993</v>
      </c>
      <c r="F5168" s="1533">
        <v>5.7</v>
      </c>
      <c r="G5168" s="1533">
        <v>18.2</v>
      </c>
      <c r="H5168" s="3465">
        <v>6.7</v>
      </c>
      <c r="I5168" s="1533">
        <v>12</v>
      </c>
      <c r="J5168" s="1533">
        <v>17.2</v>
      </c>
      <c r="K5168" s="1533">
        <v>3.5</v>
      </c>
      <c r="L5168" s="1533">
        <v>12.5</v>
      </c>
      <c r="M5168" s="1533">
        <v>16.3</v>
      </c>
      <c r="N5168" s="3465">
        <v>4.9000000000000004</v>
      </c>
      <c r="O5168" s="1533">
        <v>4.4000000000000004</v>
      </c>
      <c r="P5168" s="1533">
        <v>15.4</v>
      </c>
      <c r="Q5168" s="1533">
        <v>19.3</v>
      </c>
      <c r="R5168" s="1533">
        <v>7.1</v>
      </c>
      <c r="S5168" s="1533">
        <v>5.5</v>
      </c>
      <c r="T5168" s="1533">
        <v>12.5</v>
      </c>
      <c r="U5168" s="1533">
        <v>20.3</v>
      </c>
      <c r="V5168" s="3465">
        <v>9</v>
      </c>
      <c r="W5168" s="1533">
        <v>4.2</v>
      </c>
      <c r="X5168" s="1533">
        <v>5.4</v>
      </c>
      <c r="Y5168" s="1533">
        <v>18.399999999999999</v>
      </c>
      <c r="Z5168" s="1533">
        <v>13.8</v>
      </c>
      <c r="AA5168" s="1533">
        <v>4.2</v>
      </c>
      <c r="AB5168" s="1553">
        <v>4</v>
      </c>
      <c r="AC5168" s="1858">
        <f>SUM(E5168:AB5168)</f>
        <v>249.20000000000002</v>
      </c>
      <c r="AD5168" s="1794"/>
      <c r="AE5168" s="1567">
        <v>100</v>
      </c>
      <c r="AF5168" s="1568">
        <v>10</v>
      </c>
      <c r="AJ5168" s="784"/>
      <c r="AK5168" s="1784"/>
      <c r="AL5168" s="1785"/>
      <c r="AM5168" s="1784"/>
      <c r="AN5168" s="1780"/>
      <c r="AO5168" s="784"/>
    </row>
    <row r="5169" spans="1:42" s="181" customFormat="1" ht="15.75" customHeight="1" x14ac:dyDescent="0.25">
      <c r="A5169" s="3813"/>
      <c r="B5169" s="3839"/>
      <c r="C5169" s="1781" t="s">
        <v>14</v>
      </c>
      <c r="D5169" s="1256" t="s">
        <v>811</v>
      </c>
      <c r="E5169" s="1554">
        <v>2.9</v>
      </c>
      <c r="F5169" s="1555">
        <v>2.9</v>
      </c>
      <c r="G5169" s="1555">
        <v>2.4</v>
      </c>
      <c r="H5169" s="3461">
        <v>3</v>
      </c>
      <c r="I5169" s="1555">
        <v>2.6</v>
      </c>
      <c r="J5169" s="1555">
        <v>2.4</v>
      </c>
      <c r="K5169" s="1555">
        <v>2.8</v>
      </c>
      <c r="L5169" s="1555">
        <v>2.7</v>
      </c>
      <c r="M5169" s="1555">
        <v>2.5</v>
      </c>
      <c r="N5169" s="3461">
        <v>2.4</v>
      </c>
      <c r="O5169" s="1555">
        <v>2.6</v>
      </c>
      <c r="P5169" s="1555">
        <v>2.7</v>
      </c>
      <c r="Q5169" s="1555">
        <v>2.6</v>
      </c>
      <c r="R5169" s="1555">
        <v>2.4</v>
      </c>
      <c r="S5169" s="1555">
        <v>2.6</v>
      </c>
      <c r="T5169" s="1555">
        <v>2.4</v>
      </c>
      <c r="U5169" s="1555">
        <v>2.5</v>
      </c>
      <c r="V5169" s="3461">
        <v>2.7</v>
      </c>
      <c r="W5169" s="1555">
        <v>2.6</v>
      </c>
      <c r="X5169" s="1555">
        <v>2.7</v>
      </c>
      <c r="Y5169" s="1555">
        <v>2.5</v>
      </c>
      <c r="Z5169" s="1555">
        <v>2.5</v>
      </c>
      <c r="AA5169" s="1555">
        <v>2.6</v>
      </c>
      <c r="AB5169" s="1556">
        <v>2.7</v>
      </c>
      <c r="AC5169" s="1762">
        <f>SUM(E5169:AB5169)</f>
        <v>62.70000000000001</v>
      </c>
      <c r="AD5169" s="1795"/>
      <c r="AE5169" s="1330"/>
      <c r="AF5169" s="1796"/>
      <c r="AJ5169" s="784"/>
      <c r="AK5169" s="1780"/>
      <c r="AL5169" s="1780"/>
      <c r="AM5169" s="1780"/>
      <c r="AN5169" s="1780"/>
      <c r="AO5169" s="784"/>
    </row>
    <row r="5170" spans="1:42" s="181" customFormat="1" ht="15.75" customHeight="1" x14ac:dyDescent="0.25">
      <c r="A5170" s="3813"/>
      <c r="B5170" s="3839"/>
      <c r="C5170" s="1781" t="s">
        <v>15</v>
      </c>
      <c r="D5170" s="1256" t="s">
        <v>54</v>
      </c>
      <c r="E5170" s="1557">
        <v>0</v>
      </c>
      <c r="F5170" s="1341">
        <v>1</v>
      </c>
      <c r="G5170" s="1341">
        <v>1</v>
      </c>
      <c r="H5170" s="3471">
        <v>0</v>
      </c>
      <c r="I5170" s="1330">
        <v>1</v>
      </c>
      <c r="J5170" s="1330">
        <v>0</v>
      </c>
      <c r="K5170" s="1330">
        <v>0</v>
      </c>
      <c r="L5170" s="1330">
        <v>1</v>
      </c>
      <c r="M5170" s="1330">
        <v>0</v>
      </c>
      <c r="N5170" s="3471">
        <v>0</v>
      </c>
      <c r="O5170" s="1330">
        <v>0</v>
      </c>
      <c r="P5170" s="1330">
        <v>1</v>
      </c>
      <c r="Q5170" s="1330">
        <v>1</v>
      </c>
      <c r="R5170" s="1330">
        <v>0</v>
      </c>
      <c r="S5170" s="1330">
        <v>1</v>
      </c>
      <c r="T5170" s="1330">
        <v>1</v>
      </c>
      <c r="U5170" s="1330">
        <v>1</v>
      </c>
      <c r="V5170" s="3471">
        <v>0</v>
      </c>
      <c r="W5170" s="1330">
        <v>0</v>
      </c>
      <c r="X5170" s="1330">
        <v>1</v>
      </c>
      <c r="Y5170" s="1330">
        <v>1</v>
      </c>
      <c r="Z5170" s="1341">
        <v>0</v>
      </c>
      <c r="AA5170" s="1341">
        <v>0</v>
      </c>
      <c r="AB5170" s="1558">
        <v>0</v>
      </c>
      <c r="AC5170" s="1762">
        <f>AVERAGE(E5170:AB5170)</f>
        <v>0.45833333333333331</v>
      </c>
      <c r="AD5170" s="1347"/>
      <c r="AE5170" s="1347"/>
      <c r="AF5170" s="1797"/>
      <c r="AJ5170" s="784"/>
      <c r="AK5170" s="1780"/>
      <c r="AL5170" s="1780"/>
      <c r="AM5170" s="1780"/>
      <c r="AN5170" s="1780"/>
      <c r="AO5170" s="784"/>
    </row>
    <row r="5171" spans="1:42" s="181" customFormat="1" ht="15.75" customHeight="1" thickBot="1" x14ac:dyDescent="0.3">
      <c r="A5171" s="3813"/>
      <c r="B5171" s="3839"/>
      <c r="C5171" s="1781" t="s">
        <v>17</v>
      </c>
      <c r="D5171" s="1256"/>
      <c r="E5171" s="1333">
        <f t="shared" ref="E5171:AB5171" si="1758">E5169/E5168</f>
        <v>0.33333333333333337</v>
      </c>
      <c r="F5171" s="1334">
        <f t="shared" si="1758"/>
        <v>0.50877192982456132</v>
      </c>
      <c r="G5171" s="1334">
        <f t="shared" si="1758"/>
        <v>0.13186813186813187</v>
      </c>
      <c r="H5171" s="3401">
        <f t="shared" si="1758"/>
        <v>0.44776119402985076</v>
      </c>
      <c r="I5171" s="1334">
        <f t="shared" si="1758"/>
        <v>0.21666666666666667</v>
      </c>
      <c r="J5171" s="1334">
        <f t="shared" si="1758"/>
        <v>0.13953488372093023</v>
      </c>
      <c r="K5171" s="1334">
        <f t="shared" si="1758"/>
        <v>0.79999999999999993</v>
      </c>
      <c r="L5171" s="1334">
        <f t="shared" si="1758"/>
        <v>0.21600000000000003</v>
      </c>
      <c r="M5171" s="1334">
        <f t="shared" si="1758"/>
        <v>0.15337423312883436</v>
      </c>
      <c r="N5171" s="3401">
        <f t="shared" si="1758"/>
        <v>0.48979591836734687</v>
      </c>
      <c r="O5171" s="1334">
        <f t="shared" si="1758"/>
        <v>0.59090909090909083</v>
      </c>
      <c r="P5171" s="1334">
        <f t="shared" si="1758"/>
        <v>0.17532467532467533</v>
      </c>
      <c r="Q5171" s="1334">
        <f t="shared" si="1758"/>
        <v>0.13471502590673576</v>
      </c>
      <c r="R5171" s="1334">
        <f t="shared" si="1758"/>
        <v>0.3380281690140845</v>
      </c>
      <c r="S5171" s="1334">
        <f t="shared" si="1758"/>
        <v>0.47272727272727272</v>
      </c>
      <c r="T5171" s="1334">
        <f t="shared" si="1758"/>
        <v>0.192</v>
      </c>
      <c r="U5171" s="1334">
        <f t="shared" si="1758"/>
        <v>0.12315270935960591</v>
      </c>
      <c r="V5171" s="3401">
        <f t="shared" si="1758"/>
        <v>0.30000000000000004</v>
      </c>
      <c r="W5171" s="1334">
        <f t="shared" si="1758"/>
        <v>0.61904761904761907</v>
      </c>
      <c r="X5171" s="1334">
        <f t="shared" si="1758"/>
        <v>0.5</v>
      </c>
      <c r="Y5171" s="1334">
        <f>Y5169/Y5168</f>
        <v>0.13586956521739132</v>
      </c>
      <c r="Z5171" s="1334">
        <f t="shared" si="1758"/>
        <v>0.18115942028985507</v>
      </c>
      <c r="AA5171" s="1334">
        <f t="shared" si="1758"/>
        <v>0.61904761904761907</v>
      </c>
      <c r="AB5171" s="1335">
        <f t="shared" si="1758"/>
        <v>0.67500000000000004</v>
      </c>
      <c r="AC5171" s="1258">
        <f>MAX(E5171:AB5171)</f>
        <v>0.79999999999999993</v>
      </c>
      <c r="AD5171" s="1795"/>
      <c r="AE5171" s="1330"/>
      <c r="AF5171" s="1796"/>
      <c r="AJ5171" s="784"/>
      <c r="AK5171" s="1780"/>
      <c r="AL5171" s="1780"/>
      <c r="AM5171" s="1780"/>
      <c r="AN5171" s="1780"/>
      <c r="AO5171" s="784"/>
    </row>
    <row r="5172" spans="1:42" s="181" customFormat="1" ht="15.75" hidden="1" customHeight="1" x14ac:dyDescent="0.25">
      <c r="A5172" s="1712"/>
      <c r="B5172" s="1713"/>
      <c r="C5172" s="1799" t="s">
        <v>18</v>
      </c>
      <c r="D5172" s="1400"/>
      <c r="E5172" s="1559"/>
      <c r="F5172" s="1560"/>
      <c r="G5172" s="1560"/>
      <c r="H5172" s="3475"/>
      <c r="I5172" s="3115"/>
      <c r="J5172" s="3115"/>
      <c r="K5172" s="3115"/>
      <c r="L5172" s="3115"/>
      <c r="M5172" s="3115"/>
      <c r="N5172" s="3475"/>
      <c r="O5172" s="3115"/>
      <c r="P5172" s="3115"/>
      <c r="Q5172" s="3115"/>
      <c r="R5172" s="3115"/>
      <c r="S5172" s="3115"/>
      <c r="T5172" s="3115"/>
      <c r="U5172" s="3115"/>
      <c r="V5172" s="3475"/>
      <c r="W5172" s="3115"/>
      <c r="X5172" s="3115"/>
      <c r="Y5172" s="3115"/>
      <c r="Z5172" s="1560"/>
      <c r="AA5172" s="1560"/>
      <c r="AB5172" s="1560"/>
      <c r="AC5172" s="1256"/>
      <c r="AD5172" s="1795"/>
      <c r="AE5172" s="1330"/>
      <c r="AF5172" s="1796"/>
      <c r="AJ5172" s="784"/>
      <c r="AK5172" s="1780"/>
      <c r="AL5172" s="1780"/>
      <c r="AM5172" s="1780"/>
      <c r="AN5172" s="1780"/>
      <c r="AO5172" s="784"/>
    </row>
    <row r="5173" spans="1:42" s="181" customFormat="1" ht="15.75" hidden="1" customHeight="1" x14ac:dyDescent="0.25">
      <c r="A5173" s="1712"/>
      <c r="B5173" s="1713"/>
      <c r="C5173" s="1799" t="s">
        <v>19</v>
      </c>
      <c r="D5173" s="1400"/>
      <c r="E5173" s="1559"/>
      <c r="F5173" s="1559"/>
      <c r="G5173" s="1559"/>
      <c r="H5173" s="3476"/>
      <c r="I5173" s="3120"/>
      <c r="J5173" s="3120"/>
      <c r="K5173" s="3120"/>
      <c r="L5173" s="3120"/>
      <c r="M5173" s="3120"/>
      <c r="N5173" s="3476"/>
      <c r="O5173" s="3120"/>
      <c r="P5173" s="3120"/>
      <c r="Q5173" s="3120"/>
      <c r="R5173" s="3120"/>
      <c r="S5173" s="3120"/>
      <c r="T5173" s="3120"/>
      <c r="U5173" s="3120"/>
      <c r="V5173" s="3476"/>
      <c r="W5173" s="3120"/>
      <c r="X5173" s="3120"/>
      <c r="Y5173" s="3115"/>
      <c r="Z5173" s="1559"/>
      <c r="AA5173" s="1559"/>
      <c r="AB5173" s="1559"/>
      <c r="AC5173" s="1256"/>
      <c r="AD5173" s="1795"/>
      <c r="AE5173" s="1330"/>
      <c r="AF5173" s="1796"/>
      <c r="AH5173" s="1780"/>
      <c r="AI5173" s="1803"/>
      <c r="AJ5173" s="1803"/>
      <c r="AK5173" s="1803"/>
      <c r="AL5173" s="1804"/>
      <c r="AM5173" s="1804"/>
      <c r="AN5173" s="189"/>
      <c r="AO5173" s="189"/>
      <c r="AP5173" s="189"/>
    </row>
    <row r="5174" spans="1:42" s="181" customFormat="1" ht="15.75" hidden="1" customHeight="1" thickBot="1" x14ac:dyDescent="0.3">
      <c r="A5174" s="3822" t="s">
        <v>42</v>
      </c>
      <c r="B5174" s="3823"/>
      <c r="C5174" s="3824"/>
      <c r="D5174" s="1787"/>
      <c r="E5174" s="1562">
        <f>SQRT(E5168*E5168+E5169*E5169)/E5159/1.73</f>
        <v>0.50293433298353096</v>
      </c>
      <c r="F5174" s="1563">
        <f t="shared" ref="F5174:AB5174" si="1759">SQRT(F5168*F5168+F5169*F5169)/F5159/1.73</f>
        <v>0.35139842535702942</v>
      </c>
      <c r="G5174" s="1563">
        <f t="shared" si="1759"/>
        <v>1.001066623987666</v>
      </c>
      <c r="H5174" s="3403">
        <f t="shared" si="1759"/>
        <v>0.40335946179548898</v>
      </c>
      <c r="I5174" s="1564">
        <f t="shared" si="1759"/>
        <v>0.67337401051522205</v>
      </c>
      <c r="J5174" s="1564">
        <f t="shared" si="1759"/>
        <v>0.9652420340636908</v>
      </c>
      <c r="K5174" s="1564">
        <f t="shared" si="1759"/>
        <v>0.24816662050157215</v>
      </c>
      <c r="L5174" s="1564">
        <f t="shared" si="1759"/>
        <v>0.69474313750407835</v>
      </c>
      <c r="M5174" s="1564">
        <f t="shared" si="1759"/>
        <v>0.909555408868991</v>
      </c>
      <c r="N5174" s="3403">
        <f t="shared" si="1759"/>
        <v>0.29530585754159339</v>
      </c>
      <c r="O5174" s="1564">
        <f t="shared" si="1759"/>
        <v>0.28242868155440792</v>
      </c>
      <c r="P5174" s="1564">
        <f t="shared" si="1759"/>
        <v>0.85420724377250135</v>
      </c>
      <c r="Q5174" s="1564">
        <f t="shared" si="1759"/>
        <v>1.0559892252464753</v>
      </c>
      <c r="R5174" s="1564">
        <f t="shared" si="1759"/>
        <v>0.41978451231240155</v>
      </c>
      <c r="S5174" s="1564">
        <f t="shared" si="1759"/>
        <v>0.335546070119912</v>
      </c>
      <c r="T5174" s="1564">
        <f t="shared" si="1759"/>
        <v>0.70070547164307184</v>
      </c>
      <c r="U5174" s="1564">
        <f t="shared" si="1759"/>
        <v>1.1111609360414076</v>
      </c>
      <c r="V5174" s="3403">
        <f t="shared" si="1759"/>
        <v>0.51336231836814439</v>
      </c>
      <c r="W5174" s="1564">
        <f t="shared" si="1759"/>
        <v>0.26936610394216315</v>
      </c>
      <c r="X5174" s="1564">
        <f t="shared" si="1759"/>
        <v>0.32615112847763134</v>
      </c>
      <c r="Y5174" s="1564">
        <f>SQRT(Y5168*Y5168+Y5169*Y5169)/Y5159/1.73</f>
        <v>1.0300922130937205</v>
      </c>
      <c r="Z5174" s="1563">
        <f t="shared" si="1759"/>
        <v>0.76768157771752454</v>
      </c>
      <c r="AA5174" s="1563">
        <f t="shared" si="1759"/>
        <v>0.26987530262636383</v>
      </c>
      <c r="AB5174" s="1565">
        <f t="shared" si="1759"/>
        <v>0.26119652122737447</v>
      </c>
      <c r="AC5174" s="1800">
        <f>AVERAGE(E5174:AB5174)</f>
        <v>0.59344555080258188</v>
      </c>
      <c r="AD5174" s="1801">
        <f>(AC5170-AC5174)/AC5170</f>
        <v>-0.2947902926601787</v>
      </c>
      <c r="AE5174" s="1564"/>
      <c r="AF5174" s="1802"/>
      <c r="AJ5174" s="784"/>
      <c r="AK5174" s="1779"/>
      <c r="AL5174" s="1779"/>
      <c r="AM5174" s="1780"/>
      <c r="AN5174" s="1779"/>
      <c r="AO5174" s="784"/>
    </row>
    <row r="5175" spans="1:42" s="181" customFormat="1" ht="15.75" customHeight="1" x14ac:dyDescent="0.25">
      <c r="A5175" s="3812" t="s">
        <v>739</v>
      </c>
      <c r="B5175" s="3838" t="s">
        <v>740</v>
      </c>
      <c r="C5175" s="1775" t="s">
        <v>13</v>
      </c>
      <c r="D5175" s="1759" t="s">
        <v>811</v>
      </c>
      <c r="E5175" s="1566">
        <v>169.8</v>
      </c>
      <c r="F5175" s="1567">
        <v>164.4</v>
      </c>
      <c r="G5175" s="1567">
        <v>162.6</v>
      </c>
      <c r="H5175" s="3460">
        <v>158.4</v>
      </c>
      <c r="I5175" s="1567">
        <v>165</v>
      </c>
      <c r="J5175" s="1567">
        <v>180.3</v>
      </c>
      <c r="K5175" s="1567">
        <v>198.6</v>
      </c>
      <c r="L5175" s="1567">
        <v>212.7</v>
      </c>
      <c r="M5175" s="1567">
        <v>187.5</v>
      </c>
      <c r="N5175" s="3460">
        <v>223.8</v>
      </c>
      <c r="O5175" s="1567">
        <v>221.4</v>
      </c>
      <c r="P5175" s="1567">
        <v>243.3</v>
      </c>
      <c r="Q5175" s="1567">
        <v>204.6</v>
      </c>
      <c r="R5175" s="1567">
        <v>186.3</v>
      </c>
      <c r="S5175" s="1567">
        <v>245.7</v>
      </c>
      <c r="T5175" s="1567">
        <v>231.6</v>
      </c>
      <c r="U5175" s="1567">
        <v>265.2</v>
      </c>
      <c r="V5175" s="3460">
        <v>235.5</v>
      </c>
      <c r="W5175" s="1567">
        <v>240.9</v>
      </c>
      <c r="X5175" s="1567">
        <v>194.7</v>
      </c>
      <c r="Y5175" s="1567">
        <v>183</v>
      </c>
      <c r="Z5175" s="1567">
        <v>179.7</v>
      </c>
      <c r="AA5175" s="1567">
        <v>174</v>
      </c>
      <c r="AB5175" s="1568">
        <v>161.4</v>
      </c>
      <c r="AC5175" s="1535">
        <f>SUM(E5175:AB5175)</f>
        <v>4790.3999999999987</v>
      </c>
      <c r="AD5175" s="1794"/>
      <c r="AE5175" s="1567">
        <v>100</v>
      </c>
      <c r="AF5175" s="1568">
        <v>30</v>
      </c>
      <c r="AJ5175" s="784"/>
      <c r="AK5175" s="1784"/>
      <c r="AL5175" s="1785"/>
      <c r="AM5175" s="1784"/>
      <c r="AN5175" s="1780"/>
      <c r="AO5175" s="784"/>
    </row>
    <row r="5176" spans="1:42" s="181" customFormat="1" ht="15.75" customHeight="1" x14ac:dyDescent="0.25">
      <c r="A5176" s="3813"/>
      <c r="B5176" s="3839"/>
      <c r="C5176" s="1781" t="s">
        <v>14</v>
      </c>
      <c r="D5176" s="1256" t="s">
        <v>811</v>
      </c>
      <c r="E5176" s="1554">
        <v>46.2</v>
      </c>
      <c r="F5176" s="1555">
        <v>48.3</v>
      </c>
      <c r="G5176" s="1555">
        <v>46.2</v>
      </c>
      <c r="H5176" s="3461">
        <v>48.3</v>
      </c>
      <c r="I5176" s="1555">
        <v>48.3</v>
      </c>
      <c r="J5176" s="1555">
        <v>48.3</v>
      </c>
      <c r="K5176" s="1555">
        <v>60.6</v>
      </c>
      <c r="L5176" s="1555">
        <v>88.8</v>
      </c>
      <c r="M5176" s="1555">
        <v>74.7</v>
      </c>
      <c r="N5176" s="3461">
        <v>120.3</v>
      </c>
      <c r="O5176" s="1555">
        <v>108.9</v>
      </c>
      <c r="P5176" s="1555">
        <v>144.30000000000001</v>
      </c>
      <c r="Q5176" s="1555">
        <v>87.6</v>
      </c>
      <c r="R5176" s="1555">
        <v>84.9</v>
      </c>
      <c r="S5176" s="1555">
        <v>144</v>
      </c>
      <c r="T5176" s="1555">
        <v>117.9</v>
      </c>
      <c r="U5176" s="1555">
        <v>147</v>
      </c>
      <c r="V5176" s="3461">
        <v>106.5</v>
      </c>
      <c r="W5176" s="1555">
        <v>109.8</v>
      </c>
      <c r="X5176" s="1555">
        <v>62.1</v>
      </c>
      <c r="Y5176" s="1555">
        <v>43.5</v>
      </c>
      <c r="Z5176" s="1555">
        <v>47.4</v>
      </c>
      <c r="AA5176" s="1555">
        <v>52.2</v>
      </c>
      <c r="AB5176" s="1556">
        <v>47.1</v>
      </c>
      <c r="AC5176" s="1762">
        <f>SUM(E5176:AB5176)</f>
        <v>1933.2</v>
      </c>
      <c r="AD5176" s="1795"/>
      <c r="AE5176" s="1330"/>
      <c r="AF5176" s="1796"/>
      <c r="AJ5176" s="784"/>
      <c r="AK5176" s="1780"/>
      <c r="AL5176" s="1780"/>
      <c r="AM5176" s="1780"/>
      <c r="AN5176" s="1780"/>
      <c r="AO5176" s="784"/>
    </row>
    <row r="5177" spans="1:42" s="181" customFormat="1" ht="15.75" customHeight="1" x14ac:dyDescent="0.25">
      <c r="A5177" s="3813"/>
      <c r="B5177" s="3839"/>
      <c r="C5177" s="1781" t="s">
        <v>15</v>
      </c>
      <c r="D5177" s="1256" t="s">
        <v>54</v>
      </c>
      <c r="E5177" s="1557">
        <v>9</v>
      </c>
      <c r="F5177" s="1341">
        <v>9</v>
      </c>
      <c r="G5177" s="1341">
        <v>8</v>
      </c>
      <c r="H5177" s="3471">
        <v>10</v>
      </c>
      <c r="I5177" s="1330">
        <v>10</v>
      </c>
      <c r="J5177" s="1330">
        <v>10</v>
      </c>
      <c r="K5177" s="1330">
        <v>22</v>
      </c>
      <c r="L5177" s="1330">
        <v>11</v>
      </c>
      <c r="M5177" s="1330">
        <v>12</v>
      </c>
      <c r="N5177" s="3471">
        <v>11</v>
      </c>
      <c r="O5177" s="1330">
        <v>17</v>
      </c>
      <c r="P5177" s="1330">
        <v>13</v>
      </c>
      <c r="Q5177" s="1330">
        <v>11</v>
      </c>
      <c r="R5177" s="1330">
        <v>11</v>
      </c>
      <c r="S5177" s="1330">
        <v>12</v>
      </c>
      <c r="T5177" s="1330">
        <v>14</v>
      </c>
      <c r="U5177" s="1330">
        <v>15</v>
      </c>
      <c r="V5177" s="3471">
        <v>12</v>
      </c>
      <c r="W5177" s="1330">
        <v>11</v>
      </c>
      <c r="X5177" s="1330">
        <v>8</v>
      </c>
      <c r="Y5177" s="1330">
        <v>10</v>
      </c>
      <c r="Z5177" s="1341">
        <v>9</v>
      </c>
      <c r="AA5177" s="1341">
        <v>10</v>
      </c>
      <c r="AB5177" s="1558">
        <v>8</v>
      </c>
      <c r="AC5177" s="1762">
        <f>AVERAGE(E5177:AB5177)</f>
        <v>11.375</v>
      </c>
      <c r="AD5177" s="1347"/>
      <c r="AE5177" s="1347"/>
      <c r="AF5177" s="1797"/>
      <c r="AJ5177" s="784"/>
      <c r="AK5177" s="1780"/>
      <c r="AL5177" s="1780"/>
      <c r="AM5177" s="1780"/>
      <c r="AN5177" s="1780"/>
      <c r="AO5177" s="784"/>
    </row>
    <row r="5178" spans="1:42" s="181" customFormat="1" ht="15.75" customHeight="1" thickBot="1" x14ac:dyDescent="0.3">
      <c r="A5178" s="3825"/>
      <c r="B5178" s="3840"/>
      <c r="C5178" s="1786" t="s">
        <v>17</v>
      </c>
      <c r="D5178" s="1787"/>
      <c r="E5178" s="1338">
        <f t="shared" ref="E5178:AA5178" si="1760">E5176/E5175</f>
        <v>0.27208480565371024</v>
      </c>
      <c r="F5178" s="1339">
        <f t="shared" si="1760"/>
        <v>0.29379562043795615</v>
      </c>
      <c r="G5178" s="1339">
        <f t="shared" si="1760"/>
        <v>0.28413284132841332</v>
      </c>
      <c r="H5178" s="3404">
        <f t="shared" si="1760"/>
        <v>0.30492424242424238</v>
      </c>
      <c r="I5178" s="1339">
        <f t="shared" si="1760"/>
        <v>0.29272727272727272</v>
      </c>
      <c r="J5178" s="1339">
        <f t="shared" si="1760"/>
        <v>0.26788685524126454</v>
      </c>
      <c r="K5178" s="1339">
        <f t="shared" si="1760"/>
        <v>0.30513595166163143</v>
      </c>
      <c r="L5178" s="1339">
        <f t="shared" si="1760"/>
        <v>0.41748942172073344</v>
      </c>
      <c r="M5178" s="1339">
        <f t="shared" si="1760"/>
        <v>0.39840000000000003</v>
      </c>
      <c r="N5178" s="3404">
        <f t="shared" si="1760"/>
        <v>0.53753351206434308</v>
      </c>
      <c r="O5178" s="1339">
        <f t="shared" si="1760"/>
        <v>0.491869918699187</v>
      </c>
      <c r="P5178" s="1339">
        <f t="shared" si="1760"/>
        <v>0.59309494451294698</v>
      </c>
      <c r="Q5178" s="1339">
        <f t="shared" si="1760"/>
        <v>0.42815249266862171</v>
      </c>
      <c r="R5178" s="1339">
        <f t="shared" si="1760"/>
        <v>0.45571658615136879</v>
      </c>
      <c r="S5178" s="1339">
        <f t="shared" si="1760"/>
        <v>0.58608058608058611</v>
      </c>
      <c r="T5178" s="1339">
        <f t="shared" si="1760"/>
        <v>0.5090673575129534</v>
      </c>
      <c r="U5178" s="1339">
        <f t="shared" si="1760"/>
        <v>0.55429864253393668</v>
      </c>
      <c r="V5178" s="3404">
        <f t="shared" si="1760"/>
        <v>0.45222929936305734</v>
      </c>
      <c r="W5178" s="1339">
        <f t="shared" si="1760"/>
        <v>0.45579078455790784</v>
      </c>
      <c r="X5178" s="1339">
        <f t="shared" si="1760"/>
        <v>0.31895223420647151</v>
      </c>
      <c r="Y5178" s="1339">
        <f>Y5176/Y5175</f>
        <v>0.23770491803278687</v>
      </c>
      <c r="Z5178" s="1339">
        <f t="shared" si="1760"/>
        <v>0.26377295492487479</v>
      </c>
      <c r="AA5178" s="1339">
        <f t="shared" si="1760"/>
        <v>0.3</v>
      </c>
      <c r="AB5178" s="1340">
        <f>AB5176/AB5175</f>
        <v>0.29182156133828996</v>
      </c>
      <c r="AC5178" s="1259">
        <f>MAX(E5178:AB5178)</f>
        <v>0.59309494451294698</v>
      </c>
      <c r="AD5178" s="1795"/>
      <c r="AE5178" s="1330"/>
      <c r="AF5178" s="1796"/>
      <c r="AJ5178" s="784"/>
      <c r="AK5178" s="1780"/>
      <c r="AL5178" s="1780"/>
      <c r="AM5178" s="1780"/>
      <c r="AN5178" s="1780"/>
      <c r="AO5178" s="784"/>
    </row>
    <row r="5179" spans="1:42" s="181" customFormat="1" ht="15.75" hidden="1" customHeight="1" x14ac:dyDescent="0.25">
      <c r="A5179" s="1715"/>
      <c r="B5179" s="1714"/>
      <c r="C5179" s="1853" t="s">
        <v>18</v>
      </c>
      <c r="D5179" s="1939"/>
      <c r="E5179" s="1569"/>
      <c r="F5179" s="1570"/>
      <c r="G5179" s="1570"/>
      <c r="H5179" s="3474"/>
      <c r="I5179" s="3121"/>
      <c r="J5179" s="3121"/>
      <c r="K5179" s="3121"/>
      <c r="L5179" s="3121"/>
      <c r="M5179" s="3121"/>
      <c r="N5179" s="3474"/>
      <c r="O5179" s="3121"/>
      <c r="P5179" s="3121"/>
      <c r="Q5179" s="3121"/>
      <c r="R5179" s="3121"/>
      <c r="S5179" s="3121"/>
      <c r="T5179" s="3121"/>
      <c r="U5179" s="3121"/>
      <c r="V5179" s="3474"/>
      <c r="W5179" s="3121"/>
      <c r="X5179" s="3121"/>
      <c r="Y5179" s="3121"/>
      <c r="Z5179" s="1570"/>
      <c r="AA5179" s="1570"/>
      <c r="AB5179" s="1571"/>
      <c r="AC5179" s="1854"/>
      <c r="AD5179" s="1795"/>
      <c r="AE5179" s="1330"/>
      <c r="AF5179" s="1796"/>
      <c r="AJ5179" s="784"/>
      <c r="AK5179" s="1780"/>
      <c r="AL5179" s="1780"/>
      <c r="AM5179" s="1780"/>
      <c r="AN5179" s="1780"/>
      <c r="AO5179" s="784"/>
    </row>
    <row r="5180" spans="1:42" s="181" customFormat="1" ht="15.75" hidden="1" customHeight="1" x14ac:dyDescent="0.25">
      <c r="A5180" s="1712"/>
      <c r="B5180" s="1713"/>
      <c r="C5180" s="1799" t="s">
        <v>19</v>
      </c>
      <c r="D5180" s="1400"/>
      <c r="E5180" s="1559"/>
      <c r="F5180" s="1559"/>
      <c r="G5180" s="1559"/>
      <c r="H5180" s="3476"/>
      <c r="I5180" s="3120"/>
      <c r="J5180" s="3120"/>
      <c r="K5180" s="3120"/>
      <c r="L5180" s="3120"/>
      <c r="M5180" s="3120"/>
      <c r="N5180" s="3476"/>
      <c r="O5180" s="3120"/>
      <c r="P5180" s="3120"/>
      <c r="Q5180" s="3120"/>
      <c r="R5180" s="3120"/>
      <c r="S5180" s="3120"/>
      <c r="T5180" s="3120"/>
      <c r="U5180" s="3120"/>
      <c r="V5180" s="3476"/>
      <c r="W5180" s="3120"/>
      <c r="X5180" s="3120"/>
      <c r="Y5180" s="3120"/>
      <c r="Z5180" s="1559"/>
      <c r="AA5180" s="1559"/>
      <c r="AB5180" s="1559"/>
      <c r="AC5180" s="1256"/>
      <c r="AD5180" s="1795"/>
      <c r="AE5180" s="1330"/>
      <c r="AF5180" s="1796"/>
      <c r="AH5180" s="1780"/>
      <c r="AI5180" s="1803"/>
      <c r="AJ5180" s="1803"/>
      <c r="AK5180" s="1803"/>
      <c r="AL5180" s="1804"/>
      <c r="AM5180" s="1804"/>
      <c r="AN5180" s="189"/>
      <c r="AO5180" s="189"/>
      <c r="AP5180" s="189"/>
    </row>
    <row r="5181" spans="1:42" s="181" customFormat="1" ht="15.75" hidden="1" customHeight="1" thickBot="1" x14ac:dyDescent="0.3">
      <c r="A5181" s="3822" t="s">
        <v>42</v>
      </c>
      <c r="B5181" s="3823"/>
      <c r="C5181" s="3824"/>
      <c r="D5181" s="1787"/>
      <c r="E5181" s="1562">
        <f>SQRT(E5175*E5175+E5176*E5176)/E5159/1.73</f>
        <v>9.6507086939450843</v>
      </c>
      <c r="F5181" s="1563">
        <f t="shared" ref="F5181:AB5181" si="1761">SQRT(F5175*F5175+F5176*F5176)/F5159/1.73</f>
        <v>9.4149502975075112</v>
      </c>
      <c r="G5181" s="1563">
        <f t="shared" si="1761"/>
        <v>9.2178040582869354</v>
      </c>
      <c r="H5181" s="3403">
        <f t="shared" si="1761"/>
        <v>9.0991160101819535</v>
      </c>
      <c r="I5181" s="1564">
        <f t="shared" si="1761"/>
        <v>9.4286605435259663</v>
      </c>
      <c r="J5181" s="1564">
        <f t="shared" si="1761"/>
        <v>10.374465688866607</v>
      </c>
      <c r="K5181" s="1564">
        <f t="shared" si="1761"/>
        <v>11.496460952897797</v>
      </c>
      <c r="L5181" s="1564">
        <f t="shared" si="1761"/>
        <v>12.521859071379131</v>
      </c>
      <c r="M5181" s="1564">
        <f t="shared" si="1761"/>
        <v>11.132267091140616</v>
      </c>
      <c r="N5181" s="3403">
        <f t="shared" si="1761"/>
        <v>13.751797248355278</v>
      </c>
      <c r="O5181" s="1564">
        <f t="shared" si="1761"/>
        <v>13.63482097143538</v>
      </c>
      <c r="P5181" s="1564">
        <f t="shared" si="1761"/>
        <v>15.454693368213389</v>
      </c>
      <c r="Q5181" s="1564">
        <f t="shared" si="1761"/>
        <v>12.068475834315265</v>
      </c>
      <c r="R5181" s="1564">
        <f t="shared" si="1761"/>
        <v>11.467336619638445</v>
      </c>
      <c r="S5181" s="1564">
        <f t="shared" si="1761"/>
        <v>15.707789153581039</v>
      </c>
      <c r="T5181" s="1564">
        <f t="shared" si="1761"/>
        <v>14.306777215179764</v>
      </c>
      <c r="U5181" s="1564">
        <f t="shared" si="1761"/>
        <v>16.472693322134344</v>
      </c>
      <c r="V5181" s="3403">
        <f t="shared" si="1761"/>
        <v>14.120971842190805</v>
      </c>
      <c r="W5181" s="1564">
        <f t="shared" si="1761"/>
        <v>14.436851814576986</v>
      </c>
      <c r="X5181" s="1564">
        <f t="shared" si="1761"/>
        <v>11.040119197970551</v>
      </c>
      <c r="Y5181" s="1564">
        <f>SQRT(Y5175*Y5175+Y5176*Y5176)/Y5159/1.73</f>
        <v>10.434526924642849</v>
      </c>
      <c r="Z5181" s="1563">
        <f t="shared" si="1761"/>
        <v>10.172879853595806</v>
      </c>
      <c r="AA5181" s="1563">
        <f t="shared" si="1761"/>
        <v>9.9250048217841265</v>
      </c>
      <c r="AB5181" s="1565">
        <f t="shared" si="1761"/>
        <v>9.0998247338734739</v>
      </c>
      <c r="AC5181" s="1800">
        <f>AVERAGE(E5181:AB5181)</f>
        <v>11.851285638717462</v>
      </c>
      <c r="AD5181" s="1801">
        <f>(AC5177-AC5181)/AC5177</f>
        <v>-4.1871264942194453E-2</v>
      </c>
      <c r="AE5181" s="1564"/>
      <c r="AF5181" s="1802"/>
      <c r="AJ5181" s="784"/>
      <c r="AK5181" s="1779"/>
      <c r="AL5181" s="1779"/>
      <c r="AM5181" s="1780"/>
      <c r="AN5181" s="1779"/>
      <c r="AO5181" s="784"/>
    </row>
    <row r="5182" spans="1:42" s="181" customFormat="1" ht="15.75" customHeight="1" x14ac:dyDescent="0.25">
      <c r="A5182" s="3826" t="s">
        <v>27</v>
      </c>
      <c r="B5182" s="3841" t="s">
        <v>741</v>
      </c>
      <c r="C5182" s="1857" t="s">
        <v>13</v>
      </c>
      <c r="D5182" s="1854" t="s">
        <v>811</v>
      </c>
      <c r="E5182" s="1532">
        <v>715.6</v>
      </c>
      <c r="F5182" s="1533">
        <v>681.2</v>
      </c>
      <c r="G5182" s="1533">
        <v>690.4</v>
      </c>
      <c r="H5182" s="3465">
        <v>694</v>
      </c>
      <c r="I5182" s="1533">
        <v>684.8</v>
      </c>
      <c r="J5182" s="1533">
        <v>803.2</v>
      </c>
      <c r="K5182" s="1533">
        <v>907.6</v>
      </c>
      <c r="L5182" s="1533">
        <v>944.8</v>
      </c>
      <c r="M5182" s="1533">
        <v>934</v>
      </c>
      <c r="N5182" s="3465">
        <v>887.6</v>
      </c>
      <c r="O5182" s="1533">
        <v>860.4</v>
      </c>
      <c r="P5182" s="1533">
        <v>829.6</v>
      </c>
      <c r="Q5182" s="1533">
        <v>820</v>
      </c>
      <c r="R5182" s="1533">
        <v>842.4</v>
      </c>
      <c r="S5182" s="1533">
        <v>857.2</v>
      </c>
      <c r="T5182" s="1533">
        <v>903.6</v>
      </c>
      <c r="U5182" s="1533">
        <v>912</v>
      </c>
      <c r="V5182" s="3465">
        <v>956.4</v>
      </c>
      <c r="W5182" s="1533">
        <v>968</v>
      </c>
      <c r="X5182" s="1533">
        <v>949.2</v>
      </c>
      <c r="Y5182" s="1533">
        <v>901.2</v>
      </c>
      <c r="Z5182" s="1533">
        <v>849.6</v>
      </c>
      <c r="AA5182" s="1533">
        <v>797.6</v>
      </c>
      <c r="AB5182" s="1553">
        <v>721.2</v>
      </c>
      <c r="AC5182" s="1858">
        <f>SUM(E5182:AB5182)</f>
        <v>20111.599999999999</v>
      </c>
      <c r="AD5182" s="1794"/>
      <c r="AE5182" s="1567">
        <v>100</v>
      </c>
      <c r="AF5182" s="1568">
        <v>40</v>
      </c>
      <c r="AJ5182" s="784"/>
      <c r="AK5182" s="1784"/>
      <c r="AL5182" s="1785"/>
      <c r="AM5182" s="1784"/>
      <c r="AN5182" s="1780"/>
      <c r="AO5182" s="784"/>
    </row>
    <row r="5183" spans="1:42" s="181" customFormat="1" ht="15.75" customHeight="1" x14ac:dyDescent="0.25">
      <c r="A5183" s="3813"/>
      <c r="B5183" s="3839"/>
      <c r="C5183" s="1781" t="s">
        <v>14</v>
      </c>
      <c r="D5183" s="1854" t="s">
        <v>811</v>
      </c>
      <c r="E5183" s="1554">
        <v>243.2</v>
      </c>
      <c r="F5183" s="1555">
        <v>238.8</v>
      </c>
      <c r="G5183" s="1555">
        <v>240.4</v>
      </c>
      <c r="H5183" s="3461">
        <v>239.2</v>
      </c>
      <c r="I5183" s="1555">
        <v>228.8</v>
      </c>
      <c r="J5183" s="1555">
        <v>224</v>
      </c>
      <c r="K5183" s="1555">
        <v>251.2</v>
      </c>
      <c r="L5183" s="1555">
        <v>266.8</v>
      </c>
      <c r="M5183" s="1555">
        <v>275.60000000000002</v>
      </c>
      <c r="N5183" s="3461">
        <v>266</v>
      </c>
      <c r="O5183" s="1555">
        <v>274.39999999999998</v>
      </c>
      <c r="P5183" s="1555">
        <v>272.39999999999998</v>
      </c>
      <c r="Q5183" s="1555">
        <v>260</v>
      </c>
      <c r="R5183" s="1555">
        <v>265.2</v>
      </c>
      <c r="S5183" s="1555">
        <v>259.2</v>
      </c>
      <c r="T5183" s="1555">
        <v>280.8</v>
      </c>
      <c r="U5183" s="1555">
        <v>282.8</v>
      </c>
      <c r="V5183" s="3461">
        <v>278.8</v>
      </c>
      <c r="W5183" s="1555">
        <v>276.8</v>
      </c>
      <c r="X5183" s="1555">
        <v>265.60000000000002</v>
      </c>
      <c r="Y5183" s="1555">
        <v>244.4</v>
      </c>
      <c r="Z5183" s="1555">
        <v>238.4</v>
      </c>
      <c r="AA5183" s="1555">
        <v>247.2</v>
      </c>
      <c r="AB5183" s="1556">
        <v>249.2</v>
      </c>
      <c r="AC5183" s="1762">
        <f>SUM(E5183:AB5183)</f>
        <v>6169.2</v>
      </c>
      <c r="AD5183" s="1795"/>
      <c r="AE5183" s="1330"/>
      <c r="AF5183" s="1796"/>
      <c r="AJ5183" s="784"/>
      <c r="AK5183" s="1780"/>
      <c r="AL5183" s="1780"/>
      <c r="AM5183" s="1780"/>
      <c r="AN5183" s="1780"/>
      <c r="AO5183" s="784"/>
    </row>
    <row r="5184" spans="1:42" s="181" customFormat="1" ht="15.75" customHeight="1" x14ac:dyDescent="0.25">
      <c r="A5184" s="3813"/>
      <c r="B5184" s="3839"/>
      <c r="C5184" s="1781" t="s">
        <v>15</v>
      </c>
      <c r="D5184" s="1256" t="s">
        <v>54</v>
      </c>
      <c r="E5184" s="1557">
        <v>43</v>
      </c>
      <c r="F5184" s="1341">
        <v>38</v>
      </c>
      <c r="G5184" s="1341">
        <v>41</v>
      </c>
      <c r="H5184" s="3471">
        <v>38</v>
      </c>
      <c r="I5184" s="1330">
        <v>43</v>
      </c>
      <c r="J5184" s="1330">
        <v>50</v>
      </c>
      <c r="K5184" s="1330">
        <v>54</v>
      </c>
      <c r="L5184" s="1330">
        <v>52</v>
      </c>
      <c r="M5184" s="1330">
        <v>54</v>
      </c>
      <c r="N5184" s="3471">
        <v>51</v>
      </c>
      <c r="O5184" s="1330">
        <v>50</v>
      </c>
      <c r="P5184" s="1330">
        <v>48</v>
      </c>
      <c r="Q5184" s="1330">
        <v>46</v>
      </c>
      <c r="R5184" s="1330">
        <v>48</v>
      </c>
      <c r="S5184" s="1330">
        <v>52</v>
      </c>
      <c r="T5184" s="1330">
        <v>50</v>
      </c>
      <c r="U5184" s="1330">
        <v>53</v>
      </c>
      <c r="V5184" s="3471">
        <v>54</v>
      </c>
      <c r="W5184" s="1330">
        <v>54</v>
      </c>
      <c r="X5184" s="1330">
        <v>51</v>
      </c>
      <c r="Y5184" s="1330">
        <v>50</v>
      </c>
      <c r="Z5184" s="1341">
        <v>45</v>
      </c>
      <c r="AA5184" s="1341">
        <v>43</v>
      </c>
      <c r="AB5184" s="1558">
        <v>41</v>
      </c>
      <c r="AC5184" s="1762">
        <f>AVERAGE(E5184:AB5184)</f>
        <v>47.875</v>
      </c>
      <c r="AD5184" s="1347"/>
      <c r="AE5184" s="1347"/>
      <c r="AF5184" s="1797"/>
      <c r="AJ5184" s="784"/>
      <c r="AK5184" s="1780"/>
      <c r="AL5184" s="1780"/>
      <c r="AM5184" s="1780"/>
      <c r="AN5184" s="1780"/>
      <c r="AO5184" s="784"/>
    </row>
    <row r="5185" spans="1:42" s="181" customFormat="1" ht="15.75" customHeight="1" thickBot="1" x14ac:dyDescent="0.3">
      <c r="A5185" s="3813"/>
      <c r="B5185" s="3839"/>
      <c r="C5185" s="1781" t="s">
        <v>17</v>
      </c>
      <c r="D5185" s="1256"/>
      <c r="E5185" s="1333">
        <f t="shared" ref="E5185:AB5185" si="1762">E5183/E5182</f>
        <v>0.33985466741196196</v>
      </c>
      <c r="F5185" s="1334">
        <f t="shared" si="1762"/>
        <v>0.35055783910745741</v>
      </c>
      <c r="G5185" s="1334">
        <f t="shared" si="1762"/>
        <v>0.34820393974507535</v>
      </c>
      <c r="H5185" s="3401">
        <f t="shared" si="1762"/>
        <v>0.3446685878962536</v>
      </c>
      <c r="I5185" s="1334">
        <f t="shared" si="1762"/>
        <v>0.33411214953271035</v>
      </c>
      <c r="J5185" s="1334">
        <f t="shared" si="1762"/>
        <v>0.2788844621513944</v>
      </c>
      <c r="K5185" s="1334">
        <f t="shared" si="1762"/>
        <v>0.27677390921110617</v>
      </c>
      <c r="L5185" s="1334">
        <f t="shared" si="1762"/>
        <v>0.28238780694326843</v>
      </c>
      <c r="M5185" s="1334">
        <f t="shared" si="1762"/>
        <v>0.29507494646680943</v>
      </c>
      <c r="N5185" s="3401">
        <f t="shared" si="1762"/>
        <v>0.29968454258675076</v>
      </c>
      <c r="O5185" s="1334">
        <f t="shared" si="1762"/>
        <v>0.31892143189214317</v>
      </c>
      <c r="P5185" s="1334">
        <f t="shared" si="1762"/>
        <v>0.32835101253616195</v>
      </c>
      <c r="Q5185" s="1334">
        <f t="shared" si="1762"/>
        <v>0.31707317073170732</v>
      </c>
      <c r="R5185" s="1334">
        <f t="shared" si="1762"/>
        <v>0.31481481481481483</v>
      </c>
      <c r="S5185" s="1334">
        <f t="shared" si="1762"/>
        <v>0.30237984134391038</v>
      </c>
      <c r="T5185" s="1334">
        <f t="shared" si="1762"/>
        <v>0.31075697211155379</v>
      </c>
      <c r="U5185" s="1334">
        <f t="shared" si="1762"/>
        <v>0.31008771929824563</v>
      </c>
      <c r="V5185" s="3401">
        <f t="shared" si="1762"/>
        <v>0.29150982852363028</v>
      </c>
      <c r="W5185" s="1334">
        <f t="shared" si="1762"/>
        <v>0.28595041322314052</v>
      </c>
      <c r="X5185" s="1334">
        <f t="shared" si="1762"/>
        <v>0.27981458069953646</v>
      </c>
      <c r="Y5185" s="1334">
        <f>Y5183/Y5182</f>
        <v>0.27119396360408343</v>
      </c>
      <c r="Z5185" s="1334">
        <f t="shared" si="1762"/>
        <v>0.28060263653483991</v>
      </c>
      <c r="AA5185" s="1334">
        <f t="shared" si="1762"/>
        <v>0.30992978936810428</v>
      </c>
      <c r="AB5185" s="1335">
        <f t="shared" si="1762"/>
        <v>0.34553521907931223</v>
      </c>
      <c r="AC5185" s="1258">
        <f>MAX(E5185:AB5185)</f>
        <v>0.35055783910745741</v>
      </c>
      <c r="AD5185" s="1795"/>
      <c r="AE5185" s="1330"/>
      <c r="AF5185" s="1796"/>
      <c r="AJ5185" s="784"/>
      <c r="AK5185" s="1780"/>
      <c r="AL5185" s="1780"/>
      <c r="AM5185" s="1780"/>
      <c r="AN5185" s="1780"/>
      <c r="AO5185" s="784"/>
    </row>
    <row r="5186" spans="1:42" s="181" customFormat="1" ht="15.75" hidden="1" customHeight="1" x14ac:dyDescent="0.25">
      <c r="A5186" s="1712"/>
      <c r="B5186" s="1713"/>
      <c r="C5186" s="1799" t="s">
        <v>18</v>
      </c>
      <c r="D5186" s="1400"/>
      <c r="E5186" s="1559"/>
      <c r="F5186" s="1560"/>
      <c r="G5186" s="1560"/>
      <c r="H5186" s="3475"/>
      <c r="I5186" s="3115"/>
      <c r="J5186" s="3115"/>
      <c r="K5186" s="3115"/>
      <c r="L5186" s="3115"/>
      <c r="M5186" s="3115"/>
      <c r="N5186" s="3475"/>
      <c r="O5186" s="3115"/>
      <c r="P5186" s="3115"/>
      <c r="Q5186" s="3115"/>
      <c r="R5186" s="3115"/>
      <c r="S5186" s="3115"/>
      <c r="T5186" s="3115"/>
      <c r="U5186" s="3115"/>
      <c r="V5186" s="3475"/>
      <c r="W5186" s="3115"/>
      <c r="X5186" s="3115"/>
      <c r="Y5186" s="3115"/>
      <c r="Z5186" s="1560"/>
      <c r="AA5186" s="1560"/>
      <c r="AB5186" s="1561"/>
      <c r="AC5186" s="1256"/>
      <c r="AD5186" s="1795"/>
      <c r="AE5186" s="1330"/>
      <c r="AF5186" s="1796"/>
      <c r="AJ5186" s="784"/>
      <c r="AK5186" s="1780"/>
      <c r="AL5186" s="1780"/>
      <c r="AM5186" s="1780"/>
      <c r="AN5186" s="1780"/>
      <c r="AO5186" s="784"/>
    </row>
    <row r="5187" spans="1:42" s="181" customFormat="1" ht="15.75" hidden="1" customHeight="1" x14ac:dyDescent="0.25">
      <c r="A5187" s="1712"/>
      <c r="B5187" s="1713"/>
      <c r="C5187" s="1799" t="s">
        <v>19</v>
      </c>
      <c r="D5187" s="1400"/>
      <c r="E5187" s="1559"/>
      <c r="F5187" s="1560"/>
      <c r="G5187" s="1560"/>
      <c r="H5187" s="3475"/>
      <c r="I5187" s="3115"/>
      <c r="J5187" s="3115"/>
      <c r="K5187" s="3115"/>
      <c r="L5187" s="3115"/>
      <c r="M5187" s="3115"/>
      <c r="N5187" s="3475"/>
      <c r="O5187" s="3115"/>
      <c r="P5187" s="3115"/>
      <c r="Q5187" s="3115"/>
      <c r="R5187" s="3115"/>
      <c r="S5187" s="3115"/>
      <c r="T5187" s="3115"/>
      <c r="U5187" s="3115"/>
      <c r="V5187" s="3475"/>
      <c r="W5187" s="3115"/>
      <c r="X5187" s="3115"/>
      <c r="Y5187" s="3115"/>
      <c r="Z5187" s="1560"/>
      <c r="AA5187" s="1560"/>
      <c r="AB5187" s="1561"/>
      <c r="AC5187" s="1256"/>
      <c r="AD5187" s="1795"/>
      <c r="AE5187" s="1330"/>
      <c r="AF5187" s="1796"/>
      <c r="AH5187" s="1780"/>
      <c r="AI5187" s="1803"/>
      <c r="AJ5187" s="1803"/>
      <c r="AK5187" s="1803"/>
      <c r="AL5187" s="1804"/>
      <c r="AM5187" s="1804"/>
      <c r="AN5187" s="189"/>
      <c r="AO5187" s="189"/>
      <c r="AP5187" s="189"/>
    </row>
    <row r="5188" spans="1:42" s="181" customFormat="1" ht="15.75" hidden="1" customHeight="1" thickBot="1" x14ac:dyDescent="0.3">
      <c r="A5188" s="3822" t="s">
        <v>42</v>
      </c>
      <c r="B5188" s="3823"/>
      <c r="C5188" s="3824"/>
      <c r="D5188" s="1787"/>
      <c r="E5188" s="1562">
        <f>SQRT(E5182*E5182+E5183*E5183)/E5159/1.73</f>
        <v>41.449437174679908</v>
      </c>
      <c r="F5188" s="1563">
        <f t="shared" ref="F5188:AB5188" si="1763">SQRT(F5182*F5182+F5183*F5183)/F5159/1.73</f>
        <v>39.662634502280859</v>
      </c>
      <c r="G5188" s="1563">
        <f t="shared" si="1763"/>
        <v>39.865688090451421</v>
      </c>
      <c r="H5188" s="3403">
        <f t="shared" si="1763"/>
        <v>40.334173724191949</v>
      </c>
      <c r="I5188" s="1564">
        <f t="shared" si="1763"/>
        <v>39.596550035218563</v>
      </c>
      <c r="J5188" s="1564">
        <f t="shared" si="1763"/>
        <v>46.345611957800621</v>
      </c>
      <c r="K5188" s="1564">
        <f t="shared" si="1763"/>
        <v>52.140577732320587</v>
      </c>
      <c r="L5188" s="1564">
        <f t="shared" si="1763"/>
        <v>53.33500334603761</v>
      </c>
      <c r="M5188" s="1564">
        <f t="shared" si="1763"/>
        <v>53.711600138502227</v>
      </c>
      <c r="N5188" s="3403">
        <f t="shared" si="1763"/>
        <v>50.150526462676972</v>
      </c>
      <c r="O5188" s="1564">
        <f t="shared" si="1763"/>
        <v>49.906421836783863</v>
      </c>
      <c r="P5188" s="1564">
        <f t="shared" si="1763"/>
        <v>47.705722007960276</v>
      </c>
      <c r="Q5188" s="1564">
        <f t="shared" si="1763"/>
        <v>46.645800665025249</v>
      </c>
      <c r="R5188" s="1564">
        <f t="shared" si="1763"/>
        <v>49.466685874804703</v>
      </c>
      <c r="S5188" s="1564">
        <f t="shared" si="1763"/>
        <v>49.393912727677609</v>
      </c>
      <c r="T5188" s="1564">
        <f t="shared" si="1763"/>
        <v>52.090554385213601</v>
      </c>
      <c r="U5188" s="1564">
        <f t="shared" si="1763"/>
        <v>51.873191848824483</v>
      </c>
      <c r="V5188" s="3403">
        <f t="shared" si="1763"/>
        <v>54.427483986989579</v>
      </c>
      <c r="W5188" s="1564">
        <f t="shared" si="1763"/>
        <v>54.902280156297564</v>
      </c>
      <c r="X5188" s="1564">
        <f t="shared" si="1763"/>
        <v>53.247213565003698</v>
      </c>
      <c r="Y5188" s="1564">
        <f>SQRT(Y5182*Y5182+Y5183*Y5183)/Y5159/1.73</f>
        <v>51.79856441794589</v>
      </c>
      <c r="Z5188" s="1563">
        <f t="shared" si="1763"/>
        <v>48.301702527388244</v>
      </c>
      <c r="AA5188" s="1563">
        <f t="shared" si="1763"/>
        <v>45.621529403787839</v>
      </c>
      <c r="AB5188" s="1565">
        <f t="shared" si="1763"/>
        <v>41.298089734066565</v>
      </c>
      <c r="AC5188" s="1800">
        <f>AVERAGE(E5188:AB5188)</f>
        <v>48.052956512580415</v>
      </c>
      <c r="AD5188" s="1801">
        <f>(AC5184-AC5188)/AC5184</f>
        <v>-3.7171073123846571E-3</v>
      </c>
      <c r="AE5188" s="1564"/>
      <c r="AF5188" s="1802"/>
      <c r="AJ5188" s="784"/>
      <c r="AK5188" s="1779"/>
      <c r="AL5188" s="1779"/>
      <c r="AM5188" s="1780"/>
      <c r="AN5188" s="1779"/>
      <c r="AO5188" s="784"/>
    </row>
    <row r="5189" spans="1:42" s="181" customFormat="1" ht="15.75" customHeight="1" x14ac:dyDescent="0.25">
      <c r="A5189" s="3812" t="s">
        <v>29</v>
      </c>
      <c r="B5189" s="3838" t="s">
        <v>742</v>
      </c>
      <c r="C5189" s="1775" t="s">
        <v>13</v>
      </c>
      <c r="D5189" s="1759" t="s">
        <v>811</v>
      </c>
      <c r="E5189" s="1566">
        <v>324.8</v>
      </c>
      <c r="F5189" s="1567">
        <v>312.2</v>
      </c>
      <c r="G5189" s="1567">
        <v>312</v>
      </c>
      <c r="H5189" s="3460">
        <v>336.6</v>
      </c>
      <c r="I5189" s="1567">
        <v>346.4</v>
      </c>
      <c r="J5189" s="1567">
        <v>385.2</v>
      </c>
      <c r="K5189" s="1567">
        <v>420.2</v>
      </c>
      <c r="L5189" s="1567">
        <v>524</v>
      </c>
      <c r="M5189" s="1567">
        <v>587.6</v>
      </c>
      <c r="N5189" s="3460">
        <v>622</v>
      </c>
      <c r="O5189" s="1567">
        <v>631.6</v>
      </c>
      <c r="P5189" s="1567">
        <v>639</v>
      </c>
      <c r="Q5189" s="1567">
        <v>621.20000000000005</v>
      </c>
      <c r="R5189" s="1567">
        <v>583.6</v>
      </c>
      <c r="S5189" s="1567">
        <v>597.20000000000005</v>
      </c>
      <c r="T5189" s="1567">
        <v>589.4</v>
      </c>
      <c r="U5189" s="1567">
        <v>584.4</v>
      </c>
      <c r="V5189" s="3460">
        <v>534.6</v>
      </c>
      <c r="W5189" s="1567">
        <v>491.8</v>
      </c>
      <c r="X5189" s="1567">
        <v>480.8</v>
      </c>
      <c r="Y5189" s="1567">
        <v>444</v>
      </c>
      <c r="Z5189" s="1567">
        <v>402.2</v>
      </c>
      <c r="AA5189" s="1567">
        <v>375.6</v>
      </c>
      <c r="AB5189" s="1568">
        <v>337.4</v>
      </c>
      <c r="AC5189" s="1535">
        <f>SUM(E5189:AB5189)</f>
        <v>11483.8</v>
      </c>
      <c r="AD5189" s="1794"/>
      <c r="AE5189" s="1567">
        <v>100</v>
      </c>
      <c r="AF5189" s="1568">
        <v>20</v>
      </c>
      <c r="AJ5189" s="784"/>
      <c r="AK5189" s="1784"/>
      <c r="AL5189" s="1785"/>
      <c r="AM5189" s="1784"/>
      <c r="AN5189" s="1780"/>
      <c r="AO5189" s="784"/>
    </row>
    <row r="5190" spans="1:42" s="181" customFormat="1" ht="15.75" customHeight="1" x14ac:dyDescent="0.25">
      <c r="A5190" s="3813"/>
      <c r="B5190" s="3839"/>
      <c r="C5190" s="1781" t="s">
        <v>14</v>
      </c>
      <c r="D5190" s="1256" t="s">
        <v>811</v>
      </c>
      <c r="E5190" s="1554">
        <v>151.19999999999999</v>
      </c>
      <c r="F5190" s="1555">
        <v>149.4</v>
      </c>
      <c r="G5190" s="1555">
        <v>144.19999999999999</v>
      </c>
      <c r="H5190" s="3461">
        <v>143.4</v>
      </c>
      <c r="I5190" s="1555">
        <v>134</v>
      </c>
      <c r="J5190" s="1555">
        <v>129.4</v>
      </c>
      <c r="K5190" s="1555">
        <v>133.4</v>
      </c>
      <c r="L5190" s="1555">
        <v>160</v>
      </c>
      <c r="M5190" s="1555">
        <v>164</v>
      </c>
      <c r="N5190" s="3461">
        <v>173</v>
      </c>
      <c r="O5190" s="1555">
        <v>182</v>
      </c>
      <c r="P5190" s="1555">
        <v>179</v>
      </c>
      <c r="Q5190" s="1555">
        <v>176.2</v>
      </c>
      <c r="R5190" s="1555">
        <v>166.6</v>
      </c>
      <c r="S5190" s="1555">
        <v>173.2</v>
      </c>
      <c r="T5190" s="1555">
        <v>165.4</v>
      </c>
      <c r="U5190" s="1555">
        <v>168.8</v>
      </c>
      <c r="V5190" s="3461">
        <v>160</v>
      </c>
      <c r="W5190" s="1555">
        <v>155.4</v>
      </c>
      <c r="X5190" s="1555">
        <v>155.4</v>
      </c>
      <c r="Y5190" s="1555">
        <v>141</v>
      </c>
      <c r="Z5190" s="1555">
        <v>132.80000000000001</v>
      </c>
      <c r="AA5190" s="1555">
        <v>140.19999999999999</v>
      </c>
      <c r="AB5190" s="1556">
        <v>146</v>
      </c>
      <c r="AC5190" s="1762">
        <f>SUM(E5190:AB5190)</f>
        <v>3724.0000000000005</v>
      </c>
      <c r="AD5190" s="1795"/>
      <c r="AE5190" s="1330"/>
      <c r="AF5190" s="1796"/>
      <c r="AJ5190" s="784"/>
      <c r="AK5190" s="1780"/>
      <c r="AL5190" s="1780"/>
      <c r="AM5190" s="1780"/>
      <c r="AN5190" s="1780"/>
      <c r="AO5190" s="784"/>
    </row>
    <row r="5191" spans="1:42" s="181" customFormat="1" ht="15.75" customHeight="1" x14ac:dyDescent="0.25">
      <c r="A5191" s="3813"/>
      <c r="B5191" s="3839"/>
      <c r="C5191" s="1781" t="s">
        <v>15</v>
      </c>
      <c r="D5191" s="1256" t="s">
        <v>54</v>
      </c>
      <c r="E5191" s="1557">
        <v>20</v>
      </c>
      <c r="F5191" s="1341">
        <v>19</v>
      </c>
      <c r="G5191" s="1341">
        <v>22</v>
      </c>
      <c r="H5191" s="3471">
        <v>20</v>
      </c>
      <c r="I5191" s="1330">
        <v>23</v>
      </c>
      <c r="J5191" s="1330">
        <v>24</v>
      </c>
      <c r="K5191" s="1330">
        <v>26</v>
      </c>
      <c r="L5191" s="1330">
        <v>32</v>
      </c>
      <c r="M5191" s="1330">
        <v>36</v>
      </c>
      <c r="N5191" s="3471">
        <v>40</v>
      </c>
      <c r="O5191" s="1330">
        <v>38</v>
      </c>
      <c r="P5191" s="1330">
        <v>37</v>
      </c>
      <c r="Q5191" s="1330">
        <v>35</v>
      </c>
      <c r="R5191" s="1330">
        <v>36</v>
      </c>
      <c r="S5191" s="1330">
        <v>33</v>
      </c>
      <c r="T5191" s="1330">
        <v>36</v>
      </c>
      <c r="U5191" s="1330">
        <v>34</v>
      </c>
      <c r="V5191" s="3471">
        <v>30</v>
      </c>
      <c r="W5191" s="1330">
        <v>26</v>
      </c>
      <c r="X5191" s="1330">
        <v>25</v>
      </c>
      <c r="Y5191" s="1330">
        <v>25</v>
      </c>
      <c r="Z5191" s="1341">
        <v>22</v>
      </c>
      <c r="AA5191" s="1341">
        <v>20</v>
      </c>
      <c r="AB5191" s="1558">
        <v>20</v>
      </c>
      <c r="AC5191" s="1762">
        <f>AVERAGE(E5191:AB5191)</f>
        <v>28.291666666666668</v>
      </c>
      <c r="AD5191" s="1347"/>
      <c r="AE5191" s="1347"/>
      <c r="AF5191" s="1797"/>
      <c r="AJ5191" s="784"/>
      <c r="AK5191" s="1780"/>
      <c r="AL5191" s="1780"/>
      <c r="AM5191" s="1780"/>
      <c r="AN5191" s="1780"/>
      <c r="AO5191" s="784"/>
    </row>
    <row r="5192" spans="1:42" s="181" customFormat="1" ht="15.75" customHeight="1" thickBot="1" x14ac:dyDescent="0.3">
      <c r="A5192" s="3825"/>
      <c r="B5192" s="3840"/>
      <c r="C5192" s="1786" t="s">
        <v>17</v>
      </c>
      <c r="D5192" s="1787"/>
      <c r="E5192" s="1338">
        <f t="shared" ref="E5192:AB5192" si="1764">E5190/E5189</f>
        <v>0.46551724137931028</v>
      </c>
      <c r="F5192" s="1339">
        <f t="shared" si="1764"/>
        <v>0.47853939782190907</v>
      </c>
      <c r="G5192" s="1339">
        <f t="shared" si="1764"/>
        <v>0.46217948717948715</v>
      </c>
      <c r="H5192" s="3404">
        <f t="shared" si="1764"/>
        <v>0.42602495543672014</v>
      </c>
      <c r="I5192" s="1339">
        <f t="shared" si="1764"/>
        <v>0.38683602771362591</v>
      </c>
      <c r="J5192" s="1339">
        <f t="shared" si="1764"/>
        <v>0.33592938733125649</v>
      </c>
      <c r="K5192" s="1339">
        <f t="shared" si="1764"/>
        <v>0.31746787244169444</v>
      </c>
      <c r="L5192" s="1339">
        <f t="shared" si="1764"/>
        <v>0.30534351145038169</v>
      </c>
      <c r="M5192" s="1339">
        <f t="shared" si="1764"/>
        <v>0.27910142954390743</v>
      </c>
      <c r="N5192" s="3404">
        <f t="shared" si="1764"/>
        <v>0.27813504823151125</v>
      </c>
      <c r="O5192" s="1339">
        <f t="shared" si="1764"/>
        <v>0.28815706143128561</v>
      </c>
      <c r="P5192" s="1339">
        <f t="shared" si="1764"/>
        <v>0.28012519561815336</v>
      </c>
      <c r="Q5192" s="1339">
        <f t="shared" si="1764"/>
        <v>0.28364455891822277</v>
      </c>
      <c r="R5192" s="1339">
        <f t="shared" si="1764"/>
        <v>0.28546949965729951</v>
      </c>
      <c r="S5192" s="1339">
        <f t="shared" si="1764"/>
        <v>0.29002009377093096</v>
      </c>
      <c r="T5192" s="1339">
        <f t="shared" si="1764"/>
        <v>0.28062436375975569</v>
      </c>
      <c r="U5192" s="1339">
        <f t="shared" si="1764"/>
        <v>0.28884325804243671</v>
      </c>
      <c r="V5192" s="3404">
        <f t="shared" si="1764"/>
        <v>0.29928918817807704</v>
      </c>
      <c r="W5192" s="1339">
        <f t="shared" si="1764"/>
        <v>0.31598210654737696</v>
      </c>
      <c r="X5192" s="1339">
        <f t="shared" si="1764"/>
        <v>0.32321131447587353</v>
      </c>
      <c r="Y5192" s="1339">
        <f>Y5190/Y5189</f>
        <v>0.31756756756756754</v>
      </c>
      <c r="Z5192" s="1339">
        <f t="shared" si="1764"/>
        <v>0.33018398806563903</v>
      </c>
      <c r="AA5192" s="1339">
        <f t="shared" si="1764"/>
        <v>0.373269435569755</v>
      </c>
      <c r="AB5192" s="1340">
        <f t="shared" si="1764"/>
        <v>0.43272080616478958</v>
      </c>
      <c r="AC5192" s="1259">
        <f>MAX(E5192:AB5192)</f>
        <v>0.47853939782190907</v>
      </c>
      <c r="AD5192" s="1795"/>
      <c r="AE5192" s="1330"/>
      <c r="AF5192" s="1796"/>
      <c r="AJ5192" s="784"/>
      <c r="AK5192" s="1780"/>
      <c r="AL5192" s="1780"/>
      <c r="AM5192" s="1780"/>
      <c r="AN5192" s="1780"/>
      <c r="AO5192" s="784"/>
    </row>
    <row r="5193" spans="1:42" s="181" customFormat="1" ht="15.75" hidden="1" customHeight="1" x14ac:dyDescent="0.25">
      <c r="A5193" s="1715"/>
      <c r="B5193" s="1714"/>
      <c r="C5193" s="1853" t="s">
        <v>18</v>
      </c>
      <c r="D5193" s="1939"/>
      <c r="E5193" s="1569"/>
      <c r="F5193" s="1570"/>
      <c r="G5193" s="1570"/>
      <c r="H5193" s="3474"/>
      <c r="I5193" s="3121"/>
      <c r="J5193" s="3121"/>
      <c r="K5193" s="3121"/>
      <c r="L5193" s="3121"/>
      <c r="M5193" s="3121"/>
      <c r="N5193" s="3474"/>
      <c r="O5193" s="3121"/>
      <c r="P5193" s="3121"/>
      <c r="Q5193" s="3121"/>
      <c r="R5193" s="3121"/>
      <c r="S5193" s="3121"/>
      <c r="T5193" s="3121"/>
      <c r="U5193" s="3121"/>
      <c r="V5193" s="3474"/>
      <c r="W5193" s="3121"/>
      <c r="X5193" s="3121"/>
      <c r="Y5193" s="3121"/>
      <c r="Z5193" s="1570"/>
      <c r="AA5193" s="1570"/>
      <c r="AB5193" s="1571"/>
      <c r="AC5193" s="1854"/>
      <c r="AD5193" s="1795"/>
      <c r="AE5193" s="1330"/>
      <c r="AF5193" s="1796"/>
      <c r="AJ5193" s="784"/>
      <c r="AK5193" s="1780"/>
      <c r="AL5193" s="1780"/>
      <c r="AM5193" s="1780"/>
      <c r="AN5193" s="1780"/>
      <c r="AO5193" s="784"/>
    </row>
    <row r="5194" spans="1:42" s="181" customFormat="1" ht="15.75" hidden="1" customHeight="1" x14ac:dyDescent="0.25">
      <c r="A5194" s="1712"/>
      <c r="B5194" s="1713"/>
      <c r="C5194" s="1799" t="s">
        <v>19</v>
      </c>
      <c r="D5194" s="1400"/>
      <c r="E5194" s="1559"/>
      <c r="F5194" s="1560"/>
      <c r="G5194" s="1560"/>
      <c r="H5194" s="3475"/>
      <c r="I5194" s="3115"/>
      <c r="J5194" s="3115"/>
      <c r="K5194" s="3115"/>
      <c r="L5194" s="3115"/>
      <c r="M5194" s="3115"/>
      <c r="N5194" s="3475"/>
      <c r="O5194" s="3115"/>
      <c r="P5194" s="3115"/>
      <c r="Q5194" s="3115"/>
      <c r="R5194" s="3115"/>
      <c r="S5194" s="3115"/>
      <c r="T5194" s="3115"/>
      <c r="U5194" s="3115"/>
      <c r="V5194" s="3475"/>
      <c r="W5194" s="3115"/>
      <c r="X5194" s="3115"/>
      <c r="Y5194" s="3115"/>
      <c r="Z5194" s="1560"/>
      <c r="AA5194" s="1560"/>
      <c r="AB5194" s="1561"/>
      <c r="AC5194" s="1256"/>
      <c r="AD5194" s="1795"/>
      <c r="AE5194" s="1330"/>
      <c r="AF5194" s="1796"/>
      <c r="AH5194" s="1780"/>
      <c r="AI5194" s="1803"/>
      <c r="AJ5194" s="1803"/>
      <c r="AK5194" s="1803"/>
      <c r="AL5194" s="1804"/>
      <c r="AM5194" s="1804"/>
      <c r="AN5194" s="189"/>
      <c r="AO5194" s="189"/>
      <c r="AP5194" s="189"/>
    </row>
    <row r="5195" spans="1:42" s="181" customFormat="1" ht="15.75" hidden="1" customHeight="1" thickBot="1" x14ac:dyDescent="0.3">
      <c r="A5195" s="3822" t="s">
        <v>42</v>
      </c>
      <c r="B5195" s="3823"/>
      <c r="C5195" s="3824"/>
      <c r="D5195" s="1787"/>
      <c r="E5195" s="1562">
        <f>SQRT(E5189*E5189+E5190*E5190)/E5159/1.73</f>
        <v>19.648173539755089</v>
      </c>
      <c r="F5195" s="1563">
        <f t="shared" ref="F5195:AB5195" si="1765">SQRT(F5189*F5189+F5190*F5190)/F5159/1.73</f>
        <v>19.017218190619083</v>
      </c>
      <c r="G5195" s="1563">
        <f t="shared" si="1765"/>
        <v>18.743132573018595</v>
      </c>
      <c r="H5195" s="3403">
        <f t="shared" si="1765"/>
        <v>20.103359016248607</v>
      </c>
      <c r="I5195" s="1564">
        <f t="shared" si="1765"/>
        <v>20.369131003072471</v>
      </c>
      <c r="J5195" s="1564">
        <f t="shared" si="1765"/>
        <v>22.585248262702194</v>
      </c>
      <c r="K5195" s="1564">
        <f t="shared" si="1765"/>
        <v>24.409611395159825</v>
      </c>
      <c r="L5195" s="1564">
        <f t="shared" si="1765"/>
        <v>29.764613804998532</v>
      </c>
      <c r="M5195" s="1564">
        <f t="shared" si="1765"/>
        <v>33.648302169181505</v>
      </c>
      <c r="N5195" s="3403">
        <f t="shared" si="1765"/>
        <v>34.942443535005701</v>
      </c>
      <c r="O5195" s="1564">
        <f t="shared" si="1765"/>
        <v>36.323315061935503</v>
      </c>
      <c r="P5195" s="1564">
        <f t="shared" si="1765"/>
        <v>36.255437226802663</v>
      </c>
      <c r="Q5195" s="1564">
        <f t="shared" si="1765"/>
        <v>35.013161537722944</v>
      </c>
      <c r="R5195" s="1564">
        <f t="shared" si="1765"/>
        <v>33.993924547152375</v>
      </c>
      <c r="S5195" s="1564">
        <f t="shared" si="1765"/>
        <v>34.29646982791585</v>
      </c>
      <c r="T5195" s="1564">
        <f t="shared" si="1765"/>
        <v>33.700406576897194</v>
      </c>
      <c r="U5195" s="1564">
        <f t="shared" si="1765"/>
        <v>33.046311355773966</v>
      </c>
      <c r="V5195" s="3403">
        <f t="shared" si="1765"/>
        <v>30.487762517924629</v>
      </c>
      <c r="W5195" s="1564">
        <f t="shared" si="1765"/>
        <v>28.125628596472065</v>
      </c>
      <c r="X5195" s="1564">
        <f t="shared" si="1765"/>
        <v>27.296732636127352</v>
      </c>
      <c r="Y5195" s="1564">
        <f>SQRT(Y5189*Y5189+Y5190*Y5190)/Y5159/1.73</f>
        <v>25.84241257338239</v>
      </c>
      <c r="Z5195" s="1563">
        <f t="shared" si="1765"/>
        <v>23.184728850108748</v>
      </c>
      <c r="AA5195" s="1563">
        <f t="shared" si="1765"/>
        <v>21.903755999701108</v>
      </c>
      <c r="AB5195" s="1565">
        <f t="shared" si="1765"/>
        <v>19.897491003655407</v>
      </c>
      <c r="AC5195" s="1800">
        <f>AVERAGE(E5195:AB5195)</f>
        <v>27.608282158388914</v>
      </c>
      <c r="AD5195" s="1801">
        <f>(AC5191-AC5195)/AC5191</f>
        <v>2.4154975255767458E-2</v>
      </c>
      <c r="AE5195" s="1564"/>
      <c r="AF5195" s="1802"/>
      <c r="AJ5195" s="784"/>
      <c r="AK5195" s="1779"/>
      <c r="AL5195" s="1779"/>
      <c r="AM5195" s="1780"/>
      <c r="AN5195" s="1779"/>
      <c r="AO5195" s="784"/>
    </row>
    <row r="5196" spans="1:42" s="181" customFormat="1" ht="15.75" customHeight="1" x14ac:dyDescent="0.25">
      <c r="A5196" s="3826" t="s">
        <v>46</v>
      </c>
      <c r="B5196" s="3841" t="s">
        <v>743</v>
      </c>
      <c r="C5196" s="1857" t="s">
        <v>13</v>
      </c>
      <c r="D5196" s="1854" t="s">
        <v>811</v>
      </c>
      <c r="E5196" s="1532">
        <v>382.2</v>
      </c>
      <c r="F5196" s="1533">
        <v>371.1</v>
      </c>
      <c r="G5196" s="1533">
        <v>368.7</v>
      </c>
      <c r="H5196" s="3465">
        <v>371.7</v>
      </c>
      <c r="I5196" s="1533">
        <v>382.5</v>
      </c>
      <c r="J5196" s="1533">
        <v>400.5</v>
      </c>
      <c r="K5196" s="1533">
        <v>484.2</v>
      </c>
      <c r="L5196" s="1533">
        <v>530.1</v>
      </c>
      <c r="M5196" s="1533">
        <v>493.8</v>
      </c>
      <c r="N5196" s="3465">
        <v>454.8</v>
      </c>
      <c r="O5196" s="1533">
        <v>443.7</v>
      </c>
      <c r="P5196" s="1533">
        <v>490.8</v>
      </c>
      <c r="Q5196" s="1533">
        <v>453.3</v>
      </c>
      <c r="R5196" s="1533">
        <v>450</v>
      </c>
      <c r="S5196" s="1533">
        <v>452.4</v>
      </c>
      <c r="T5196" s="1533">
        <v>501</v>
      </c>
      <c r="U5196" s="1533">
        <v>482.4</v>
      </c>
      <c r="V5196" s="3465">
        <v>504.3</v>
      </c>
      <c r="W5196" s="1533">
        <v>509.4</v>
      </c>
      <c r="X5196" s="1533">
        <v>500.4</v>
      </c>
      <c r="Y5196" s="1533">
        <v>459.9</v>
      </c>
      <c r="Z5196" s="1533">
        <v>442.5</v>
      </c>
      <c r="AA5196" s="1533">
        <v>438.3</v>
      </c>
      <c r="AB5196" s="1553">
        <v>403.5</v>
      </c>
      <c r="AC5196" s="1858">
        <f>SUM(E5196:AB5196)</f>
        <v>10771.499999999998</v>
      </c>
      <c r="AD5196" s="1794"/>
      <c r="AE5196" s="1567">
        <v>100</v>
      </c>
      <c r="AF5196" s="1568">
        <v>30</v>
      </c>
      <c r="AJ5196" s="784"/>
      <c r="AK5196" s="1784"/>
      <c r="AL5196" s="1785"/>
      <c r="AM5196" s="1784"/>
      <c r="AN5196" s="1780"/>
      <c r="AO5196" s="784"/>
    </row>
    <row r="5197" spans="1:42" s="181" customFormat="1" ht="15.75" customHeight="1" x14ac:dyDescent="0.25">
      <c r="A5197" s="3813"/>
      <c r="B5197" s="3839"/>
      <c r="C5197" s="1781" t="s">
        <v>14</v>
      </c>
      <c r="D5197" s="1256" t="s">
        <v>811</v>
      </c>
      <c r="E5197" s="1554">
        <v>125.1</v>
      </c>
      <c r="F5197" s="1555">
        <v>117.6</v>
      </c>
      <c r="G5197" s="1555">
        <v>109.8</v>
      </c>
      <c r="H5197" s="3461">
        <v>113.7</v>
      </c>
      <c r="I5197" s="1555">
        <v>110.4</v>
      </c>
      <c r="J5197" s="1555">
        <v>109.5</v>
      </c>
      <c r="K5197" s="1555">
        <v>116.1</v>
      </c>
      <c r="L5197" s="1555">
        <v>129</v>
      </c>
      <c r="M5197" s="1555">
        <v>147</v>
      </c>
      <c r="N5197" s="3461">
        <v>147</v>
      </c>
      <c r="O5197" s="1555">
        <v>140.69999999999999</v>
      </c>
      <c r="P5197" s="1555">
        <v>153.30000000000001</v>
      </c>
      <c r="Q5197" s="1555">
        <v>129</v>
      </c>
      <c r="R5197" s="1555">
        <v>134.1</v>
      </c>
      <c r="S5197" s="1555">
        <v>151.80000000000001</v>
      </c>
      <c r="T5197" s="1555">
        <v>144.6</v>
      </c>
      <c r="U5197" s="1555">
        <v>144.9</v>
      </c>
      <c r="V5197" s="3461">
        <v>145.5</v>
      </c>
      <c r="W5197" s="1555">
        <v>135.9</v>
      </c>
      <c r="X5197" s="1555">
        <v>134.1</v>
      </c>
      <c r="Y5197" s="1555">
        <v>118.8</v>
      </c>
      <c r="Z5197" s="1555">
        <v>115.8</v>
      </c>
      <c r="AA5197" s="1555">
        <v>127.2</v>
      </c>
      <c r="AB5197" s="1556">
        <v>129.6</v>
      </c>
      <c r="AC5197" s="1762">
        <f>SUM(E5197:AB5197)</f>
        <v>3130.5</v>
      </c>
      <c r="AD5197" s="1795"/>
      <c r="AE5197" s="1330"/>
      <c r="AF5197" s="1796"/>
      <c r="AJ5197" s="784"/>
      <c r="AK5197" s="1780"/>
      <c r="AL5197" s="1780"/>
      <c r="AM5197" s="1780"/>
      <c r="AN5197" s="1780"/>
      <c r="AO5197" s="784"/>
    </row>
    <row r="5198" spans="1:42" s="181" customFormat="1" ht="15.75" customHeight="1" x14ac:dyDescent="0.25">
      <c r="A5198" s="3813"/>
      <c r="B5198" s="3839"/>
      <c r="C5198" s="1781" t="s">
        <v>15</v>
      </c>
      <c r="D5198" s="1256" t="s">
        <v>54</v>
      </c>
      <c r="E5198" s="1557">
        <v>22</v>
      </c>
      <c r="F5198" s="1341">
        <v>20</v>
      </c>
      <c r="G5198" s="1341">
        <v>21</v>
      </c>
      <c r="H5198" s="3471">
        <v>22</v>
      </c>
      <c r="I5198" s="1330">
        <v>24</v>
      </c>
      <c r="J5198" s="1330">
        <v>23</v>
      </c>
      <c r="K5198" s="1330">
        <v>30</v>
      </c>
      <c r="L5198" s="1330">
        <v>26</v>
      </c>
      <c r="M5198" s="1330">
        <v>26</v>
      </c>
      <c r="N5198" s="3471">
        <v>24</v>
      </c>
      <c r="O5198" s="1330">
        <v>22</v>
      </c>
      <c r="P5198" s="1330">
        <v>27</v>
      </c>
      <c r="Q5198" s="1330">
        <v>22</v>
      </c>
      <c r="R5198" s="1330">
        <v>25</v>
      </c>
      <c r="S5198" s="1330">
        <v>28</v>
      </c>
      <c r="T5198" s="1330">
        <v>25</v>
      </c>
      <c r="U5198" s="1330">
        <v>26</v>
      </c>
      <c r="V5198" s="3471">
        <v>27</v>
      </c>
      <c r="W5198" s="1330">
        <v>31</v>
      </c>
      <c r="X5198" s="1330">
        <v>28</v>
      </c>
      <c r="Y5198" s="1330">
        <v>25</v>
      </c>
      <c r="Z5198" s="1341">
        <v>25</v>
      </c>
      <c r="AA5198" s="1341">
        <v>23</v>
      </c>
      <c r="AB5198" s="1558">
        <v>22</v>
      </c>
      <c r="AC5198" s="1762">
        <f>AVERAGE(E5198:AB5198)</f>
        <v>24.75</v>
      </c>
      <c r="AD5198" s="1347"/>
      <c r="AE5198" s="1347"/>
      <c r="AF5198" s="1797"/>
      <c r="AJ5198" s="784"/>
      <c r="AK5198" s="1780"/>
      <c r="AL5198" s="1780"/>
      <c r="AM5198" s="1780"/>
      <c r="AN5198" s="1780"/>
      <c r="AO5198" s="784"/>
    </row>
    <row r="5199" spans="1:42" s="181" customFormat="1" ht="15.75" customHeight="1" thickBot="1" x14ac:dyDescent="0.3">
      <c r="A5199" s="3813"/>
      <c r="B5199" s="3839"/>
      <c r="C5199" s="1781" t="s">
        <v>17</v>
      </c>
      <c r="D5199" s="1256"/>
      <c r="E5199" s="1333">
        <f t="shared" ref="E5199:AB5199" si="1766">E5197/E5196</f>
        <v>0.32731554160125587</v>
      </c>
      <c r="F5199" s="1334">
        <f t="shared" si="1766"/>
        <v>0.31689571544058204</v>
      </c>
      <c r="G5199" s="1334">
        <f t="shared" si="1766"/>
        <v>0.29780309194467047</v>
      </c>
      <c r="H5199" s="3401">
        <f t="shared" si="1766"/>
        <v>0.30589184826472965</v>
      </c>
      <c r="I5199" s="1334">
        <f t="shared" si="1766"/>
        <v>0.28862745098039216</v>
      </c>
      <c r="J5199" s="1334">
        <f t="shared" si="1766"/>
        <v>0.27340823970037453</v>
      </c>
      <c r="K5199" s="1334">
        <f t="shared" si="1766"/>
        <v>0.23977695167286245</v>
      </c>
      <c r="L5199" s="1334">
        <f t="shared" si="1766"/>
        <v>0.24335031126202603</v>
      </c>
      <c r="M5199" s="1334">
        <f t="shared" si="1766"/>
        <v>0.2976913730255164</v>
      </c>
      <c r="N5199" s="3401">
        <f t="shared" si="1766"/>
        <v>0.32321899736147758</v>
      </c>
      <c r="O5199" s="1334">
        <f t="shared" si="1766"/>
        <v>0.31710615280594995</v>
      </c>
      <c r="P5199" s="1334">
        <f t="shared" si="1766"/>
        <v>0.31234718826405872</v>
      </c>
      <c r="Q5199" s="1334">
        <f t="shared" si="1766"/>
        <v>0.28457974851091994</v>
      </c>
      <c r="R5199" s="1334">
        <f t="shared" si="1766"/>
        <v>0.29799999999999999</v>
      </c>
      <c r="S5199" s="1334">
        <f t="shared" si="1766"/>
        <v>0.33554376657824936</v>
      </c>
      <c r="T5199" s="1334">
        <f t="shared" si="1766"/>
        <v>0.28862275449101793</v>
      </c>
      <c r="U5199" s="1334">
        <f t="shared" si="1766"/>
        <v>0.30037313432835822</v>
      </c>
      <c r="V5199" s="3401">
        <f t="shared" si="1766"/>
        <v>0.28851873884592505</v>
      </c>
      <c r="W5199" s="1334">
        <f t="shared" si="1766"/>
        <v>0.2667844522968198</v>
      </c>
      <c r="X5199" s="1334">
        <f t="shared" si="1766"/>
        <v>0.26798561151079137</v>
      </c>
      <c r="Y5199" s="1334">
        <f>Y5197/Y5196</f>
        <v>0.2583170254403131</v>
      </c>
      <c r="Z5199" s="1334">
        <f t="shared" si="1766"/>
        <v>0.26169491525423727</v>
      </c>
      <c r="AA5199" s="1334">
        <f t="shared" si="1766"/>
        <v>0.29021218343600275</v>
      </c>
      <c r="AB5199" s="1335">
        <f t="shared" si="1766"/>
        <v>0.32118959107806688</v>
      </c>
      <c r="AC5199" s="1258">
        <f>MAX(E5199:AB5199)</f>
        <v>0.33554376657824936</v>
      </c>
      <c r="AD5199" s="1795"/>
      <c r="AE5199" s="1330"/>
      <c r="AF5199" s="1796"/>
      <c r="AJ5199" s="784"/>
      <c r="AK5199" s="1780"/>
      <c r="AL5199" s="1780"/>
      <c r="AM5199" s="1780"/>
      <c r="AN5199" s="1780"/>
      <c r="AO5199" s="784"/>
    </row>
    <row r="5200" spans="1:42" s="181" customFormat="1" ht="15.75" hidden="1" customHeight="1" x14ac:dyDescent="0.25">
      <c r="A5200" s="1712"/>
      <c r="B5200" s="1713"/>
      <c r="C5200" s="1799" t="s">
        <v>18</v>
      </c>
      <c r="D5200" s="1400"/>
      <c r="E5200" s="1559"/>
      <c r="F5200" s="1560"/>
      <c r="G5200" s="1560"/>
      <c r="H5200" s="3475"/>
      <c r="I5200" s="3115"/>
      <c r="J5200" s="3115"/>
      <c r="K5200" s="3115"/>
      <c r="L5200" s="3115"/>
      <c r="M5200" s="3115"/>
      <c r="N5200" s="3475"/>
      <c r="O5200" s="3115"/>
      <c r="P5200" s="3115"/>
      <c r="Q5200" s="3115"/>
      <c r="R5200" s="3115"/>
      <c r="S5200" s="3115"/>
      <c r="T5200" s="3115"/>
      <c r="U5200" s="3115"/>
      <c r="V5200" s="3475"/>
      <c r="W5200" s="3115"/>
      <c r="X5200" s="3115"/>
      <c r="Y5200" s="3115"/>
      <c r="Z5200" s="1560"/>
      <c r="AA5200" s="1560"/>
      <c r="AB5200" s="1561"/>
      <c r="AC5200" s="1256"/>
      <c r="AD5200" s="1795"/>
      <c r="AE5200" s="1330"/>
      <c r="AF5200" s="1796"/>
      <c r="AJ5200" s="784"/>
      <c r="AK5200" s="1780"/>
      <c r="AL5200" s="1780"/>
      <c r="AM5200" s="1780"/>
      <c r="AN5200" s="1780"/>
      <c r="AO5200" s="784"/>
    </row>
    <row r="5201" spans="1:42" s="181" customFormat="1" ht="15.75" hidden="1" customHeight="1" x14ac:dyDescent="0.25">
      <c r="A5201" s="1712"/>
      <c r="B5201" s="1713"/>
      <c r="C5201" s="1799" t="s">
        <v>19</v>
      </c>
      <c r="D5201" s="1400"/>
      <c r="E5201" s="1559"/>
      <c r="F5201" s="1560"/>
      <c r="G5201" s="1560"/>
      <c r="H5201" s="3475"/>
      <c r="I5201" s="3115"/>
      <c r="J5201" s="3115"/>
      <c r="K5201" s="3115"/>
      <c r="L5201" s="3115"/>
      <c r="M5201" s="3115"/>
      <c r="N5201" s="3475"/>
      <c r="O5201" s="3115"/>
      <c r="P5201" s="3115"/>
      <c r="Q5201" s="3115"/>
      <c r="R5201" s="3115"/>
      <c r="S5201" s="3115"/>
      <c r="T5201" s="3115"/>
      <c r="U5201" s="3115"/>
      <c r="V5201" s="3475"/>
      <c r="W5201" s="3115"/>
      <c r="X5201" s="3115"/>
      <c r="Y5201" s="3115"/>
      <c r="Z5201" s="1560"/>
      <c r="AA5201" s="1560"/>
      <c r="AB5201" s="1561"/>
      <c r="AC5201" s="1256"/>
      <c r="AD5201" s="1795"/>
      <c r="AE5201" s="1330"/>
      <c r="AF5201" s="1796"/>
      <c r="AH5201" s="1780"/>
      <c r="AI5201" s="1803"/>
      <c r="AJ5201" s="1803"/>
      <c r="AK5201" s="1803"/>
      <c r="AL5201" s="1804"/>
      <c r="AM5201" s="1804"/>
      <c r="AN5201" s="189"/>
      <c r="AO5201" s="189"/>
      <c r="AP5201" s="189"/>
    </row>
    <row r="5202" spans="1:42" s="181" customFormat="1" ht="15.75" hidden="1" customHeight="1" thickBot="1" x14ac:dyDescent="0.3">
      <c r="A5202" s="3822" t="s">
        <v>42</v>
      </c>
      <c r="B5202" s="3823"/>
      <c r="C5202" s="3824"/>
      <c r="D5202" s="1787"/>
      <c r="E5202" s="1562">
        <f>SQRT(E5196*E5196+E5197*E5197)/E5159/1.73</f>
        <v>22.054862263190074</v>
      </c>
      <c r="F5202" s="1563">
        <f t="shared" ref="F5202:AB5202" si="1767">SQRT(F5196*F5196+F5197*F5197)/F5159/1.73</f>
        <v>21.389908170165562</v>
      </c>
      <c r="G5202" s="1563">
        <f t="shared" si="1767"/>
        <v>20.978412669056496</v>
      </c>
      <c r="H5202" s="3403">
        <f t="shared" si="1767"/>
        <v>21.357675159898807</v>
      </c>
      <c r="I5202" s="1564">
        <f t="shared" si="1767"/>
        <v>21.833344166454545</v>
      </c>
      <c r="J5202" s="1564">
        <f t="shared" si="1767"/>
        <v>23.076886933663484</v>
      </c>
      <c r="K5202" s="1564">
        <f t="shared" si="1767"/>
        <v>27.568740863069252</v>
      </c>
      <c r="L5202" s="1564">
        <f t="shared" si="1767"/>
        <v>29.638964803637428</v>
      </c>
      <c r="M5202" s="1564">
        <f t="shared" si="1767"/>
        <v>28.417239327495587</v>
      </c>
      <c r="N5202" s="3403">
        <f t="shared" si="1767"/>
        <v>25.86903118943663</v>
      </c>
      <c r="O5202" s="1564">
        <f t="shared" si="1767"/>
        <v>25.722772431253645</v>
      </c>
      <c r="P5202" s="1564">
        <f t="shared" si="1767"/>
        <v>28.092285294017614</v>
      </c>
      <c r="Q5202" s="1564">
        <f t="shared" si="1767"/>
        <v>25.555970153912256</v>
      </c>
      <c r="R5202" s="1564">
        <f t="shared" si="1767"/>
        <v>26.300352371769112</v>
      </c>
      <c r="S5202" s="1564">
        <f t="shared" si="1767"/>
        <v>26.31980772314035</v>
      </c>
      <c r="T5202" s="1564">
        <f t="shared" si="1767"/>
        <v>28.706306365797829</v>
      </c>
      <c r="U5202" s="1564">
        <f t="shared" si="1767"/>
        <v>27.363865124306322</v>
      </c>
      <c r="V5202" s="3403">
        <f t="shared" si="1767"/>
        <v>28.676104577771</v>
      </c>
      <c r="W5202" s="1564">
        <f t="shared" si="1767"/>
        <v>28.74994195831146</v>
      </c>
      <c r="X5202" s="1564">
        <f t="shared" si="1767"/>
        <v>27.986436050044173</v>
      </c>
      <c r="Y5202" s="1564">
        <f>SQRT(Y5196*Y5196+Y5197*Y5197)/Y5159/1.73</f>
        <v>26.349742222226915</v>
      </c>
      <c r="Z5202" s="1563">
        <f t="shared" si="1767"/>
        <v>25.037289545071822</v>
      </c>
      <c r="AA5202" s="1563">
        <f t="shared" si="1767"/>
        <v>24.934406194394363</v>
      </c>
      <c r="AB5202" s="1565">
        <f t="shared" si="1767"/>
        <v>22.937494544562774</v>
      </c>
      <c r="AC5202" s="1800">
        <f>AVERAGE(E5202:AB5202)</f>
        <v>25.62157667094365</v>
      </c>
      <c r="AD5202" s="1801">
        <f>(AC5198-AC5202)/AC5198</f>
        <v>-3.5215219028026268E-2</v>
      </c>
      <c r="AE5202" s="1564"/>
      <c r="AF5202" s="1802"/>
      <c r="AJ5202" s="784"/>
      <c r="AK5202" s="1779"/>
      <c r="AL5202" s="1779"/>
      <c r="AM5202" s="1780"/>
      <c r="AN5202" s="1779"/>
      <c r="AO5202" s="784"/>
    </row>
    <row r="5203" spans="1:42" s="181" customFormat="1" ht="15.75" customHeight="1" x14ac:dyDescent="0.25">
      <c r="A5203" s="3812" t="s">
        <v>24</v>
      </c>
      <c r="B5203" s="3838" t="s">
        <v>742</v>
      </c>
      <c r="C5203" s="1775" t="s">
        <v>13</v>
      </c>
      <c r="D5203" s="1759" t="s">
        <v>811</v>
      </c>
      <c r="E5203" s="1566">
        <v>656</v>
      </c>
      <c r="F5203" s="1567">
        <v>650.4</v>
      </c>
      <c r="G5203" s="1567">
        <v>634.79999999999995</v>
      </c>
      <c r="H5203" s="3460">
        <v>640</v>
      </c>
      <c r="I5203" s="1567">
        <v>648.4</v>
      </c>
      <c r="J5203" s="1567">
        <v>684</v>
      </c>
      <c r="K5203" s="1567">
        <v>808.8</v>
      </c>
      <c r="L5203" s="1567">
        <v>859.2</v>
      </c>
      <c r="M5203" s="1567">
        <v>830.4</v>
      </c>
      <c r="N5203" s="3460">
        <v>838.4</v>
      </c>
      <c r="O5203" s="1567">
        <v>852.4</v>
      </c>
      <c r="P5203" s="1567">
        <v>856</v>
      </c>
      <c r="Q5203" s="1567">
        <v>864.4</v>
      </c>
      <c r="R5203" s="1567">
        <v>827.2</v>
      </c>
      <c r="S5203" s="1567">
        <v>824.8</v>
      </c>
      <c r="T5203" s="1567">
        <v>903.2</v>
      </c>
      <c r="U5203" s="1567">
        <v>954.8</v>
      </c>
      <c r="V5203" s="3460">
        <v>920.8</v>
      </c>
      <c r="W5203" s="1567">
        <v>916.4</v>
      </c>
      <c r="X5203" s="1567">
        <v>918</v>
      </c>
      <c r="Y5203" s="1567">
        <v>888.4</v>
      </c>
      <c r="Z5203" s="1567">
        <v>807.2</v>
      </c>
      <c r="AA5203" s="1567">
        <v>735.6</v>
      </c>
      <c r="AB5203" s="1568">
        <v>666.8</v>
      </c>
      <c r="AC5203" s="1535">
        <f>SUM(E5203:AB5203)</f>
        <v>19186.399999999998</v>
      </c>
      <c r="AD5203" s="1794"/>
      <c r="AE5203" s="1567">
        <v>100</v>
      </c>
      <c r="AF5203" s="1568">
        <v>40</v>
      </c>
      <c r="AJ5203" s="784"/>
      <c r="AK5203" s="1784"/>
      <c r="AL5203" s="1785"/>
      <c r="AM5203" s="1784"/>
      <c r="AN5203" s="1780"/>
      <c r="AO5203" s="784"/>
    </row>
    <row r="5204" spans="1:42" s="181" customFormat="1" ht="15.75" customHeight="1" x14ac:dyDescent="0.25">
      <c r="A5204" s="3813"/>
      <c r="B5204" s="3839"/>
      <c r="C5204" s="1781" t="s">
        <v>14</v>
      </c>
      <c r="D5204" s="1256" t="s">
        <v>811</v>
      </c>
      <c r="E5204" s="1554">
        <v>221.2</v>
      </c>
      <c r="F5204" s="1555">
        <v>218.8</v>
      </c>
      <c r="G5204" s="1555">
        <v>205.2</v>
      </c>
      <c r="H5204" s="3461">
        <v>209.6</v>
      </c>
      <c r="I5204" s="1555">
        <v>206.4</v>
      </c>
      <c r="J5204" s="1555">
        <v>197.6</v>
      </c>
      <c r="K5204" s="1555">
        <v>209.2</v>
      </c>
      <c r="L5204" s="1555">
        <v>218.8</v>
      </c>
      <c r="M5204" s="1555">
        <v>215.2</v>
      </c>
      <c r="N5204" s="3461">
        <v>218</v>
      </c>
      <c r="O5204" s="1555">
        <v>236.4</v>
      </c>
      <c r="P5204" s="1555">
        <v>235.2</v>
      </c>
      <c r="Q5204" s="1555">
        <v>228.4</v>
      </c>
      <c r="R5204" s="1555">
        <v>222.4</v>
      </c>
      <c r="S5204" s="1555">
        <v>216.8</v>
      </c>
      <c r="T5204" s="1555">
        <v>233.6</v>
      </c>
      <c r="U5204" s="1555">
        <v>232.8</v>
      </c>
      <c r="V5204" s="3461">
        <v>234</v>
      </c>
      <c r="W5204" s="1555">
        <v>234.8</v>
      </c>
      <c r="X5204" s="1555">
        <v>242</v>
      </c>
      <c r="Y5204" s="1555">
        <v>230.4</v>
      </c>
      <c r="Z5204" s="1555">
        <v>225.2</v>
      </c>
      <c r="AA5204" s="1555">
        <v>225.6</v>
      </c>
      <c r="AB5204" s="1556">
        <v>218.4</v>
      </c>
      <c r="AC5204" s="1762">
        <f>SUM(E5204:AB5204)</f>
        <v>5336</v>
      </c>
      <c r="AD5204" s="1795"/>
      <c r="AE5204" s="1330"/>
      <c r="AF5204" s="1796"/>
      <c r="AJ5204" s="784"/>
      <c r="AK5204" s="1780"/>
      <c r="AL5204" s="1780"/>
      <c r="AM5204" s="1780"/>
      <c r="AN5204" s="1780"/>
      <c r="AO5204" s="784"/>
    </row>
    <row r="5205" spans="1:42" s="181" customFormat="1" ht="15.75" customHeight="1" x14ac:dyDescent="0.25">
      <c r="A5205" s="3813"/>
      <c r="B5205" s="3839"/>
      <c r="C5205" s="1781" t="s">
        <v>15</v>
      </c>
      <c r="D5205" s="1256" t="s">
        <v>54</v>
      </c>
      <c r="E5205" s="1557">
        <v>38</v>
      </c>
      <c r="F5205" s="1341">
        <v>36</v>
      </c>
      <c r="G5205" s="1341">
        <v>37</v>
      </c>
      <c r="H5205" s="3471">
        <v>38</v>
      </c>
      <c r="I5205" s="1330">
        <v>38</v>
      </c>
      <c r="J5205" s="1330">
        <v>42</v>
      </c>
      <c r="K5205" s="1330">
        <v>50</v>
      </c>
      <c r="L5205" s="1330">
        <v>47</v>
      </c>
      <c r="M5205" s="1330">
        <v>49</v>
      </c>
      <c r="N5205" s="3471">
        <v>49</v>
      </c>
      <c r="O5205" s="1330">
        <v>50</v>
      </c>
      <c r="P5205" s="1330">
        <v>49</v>
      </c>
      <c r="Q5205" s="1330">
        <v>48</v>
      </c>
      <c r="R5205" s="1330">
        <v>47</v>
      </c>
      <c r="S5205" s="1330">
        <v>50</v>
      </c>
      <c r="T5205" s="1330">
        <v>54</v>
      </c>
      <c r="U5205" s="1330">
        <v>56</v>
      </c>
      <c r="V5205" s="3471">
        <v>52</v>
      </c>
      <c r="W5205" s="1330">
        <v>53</v>
      </c>
      <c r="X5205" s="1330">
        <v>54</v>
      </c>
      <c r="Y5205" s="1330">
        <v>42</v>
      </c>
      <c r="Z5205" s="1341">
        <v>40</v>
      </c>
      <c r="AA5205" s="1341">
        <v>38</v>
      </c>
      <c r="AB5205" s="1558">
        <v>38</v>
      </c>
      <c r="AC5205" s="1762">
        <f>AVERAGE(E5205:AB5205)</f>
        <v>45.625</v>
      </c>
      <c r="AD5205" s="1347"/>
      <c r="AE5205" s="1347"/>
      <c r="AF5205" s="1797"/>
      <c r="AJ5205" s="784"/>
      <c r="AK5205" s="1780"/>
      <c r="AL5205" s="1780"/>
      <c r="AM5205" s="1780"/>
      <c r="AN5205" s="1780"/>
      <c r="AO5205" s="784"/>
    </row>
    <row r="5206" spans="1:42" s="181" customFormat="1" ht="15.75" customHeight="1" thickBot="1" x14ac:dyDescent="0.3">
      <c r="A5206" s="3825"/>
      <c r="B5206" s="3840"/>
      <c r="C5206" s="1786" t="s">
        <v>17</v>
      </c>
      <c r="D5206" s="1787"/>
      <c r="E5206" s="1338">
        <f t="shared" ref="E5206:AB5206" si="1768">E5204/E5203</f>
        <v>0.33719512195121948</v>
      </c>
      <c r="F5206" s="1339">
        <f t="shared" si="1768"/>
        <v>0.33640836408364089</v>
      </c>
      <c r="G5206" s="1339">
        <f t="shared" si="1768"/>
        <v>0.32325141776937616</v>
      </c>
      <c r="H5206" s="3404">
        <f t="shared" si="1768"/>
        <v>0.32750000000000001</v>
      </c>
      <c r="I5206" s="1339">
        <f t="shared" si="1768"/>
        <v>0.31832202344231958</v>
      </c>
      <c r="J5206" s="1339">
        <f t="shared" si="1768"/>
        <v>0.28888888888888886</v>
      </c>
      <c r="K5206" s="1339">
        <f t="shared" si="1768"/>
        <v>0.25865479723046486</v>
      </c>
      <c r="L5206" s="1339">
        <f t="shared" si="1768"/>
        <v>0.25465549348230915</v>
      </c>
      <c r="M5206" s="1339">
        <f t="shared" si="1768"/>
        <v>0.25915221579961462</v>
      </c>
      <c r="N5206" s="3404">
        <f t="shared" si="1768"/>
        <v>0.26001908396946566</v>
      </c>
      <c r="O5206" s="1339">
        <f t="shared" si="1768"/>
        <v>0.27733458470201783</v>
      </c>
      <c r="P5206" s="1339">
        <f t="shared" si="1768"/>
        <v>0.27476635514018688</v>
      </c>
      <c r="Q5206" s="1339">
        <f t="shared" si="1768"/>
        <v>0.26422952336881073</v>
      </c>
      <c r="R5206" s="1339">
        <f t="shared" si="1768"/>
        <v>0.2688588007736944</v>
      </c>
      <c r="S5206" s="1339">
        <f t="shared" si="1768"/>
        <v>0.26285160038797289</v>
      </c>
      <c r="T5206" s="1339">
        <f t="shared" si="1768"/>
        <v>0.25863596102745789</v>
      </c>
      <c r="U5206" s="1339">
        <f t="shared" si="1768"/>
        <v>0.24382069543359869</v>
      </c>
      <c r="V5206" s="3404">
        <f t="shared" si="1768"/>
        <v>0.25412684622067766</v>
      </c>
      <c r="W5206" s="1339">
        <f t="shared" si="1768"/>
        <v>0.25621999127018769</v>
      </c>
      <c r="X5206" s="1339">
        <f t="shared" si="1768"/>
        <v>0.26361655773420478</v>
      </c>
      <c r="Y5206" s="1339">
        <f>Y5204/Y5203</f>
        <v>0.25934263845114813</v>
      </c>
      <c r="Z5206" s="1339">
        <f t="shared" si="1768"/>
        <v>0.27898909811694744</v>
      </c>
      <c r="AA5206" s="1339">
        <f t="shared" si="1768"/>
        <v>0.30668841761827076</v>
      </c>
      <c r="AB5206" s="1340">
        <f t="shared" si="1768"/>
        <v>0.32753449310137978</v>
      </c>
      <c r="AC5206" s="1259">
        <f>MAX(E5206:AB5206)</f>
        <v>0.33719512195121948</v>
      </c>
      <c r="AD5206" s="1795"/>
      <c r="AE5206" s="1330"/>
      <c r="AF5206" s="1796"/>
      <c r="AJ5206" s="784"/>
      <c r="AK5206" s="1780"/>
      <c r="AL5206" s="1780"/>
      <c r="AM5206" s="1780"/>
      <c r="AN5206" s="1780"/>
      <c r="AO5206" s="784"/>
    </row>
    <row r="5207" spans="1:42" s="181" customFormat="1" ht="15.75" hidden="1" customHeight="1" x14ac:dyDescent="0.25">
      <c r="A5207" s="1715"/>
      <c r="B5207" s="1714"/>
      <c r="C5207" s="1853" t="s">
        <v>18</v>
      </c>
      <c r="D5207" s="1939"/>
      <c r="E5207" s="1569"/>
      <c r="F5207" s="1570"/>
      <c r="G5207" s="1570"/>
      <c r="H5207" s="3474"/>
      <c r="I5207" s="3121"/>
      <c r="J5207" s="3121"/>
      <c r="K5207" s="3121"/>
      <c r="L5207" s="3121"/>
      <c r="M5207" s="3121"/>
      <c r="N5207" s="3474"/>
      <c r="O5207" s="3121"/>
      <c r="P5207" s="3121"/>
      <c r="Q5207" s="3121"/>
      <c r="R5207" s="3121"/>
      <c r="S5207" s="3121"/>
      <c r="T5207" s="3121"/>
      <c r="U5207" s="3121"/>
      <c r="V5207" s="3474"/>
      <c r="W5207" s="3121"/>
      <c r="X5207" s="3121"/>
      <c r="Y5207" s="3121"/>
      <c r="Z5207" s="1570"/>
      <c r="AA5207" s="1570"/>
      <c r="AB5207" s="1571"/>
      <c r="AC5207" s="1854"/>
      <c r="AD5207" s="1795"/>
      <c r="AE5207" s="1330"/>
      <c r="AF5207" s="1796"/>
      <c r="AJ5207" s="784"/>
      <c r="AK5207" s="1780"/>
      <c r="AL5207" s="1780"/>
      <c r="AM5207" s="1780"/>
      <c r="AN5207" s="1780"/>
      <c r="AO5207" s="784"/>
    </row>
    <row r="5208" spans="1:42" s="181" customFormat="1" ht="15.75" hidden="1" customHeight="1" x14ac:dyDescent="0.25">
      <c r="A5208" s="1712"/>
      <c r="B5208" s="1713"/>
      <c r="C5208" s="1799" t="s">
        <v>19</v>
      </c>
      <c r="D5208" s="1400"/>
      <c r="E5208" s="1559"/>
      <c r="F5208" s="1560"/>
      <c r="G5208" s="1560"/>
      <c r="H5208" s="3475"/>
      <c r="I5208" s="3115"/>
      <c r="J5208" s="3115"/>
      <c r="K5208" s="3115"/>
      <c r="L5208" s="3115"/>
      <c r="M5208" s="3115"/>
      <c r="N5208" s="3475"/>
      <c r="O5208" s="3115"/>
      <c r="P5208" s="3115"/>
      <c r="Q5208" s="3115"/>
      <c r="R5208" s="3115"/>
      <c r="S5208" s="3115"/>
      <c r="T5208" s="3115"/>
      <c r="U5208" s="3115"/>
      <c r="V5208" s="3475"/>
      <c r="W5208" s="3115"/>
      <c r="X5208" s="3115"/>
      <c r="Y5208" s="3115"/>
      <c r="Z5208" s="1560"/>
      <c r="AA5208" s="1560"/>
      <c r="AB5208" s="1561"/>
      <c r="AC5208" s="1256"/>
      <c r="AD5208" s="1795"/>
      <c r="AE5208" s="1330"/>
      <c r="AF5208" s="1796"/>
      <c r="AH5208" s="1780"/>
      <c r="AI5208" s="1803"/>
      <c r="AJ5208" s="1803"/>
      <c r="AK5208" s="1803"/>
      <c r="AL5208" s="1804"/>
      <c r="AM5208" s="1804"/>
      <c r="AN5208" s="189"/>
      <c r="AO5208" s="189"/>
      <c r="AP5208" s="189"/>
    </row>
    <row r="5209" spans="1:42" s="181" customFormat="1" ht="15.75" hidden="1" customHeight="1" thickBot="1" x14ac:dyDescent="0.3">
      <c r="A5209" s="3822" t="s">
        <v>42</v>
      </c>
      <c r="B5209" s="3823"/>
      <c r="C5209" s="3824"/>
      <c r="D5209" s="1787"/>
      <c r="E5209" s="1562">
        <f>SQRT(E5203*E5203+E5204*E5204)/E5160/1.73</f>
        <v>38.038747941647792</v>
      </c>
      <c r="F5209" s="1563">
        <f t="shared" ref="F5209:AB5209" si="1769">SQRT(F5203*F5203+F5204*F5204)/F5160/1.73</f>
        <v>37.633506012821229</v>
      </c>
      <c r="G5209" s="1563">
        <f t="shared" si="1769"/>
        <v>37.00873842397781</v>
      </c>
      <c r="H5209" s="3403">
        <f t="shared" si="1769"/>
        <v>37.430411507326603</v>
      </c>
      <c r="I5209" s="1564">
        <f t="shared" si="1769"/>
        <v>37.966072049958655</v>
      </c>
      <c r="J5209" s="1564">
        <f t="shared" si="1769"/>
        <v>40.189799520227062</v>
      </c>
      <c r="K5209" s="1564">
        <f t="shared" si="1769"/>
        <v>46.883512480733131</v>
      </c>
      <c r="L5209" s="1564">
        <f t="shared" si="1769"/>
        <v>48.995994825966555</v>
      </c>
      <c r="M5209" s="1564">
        <f t="shared" si="1769"/>
        <v>47.770372388120613</v>
      </c>
      <c r="N5209" s="3403">
        <f t="shared" si="1769"/>
        <v>47.328833414253573</v>
      </c>
      <c r="O5209" s="1564">
        <f t="shared" si="1769"/>
        <v>48.604021542142554</v>
      </c>
      <c r="P5209" s="1564">
        <f t="shared" si="1769"/>
        <v>48.317856046073985</v>
      </c>
      <c r="Q5209" s="1564">
        <f t="shared" si="1769"/>
        <v>49.40737344304025</v>
      </c>
      <c r="R5209" s="1564">
        <f t="shared" si="1769"/>
        <v>47.608687609574609</v>
      </c>
      <c r="S5209" s="1564">
        <f t="shared" si="1769"/>
        <v>47.674850494365877</v>
      </c>
      <c r="T5209" s="1564">
        <f t="shared" si="1769"/>
        <v>52.152800051151949</v>
      </c>
      <c r="U5209" s="1564">
        <f t="shared" si="1769"/>
        <v>54.102450930018499</v>
      </c>
      <c r="V5209" s="3403">
        <f t="shared" si="1769"/>
        <v>52.502111144613487</v>
      </c>
      <c r="W5209" s="1564">
        <f t="shared" si="1769"/>
        <v>52.277440851608795</v>
      </c>
      <c r="X5209" s="1564">
        <f t="shared" si="1769"/>
        <v>52.163887720402421</v>
      </c>
      <c r="Y5209" s="1564">
        <f>SQRT(Y5203*Y5203+Y5204*Y5204)/Y5160/1.73</f>
        <v>50.913102222006849</v>
      </c>
      <c r="Z5209" s="1563">
        <f t="shared" si="1769"/>
        <v>45.871955702344387</v>
      </c>
      <c r="AA5209" s="1563">
        <f t="shared" si="1769"/>
        <v>42.036841791178482</v>
      </c>
      <c r="AB5209" s="1565">
        <f t="shared" si="1769"/>
        <v>38.626796369466334</v>
      </c>
      <c r="AC5209" s="1800">
        <f>AVERAGE(E5209:AB5209)</f>
        <v>45.896090186792556</v>
      </c>
      <c r="AD5209" s="1801">
        <f>(AC5205-AC5209)/AC5205</f>
        <v>-5.941702724220399E-3</v>
      </c>
      <c r="AE5209" s="1564"/>
      <c r="AF5209" s="1802"/>
      <c r="AJ5209" s="784"/>
      <c r="AK5209" s="1779"/>
      <c r="AL5209" s="1779"/>
      <c r="AM5209" s="1780"/>
      <c r="AN5209" s="1779"/>
      <c r="AO5209" s="784"/>
    </row>
    <row r="5210" spans="1:42" s="181" customFormat="1" ht="15.75" customHeight="1" x14ac:dyDescent="0.25">
      <c r="A5210" s="3826" t="s">
        <v>57</v>
      </c>
      <c r="B5210" s="3841" t="s">
        <v>744</v>
      </c>
      <c r="C5210" s="1857" t="s">
        <v>13</v>
      </c>
      <c r="D5210" s="1854" t="s">
        <v>811</v>
      </c>
      <c r="E5210" s="1532">
        <v>16.600000000000001</v>
      </c>
      <c r="F5210" s="1533">
        <v>12.6</v>
      </c>
      <c r="G5210" s="1533">
        <v>13.2</v>
      </c>
      <c r="H5210" s="3465">
        <v>13.6</v>
      </c>
      <c r="I5210" s="1533">
        <v>13.8</v>
      </c>
      <c r="J5210" s="1533">
        <v>14.2</v>
      </c>
      <c r="K5210" s="1533">
        <v>13.8</v>
      </c>
      <c r="L5210" s="1533">
        <v>12.8</v>
      </c>
      <c r="M5210" s="1533">
        <v>11.6</v>
      </c>
      <c r="N5210" s="3465">
        <v>13.8</v>
      </c>
      <c r="O5210" s="1533">
        <v>13.6</v>
      </c>
      <c r="P5210" s="1533">
        <v>14</v>
      </c>
      <c r="Q5210" s="1533">
        <v>18.2</v>
      </c>
      <c r="R5210" s="1533">
        <v>17.399999999999999</v>
      </c>
      <c r="S5210" s="1533">
        <v>16.399999999999999</v>
      </c>
      <c r="T5210" s="1533">
        <v>18.2</v>
      </c>
      <c r="U5210" s="1533">
        <v>18.8</v>
      </c>
      <c r="V5210" s="3465">
        <v>19.2</v>
      </c>
      <c r="W5210" s="1533">
        <v>18.2</v>
      </c>
      <c r="X5210" s="1533">
        <v>18.600000000000001</v>
      </c>
      <c r="Y5210" s="1533">
        <v>15</v>
      </c>
      <c r="Z5210" s="1533">
        <v>15.8</v>
      </c>
      <c r="AA5210" s="1533">
        <v>15.4</v>
      </c>
      <c r="AB5210" s="1553">
        <v>15.6</v>
      </c>
      <c r="AC5210" s="1858">
        <f>SUM(E5210:AB5210)</f>
        <v>370.40000000000003</v>
      </c>
      <c r="AD5210" s="1794"/>
      <c r="AE5210" s="1567">
        <v>100</v>
      </c>
      <c r="AF5210" s="1568">
        <v>20</v>
      </c>
      <c r="AJ5210" s="784"/>
      <c r="AK5210" s="1784"/>
      <c r="AL5210" s="1785"/>
      <c r="AM5210" s="1784"/>
      <c r="AN5210" s="1780"/>
      <c r="AO5210" s="784"/>
    </row>
    <row r="5211" spans="1:42" s="181" customFormat="1" ht="15.75" customHeight="1" x14ac:dyDescent="0.25">
      <c r="A5211" s="3813"/>
      <c r="B5211" s="3839"/>
      <c r="C5211" s="1781" t="s">
        <v>14</v>
      </c>
      <c r="D5211" s="1256" t="s">
        <v>811</v>
      </c>
      <c r="E5211" s="1554">
        <v>0</v>
      </c>
      <c r="F5211" s="1555">
        <v>0</v>
      </c>
      <c r="G5211" s="1555">
        <v>0</v>
      </c>
      <c r="H5211" s="3461">
        <v>0</v>
      </c>
      <c r="I5211" s="1555">
        <v>0</v>
      </c>
      <c r="J5211" s="1555">
        <v>0</v>
      </c>
      <c r="K5211" s="1555">
        <v>0</v>
      </c>
      <c r="L5211" s="1555">
        <v>0</v>
      </c>
      <c r="M5211" s="1555">
        <v>0</v>
      </c>
      <c r="N5211" s="3461">
        <v>0</v>
      </c>
      <c r="O5211" s="1555">
        <v>0</v>
      </c>
      <c r="P5211" s="1555">
        <v>0</v>
      </c>
      <c r="Q5211" s="1555">
        <v>0</v>
      </c>
      <c r="R5211" s="1555">
        <v>0</v>
      </c>
      <c r="S5211" s="1555">
        <v>0</v>
      </c>
      <c r="T5211" s="1555">
        <v>0</v>
      </c>
      <c r="U5211" s="1555">
        <v>0</v>
      </c>
      <c r="V5211" s="3461">
        <v>0</v>
      </c>
      <c r="W5211" s="1555">
        <v>0</v>
      </c>
      <c r="X5211" s="1555">
        <v>0</v>
      </c>
      <c r="Y5211" s="1555">
        <v>0</v>
      </c>
      <c r="Z5211" s="1555">
        <v>0</v>
      </c>
      <c r="AA5211" s="1555">
        <v>0</v>
      </c>
      <c r="AB5211" s="1556">
        <v>0</v>
      </c>
      <c r="AC5211" s="1762">
        <f>SUM(E5211:AB5211)</f>
        <v>0</v>
      </c>
      <c r="AD5211" s="1795"/>
      <c r="AE5211" s="1330"/>
      <c r="AF5211" s="1796"/>
      <c r="AJ5211" s="784"/>
      <c r="AK5211" s="1780"/>
      <c r="AL5211" s="1780"/>
      <c r="AM5211" s="1780"/>
      <c r="AN5211" s="1780"/>
      <c r="AO5211" s="784"/>
    </row>
    <row r="5212" spans="1:42" s="181" customFormat="1" ht="15.75" customHeight="1" x14ac:dyDescent="0.25">
      <c r="A5212" s="3813"/>
      <c r="B5212" s="3839"/>
      <c r="C5212" s="1781" t="s">
        <v>15</v>
      </c>
      <c r="D5212" s="1256" t="s">
        <v>54</v>
      </c>
      <c r="E5212" s="1557">
        <v>1</v>
      </c>
      <c r="F5212" s="1341">
        <v>1</v>
      </c>
      <c r="G5212" s="1341">
        <v>2</v>
      </c>
      <c r="H5212" s="3471">
        <v>1</v>
      </c>
      <c r="I5212" s="1330">
        <v>2</v>
      </c>
      <c r="J5212" s="1330">
        <v>2</v>
      </c>
      <c r="K5212" s="1330">
        <v>1</v>
      </c>
      <c r="L5212" s="1330">
        <v>1</v>
      </c>
      <c r="M5212" s="1330">
        <v>1</v>
      </c>
      <c r="N5212" s="3471">
        <v>1</v>
      </c>
      <c r="O5212" s="1330">
        <v>1</v>
      </c>
      <c r="P5212" s="1330">
        <v>1</v>
      </c>
      <c r="Q5212" s="1330">
        <v>1</v>
      </c>
      <c r="R5212" s="1330">
        <v>1</v>
      </c>
      <c r="S5212" s="1330">
        <v>2</v>
      </c>
      <c r="T5212" s="1330">
        <v>1</v>
      </c>
      <c r="U5212" s="1330">
        <v>1</v>
      </c>
      <c r="V5212" s="3471">
        <v>1</v>
      </c>
      <c r="W5212" s="1330">
        <v>1</v>
      </c>
      <c r="X5212" s="1330">
        <v>1</v>
      </c>
      <c r="Y5212" s="1330">
        <v>1</v>
      </c>
      <c r="Z5212" s="1341">
        <v>1</v>
      </c>
      <c r="AA5212" s="1341">
        <v>2</v>
      </c>
      <c r="AB5212" s="1558">
        <v>1</v>
      </c>
      <c r="AC5212" s="1762">
        <f>AVERAGE(E5212:AB5212)</f>
        <v>1.2083333333333333</v>
      </c>
      <c r="AD5212" s="1347"/>
      <c r="AE5212" s="1347"/>
      <c r="AF5212" s="1797"/>
      <c r="AJ5212" s="784"/>
      <c r="AK5212" s="1780"/>
      <c r="AL5212" s="1780"/>
      <c r="AM5212" s="1780"/>
      <c r="AN5212" s="1780"/>
      <c r="AO5212" s="784"/>
    </row>
    <row r="5213" spans="1:42" s="181" customFormat="1" ht="15.75" customHeight="1" thickBot="1" x14ac:dyDescent="0.3">
      <c r="A5213" s="3813"/>
      <c r="B5213" s="3839"/>
      <c r="C5213" s="1781" t="s">
        <v>17</v>
      </c>
      <c r="D5213" s="1256"/>
      <c r="E5213" s="1334">
        <f t="shared" ref="E5213:AB5213" si="1770">E5211/E5210</f>
        <v>0</v>
      </c>
      <c r="F5213" s="1334">
        <f t="shared" si="1770"/>
        <v>0</v>
      </c>
      <c r="G5213" s="1334">
        <f t="shared" si="1770"/>
        <v>0</v>
      </c>
      <c r="H5213" s="3401">
        <f t="shared" si="1770"/>
        <v>0</v>
      </c>
      <c r="I5213" s="1334">
        <f t="shared" si="1770"/>
        <v>0</v>
      </c>
      <c r="J5213" s="1334">
        <f t="shared" si="1770"/>
        <v>0</v>
      </c>
      <c r="K5213" s="1334">
        <f t="shared" si="1770"/>
        <v>0</v>
      </c>
      <c r="L5213" s="1334">
        <f t="shared" si="1770"/>
        <v>0</v>
      </c>
      <c r="M5213" s="1334">
        <f t="shared" si="1770"/>
        <v>0</v>
      </c>
      <c r="N5213" s="3401">
        <f t="shared" si="1770"/>
        <v>0</v>
      </c>
      <c r="O5213" s="1334">
        <f t="shared" si="1770"/>
        <v>0</v>
      </c>
      <c r="P5213" s="1334">
        <f t="shared" si="1770"/>
        <v>0</v>
      </c>
      <c r="Q5213" s="1334">
        <f t="shared" si="1770"/>
        <v>0</v>
      </c>
      <c r="R5213" s="1334">
        <f t="shared" si="1770"/>
        <v>0</v>
      </c>
      <c r="S5213" s="1334">
        <f t="shared" si="1770"/>
        <v>0</v>
      </c>
      <c r="T5213" s="1334">
        <f t="shared" si="1770"/>
        <v>0</v>
      </c>
      <c r="U5213" s="1334">
        <f t="shared" si="1770"/>
        <v>0</v>
      </c>
      <c r="V5213" s="3401">
        <f t="shared" si="1770"/>
        <v>0</v>
      </c>
      <c r="W5213" s="1334">
        <f t="shared" si="1770"/>
        <v>0</v>
      </c>
      <c r="X5213" s="1334">
        <f t="shared" si="1770"/>
        <v>0</v>
      </c>
      <c r="Y5213" s="1334">
        <f>Y5211/Y5210</f>
        <v>0</v>
      </c>
      <c r="Z5213" s="1334">
        <f t="shared" si="1770"/>
        <v>0</v>
      </c>
      <c r="AA5213" s="1334">
        <f t="shared" si="1770"/>
        <v>0</v>
      </c>
      <c r="AB5213" s="1335">
        <f t="shared" si="1770"/>
        <v>0</v>
      </c>
      <c r="AC5213" s="1258">
        <f>MAX(E5213:AB5213)</f>
        <v>0</v>
      </c>
      <c r="AD5213" s="1795"/>
      <c r="AE5213" s="1330"/>
      <c r="AF5213" s="1796"/>
      <c r="AJ5213" s="784"/>
      <c r="AK5213" s="1780"/>
      <c r="AL5213" s="1780"/>
      <c r="AM5213" s="1780"/>
      <c r="AN5213" s="1780"/>
      <c r="AO5213" s="784"/>
    </row>
    <row r="5214" spans="1:42" s="181" customFormat="1" ht="15.75" hidden="1" customHeight="1" x14ac:dyDescent="0.25">
      <c r="A5214" s="1712"/>
      <c r="B5214" s="1713"/>
      <c r="C5214" s="1799" t="s">
        <v>18</v>
      </c>
      <c r="D5214" s="1400"/>
      <c r="E5214" s="1559"/>
      <c r="F5214" s="1560"/>
      <c r="G5214" s="1560"/>
      <c r="H5214" s="3475"/>
      <c r="I5214" s="3115"/>
      <c r="J5214" s="3115"/>
      <c r="K5214" s="3115"/>
      <c r="L5214" s="3115"/>
      <c r="M5214" s="3115"/>
      <c r="N5214" s="3475"/>
      <c r="O5214" s="3115"/>
      <c r="P5214" s="3115"/>
      <c r="Q5214" s="3115"/>
      <c r="R5214" s="3115"/>
      <c r="S5214" s="3115"/>
      <c r="T5214" s="3115"/>
      <c r="U5214" s="3115"/>
      <c r="V5214" s="3475"/>
      <c r="W5214" s="3115"/>
      <c r="X5214" s="3115"/>
      <c r="Y5214" s="3115"/>
      <c r="Z5214" s="1560"/>
      <c r="AA5214" s="1560"/>
      <c r="AB5214" s="1561"/>
      <c r="AC5214" s="1256"/>
      <c r="AD5214" s="1795"/>
      <c r="AE5214" s="1330"/>
      <c r="AF5214" s="1796"/>
      <c r="AJ5214" s="784"/>
      <c r="AK5214" s="1780"/>
      <c r="AL5214" s="1780"/>
      <c r="AM5214" s="1780"/>
      <c r="AN5214" s="1780"/>
      <c r="AO5214" s="784"/>
    </row>
    <row r="5215" spans="1:42" s="181" customFormat="1" ht="15.75" hidden="1" customHeight="1" x14ac:dyDescent="0.25">
      <c r="A5215" s="1712"/>
      <c r="B5215" s="1713"/>
      <c r="C5215" s="1799" t="s">
        <v>19</v>
      </c>
      <c r="D5215" s="1400"/>
      <c r="E5215" s="1559"/>
      <c r="F5215" s="1559"/>
      <c r="G5215" s="1559"/>
      <c r="H5215" s="3476"/>
      <c r="I5215" s="3120"/>
      <c r="J5215" s="3120"/>
      <c r="K5215" s="3120"/>
      <c r="L5215" s="3120"/>
      <c r="M5215" s="3120"/>
      <c r="N5215" s="3476"/>
      <c r="O5215" s="3120"/>
      <c r="P5215" s="3120"/>
      <c r="Q5215" s="3120"/>
      <c r="R5215" s="3120"/>
      <c r="S5215" s="3120"/>
      <c r="T5215" s="3120"/>
      <c r="U5215" s="3120"/>
      <c r="V5215" s="3476"/>
      <c r="W5215" s="3120"/>
      <c r="X5215" s="3120"/>
      <c r="Y5215" s="3120"/>
      <c r="Z5215" s="1559"/>
      <c r="AA5215" s="1559"/>
      <c r="AB5215" s="1559"/>
      <c r="AC5215" s="1256"/>
      <c r="AD5215" s="1795"/>
      <c r="AE5215" s="1330"/>
      <c r="AF5215" s="1796"/>
      <c r="AH5215" s="1780"/>
      <c r="AI5215" s="1803"/>
      <c r="AJ5215" s="1803"/>
      <c r="AK5215" s="1803"/>
      <c r="AL5215" s="1804"/>
      <c r="AM5215" s="1804"/>
      <c r="AN5215" s="189"/>
      <c r="AO5215" s="189"/>
      <c r="AP5215" s="189"/>
    </row>
    <row r="5216" spans="1:42" s="181" customFormat="1" ht="15.75" hidden="1" customHeight="1" thickBot="1" x14ac:dyDescent="0.3">
      <c r="A5216" s="3822" t="s">
        <v>42</v>
      </c>
      <c r="B5216" s="3823"/>
      <c r="C5216" s="3824"/>
      <c r="D5216" s="1787"/>
      <c r="E5216" s="1562">
        <f>SQRT(E5210*E5210+E5211*E5211)/E5160/1.73</f>
        <v>0.9121079584166687</v>
      </c>
      <c r="F5216" s="1563">
        <f t="shared" ref="F5216:AB5216" si="1771">SQRT(F5210*F5210+F5211*F5211)/F5160/1.73</f>
        <v>0.6910092024876332</v>
      </c>
      <c r="G5216" s="1563">
        <f t="shared" si="1771"/>
        <v>0.73225122873975113</v>
      </c>
      <c r="H5216" s="3403">
        <f t="shared" si="1771"/>
        <v>0.75589150733659405</v>
      </c>
      <c r="I5216" s="1564">
        <f t="shared" si="1771"/>
        <v>0.76996897806146369</v>
      </c>
      <c r="J5216" s="1564">
        <f t="shared" si="1771"/>
        <v>0.80157153179190754</v>
      </c>
      <c r="K5216" s="1564">
        <f t="shared" si="1771"/>
        <v>0.77445423424434601</v>
      </c>
      <c r="L5216" s="1564">
        <f t="shared" si="1771"/>
        <v>0.70734645608373214</v>
      </c>
      <c r="M5216" s="1564">
        <f t="shared" si="1771"/>
        <v>0.64597324779756538</v>
      </c>
      <c r="N5216" s="3403">
        <f t="shared" si="1771"/>
        <v>0.75395828097511941</v>
      </c>
      <c r="O5216" s="1564">
        <f t="shared" si="1771"/>
        <v>0.74726917075100552</v>
      </c>
      <c r="P5216" s="1564">
        <f t="shared" si="1771"/>
        <v>0.76200428899556949</v>
      </c>
      <c r="Q5216" s="1564">
        <f t="shared" si="1771"/>
        <v>1.0057582422440565</v>
      </c>
      <c r="R5216" s="1564">
        <f t="shared" si="1771"/>
        <v>0.96709648732770115</v>
      </c>
      <c r="S5216" s="1564">
        <f t="shared" si="1771"/>
        <v>0.91680549188850746</v>
      </c>
      <c r="T5216" s="1564">
        <f t="shared" si="1771"/>
        <v>1.0174304849006608</v>
      </c>
      <c r="U5216" s="1564">
        <f t="shared" si="1771"/>
        <v>1.0349573355353703</v>
      </c>
      <c r="V5216" s="3403">
        <f t="shared" si="1771"/>
        <v>1.0610196841255981</v>
      </c>
      <c r="W5216" s="1564">
        <f t="shared" si="1771"/>
        <v>1.0057582422440565</v>
      </c>
      <c r="X5216" s="1564">
        <f t="shared" si="1771"/>
        <v>1.0220004835271106</v>
      </c>
      <c r="Y5216" s="1564">
        <f>SQRT(Y5210*Y5210+Y5211*Y5211)/Y5160/1.73</f>
        <v>0.83210366902244459</v>
      </c>
      <c r="Z5216" s="1563">
        <f t="shared" si="1771"/>
        <v>0.86486249781047464</v>
      </c>
      <c r="AA5216" s="1563">
        <f t="shared" si="1771"/>
        <v>0.84137373384179992</v>
      </c>
      <c r="AB5216" s="1565">
        <f t="shared" si="1771"/>
        <v>0.8587943848059455</v>
      </c>
      <c r="AC5216" s="1800">
        <f>AVERAGE(E5216:AB5216)</f>
        <v>0.8534069509564618</v>
      </c>
      <c r="AD5216" s="1801">
        <f>(AC5212-AC5216)/AC5212</f>
        <v>0.29373217851879019</v>
      </c>
      <c r="AE5216" s="1564"/>
      <c r="AF5216" s="1802"/>
      <c r="AJ5216" s="784"/>
      <c r="AK5216" s="1779"/>
      <c r="AL5216" s="1779"/>
      <c r="AM5216" s="1780"/>
      <c r="AN5216" s="1779"/>
      <c r="AO5216" s="784"/>
    </row>
    <row r="5217" spans="1:42" s="181" customFormat="1" ht="15.75" customHeight="1" x14ac:dyDescent="0.25">
      <c r="A5217" s="3812" t="s">
        <v>58</v>
      </c>
      <c r="B5217" s="3863" t="s">
        <v>26</v>
      </c>
      <c r="C5217" s="1775" t="s">
        <v>13</v>
      </c>
      <c r="D5217" s="1759"/>
      <c r="E5217" s="1566">
        <f t="shared" ref="E5217:AB5217" si="1772">(E5221-D5221)*$AE5217*$AF5217</f>
        <v>0</v>
      </c>
      <c r="F5217" s="1567">
        <f t="shared" si="1772"/>
        <v>0</v>
      </c>
      <c r="G5217" s="1567">
        <f t="shared" si="1772"/>
        <v>0</v>
      </c>
      <c r="H5217" s="3460">
        <f t="shared" si="1772"/>
        <v>0</v>
      </c>
      <c r="I5217" s="1567">
        <f t="shared" si="1772"/>
        <v>0</v>
      </c>
      <c r="J5217" s="1567">
        <f t="shared" si="1772"/>
        <v>0</v>
      </c>
      <c r="K5217" s="1567">
        <f t="shared" si="1772"/>
        <v>0</v>
      </c>
      <c r="L5217" s="1567">
        <f t="shared" si="1772"/>
        <v>0</v>
      </c>
      <c r="M5217" s="1567">
        <f t="shared" si="1772"/>
        <v>0</v>
      </c>
      <c r="N5217" s="3460">
        <f t="shared" si="1772"/>
        <v>0</v>
      </c>
      <c r="O5217" s="1567">
        <f t="shared" si="1772"/>
        <v>0</v>
      </c>
      <c r="P5217" s="1567">
        <f t="shared" si="1772"/>
        <v>0</v>
      </c>
      <c r="Q5217" s="1567">
        <f t="shared" si="1772"/>
        <v>0</v>
      </c>
      <c r="R5217" s="1567">
        <f t="shared" si="1772"/>
        <v>0</v>
      </c>
      <c r="S5217" s="1567">
        <f t="shared" si="1772"/>
        <v>0</v>
      </c>
      <c r="T5217" s="1567">
        <f t="shared" si="1772"/>
        <v>0</v>
      </c>
      <c r="U5217" s="1567">
        <f t="shared" si="1772"/>
        <v>0</v>
      </c>
      <c r="V5217" s="3460">
        <f t="shared" si="1772"/>
        <v>0</v>
      </c>
      <c r="W5217" s="1567">
        <f t="shared" si="1772"/>
        <v>0</v>
      </c>
      <c r="X5217" s="1567">
        <f t="shared" si="1772"/>
        <v>0</v>
      </c>
      <c r="Y5217" s="1567">
        <f>(Y5221-X5221)*$AE5217*$AF5217</f>
        <v>0</v>
      </c>
      <c r="Z5217" s="1567">
        <f>(Z5221-Y5221)*$AE5217*$AF5217</f>
        <v>0</v>
      </c>
      <c r="AA5217" s="1567">
        <f t="shared" si="1772"/>
        <v>0</v>
      </c>
      <c r="AB5217" s="1568">
        <f t="shared" si="1772"/>
        <v>0</v>
      </c>
      <c r="AC5217" s="1535">
        <f>SUM(E5217:AB5217)</f>
        <v>0</v>
      </c>
      <c r="AD5217" s="1794"/>
      <c r="AE5217" s="1567">
        <v>0</v>
      </c>
      <c r="AF5217" s="1568">
        <v>0</v>
      </c>
      <c r="AJ5217" s="784"/>
      <c r="AK5217" s="1784"/>
      <c r="AL5217" s="1785"/>
      <c r="AM5217" s="1784"/>
      <c r="AN5217" s="1780"/>
      <c r="AO5217" s="784"/>
    </row>
    <row r="5218" spans="1:42" s="181" customFormat="1" ht="15.75" customHeight="1" x14ac:dyDescent="0.25">
      <c r="A5218" s="3813"/>
      <c r="B5218" s="3864"/>
      <c r="C5218" s="1781" t="s">
        <v>14</v>
      </c>
      <c r="D5218" s="1256"/>
      <c r="E5218" s="1554">
        <f t="shared" ref="E5218:AB5218" si="1773">(E5222-D5222)*$AE5217*$AF5217</f>
        <v>0</v>
      </c>
      <c r="F5218" s="1555">
        <f t="shared" si="1773"/>
        <v>0</v>
      </c>
      <c r="G5218" s="1555">
        <f t="shared" si="1773"/>
        <v>0</v>
      </c>
      <c r="H5218" s="3461">
        <f t="shared" si="1773"/>
        <v>0</v>
      </c>
      <c r="I5218" s="1555">
        <f t="shared" si="1773"/>
        <v>0</v>
      </c>
      <c r="J5218" s="1555">
        <f t="shared" si="1773"/>
        <v>0</v>
      </c>
      <c r="K5218" s="1555">
        <f t="shared" si="1773"/>
        <v>0</v>
      </c>
      <c r="L5218" s="1555">
        <f t="shared" si="1773"/>
        <v>0</v>
      </c>
      <c r="M5218" s="1555">
        <f t="shared" si="1773"/>
        <v>0</v>
      </c>
      <c r="N5218" s="3461">
        <f t="shared" si="1773"/>
        <v>0</v>
      </c>
      <c r="O5218" s="1555">
        <f t="shared" si="1773"/>
        <v>0</v>
      </c>
      <c r="P5218" s="1555">
        <f t="shared" si="1773"/>
        <v>0</v>
      </c>
      <c r="Q5218" s="1555">
        <f t="shared" si="1773"/>
        <v>0</v>
      </c>
      <c r="R5218" s="1555">
        <f t="shared" si="1773"/>
        <v>0</v>
      </c>
      <c r="S5218" s="1555">
        <f t="shared" si="1773"/>
        <v>0</v>
      </c>
      <c r="T5218" s="1555">
        <f t="shared" si="1773"/>
        <v>0</v>
      </c>
      <c r="U5218" s="1555">
        <f t="shared" si="1773"/>
        <v>0</v>
      </c>
      <c r="V5218" s="3461">
        <f t="shared" si="1773"/>
        <v>0</v>
      </c>
      <c r="W5218" s="1555">
        <f t="shared" si="1773"/>
        <v>0</v>
      </c>
      <c r="X5218" s="1555">
        <f t="shared" si="1773"/>
        <v>0</v>
      </c>
      <c r="Y5218" s="1555">
        <f>(Y5222-X5222)*$AE5217*$AF5217</f>
        <v>0</v>
      </c>
      <c r="Z5218" s="1555">
        <f>(Z5222-Y5222)*$AE5217*$AF5217</f>
        <v>0</v>
      </c>
      <c r="AA5218" s="1555">
        <f t="shared" si="1773"/>
        <v>0</v>
      </c>
      <c r="AB5218" s="1556">
        <f t="shared" si="1773"/>
        <v>0</v>
      </c>
      <c r="AC5218" s="1762">
        <f>SUM(E5218:AB5218)</f>
        <v>0</v>
      </c>
      <c r="AD5218" s="1795"/>
      <c r="AE5218" s="1330"/>
      <c r="AF5218" s="1796"/>
      <c r="AJ5218" s="784"/>
      <c r="AK5218" s="1780"/>
      <c r="AL5218" s="1780"/>
      <c r="AM5218" s="1780"/>
      <c r="AN5218" s="1780"/>
      <c r="AO5218" s="784"/>
    </row>
    <row r="5219" spans="1:42" s="181" customFormat="1" ht="15.75" customHeight="1" x14ac:dyDescent="0.25">
      <c r="A5219" s="3813"/>
      <c r="B5219" s="3864"/>
      <c r="C5219" s="1781" t="s">
        <v>15</v>
      </c>
      <c r="D5219" s="1256" t="s">
        <v>54</v>
      </c>
      <c r="E5219" s="1557">
        <v>0</v>
      </c>
      <c r="F5219" s="1341">
        <v>0</v>
      </c>
      <c r="G5219" s="1341">
        <v>0</v>
      </c>
      <c r="H5219" s="3471">
        <v>0</v>
      </c>
      <c r="I5219" s="1330">
        <v>0</v>
      </c>
      <c r="J5219" s="1330">
        <v>0</v>
      </c>
      <c r="K5219" s="1330">
        <v>0</v>
      </c>
      <c r="L5219" s="1330">
        <v>0</v>
      </c>
      <c r="M5219" s="1330">
        <v>0</v>
      </c>
      <c r="N5219" s="3471">
        <v>0</v>
      </c>
      <c r="O5219" s="1330">
        <v>0</v>
      </c>
      <c r="P5219" s="1330">
        <v>0</v>
      </c>
      <c r="Q5219" s="1330">
        <v>0</v>
      </c>
      <c r="R5219" s="1330">
        <v>0</v>
      </c>
      <c r="S5219" s="1330">
        <v>0</v>
      </c>
      <c r="T5219" s="1330">
        <v>0</v>
      </c>
      <c r="U5219" s="1330">
        <v>0</v>
      </c>
      <c r="V5219" s="3471">
        <v>0</v>
      </c>
      <c r="W5219" s="1330">
        <v>0</v>
      </c>
      <c r="X5219" s="1330">
        <v>0</v>
      </c>
      <c r="Y5219" s="1330">
        <v>0</v>
      </c>
      <c r="Z5219" s="1341">
        <v>0</v>
      </c>
      <c r="AA5219" s="1341">
        <v>0</v>
      </c>
      <c r="AB5219" s="1558">
        <v>0</v>
      </c>
      <c r="AC5219" s="1762">
        <f>AVERAGE(E5219:AB5219)</f>
        <v>0</v>
      </c>
      <c r="AD5219" s="1347"/>
      <c r="AE5219" s="1347"/>
      <c r="AF5219" s="1797"/>
      <c r="AJ5219" s="784"/>
      <c r="AK5219" s="1780"/>
      <c r="AL5219" s="1780"/>
      <c r="AM5219" s="1780"/>
      <c r="AN5219" s="1780"/>
      <c r="AO5219" s="784"/>
    </row>
    <row r="5220" spans="1:42" s="181" customFormat="1" ht="15.75" customHeight="1" thickBot="1" x14ac:dyDescent="0.3">
      <c r="A5220" s="3825"/>
      <c r="B5220" s="3865"/>
      <c r="C5220" s="1786" t="s">
        <v>17</v>
      </c>
      <c r="D5220" s="1787"/>
      <c r="E5220" s="1338" t="e">
        <f t="shared" ref="E5220:AB5220" si="1774">E5218/E5217</f>
        <v>#DIV/0!</v>
      </c>
      <c r="F5220" s="1339" t="e">
        <f t="shared" si="1774"/>
        <v>#DIV/0!</v>
      </c>
      <c r="G5220" s="1339" t="e">
        <f t="shared" si="1774"/>
        <v>#DIV/0!</v>
      </c>
      <c r="H5220" s="3404" t="e">
        <f t="shared" si="1774"/>
        <v>#DIV/0!</v>
      </c>
      <c r="I5220" s="1339" t="e">
        <f t="shared" si="1774"/>
        <v>#DIV/0!</v>
      </c>
      <c r="J5220" s="1339" t="e">
        <f t="shared" si="1774"/>
        <v>#DIV/0!</v>
      </c>
      <c r="K5220" s="1339" t="e">
        <f t="shared" si="1774"/>
        <v>#DIV/0!</v>
      </c>
      <c r="L5220" s="1339" t="e">
        <f t="shared" si="1774"/>
        <v>#DIV/0!</v>
      </c>
      <c r="M5220" s="1339" t="e">
        <f t="shared" si="1774"/>
        <v>#DIV/0!</v>
      </c>
      <c r="N5220" s="3404" t="e">
        <f t="shared" si="1774"/>
        <v>#DIV/0!</v>
      </c>
      <c r="O5220" s="1339" t="e">
        <f t="shared" si="1774"/>
        <v>#DIV/0!</v>
      </c>
      <c r="P5220" s="1339" t="e">
        <f t="shared" si="1774"/>
        <v>#DIV/0!</v>
      </c>
      <c r="Q5220" s="1339" t="e">
        <f t="shared" si="1774"/>
        <v>#DIV/0!</v>
      </c>
      <c r="R5220" s="1339" t="e">
        <f t="shared" si="1774"/>
        <v>#DIV/0!</v>
      </c>
      <c r="S5220" s="1339" t="e">
        <f t="shared" si="1774"/>
        <v>#DIV/0!</v>
      </c>
      <c r="T5220" s="1339" t="e">
        <f t="shared" si="1774"/>
        <v>#DIV/0!</v>
      </c>
      <c r="U5220" s="1339" t="e">
        <f t="shared" si="1774"/>
        <v>#DIV/0!</v>
      </c>
      <c r="V5220" s="3404" t="e">
        <f t="shared" si="1774"/>
        <v>#DIV/0!</v>
      </c>
      <c r="W5220" s="1339" t="e">
        <f t="shared" si="1774"/>
        <v>#DIV/0!</v>
      </c>
      <c r="X5220" s="1339" t="e">
        <f t="shared" si="1774"/>
        <v>#DIV/0!</v>
      </c>
      <c r="Y5220" s="1339" t="e">
        <f>Y5218/Y5217</f>
        <v>#DIV/0!</v>
      </c>
      <c r="Z5220" s="1339" t="e">
        <f t="shared" si="1774"/>
        <v>#DIV/0!</v>
      </c>
      <c r="AA5220" s="1339" t="e">
        <f t="shared" si="1774"/>
        <v>#DIV/0!</v>
      </c>
      <c r="AB5220" s="1340" t="e">
        <f t="shared" si="1774"/>
        <v>#DIV/0!</v>
      </c>
      <c r="AC5220" s="1259" t="e">
        <f>MAX(E5220:AB5220)</f>
        <v>#DIV/0!</v>
      </c>
      <c r="AD5220" s="1852"/>
      <c r="AE5220" s="1345"/>
      <c r="AF5220" s="1531"/>
      <c r="AJ5220" s="784"/>
      <c r="AK5220" s="1780"/>
      <c r="AL5220" s="1780"/>
      <c r="AM5220" s="1780"/>
      <c r="AN5220" s="1780"/>
      <c r="AO5220" s="784"/>
    </row>
    <row r="5221" spans="1:42" s="181" customFormat="1" ht="15" hidden="1" customHeight="1" x14ac:dyDescent="0.25">
      <c r="A5221" s="1715"/>
      <c r="B5221" s="1714"/>
      <c r="C5221" s="1853" t="s">
        <v>18</v>
      </c>
      <c r="D5221" s="1939"/>
      <c r="E5221" s="1569"/>
      <c r="F5221" s="1570"/>
      <c r="G5221" s="1570"/>
      <c r="H5221" s="3474"/>
      <c r="I5221" s="3121"/>
      <c r="J5221" s="3121"/>
      <c r="K5221" s="3121"/>
      <c r="L5221" s="3121"/>
      <c r="M5221" s="3121"/>
      <c r="N5221" s="3474"/>
      <c r="O5221" s="3121"/>
      <c r="P5221" s="3121"/>
      <c r="Q5221" s="3121"/>
      <c r="R5221" s="3121"/>
      <c r="S5221" s="3121"/>
      <c r="T5221" s="3121"/>
      <c r="U5221" s="3121"/>
      <c r="V5221" s="3474"/>
      <c r="W5221" s="3121"/>
      <c r="X5221" s="3121"/>
      <c r="Y5221" s="3121"/>
      <c r="Z5221" s="1570"/>
      <c r="AA5221" s="1570"/>
      <c r="AB5221" s="1571"/>
      <c r="AC5221" s="1854"/>
      <c r="AD5221" s="1855"/>
      <c r="AE5221" s="1634"/>
      <c r="AF5221" s="1856"/>
      <c r="AJ5221" s="784"/>
      <c r="AK5221" s="1780"/>
      <c r="AL5221" s="1780"/>
      <c r="AM5221" s="1780"/>
      <c r="AN5221" s="1780"/>
      <c r="AO5221" s="784"/>
    </row>
    <row r="5222" spans="1:42" s="181" customFormat="1" ht="15" hidden="1" customHeight="1" x14ac:dyDescent="0.25">
      <c r="A5222" s="1712"/>
      <c r="B5222" s="1713"/>
      <c r="C5222" s="1799" t="s">
        <v>19</v>
      </c>
      <c r="D5222" s="1400"/>
      <c r="E5222" s="1559"/>
      <c r="F5222" s="1560"/>
      <c r="G5222" s="1560"/>
      <c r="H5222" s="3475"/>
      <c r="I5222" s="3115"/>
      <c r="J5222" s="3115"/>
      <c r="K5222" s="3115"/>
      <c r="L5222" s="3115"/>
      <c r="M5222" s="3115"/>
      <c r="N5222" s="3475"/>
      <c r="O5222" s="3115"/>
      <c r="P5222" s="3115"/>
      <c r="Q5222" s="3115"/>
      <c r="R5222" s="3115"/>
      <c r="S5222" s="3115"/>
      <c r="T5222" s="3115"/>
      <c r="U5222" s="3115"/>
      <c r="V5222" s="3475"/>
      <c r="W5222" s="3115"/>
      <c r="X5222" s="3115"/>
      <c r="Y5222" s="3115"/>
      <c r="Z5222" s="1560"/>
      <c r="AA5222" s="1560"/>
      <c r="AB5222" s="1561"/>
      <c r="AC5222" s="1256"/>
      <c r="AD5222" s="1795"/>
      <c r="AE5222" s="1330"/>
      <c r="AF5222" s="1796"/>
      <c r="AH5222" s="1780"/>
      <c r="AI5222" s="1803"/>
      <c r="AJ5222" s="1803"/>
      <c r="AK5222" s="1803"/>
      <c r="AL5222" s="1804"/>
      <c r="AM5222" s="1804"/>
      <c r="AN5222" s="189"/>
      <c r="AO5222" s="189"/>
      <c r="AP5222" s="189"/>
    </row>
    <row r="5223" spans="1:42" s="181" customFormat="1" ht="15" hidden="1" customHeight="1" thickBot="1" x14ac:dyDescent="0.3">
      <c r="A5223" s="3822" t="s">
        <v>42</v>
      </c>
      <c r="B5223" s="3823"/>
      <c r="C5223" s="3824"/>
      <c r="D5223" s="1787"/>
      <c r="E5223" s="1562">
        <f>SQRT(E5217*E5217+E5218*E5218)/E5160/1.73</f>
        <v>0</v>
      </c>
      <c r="F5223" s="1563">
        <f t="shared" ref="F5223:AB5223" si="1775">SQRT(F5217*F5217+F5218*F5218)/F5160/1.73</f>
        <v>0</v>
      </c>
      <c r="G5223" s="1563">
        <f t="shared" si="1775"/>
        <v>0</v>
      </c>
      <c r="H5223" s="3403">
        <f t="shared" si="1775"/>
        <v>0</v>
      </c>
      <c r="I5223" s="1564">
        <f t="shared" si="1775"/>
        <v>0</v>
      </c>
      <c r="J5223" s="1564">
        <f t="shared" si="1775"/>
        <v>0</v>
      </c>
      <c r="K5223" s="1564">
        <f t="shared" si="1775"/>
        <v>0</v>
      </c>
      <c r="L5223" s="1564">
        <f t="shared" si="1775"/>
        <v>0</v>
      </c>
      <c r="M5223" s="1564">
        <f t="shared" si="1775"/>
        <v>0</v>
      </c>
      <c r="N5223" s="3403">
        <f t="shared" si="1775"/>
        <v>0</v>
      </c>
      <c r="O5223" s="1564">
        <f t="shared" si="1775"/>
        <v>0</v>
      </c>
      <c r="P5223" s="1564">
        <f t="shared" si="1775"/>
        <v>0</v>
      </c>
      <c r="Q5223" s="1564">
        <f t="shared" si="1775"/>
        <v>0</v>
      </c>
      <c r="R5223" s="1564">
        <f t="shared" si="1775"/>
        <v>0</v>
      </c>
      <c r="S5223" s="1564">
        <f t="shared" si="1775"/>
        <v>0</v>
      </c>
      <c r="T5223" s="1564">
        <f t="shared" si="1775"/>
        <v>0</v>
      </c>
      <c r="U5223" s="1564">
        <f t="shared" si="1775"/>
        <v>0</v>
      </c>
      <c r="V5223" s="3403">
        <f t="shared" si="1775"/>
        <v>0</v>
      </c>
      <c r="W5223" s="1564">
        <f t="shared" si="1775"/>
        <v>0</v>
      </c>
      <c r="X5223" s="1564">
        <f t="shared" si="1775"/>
        <v>0</v>
      </c>
      <c r="Y5223" s="1564">
        <f>SQRT(Y5217*Y5217+Y5218*Y5218)/Y5160/1.73</f>
        <v>0</v>
      </c>
      <c r="Z5223" s="1563">
        <f t="shared" si="1775"/>
        <v>0</v>
      </c>
      <c r="AA5223" s="1563">
        <f t="shared" si="1775"/>
        <v>0</v>
      </c>
      <c r="AB5223" s="1565">
        <f t="shared" si="1775"/>
        <v>0</v>
      </c>
      <c r="AC5223" s="1800">
        <f>AVERAGE(E5223:AB5223)</f>
        <v>0</v>
      </c>
      <c r="AD5223" s="1801" t="e">
        <f>(AC5219-AC5223)/AC5219</f>
        <v>#DIV/0!</v>
      </c>
      <c r="AE5223" s="1564"/>
      <c r="AF5223" s="1802"/>
      <c r="AJ5223" s="784"/>
      <c r="AK5223" s="1779"/>
      <c r="AL5223" s="1779"/>
      <c r="AM5223" s="1780"/>
      <c r="AN5223" s="1779"/>
      <c r="AO5223" s="784"/>
    </row>
    <row r="5224" spans="1:42" s="181" customFormat="1" ht="15" customHeight="1" x14ac:dyDescent="0.25">
      <c r="A5224" s="3812" t="s">
        <v>4</v>
      </c>
      <c r="B5224" s="3838" t="s">
        <v>724</v>
      </c>
      <c r="C5224" s="1775" t="s">
        <v>13</v>
      </c>
      <c r="D5224" s="1759" t="s">
        <v>811</v>
      </c>
      <c r="E5224" s="1566">
        <v>242.8</v>
      </c>
      <c r="F5224" s="1567">
        <v>238.6</v>
      </c>
      <c r="G5224" s="1567">
        <v>234.8</v>
      </c>
      <c r="H5224" s="3460">
        <v>243.8</v>
      </c>
      <c r="I5224" s="1567">
        <v>246.8</v>
      </c>
      <c r="J5224" s="1567">
        <v>273.39999999999998</v>
      </c>
      <c r="K5224" s="1567">
        <v>317</v>
      </c>
      <c r="L5224" s="1567">
        <v>352.6</v>
      </c>
      <c r="M5224" s="1567">
        <v>382.4</v>
      </c>
      <c r="N5224" s="3460">
        <v>347.4</v>
      </c>
      <c r="O5224" s="1567">
        <v>338.2</v>
      </c>
      <c r="P5224" s="1567">
        <v>340</v>
      </c>
      <c r="Q5224" s="1567">
        <v>307.2</v>
      </c>
      <c r="R5224" s="1567">
        <v>317</v>
      </c>
      <c r="S5224" s="1567">
        <v>325.8</v>
      </c>
      <c r="T5224" s="1567">
        <v>357.8</v>
      </c>
      <c r="U5224" s="1567">
        <v>370.6</v>
      </c>
      <c r="V5224" s="3460">
        <v>369.6</v>
      </c>
      <c r="W5224" s="1567">
        <v>376.8</v>
      </c>
      <c r="X5224" s="1567">
        <v>368.8</v>
      </c>
      <c r="Y5224" s="1567">
        <v>334.4</v>
      </c>
      <c r="Z5224" s="1567">
        <v>308.60000000000002</v>
      </c>
      <c r="AA5224" s="1567">
        <v>295.2</v>
      </c>
      <c r="AB5224" s="1568">
        <v>280.2</v>
      </c>
      <c r="AC5224" s="1535">
        <f>SUM(E5224:AB5224)</f>
        <v>7569.8000000000011</v>
      </c>
      <c r="AD5224" s="1794"/>
      <c r="AE5224" s="1567">
        <v>100</v>
      </c>
      <c r="AF5224" s="1568">
        <v>20</v>
      </c>
      <c r="AJ5224" s="784"/>
      <c r="AK5224" s="1784"/>
      <c r="AL5224" s="1785"/>
      <c r="AM5224" s="1784"/>
      <c r="AN5224" s="1780"/>
      <c r="AO5224" s="784"/>
    </row>
    <row r="5225" spans="1:42" s="181" customFormat="1" ht="15" customHeight="1" x14ac:dyDescent="0.25">
      <c r="A5225" s="3813"/>
      <c r="B5225" s="3839"/>
      <c r="C5225" s="1781" t="s">
        <v>14</v>
      </c>
      <c r="D5225" s="1256" t="s">
        <v>811</v>
      </c>
      <c r="E5225" s="1554">
        <v>110.2</v>
      </c>
      <c r="F5225" s="1555">
        <v>105.8</v>
      </c>
      <c r="G5225" s="1555">
        <v>101.4</v>
      </c>
      <c r="H5225" s="3461">
        <v>110.4</v>
      </c>
      <c r="I5225" s="1555">
        <v>107.2</v>
      </c>
      <c r="J5225" s="1555">
        <v>109.2</v>
      </c>
      <c r="K5225" s="1555">
        <v>117</v>
      </c>
      <c r="L5225" s="1555">
        <v>128.6</v>
      </c>
      <c r="M5225" s="1555">
        <v>131.4</v>
      </c>
      <c r="N5225" s="3461">
        <v>124.8</v>
      </c>
      <c r="O5225" s="1555">
        <v>131.19999999999999</v>
      </c>
      <c r="P5225" s="1555">
        <v>139.4</v>
      </c>
      <c r="Q5225" s="1555">
        <v>113.2</v>
      </c>
      <c r="R5225" s="1555">
        <v>127.8</v>
      </c>
      <c r="S5225" s="1555">
        <v>125.2</v>
      </c>
      <c r="T5225" s="1555">
        <v>126</v>
      </c>
      <c r="U5225" s="1555">
        <v>142.4</v>
      </c>
      <c r="V5225" s="3461">
        <v>140</v>
      </c>
      <c r="W5225" s="1555">
        <v>140.80000000000001</v>
      </c>
      <c r="X5225" s="1555">
        <v>150.19999999999999</v>
      </c>
      <c r="Y5225" s="1555">
        <v>122.2</v>
      </c>
      <c r="Z5225" s="1555">
        <v>116</v>
      </c>
      <c r="AA5225" s="1555">
        <v>127</v>
      </c>
      <c r="AB5225" s="1556">
        <v>125</v>
      </c>
      <c r="AC5225" s="1762">
        <f>SUM(E5225:AB5225)</f>
        <v>2972.4</v>
      </c>
      <c r="AD5225" s="1795"/>
      <c r="AE5225" s="1330"/>
      <c r="AF5225" s="1796"/>
      <c r="AJ5225" s="784"/>
      <c r="AK5225" s="1780"/>
      <c r="AL5225" s="1780"/>
      <c r="AM5225" s="1780"/>
      <c r="AN5225" s="1780"/>
      <c r="AO5225" s="784"/>
    </row>
    <row r="5226" spans="1:42" s="181" customFormat="1" ht="15" customHeight="1" x14ac:dyDescent="0.25">
      <c r="A5226" s="3813"/>
      <c r="B5226" s="3839"/>
      <c r="C5226" s="1781" t="s">
        <v>15</v>
      </c>
      <c r="D5226" s="1256" t="s">
        <v>54</v>
      </c>
      <c r="E5226" s="1557">
        <v>16</v>
      </c>
      <c r="F5226" s="1341">
        <v>16</v>
      </c>
      <c r="G5226" s="1341">
        <v>15</v>
      </c>
      <c r="H5226" s="3471">
        <v>14</v>
      </c>
      <c r="I5226" s="1330">
        <v>16</v>
      </c>
      <c r="J5226" s="1330">
        <v>18</v>
      </c>
      <c r="K5226" s="1330">
        <v>19</v>
      </c>
      <c r="L5226" s="1330">
        <v>21</v>
      </c>
      <c r="M5226" s="1330">
        <v>24</v>
      </c>
      <c r="N5226" s="3471">
        <v>22</v>
      </c>
      <c r="O5226" s="1330">
        <v>21</v>
      </c>
      <c r="P5226" s="1330">
        <v>21</v>
      </c>
      <c r="Q5226" s="1330">
        <v>20</v>
      </c>
      <c r="R5226" s="1330">
        <v>21</v>
      </c>
      <c r="S5226" s="1330">
        <v>22</v>
      </c>
      <c r="T5226" s="1330">
        <v>24</v>
      </c>
      <c r="U5226" s="1330">
        <v>24</v>
      </c>
      <c r="V5226" s="3471">
        <v>23</v>
      </c>
      <c r="W5226" s="1330">
        <v>24</v>
      </c>
      <c r="X5226" s="1330">
        <v>22</v>
      </c>
      <c r="Y5226" s="1330">
        <v>20</v>
      </c>
      <c r="Z5226" s="1341">
        <v>19</v>
      </c>
      <c r="AA5226" s="1341">
        <v>17</v>
      </c>
      <c r="AB5226" s="1558">
        <v>15</v>
      </c>
      <c r="AC5226" s="1762">
        <f>AVERAGE(E5226:AB5226)</f>
        <v>19.75</v>
      </c>
      <c r="AD5226" s="1347"/>
      <c r="AE5226" s="1347"/>
      <c r="AF5226" s="1797"/>
      <c r="AJ5226" s="784"/>
      <c r="AK5226" s="1780"/>
      <c r="AL5226" s="1780"/>
      <c r="AM5226" s="1780"/>
      <c r="AN5226" s="1780"/>
      <c r="AO5226" s="784"/>
    </row>
    <row r="5227" spans="1:42" s="181" customFormat="1" ht="15" customHeight="1" thickBot="1" x14ac:dyDescent="0.3">
      <c r="A5227" s="3825"/>
      <c r="B5227" s="3840"/>
      <c r="C5227" s="1786" t="s">
        <v>17</v>
      </c>
      <c r="D5227" s="1787"/>
      <c r="E5227" s="1338">
        <f t="shared" ref="E5227:AB5227" si="1776">E5225/E5224</f>
        <v>0.45387149917627678</v>
      </c>
      <c r="F5227" s="1339">
        <f t="shared" si="1776"/>
        <v>0.44341994970662196</v>
      </c>
      <c r="G5227" s="1339">
        <f t="shared" si="1776"/>
        <v>0.43185689948892675</v>
      </c>
      <c r="H5227" s="3404">
        <f t="shared" si="1776"/>
        <v>0.45283018867924529</v>
      </c>
      <c r="I5227" s="1339">
        <f t="shared" si="1776"/>
        <v>0.43435980551053482</v>
      </c>
      <c r="J5227" s="1339">
        <f t="shared" si="1776"/>
        <v>0.39941477688368693</v>
      </c>
      <c r="K5227" s="1339">
        <f t="shared" si="1776"/>
        <v>0.36908517350157727</v>
      </c>
      <c r="L5227" s="1339">
        <f t="shared" si="1776"/>
        <v>0.36471922858763467</v>
      </c>
      <c r="M5227" s="1339">
        <f t="shared" si="1776"/>
        <v>0.34361924686192474</v>
      </c>
      <c r="N5227" s="3404">
        <f t="shared" si="1776"/>
        <v>0.35924006908462869</v>
      </c>
      <c r="O5227" s="1339">
        <f t="shared" si="1776"/>
        <v>0.38793613246599645</v>
      </c>
      <c r="P5227" s="1339">
        <f t="shared" si="1776"/>
        <v>0.41000000000000003</v>
      </c>
      <c r="Q5227" s="1339">
        <f t="shared" si="1776"/>
        <v>0.36848958333333337</v>
      </c>
      <c r="R5227" s="1339">
        <f t="shared" si="1776"/>
        <v>0.40315457413249212</v>
      </c>
      <c r="S5227" s="1339">
        <f t="shared" si="1776"/>
        <v>0.38428483732351137</v>
      </c>
      <c r="T5227" s="1339">
        <f t="shared" si="1776"/>
        <v>0.35215204024594743</v>
      </c>
      <c r="U5227" s="1339">
        <f t="shared" si="1776"/>
        <v>0.38424177010253641</v>
      </c>
      <c r="V5227" s="3404">
        <f t="shared" si="1776"/>
        <v>0.37878787878787878</v>
      </c>
      <c r="W5227" s="1339">
        <f t="shared" si="1776"/>
        <v>0.37367303609341829</v>
      </c>
      <c r="X5227" s="1339">
        <f t="shared" si="1776"/>
        <v>0.40726681127982645</v>
      </c>
      <c r="Y5227" s="1339">
        <f>Y5225/Y5224</f>
        <v>0.36543062200956944</v>
      </c>
      <c r="Z5227" s="1339">
        <f t="shared" si="1776"/>
        <v>0.37589112119248214</v>
      </c>
      <c r="AA5227" s="1339">
        <f t="shared" si="1776"/>
        <v>0.43021680216802172</v>
      </c>
      <c r="AB5227" s="1340">
        <f t="shared" si="1776"/>
        <v>0.44610992148465384</v>
      </c>
      <c r="AC5227" s="1259">
        <f>MAX(E5227:AB5227)</f>
        <v>0.45387149917627678</v>
      </c>
      <c r="AD5227" s="1795"/>
      <c r="AE5227" s="1330"/>
      <c r="AF5227" s="1796"/>
      <c r="AJ5227" s="784"/>
      <c r="AK5227" s="1780"/>
      <c r="AL5227" s="1780"/>
      <c r="AM5227" s="1780"/>
      <c r="AN5227" s="1780"/>
      <c r="AO5227" s="784"/>
    </row>
    <row r="5228" spans="1:42" s="181" customFormat="1" ht="15" hidden="1" customHeight="1" x14ac:dyDescent="0.25">
      <c r="A5228" s="1715"/>
      <c r="B5228" s="1714"/>
      <c r="C5228" s="1853" t="s">
        <v>18</v>
      </c>
      <c r="D5228" s="1939"/>
      <c r="E5228" s="1569"/>
      <c r="F5228" s="1570"/>
      <c r="G5228" s="1570"/>
      <c r="H5228" s="3474"/>
      <c r="I5228" s="3121"/>
      <c r="J5228" s="3121"/>
      <c r="K5228" s="3121"/>
      <c r="L5228" s="3121"/>
      <c r="M5228" s="3121"/>
      <c r="N5228" s="3474"/>
      <c r="O5228" s="3121"/>
      <c r="P5228" s="3121"/>
      <c r="Q5228" s="3121"/>
      <c r="R5228" s="3121"/>
      <c r="S5228" s="3121"/>
      <c r="T5228" s="3121"/>
      <c r="U5228" s="3121"/>
      <c r="V5228" s="3474"/>
      <c r="W5228" s="3121"/>
      <c r="X5228" s="3121"/>
      <c r="Y5228" s="3121"/>
      <c r="Z5228" s="1570"/>
      <c r="AA5228" s="1570"/>
      <c r="AB5228" s="1571"/>
      <c r="AC5228" s="1854"/>
      <c r="AD5228" s="1795"/>
      <c r="AE5228" s="1330"/>
      <c r="AF5228" s="1796"/>
      <c r="AJ5228" s="784"/>
      <c r="AK5228" s="1780"/>
      <c r="AL5228" s="1780"/>
      <c r="AM5228" s="1780"/>
      <c r="AN5228" s="1780"/>
      <c r="AO5228" s="784"/>
    </row>
    <row r="5229" spans="1:42" s="181" customFormat="1" ht="15" hidden="1" customHeight="1" x14ac:dyDescent="0.25">
      <c r="A5229" s="1712"/>
      <c r="B5229" s="1713"/>
      <c r="C5229" s="1799" t="s">
        <v>19</v>
      </c>
      <c r="D5229" s="1400"/>
      <c r="E5229" s="1559"/>
      <c r="F5229" s="1560"/>
      <c r="G5229" s="1560"/>
      <c r="H5229" s="3475"/>
      <c r="I5229" s="3115"/>
      <c r="J5229" s="3115"/>
      <c r="K5229" s="3115"/>
      <c r="L5229" s="3115"/>
      <c r="M5229" s="3115"/>
      <c r="N5229" s="3475"/>
      <c r="O5229" s="3115"/>
      <c r="P5229" s="3115"/>
      <c r="Q5229" s="3115"/>
      <c r="R5229" s="3115"/>
      <c r="S5229" s="3115"/>
      <c r="T5229" s="3115"/>
      <c r="U5229" s="3115"/>
      <c r="V5229" s="3475"/>
      <c r="W5229" s="3115"/>
      <c r="X5229" s="3115"/>
      <c r="Y5229" s="3115"/>
      <c r="Z5229" s="1560"/>
      <c r="AA5229" s="1560"/>
      <c r="AB5229" s="1561"/>
      <c r="AC5229" s="1256"/>
      <c r="AD5229" s="1795"/>
      <c r="AE5229" s="1330"/>
      <c r="AF5229" s="1796"/>
      <c r="AH5229" s="1780"/>
      <c r="AI5229" s="1803"/>
      <c r="AJ5229" s="1803"/>
      <c r="AK5229" s="1803"/>
      <c r="AL5229" s="1804"/>
      <c r="AM5229" s="1804"/>
      <c r="AN5229" s="189"/>
      <c r="AO5229" s="189"/>
      <c r="AP5229" s="189"/>
    </row>
    <row r="5230" spans="1:42" s="181" customFormat="1" ht="15" hidden="1" customHeight="1" thickBot="1" x14ac:dyDescent="0.3">
      <c r="A5230" s="3822" t="s">
        <v>42</v>
      </c>
      <c r="B5230" s="3823"/>
      <c r="C5230" s="3824"/>
      <c r="D5230" s="1787"/>
      <c r="E5230" s="1562">
        <f>SQRT(E5224*E5224+E5225*E5225)/E5159/1.73</f>
        <v>14.622967105985461</v>
      </c>
      <c r="F5230" s="1563">
        <f t="shared" ref="F5230:AB5230" si="1777">SQRT(F5224*F5224+F5225*F5225)/F5159/1.73</f>
        <v>14.341248203003714</v>
      </c>
      <c r="G5230" s="1563">
        <f t="shared" si="1777"/>
        <v>13.946976376882096</v>
      </c>
      <c r="H5230" s="3403">
        <f t="shared" si="1777"/>
        <v>14.705348635316984</v>
      </c>
      <c r="I5230" s="1564">
        <f t="shared" si="1777"/>
        <v>14.756685022829327</v>
      </c>
      <c r="J5230" s="1564">
        <f t="shared" si="1777"/>
        <v>16.362907215816925</v>
      </c>
      <c r="K5230" s="1564">
        <f t="shared" si="1777"/>
        <v>18.708743204155862</v>
      </c>
      <c r="L5230" s="1564">
        <f t="shared" si="1777"/>
        <v>20.389819775289173</v>
      </c>
      <c r="M5230" s="1564">
        <f t="shared" si="1777"/>
        <v>22.302102541656751</v>
      </c>
      <c r="N5230" s="3403">
        <f t="shared" si="1777"/>
        <v>19.978814059917877</v>
      </c>
      <c r="O5230" s="1564">
        <f t="shared" si="1777"/>
        <v>20.046477839468309</v>
      </c>
      <c r="P5230" s="1564">
        <f t="shared" si="1777"/>
        <v>20.076460939559681</v>
      </c>
      <c r="Q5230" s="1564">
        <f t="shared" si="1777"/>
        <v>17.752760180755686</v>
      </c>
      <c r="R5230" s="1564">
        <f t="shared" si="1777"/>
        <v>19.144155831449563</v>
      </c>
      <c r="S5230" s="1564">
        <f t="shared" si="1777"/>
        <v>19.250992460376125</v>
      </c>
      <c r="T5230" s="1564">
        <f t="shared" si="1777"/>
        <v>20.882871986396381</v>
      </c>
      <c r="U5230" s="1564">
        <f t="shared" si="1777"/>
        <v>21.568545111999974</v>
      </c>
      <c r="V5230" s="3403">
        <f t="shared" si="1777"/>
        <v>21.593076682173972</v>
      </c>
      <c r="W5230" s="1564">
        <f t="shared" si="1777"/>
        <v>21.935177616191424</v>
      </c>
      <c r="X5230" s="1564">
        <f t="shared" si="1777"/>
        <v>21.51222827793142</v>
      </c>
      <c r="Y5230" s="1564">
        <f>SQRT(Y5224*Y5224+Y5225*Y5225)/Y5159/1.73</f>
        <v>19.750167511129508</v>
      </c>
      <c r="Z5230" s="1563">
        <f t="shared" si="1777"/>
        <v>18.046155411177242</v>
      </c>
      <c r="AA5230" s="1563">
        <f t="shared" si="1777"/>
        <v>17.557375891136022</v>
      </c>
      <c r="AB5230" s="1565">
        <f t="shared" si="1777"/>
        <v>16.605918931078019</v>
      </c>
      <c r="AC5230" s="1800">
        <f>AVERAGE(E5230:AB5230)</f>
        <v>18.576582367153225</v>
      </c>
      <c r="AD5230" s="1801">
        <f>(AC5226-AC5230)/AC5226</f>
        <v>5.9413551030216442E-2</v>
      </c>
      <c r="AE5230" s="1564"/>
      <c r="AF5230" s="1802"/>
      <c r="AJ5230" s="784"/>
      <c r="AK5230" s="1779"/>
      <c r="AL5230" s="1779"/>
      <c r="AM5230" s="1780"/>
      <c r="AN5230" s="1779"/>
      <c r="AO5230" s="784"/>
    </row>
    <row r="5231" spans="1:42" s="181" customFormat="1" ht="15" customHeight="1" x14ac:dyDescent="0.25">
      <c r="A5231" s="3826" t="s">
        <v>745</v>
      </c>
      <c r="B5231" s="3841" t="s">
        <v>882</v>
      </c>
      <c r="C5231" s="1857" t="s">
        <v>13</v>
      </c>
      <c r="D5231" s="1854" t="s">
        <v>811</v>
      </c>
      <c r="E5231" s="1532">
        <v>143.4</v>
      </c>
      <c r="F5231" s="1533">
        <v>148.6</v>
      </c>
      <c r="G5231" s="1533">
        <v>149.4</v>
      </c>
      <c r="H5231" s="3465">
        <v>148.4</v>
      </c>
      <c r="I5231" s="1533">
        <v>151.80000000000001</v>
      </c>
      <c r="J5231" s="1533">
        <v>148.4</v>
      </c>
      <c r="K5231" s="1533">
        <v>162.4</v>
      </c>
      <c r="L5231" s="1533">
        <v>160.6</v>
      </c>
      <c r="M5231" s="1533">
        <v>163.4</v>
      </c>
      <c r="N5231" s="3465">
        <v>168.4</v>
      </c>
      <c r="O5231" s="1533">
        <v>149.6</v>
      </c>
      <c r="P5231" s="1533">
        <v>166.2</v>
      </c>
      <c r="Q5231" s="1533">
        <v>162.6</v>
      </c>
      <c r="R5231" s="1533">
        <v>157.80000000000001</v>
      </c>
      <c r="S5231" s="1533">
        <v>158</v>
      </c>
      <c r="T5231" s="1533">
        <v>156</v>
      </c>
      <c r="U5231" s="1533">
        <v>164.4</v>
      </c>
      <c r="V5231" s="3465">
        <v>173</v>
      </c>
      <c r="W5231" s="1533">
        <v>179</v>
      </c>
      <c r="X5231" s="1533">
        <v>181.2</v>
      </c>
      <c r="Y5231" s="1533">
        <v>168.8</v>
      </c>
      <c r="Z5231" s="1533">
        <v>163.6</v>
      </c>
      <c r="AA5231" s="1533">
        <v>162</v>
      </c>
      <c r="AB5231" s="1553">
        <v>158.19999999999999</v>
      </c>
      <c r="AC5231" s="1858">
        <f>SUM(E5231:AB5231)</f>
        <v>3845.2</v>
      </c>
      <c r="AD5231" s="1794"/>
      <c r="AE5231" s="1567">
        <v>100</v>
      </c>
      <c r="AF5231" s="1568">
        <v>20</v>
      </c>
      <c r="AJ5231" s="784"/>
      <c r="AK5231" s="1784"/>
      <c r="AL5231" s="1785"/>
      <c r="AM5231" s="1784"/>
      <c r="AN5231" s="1780"/>
      <c r="AO5231" s="784"/>
    </row>
    <row r="5232" spans="1:42" s="181" customFormat="1" ht="15" customHeight="1" x14ac:dyDescent="0.25">
      <c r="A5232" s="3813"/>
      <c r="B5232" s="3839"/>
      <c r="C5232" s="1781" t="s">
        <v>14</v>
      </c>
      <c r="D5232" s="1256" t="s">
        <v>811</v>
      </c>
      <c r="E5232" s="1554">
        <v>44.8</v>
      </c>
      <c r="F5232" s="1555">
        <v>48.4</v>
      </c>
      <c r="G5232" s="1555">
        <v>42.2</v>
      </c>
      <c r="H5232" s="3461">
        <v>42.8</v>
      </c>
      <c r="I5232" s="1555">
        <v>43.2</v>
      </c>
      <c r="J5232" s="1555">
        <v>39.200000000000003</v>
      </c>
      <c r="K5232" s="1555">
        <v>40.6</v>
      </c>
      <c r="L5232" s="1555">
        <v>40.6</v>
      </c>
      <c r="M5232" s="1555">
        <v>45.8</v>
      </c>
      <c r="N5232" s="3461">
        <v>61.4</v>
      </c>
      <c r="O5232" s="1555">
        <v>58.6</v>
      </c>
      <c r="P5232" s="1555">
        <v>65.400000000000006</v>
      </c>
      <c r="Q5232" s="1555">
        <v>57.6</v>
      </c>
      <c r="R5232" s="1555">
        <v>65.2</v>
      </c>
      <c r="S5232" s="1555">
        <v>58.2</v>
      </c>
      <c r="T5232" s="1555">
        <v>53.6</v>
      </c>
      <c r="U5232" s="1555">
        <v>55.2</v>
      </c>
      <c r="V5232" s="3461">
        <v>56.4</v>
      </c>
      <c r="W5232" s="1555">
        <v>55.2</v>
      </c>
      <c r="X5232" s="1555">
        <v>54.6</v>
      </c>
      <c r="Y5232" s="1555">
        <v>48.4</v>
      </c>
      <c r="Z5232" s="1555">
        <v>48</v>
      </c>
      <c r="AA5232" s="1555">
        <v>49.2</v>
      </c>
      <c r="AB5232" s="1556">
        <v>52.2</v>
      </c>
      <c r="AC5232" s="1762">
        <f>SUM(E5232:AB5232)</f>
        <v>1226.8000000000004</v>
      </c>
      <c r="AD5232" s="1795"/>
      <c r="AE5232" s="1330"/>
      <c r="AF5232" s="1796"/>
      <c r="AJ5232" s="784"/>
      <c r="AK5232" s="1780"/>
      <c r="AL5232" s="1780"/>
      <c r="AM5232" s="1780"/>
      <c r="AN5232" s="1780"/>
      <c r="AO5232" s="784"/>
    </row>
    <row r="5233" spans="1:42" s="181" customFormat="1" ht="15" customHeight="1" x14ac:dyDescent="0.25">
      <c r="A5233" s="3813"/>
      <c r="B5233" s="3839"/>
      <c r="C5233" s="1781" t="s">
        <v>15</v>
      </c>
      <c r="D5233" s="1256" t="s">
        <v>54</v>
      </c>
      <c r="E5233" s="1557">
        <v>11</v>
      </c>
      <c r="F5233" s="1341">
        <v>8</v>
      </c>
      <c r="G5233" s="1341">
        <v>8</v>
      </c>
      <c r="H5233" s="3471">
        <v>9</v>
      </c>
      <c r="I5233" s="1330">
        <v>10</v>
      </c>
      <c r="J5233" s="1330">
        <v>10</v>
      </c>
      <c r="K5233" s="1330">
        <v>9</v>
      </c>
      <c r="L5233" s="1330">
        <v>8</v>
      </c>
      <c r="M5233" s="1330">
        <v>9</v>
      </c>
      <c r="N5233" s="3471">
        <v>10</v>
      </c>
      <c r="O5233" s="1330">
        <v>8</v>
      </c>
      <c r="P5233" s="1330">
        <v>11</v>
      </c>
      <c r="Q5233" s="1330">
        <v>9</v>
      </c>
      <c r="R5233" s="1330">
        <v>10</v>
      </c>
      <c r="S5233" s="1330">
        <v>8</v>
      </c>
      <c r="T5233" s="1330">
        <v>8</v>
      </c>
      <c r="U5233" s="1330">
        <v>9</v>
      </c>
      <c r="V5233" s="3471">
        <v>10</v>
      </c>
      <c r="W5233" s="1330">
        <v>10</v>
      </c>
      <c r="X5233" s="1330">
        <v>10</v>
      </c>
      <c r="Y5233" s="1330">
        <v>12</v>
      </c>
      <c r="Z5233" s="1341">
        <v>9</v>
      </c>
      <c r="AA5233" s="1341">
        <v>9</v>
      </c>
      <c r="AB5233" s="1558">
        <v>9</v>
      </c>
      <c r="AC5233" s="1762">
        <f>AVERAGE(E5233:AB5233)</f>
        <v>9.3333333333333339</v>
      </c>
      <c r="AD5233" s="1347"/>
      <c r="AE5233" s="1347"/>
      <c r="AF5233" s="1797"/>
      <c r="AJ5233" s="784"/>
      <c r="AK5233" s="1780"/>
      <c r="AL5233" s="1780"/>
      <c r="AM5233" s="1780"/>
      <c r="AN5233" s="1780"/>
      <c r="AO5233" s="784"/>
    </row>
    <row r="5234" spans="1:42" s="181" customFormat="1" ht="15" customHeight="1" thickBot="1" x14ac:dyDescent="0.3">
      <c r="A5234" s="3813"/>
      <c r="B5234" s="3839"/>
      <c r="C5234" s="1781" t="s">
        <v>17</v>
      </c>
      <c r="D5234" s="1256"/>
      <c r="E5234" s="1333">
        <f t="shared" ref="E5234:AB5234" si="1778">E5232/E5231</f>
        <v>0.31241283124128311</v>
      </c>
      <c r="F5234" s="1334">
        <f t="shared" si="1778"/>
        <v>0.32570659488559894</v>
      </c>
      <c r="G5234" s="1334">
        <f t="shared" si="1778"/>
        <v>0.28246318607764392</v>
      </c>
      <c r="H5234" s="3401">
        <f t="shared" si="1778"/>
        <v>0.2884097035040431</v>
      </c>
      <c r="I5234" s="1334">
        <f t="shared" si="1778"/>
        <v>0.28458498023715417</v>
      </c>
      <c r="J5234" s="1334">
        <f t="shared" si="1778"/>
        <v>0.26415094339622641</v>
      </c>
      <c r="K5234" s="1334">
        <f t="shared" si="1778"/>
        <v>0.25</v>
      </c>
      <c r="L5234" s="1334">
        <f t="shared" si="1778"/>
        <v>0.25280199252801994</v>
      </c>
      <c r="M5234" s="1334">
        <f t="shared" si="1778"/>
        <v>0.28029375764993875</v>
      </c>
      <c r="N5234" s="3401">
        <f t="shared" si="1778"/>
        <v>0.36460807600950118</v>
      </c>
      <c r="O5234" s="1334">
        <f t="shared" si="1778"/>
        <v>0.39171122994652408</v>
      </c>
      <c r="P5234" s="1334">
        <f t="shared" si="1778"/>
        <v>0.39350180505415167</v>
      </c>
      <c r="Q5234" s="1334">
        <f t="shared" si="1778"/>
        <v>0.35424354243542439</v>
      </c>
      <c r="R5234" s="1334">
        <f t="shared" si="1778"/>
        <v>0.41318124207858048</v>
      </c>
      <c r="S5234" s="1334">
        <f t="shared" si="1778"/>
        <v>0.36835443037974686</v>
      </c>
      <c r="T5234" s="1334">
        <f t="shared" si="1778"/>
        <v>0.34358974358974359</v>
      </c>
      <c r="U5234" s="1334">
        <f t="shared" si="1778"/>
        <v>0.33576642335766421</v>
      </c>
      <c r="V5234" s="3401">
        <f t="shared" si="1778"/>
        <v>0.32601156069364162</v>
      </c>
      <c r="W5234" s="1334">
        <f t="shared" si="1778"/>
        <v>0.30837988826815643</v>
      </c>
      <c r="X5234" s="1334">
        <f t="shared" si="1778"/>
        <v>0.30132450331125832</v>
      </c>
      <c r="Y5234" s="1334">
        <f>Y5232/Y5231</f>
        <v>0.28672985781990518</v>
      </c>
      <c r="Z5234" s="1334">
        <f t="shared" si="1778"/>
        <v>0.29339853300733498</v>
      </c>
      <c r="AA5234" s="1334">
        <f t="shared" si="1778"/>
        <v>0.3037037037037037</v>
      </c>
      <c r="AB5234" s="1335">
        <f t="shared" si="1778"/>
        <v>0.32996207332490524</v>
      </c>
      <c r="AC5234" s="1258">
        <f>MAX(E5234:AB5234)</f>
        <v>0.41318124207858048</v>
      </c>
      <c r="AD5234" s="1795"/>
      <c r="AE5234" s="1330"/>
      <c r="AF5234" s="1796"/>
      <c r="AJ5234" s="784"/>
      <c r="AK5234" s="1780"/>
      <c r="AL5234" s="1780"/>
      <c r="AM5234" s="1780"/>
      <c r="AN5234" s="1780"/>
      <c r="AO5234" s="784"/>
    </row>
    <row r="5235" spans="1:42" s="181" customFormat="1" ht="15" hidden="1" customHeight="1" x14ac:dyDescent="0.25">
      <c r="A5235" s="1712"/>
      <c r="B5235" s="1713"/>
      <c r="C5235" s="1799" t="s">
        <v>18</v>
      </c>
      <c r="D5235" s="1400"/>
      <c r="E5235" s="1559"/>
      <c r="F5235" s="1560"/>
      <c r="G5235" s="1560"/>
      <c r="H5235" s="3475"/>
      <c r="I5235" s="3115"/>
      <c r="J5235" s="3115"/>
      <c r="K5235" s="3115"/>
      <c r="L5235" s="3115"/>
      <c r="M5235" s="3115"/>
      <c r="N5235" s="3475"/>
      <c r="O5235" s="3115"/>
      <c r="P5235" s="3115"/>
      <c r="Q5235" s="3115"/>
      <c r="R5235" s="3115"/>
      <c r="S5235" s="3115"/>
      <c r="T5235" s="3115"/>
      <c r="U5235" s="3115"/>
      <c r="V5235" s="3475"/>
      <c r="W5235" s="3115"/>
      <c r="X5235" s="3115"/>
      <c r="Y5235" s="3115"/>
      <c r="Z5235" s="1560"/>
      <c r="AA5235" s="1560"/>
      <c r="AB5235" s="1561"/>
      <c r="AC5235" s="1256"/>
      <c r="AD5235" s="1795"/>
      <c r="AE5235" s="1330"/>
      <c r="AF5235" s="1796"/>
      <c r="AJ5235" s="784"/>
      <c r="AK5235" s="1780"/>
      <c r="AL5235" s="1780"/>
      <c r="AM5235" s="1780"/>
      <c r="AN5235" s="1780"/>
      <c r="AO5235" s="784"/>
    </row>
    <row r="5236" spans="1:42" s="181" customFormat="1" ht="15" hidden="1" customHeight="1" x14ac:dyDescent="0.25">
      <c r="A5236" s="1712"/>
      <c r="B5236" s="1713"/>
      <c r="C5236" s="1799" t="s">
        <v>19</v>
      </c>
      <c r="D5236" s="1400"/>
      <c r="E5236" s="1559"/>
      <c r="F5236" s="1559"/>
      <c r="G5236" s="1559"/>
      <c r="H5236" s="3476"/>
      <c r="I5236" s="3120"/>
      <c r="J5236" s="3120"/>
      <c r="K5236" s="3120"/>
      <c r="L5236" s="3120"/>
      <c r="M5236" s="3120"/>
      <c r="N5236" s="3476"/>
      <c r="O5236" s="3120"/>
      <c r="P5236" s="3120"/>
      <c r="Q5236" s="3120"/>
      <c r="R5236" s="3120"/>
      <c r="S5236" s="3120"/>
      <c r="T5236" s="3120"/>
      <c r="U5236" s="3120"/>
      <c r="V5236" s="3476"/>
      <c r="W5236" s="3120"/>
      <c r="X5236" s="3120"/>
      <c r="Y5236" s="3120"/>
      <c r="Z5236" s="1559"/>
      <c r="AA5236" s="1559"/>
      <c r="AB5236" s="1559"/>
      <c r="AC5236" s="1256"/>
      <c r="AD5236" s="1795"/>
      <c r="AE5236" s="1330"/>
      <c r="AF5236" s="1796"/>
      <c r="AH5236" s="1780"/>
      <c r="AI5236" s="1803"/>
      <c r="AJ5236" s="1803"/>
      <c r="AK5236" s="1803"/>
      <c r="AL5236" s="1804"/>
      <c r="AM5236" s="1804"/>
      <c r="AN5236" s="189"/>
      <c r="AO5236" s="189"/>
      <c r="AP5236" s="189"/>
    </row>
    <row r="5237" spans="1:42" s="181" customFormat="1" ht="15" hidden="1" customHeight="1" thickBot="1" x14ac:dyDescent="0.3">
      <c r="A5237" s="3822" t="s">
        <v>42</v>
      </c>
      <c r="B5237" s="3823"/>
      <c r="C5237" s="3824"/>
      <c r="D5237" s="1787"/>
      <c r="E5237" s="1562">
        <f>SQRT(E5231*E5231+E5232*E5232)/E5160/1.73</f>
        <v>8.2548599428815397</v>
      </c>
      <c r="F5237" s="1563">
        <f t="shared" ref="F5237:AB5237" si="1779">SQRT(F5231*F5231+F5232*F5232)/F5160/1.73</f>
        <v>8.5708975670597862</v>
      </c>
      <c r="G5237" s="1563">
        <f t="shared" si="1779"/>
        <v>8.6120295482369702</v>
      </c>
      <c r="H5237" s="3403">
        <f t="shared" si="1779"/>
        <v>8.5842984095053634</v>
      </c>
      <c r="I5237" s="1564">
        <f t="shared" si="1779"/>
        <v>8.8059552107664576</v>
      </c>
      <c r="J5237" s="1564">
        <f t="shared" si="1779"/>
        <v>8.6643145335675769</v>
      </c>
      <c r="K5237" s="1564">
        <f t="shared" si="1779"/>
        <v>9.3943593018731146</v>
      </c>
      <c r="L5237" s="1564">
        <f t="shared" si="1779"/>
        <v>9.1541908711596758</v>
      </c>
      <c r="M5237" s="1564">
        <f t="shared" si="1779"/>
        <v>9.449997087837728</v>
      </c>
      <c r="N5237" s="3403">
        <f t="shared" si="1779"/>
        <v>9.7929511762505328</v>
      </c>
      <c r="O5237" s="1564">
        <f t="shared" si="1779"/>
        <v>8.8280913684945013</v>
      </c>
      <c r="P5237" s="1564">
        <f t="shared" si="1779"/>
        <v>9.7212474666832822</v>
      </c>
      <c r="Q5237" s="1564">
        <f t="shared" si="1779"/>
        <v>9.5326419725527654</v>
      </c>
      <c r="R5237" s="1564">
        <f t="shared" si="1779"/>
        <v>9.4897296771092829</v>
      </c>
      <c r="S5237" s="1564">
        <f t="shared" si="1779"/>
        <v>9.4128120565827356</v>
      </c>
      <c r="T5237" s="1564">
        <f t="shared" si="1779"/>
        <v>9.2212400788253923</v>
      </c>
      <c r="U5237" s="1564">
        <f t="shared" si="1779"/>
        <v>9.5469156103398394</v>
      </c>
      <c r="V5237" s="3403">
        <f t="shared" si="1779"/>
        <v>10.05545068376766</v>
      </c>
      <c r="W5237" s="1564">
        <f t="shared" si="1779"/>
        <v>10.35146378462486</v>
      </c>
      <c r="X5237" s="1564">
        <f t="shared" si="1779"/>
        <v>10.398440462992946</v>
      </c>
      <c r="Y5237" s="1564">
        <f t="shared" si="1779"/>
        <v>9.7412613756341599</v>
      </c>
      <c r="Z5237" s="1563">
        <f t="shared" si="1779"/>
        <v>9.3326445615929288</v>
      </c>
      <c r="AA5237" s="1563">
        <f t="shared" si="1779"/>
        <v>9.2499945122798817</v>
      </c>
      <c r="AB5237" s="1565">
        <f t="shared" si="1779"/>
        <v>9.1709086427159328</v>
      </c>
      <c r="AC5237" s="1800">
        <f>AVERAGE(E5237:AB5237)</f>
        <v>9.3056956626389535</v>
      </c>
      <c r="AD5237" s="1801">
        <f>(AC5233-AC5237)/AC5233</f>
        <v>2.9611790029693275E-3</v>
      </c>
      <c r="AE5237" s="1564"/>
      <c r="AF5237" s="1802"/>
      <c r="AJ5237" s="784"/>
      <c r="AK5237" s="1779"/>
      <c r="AL5237" s="1779"/>
      <c r="AM5237" s="1780"/>
      <c r="AN5237" s="1779"/>
      <c r="AO5237" s="784"/>
    </row>
    <row r="5238" spans="1:42" s="181" customFormat="1" ht="15" customHeight="1" x14ac:dyDescent="0.25">
      <c r="A5238" s="3812" t="s">
        <v>36</v>
      </c>
      <c r="B5238" s="3838" t="s">
        <v>746</v>
      </c>
      <c r="C5238" s="1775" t="s">
        <v>13</v>
      </c>
      <c r="D5238" s="1759" t="s">
        <v>811</v>
      </c>
      <c r="E5238" s="1566">
        <v>344.1</v>
      </c>
      <c r="F5238" s="1567">
        <v>413.4</v>
      </c>
      <c r="G5238" s="1567">
        <v>508.2</v>
      </c>
      <c r="H5238" s="3460">
        <v>449.4</v>
      </c>
      <c r="I5238" s="1567">
        <v>436.2</v>
      </c>
      <c r="J5238" s="1567">
        <v>476.1</v>
      </c>
      <c r="K5238" s="1567">
        <v>464.1</v>
      </c>
      <c r="L5238" s="1567">
        <v>356.4</v>
      </c>
      <c r="M5238" s="1567">
        <v>524.1</v>
      </c>
      <c r="N5238" s="3460">
        <v>552.6</v>
      </c>
      <c r="O5238" s="1567">
        <v>516.9</v>
      </c>
      <c r="P5238" s="1567">
        <v>484.8</v>
      </c>
      <c r="Q5238" s="1567">
        <v>429.6</v>
      </c>
      <c r="R5238" s="1567">
        <v>360.3</v>
      </c>
      <c r="S5238" s="1567">
        <v>512.1</v>
      </c>
      <c r="T5238" s="1567">
        <v>504.9</v>
      </c>
      <c r="U5238" s="1567">
        <v>524.1</v>
      </c>
      <c r="V5238" s="3460">
        <v>531</v>
      </c>
      <c r="W5238" s="1567">
        <v>581.1</v>
      </c>
      <c r="X5238" s="1567">
        <v>401.1</v>
      </c>
      <c r="Y5238" s="1567">
        <v>382.8</v>
      </c>
      <c r="Z5238" s="1567">
        <v>389.1</v>
      </c>
      <c r="AA5238" s="1567">
        <v>421.5</v>
      </c>
      <c r="AB5238" s="1568">
        <v>404.7</v>
      </c>
      <c r="AC5238" s="1535">
        <f>SUM(E5238:AB5238)</f>
        <v>10968.6</v>
      </c>
      <c r="AD5238" s="1794"/>
      <c r="AE5238" s="1567">
        <v>100</v>
      </c>
      <c r="AF5238" s="1568">
        <v>30</v>
      </c>
      <c r="AJ5238" s="784"/>
      <c r="AK5238" s="1784"/>
      <c r="AL5238" s="1785"/>
      <c r="AM5238" s="1784"/>
      <c r="AN5238" s="1780"/>
      <c r="AO5238" s="784"/>
    </row>
    <row r="5239" spans="1:42" s="181" customFormat="1" ht="15" customHeight="1" x14ac:dyDescent="0.25">
      <c r="A5239" s="3813"/>
      <c r="B5239" s="3839"/>
      <c r="C5239" s="1781" t="s">
        <v>14</v>
      </c>
      <c r="D5239" s="1256" t="s">
        <v>811</v>
      </c>
      <c r="E5239" s="1554">
        <v>168.3</v>
      </c>
      <c r="F5239" s="1555">
        <v>246.9</v>
      </c>
      <c r="G5239" s="1555">
        <v>349.5</v>
      </c>
      <c r="H5239" s="3461">
        <v>301.5</v>
      </c>
      <c r="I5239" s="1555">
        <v>285</v>
      </c>
      <c r="J5239" s="1555">
        <v>321</v>
      </c>
      <c r="K5239" s="1555">
        <v>305.39999999999998</v>
      </c>
      <c r="L5239" s="1555">
        <v>177</v>
      </c>
      <c r="M5239" s="1555">
        <v>362.1</v>
      </c>
      <c r="N5239" s="3461">
        <v>393.6</v>
      </c>
      <c r="O5239" s="1555">
        <v>336.3</v>
      </c>
      <c r="P5239" s="1555">
        <v>328.2</v>
      </c>
      <c r="Q5239" s="1555">
        <v>265.2</v>
      </c>
      <c r="R5239" s="1555">
        <v>176.1</v>
      </c>
      <c r="S5239" s="1555">
        <v>366</v>
      </c>
      <c r="T5239" s="1555">
        <v>332.4</v>
      </c>
      <c r="U5239" s="1555">
        <v>358.5</v>
      </c>
      <c r="V5239" s="3461">
        <v>367.2</v>
      </c>
      <c r="W5239" s="1555">
        <v>415.8</v>
      </c>
      <c r="X5239" s="1555">
        <v>224.1</v>
      </c>
      <c r="Y5239" s="1555">
        <v>177.6</v>
      </c>
      <c r="Z5239" s="1555">
        <v>188.4</v>
      </c>
      <c r="AA5239" s="1555">
        <v>222.6</v>
      </c>
      <c r="AB5239" s="1556">
        <v>221.1</v>
      </c>
      <c r="AC5239" s="1762">
        <f>SUM(E5239:AB5239)</f>
        <v>6889.8</v>
      </c>
      <c r="AD5239" s="1795"/>
      <c r="AE5239" s="1330"/>
      <c r="AF5239" s="1796"/>
      <c r="AJ5239" s="784"/>
      <c r="AK5239" s="1780"/>
      <c r="AL5239" s="1780"/>
      <c r="AM5239" s="1780"/>
      <c r="AN5239" s="1780"/>
      <c r="AO5239" s="784"/>
    </row>
    <row r="5240" spans="1:42" s="181" customFormat="1" ht="15" customHeight="1" x14ac:dyDescent="0.25">
      <c r="A5240" s="3813"/>
      <c r="B5240" s="3839"/>
      <c r="C5240" s="1781" t="s">
        <v>15</v>
      </c>
      <c r="D5240" s="1256" t="s">
        <v>54</v>
      </c>
      <c r="E5240" s="1557">
        <v>20</v>
      </c>
      <c r="F5240" s="1341">
        <v>28</v>
      </c>
      <c r="G5240" s="1341">
        <v>26</v>
      </c>
      <c r="H5240" s="3471">
        <v>37</v>
      </c>
      <c r="I5240" s="1330">
        <v>23</v>
      </c>
      <c r="J5240" s="1330">
        <v>38</v>
      </c>
      <c r="K5240" s="1330">
        <v>29</v>
      </c>
      <c r="L5240" s="1330">
        <v>20</v>
      </c>
      <c r="M5240" s="1330">
        <v>43</v>
      </c>
      <c r="N5240" s="3471">
        <v>42</v>
      </c>
      <c r="O5240" s="1330">
        <v>38</v>
      </c>
      <c r="P5240" s="1330">
        <v>26</v>
      </c>
      <c r="Q5240" s="1330">
        <v>25</v>
      </c>
      <c r="R5240" s="1330">
        <v>38</v>
      </c>
      <c r="S5240" s="1330">
        <v>40</v>
      </c>
      <c r="T5240" s="1330">
        <v>28</v>
      </c>
      <c r="U5240" s="1330">
        <v>40</v>
      </c>
      <c r="V5240" s="3471">
        <v>40</v>
      </c>
      <c r="W5240" s="1330">
        <v>39</v>
      </c>
      <c r="X5240" s="1330">
        <v>22</v>
      </c>
      <c r="Y5240" s="1330">
        <v>26</v>
      </c>
      <c r="Z5240" s="1341">
        <v>23</v>
      </c>
      <c r="AA5240" s="1341">
        <v>27</v>
      </c>
      <c r="AB5240" s="1558">
        <v>23</v>
      </c>
      <c r="AC5240" s="1762">
        <f>AVERAGE(E5240:AB5240)</f>
        <v>30.875</v>
      </c>
      <c r="AD5240" s="1347"/>
      <c r="AE5240" s="1347"/>
      <c r="AF5240" s="1797"/>
      <c r="AJ5240" s="784"/>
      <c r="AK5240" s="1780"/>
      <c r="AL5240" s="1780"/>
      <c r="AM5240" s="1780"/>
      <c r="AN5240" s="1780"/>
      <c r="AO5240" s="784"/>
    </row>
    <row r="5241" spans="1:42" s="181" customFormat="1" ht="15" customHeight="1" thickBot="1" x14ac:dyDescent="0.3">
      <c r="A5241" s="3825"/>
      <c r="B5241" s="3840" t="s">
        <v>479</v>
      </c>
      <c r="C5241" s="1786" t="s">
        <v>17</v>
      </c>
      <c r="D5241" s="1787"/>
      <c r="E5241" s="1338">
        <f t="shared" ref="E5241:AB5241" si="1780">E5239/E5238</f>
        <v>0.48910200523103747</v>
      </c>
      <c r="F5241" s="1339">
        <f t="shared" si="1780"/>
        <v>0.59724238026124821</v>
      </c>
      <c r="G5241" s="1339">
        <f t="shared" si="1780"/>
        <v>0.68772136953955132</v>
      </c>
      <c r="H5241" s="3404">
        <f t="shared" si="1780"/>
        <v>0.670894526034713</v>
      </c>
      <c r="I5241" s="1339">
        <f t="shared" si="1780"/>
        <v>0.65337001375515824</v>
      </c>
      <c r="J5241" s="1339">
        <f t="shared" si="1780"/>
        <v>0.67422810333963445</v>
      </c>
      <c r="K5241" s="1339">
        <f t="shared" si="1780"/>
        <v>0.65804783451842264</v>
      </c>
      <c r="L5241" s="1339">
        <f t="shared" si="1780"/>
        <v>0.49663299663299665</v>
      </c>
      <c r="M5241" s="1339">
        <f t="shared" si="1780"/>
        <v>0.6908986834573555</v>
      </c>
      <c r="N5241" s="3404">
        <f t="shared" si="1780"/>
        <v>0.71226927252985883</v>
      </c>
      <c r="O5241" s="1339">
        <f t="shared" si="1780"/>
        <v>0.6506094022054556</v>
      </c>
      <c r="P5241" s="1339">
        <f t="shared" si="1780"/>
        <v>0.67698019801980192</v>
      </c>
      <c r="Q5241" s="1339">
        <f t="shared" si="1780"/>
        <v>0.61731843575418988</v>
      </c>
      <c r="R5241" s="1339">
        <f t="shared" si="1780"/>
        <v>0.48875936719400498</v>
      </c>
      <c r="S5241" s="1339">
        <f t="shared" si="1780"/>
        <v>0.7147041593438781</v>
      </c>
      <c r="T5241" s="1339">
        <f t="shared" si="1780"/>
        <v>0.65834818775995241</v>
      </c>
      <c r="U5241" s="1339">
        <f t="shared" si="1780"/>
        <v>0.68402976531196336</v>
      </c>
      <c r="V5241" s="3404">
        <f t="shared" si="1780"/>
        <v>0.69152542372881354</v>
      </c>
      <c r="W5241" s="1339">
        <f t="shared" si="1780"/>
        <v>0.71553949406298401</v>
      </c>
      <c r="X5241" s="1339">
        <f t="shared" si="1780"/>
        <v>0.55871353777112931</v>
      </c>
      <c r="Y5241" s="1339">
        <f>Y5239/Y5238</f>
        <v>0.46394984326018807</v>
      </c>
      <c r="Z5241" s="1339">
        <f t="shared" si="1780"/>
        <v>0.48419429452582879</v>
      </c>
      <c r="AA5241" s="1339">
        <f t="shared" si="1780"/>
        <v>0.52811387900355866</v>
      </c>
      <c r="AB5241" s="1340">
        <f t="shared" si="1780"/>
        <v>0.54633061527057081</v>
      </c>
      <c r="AC5241" s="1259">
        <f>MAX(E5241:AB5241)</f>
        <v>0.71553949406298401</v>
      </c>
      <c r="AD5241" s="1795"/>
      <c r="AE5241" s="1330"/>
      <c r="AF5241" s="1796"/>
      <c r="AJ5241" s="784"/>
      <c r="AK5241" s="1780"/>
      <c r="AL5241" s="1780"/>
      <c r="AM5241" s="1780"/>
      <c r="AN5241" s="1780"/>
      <c r="AO5241" s="784"/>
    </row>
    <row r="5242" spans="1:42" s="181" customFormat="1" ht="15" hidden="1" customHeight="1" x14ac:dyDescent="0.25">
      <c r="A5242" s="1715"/>
      <c r="B5242" s="1714"/>
      <c r="C5242" s="1853" t="s">
        <v>18</v>
      </c>
      <c r="D5242" s="1939"/>
      <c r="E5242" s="1569"/>
      <c r="F5242" s="1570"/>
      <c r="G5242" s="1570"/>
      <c r="H5242" s="3474"/>
      <c r="I5242" s="3121"/>
      <c r="J5242" s="3121"/>
      <c r="K5242" s="3121"/>
      <c r="L5242" s="3121"/>
      <c r="M5242" s="3121"/>
      <c r="N5242" s="3474"/>
      <c r="O5242" s="3121"/>
      <c r="P5242" s="3121"/>
      <c r="Q5242" s="3121"/>
      <c r="R5242" s="3121"/>
      <c r="S5242" s="3121"/>
      <c r="T5242" s="3121"/>
      <c r="U5242" s="3121"/>
      <c r="V5242" s="3474"/>
      <c r="W5242" s="3121"/>
      <c r="X5242" s="3121"/>
      <c r="Y5242" s="3121"/>
      <c r="Z5242" s="1570"/>
      <c r="AA5242" s="1570"/>
      <c r="AB5242" s="1570"/>
      <c r="AC5242" s="1854"/>
      <c r="AD5242" s="1795"/>
      <c r="AE5242" s="1330"/>
      <c r="AF5242" s="1796"/>
      <c r="AJ5242" s="784"/>
      <c r="AK5242" s="1780"/>
      <c r="AL5242" s="1780"/>
      <c r="AM5242" s="1780"/>
      <c r="AN5242" s="1780"/>
      <c r="AO5242" s="784"/>
    </row>
    <row r="5243" spans="1:42" s="181" customFormat="1" ht="15" hidden="1" customHeight="1" x14ac:dyDescent="0.25">
      <c r="A5243" s="1712"/>
      <c r="B5243" s="1713"/>
      <c r="C5243" s="1799" t="s">
        <v>19</v>
      </c>
      <c r="D5243" s="1400"/>
      <c r="E5243" s="1559"/>
      <c r="F5243" s="1559"/>
      <c r="G5243" s="1559"/>
      <c r="H5243" s="3476"/>
      <c r="I5243" s="3120"/>
      <c r="J5243" s="3120"/>
      <c r="K5243" s="3120"/>
      <c r="L5243" s="3120"/>
      <c r="M5243" s="3120"/>
      <c r="N5243" s="3476"/>
      <c r="O5243" s="3120"/>
      <c r="P5243" s="3120"/>
      <c r="Q5243" s="3120"/>
      <c r="R5243" s="3120"/>
      <c r="S5243" s="3120"/>
      <c r="T5243" s="3120"/>
      <c r="U5243" s="3120"/>
      <c r="V5243" s="3476"/>
      <c r="W5243" s="3120"/>
      <c r="X5243" s="3120"/>
      <c r="Y5243" s="3120"/>
      <c r="Z5243" s="1559"/>
      <c r="AA5243" s="1559"/>
      <c r="AB5243" s="1559"/>
      <c r="AC5243" s="1256"/>
      <c r="AD5243" s="1795"/>
      <c r="AE5243" s="1330"/>
      <c r="AF5243" s="1796"/>
      <c r="AH5243" s="1780"/>
      <c r="AI5243" s="1803"/>
      <c r="AJ5243" s="1803"/>
      <c r="AK5243" s="1803"/>
      <c r="AL5243" s="1804"/>
      <c r="AM5243" s="1804"/>
      <c r="AN5243" s="189"/>
      <c r="AO5243" s="189"/>
      <c r="AP5243" s="189"/>
    </row>
    <row r="5244" spans="1:42" s="181" customFormat="1" ht="15" hidden="1" customHeight="1" thickBot="1" x14ac:dyDescent="0.3">
      <c r="A5244" s="3822" t="s">
        <v>42</v>
      </c>
      <c r="B5244" s="3823"/>
      <c r="C5244" s="3824"/>
      <c r="D5244" s="1787"/>
      <c r="E5244" s="1562">
        <f>SQRT(E5238*E5238+E5239*E5239)/E5159/1.73</f>
        <v>21.007399802252277</v>
      </c>
      <c r="F5244" s="1563">
        <f t="shared" ref="F5244:AB5244" si="1781">SQRT(F5238*F5238+F5239*F5239)/F5159/1.73</f>
        <v>26.457590813693731</v>
      </c>
      <c r="G5244" s="1563">
        <f>SQRT(G5238*G5238+G5239*G5239)/G5159/1.73</f>
        <v>33.633980610977737</v>
      </c>
      <c r="H5244" s="3403">
        <f t="shared" si="1781"/>
        <v>29.735149154436062</v>
      </c>
      <c r="I5244" s="1564">
        <f t="shared" si="1781"/>
        <v>28.575547216881258</v>
      </c>
      <c r="J5244" s="1564">
        <f t="shared" si="1781"/>
        <v>31.914502055059728</v>
      </c>
      <c r="K5244" s="1564">
        <f t="shared" si="1781"/>
        <v>30.760411854765049</v>
      </c>
      <c r="L5244" s="1564">
        <f t="shared" si="1781"/>
        <v>21.618285494893502</v>
      </c>
      <c r="M5244" s="1564">
        <f t="shared" si="1781"/>
        <v>35.135581692699617</v>
      </c>
      <c r="N5244" s="3403">
        <f t="shared" si="1781"/>
        <v>36.719549000534293</v>
      </c>
      <c r="O5244" s="1564">
        <f t="shared" si="1781"/>
        <v>34.078136591247102</v>
      </c>
      <c r="P5244" s="1564">
        <f t="shared" si="1781"/>
        <v>31.985607533499095</v>
      </c>
      <c r="Q5244" s="1564">
        <f t="shared" si="1781"/>
        <v>27.376044958793265</v>
      </c>
      <c r="R5244" s="1564">
        <f t="shared" si="1781"/>
        <v>22.462292852796676</v>
      </c>
      <c r="S5244" s="1564">
        <f t="shared" si="1781"/>
        <v>34.71771795761083</v>
      </c>
      <c r="T5244" s="1564">
        <f t="shared" si="1781"/>
        <v>33.277987347908038</v>
      </c>
      <c r="U5244" s="1564">
        <f t="shared" si="1781"/>
        <v>34.496432057805947</v>
      </c>
      <c r="V5244" s="3403">
        <f t="shared" si="1781"/>
        <v>35.272028602564966</v>
      </c>
      <c r="W5244" s="1564">
        <f t="shared" si="1781"/>
        <v>38.9649692998033</v>
      </c>
      <c r="X5244" s="1564">
        <f t="shared" si="1781"/>
        <v>24.820830779106174</v>
      </c>
      <c r="Y5244" s="1564">
        <f>SQRT(Y5238*Y5238+Y5239*Y5239)/Y5159/1.73</f>
        <v>23.409429231994999</v>
      </c>
      <c r="Z5244" s="1563">
        <f t="shared" si="1781"/>
        <v>23.663932957459341</v>
      </c>
      <c r="AA5244" s="1563">
        <f t="shared" si="1781"/>
        <v>26.042629156549978</v>
      </c>
      <c r="AB5244" s="1565">
        <f t="shared" si="1781"/>
        <v>24.959334583068479</v>
      </c>
      <c r="AC5244" s="1800">
        <f>AVERAGE(E5244:AB5244)</f>
        <v>29.628557150266726</v>
      </c>
      <c r="AD5244" s="1801">
        <f>(AC5240-AC5244)/AC5240</f>
        <v>4.0370618614842882E-2</v>
      </c>
      <c r="AE5244" s="1564"/>
      <c r="AF5244" s="1802"/>
      <c r="AJ5244" s="784"/>
      <c r="AK5244" s="1779"/>
      <c r="AL5244" s="1779"/>
      <c r="AM5244" s="1780"/>
      <c r="AN5244" s="1779"/>
      <c r="AO5244" s="784"/>
    </row>
    <row r="5245" spans="1:42" s="181" customFormat="1" ht="15" customHeight="1" x14ac:dyDescent="0.25">
      <c r="A5245" s="3826" t="s">
        <v>747</v>
      </c>
      <c r="B5245" s="3841" t="s">
        <v>605</v>
      </c>
      <c r="C5245" s="1857" t="s">
        <v>13</v>
      </c>
      <c r="D5245" s="1854" t="s">
        <v>115</v>
      </c>
      <c r="E5245" s="1532">
        <f t="shared" ref="E5245:AB5245" si="1782">(E5249-D5249)*$AE5245*$AF5245</f>
        <v>0</v>
      </c>
      <c r="F5245" s="1533">
        <f t="shared" si="1782"/>
        <v>0</v>
      </c>
      <c r="G5245" s="1533">
        <f t="shared" si="1782"/>
        <v>0</v>
      </c>
      <c r="H5245" s="3465">
        <f t="shared" si="1782"/>
        <v>0</v>
      </c>
      <c r="I5245" s="1533">
        <f t="shared" si="1782"/>
        <v>0</v>
      </c>
      <c r="J5245" s="1533">
        <f t="shared" si="1782"/>
        <v>0</v>
      </c>
      <c r="K5245" s="1533">
        <f t="shared" si="1782"/>
        <v>0</v>
      </c>
      <c r="L5245" s="1533">
        <f t="shared" si="1782"/>
        <v>0</v>
      </c>
      <c r="M5245" s="1533">
        <f t="shared" si="1782"/>
        <v>0</v>
      </c>
      <c r="N5245" s="3465">
        <f t="shared" si="1782"/>
        <v>0</v>
      </c>
      <c r="O5245" s="1533">
        <f t="shared" si="1782"/>
        <v>0</v>
      </c>
      <c r="P5245" s="1533">
        <f t="shared" si="1782"/>
        <v>0</v>
      </c>
      <c r="Q5245" s="1533">
        <f t="shared" si="1782"/>
        <v>0</v>
      </c>
      <c r="R5245" s="1533">
        <f t="shared" si="1782"/>
        <v>0</v>
      </c>
      <c r="S5245" s="1533">
        <f t="shared" si="1782"/>
        <v>0</v>
      </c>
      <c r="T5245" s="1533">
        <f t="shared" si="1782"/>
        <v>0</v>
      </c>
      <c r="U5245" s="1533">
        <f t="shared" si="1782"/>
        <v>0</v>
      </c>
      <c r="V5245" s="3465">
        <f t="shared" si="1782"/>
        <v>0</v>
      </c>
      <c r="W5245" s="1533">
        <f t="shared" si="1782"/>
        <v>0</v>
      </c>
      <c r="X5245" s="1533">
        <f t="shared" si="1782"/>
        <v>0</v>
      </c>
      <c r="Y5245" s="1533">
        <f>(Y5249-X5249)*$AE5245*$AF5245</f>
        <v>0</v>
      </c>
      <c r="Z5245" s="1533">
        <f>(Z5249-Y5249)*$AE5245*$AF5245</f>
        <v>0</v>
      </c>
      <c r="AA5245" s="1533">
        <f t="shared" si="1782"/>
        <v>0</v>
      </c>
      <c r="AB5245" s="1553">
        <f t="shared" si="1782"/>
        <v>0</v>
      </c>
      <c r="AC5245" s="1858">
        <f>SUM(E5245:AB5245)</f>
        <v>0</v>
      </c>
      <c r="AD5245" s="1794"/>
      <c r="AE5245" s="1567">
        <v>0</v>
      </c>
      <c r="AF5245" s="1568">
        <v>0</v>
      </c>
      <c r="AJ5245" s="784"/>
      <c r="AK5245" s="1784"/>
      <c r="AL5245" s="1785"/>
      <c r="AM5245" s="1784"/>
      <c r="AN5245" s="1780"/>
      <c r="AO5245" s="784"/>
    </row>
    <row r="5246" spans="1:42" s="181" customFormat="1" ht="15" customHeight="1" x14ac:dyDescent="0.25">
      <c r="A5246" s="3813"/>
      <c r="B5246" s="3839"/>
      <c r="C5246" s="1781" t="s">
        <v>14</v>
      </c>
      <c r="D5246" s="1256" t="s">
        <v>115</v>
      </c>
      <c r="E5246" s="1554">
        <f t="shared" ref="E5246:AB5246" si="1783">(E5250-D5250)*$AE5245*$AF5245</f>
        <v>0</v>
      </c>
      <c r="F5246" s="1555">
        <f t="shared" si="1783"/>
        <v>0</v>
      </c>
      <c r="G5246" s="1555">
        <f t="shared" si="1783"/>
        <v>0</v>
      </c>
      <c r="H5246" s="3461">
        <f t="shared" si="1783"/>
        <v>0</v>
      </c>
      <c r="I5246" s="1555">
        <f t="shared" si="1783"/>
        <v>0</v>
      </c>
      <c r="J5246" s="1555">
        <f t="shared" si="1783"/>
        <v>0</v>
      </c>
      <c r="K5246" s="1555">
        <f t="shared" si="1783"/>
        <v>0</v>
      </c>
      <c r="L5246" s="1555">
        <f t="shared" si="1783"/>
        <v>0</v>
      </c>
      <c r="M5246" s="1555">
        <f t="shared" si="1783"/>
        <v>0</v>
      </c>
      <c r="N5246" s="3461">
        <f t="shared" si="1783"/>
        <v>0</v>
      </c>
      <c r="O5246" s="1555">
        <f t="shared" si="1783"/>
        <v>0</v>
      </c>
      <c r="P5246" s="1555">
        <f t="shared" si="1783"/>
        <v>0</v>
      </c>
      <c r="Q5246" s="1555">
        <f t="shared" si="1783"/>
        <v>0</v>
      </c>
      <c r="R5246" s="1555">
        <f t="shared" si="1783"/>
        <v>0</v>
      </c>
      <c r="S5246" s="1555">
        <f t="shared" si="1783"/>
        <v>0</v>
      </c>
      <c r="T5246" s="1555">
        <f t="shared" si="1783"/>
        <v>0</v>
      </c>
      <c r="U5246" s="1555">
        <f t="shared" si="1783"/>
        <v>0</v>
      </c>
      <c r="V5246" s="3461">
        <f t="shared" si="1783"/>
        <v>0</v>
      </c>
      <c r="W5246" s="1555">
        <f t="shared" si="1783"/>
        <v>0</v>
      </c>
      <c r="X5246" s="1555">
        <f t="shared" si="1783"/>
        <v>0</v>
      </c>
      <c r="Y5246" s="1555">
        <f>(Y5250-X5250)*$AE5245*$AF5245</f>
        <v>0</v>
      </c>
      <c r="Z5246" s="1555">
        <f>(Z5250-Y5250)*$AE5245*$AF5245</f>
        <v>0</v>
      </c>
      <c r="AA5246" s="1555">
        <f t="shared" si="1783"/>
        <v>0</v>
      </c>
      <c r="AB5246" s="1556">
        <f t="shared" si="1783"/>
        <v>0</v>
      </c>
      <c r="AC5246" s="1762">
        <f>SUM(E5246:AB5246)</f>
        <v>0</v>
      </c>
      <c r="AD5246" s="1795"/>
      <c r="AE5246" s="1330"/>
      <c r="AF5246" s="1796"/>
      <c r="AJ5246" s="784"/>
      <c r="AK5246" s="1780"/>
      <c r="AL5246" s="1780"/>
      <c r="AM5246" s="1780"/>
      <c r="AN5246" s="1780"/>
      <c r="AO5246" s="784"/>
    </row>
    <row r="5247" spans="1:42" s="181" customFormat="1" ht="15" customHeight="1" x14ac:dyDescent="0.25">
      <c r="A5247" s="3813"/>
      <c r="B5247" s="3839"/>
      <c r="C5247" s="1781" t="s">
        <v>15</v>
      </c>
      <c r="D5247" s="1256" t="s">
        <v>16</v>
      </c>
      <c r="E5247" s="1557"/>
      <c r="F5247" s="1341"/>
      <c r="G5247" s="1341"/>
      <c r="H5247" s="3471"/>
      <c r="I5247" s="1330"/>
      <c r="J5247" s="1330"/>
      <c r="K5247" s="1330"/>
      <c r="L5247" s="1330"/>
      <c r="M5247" s="1330"/>
      <c r="N5247" s="3471"/>
      <c r="O5247" s="1330"/>
      <c r="P5247" s="1330"/>
      <c r="Q5247" s="1330"/>
      <c r="R5247" s="1330"/>
      <c r="S5247" s="1330"/>
      <c r="T5247" s="1330"/>
      <c r="U5247" s="1330"/>
      <c r="V5247" s="3471"/>
      <c r="W5247" s="1330"/>
      <c r="X5247" s="1330"/>
      <c r="Y5247" s="1330"/>
      <c r="Z5247" s="1341"/>
      <c r="AA5247" s="1341"/>
      <c r="AB5247" s="1558"/>
      <c r="AC5247" s="1762">
        <v>0</v>
      </c>
      <c r="AD5247" s="1347"/>
      <c r="AE5247" s="1347"/>
      <c r="AF5247" s="1797"/>
      <c r="AJ5247" s="784"/>
      <c r="AK5247" s="1780"/>
      <c r="AL5247" s="1780"/>
      <c r="AM5247" s="1780"/>
      <c r="AN5247" s="1780"/>
      <c r="AO5247" s="784"/>
    </row>
    <row r="5248" spans="1:42" s="181" customFormat="1" ht="15" customHeight="1" thickBot="1" x14ac:dyDescent="0.3">
      <c r="A5248" s="3813"/>
      <c r="B5248" s="3839" t="s">
        <v>479</v>
      </c>
      <c r="C5248" s="1781" t="s">
        <v>17</v>
      </c>
      <c r="D5248" s="1256"/>
      <c r="E5248" s="1333" t="e">
        <f t="shared" ref="E5248:AB5248" si="1784">E5246/E5245</f>
        <v>#DIV/0!</v>
      </c>
      <c r="F5248" s="1334" t="e">
        <f t="shared" si="1784"/>
        <v>#DIV/0!</v>
      </c>
      <c r="G5248" s="1334" t="e">
        <f t="shared" si="1784"/>
        <v>#DIV/0!</v>
      </c>
      <c r="H5248" s="3401" t="e">
        <f t="shared" si="1784"/>
        <v>#DIV/0!</v>
      </c>
      <c r="I5248" s="1334" t="e">
        <f t="shared" si="1784"/>
        <v>#DIV/0!</v>
      </c>
      <c r="J5248" s="1334" t="e">
        <f t="shared" si="1784"/>
        <v>#DIV/0!</v>
      </c>
      <c r="K5248" s="1334" t="e">
        <f t="shared" si="1784"/>
        <v>#DIV/0!</v>
      </c>
      <c r="L5248" s="1334" t="e">
        <f t="shared" si="1784"/>
        <v>#DIV/0!</v>
      </c>
      <c r="M5248" s="1334" t="e">
        <f t="shared" si="1784"/>
        <v>#DIV/0!</v>
      </c>
      <c r="N5248" s="3401" t="e">
        <f t="shared" si="1784"/>
        <v>#DIV/0!</v>
      </c>
      <c r="O5248" s="1334" t="e">
        <f t="shared" si="1784"/>
        <v>#DIV/0!</v>
      </c>
      <c r="P5248" s="1334" t="e">
        <f t="shared" si="1784"/>
        <v>#DIV/0!</v>
      </c>
      <c r="Q5248" s="1334" t="e">
        <f t="shared" si="1784"/>
        <v>#DIV/0!</v>
      </c>
      <c r="R5248" s="1334" t="e">
        <f t="shared" si="1784"/>
        <v>#DIV/0!</v>
      </c>
      <c r="S5248" s="1334" t="e">
        <f t="shared" si="1784"/>
        <v>#DIV/0!</v>
      </c>
      <c r="T5248" s="1334" t="e">
        <f t="shared" si="1784"/>
        <v>#DIV/0!</v>
      </c>
      <c r="U5248" s="1334" t="e">
        <f t="shared" si="1784"/>
        <v>#DIV/0!</v>
      </c>
      <c r="V5248" s="3401" t="e">
        <f t="shared" si="1784"/>
        <v>#DIV/0!</v>
      </c>
      <c r="W5248" s="1334" t="e">
        <f t="shared" si="1784"/>
        <v>#DIV/0!</v>
      </c>
      <c r="X5248" s="1334" t="e">
        <f t="shared" si="1784"/>
        <v>#DIV/0!</v>
      </c>
      <c r="Y5248" s="1334" t="e">
        <f>Y5246/Y5245</f>
        <v>#DIV/0!</v>
      </c>
      <c r="Z5248" s="1334" t="e">
        <f t="shared" si="1784"/>
        <v>#DIV/0!</v>
      </c>
      <c r="AA5248" s="1334" t="e">
        <f t="shared" si="1784"/>
        <v>#DIV/0!</v>
      </c>
      <c r="AB5248" s="1335" t="e">
        <f t="shared" si="1784"/>
        <v>#DIV/0!</v>
      </c>
      <c r="AC5248" s="1258" t="e">
        <f>MAX(E5248:AB5248)</f>
        <v>#DIV/0!</v>
      </c>
      <c r="AD5248" s="1795"/>
      <c r="AE5248" s="1330"/>
      <c r="AF5248" s="1796"/>
      <c r="AJ5248" s="784"/>
      <c r="AK5248" s="1780"/>
      <c r="AL5248" s="1780"/>
      <c r="AM5248" s="1780"/>
      <c r="AN5248" s="1780"/>
      <c r="AO5248" s="784"/>
    </row>
    <row r="5249" spans="1:42" s="181" customFormat="1" ht="15" hidden="1" customHeight="1" x14ac:dyDescent="0.25">
      <c r="A5249" s="1712"/>
      <c r="B5249" s="1713"/>
      <c r="C5249" s="1799" t="s">
        <v>18</v>
      </c>
      <c r="D5249" s="1400"/>
      <c r="E5249" s="1559"/>
      <c r="F5249" s="1560"/>
      <c r="G5249" s="1560"/>
      <c r="H5249" s="3475"/>
      <c r="I5249" s="3115"/>
      <c r="J5249" s="3115"/>
      <c r="K5249" s="3115"/>
      <c r="L5249" s="3115"/>
      <c r="M5249" s="3115"/>
      <c r="N5249" s="3475"/>
      <c r="O5249" s="3115"/>
      <c r="P5249" s="3115"/>
      <c r="Q5249" s="3115"/>
      <c r="R5249" s="3115"/>
      <c r="S5249" s="3115"/>
      <c r="T5249" s="3115"/>
      <c r="U5249" s="3115"/>
      <c r="V5249" s="3475"/>
      <c r="W5249" s="3115"/>
      <c r="X5249" s="3115"/>
      <c r="Y5249" s="3115"/>
      <c r="Z5249" s="1560"/>
      <c r="AA5249" s="1560"/>
      <c r="AB5249" s="1561"/>
      <c r="AC5249" s="1256"/>
      <c r="AD5249" s="1795"/>
      <c r="AE5249" s="1330"/>
      <c r="AF5249" s="1796"/>
      <c r="AJ5249" s="784"/>
      <c r="AK5249" s="1780"/>
      <c r="AL5249" s="1780"/>
      <c r="AM5249" s="1780"/>
      <c r="AN5249" s="1780"/>
      <c r="AO5249" s="784"/>
    </row>
    <row r="5250" spans="1:42" s="181" customFormat="1" ht="15" hidden="1" customHeight="1" x14ac:dyDescent="0.25">
      <c r="A5250" s="1712"/>
      <c r="B5250" s="1713"/>
      <c r="C5250" s="1799" t="s">
        <v>19</v>
      </c>
      <c r="D5250" s="1400"/>
      <c r="E5250" s="1559"/>
      <c r="F5250" s="1560"/>
      <c r="G5250" s="1560"/>
      <c r="H5250" s="3475"/>
      <c r="I5250" s="3115"/>
      <c r="J5250" s="3115"/>
      <c r="K5250" s="3115"/>
      <c r="L5250" s="3115"/>
      <c r="M5250" s="3115"/>
      <c r="N5250" s="3475"/>
      <c r="O5250" s="3115"/>
      <c r="P5250" s="3115"/>
      <c r="Q5250" s="3115"/>
      <c r="R5250" s="3115"/>
      <c r="S5250" s="3115"/>
      <c r="T5250" s="3115"/>
      <c r="U5250" s="3115"/>
      <c r="V5250" s="3475"/>
      <c r="W5250" s="3115"/>
      <c r="X5250" s="3115"/>
      <c r="Y5250" s="3115"/>
      <c r="Z5250" s="1560"/>
      <c r="AA5250" s="1560"/>
      <c r="AB5250" s="1561"/>
      <c r="AC5250" s="1256"/>
      <c r="AD5250" s="1795"/>
      <c r="AE5250" s="1330"/>
      <c r="AF5250" s="1796"/>
      <c r="AH5250" s="1780"/>
      <c r="AI5250" s="1803"/>
      <c r="AJ5250" s="1803"/>
      <c r="AK5250" s="1803"/>
      <c r="AL5250" s="1804"/>
      <c r="AM5250" s="1804"/>
      <c r="AN5250" s="189"/>
      <c r="AO5250" s="189"/>
      <c r="AP5250" s="189"/>
    </row>
    <row r="5251" spans="1:42" s="181" customFormat="1" ht="15" hidden="1" customHeight="1" thickBot="1" x14ac:dyDescent="0.3">
      <c r="A5251" s="3830" t="s">
        <v>42</v>
      </c>
      <c r="B5251" s="3831"/>
      <c r="C5251" s="3870"/>
      <c r="D5251" s="1917"/>
      <c r="E5251" s="1955">
        <f>SQRT(E5245*E5245+E5246*E5246)/E5160/1.73</f>
        <v>0</v>
      </c>
      <c r="F5251" s="1940">
        <f>SQRT(F5245*F5245+F5246*F5246)/F5160/1.73</f>
        <v>0</v>
      </c>
      <c r="G5251" s="1940">
        <f t="shared" ref="G5251:AB5251" si="1785">SQRT(G5245*G5245+G5246*G5246)/G5160/1.73</f>
        <v>0</v>
      </c>
      <c r="H5251" s="3477">
        <f t="shared" si="1785"/>
        <v>0</v>
      </c>
      <c r="I5251" s="1614">
        <f t="shared" si="1785"/>
        <v>0</v>
      </c>
      <c r="J5251" s="1614">
        <f t="shared" si="1785"/>
        <v>0</v>
      </c>
      <c r="K5251" s="1614">
        <f t="shared" si="1785"/>
        <v>0</v>
      </c>
      <c r="L5251" s="1614">
        <f t="shared" si="1785"/>
        <v>0</v>
      </c>
      <c r="M5251" s="1614">
        <f t="shared" si="1785"/>
        <v>0</v>
      </c>
      <c r="N5251" s="3477">
        <f t="shared" si="1785"/>
        <v>0</v>
      </c>
      <c r="O5251" s="1614">
        <f t="shared" si="1785"/>
        <v>0</v>
      </c>
      <c r="P5251" s="1614">
        <f t="shared" si="1785"/>
        <v>0</v>
      </c>
      <c r="Q5251" s="1614">
        <f t="shared" si="1785"/>
        <v>0</v>
      </c>
      <c r="R5251" s="1614">
        <f t="shared" si="1785"/>
        <v>0</v>
      </c>
      <c r="S5251" s="1614">
        <f t="shared" si="1785"/>
        <v>0</v>
      </c>
      <c r="T5251" s="1614">
        <f t="shared" si="1785"/>
        <v>0</v>
      </c>
      <c r="U5251" s="1614">
        <f t="shared" si="1785"/>
        <v>0</v>
      </c>
      <c r="V5251" s="3477">
        <f t="shared" si="1785"/>
        <v>0</v>
      </c>
      <c r="W5251" s="1614">
        <f t="shared" si="1785"/>
        <v>0</v>
      </c>
      <c r="X5251" s="1614">
        <f t="shared" si="1785"/>
        <v>0</v>
      </c>
      <c r="Y5251" s="1614">
        <f>SQRT(Y5245*Y5245+Y5246*Y5246)/Y5160/1.73</f>
        <v>0</v>
      </c>
      <c r="Z5251" s="1940">
        <f t="shared" si="1785"/>
        <v>0</v>
      </c>
      <c r="AA5251" s="1940">
        <f t="shared" si="1785"/>
        <v>0</v>
      </c>
      <c r="AB5251" s="1941">
        <f t="shared" si="1785"/>
        <v>0</v>
      </c>
      <c r="AC5251" s="1800">
        <f>AVERAGE(E5251:AB5251)</f>
        <v>0</v>
      </c>
      <c r="AD5251" s="2586" t="e">
        <f>(AC5247-AC5251)/AC5247</f>
        <v>#DIV/0!</v>
      </c>
      <c r="AE5251" s="1614"/>
      <c r="AF5251" s="2638"/>
      <c r="AJ5251" s="784"/>
      <c r="AK5251" s="1779"/>
      <c r="AL5251" s="1779"/>
      <c r="AM5251" s="1780"/>
      <c r="AN5251" s="1779"/>
      <c r="AO5251" s="784"/>
    </row>
    <row r="5252" spans="1:42" s="181" customFormat="1" ht="15" customHeight="1" thickBot="1" x14ac:dyDescent="0.3">
      <c r="A5252" s="1861"/>
      <c r="B5252" s="1862" t="s">
        <v>31</v>
      </c>
      <c r="C5252" s="2038" t="s">
        <v>13</v>
      </c>
      <c r="D5252" s="1759" t="s">
        <v>811</v>
      </c>
      <c r="E5252" s="2589">
        <v>0</v>
      </c>
      <c r="F5252" s="1529">
        <v>0</v>
      </c>
      <c r="G5252" s="1529">
        <v>0</v>
      </c>
      <c r="H5252" s="3478">
        <v>0</v>
      </c>
      <c r="I5252" s="1529">
        <v>0</v>
      </c>
      <c r="J5252" s="1529">
        <v>0</v>
      </c>
      <c r="K5252" s="1529">
        <v>0</v>
      </c>
      <c r="L5252" s="1529">
        <v>0</v>
      </c>
      <c r="M5252" s="1529">
        <v>0</v>
      </c>
      <c r="N5252" s="3478">
        <v>0</v>
      </c>
      <c r="O5252" s="1529">
        <v>0</v>
      </c>
      <c r="P5252" s="1529">
        <v>0</v>
      </c>
      <c r="Q5252" s="1529">
        <v>0</v>
      </c>
      <c r="R5252" s="1529">
        <v>0</v>
      </c>
      <c r="S5252" s="1529">
        <v>0</v>
      </c>
      <c r="T5252" s="1529">
        <v>0</v>
      </c>
      <c r="U5252" s="1529">
        <v>0</v>
      </c>
      <c r="V5252" s="3478">
        <v>0</v>
      </c>
      <c r="W5252" s="1529">
        <v>0</v>
      </c>
      <c r="X5252" s="1529">
        <v>0</v>
      </c>
      <c r="Y5252" s="1529">
        <v>0</v>
      </c>
      <c r="Z5252" s="1529">
        <v>0</v>
      </c>
      <c r="AA5252" s="1529">
        <v>0</v>
      </c>
      <c r="AB5252" s="1530">
        <v>0</v>
      </c>
      <c r="AC5252" s="2048">
        <f>SUM(E5252:AB5252)</f>
        <v>0</v>
      </c>
      <c r="AD5252" s="269"/>
      <c r="AE5252" s="270">
        <v>1</v>
      </c>
      <c r="AF5252" s="271">
        <v>30</v>
      </c>
      <c r="AJ5252" s="784"/>
      <c r="AK5252" s="1784"/>
      <c r="AL5252" s="1785"/>
      <c r="AM5252" s="1784"/>
      <c r="AN5252" s="1780"/>
      <c r="AO5252" s="784"/>
    </row>
    <row r="5253" spans="1:42" s="181" customFormat="1" ht="15" hidden="1" customHeight="1" thickBot="1" x14ac:dyDescent="0.3">
      <c r="A5253" s="1945"/>
      <c r="B5253" s="1943"/>
      <c r="C5253" s="2039" t="s">
        <v>18</v>
      </c>
      <c r="D5253" s="1256"/>
      <c r="E5253" s="1795"/>
      <c r="F5253" s="1330"/>
      <c r="G5253" s="1330"/>
      <c r="H5253" s="3471"/>
      <c r="I5253" s="1330"/>
      <c r="J5253" s="1330"/>
      <c r="K5253" s="1330"/>
      <c r="L5253" s="1330"/>
      <c r="M5253" s="1330"/>
      <c r="N5253" s="3471"/>
      <c r="O5253" s="1330"/>
      <c r="P5253" s="1330"/>
      <c r="Q5253" s="1330"/>
      <c r="R5253" s="1330"/>
      <c r="S5253" s="1330"/>
      <c r="T5253" s="1330"/>
      <c r="U5253" s="1330"/>
      <c r="V5253" s="3471"/>
      <c r="W5253" s="1330"/>
      <c r="X5253" s="1330"/>
      <c r="Y5253" s="1330"/>
      <c r="Z5253" s="1330"/>
      <c r="AA5253" s="1330"/>
      <c r="AB5253" s="1796"/>
      <c r="AC5253" s="2637"/>
      <c r="AD5253" s="272"/>
      <c r="AE5253" s="273"/>
      <c r="AF5253" s="274"/>
      <c r="AJ5253" s="784"/>
      <c r="AK5253" s="1779"/>
      <c r="AL5253" s="1779"/>
      <c r="AM5253" s="1780"/>
      <c r="AN5253" s="1779"/>
      <c r="AO5253" s="784"/>
    </row>
    <row r="5254" spans="1:42" s="181" customFormat="1" ht="15" customHeight="1" x14ac:dyDescent="0.25">
      <c r="A5254" s="1945"/>
      <c r="B5254" s="1943" t="s">
        <v>30</v>
      </c>
      <c r="C5254" s="2040" t="s">
        <v>13</v>
      </c>
      <c r="D5254" s="1256" t="s">
        <v>811</v>
      </c>
      <c r="E5254" s="2590">
        <v>12.24</v>
      </c>
      <c r="F5254" s="2587">
        <v>12.195</v>
      </c>
      <c r="G5254" s="2587">
        <v>12.285</v>
      </c>
      <c r="H5254" s="3479">
        <v>11.234999999999999</v>
      </c>
      <c r="I5254" s="2587">
        <v>12.57</v>
      </c>
      <c r="J5254" s="2587">
        <v>11.52</v>
      </c>
      <c r="K5254" s="2587">
        <v>12.074999999999999</v>
      </c>
      <c r="L5254" s="2587">
        <v>12.18</v>
      </c>
      <c r="M5254" s="2587">
        <v>12.51</v>
      </c>
      <c r="N5254" s="3479">
        <v>13.23</v>
      </c>
      <c r="O5254" s="2587">
        <v>12.525</v>
      </c>
      <c r="P5254" s="2587">
        <v>13.14</v>
      </c>
      <c r="Q5254" s="2587">
        <v>12.465</v>
      </c>
      <c r="R5254" s="2587">
        <v>12.615</v>
      </c>
      <c r="S5254" s="2587">
        <v>12.494999999999999</v>
      </c>
      <c r="T5254" s="2587">
        <v>11.79</v>
      </c>
      <c r="U5254" s="2587">
        <v>13.32</v>
      </c>
      <c r="V5254" s="3479">
        <v>12.39</v>
      </c>
      <c r="W5254" s="2587">
        <v>13.02</v>
      </c>
      <c r="X5254" s="2587">
        <v>12.435</v>
      </c>
      <c r="Y5254" s="2587">
        <v>12.21</v>
      </c>
      <c r="Z5254" s="2587">
        <v>13.08</v>
      </c>
      <c r="AA5254" s="2587">
        <v>12.494999999999999</v>
      </c>
      <c r="AB5254" s="2591">
        <v>11.82</v>
      </c>
      <c r="AC5254" s="2048">
        <f>SUM(E5254:AB5254)</f>
        <v>297.84000000000003</v>
      </c>
      <c r="AD5254" s="269"/>
      <c r="AE5254" s="270">
        <v>1</v>
      </c>
      <c r="AF5254" s="271">
        <v>30</v>
      </c>
      <c r="AI5254" s="1963"/>
      <c r="AJ5254" s="1785"/>
      <c r="AK5254" s="1784"/>
      <c r="AL5254" s="1780"/>
      <c r="AM5254" s="784"/>
      <c r="AN5254" s="784"/>
      <c r="AO5254" s="784"/>
    </row>
    <row r="5255" spans="1:42" s="181" customFormat="1" ht="15" hidden="1" customHeight="1" thickBot="1" x14ac:dyDescent="0.3">
      <c r="A5255" s="1946"/>
      <c r="B5255" s="1947"/>
      <c r="C5255" s="2041" t="s">
        <v>18</v>
      </c>
      <c r="D5255" s="2588"/>
      <c r="E5255" s="2592"/>
      <c r="F5255" s="2593"/>
      <c r="G5255" s="2593"/>
      <c r="H5255" s="3480"/>
      <c r="I5255" s="2593"/>
      <c r="J5255" s="2593"/>
      <c r="K5255" s="2593"/>
      <c r="L5255" s="2593"/>
      <c r="M5255" s="2593"/>
      <c r="N5255" s="3480"/>
      <c r="O5255" s="2593"/>
      <c r="P5255" s="2593"/>
      <c r="Q5255" s="2593"/>
      <c r="R5255" s="2593"/>
      <c r="S5255" s="2593"/>
      <c r="T5255" s="2593"/>
      <c r="U5255" s="2593"/>
      <c r="V5255" s="3480"/>
      <c r="W5255" s="2593"/>
      <c r="X5255" s="2593"/>
      <c r="Y5255" s="2593"/>
      <c r="Z5255" s="2593"/>
      <c r="AA5255" s="2593"/>
      <c r="AB5255" s="2594"/>
      <c r="AC5255" s="2050"/>
      <c r="AD5255" s="272"/>
      <c r="AE5255" s="273"/>
      <c r="AF5255" s="274"/>
      <c r="AG5255" s="1798"/>
      <c r="AJ5255" s="784"/>
      <c r="AK5255" s="784"/>
      <c r="AL5255" s="784"/>
      <c r="AM5255" s="784"/>
      <c r="AN5255" s="784"/>
      <c r="AO5255" s="784"/>
    </row>
    <row r="5256" spans="1:42" s="181" customFormat="1" ht="15" customHeight="1" x14ac:dyDescent="0.25">
      <c r="A5256" s="3832" t="s">
        <v>32</v>
      </c>
      <c r="B5256" s="3833"/>
      <c r="C5256" s="1857" t="s">
        <v>13</v>
      </c>
      <c r="D5256" s="1854"/>
      <c r="E5256" s="1532">
        <f t="shared" ref="E5256:AC5257" si="1786">SUM(E5161,E5168,E5175,E5182,E5189,E5196,E5203,E5210,E5217,E5224,E5231,E5238,E5245)</f>
        <v>3113.8</v>
      </c>
      <c r="F5256" s="1533">
        <f t="shared" si="1786"/>
        <v>3111.3</v>
      </c>
      <c r="G5256" s="1533">
        <f t="shared" si="1786"/>
        <v>3193.85</v>
      </c>
      <c r="H5256" s="3465">
        <f t="shared" si="1786"/>
        <v>3166.1000000000004</v>
      </c>
      <c r="I5256" s="1533">
        <f t="shared" si="1786"/>
        <v>3195.7000000000003</v>
      </c>
      <c r="J5256" s="1533">
        <f t="shared" si="1786"/>
        <v>3501.15</v>
      </c>
      <c r="K5256" s="1533">
        <f t="shared" si="1786"/>
        <v>3920.9000000000005</v>
      </c>
      <c r="L5256" s="1533">
        <f t="shared" si="1786"/>
        <v>4116.45</v>
      </c>
      <c r="M5256" s="1533">
        <f t="shared" si="1786"/>
        <v>4289.3500000000004</v>
      </c>
      <c r="N5256" s="3465">
        <f t="shared" si="1786"/>
        <v>4282.4500000000007</v>
      </c>
      <c r="O5256" s="1533">
        <f t="shared" si="1786"/>
        <v>4220.7499999999991</v>
      </c>
      <c r="P5256" s="1533">
        <f t="shared" si="1786"/>
        <v>4259.7</v>
      </c>
      <c r="Q5256" s="1533">
        <f t="shared" si="1786"/>
        <v>4062.5499999999997</v>
      </c>
      <c r="R5256" s="1533">
        <f t="shared" si="1786"/>
        <v>3916.2000000000003</v>
      </c>
      <c r="S5256" s="1533">
        <f t="shared" si="1786"/>
        <v>4154.55</v>
      </c>
      <c r="T5256" s="1533">
        <f t="shared" si="1786"/>
        <v>4368.0999999999995</v>
      </c>
      <c r="U5256" s="1533">
        <f t="shared" si="1786"/>
        <v>4454.2000000000007</v>
      </c>
      <c r="V5256" s="3465">
        <f t="shared" si="1786"/>
        <v>4402.6499999999996</v>
      </c>
      <c r="W5256" s="1533">
        <f t="shared" si="1786"/>
        <v>4435.5</v>
      </c>
      <c r="X5256" s="1533">
        <f t="shared" si="1786"/>
        <v>4160.7</v>
      </c>
      <c r="Y5256" s="1533">
        <f>SUM(Y5161,Y5168,Y5175,Y5182,Y5189,Y5196,Y5203,Y5210,Y5217,Y5224,Y5231,Y5238,Y5245)</f>
        <v>3929.5500000000006</v>
      </c>
      <c r="Z5256" s="1533">
        <f t="shared" si="1786"/>
        <v>3703.2000000000003</v>
      </c>
      <c r="AA5256" s="1533">
        <f t="shared" si="1786"/>
        <v>3541.65</v>
      </c>
      <c r="AB5256" s="1534">
        <f t="shared" si="1786"/>
        <v>3256.4999999999995</v>
      </c>
      <c r="AC5256" s="1858">
        <f>SUM(AC5161,AC5168,AC5175,AC5182,AC5189,AC5196,AC5203,AC5210,AC5217,AC5224,AC5231,AC5238,AC5245,AC5252)</f>
        <v>92756.849999999991</v>
      </c>
      <c r="AD5256" s="1798"/>
      <c r="AE5256" s="1798"/>
      <c r="AF5256" s="1798"/>
      <c r="AG5256" s="1798"/>
      <c r="AJ5256" s="784"/>
      <c r="AK5256" s="784"/>
      <c r="AL5256" s="784"/>
      <c r="AM5256" s="784"/>
      <c r="AN5256" s="784"/>
      <c r="AO5256" s="784"/>
    </row>
    <row r="5257" spans="1:42" s="181" customFormat="1" ht="15" customHeight="1" thickBot="1" x14ac:dyDescent="0.3">
      <c r="A5257" s="3834"/>
      <c r="B5257" s="3835"/>
      <c r="C5257" s="1786" t="s">
        <v>14</v>
      </c>
      <c r="D5257" s="1787"/>
      <c r="E5257" s="1536">
        <f t="shared" si="1786"/>
        <v>1161.6999999999998</v>
      </c>
      <c r="F5257" s="1537">
        <f t="shared" si="1786"/>
        <v>1229.0999999999999</v>
      </c>
      <c r="G5257" s="1537">
        <f t="shared" si="1786"/>
        <v>1284.5</v>
      </c>
      <c r="H5257" s="3481">
        <f t="shared" si="1786"/>
        <v>1258.6999999999998</v>
      </c>
      <c r="I5257" s="1537">
        <f t="shared" si="1786"/>
        <v>1207.75</v>
      </c>
      <c r="J5257" s="1537">
        <f t="shared" si="1786"/>
        <v>1225.3000000000002</v>
      </c>
      <c r="K5257" s="1537">
        <f t="shared" si="1786"/>
        <v>1277.4000000000001</v>
      </c>
      <c r="L5257" s="1537">
        <f t="shared" si="1786"/>
        <v>1257.5999999999999</v>
      </c>
      <c r="M5257" s="1537">
        <f t="shared" si="1786"/>
        <v>1475.3000000000002</v>
      </c>
      <c r="N5257" s="3481">
        <f t="shared" si="1786"/>
        <v>1561.1</v>
      </c>
      <c r="O5257" s="1537">
        <f t="shared" si="1786"/>
        <v>1534.0999999999997</v>
      </c>
      <c r="P5257" s="1537">
        <f t="shared" si="1786"/>
        <v>1581.8500000000004</v>
      </c>
      <c r="Q5257" s="1537">
        <f t="shared" si="1786"/>
        <v>1379.1999999999998</v>
      </c>
      <c r="R5257" s="1537">
        <f t="shared" si="1786"/>
        <v>1306.3499999999999</v>
      </c>
      <c r="S5257" s="1537">
        <f t="shared" si="1786"/>
        <v>1551.75</v>
      </c>
      <c r="T5257" s="1537">
        <f t="shared" si="1786"/>
        <v>1511.4499999999998</v>
      </c>
      <c r="U5257" s="1537">
        <f t="shared" si="1786"/>
        <v>1592.65</v>
      </c>
      <c r="V5257" s="3481">
        <f t="shared" si="1786"/>
        <v>1540.45</v>
      </c>
      <c r="W5257" s="1537">
        <f t="shared" si="1786"/>
        <v>1582.75</v>
      </c>
      <c r="X5257" s="1537">
        <f t="shared" si="1786"/>
        <v>1346.7499999999998</v>
      </c>
      <c r="Y5257" s="1537">
        <f>SUM(Y5162,Y5169,Y5176,Y5183,Y5190,Y5197,Y5204,Y5211,Y5218,Y5225,Y5232,Y5239,Y5246)</f>
        <v>1177.3999999999999</v>
      </c>
      <c r="Z5257" s="1537">
        <f t="shared" si="1786"/>
        <v>1165.3500000000001</v>
      </c>
      <c r="AA5257" s="1537">
        <f t="shared" si="1786"/>
        <v>1245.55</v>
      </c>
      <c r="AB5257" s="1538">
        <f t="shared" si="1786"/>
        <v>1241.7</v>
      </c>
      <c r="AC5257" s="1539">
        <f t="shared" si="1786"/>
        <v>32695.75</v>
      </c>
      <c r="AD5257" s="1798"/>
      <c r="AE5257" s="1798"/>
      <c r="AF5257" s="1798"/>
      <c r="AG5257" s="1798"/>
      <c r="AJ5257" s="784"/>
      <c r="AK5257" s="784"/>
      <c r="AL5257" s="784"/>
      <c r="AM5257" s="784"/>
      <c r="AN5257" s="784"/>
      <c r="AO5257" s="784"/>
    </row>
    <row r="5258" spans="1:42" s="181" customFormat="1" ht="15" customHeight="1" x14ac:dyDescent="0.25">
      <c r="A5258" s="3836" t="s">
        <v>33</v>
      </c>
      <c r="B5258" s="3837"/>
      <c r="C5258" s="1775" t="s">
        <v>34</v>
      </c>
      <c r="D5258" s="1759"/>
      <c r="E5258" s="1540">
        <f t="shared" ref="E5258:AC5258" si="1787">100-(E5256/(E5140+E5147))*100</f>
        <v>-0.1608337622233762</v>
      </c>
      <c r="F5258" s="1541">
        <f t="shared" si="1787"/>
        <v>-0.13195159629249531</v>
      </c>
      <c r="G5258" s="1541">
        <f t="shared" si="1787"/>
        <v>-0.13324554803108413</v>
      </c>
      <c r="H5258" s="3482">
        <f t="shared" si="1787"/>
        <v>-0.19303797468354844</v>
      </c>
      <c r="I5258" s="1541">
        <f t="shared" si="1787"/>
        <v>-0.16612337011032707</v>
      </c>
      <c r="J5258" s="1541">
        <f t="shared" si="1787"/>
        <v>-0.21610945729332798</v>
      </c>
      <c r="K5258" s="1541">
        <f t="shared" si="1787"/>
        <v>-0.16605354588187993</v>
      </c>
      <c r="L5258" s="1541">
        <f t="shared" si="1787"/>
        <v>-0.22521425788859517</v>
      </c>
      <c r="M5258" s="1541">
        <f t="shared" si="1787"/>
        <v>-0.1622921726135047</v>
      </c>
      <c r="N5258" s="3482">
        <f t="shared" si="1787"/>
        <v>-0.16958270958085109</v>
      </c>
      <c r="O5258" s="1541">
        <f t="shared" si="1787"/>
        <v>-0.16968862730205103</v>
      </c>
      <c r="P5258" s="1541">
        <f t="shared" si="1787"/>
        <v>-0.19994354535191405</v>
      </c>
      <c r="Q5258" s="1541">
        <f t="shared" si="1787"/>
        <v>-0.18124876701519099</v>
      </c>
      <c r="R5258" s="1541">
        <f t="shared" si="1787"/>
        <v>-0.16881522406384875</v>
      </c>
      <c r="S5258" s="1541">
        <f t="shared" si="1787"/>
        <v>-0.15790742526520773</v>
      </c>
      <c r="T5258" s="1541">
        <f t="shared" si="1787"/>
        <v>-0.16740047697668103</v>
      </c>
      <c r="U5258" s="1541">
        <f t="shared" si="1787"/>
        <v>-0.13938848920864189</v>
      </c>
      <c r="V5258" s="3482">
        <f t="shared" si="1787"/>
        <v>-0.16950309428467847</v>
      </c>
      <c r="W5258" s="1541">
        <f t="shared" si="1787"/>
        <v>-0.1693766937669352</v>
      </c>
      <c r="X5258" s="1541">
        <f t="shared" si="1787"/>
        <v>-0.17093605546993729</v>
      </c>
      <c r="Y5258" s="1541">
        <f>100-(Y5256/(Y5140+Y5147))*100</f>
        <v>-0.182286355292689</v>
      </c>
      <c r="Z5258" s="1541">
        <f t="shared" si="1787"/>
        <v>-0.19480519480519831</v>
      </c>
      <c r="AA5258" s="1541">
        <f t="shared" si="1787"/>
        <v>-0.18245078071963405</v>
      </c>
      <c r="AB5258" s="1542">
        <f t="shared" si="1787"/>
        <v>-0.21233382570160586</v>
      </c>
      <c r="AC5258" s="1543">
        <f t="shared" si="1787"/>
        <v>-0.17457708390931259</v>
      </c>
      <c r="AD5258" s="1798"/>
      <c r="AE5258" s="1798"/>
      <c r="AF5258" s="1798"/>
      <c r="AG5258" s="1798"/>
    </row>
    <row r="5259" spans="1:42" s="181" customFormat="1" ht="15" customHeight="1" thickBot="1" x14ac:dyDescent="0.3">
      <c r="A5259" s="3834"/>
      <c r="B5259" s="3835"/>
      <c r="C5259" s="1786" t="s">
        <v>35</v>
      </c>
      <c r="D5259" s="1787"/>
      <c r="E5259" s="1338">
        <f t="shared" ref="E5259:AC5259" si="1788">100-(E5257/(E5141+E5148))*100</f>
        <v>-1.3346127006280284</v>
      </c>
      <c r="F5259" s="1339">
        <f t="shared" si="1788"/>
        <v>-1.6793514228987476</v>
      </c>
      <c r="G5259" s="1339">
        <f t="shared" si="1788"/>
        <v>-1.6861937935402267</v>
      </c>
      <c r="H5259" s="3404">
        <f t="shared" si="1788"/>
        <v>-1.1816720257234579</v>
      </c>
      <c r="I5259" s="1339">
        <f t="shared" si="1788"/>
        <v>-0.5118175765645816</v>
      </c>
      <c r="J5259" s="1339">
        <f t="shared" si="1788"/>
        <v>-0.76480263157895934</v>
      </c>
      <c r="K5259" s="1339">
        <f t="shared" si="1788"/>
        <v>-1.1882129277566662</v>
      </c>
      <c r="L5259" s="1339">
        <f t="shared" si="1788"/>
        <v>-1.4193548387096797</v>
      </c>
      <c r="M5259" s="1339">
        <f t="shared" si="1788"/>
        <v>-1.1588041689522868</v>
      </c>
      <c r="N5259" s="3404">
        <f t="shared" si="1788"/>
        <v>-0.63821557503868576</v>
      </c>
      <c r="O5259" s="1339">
        <f t="shared" si="1788"/>
        <v>-0.24176685833765532</v>
      </c>
      <c r="P5259" s="1339">
        <f t="shared" si="1788"/>
        <v>-0.62659033078882942</v>
      </c>
      <c r="Q5259" s="1339">
        <f t="shared" si="1788"/>
        <v>-0.46620046620044775</v>
      </c>
      <c r="R5259" s="1339">
        <f t="shared" si="1788"/>
        <v>-0.48846153846153584</v>
      </c>
      <c r="S5259" s="1339">
        <f t="shared" si="1788"/>
        <v>-1.025390625</v>
      </c>
      <c r="T5259" s="1339">
        <f t="shared" si="1788"/>
        <v>-1.1409261241969801</v>
      </c>
      <c r="U5259" s="1339">
        <f t="shared" si="1788"/>
        <v>-0.80063291139241244</v>
      </c>
      <c r="V5259" s="3404">
        <f t="shared" si="1788"/>
        <v>-0.86760083813514655</v>
      </c>
      <c r="W5259" s="1339">
        <f t="shared" si="1788"/>
        <v>-0.8892146863844772</v>
      </c>
      <c r="X5259" s="1339">
        <f t="shared" si="1788"/>
        <v>-0.62387925881648698</v>
      </c>
      <c r="Y5259" s="1339">
        <f>100-(Y5257/(Y5141+Y5148))*100</f>
        <v>-1.0123541523678625</v>
      </c>
      <c r="Z5259" s="1339">
        <f t="shared" si="1788"/>
        <v>-0.59996546961326658</v>
      </c>
      <c r="AA5259" s="1339">
        <f t="shared" si="1788"/>
        <v>-0.18902831402832021</v>
      </c>
      <c r="AB5259" s="1544">
        <f t="shared" si="1788"/>
        <v>-0.7873376623376771</v>
      </c>
      <c r="AC5259" s="1545">
        <f t="shared" si="1788"/>
        <v>-0.87793725625706998</v>
      </c>
      <c r="AD5259" s="1798"/>
      <c r="AE5259" s="1798"/>
      <c r="AF5259" s="1798"/>
      <c r="AG5259" s="1798"/>
    </row>
    <row r="5260" spans="1:42" s="181" customFormat="1" ht="15" customHeight="1" x14ac:dyDescent="0.25">
      <c r="A5260" s="3866" t="s">
        <v>841</v>
      </c>
      <c r="B5260" s="3867"/>
      <c r="C5260" s="1514" t="s">
        <v>13</v>
      </c>
      <c r="D5260" s="1362"/>
      <c r="E5260" s="1515">
        <f>(E5102-E5110-E5118-E5140-E5147)/E5102</f>
        <v>-4.2223604029349584</v>
      </c>
      <c r="F5260" s="1516">
        <f t="shared" ref="F5260:AC5260" si="1789">(F5102-F5110-F5118-F5140-F5147)/F5102</f>
        <v>-4.3467918220393456</v>
      </c>
      <c r="G5260" s="1516">
        <f t="shared" si="1789"/>
        <v>-4.4573002754820941</v>
      </c>
      <c r="H5260" s="3128">
        <f t="shared" si="1789"/>
        <v>-4.4364158080083467</v>
      </c>
      <c r="I5260" s="3128">
        <f t="shared" si="1789"/>
        <v>-4.2830919080919081</v>
      </c>
      <c r="J5260" s="3128">
        <f t="shared" si="1789"/>
        <v>-4.3611473272490215</v>
      </c>
      <c r="K5260" s="3128">
        <f t="shared" si="1789"/>
        <v>-4.2907355174658282</v>
      </c>
      <c r="L5260" s="3128">
        <f t="shared" si="1789"/>
        <v>-4.1250884821518863</v>
      </c>
      <c r="M5260" s="3128">
        <f t="shared" si="1789"/>
        <v>-4.2789280084077772</v>
      </c>
      <c r="N5260" s="3128">
        <f t="shared" si="1789"/>
        <v>-4.2182236635631343</v>
      </c>
      <c r="O5260" s="3128">
        <f t="shared" si="1789"/>
        <v>-4.239854374129993</v>
      </c>
      <c r="P5260" s="3128">
        <f t="shared" si="1789"/>
        <v>-4.2466766723842202</v>
      </c>
      <c r="Q5260" s="3128">
        <f t="shared" si="1789"/>
        <v>-4.2601162408158793</v>
      </c>
      <c r="R5260" s="3128">
        <f t="shared" si="1789"/>
        <v>-4.1874041621029576</v>
      </c>
      <c r="S5260" s="3128">
        <f t="shared" si="1789"/>
        <v>-4.3318017722349849</v>
      </c>
      <c r="T5260" s="3128">
        <f t="shared" si="1789"/>
        <v>-4.1866189989785489</v>
      </c>
      <c r="U5260" s="3128">
        <f t="shared" si="1789"/>
        <v>-4.2072162870389027</v>
      </c>
      <c r="V5260" s="3128">
        <f t="shared" si="1789"/>
        <v>-4.1904809319924325</v>
      </c>
      <c r="W5260" s="3128">
        <f t="shared" si="1789"/>
        <v>-4.2080919080919079</v>
      </c>
      <c r="X5260" s="3128">
        <f t="shared" si="1789"/>
        <v>-4.2605714285714287</v>
      </c>
      <c r="Y5260" s="3128">
        <f t="shared" si="1789"/>
        <v>-4.3142482517482517</v>
      </c>
      <c r="Z5260" s="1516">
        <f t="shared" si="1789"/>
        <v>-4.298416565164433</v>
      </c>
      <c r="AA5260" s="1516">
        <f t="shared" si="1789"/>
        <v>-4.3317892298784022</v>
      </c>
      <c r="AB5260" s="1517">
        <f t="shared" si="1789"/>
        <v>-4.2130112877776433</v>
      </c>
      <c r="AC5260" s="1518">
        <f t="shared" si="1789"/>
        <v>-4.2660170737798175</v>
      </c>
      <c r="AD5260" s="1798"/>
      <c r="AE5260" s="1798"/>
      <c r="AF5260" s="1798"/>
      <c r="AG5260" s="1798"/>
    </row>
    <row r="5261" spans="1:42" s="181" customFormat="1" ht="15" customHeight="1" thickBot="1" x14ac:dyDescent="0.3">
      <c r="A5261" s="3868"/>
      <c r="B5261" s="3869"/>
      <c r="C5261" s="1519" t="s">
        <v>14</v>
      </c>
      <c r="D5261" s="1367"/>
      <c r="E5261" s="1520">
        <f>(E5119+E5111-E5103-E5141-E5148)/(E5119+E5111)</f>
        <v>0.29704690214244361</v>
      </c>
      <c r="F5261" s="1521">
        <f t="shared" ref="F5261:AC5261" si="1790">(F5119+F5111-F5103-F5141-F5148)/(F5119+F5111)</f>
        <v>0.26407318882386871</v>
      </c>
      <c r="G5261" s="1521">
        <f t="shared" si="1790"/>
        <v>0.23823279524214111</v>
      </c>
      <c r="H5261" s="1522">
        <f t="shared" si="1790"/>
        <v>0.25048266599513136</v>
      </c>
      <c r="I5261" s="1522">
        <f t="shared" si="1790"/>
        <v>0.27331109257714764</v>
      </c>
      <c r="J5261" s="1522">
        <f t="shared" si="1790"/>
        <v>0.3014005137979614</v>
      </c>
      <c r="K5261" s="1522">
        <f t="shared" si="1790"/>
        <v>0.30698778833107176</v>
      </c>
      <c r="L5261" s="1522">
        <f t="shared" si="1790"/>
        <v>0.33511243328375195</v>
      </c>
      <c r="M5261" s="1522">
        <f t="shared" si="1790"/>
        <v>0.20833741070554848</v>
      </c>
      <c r="N5261" s="1522">
        <f t="shared" si="1790"/>
        <v>0.15445216129366651</v>
      </c>
      <c r="O5261" s="1522">
        <f t="shared" si="1790"/>
        <v>0.14535064935064937</v>
      </c>
      <c r="P5261" s="1522">
        <f t="shared" si="1790"/>
        <v>0.11105190237663867</v>
      </c>
      <c r="Q5261" s="1522">
        <f t="shared" si="1790"/>
        <v>0.21997874601487769</v>
      </c>
      <c r="R5261" s="1522">
        <f t="shared" si="1790"/>
        <v>0.25392497884741921</v>
      </c>
      <c r="S5261" s="1522">
        <f t="shared" si="1790"/>
        <v>0.15618479880774969</v>
      </c>
      <c r="T5261" s="1522">
        <f t="shared" si="1790"/>
        <v>0.2022518765638032</v>
      </c>
      <c r="U5261" s="1522">
        <f t="shared" si="1790"/>
        <v>0.18214093598708975</v>
      </c>
      <c r="V5261" s="1522">
        <f t="shared" si="1790"/>
        <v>0.23109412711182634</v>
      </c>
      <c r="W5261" s="1522">
        <f t="shared" si="1790"/>
        <v>0.20388151174668023</v>
      </c>
      <c r="X5261" s="1522">
        <f t="shared" si="1790"/>
        <v>0.30551266914903269</v>
      </c>
      <c r="Y5261" s="1522">
        <f t="shared" si="1790"/>
        <v>0.35425275482093654</v>
      </c>
      <c r="Z5261" s="1521">
        <f t="shared" si="1790"/>
        <v>0.37086588000664789</v>
      </c>
      <c r="AA5261" s="1521">
        <f t="shared" si="1790"/>
        <v>0.31606568478076857</v>
      </c>
      <c r="AB5261" s="1523">
        <f t="shared" si="1790"/>
        <v>0.27324478178368128</v>
      </c>
      <c r="AC5261" s="1524">
        <f t="shared" si="1790"/>
        <v>0.25335370511841088</v>
      </c>
      <c r="AD5261" s="1798"/>
      <c r="AE5261" s="1798"/>
      <c r="AF5261" s="1798"/>
      <c r="AG5261" s="208"/>
      <c r="AJ5261" s="189"/>
      <c r="AK5261" s="189"/>
      <c r="AL5261" s="189"/>
      <c r="AM5261" s="189"/>
    </row>
    <row r="5262" spans="1:42" s="181" customFormat="1" ht="15" customHeight="1" x14ac:dyDescent="0.25">
      <c r="A5262" s="3859"/>
      <c r="B5262" s="3860"/>
      <c r="C5262" s="1525"/>
      <c r="D5262" s="1362" t="s">
        <v>111</v>
      </c>
      <c r="E5262" s="1526">
        <f>(E5142+E5149-E5163-E5170-E5177-E5184-E5191-E5198-E5205-E5212-E5247-E5226-E5233-E5240)/(E5142+E5149)</f>
        <v>-3.8674033149171269E-2</v>
      </c>
      <c r="F5262" s="1526">
        <f t="shared" ref="F5262:AB5262" si="1791">(F5142+F5149-F5163-F5170-F5177-F5184-F5191-F5198-F5205-F5212-F5247-F5226-F5233-F5240)/(F5142+F5149)</f>
        <v>-3.3898305084745763E-2</v>
      </c>
      <c r="G5262" s="1526">
        <f t="shared" si="1791"/>
        <v>-5.027932960893855E-2</v>
      </c>
      <c r="H5262" s="3123">
        <f t="shared" si="1791"/>
        <v>-2.0942408376963352E-2</v>
      </c>
      <c r="I5262" s="3123">
        <f t="shared" si="1791"/>
        <v>-4.2328042328042326E-2</v>
      </c>
      <c r="J5262" s="3123">
        <f t="shared" si="1791"/>
        <v>-4.1666666666666664E-2</v>
      </c>
      <c r="K5262" s="3123">
        <f t="shared" si="1791"/>
        <v>-2.9045643153526972E-2</v>
      </c>
      <c r="L5262" s="3123">
        <f t="shared" si="1791"/>
        <v>-1.3333333333333334E-2</v>
      </c>
      <c r="M5262" s="3123">
        <f t="shared" si="1791"/>
        <v>-3.1372549019607843E-2</v>
      </c>
      <c r="N5262" s="3123">
        <f t="shared" si="1791"/>
        <v>-6.0483870967741937E-2</v>
      </c>
      <c r="O5262" s="3123">
        <f t="shared" si="1791"/>
        <v>-1.9920318725099601E-2</v>
      </c>
      <c r="P5262" s="3123">
        <f t="shared" si="1791"/>
        <v>-2.5316455696202531E-2</v>
      </c>
      <c r="Q5262" s="3123">
        <f t="shared" si="1791"/>
        <v>-6.5420560747663545E-2</v>
      </c>
      <c r="R5262" s="3123">
        <f t="shared" si="1791"/>
        <v>-3.3472803347280332E-2</v>
      </c>
      <c r="S5262" s="3123">
        <f t="shared" si="1791"/>
        <v>-4.8979591836734691E-2</v>
      </c>
      <c r="T5262" s="3123">
        <f t="shared" si="1791"/>
        <v>-3.292181069958848E-2</v>
      </c>
      <c r="U5262" s="3123">
        <f t="shared" si="1791"/>
        <v>-3.875968992248062E-2</v>
      </c>
      <c r="V5262" s="3123">
        <f t="shared" si="1791"/>
        <v>-2.7888446215139442E-2</v>
      </c>
      <c r="W5262" s="3123">
        <f t="shared" si="1791"/>
        <v>-4.0322580645161289E-2</v>
      </c>
      <c r="X5262" s="3123">
        <f t="shared" si="1791"/>
        <v>-8.7336244541484712E-3</v>
      </c>
      <c r="Y5262" s="3123">
        <f>(Y5142+Y5149-Y5163-Y5170-Y5177-Y5184-Y5191-Y5198-Y5205-Y5212-Y5247-Y5226-Y5233-Y5240)/(Y5142+Y5149)</f>
        <v>-2.3255813953488372E-2</v>
      </c>
      <c r="Z5262" s="1526">
        <f t="shared" si="1791"/>
        <v>-3.608247422680412E-2</v>
      </c>
      <c r="AA5262" s="1526">
        <f t="shared" si="1791"/>
        <v>-4.8128342245989303E-2</v>
      </c>
      <c r="AB5262" s="1526">
        <f t="shared" si="1791"/>
        <v>-3.3707865168539325E-2</v>
      </c>
      <c r="AC5262" s="1527">
        <f>(AC5142+AC5149-AC5163-AC5170-AC5177-AC5184-AC5191-AC5198-AC5205-AC5212-AC5247-AC5226-AC5233-AC5240)/(AC5142+AC5149)</f>
        <v>-3.4965034965035009E-2</v>
      </c>
      <c r="AD5262" s="853"/>
      <c r="AE5262" s="208"/>
      <c r="AF5262" s="853"/>
      <c r="AG5262" s="208"/>
      <c r="AJ5262" s="189"/>
      <c r="AK5262" s="189"/>
      <c r="AL5262" s="189"/>
      <c r="AM5262" s="189"/>
    </row>
    <row r="5263" spans="1:42" s="181" customFormat="1" ht="15.75" customHeight="1" thickBot="1" x14ac:dyDescent="0.3">
      <c r="A5263" s="3861"/>
      <c r="B5263" s="3862"/>
      <c r="C5263" s="1528"/>
      <c r="D5263" s="1367" t="s">
        <v>112</v>
      </c>
      <c r="E5263" s="1520">
        <f>(E5146+E5153-E5167-E5174-E5181-E5188-E5195-E5202-E5209-E5216-E5223-E5230-E5237-E5244-E5251)/(E5146+E5153)</f>
        <v>-4.9563279789210674E-3</v>
      </c>
      <c r="F5263" s="1520">
        <f t="shared" ref="F5263:AB5263" si="1792">(F5146+F5153-F5167-F5174-F5181-F5188-F5195-F5202-F5209-F5216-F5223-F5230-F5237-F5244-F5251)/(F5146+F5153)</f>
        <v>-6.6494013392301606E-3</v>
      </c>
      <c r="G5263" s="1520">
        <f t="shared" si="1792"/>
        <v>-9.2785396924217698E-3</v>
      </c>
      <c r="H5263" s="3124">
        <f t="shared" si="1792"/>
        <v>-8.0510195372548322E-3</v>
      </c>
      <c r="I5263" s="3124">
        <f t="shared" si="1792"/>
        <v>-6.597903190377603E-3</v>
      </c>
      <c r="J5263" s="3124">
        <f t="shared" si="1792"/>
        <v>-9.0028398092063394E-3</v>
      </c>
      <c r="K5263" s="3124">
        <f t="shared" si="1792"/>
        <v>-8.1057791239413316E-3</v>
      </c>
      <c r="L5263" s="3124">
        <f t="shared" si="1792"/>
        <v>-5.1979614102659636E-3</v>
      </c>
      <c r="M5263" s="3124">
        <f t="shared" si="1792"/>
        <v>-8.5687635387724052E-3</v>
      </c>
      <c r="N5263" s="3124">
        <f t="shared" si="1792"/>
        <v>-9.0610897284817051E-3</v>
      </c>
      <c r="O5263" s="3124">
        <f t="shared" si="1792"/>
        <v>-6.4148956943975259E-3</v>
      </c>
      <c r="P5263" s="3124">
        <f t="shared" si="1792"/>
        <v>-8.2502546085500075E-3</v>
      </c>
      <c r="Q5263" s="3124">
        <f t="shared" si="1792"/>
        <v>-5.9582816403465052E-3</v>
      </c>
      <c r="R5263" s="3124">
        <f t="shared" si="1792"/>
        <v>-4.0213533396319086E-3</v>
      </c>
      <c r="S5263" s="3124">
        <f t="shared" si="1792"/>
        <v>-9.3942981842234808E-3</v>
      </c>
      <c r="T5263" s="3124">
        <f t="shared" si="1792"/>
        <v>-7.7966891968531968E-3</v>
      </c>
      <c r="U5263" s="3124">
        <f t="shared" si="1792"/>
        <v>-8.1338338420333927E-3</v>
      </c>
      <c r="V5263" s="3124">
        <f t="shared" si="1792"/>
        <v>-8.2706737930783366E-3</v>
      </c>
      <c r="W5263" s="3124">
        <f t="shared" si="1792"/>
        <v>-9.5247790512239684E-3</v>
      </c>
      <c r="X5263" s="3124">
        <f t="shared" si="1792"/>
        <v>-5.0395479069635218E-3</v>
      </c>
      <c r="Y5263" s="3124">
        <f>(Y5146+Y5153-Y5167-Y5174-Y5181-Y5188-Y5195-Y5202-Y5209-Y5216-Y5223-Y5230-Y5237-Y5244-Y5251)/(Y5146+Y5153)</f>
        <v>-4.2637571085598382E-3</v>
      </c>
      <c r="Z5263" s="1520">
        <f t="shared" si="1792"/>
        <v>-4.2656474605598776E-3</v>
      </c>
      <c r="AA5263" s="1520">
        <f t="shared" si="1792"/>
        <v>-4.1685268065862176E-3</v>
      </c>
      <c r="AB5263" s="1520">
        <f t="shared" si="1792"/>
        <v>-5.2364575047951474E-3</v>
      </c>
      <c r="AC5263" s="1524">
        <f>(AC5146+AC5153-AC5167-AC5174-AC5181-AC5188-AC5195-AC5202-AC5209-AC5216-AC5223-AC5230-AC5237-AC5244-AC5251)/(AC5146+AC5153)</f>
        <v>-6.9951177403799218E-3</v>
      </c>
      <c r="AD5263" s="853"/>
      <c r="AE5263" s="208"/>
      <c r="AF5263" s="853"/>
    </row>
    <row r="5264" spans="1:42" s="181" customFormat="1" ht="15.75" customHeight="1" thickBot="1" x14ac:dyDescent="0.3">
      <c r="H5264" s="1631"/>
      <c r="N5264" s="1631"/>
      <c r="Y5264" s="1631"/>
      <c r="AG5264" s="853"/>
      <c r="AH5264" s="853"/>
      <c r="AI5264" s="853"/>
      <c r="AJ5264" s="853"/>
    </row>
    <row r="5265" spans="1:36" s="181" customFormat="1" ht="15.75" customHeight="1" thickBot="1" x14ac:dyDescent="0.3">
      <c r="A5265" s="1137" t="s">
        <v>749</v>
      </c>
      <c r="B5265" s="1138"/>
      <c r="C5265" s="2427"/>
      <c r="D5265" s="2423"/>
      <c r="E5265" s="2420"/>
      <c r="F5265" s="2420"/>
      <c r="G5265" s="2420"/>
      <c r="H5265" s="2420"/>
      <c r="I5265" s="2420"/>
      <c r="J5265" s="2420"/>
      <c r="K5265" s="2420"/>
      <c r="L5265" s="2420"/>
      <c r="M5265" s="2420"/>
      <c r="N5265" s="2420"/>
      <c r="O5265" s="2420"/>
      <c r="P5265" s="2420"/>
      <c r="Q5265" s="2420"/>
      <c r="R5265" s="2420"/>
      <c r="S5265" s="2420"/>
      <c r="T5265" s="2420"/>
      <c r="U5265" s="2420"/>
      <c r="V5265" s="2420"/>
      <c r="W5265" s="2420"/>
      <c r="X5265" s="2420"/>
      <c r="Y5265" s="2420"/>
      <c r="Z5265" s="2420"/>
      <c r="AA5265" s="2420"/>
      <c r="AB5265" s="2421"/>
      <c r="AC5265" s="2422"/>
      <c r="AD5265" s="1964"/>
      <c r="AE5265" s="1965"/>
      <c r="AF5265" s="1966"/>
      <c r="AG5265" s="714"/>
      <c r="AH5265" s="714"/>
      <c r="AI5265" s="714"/>
      <c r="AJ5265" s="714"/>
    </row>
    <row r="5266" spans="1:36" s="181" customFormat="1" ht="15.75" customHeight="1" x14ac:dyDescent="0.25">
      <c r="A5266" s="2424" t="s">
        <v>750</v>
      </c>
      <c r="B5266" s="2425"/>
      <c r="C5266" s="2426"/>
      <c r="D5266" s="2414">
        <v>0</v>
      </c>
      <c r="E5266" s="2415">
        <v>1</v>
      </c>
      <c r="F5266" s="2416">
        <v>2</v>
      </c>
      <c r="G5266" s="2417">
        <v>3</v>
      </c>
      <c r="H5266" s="2417">
        <v>4</v>
      </c>
      <c r="I5266" s="2417">
        <v>5</v>
      </c>
      <c r="J5266" s="2417">
        <v>6</v>
      </c>
      <c r="K5266" s="2417">
        <v>7</v>
      </c>
      <c r="L5266" s="2417">
        <v>8</v>
      </c>
      <c r="M5266" s="2417">
        <v>9</v>
      </c>
      <c r="N5266" s="2417">
        <v>10</v>
      </c>
      <c r="O5266" s="2417">
        <v>11</v>
      </c>
      <c r="P5266" s="2417">
        <v>12</v>
      </c>
      <c r="Q5266" s="2417">
        <v>13</v>
      </c>
      <c r="R5266" s="2417">
        <v>14</v>
      </c>
      <c r="S5266" s="2417">
        <v>15</v>
      </c>
      <c r="T5266" s="2417">
        <v>16</v>
      </c>
      <c r="U5266" s="2417">
        <v>17</v>
      </c>
      <c r="V5266" s="2417">
        <v>18</v>
      </c>
      <c r="W5266" s="2417">
        <v>19</v>
      </c>
      <c r="X5266" s="2417">
        <v>20</v>
      </c>
      <c r="Y5266" s="2417">
        <v>21</v>
      </c>
      <c r="Z5266" s="2416">
        <v>22</v>
      </c>
      <c r="AA5266" s="2416">
        <v>23</v>
      </c>
      <c r="AB5266" s="2418">
        <v>24</v>
      </c>
      <c r="AC5266" s="2419"/>
      <c r="AD5266" s="1967"/>
      <c r="AE5266" s="1968"/>
      <c r="AF5266" s="1969"/>
      <c r="AG5266" s="714"/>
      <c r="AH5266" s="714"/>
      <c r="AI5266" s="714"/>
      <c r="AJ5266" s="714"/>
    </row>
    <row r="5267" spans="1:36" s="181" customFormat="1" ht="15.75" customHeight="1" x14ac:dyDescent="0.25">
      <c r="A5267" s="1348" t="s">
        <v>10</v>
      </c>
      <c r="B5267" s="765"/>
      <c r="C5267" s="1349"/>
      <c r="D5267" s="1401" t="s">
        <v>54</v>
      </c>
      <c r="E5267" s="764">
        <v>9</v>
      </c>
      <c r="F5267" s="765">
        <v>8</v>
      </c>
      <c r="G5267" s="765">
        <v>8</v>
      </c>
      <c r="H5267" s="2216">
        <v>8</v>
      </c>
      <c r="I5267" s="2216">
        <v>8</v>
      </c>
      <c r="J5267" s="2216">
        <v>9</v>
      </c>
      <c r="K5267" s="2216">
        <v>11</v>
      </c>
      <c r="L5267" s="2216">
        <v>12</v>
      </c>
      <c r="M5267" s="2216">
        <v>13</v>
      </c>
      <c r="N5267" s="2216">
        <v>14</v>
      </c>
      <c r="O5267" s="2216">
        <v>14</v>
      </c>
      <c r="P5267" s="2216">
        <v>13</v>
      </c>
      <c r="Q5267" s="2216">
        <v>13</v>
      </c>
      <c r="R5267" s="2216">
        <v>12</v>
      </c>
      <c r="S5267" s="2216">
        <v>12</v>
      </c>
      <c r="T5267" s="2216">
        <v>14</v>
      </c>
      <c r="U5267" s="2216">
        <v>15</v>
      </c>
      <c r="V5267" s="2216">
        <v>15</v>
      </c>
      <c r="W5267" s="2216">
        <v>15</v>
      </c>
      <c r="X5267" s="2216">
        <v>13</v>
      </c>
      <c r="Y5267" s="2216">
        <v>13</v>
      </c>
      <c r="Z5267" s="765">
        <v>12</v>
      </c>
      <c r="AA5267" s="765">
        <v>11</v>
      </c>
      <c r="AB5267" s="2217">
        <v>10</v>
      </c>
      <c r="AC5267" s="1970"/>
      <c r="AD5267" s="1971"/>
      <c r="AE5267" s="1724"/>
      <c r="AF5267" s="1972"/>
      <c r="AG5267" s="714"/>
      <c r="AH5267" s="714"/>
      <c r="AI5267" s="714"/>
      <c r="AJ5267" s="714"/>
    </row>
    <row r="5268" spans="1:36" s="181" customFormat="1" ht="15.75" customHeight="1" thickBot="1" x14ac:dyDescent="0.3">
      <c r="A5268" s="1232" t="s">
        <v>11</v>
      </c>
      <c r="B5268" s="1030"/>
      <c r="C5268" s="1233"/>
      <c r="D5268" s="141" t="s">
        <v>54</v>
      </c>
      <c r="E5268" s="1350">
        <v>9</v>
      </c>
      <c r="F5268" s="1030">
        <v>9</v>
      </c>
      <c r="G5268" s="1030">
        <v>9</v>
      </c>
      <c r="H5268" s="1031">
        <v>9</v>
      </c>
      <c r="I5268" s="1031">
        <v>9</v>
      </c>
      <c r="J5268" s="1031">
        <v>9</v>
      </c>
      <c r="K5268" s="1031">
        <v>9</v>
      </c>
      <c r="L5268" s="1031">
        <v>9</v>
      </c>
      <c r="M5268" s="1031">
        <v>9</v>
      </c>
      <c r="N5268" s="1031">
        <v>9</v>
      </c>
      <c r="O5268" s="1031">
        <v>9</v>
      </c>
      <c r="P5268" s="1031">
        <v>9</v>
      </c>
      <c r="Q5268" s="1031">
        <v>9</v>
      </c>
      <c r="R5268" s="1031">
        <v>9</v>
      </c>
      <c r="S5268" s="1031">
        <v>9</v>
      </c>
      <c r="T5268" s="1031">
        <v>9</v>
      </c>
      <c r="U5268" s="1031">
        <v>9</v>
      </c>
      <c r="V5268" s="1031">
        <v>9</v>
      </c>
      <c r="W5268" s="1031">
        <v>9</v>
      </c>
      <c r="X5268" s="1031">
        <v>9</v>
      </c>
      <c r="Y5268" s="1031">
        <v>9</v>
      </c>
      <c r="Z5268" s="1030">
        <v>9</v>
      </c>
      <c r="AA5268" s="1030">
        <v>9</v>
      </c>
      <c r="AB5268" s="1351">
        <v>9</v>
      </c>
      <c r="AC5268" s="1319"/>
      <c r="AD5268" s="1973"/>
      <c r="AE5268" s="1974"/>
      <c r="AF5268" s="1975"/>
      <c r="AG5268" s="714"/>
      <c r="AH5268" s="878"/>
      <c r="AI5268" s="781"/>
      <c r="AJ5268" s="878"/>
    </row>
    <row r="5269" spans="1:36" s="181" customFormat="1" ht="15.75" customHeight="1" x14ac:dyDescent="0.25">
      <c r="A5269" s="3564" t="s">
        <v>158</v>
      </c>
      <c r="B5269" s="3588" t="s">
        <v>12</v>
      </c>
      <c r="C5269" s="121" t="s">
        <v>13</v>
      </c>
      <c r="D5269" s="2341" t="s">
        <v>811</v>
      </c>
      <c r="E5269" s="3414">
        <v>1647.6</v>
      </c>
      <c r="F5269" s="3415">
        <v>2403.6</v>
      </c>
      <c r="G5269" s="3415">
        <v>2347.1999999999998</v>
      </c>
      <c r="H5269" s="3447">
        <v>2349.6</v>
      </c>
      <c r="I5269" s="3415">
        <v>2425.1999999999998</v>
      </c>
      <c r="J5269" s="3415">
        <v>2578.8000000000002</v>
      </c>
      <c r="K5269" s="3415">
        <v>2834.4</v>
      </c>
      <c r="L5269" s="3415">
        <v>3067.2</v>
      </c>
      <c r="M5269" s="3415">
        <v>2878.8</v>
      </c>
      <c r="N5269" s="3447">
        <v>2905.2</v>
      </c>
      <c r="O5269" s="3415">
        <v>2820</v>
      </c>
      <c r="P5269" s="3415">
        <v>2792.4</v>
      </c>
      <c r="Q5269" s="3415">
        <v>2772</v>
      </c>
      <c r="R5269" s="3415">
        <v>2773.2</v>
      </c>
      <c r="S5269" s="3415">
        <v>2782.8</v>
      </c>
      <c r="T5269" s="3415">
        <v>3046.8</v>
      </c>
      <c r="U5269" s="3415">
        <v>3158.4</v>
      </c>
      <c r="V5269" s="3447">
        <v>3236.4</v>
      </c>
      <c r="W5269" s="3415">
        <v>3253.2</v>
      </c>
      <c r="X5269" s="3415">
        <v>3204</v>
      </c>
      <c r="Y5269" s="3415">
        <v>3097.2</v>
      </c>
      <c r="Z5269" s="3415">
        <v>2872.8</v>
      </c>
      <c r="AA5269" s="3415">
        <v>2666.4</v>
      </c>
      <c r="AB5269" s="3416">
        <v>2562</v>
      </c>
      <c r="AC5269" s="131">
        <f>SUM(E5269:AB5269)</f>
        <v>66475.200000000012</v>
      </c>
      <c r="AD5269" s="70">
        <v>6300</v>
      </c>
      <c r="AE5269" s="71">
        <v>100</v>
      </c>
      <c r="AF5269" s="72">
        <v>120</v>
      </c>
      <c r="AG5269" s="879"/>
      <c r="AH5269" s="880"/>
      <c r="AI5269" s="879"/>
      <c r="AJ5269" s="781"/>
    </row>
    <row r="5270" spans="1:36" s="181" customFormat="1" ht="15.75" customHeight="1" x14ac:dyDescent="0.25">
      <c r="A5270" s="3548"/>
      <c r="B5270" s="3589"/>
      <c r="C5270" s="123" t="s">
        <v>14</v>
      </c>
      <c r="D5270" s="347" t="s">
        <v>811</v>
      </c>
      <c r="E5270" s="3417">
        <v>534</v>
      </c>
      <c r="F5270" s="3418">
        <v>806.4</v>
      </c>
      <c r="G5270" s="3418">
        <v>746.4</v>
      </c>
      <c r="H5270" s="3448">
        <v>757.2</v>
      </c>
      <c r="I5270" s="3418">
        <v>750</v>
      </c>
      <c r="J5270" s="3418">
        <v>756</v>
      </c>
      <c r="K5270" s="3418">
        <v>765.6</v>
      </c>
      <c r="L5270" s="3418">
        <v>794.4</v>
      </c>
      <c r="M5270" s="3418">
        <v>781.2</v>
      </c>
      <c r="N5270" s="3448">
        <v>858</v>
      </c>
      <c r="O5270" s="3418">
        <v>903.6</v>
      </c>
      <c r="P5270" s="3418">
        <v>928.8</v>
      </c>
      <c r="Q5270" s="3418">
        <v>884.4</v>
      </c>
      <c r="R5270" s="3418">
        <v>868.8</v>
      </c>
      <c r="S5270" s="3418">
        <v>836.4</v>
      </c>
      <c r="T5270" s="3418">
        <v>921.6</v>
      </c>
      <c r="U5270" s="3418">
        <v>919.2</v>
      </c>
      <c r="V5270" s="3448">
        <v>954</v>
      </c>
      <c r="W5270" s="3418">
        <v>954</v>
      </c>
      <c r="X5270" s="3418">
        <v>949.2</v>
      </c>
      <c r="Y5270" s="3418">
        <v>909.6</v>
      </c>
      <c r="Z5270" s="3418">
        <v>882</v>
      </c>
      <c r="AA5270" s="3418">
        <v>854.4</v>
      </c>
      <c r="AB5270" s="3419">
        <v>870</v>
      </c>
      <c r="AC5270" s="133">
        <f>SUM(E5270:AB5270)</f>
        <v>20185.199999999997</v>
      </c>
      <c r="AD5270" s="73"/>
      <c r="AE5270" s="155"/>
      <c r="AF5270" s="74"/>
      <c r="AG5270" s="781"/>
      <c r="AH5270" s="781"/>
      <c r="AI5270" s="781"/>
      <c r="AJ5270" s="781"/>
    </row>
    <row r="5271" spans="1:36" s="181" customFormat="1" ht="15.75" customHeight="1" x14ac:dyDescent="0.25">
      <c r="A5271" s="3548"/>
      <c r="B5271" s="3589"/>
      <c r="C5271" s="123" t="s">
        <v>15</v>
      </c>
      <c r="D5271" s="347" t="s">
        <v>54</v>
      </c>
      <c r="E5271" s="3420">
        <v>145</v>
      </c>
      <c r="F5271" s="349">
        <v>141</v>
      </c>
      <c r="G5271" s="349">
        <v>140</v>
      </c>
      <c r="H5271" s="3333">
        <v>145</v>
      </c>
      <c r="I5271" s="3298">
        <v>143</v>
      </c>
      <c r="J5271" s="3298">
        <v>158</v>
      </c>
      <c r="K5271" s="3298">
        <v>174</v>
      </c>
      <c r="L5271" s="3298">
        <v>174</v>
      </c>
      <c r="M5271" s="3298">
        <v>172</v>
      </c>
      <c r="N5271" s="3333">
        <v>168</v>
      </c>
      <c r="O5271" s="3298">
        <v>163</v>
      </c>
      <c r="P5271" s="3298">
        <v>157</v>
      </c>
      <c r="Q5271" s="3298">
        <v>166</v>
      </c>
      <c r="R5271" s="3298">
        <v>164</v>
      </c>
      <c r="S5271" s="3298">
        <v>169</v>
      </c>
      <c r="T5271" s="3298">
        <v>185</v>
      </c>
      <c r="U5271" s="3298">
        <v>189</v>
      </c>
      <c r="V5271" s="3333">
        <v>192</v>
      </c>
      <c r="W5271" s="3298">
        <v>194</v>
      </c>
      <c r="X5271" s="3298">
        <v>184</v>
      </c>
      <c r="Y5271" s="3298">
        <v>181</v>
      </c>
      <c r="Z5271" s="349">
        <v>160</v>
      </c>
      <c r="AA5271" s="349">
        <v>158</v>
      </c>
      <c r="AB5271" s="3421">
        <v>144</v>
      </c>
      <c r="AC5271" s="133">
        <f>AVERAGE(E5271:AB5271)</f>
        <v>165.25</v>
      </c>
      <c r="AD5271" s="76">
        <f>SQRT(MAX((E5269*E5269+E5270*E5270),(F5269*F5269+F5270*F5270),(G5269*G5269+G5270*G5270),(H5269*H5269+H5270*H5270),(I5269*I5269+I5270*I5270),(J5269*J5269+J5270*J5270),(K5269*K5269+K5270*K5270),(L5269*L5269+L5270*L5270),(M5269*M5269+M5270*M5270),(N5269*N5269+N5270*N5270),(E5269*E5269+E5270*E5270),(O5269*O5269+O5270*O5270),(P5269*P5269+P5270*P5270),(R5269*R5269+R5270*R5270),(S5269*S5269+S5270*S5270),(T5269*T5269+T5270*T5270),(U5269*U5269+U5270*U5270),(V5269*V5269+V5270*V5270),(W5269*W5269+W5270*W5270),(X5269*X5269+X5270*X5270),(V5269*V5269+V5270*V5270),(Z5269*Z5269+Z5270*Z5270),(AA5269*AA5269+AA5270*AA5270),(AB5269*AB5269+AB5270*AB5270)))/AD5269</f>
        <v>0.53812628650416006</v>
      </c>
      <c r="AF5271" s="77"/>
      <c r="AG5271" s="781"/>
      <c r="AH5271" s="781"/>
      <c r="AI5271" s="781"/>
      <c r="AJ5271" s="781"/>
    </row>
    <row r="5272" spans="1:36" s="181" customFormat="1" ht="15.75" customHeight="1" thickBot="1" x14ac:dyDescent="0.3">
      <c r="A5272" s="3549"/>
      <c r="B5272" s="3590"/>
      <c r="C5272" s="126" t="s">
        <v>17</v>
      </c>
      <c r="D5272" s="346"/>
      <c r="E5272" s="3422">
        <f t="shared" ref="E5272:AB5272" si="1793">E5270/E5269</f>
        <v>0.3241077931536781</v>
      </c>
      <c r="F5272" s="836">
        <f t="shared" si="1793"/>
        <v>0.33549675486769848</v>
      </c>
      <c r="G5272" s="836">
        <f t="shared" si="1793"/>
        <v>0.31799591002044991</v>
      </c>
      <c r="H5272" s="3362">
        <f t="shared" si="1793"/>
        <v>0.32226762002042902</v>
      </c>
      <c r="I5272" s="836">
        <f t="shared" si="1793"/>
        <v>0.30925284512617518</v>
      </c>
      <c r="J5272" s="836">
        <f t="shared" si="1793"/>
        <v>0.29315960912052114</v>
      </c>
      <c r="K5272" s="836">
        <f t="shared" si="1793"/>
        <v>0.2701100762066046</v>
      </c>
      <c r="L5272" s="836">
        <f t="shared" si="1793"/>
        <v>0.2589984350547731</v>
      </c>
      <c r="M5272" s="836">
        <f t="shared" si="1793"/>
        <v>0.27136306794497705</v>
      </c>
      <c r="N5272" s="3362">
        <f t="shared" si="1793"/>
        <v>0.29533250722841803</v>
      </c>
      <c r="O5272" s="836">
        <f t="shared" si="1793"/>
        <v>0.32042553191489365</v>
      </c>
      <c r="P5272" s="836">
        <f t="shared" si="1793"/>
        <v>0.33261710356682422</v>
      </c>
      <c r="Q5272" s="836">
        <f t="shared" si="1793"/>
        <v>0.31904761904761902</v>
      </c>
      <c r="R5272" s="836">
        <f t="shared" si="1793"/>
        <v>0.3132842925140632</v>
      </c>
      <c r="S5272" s="836">
        <f t="shared" si="1793"/>
        <v>0.30056058645968087</v>
      </c>
      <c r="T5272" s="836">
        <f t="shared" si="1793"/>
        <v>0.30248129184718392</v>
      </c>
      <c r="U5272" s="836">
        <f t="shared" si="1793"/>
        <v>0.29103343465045595</v>
      </c>
      <c r="V5272" s="3362">
        <f t="shared" si="1793"/>
        <v>0.29477196885428253</v>
      </c>
      <c r="W5272" s="836">
        <f t="shared" si="1793"/>
        <v>0.29324972334931759</v>
      </c>
      <c r="X5272" s="836">
        <f t="shared" si="1793"/>
        <v>0.29625468164794011</v>
      </c>
      <c r="Y5272" s="836">
        <f>Y5270/Y5269</f>
        <v>0.29368461836497484</v>
      </c>
      <c r="Z5272" s="836">
        <f t="shared" si="1793"/>
        <v>0.30701754385964908</v>
      </c>
      <c r="AA5272" s="836">
        <f t="shared" si="1793"/>
        <v>0.32043204320432039</v>
      </c>
      <c r="AB5272" s="3423">
        <f t="shared" si="1793"/>
        <v>0.33957845433255268</v>
      </c>
      <c r="AC5272" s="132"/>
      <c r="AD5272" s="73"/>
      <c r="AE5272" s="155"/>
      <c r="AF5272" s="74"/>
      <c r="AG5272" s="781"/>
      <c r="AH5272" s="781"/>
      <c r="AI5272" s="781"/>
      <c r="AJ5272" s="781"/>
    </row>
    <row r="5273" spans="1:36" s="181" customFormat="1" ht="15.75" hidden="1" customHeight="1" x14ac:dyDescent="0.25">
      <c r="A5273" s="2014"/>
      <c r="B5273" s="2017"/>
      <c r="C5273" s="357" t="s">
        <v>116</v>
      </c>
      <c r="D5273" s="2160"/>
      <c r="E5273" s="3424"/>
      <c r="F5273" s="2738"/>
      <c r="G5273" s="2738"/>
      <c r="H5273" s="3449"/>
      <c r="I5273" s="2006"/>
      <c r="J5273" s="2006"/>
      <c r="K5273" s="2006"/>
      <c r="L5273" s="2006"/>
      <c r="M5273" s="2006"/>
      <c r="N5273" s="3449"/>
      <c r="O5273" s="2006"/>
      <c r="P5273" s="2006"/>
      <c r="Q5273" s="2006"/>
      <c r="R5273" s="2006"/>
      <c r="S5273" s="2006"/>
      <c r="T5273" s="2006"/>
      <c r="U5273" s="2006"/>
      <c r="V5273" s="3449"/>
      <c r="W5273" s="2006"/>
      <c r="X5273" s="2006"/>
      <c r="Y5273" s="2006"/>
      <c r="Z5273" s="2738"/>
      <c r="AA5273" s="2738"/>
      <c r="AB5273" s="3425"/>
      <c r="AC5273" s="132"/>
      <c r="AD5273" s="73"/>
      <c r="AE5273" s="155"/>
      <c r="AF5273" s="74"/>
      <c r="AG5273" s="781"/>
      <c r="AH5273" s="781"/>
      <c r="AI5273" s="781"/>
      <c r="AJ5273" s="781"/>
    </row>
    <row r="5274" spans="1:36" s="181" customFormat="1" ht="15.75" hidden="1" customHeight="1" x14ac:dyDescent="0.25">
      <c r="A5274" s="2024"/>
      <c r="B5274" s="2027"/>
      <c r="C5274" s="124" t="s">
        <v>117</v>
      </c>
      <c r="D5274" s="347"/>
      <c r="E5274" s="2016"/>
      <c r="F5274" s="1705"/>
      <c r="G5274" s="1705"/>
      <c r="H5274" s="3332"/>
      <c r="I5274" s="1705"/>
      <c r="J5274" s="1705"/>
      <c r="K5274" s="1705"/>
      <c r="L5274" s="1705"/>
      <c r="M5274" s="1705"/>
      <c r="N5274" s="3332"/>
      <c r="O5274" s="1705"/>
      <c r="P5274" s="1705"/>
      <c r="Q5274" s="1705"/>
      <c r="R5274" s="1705"/>
      <c r="S5274" s="1705"/>
      <c r="T5274" s="1705"/>
      <c r="U5274" s="1705"/>
      <c r="V5274" s="3332"/>
      <c r="W5274" s="1705"/>
      <c r="X5274" s="1705"/>
      <c r="Y5274" s="1705"/>
      <c r="Z5274" s="1705"/>
      <c r="AA5274" s="1705"/>
      <c r="AB5274" s="2166"/>
      <c r="AC5274" s="132"/>
      <c r="AD5274" s="73"/>
      <c r="AE5274" s="155"/>
      <c r="AF5274" s="74"/>
      <c r="AG5274" s="781"/>
      <c r="AH5274" s="781"/>
      <c r="AI5274" s="781"/>
      <c r="AJ5274" s="781"/>
    </row>
    <row r="5275" spans="1:36" s="181" customFormat="1" ht="15.75" hidden="1" customHeight="1" thickBot="1" x14ac:dyDescent="0.3">
      <c r="A5275" s="2025"/>
      <c r="B5275" s="3678" t="s">
        <v>42</v>
      </c>
      <c r="C5275" s="3536"/>
      <c r="D5275" s="346"/>
      <c r="E5275" s="3426">
        <f>SQRT(E5269*E5269+E5270*E5270)/E5288/1.73</f>
        <v>95.165622238828817</v>
      </c>
      <c r="F5275" s="3427">
        <f t="shared" ref="F5275:AB5275" si="1794">SQRT(F5269*F5269+F5270*F5270)/F5288/1.73</f>
        <v>138.6444373163788</v>
      </c>
      <c r="G5275" s="3427">
        <f t="shared" si="1794"/>
        <v>136.37070824416352</v>
      </c>
      <c r="H5275" s="3450">
        <f t="shared" si="1794"/>
        <v>137.60219689326203</v>
      </c>
      <c r="I5275" s="3428">
        <f t="shared" si="1794"/>
        <v>141.77332192780463</v>
      </c>
      <c r="J5275" s="3428">
        <f t="shared" si="1794"/>
        <v>151.69631399217664</v>
      </c>
      <c r="K5275" s="3428">
        <f t="shared" si="1794"/>
        <v>165.08726656894123</v>
      </c>
      <c r="L5275" s="3428">
        <f t="shared" si="1794"/>
        <v>175.25815303416411</v>
      </c>
      <c r="M5275" s="3428">
        <f t="shared" si="1794"/>
        <v>167.07620940913287</v>
      </c>
      <c r="N5275" s="3450">
        <f t="shared" si="1794"/>
        <v>166.92193796062361</v>
      </c>
      <c r="O5275" s="3428">
        <f t="shared" si="1794"/>
        <v>163.17393734027522</v>
      </c>
      <c r="P5275" s="3428">
        <f t="shared" si="1794"/>
        <v>160.47639885547784</v>
      </c>
      <c r="Q5275" s="3428">
        <f t="shared" si="1794"/>
        <v>158.51903676334831</v>
      </c>
      <c r="R5275" s="3428">
        <f t="shared" si="1794"/>
        <v>161.98939418524014</v>
      </c>
      <c r="S5275" s="3428">
        <f t="shared" si="1794"/>
        <v>163.23031745155166</v>
      </c>
      <c r="T5275" s="3428">
        <f t="shared" si="1794"/>
        <v>179.50842653110962</v>
      </c>
      <c r="U5275" s="3428">
        <f t="shared" si="1794"/>
        <v>182.65232742741196</v>
      </c>
      <c r="V5275" s="3450">
        <f t="shared" si="1794"/>
        <v>184.51598722556199</v>
      </c>
      <c r="W5275" s="3428">
        <f>SQRT(W5269*W5269+W5270*W5270)/W5288/1.73</f>
        <v>185.39741142048925</v>
      </c>
      <c r="X5275" s="3428">
        <f t="shared" si="1794"/>
        <v>181.54014723076173</v>
      </c>
      <c r="Y5275" s="3428">
        <f>SQRT(V5269*V5269+V5270*V5270)/V5288/1.73</f>
        <v>184.51598722556199</v>
      </c>
      <c r="Z5275" s="3427">
        <f t="shared" si="1794"/>
        <v>165.12155355389993</v>
      </c>
      <c r="AA5275" s="3427">
        <f t="shared" si="1794"/>
        <v>153.70037395517176</v>
      </c>
      <c r="AB5275" s="3429">
        <f t="shared" si="1794"/>
        <v>146.71492714141692</v>
      </c>
      <c r="AC5275" s="199">
        <f>AVERAGE(E5275:AB5275)</f>
        <v>160.27718307886479</v>
      </c>
      <c r="AD5275" s="78">
        <f>(AC5271-AC5275)/AC5271</f>
        <v>3.0092689386597309E-2</v>
      </c>
      <c r="AE5275" s="79"/>
      <c r="AF5275" s="80"/>
      <c r="AG5275" s="878"/>
      <c r="AH5275" s="878"/>
      <c r="AI5275" s="781"/>
      <c r="AJ5275" s="878"/>
    </row>
    <row r="5276" spans="1:36" s="181" customFormat="1" ht="15.75" customHeight="1" x14ac:dyDescent="0.25">
      <c r="A5276" s="3564" t="s">
        <v>1106</v>
      </c>
      <c r="B5276" s="3588" t="s">
        <v>20</v>
      </c>
      <c r="C5276" s="121" t="s">
        <v>13</v>
      </c>
      <c r="D5276" s="122" t="s">
        <v>811</v>
      </c>
      <c r="E5276" s="3430">
        <v>866.4</v>
      </c>
      <c r="F5276" s="3431">
        <v>0</v>
      </c>
      <c r="G5276" s="3431">
        <v>0</v>
      </c>
      <c r="H5276" s="3451">
        <v>0</v>
      </c>
      <c r="I5276" s="3431">
        <v>0</v>
      </c>
      <c r="J5276" s="3431">
        <v>0</v>
      </c>
      <c r="K5276" s="3431">
        <v>0</v>
      </c>
      <c r="L5276" s="3431">
        <v>0</v>
      </c>
      <c r="M5276" s="3431">
        <v>0</v>
      </c>
      <c r="N5276" s="3451">
        <v>0</v>
      </c>
      <c r="O5276" s="3431">
        <v>0</v>
      </c>
      <c r="P5276" s="3431">
        <v>0</v>
      </c>
      <c r="Q5276" s="3431">
        <v>0</v>
      </c>
      <c r="R5276" s="3431">
        <v>0</v>
      </c>
      <c r="S5276" s="3431">
        <v>0</v>
      </c>
      <c r="T5276" s="3431">
        <v>0</v>
      </c>
      <c r="U5276" s="3431">
        <v>0</v>
      </c>
      <c r="V5276" s="3451">
        <v>0</v>
      </c>
      <c r="W5276" s="3431">
        <v>0</v>
      </c>
      <c r="X5276" s="3431">
        <v>0</v>
      </c>
      <c r="Y5276" s="3431">
        <v>0</v>
      </c>
      <c r="Z5276" s="3431">
        <v>0</v>
      </c>
      <c r="AA5276" s="3431">
        <v>0</v>
      </c>
      <c r="AB5276" s="3432">
        <v>0</v>
      </c>
      <c r="AC5276" s="3186">
        <f>SUM(E5276:AB5276)</f>
        <v>866.4</v>
      </c>
      <c r="AD5276" s="306">
        <v>6300</v>
      </c>
      <c r="AE5276" s="71">
        <v>100</v>
      </c>
      <c r="AF5276" s="72">
        <v>120</v>
      </c>
      <c r="AG5276" s="879"/>
      <c r="AH5276" s="880"/>
      <c r="AI5276" s="879"/>
      <c r="AJ5276" s="781"/>
    </row>
    <row r="5277" spans="1:36" s="181" customFormat="1" ht="15.75" customHeight="1" x14ac:dyDescent="0.25">
      <c r="A5277" s="3548"/>
      <c r="B5277" s="3589"/>
      <c r="C5277" s="123" t="s">
        <v>14</v>
      </c>
      <c r="D5277" s="108" t="s">
        <v>811</v>
      </c>
      <c r="E5277" s="3433">
        <v>295.2</v>
      </c>
      <c r="F5277" s="3434">
        <v>0</v>
      </c>
      <c r="G5277" s="3434">
        <v>0</v>
      </c>
      <c r="H5277" s="3452">
        <v>0</v>
      </c>
      <c r="I5277" s="3434">
        <v>0</v>
      </c>
      <c r="J5277" s="3434">
        <v>0</v>
      </c>
      <c r="K5277" s="3434">
        <v>0</v>
      </c>
      <c r="L5277" s="3434">
        <v>0</v>
      </c>
      <c r="M5277" s="3434">
        <v>0</v>
      </c>
      <c r="N5277" s="3452">
        <v>0</v>
      </c>
      <c r="O5277" s="3434">
        <v>0</v>
      </c>
      <c r="P5277" s="3434">
        <v>0</v>
      </c>
      <c r="Q5277" s="3434">
        <v>0</v>
      </c>
      <c r="R5277" s="3434">
        <v>0</v>
      </c>
      <c r="S5277" s="3434">
        <v>0</v>
      </c>
      <c r="T5277" s="3434">
        <v>0</v>
      </c>
      <c r="U5277" s="3434">
        <v>0</v>
      </c>
      <c r="V5277" s="3452">
        <v>0</v>
      </c>
      <c r="W5277" s="3434">
        <v>0</v>
      </c>
      <c r="X5277" s="3434">
        <v>0</v>
      </c>
      <c r="Y5277" s="3434">
        <v>0</v>
      </c>
      <c r="Z5277" s="3434">
        <v>0</v>
      </c>
      <c r="AA5277" s="3434">
        <v>0</v>
      </c>
      <c r="AB5277" s="3435">
        <v>0</v>
      </c>
      <c r="AC5277" s="107">
        <f>SUM(E5277:AB5277)</f>
        <v>295.2</v>
      </c>
      <c r="AD5277" s="81"/>
      <c r="AE5277" s="155"/>
      <c r="AF5277" s="74"/>
      <c r="AG5277" s="781"/>
      <c r="AH5277" s="781"/>
      <c r="AI5277" s="781"/>
      <c r="AJ5277" s="781"/>
    </row>
    <row r="5278" spans="1:36" s="181" customFormat="1" ht="15.75" customHeight="1" x14ac:dyDescent="0.25">
      <c r="A5278" s="3548"/>
      <c r="B5278" s="3589"/>
      <c r="C5278" s="123" t="s">
        <v>15</v>
      </c>
      <c r="D5278" s="108" t="s">
        <v>54</v>
      </c>
      <c r="E5278" s="3436">
        <v>0</v>
      </c>
      <c r="F5278" s="349">
        <v>0</v>
      </c>
      <c r="G5278" s="349">
        <v>0</v>
      </c>
      <c r="H5278" s="3333">
        <v>0</v>
      </c>
      <c r="I5278" s="3298">
        <v>0</v>
      </c>
      <c r="J5278" s="3298">
        <v>0</v>
      </c>
      <c r="K5278" s="3298">
        <v>0</v>
      </c>
      <c r="L5278" s="3298">
        <v>0</v>
      </c>
      <c r="M5278" s="3298">
        <v>0</v>
      </c>
      <c r="N5278" s="3333">
        <v>0</v>
      </c>
      <c r="O5278" s="3298">
        <v>0</v>
      </c>
      <c r="P5278" s="3298">
        <v>0</v>
      </c>
      <c r="Q5278" s="3298">
        <v>0</v>
      </c>
      <c r="R5278" s="3298">
        <v>0</v>
      </c>
      <c r="S5278" s="3298">
        <v>0</v>
      </c>
      <c r="T5278" s="3298">
        <v>0</v>
      </c>
      <c r="U5278" s="3298">
        <v>0</v>
      </c>
      <c r="V5278" s="3333">
        <v>0</v>
      </c>
      <c r="W5278" s="3298">
        <v>0</v>
      </c>
      <c r="X5278" s="3298">
        <v>0</v>
      </c>
      <c r="Y5278" s="3298">
        <v>0</v>
      </c>
      <c r="Z5278" s="349">
        <v>0</v>
      </c>
      <c r="AA5278" s="349">
        <v>0</v>
      </c>
      <c r="AB5278" s="3421">
        <v>0</v>
      </c>
      <c r="AC5278" s="107">
        <f>AVERAGE(E5278:AB5278)</f>
        <v>0</v>
      </c>
      <c r="AD5278" s="76">
        <f>SQRT(MAX((E5276*E5276+E5277*E5277),(F5276*F5276+F5277*F5277),(G5276*G5276+G5277*G5277),(H5276*H5276+H5277*H5277),(I5276*I5276+I5277*I5277),(J5276*J5276+J5277*J5277),(K5276*K5276+K5277*K5277),(L5276*L5276+L5277*L5277),(M5276*M5276+M5277*M5277),(N5276*N5276+N5277*N5277),(E5276*E5276+E5277*E5277),(O5276*O5276+O5277*O5277),(P5276*P5276+P5277*P5277),(R5276*R5276+R5277*R5277),(S5276*S5276+S5277*S5277),(T5276*T5276+T5277*T5277),(U5276*U5276+U5277*U5277),(V5276*V5276+V5277*V5277),(W5276*W5276+W5277*W5277),(X5276*X5276+X5277*X5277),(V5276*V5276+V5277*V5277),(Z5276*Z5276+Z5277*Z5277),(AA5276*AA5276+AA5277*AA5277),(AB5276*AB5276+AB5277*AB5277)))/AD5276</f>
        <v>0.14528726724209434</v>
      </c>
      <c r="AE5278" s="76"/>
      <c r="AF5278" s="77"/>
      <c r="AG5278" s="781"/>
      <c r="AH5278" s="781"/>
      <c r="AI5278" s="781"/>
      <c r="AJ5278" s="781"/>
    </row>
    <row r="5279" spans="1:36" s="181" customFormat="1" ht="15.75" customHeight="1" thickBot="1" x14ac:dyDescent="0.3">
      <c r="A5279" s="3548"/>
      <c r="B5279" s="3589"/>
      <c r="C5279" s="123" t="s">
        <v>17</v>
      </c>
      <c r="D5279" s="108"/>
      <c r="E5279" s="3437">
        <f t="shared" ref="E5279:AB5279" si="1795">E5277/E5276</f>
        <v>0.34072022160664822</v>
      </c>
      <c r="F5279" s="3438" t="e">
        <f t="shared" si="1795"/>
        <v>#DIV/0!</v>
      </c>
      <c r="G5279" s="3438" t="e">
        <f t="shared" si="1795"/>
        <v>#DIV/0!</v>
      </c>
      <c r="H5279" s="3453" t="e">
        <f t="shared" si="1795"/>
        <v>#DIV/0!</v>
      </c>
      <c r="I5279" s="3438" t="e">
        <f t="shared" si="1795"/>
        <v>#DIV/0!</v>
      </c>
      <c r="J5279" s="3438" t="e">
        <f t="shared" si="1795"/>
        <v>#DIV/0!</v>
      </c>
      <c r="K5279" s="3438" t="e">
        <f t="shared" si="1795"/>
        <v>#DIV/0!</v>
      </c>
      <c r="L5279" s="3438" t="e">
        <f t="shared" si="1795"/>
        <v>#DIV/0!</v>
      </c>
      <c r="M5279" s="3438" t="e">
        <f t="shared" si="1795"/>
        <v>#DIV/0!</v>
      </c>
      <c r="N5279" s="3453" t="e">
        <f t="shared" si="1795"/>
        <v>#DIV/0!</v>
      </c>
      <c r="O5279" s="3438" t="e">
        <f t="shared" si="1795"/>
        <v>#DIV/0!</v>
      </c>
      <c r="P5279" s="3438" t="e">
        <f t="shared" si="1795"/>
        <v>#DIV/0!</v>
      </c>
      <c r="Q5279" s="3438" t="e">
        <f t="shared" si="1795"/>
        <v>#DIV/0!</v>
      </c>
      <c r="R5279" s="3438" t="e">
        <f t="shared" si="1795"/>
        <v>#DIV/0!</v>
      </c>
      <c r="S5279" s="3438" t="e">
        <f t="shared" si="1795"/>
        <v>#DIV/0!</v>
      </c>
      <c r="T5279" s="3438" t="e">
        <f t="shared" si="1795"/>
        <v>#DIV/0!</v>
      </c>
      <c r="U5279" s="3438" t="e">
        <f t="shared" si="1795"/>
        <v>#DIV/0!</v>
      </c>
      <c r="V5279" s="3453" t="e">
        <f t="shared" si="1795"/>
        <v>#DIV/0!</v>
      </c>
      <c r="W5279" s="3438" t="e">
        <f t="shared" si="1795"/>
        <v>#DIV/0!</v>
      </c>
      <c r="X5279" s="3438" t="e">
        <f t="shared" si="1795"/>
        <v>#DIV/0!</v>
      </c>
      <c r="Y5279" s="3438" t="e">
        <f>Y5277/Y5276</f>
        <v>#DIV/0!</v>
      </c>
      <c r="Z5279" s="3438" t="e">
        <f t="shared" si="1795"/>
        <v>#DIV/0!</v>
      </c>
      <c r="AA5279" s="3438" t="e">
        <f t="shared" si="1795"/>
        <v>#DIV/0!</v>
      </c>
      <c r="AB5279" s="3439" t="e">
        <f t="shared" si="1795"/>
        <v>#DIV/0!</v>
      </c>
      <c r="AC5279" s="108"/>
      <c r="AD5279" s="81"/>
      <c r="AE5279" s="155"/>
      <c r="AF5279" s="74"/>
      <c r="AG5279" s="781"/>
      <c r="AH5279" s="781"/>
      <c r="AI5279" s="781"/>
      <c r="AJ5279" s="781"/>
    </row>
    <row r="5280" spans="1:36" s="181" customFormat="1" ht="15.75" hidden="1" customHeight="1" x14ac:dyDescent="0.25">
      <c r="A5280" s="2024"/>
      <c r="B5280" s="2027"/>
      <c r="C5280" s="124" t="s">
        <v>116</v>
      </c>
      <c r="D5280" s="108"/>
      <c r="E5280" s="3440"/>
      <c r="F5280" s="3441"/>
      <c r="G5280" s="3441"/>
      <c r="H5280" s="1705"/>
      <c r="I5280" s="1705"/>
      <c r="J5280" s="1705"/>
      <c r="K5280" s="1705"/>
      <c r="L5280" s="1705"/>
      <c r="M5280" s="1705"/>
      <c r="N5280" s="1705"/>
      <c r="O5280" s="1705"/>
      <c r="P5280" s="1705"/>
      <c r="Q5280" s="1705"/>
      <c r="R5280" s="1705"/>
      <c r="S5280" s="1705"/>
      <c r="T5280" s="1705"/>
      <c r="U5280" s="1705"/>
      <c r="V5280" s="1705"/>
      <c r="W5280" s="1705"/>
      <c r="X5280" s="1705"/>
      <c r="Y5280" s="1705"/>
      <c r="Z5280" s="3441"/>
      <c r="AA5280" s="3441"/>
      <c r="AB5280" s="3442"/>
      <c r="AC5280" s="108"/>
      <c r="AD5280" s="81"/>
      <c r="AE5280" s="155"/>
      <c r="AF5280" s="74"/>
      <c r="AG5280" s="781"/>
      <c r="AH5280" s="781"/>
      <c r="AI5280" s="781"/>
      <c r="AJ5280" s="781"/>
    </row>
    <row r="5281" spans="1:36" s="181" customFormat="1" ht="15.75" hidden="1" customHeight="1" x14ac:dyDescent="0.25">
      <c r="A5281" s="2024"/>
      <c r="B5281" s="2027"/>
      <c r="C5281" s="124" t="s">
        <v>117</v>
      </c>
      <c r="D5281" s="108"/>
      <c r="E5281" s="3440"/>
      <c r="F5281" s="3441"/>
      <c r="G5281" s="3441"/>
      <c r="H5281" s="1705"/>
      <c r="I5281" s="1705"/>
      <c r="J5281" s="1705"/>
      <c r="K5281" s="1705"/>
      <c r="L5281" s="1705"/>
      <c r="M5281" s="1705"/>
      <c r="N5281" s="1705"/>
      <c r="O5281" s="1705"/>
      <c r="P5281" s="1705"/>
      <c r="Q5281" s="1705"/>
      <c r="R5281" s="1705"/>
      <c r="S5281" s="1705"/>
      <c r="T5281" s="1705"/>
      <c r="U5281" s="1705"/>
      <c r="V5281" s="1705"/>
      <c r="W5281" s="1705"/>
      <c r="X5281" s="1705"/>
      <c r="Y5281" s="1705"/>
      <c r="Z5281" s="3441"/>
      <c r="AA5281" s="3441"/>
      <c r="AB5281" s="3442"/>
      <c r="AC5281" s="108"/>
      <c r="AD5281" s="81"/>
      <c r="AE5281" s="155"/>
      <c r="AF5281" s="74"/>
      <c r="AG5281" s="781"/>
      <c r="AH5281" s="781"/>
      <c r="AI5281" s="781"/>
      <c r="AJ5281" s="781"/>
    </row>
    <row r="5282" spans="1:36" s="181" customFormat="1" ht="15.75" hidden="1" customHeight="1" thickBot="1" x14ac:dyDescent="0.3">
      <c r="A5282" s="2025"/>
      <c r="B5282" s="3677" t="s">
        <v>42</v>
      </c>
      <c r="C5282" s="3678"/>
      <c r="D5282" s="114"/>
      <c r="E5282" s="3443">
        <f>SQRT(E5276*E5276+E5277*E5277)/E5289/1.73</f>
        <v>50.678237527140745</v>
      </c>
      <c r="F5282" s="3427">
        <f t="shared" ref="F5282:AB5282" si="1796">SQRT(F5276*F5276+F5277*F5277)/F5289/1.73</f>
        <v>0</v>
      </c>
      <c r="G5282" s="3427">
        <f t="shared" si="1796"/>
        <v>0</v>
      </c>
      <c r="H5282" s="3428">
        <f t="shared" si="1796"/>
        <v>0</v>
      </c>
      <c r="I5282" s="3428">
        <f t="shared" si="1796"/>
        <v>0</v>
      </c>
      <c r="J5282" s="3428">
        <f t="shared" si="1796"/>
        <v>0</v>
      </c>
      <c r="K5282" s="3428">
        <f t="shared" si="1796"/>
        <v>0</v>
      </c>
      <c r="L5282" s="3428">
        <f t="shared" si="1796"/>
        <v>0</v>
      </c>
      <c r="M5282" s="3428">
        <f t="shared" si="1796"/>
        <v>0</v>
      </c>
      <c r="N5282" s="3428">
        <f t="shared" si="1796"/>
        <v>0</v>
      </c>
      <c r="O5282" s="3428">
        <f t="shared" si="1796"/>
        <v>0</v>
      </c>
      <c r="P5282" s="3428">
        <f t="shared" si="1796"/>
        <v>0</v>
      </c>
      <c r="Q5282" s="3428">
        <f t="shared" si="1796"/>
        <v>0</v>
      </c>
      <c r="R5282" s="3428">
        <f t="shared" si="1796"/>
        <v>0</v>
      </c>
      <c r="S5282" s="3428">
        <f t="shared" si="1796"/>
        <v>0</v>
      </c>
      <c r="T5282" s="3428">
        <f t="shared" si="1796"/>
        <v>0</v>
      </c>
      <c r="U5282" s="3428">
        <f t="shared" si="1796"/>
        <v>0</v>
      </c>
      <c r="V5282" s="3428">
        <f t="shared" si="1796"/>
        <v>0</v>
      </c>
      <c r="W5282" s="3428">
        <f t="shared" si="1796"/>
        <v>0</v>
      </c>
      <c r="X5282" s="3428">
        <f t="shared" si="1796"/>
        <v>0</v>
      </c>
      <c r="Y5282" s="3428">
        <f>SQRT(V5276*V5276+V5277*V5277)/V5289/1.73</f>
        <v>0</v>
      </c>
      <c r="Z5282" s="3427">
        <f t="shared" si="1796"/>
        <v>0</v>
      </c>
      <c r="AA5282" s="3427">
        <f t="shared" si="1796"/>
        <v>0</v>
      </c>
      <c r="AB5282" s="3429">
        <f t="shared" si="1796"/>
        <v>0</v>
      </c>
      <c r="AC5282" s="535">
        <f>AVERAGE(E5282:AB5282)</f>
        <v>2.1115932302975309</v>
      </c>
      <c r="AD5282" s="460" t="e">
        <f>(AC5278-AC5282)/AC5278</f>
        <v>#DIV/0!</v>
      </c>
      <c r="AE5282" s="461"/>
      <c r="AF5282" s="462"/>
      <c r="AG5282" s="781"/>
      <c r="AH5282" s="781"/>
      <c r="AI5282" s="781"/>
      <c r="AJ5282" s="781"/>
    </row>
    <row r="5283" spans="1:36" s="181" customFormat="1" ht="15.75" customHeight="1" thickBot="1" x14ac:dyDescent="0.3">
      <c r="A5283" s="2431" t="s">
        <v>905</v>
      </c>
      <c r="B5283" s="2432" t="s">
        <v>906</v>
      </c>
      <c r="C5283" s="2428" t="s">
        <v>15</v>
      </c>
      <c r="D5283" s="2429" t="s">
        <v>54</v>
      </c>
      <c r="E5283" s="3444">
        <v>74</v>
      </c>
      <c r="F5283" s="3445">
        <v>74</v>
      </c>
      <c r="G5283" s="3445">
        <v>71</v>
      </c>
      <c r="H5283" s="3445">
        <v>77</v>
      </c>
      <c r="I5283" s="3445">
        <v>79</v>
      </c>
      <c r="J5283" s="3445">
        <v>80</v>
      </c>
      <c r="K5283" s="3445">
        <v>91</v>
      </c>
      <c r="L5283" s="3445">
        <v>90</v>
      </c>
      <c r="M5283" s="3445">
        <v>91</v>
      </c>
      <c r="N5283" s="3445">
        <v>89</v>
      </c>
      <c r="O5283" s="3445">
        <v>83</v>
      </c>
      <c r="P5283" s="3445">
        <v>84</v>
      </c>
      <c r="Q5283" s="3445">
        <v>88</v>
      </c>
      <c r="R5283" s="3445">
        <v>84</v>
      </c>
      <c r="S5283" s="3445">
        <v>88</v>
      </c>
      <c r="T5283" s="3445">
        <v>98</v>
      </c>
      <c r="U5283" s="3445">
        <v>96</v>
      </c>
      <c r="V5283" s="3445">
        <v>99</v>
      </c>
      <c r="W5283" s="3445">
        <v>96</v>
      </c>
      <c r="X5283" s="3445">
        <v>94</v>
      </c>
      <c r="Y5283" s="3445">
        <v>91</v>
      </c>
      <c r="Z5283" s="3445">
        <v>84</v>
      </c>
      <c r="AA5283" s="3445">
        <v>75</v>
      </c>
      <c r="AB5283" s="3446">
        <v>72</v>
      </c>
      <c r="AC5283" s="2440">
        <f>AVERAGE(E5283:AB5283)</f>
        <v>85.333333333333329</v>
      </c>
      <c r="AD5283" s="252"/>
      <c r="AE5283" s="253"/>
      <c r="AF5283" s="254"/>
      <c r="AG5283" s="781"/>
      <c r="AH5283" s="781"/>
      <c r="AI5283" s="781"/>
      <c r="AJ5283" s="781"/>
    </row>
    <row r="5284" spans="1:36" s="181" customFormat="1" ht="15.75" customHeight="1" x14ac:dyDescent="0.25">
      <c r="A5284" s="149" t="s">
        <v>51</v>
      </c>
      <c r="B5284" s="150"/>
      <c r="C5284" s="194"/>
      <c r="D5284" s="162"/>
      <c r="E5284" s="115">
        <f>E5269+E5276</f>
        <v>2514</v>
      </c>
      <c r="F5284" s="116">
        <f t="shared" ref="F5284:AB5284" si="1797">F5269+F5276</f>
        <v>2403.6</v>
      </c>
      <c r="G5284" s="116">
        <f t="shared" si="1797"/>
        <v>2347.1999999999998</v>
      </c>
      <c r="H5284" s="501">
        <f t="shared" si="1797"/>
        <v>2349.6</v>
      </c>
      <c r="I5284" s="501">
        <f t="shared" si="1797"/>
        <v>2425.1999999999998</v>
      </c>
      <c r="J5284" s="501">
        <f t="shared" si="1797"/>
        <v>2578.8000000000002</v>
      </c>
      <c r="K5284" s="501">
        <f t="shared" si="1797"/>
        <v>2834.4</v>
      </c>
      <c r="L5284" s="501">
        <f t="shared" si="1797"/>
        <v>3067.2</v>
      </c>
      <c r="M5284" s="501">
        <f t="shared" si="1797"/>
        <v>2878.8</v>
      </c>
      <c r="N5284" s="501">
        <f t="shared" si="1797"/>
        <v>2905.2</v>
      </c>
      <c r="O5284" s="501">
        <f t="shared" si="1797"/>
        <v>2820</v>
      </c>
      <c r="P5284" s="501">
        <f t="shared" si="1797"/>
        <v>2792.4</v>
      </c>
      <c r="Q5284" s="501">
        <f t="shared" si="1797"/>
        <v>2772</v>
      </c>
      <c r="R5284" s="501">
        <f t="shared" si="1797"/>
        <v>2773.2</v>
      </c>
      <c r="S5284" s="501">
        <f t="shared" si="1797"/>
        <v>2782.8</v>
      </c>
      <c r="T5284" s="501">
        <f t="shared" si="1797"/>
        <v>3046.8</v>
      </c>
      <c r="U5284" s="501">
        <f t="shared" si="1797"/>
        <v>3158.4</v>
      </c>
      <c r="V5284" s="501">
        <f t="shared" si="1797"/>
        <v>3236.4</v>
      </c>
      <c r="W5284" s="501">
        <f t="shared" si="1797"/>
        <v>3253.2</v>
      </c>
      <c r="X5284" s="501">
        <f t="shared" si="1797"/>
        <v>3204</v>
      </c>
      <c r="Y5284" s="501">
        <f>Y5269+Y5276</f>
        <v>3097.2</v>
      </c>
      <c r="Z5284" s="116">
        <f t="shared" si="1797"/>
        <v>2872.8</v>
      </c>
      <c r="AA5284" s="116">
        <f t="shared" si="1797"/>
        <v>2666.4</v>
      </c>
      <c r="AB5284" s="589">
        <f t="shared" si="1797"/>
        <v>2562</v>
      </c>
      <c r="AC5284" s="162"/>
      <c r="AD5284" s="437">
        <f>MAX(E5284:AB5284)</f>
        <v>3253.2</v>
      </c>
      <c r="AE5284" s="83"/>
      <c r="AF5284" s="84"/>
      <c r="AG5284" s="781"/>
      <c r="AH5284" s="781"/>
      <c r="AI5284" s="781"/>
      <c r="AJ5284" s="781"/>
    </row>
    <row r="5285" spans="1:36" s="181" customFormat="1" ht="15.75" customHeight="1" x14ac:dyDescent="0.25">
      <c r="A5285" s="151" t="s">
        <v>53</v>
      </c>
      <c r="B5285" s="152"/>
      <c r="C5285" s="185"/>
      <c r="D5285" s="164"/>
      <c r="E5285" s="117">
        <f>E5277+E5270</f>
        <v>829.2</v>
      </c>
      <c r="F5285" s="118">
        <f t="shared" ref="F5285:AB5285" si="1798">F5277+F5270</f>
        <v>806.4</v>
      </c>
      <c r="G5285" s="118">
        <f t="shared" si="1798"/>
        <v>746.4</v>
      </c>
      <c r="H5285" s="503">
        <f t="shared" si="1798"/>
        <v>757.2</v>
      </c>
      <c r="I5285" s="503">
        <f t="shared" si="1798"/>
        <v>750</v>
      </c>
      <c r="J5285" s="503">
        <f t="shared" si="1798"/>
        <v>756</v>
      </c>
      <c r="K5285" s="503">
        <f t="shared" si="1798"/>
        <v>765.6</v>
      </c>
      <c r="L5285" s="503">
        <f t="shared" si="1798"/>
        <v>794.4</v>
      </c>
      <c r="M5285" s="503">
        <f t="shared" si="1798"/>
        <v>781.2</v>
      </c>
      <c r="N5285" s="503">
        <f t="shared" si="1798"/>
        <v>858</v>
      </c>
      <c r="O5285" s="503">
        <f t="shared" si="1798"/>
        <v>903.6</v>
      </c>
      <c r="P5285" s="503">
        <f t="shared" si="1798"/>
        <v>928.8</v>
      </c>
      <c r="Q5285" s="503">
        <f t="shared" si="1798"/>
        <v>884.4</v>
      </c>
      <c r="R5285" s="503">
        <f t="shared" si="1798"/>
        <v>868.8</v>
      </c>
      <c r="S5285" s="503">
        <f t="shared" si="1798"/>
        <v>836.4</v>
      </c>
      <c r="T5285" s="503">
        <f t="shared" si="1798"/>
        <v>921.6</v>
      </c>
      <c r="U5285" s="503">
        <f t="shared" si="1798"/>
        <v>919.2</v>
      </c>
      <c r="V5285" s="503">
        <f t="shared" si="1798"/>
        <v>954</v>
      </c>
      <c r="W5285" s="503">
        <f t="shared" si="1798"/>
        <v>954</v>
      </c>
      <c r="X5285" s="503">
        <f t="shared" si="1798"/>
        <v>949.2</v>
      </c>
      <c r="Y5285" s="503">
        <f>Y5277+Y5270</f>
        <v>909.6</v>
      </c>
      <c r="Z5285" s="118">
        <f t="shared" si="1798"/>
        <v>882</v>
      </c>
      <c r="AA5285" s="118">
        <f t="shared" si="1798"/>
        <v>854.4</v>
      </c>
      <c r="AB5285" s="569">
        <f t="shared" si="1798"/>
        <v>870</v>
      </c>
      <c r="AC5285" s="164"/>
      <c r="AD5285" s="439">
        <f>MAX(E5285:AB5285)</f>
        <v>954</v>
      </c>
      <c r="AE5285" s="86"/>
      <c r="AF5285" s="87"/>
      <c r="AG5285" s="781"/>
      <c r="AH5285" s="781"/>
      <c r="AI5285" s="781"/>
      <c r="AJ5285" s="781"/>
    </row>
    <row r="5286" spans="1:36" s="181" customFormat="1" ht="15.75" customHeight="1" thickBot="1" x14ac:dyDescent="0.3">
      <c r="A5286" s="153" t="s">
        <v>52</v>
      </c>
      <c r="B5286" s="154"/>
      <c r="C5286" s="195"/>
      <c r="D5286" s="190"/>
      <c r="E5286" s="119">
        <f>SQRT(E5285*E5285+E5284*E5284)</f>
        <v>2647.2190389161228</v>
      </c>
      <c r="F5286" s="120">
        <f t="shared" ref="F5286:AB5286" si="1799">SQRT(F5285*F5285+F5284*F5284)</f>
        <v>2535.2660452110345</v>
      </c>
      <c r="G5286" s="120">
        <f t="shared" si="1799"/>
        <v>2463.0186357394859</v>
      </c>
      <c r="H5286" s="505">
        <f t="shared" si="1799"/>
        <v>2468.59717248481</v>
      </c>
      <c r="I5286" s="505">
        <f t="shared" si="1799"/>
        <v>2538.522215778306</v>
      </c>
      <c r="J5286" s="505">
        <f t="shared" si="1799"/>
        <v>2687.3305416342073</v>
      </c>
      <c r="K5286" s="505">
        <f t="shared" si="1799"/>
        <v>2935.9779835686782</v>
      </c>
      <c r="L5286" s="505">
        <f t="shared" si="1799"/>
        <v>3168.4045196281359</v>
      </c>
      <c r="M5286" s="505">
        <f t="shared" si="1799"/>
        <v>2982.9118123068943</v>
      </c>
      <c r="N5286" s="505">
        <f t="shared" si="1799"/>
        <v>3029.2492535280089</v>
      </c>
      <c r="O5286" s="505">
        <f t="shared" si="1799"/>
        <v>2961.2316626701127</v>
      </c>
      <c r="P5286" s="505">
        <f t="shared" si="1799"/>
        <v>2942.8162022117522</v>
      </c>
      <c r="Q5286" s="505">
        <f t="shared" si="1799"/>
        <v>2909.6644755022871</v>
      </c>
      <c r="R5286" s="505">
        <f t="shared" si="1799"/>
        <v>2906.1059306226261</v>
      </c>
      <c r="S5286" s="505">
        <f t="shared" si="1799"/>
        <v>2905.7771421772868</v>
      </c>
      <c r="T5286" s="505">
        <f t="shared" si="1799"/>
        <v>3183.1331734629011</v>
      </c>
      <c r="U5286" s="505">
        <f t="shared" si="1799"/>
        <v>3289.4405603384903</v>
      </c>
      <c r="V5286" s="505">
        <f t="shared" si="1799"/>
        <v>3374.077794005349</v>
      </c>
      <c r="W5286" s="505">
        <f t="shared" si="1799"/>
        <v>3390.1956049762084</v>
      </c>
      <c r="X5286" s="505">
        <f t="shared" si="1799"/>
        <v>3341.6457981060771</v>
      </c>
      <c r="Y5286" s="505">
        <f>SQRT(Y5285*Y5285+Y5284*Y5284)</f>
        <v>3228.0055762033617</v>
      </c>
      <c r="Z5286" s="120">
        <f t="shared" si="1799"/>
        <v>3005.1462260595572</v>
      </c>
      <c r="AA5286" s="120">
        <f t="shared" si="1799"/>
        <v>2799.9443423039684</v>
      </c>
      <c r="AB5286" s="590">
        <f t="shared" si="1799"/>
        <v>2705.6873433565825</v>
      </c>
      <c r="AC5286" s="440"/>
      <c r="AD5286" s="441">
        <f>MAX(E5286:AB5286)</f>
        <v>3390.1956049762084</v>
      </c>
      <c r="AE5286" s="89"/>
      <c r="AF5286" s="90"/>
      <c r="AG5286" s="878"/>
      <c r="AH5286" s="878"/>
      <c r="AI5286" s="878"/>
      <c r="AJ5286" s="878"/>
    </row>
    <row r="5287" spans="1:36" s="181" customFormat="1" ht="15.75" customHeight="1" thickBot="1" x14ac:dyDescent="0.3">
      <c r="A5287" s="507" t="s">
        <v>21</v>
      </c>
      <c r="B5287" s="508"/>
      <c r="C5287" s="509"/>
      <c r="D5287" s="1976"/>
      <c r="E5287" s="1352">
        <v>1</v>
      </c>
      <c r="F5287" s="512">
        <v>2</v>
      </c>
      <c r="G5287" s="512">
        <v>3</v>
      </c>
      <c r="H5287" s="513">
        <v>4</v>
      </c>
      <c r="I5287" s="512">
        <v>5</v>
      </c>
      <c r="J5287" s="512">
        <v>6</v>
      </c>
      <c r="K5287" s="512">
        <v>7</v>
      </c>
      <c r="L5287" s="512">
        <v>8</v>
      </c>
      <c r="M5287" s="512">
        <v>9</v>
      </c>
      <c r="N5287" s="513">
        <v>10</v>
      </c>
      <c r="O5287" s="512">
        <v>11</v>
      </c>
      <c r="P5287" s="512">
        <v>12</v>
      </c>
      <c r="Q5287" s="512">
        <v>13</v>
      </c>
      <c r="R5287" s="512">
        <v>14</v>
      </c>
      <c r="S5287" s="512">
        <v>15</v>
      </c>
      <c r="T5287" s="512">
        <v>16</v>
      </c>
      <c r="U5287" s="512">
        <v>17</v>
      </c>
      <c r="V5287" s="512">
        <v>18</v>
      </c>
      <c r="W5287" s="512">
        <v>19</v>
      </c>
      <c r="X5287" s="512">
        <v>20</v>
      </c>
      <c r="Y5287" s="513">
        <v>21</v>
      </c>
      <c r="Z5287" s="512">
        <v>22</v>
      </c>
      <c r="AA5287" s="512">
        <v>23</v>
      </c>
      <c r="AB5287" s="514">
        <v>24</v>
      </c>
      <c r="AC5287" s="548"/>
      <c r="AD5287" s="511"/>
      <c r="AE5287" s="512"/>
      <c r="AF5287" s="872"/>
      <c r="AG5287" s="302"/>
      <c r="AH5287" s="302"/>
      <c r="AI5287" s="302"/>
      <c r="AJ5287" s="302"/>
    </row>
    <row r="5288" spans="1:36" s="181" customFormat="1" ht="15.75" customHeight="1" x14ac:dyDescent="0.25">
      <c r="A5288" s="442" t="s">
        <v>911</v>
      </c>
      <c r="B5288" s="145"/>
      <c r="C5288" s="1491" t="s">
        <v>22</v>
      </c>
      <c r="D5288" s="552" t="s">
        <v>54</v>
      </c>
      <c r="E5288" s="187">
        <v>10.52</v>
      </c>
      <c r="F5288" s="145">
        <v>10.57</v>
      </c>
      <c r="G5288" s="145">
        <v>10.44</v>
      </c>
      <c r="H5288" s="445">
        <v>10.37</v>
      </c>
      <c r="I5288" s="445">
        <v>10.35</v>
      </c>
      <c r="J5288" s="445">
        <v>10.24</v>
      </c>
      <c r="K5288" s="445">
        <v>10.28</v>
      </c>
      <c r="L5288" s="445">
        <v>10.45</v>
      </c>
      <c r="M5288" s="445">
        <v>10.32</v>
      </c>
      <c r="N5288" s="445">
        <v>10.49</v>
      </c>
      <c r="O5288" s="445">
        <v>10.49</v>
      </c>
      <c r="P5288" s="445">
        <v>10.6</v>
      </c>
      <c r="Q5288" s="445">
        <v>10.61</v>
      </c>
      <c r="R5288" s="445">
        <v>10.37</v>
      </c>
      <c r="S5288" s="445">
        <v>10.29</v>
      </c>
      <c r="T5288" s="445">
        <v>10.25</v>
      </c>
      <c r="U5288" s="445">
        <v>10.41</v>
      </c>
      <c r="V5288" s="445">
        <v>10.57</v>
      </c>
      <c r="W5288" s="445">
        <v>10.57</v>
      </c>
      <c r="X5288" s="445">
        <v>10.64</v>
      </c>
      <c r="Y5288" s="445">
        <v>10.54</v>
      </c>
      <c r="Z5288" s="145">
        <v>10.52</v>
      </c>
      <c r="AA5288" s="145">
        <v>10.53</v>
      </c>
      <c r="AB5288" s="446">
        <v>10.66</v>
      </c>
      <c r="AC5288" s="1353"/>
      <c r="AD5288" s="1354">
        <f>AVERAGE(D5288:AB5288)</f>
        <v>10.461666666666664</v>
      </c>
      <c r="AE5288" s="97"/>
      <c r="AF5288" s="98"/>
      <c r="AG5288" s="302"/>
      <c r="AH5288" s="302"/>
      <c r="AI5288" s="302"/>
      <c r="AJ5288" s="302"/>
    </row>
    <row r="5289" spans="1:36" s="181" customFormat="1" ht="15.75" customHeight="1" thickBot="1" x14ac:dyDescent="0.3">
      <c r="A5289" s="524" t="s">
        <v>913</v>
      </c>
      <c r="B5289" s="146"/>
      <c r="C5289" s="843" t="s">
        <v>22</v>
      </c>
      <c r="D5289" s="388" t="s">
        <v>54</v>
      </c>
      <c r="E5289" s="188">
        <v>10.44</v>
      </c>
      <c r="F5289" s="146">
        <v>10.46</v>
      </c>
      <c r="G5289" s="146">
        <v>10.36</v>
      </c>
      <c r="H5289" s="528">
        <v>10.31</v>
      </c>
      <c r="I5289" s="528">
        <v>10.29</v>
      </c>
      <c r="J5289" s="528">
        <v>10.15</v>
      </c>
      <c r="K5289" s="528">
        <v>10.220000000000001</v>
      </c>
      <c r="L5289" s="528">
        <v>10.38</v>
      </c>
      <c r="M5289" s="528">
        <v>10.28</v>
      </c>
      <c r="N5289" s="528">
        <v>10.43</v>
      </c>
      <c r="O5289" s="528">
        <v>10.42</v>
      </c>
      <c r="P5289" s="528">
        <v>10.51</v>
      </c>
      <c r="Q5289" s="528">
        <v>10.54</v>
      </c>
      <c r="R5289" s="528">
        <v>10.31</v>
      </c>
      <c r="S5289" s="528">
        <v>10.24</v>
      </c>
      <c r="T5289" s="528">
        <v>10.19</v>
      </c>
      <c r="U5289" s="528">
        <v>10.35</v>
      </c>
      <c r="V5289" s="528">
        <v>10.51</v>
      </c>
      <c r="W5289" s="528">
        <v>10.5</v>
      </c>
      <c r="X5289" s="528">
        <v>10.59</v>
      </c>
      <c r="Y5289" s="528">
        <v>10.49</v>
      </c>
      <c r="Z5289" s="146">
        <v>10.46</v>
      </c>
      <c r="AA5289" s="146">
        <v>10.49</v>
      </c>
      <c r="AB5289" s="555">
        <v>10.58</v>
      </c>
      <c r="AC5289" s="1355"/>
      <c r="AD5289" s="1356">
        <f>AVERAGE(D5289:AB5289)</f>
        <v>10.395833333333334</v>
      </c>
      <c r="AE5289" s="876"/>
      <c r="AF5289" s="877"/>
      <c r="AG5289" s="878"/>
      <c r="AH5289" s="878"/>
      <c r="AI5289" s="781"/>
      <c r="AJ5289" s="878"/>
    </row>
    <row r="5290" spans="1:36" s="181" customFormat="1" ht="15.75" customHeight="1" x14ac:dyDescent="0.25">
      <c r="A5290" s="3529" t="s">
        <v>23</v>
      </c>
      <c r="B5290" s="3532" t="s">
        <v>751</v>
      </c>
      <c r="C5290" s="121" t="s">
        <v>13</v>
      </c>
      <c r="D5290" s="113" t="s">
        <v>811</v>
      </c>
      <c r="E5290" s="2342">
        <v>733.2</v>
      </c>
      <c r="F5290" s="203">
        <v>712.8</v>
      </c>
      <c r="G5290" s="203">
        <v>713.4</v>
      </c>
      <c r="H5290" s="3315">
        <v>727.5</v>
      </c>
      <c r="I5290" s="203">
        <v>789.3</v>
      </c>
      <c r="J5290" s="203">
        <v>822.3</v>
      </c>
      <c r="K5290" s="203">
        <v>894.6</v>
      </c>
      <c r="L5290" s="203">
        <v>1007.7</v>
      </c>
      <c r="M5290" s="203">
        <v>988.2</v>
      </c>
      <c r="N5290" s="3315">
        <v>1013.7</v>
      </c>
      <c r="O5290" s="203">
        <v>963.3</v>
      </c>
      <c r="P5290" s="203">
        <v>929.7</v>
      </c>
      <c r="Q5290" s="203">
        <v>932.4</v>
      </c>
      <c r="R5290" s="203">
        <v>936.6</v>
      </c>
      <c r="S5290" s="203">
        <v>933.9</v>
      </c>
      <c r="T5290" s="203">
        <v>982.5</v>
      </c>
      <c r="U5290" s="203">
        <v>1001.1</v>
      </c>
      <c r="V5290" s="3315">
        <v>989.1</v>
      </c>
      <c r="W5290" s="203">
        <v>1005.9</v>
      </c>
      <c r="X5290" s="203">
        <v>991.8</v>
      </c>
      <c r="Y5290" s="203">
        <v>953.7</v>
      </c>
      <c r="Z5290" s="203">
        <v>910.2</v>
      </c>
      <c r="AA5290" s="203">
        <v>785.7</v>
      </c>
      <c r="AB5290" s="329">
        <v>750</v>
      </c>
      <c r="AC5290" s="106">
        <f>SUM(E5290:AB5290)</f>
        <v>21468.600000000002</v>
      </c>
      <c r="AD5290" s="2161"/>
      <c r="AE5290" s="91">
        <v>100</v>
      </c>
      <c r="AF5290" s="92">
        <v>30</v>
      </c>
      <c r="AG5290" s="879"/>
      <c r="AH5290" s="880"/>
      <c r="AI5290" s="879"/>
      <c r="AJ5290" s="781"/>
    </row>
    <row r="5291" spans="1:36" s="181" customFormat="1" ht="15.75" customHeight="1" x14ac:dyDescent="0.25">
      <c r="A5291" s="3530"/>
      <c r="B5291" s="3533"/>
      <c r="C5291" s="123" t="s">
        <v>14</v>
      </c>
      <c r="D5291" s="108" t="s">
        <v>811</v>
      </c>
      <c r="E5291" s="81">
        <v>224.1</v>
      </c>
      <c r="F5291" s="155">
        <v>215.7</v>
      </c>
      <c r="G5291" s="155">
        <v>206.1</v>
      </c>
      <c r="H5291" s="3306">
        <v>207.3</v>
      </c>
      <c r="I5291" s="155">
        <v>207.6</v>
      </c>
      <c r="J5291" s="155">
        <v>213.6</v>
      </c>
      <c r="K5291" s="155">
        <v>217.2</v>
      </c>
      <c r="L5291" s="155">
        <v>234.6</v>
      </c>
      <c r="M5291" s="155">
        <v>257.7</v>
      </c>
      <c r="N5291" s="3306">
        <v>311.7</v>
      </c>
      <c r="O5291" s="155">
        <v>311.10000000000002</v>
      </c>
      <c r="P5291" s="155">
        <v>312.3</v>
      </c>
      <c r="Q5291" s="155">
        <v>312</v>
      </c>
      <c r="R5291" s="155">
        <v>301.5</v>
      </c>
      <c r="S5291" s="155">
        <v>297</v>
      </c>
      <c r="T5291" s="155">
        <v>303</v>
      </c>
      <c r="U5291" s="155">
        <v>291.89999999999998</v>
      </c>
      <c r="V5291" s="3306">
        <v>279</v>
      </c>
      <c r="W5291" s="155">
        <v>275.39999999999998</v>
      </c>
      <c r="X5291" s="155">
        <v>276</v>
      </c>
      <c r="Y5291" s="155">
        <v>255.3</v>
      </c>
      <c r="Z5291" s="155">
        <v>241.2</v>
      </c>
      <c r="AA5291" s="155">
        <v>224.7</v>
      </c>
      <c r="AB5291" s="316">
        <v>230.7</v>
      </c>
      <c r="AC5291" s="107">
        <f>SUM(E5291:AB5291)</f>
        <v>6206.6999999999989</v>
      </c>
      <c r="AD5291" s="81"/>
      <c r="AE5291" s="155"/>
      <c r="AF5291" s="74"/>
      <c r="AG5291" s="781"/>
      <c r="AH5291" s="781"/>
      <c r="AI5291" s="781"/>
      <c r="AJ5291" s="781"/>
    </row>
    <row r="5292" spans="1:36" s="181" customFormat="1" ht="15.75" customHeight="1" x14ac:dyDescent="0.25">
      <c r="A5292" s="3530"/>
      <c r="B5292" s="3533"/>
      <c r="C5292" s="123" t="s">
        <v>15</v>
      </c>
      <c r="D5292" s="108" t="s">
        <v>54</v>
      </c>
      <c r="E5292" s="1451">
        <v>42</v>
      </c>
      <c r="F5292" s="389">
        <v>45</v>
      </c>
      <c r="G5292" s="389">
        <v>43</v>
      </c>
      <c r="H5292" s="3358">
        <v>47</v>
      </c>
      <c r="I5292" s="389">
        <v>49</v>
      </c>
      <c r="J5292" s="389">
        <v>49</v>
      </c>
      <c r="K5292" s="389">
        <v>53</v>
      </c>
      <c r="L5292" s="389">
        <v>59</v>
      </c>
      <c r="M5292" s="389">
        <v>59</v>
      </c>
      <c r="N5292" s="3358">
        <v>58</v>
      </c>
      <c r="O5292" s="389">
        <v>54</v>
      </c>
      <c r="P5292" s="389">
        <v>58</v>
      </c>
      <c r="Q5292" s="389">
        <v>61</v>
      </c>
      <c r="R5292" s="389">
        <v>53</v>
      </c>
      <c r="S5292" s="389">
        <v>52</v>
      </c>
      <c r="T5292" s="389">
        <v>62</v>
      </c>
      <c r="U5292" s="389">
        <v>58</v>
      </c>
      <c r="V5292" s="3358">
        <v>60</v>
      </c>
      <c r="W5292" s="389">
        <v>58</v>
      </c>
      <c r="X5292" s="389">
        <v>58</v>
      </c>
      <c r="Y5292" s="389">
        <v>53</v>
      </c>
      <c r="Z5292" s="389">
        <v>51</v>
      </c>
      <c r="AA5292" s="389">
        <v>46</v>
      </c>
      <c r="AB5292" s="1452">
        <v>42</v>
      </c>
      <c r="AC5292" s="107">
        <f>AVERAGE(E5292:AB5292)</f>
        <v>52.916666666666664</v>
      </c>
      <c r="AD5292" s="81"/>
      <c r="AE5292" s="155"/>
      <c r="AF5292" s="74"/>
      <c r="AG5292" s="781"/>
      <c r="AH5292" s="781"/>
      <c r="AI5292" s="781"/>
      <c r="AJ5292" s="781"/>
    </row>
    <row r="5293" spans="1:36" s="181" customFormat="1" ht="15.75" customHeight="1" thickBot="1" x14ac:dyDescent="0.3">
      <c r="A5293" s="3531"/>
      <c r="B5293" s="3534"/>
      <c r="C5293" s="126" t="s">
        <v>17</v>
      </c>
      <c r="D5293" s="114"/>
      <c r="E5293" s="317">
        <f t="shared" ref="E5293:AB5293" si="1800">E5291/E5290</f>
        <v>0.30564648117839605</v>
      </c>
      <c r="F5293" s="318">
        <f t="shared" si="1800"/>
        <v>0.30260942760942761</v>
      </c>
      <c r="G5293" s="318">
        <f t="shared" si="1800"/>
        <v>0.2888982338099243</v>
      </c>
      <c r="H5293" s="3304">
        <f t="shared" si="1800"/>
        <v>0.28494845360824744</v>
      </c>
      <c r="I5293" s="318">
        <f t="shared" si="1800"/>
        <v>0.2630178639300646</v>
      </c>
      <c r="J5293" s="318">
        <f t="shared" si="1800"/>
        <v>0.25975921196643559</v>
      </c>
      <c r="K5293" s="318">
        <f t="shared" si="1800"/>
        <v>0.24279007377598924</v>
      </c>
      <c r="L5293" s="318">
        <f t="shared" si="1800"/>
        <v>0.23280738314974694</v>
      </c>
      <c r="M5293" s="318">
        <f t="shared" si="1800"/>
        <v>0.26077717061323619</v>
      </c>
      <c r="N5293" s="3304">
        <f t="shared" si="1800"/>
        <v>0.30748742231429416</v>
      </c>
      <c r="O5293" s="318">
        <f t="shared" si="1800"/>
        <v>0.32295235129243233</v>
      </c>
      <c r="P5293" s="318">
        <f t="shared" si="1800"/>
        <v>0.33591481122942884</v>
      </c>
      <c r="Q5293" s="318">
        <f t="shared" si="1800"/>
        <v>0.33462033462033464</v>
      </c>
      <c r="R5293" s="318">
        <f t="shared" si="1800"/>
        <v>0.3219090326713645</v>
      </c>
      <c r="S5293" s="318">
        <f t="shared" si="1800"/>
        <v>0.31802120141342755</v>
      </c>
      <c r="T5293" s="318">
        <f t="shared" si="1800"/>
        <v>0.30839694656488548</v>
      </c>
      <c r="U5293" s="318">
        <f t="shared" si="1800"/>
        <v>0.29157926281090796</v>
      </c>
      <c r="V5293" s="3304">
        <f t="shared" si="1800"/>
        <v>0.28207461328480438</v>
      </c>
      <c r="W5293" s="318">
        <f t="shared" si="1800"/>
        <v>0.27378467044437815</v>
      </c>
      <c r="X5293" s="318">
        <f t="shared" si="1800"/>
        <v>0.27828191167574107</v>
      </c>
      <c r="Y5293" s="318">
        <f>Y5291/Y5290</f>
        <v>0.26769424347279019</v>
      </c>
      <c r="Z5293" s="318">
        <f t="shared" si="1800"/>
        <v>0.26499670402109426</v>
      </c>
      <c r="AA5293" s="318">
        <f t="shared" si="1800"/>
        <v>0.2859870179457808</v>
      </c>
      <c r="AB5293" s="806">
        <f t="shared" si="1800"/>
        <v>0.30759999999999998</v>
      </c>
      <c r="AC5293" s="114"/>
      <c r="AD5293" s="93"/>
      <c r="AE5293" s="94"/>
      <c r="AF5293" s="457"/>
      <c r="AG5293" s="781"/>
      <c r="AH5293" s="781"/>
      <c r="AI5293" s="781"/>
      <c r="AJ5293" s="781"/>
    </row>
    <row r="5294" spans="1:36" s="181" customFormat="1" ht="15.75" hidden="1" customHeight="1" x14ac:dyDescent="0.25">
      <c r="A5294" s="1706"/>
      <c r="B5294" s="1703"/>
      <c r="C5294" s="456" t="s">
        <v>116</v>
      </c>
      <c r="D5294" s="113"/>
      <c r="E5294" s="2342"/>
      <c r="F5294" s="203"/>
      <c r="G5294" s="203"/>
      <c r="H5294" s="3315"/>
      <c r="I5294" s="203"/>
      <c r="J5294" s="203"/>
      <c r="K5294" s="203"/>
      <c r="L5294" s="203"/>
      <c r="M5294" s="203"/>
      <c r="N5294" s="3315"/>
      <c r="O5294" s="203"/>
      <c r="P5294" s="203"/>
      <c r="Q5294" s="203"/>
      <c r="R5294" s="203"/>
      <c r="S5294" s="203"/>
      <c r="T5294" s="203"/>
      <c r="U5294" s="203"/>
      <c r="V5294" s="3315"/>
      <c r="W5294" s="203"/>
      <c r="X5294" s="203"/>
      <c r="Y5294" s="203"/>
      <c r="Z5294" s="203"/>
      <c r="AA5294" s="203"/>
      <c r="AB5294" s="329"/>
      <c r="AC5294" s="113"/>
      <c r="AD5294" s="2342"/>
      <c r="AE5294" s="203"/>
      <c r="AF5294" s="95"/>
      <c r="AG5294" s="781"/>
      <c r="AH5294" s="781"/>
      <c r="AI5294" s="781"/>
      <c r="AJ5294" s="781"/>
    </row>
    <row r="5295" spans="1:36" s="181" customFormat="1" ht="15.75" hidden="1" customHeight="1" x14ac:dyDescent="0.25">
      <c r="A5295" s="1707"/>
      <c r="B5295" s="1704"/>
      <c r="C5295" s="124" t="s">
        <v>117</v>
      </c>
      <c r="D5295" s="108"/>
      <c r="E5295" s="81"/>
      <c r="F5295" s="155"/>
      <c r="G5295" s="155"/>
      <c r="H5295" s="3306"/>
      <c r="I5295" s="155"/>
      <c r="J5295" s="155"/>
      <c r="K5295" s="155"/>
      <c r="L5295" s="155"/>
      <c r="M5295" s="155"/>
      <c r="N5295" s="3306"/>
      <c r="O5295" s="155"/>
      <c r="P5295" s="155"/>
      <c r="Q5295" s="155"/>
      <c r="R5295" s="155"/>
      <c r="S5295" s="155"/>
      <c r="T5295" s="155"/>
      <c r="U5295" s="155"/>
      <c r="V5295" s="3306"/>
      <c r="W5295" s="155"/>
      <c r="X5295" s="155"/>
      <c r="Y5295" s="155"/>
      <c r="Z5295" s="155"/>
      <c r="AA5295" s="155"/>
      <c r="AB5295" s="316"/>
      <c r="AC5295" s="108"/>
      <c r="AD5295" s="81"/>
      <c r="AE5295" s="155"/>
      <c r="AF5295" s="74"/>
      <c r="AG5295" s="781"/>
      <c r="AH5295" s="781"/>
      <c r="AI5295" s="781"/>
      <c r="AJ5295" s="781"/>
    </row>
    <row r="5296" spans="1:36" s="181" customFormat="1" ht="15.75" hidden="1" customHeight="1" thickBot="1" x14ac:dyDescent="0.3">
      <c r="A5296" s="2025"/>
      <c r="B5296" s="3677" t="s">
        <v>42</v>
      </c>
      <c r="C5296" s="3678"/>
      <c r="D5296" s="114"/>
      <c r="E5296" s="178">
        <f>SQRT(E5290*E5290+E5291*E5291)/E5288/1.73</f>
        <v>42.126373567197284</v>
      </c>
      <c r="F5296" s="179">
        <f t="shared" ref="F5296:AB5296" si="1801">SQRT(F5290*F5290+F5291*F5291)/F5288/1.73</f>
        <v>40.726105948558448</v>
      </c>
      <c r="G5296" s="179">
        <f t="shared" si="1801"/>
        <v>41.11434569756458</v>
      </c>
      <c r="H5296" s="3307">
        <f t="shared" si="1801"/>
        <v>42.165793468772783</v>
      </c>
      <c r="I5296" s="79">
        <f t="shared" si="1801"/>
        <v>45.580673435042456</v>
      </c>
      <c r="J5296" s="79">
        <f t="shared" si="1801"/>
        <v>47.958220041567692</v>
      </c>
      <c r="K5296" s="79">
        <f t="shared" si="1801"/>
        <v>51.763876490539523</v>
      </c>
      <c r="L5296" s="79">
        <f t="shared" si="1801"/>
        <v>57.230853423441303</v>
      </c>
      <c r="M5296" s="79">
        <f t="shared" si="1801"/>
        <v>57.20126558782534</v>
      </c>
      <c r="N5296" s="3307">
        <f t="shared" si="1801"/>
        <v>58.439348170957878</v>
      </c>
      <c r="O5296" s="79">
        <f t="shared" si="1801"/>
        <v>55.780596642051187</v>
      </c>
      <c r="P5296" s="79">
        <f t="shared" si="1801"/>
        <v>53.481919315064999</v>
      </c>
      <c r="Q5296" s="79">
        <f t="shared" si="1801"/>
        <v>53.565783678907202</v>
      </c>
      <c r="R5296" s="79">
        <f t="shared" si="1801"/>
        <v>54.845391701370872</v>
      </c>
      <c r="S5296" s="79">
        <f t="shared" si="1801"/>
        <v>55.050297588994404</v>
      </c>
      <c r="T5296" s="79">
        <f t="shared" si="1801"/>
        <v>57.981734171148261</v>
      </c>
      <c r="U5296" s="79">
        <f t="shared" si="1801"/>
        <v>57.902750433566993</v>
      </c>
      <c r="V5296" s="3307">
        <f t="shared" si="1801"/>
        <v>56.200959242224378</v>
      </c>
      <c r="W5296" s="79">
        <f t="shared" si="1801"/>
        <v>57.033427913627804</v>
      </c>
      <c r="X5296" s="79">
        <f t="shared" si="1801"/>
        <v>55.928488955298334</v>
      </c>
      <c r="Y5296" s="79">
        <f>SQRT(V5290*V5290+V5291*V5291)/V5288/1.73</f>
        <v>56.200959242224378</v>
      </c>
      <c r="Z5296" s="179">
        <f t="shared" si="1801"/>
        <v>51.73830296920621</v>
      </c>
      <c r="AA5296" s="179">
        <f t="shared" si="1801"/>
        <v>44.859401384128276</v>
      </c>
      <c r="AB5296" s="395">
        <f t="shared" si="1801"/>
        <v>42.548984625047069</v>
      </c>
      <c r="AC5296" s="109">
        <f>AVERAGE(E5296:AB5296)</f>
        <v>51.559410570596981</v>
      </c>
      <c r="AD5296" s="96">
        <f>(AC5292-AC5296)/AC5292</f>
        <v>2.5648934098954648E-2</v>
      </c>
      <c r="AE5296" s="79"/>
      <c r="AF5296" s="80"/>
      <c r="AG5296" s="878"/>
      <c r="AH5296" s="878"/>
      <c r="AI5296" s="781"/>
      <c r="AJ5296" s="878"/>
    </row>
    <row r="5297" spans="1:36" s="181" customFormat="1" ht="15.75" customHeight="1" x14ac:dyDescent="0.25">
      <c r="A5297" s="3529" t="s">
        <v>24</v>
      </c>
      <c r="B5297" s="3532" t="s">
        <v>752</v>
      </c>
      <c r="C5297" s="121" t="s">
        <v>13</v>
      </c>
      <c r="D5297" s="113" t="s">
        <v>811</v>
      </c>
      <c r="E5297" s="2342">
        <v>232.6</v>
      </c>
      <c r="F5297" s="203">
        <v>232.4</v>
      </c>
      <c r="G5297" s="203">
        <v>222.6</v>
      </c>
      <c r="H5297" s="3315">
        <v>225.2</v>
      </c>
      <c r="I5297" s="203">
        <v>215.4</v>
      </c>
      <c r="J5297" s="203">
        <v>241</v>
      </c>
      <c r="K5297" s="203">
        <v>277.39999999999998</v>
      </c>
      <c r="L5297" s="203">
        <v>275.60000000000002</v>
      </c>
      <c r="M5297" s="203">
        <v>244.2</v>
      </c>
      <c r="N5297" s="3315">
        <v>245.8</v>
      </c>
      <c r="O5297" s="203">
        <v>253.2</v>
      </c>
      <c r="P5297" s="203">
        <v>252</v>
      </c>
      <c r="Q5297" s="203">
        <v>246.6</v>
      </c>
      <c r="R5297" s="203">
        <v>238.6</v>
      </c>
      <c r="S5297" s="203">
        <v>243.6</v>
      </c>
      <c r="T5297" s="203">
        <v>288.2</v>
      </c>
      <c r="U5297" s="203">
        <v>294.60000000000002</v>
      </c>
      <c r="V5297" s="3315">
        <v>309.2</v>
      </c>
      <c r="W5297" s="203">
        <v>306.2</v>
      </c>
      <c r="X5297" s="203">
        <v>305.39999999999998</v>
      </c>
      <c r="Y5297" s="203">
        <v>279.60000000000002</v>
      </c>
      <c r="Z5297" s="203">
        <v>266.39999999999998</v>
      </c>
      <c r="AA5297" s="203">
        <v>257.8</v>
      </c>
      <c r="AB5297" s="329">
        <v>245.2</v>
      </c>
      <c r="AC5297" s="106">
        <f>SUM(E5297:AB5297)</f>
        <v>6198.7999999999984</v>
      </c>
      <c r="AD5297" s="833"/>
      <c r="AE5297" s="725">
        <v>100</v>
      </c>
      <c r="AF5297" s="726">
        <v>20</v>
      </c>
      <c r="AG5297" s="879"/>
      <c r="AH5297" s="880"/>
      <c r="AI5297" s="879"/>
      <c r="AJ5297" s="781"/>
    </row>
    <row r="5298" spans="1:36" s="181" customFormat="1" ht="15.75" customHeight="1" x14ac:dyDescent="0.25">
      <c r="A5298" s="3530"/>
      <c r="B5298" s="3533"/>
      <c r="C5298" s="123" t="s">
        <v>14</v>
      </c>
      <c r="D5298" s="108" t="s">
        <v>811</v>
      </c>
      <c r="E5298" s="81">
        <v>133.4</v>
      </c>
      <c r="F5298" s="155">
        <v>134.80000000000001</v>
      </c>
      <c r="G5298" s="155">
        <v>126.6</v>
      </c>
      <c r="H5298" s="3306">
        <v>127.2</v>
      </c>
      <c r="I5298" s="155">
        <v>123.8</v>
      </c>
      <c r="J5298" s="155">
        <v>118</v>
      </c>
      <c r="K5298" s="155">
        <v>115.2</v>
      </c>
      <c r="L5298" s="155">
        <v>108.4</v>
      </c>
      <c r="M5298" s="155">
        <v>94</v>
      </c>
      <c r="N5298" s="3306">
        <v>98.8</v>
      </c>
      <c r="O5298" s="155">
        <v>108.6</v>
      </c>
      <c r="P5298" s="155">
        <v>110.6</v>
      </c>
      <c r="Q5298" s="155">
        <v>108</v>
      </c>
      <c r="R5298" s="155">
        <v>104.2</v>
      </c>
      <c r="S5298" s="155">
        <v>100.6</v>
      </c>
      <c r="T5298" s="155">
        <v>127.8</v>
      </c>
      <c r="U5298" s="155">
        <v>127.6</v>
      </c>
      <c r="V5298" s="3306">
        <v>138</v>
      </c>
      <c r="W5298" s="155">
        <v>140.19999999999999</v>
      </c>
      <c r="X5298" s="155">
        <v>142.19999999999999</v>
      </c>
      <c r="Y5298" s="155">
        <v>139</v>
      </c>
      <c r="Z5298" s="155">
        <v>142.4</v>
      </c>
      <c r="AA5298" s="155">
        <v>139</v>
      </c>
      <c r="AB5298" s="316">
        <v>142.4</v>
      </c>
      <c r="AC5298" s="107">
        <f>SUM(E5298:AB5298)</f>
        <v>2950.7999999999993</v>
      </c>
      <c r="AD5298" s="834"/>
      <c r="AE5298" s="722"/>
      <c r="AF5298" s="723"/>
      <c r="AG5298" s="781"/>
      <c r="AH5298" s="781"/>
      <c r="AI5298" s="781"/>
      <c r="AJ5298" s="781"/>
    </row>
    <row r="5299" spans="1:36" s="181" customFormat="1" ht="15.75" customHeight="1" x14ac:dyDescent="0.25">
      <c r="A5299" s="3530"/>
      <c r="B5299" s="3533"/>
      <c r="C5299" s="123" t="s">
        <v>15</v>
      </c>
      <c r="D5299" s="108" t="s">
        <v>54</v>
      </c>
      <c r="E5299" s="1451">
        <v>14</v>
      </c>
      <c r="F5299" s="389">
        <v>13</v>
      </c>
      <c r="G5299" s="389">
        <v>14</v>
      </c>
      <c r="H5299" s="3358">
        <v>13</v>
      </c>
      <c r="I5299" s="389">
        <v>12</v>
      </c>
      <c r="J5299" s="389">
        <v>14</v>
      </c>
      <c r="K5299" s="389">
        <v>17</v>
      </c>
      <c r="L5299" s="389">
        <v>14</v>
      </c>
      <c r="M5299" s="389">
        <v>13</v>
      </c>
      <c r="N5299" s="3358">
        <v>13</v>
      </c>
      <c r="O5299" s="389">
        <v>14</v>
      </c>
      <c r="P5299" s="389">
        <v>13</v>
      </c>
      <c r="Q5299" s="389">
        <v>12</v>
      </c>
      <c r="R5299" s="389">
        <v>14</v>
      </c>
      <c r="S5299" s="389">
        <v>16</v>
      </c>
      <c r="T5299" s="389">
        <v>16</v>
      </c>
      <c r="U5299" s="389">
        <v>18</v>
      </c>
      <c r="V5299" s="3358">
        <v>17</v>
      </c>
      <c r="W5299" s="389">
        <v>18</v>
      </c>
      <c r="X5299" s="389">
        <v>16</v>
      </c>
      <c r="Y5299" s="389">
        <v>16</v>
      </c>
      <c r="Z5299" s="389">
        <v>15</v>
      </c>
      <c r="AA5299" s="389">
        <v>14</v>
      </c>
      <c r="AB5299" s="1452">
        <v>15</v>
      </c>
      <c r="AC5299" s="107">
        <f>AVERAGE(E5299:AB5299)</f>
        <v>14.625</v>
      </c>
      <c r="AD5299" s="834"/>
      <c r="AE5299" s="722"/>
      <c r="AF5299" s="723"/>
      <c r="AG5299" s="781"/>
      <c r="AH5299" s="781"/>
      <c r="AI5299" s="781"/>
      <c r="AJ5299" s="781"/>
    </row>
    <row r="5300" spans="1:36" s="181" customFormat="1" ht="15.75" customHeight="1" thickBot="1" x14ac:dyDescent="0.3">
      <c r="A5300" s="3531"/>
      <c r="B5300" s="3534"/>
      <c r="C5300" s="126" t="s">
        <v>17</v>
      </c>
      <c r="D5300" s="114"/>
      <c r="E5300" s="317">
        <f t="shared" ref="E5300:AB5300" si="1802">E5298/E5297</f>
        <v>0.57351676698194332</v>
      </c>
      <c r="F5300" s="318">
        <f t="shared" si="1802"/>
        <v>0.58003442340791744</v>
      </c>
      <c r="G5300" s="318">
        <f t="shared" si="1802"/>
        <v>0.56873315363881405</v>
      </c>
      <c r="H5300" s="3304">
        <f t="shared" si="1802"/>
        <v>0.56483126110124338</v>
      </c>
      <c r="I5300" s="318">
        <f t="shared" si="1802"/>
        <v>0.57474466109563604</v>
      </c>
      <c r="J5300" s="318">
        <f t="shared" si="1802"/>
        <v>0.48962655601659749</v>
      </c>
      <c r="K5300" s="318">
        <f t="shared" si="1802"/>
        <v>0.41528478731074264</v>
      </c>
      <c r="L5300" s="318">
        <f t="shared" si="1802"/>
        <v>0.39332365747460085</v>
      </c>
      <c r="M5300" s="318">
        <f t="shared" si="1802"/>
        <v>0.38493038493038495</v>
      </c>
      <c r="N5300" s="3304">
        <f t="shared" si="1802"/>
        <v>0.40195280716029291</v>
      </c>
      <c r="O5300" s="318">
        <f t="shared" si="1802"/>
        <v>0.42890995260663506</v>
      </c>
      <c r="P5300" s="318">
        <f t="shared" si="1802"/>
        <v>0.43888888888888888</v>
      </c>
      <c r="Q5300" s="318">
        <f t="shared" si="1802"/>
        <v>0.43795620437956206</v>
      </c>
      <c r="R5300" s="318">
        <f t="shared" si="1802"/>
        <v>0.43671416596814755</v>
      </c>
      <c r="S5300" s="318">
        <f t="shared" si="1802"/>
        <v>0.41297208538587848</v>
      </c>
      <c r="T5300" s="318">
        <f t="shared" si="1802"/>
        <v>0.44344205412907706</v>
      </c>
      <c r="U5300" s="318">
        <f t="shared" si="1802"/>
        <v>0.43312966734555325</v>
      </c>
      <c r="V5300" s="3304">
        <f t="shared" si="1802"/>
        <v>0.44631306597671411</v>
      </c>
      <c r="W5300" s="318">
        <f t="shared" si="1802"/>
        <v>0.45787067276290006</v>
      </c>
      <c r="X5300" s="318">
        <f t="shared" si="1802"/>
        <v>0.46561886051080548</v>
      </c>
      <c r="Y5300" s="318">
        <f>Y5298/Y5297</f>
        <v>0.49713876967095849</v>
      </c>
      <c r="Z5300" s="318">
        <f t="shared" si="1802"/>
        <v>0.53453453453453459</v>
      </c>
      <c r="AA5300" s="318">
        <f t="shared" si="1802"/>
        <v>0.53917765709852594</v>
      </c>
      <c r="AB5300" s="806">
        <f t="shared" si="1802"/>
        <v>0.5807504078303426</v>
      </c>
      <c r="AC5300" s="114"/>
      <c r="AD5300" s="834"/>
      <c r="AE5300" s="722"/>
      <c r="AF5300" s="723"/>
      <c r="AG5300" s="781"/>
      <c r="AH5300" s="781"/>
      <c r="AI5300" s="781"/>
      <c r="AJ5300" s="781"/>
    </row>
    <row r="5301" spans="1:36" s="181" customFormat="1" ht="15.75" hidden="1" customHeight="1" x14ac:dyDescent="0.25">
      <c r="A5301" s="1706"/>
      <c r="B5301" s="1703"/>
      <c r="C5301" s="456" t="s">
        <v>116</v>
      </c>
      <c r="D5301" s="113"/>
      <c r="E5301" s="2342"/>
      <c r="F5301" s="203"/>
      <c r="G5301" s="203"/>
      <c r="H5301" s="3315"/>
      <c r="I5301" s="203"/>
      <c r="J5301" s="203"/>
      <c r="K5301" s="203"/>
      <c r="L5301" s="203"/>
      <c r="M5301" s="203"/>
      <c r="N5301" s="3315"/>
      <c r="O5301" s="203"/>
      <c r="P5301" s="203"/>
      <c r="Q5301" s="203"/>
      <c r="R5301" s="203"/>
      <c r="S5301" s="203"/>
      <c r="T5301" s="203"/>
      <c r="U5301" s="203"/>
      <c r="V5301" s="3315"/>
      <c r="W5301" s="203"/>
      <c r="X5301" s="203"/>
      <c r="Y5301" s="203"/>
      <c r="Z5301" s="203"/>
      <c r="AA5301" s="203"/>
      <c r="AB5301" s="329"/>
      <c r="AC5301" s="113"/>
      <c r="AD5301" s="834"/>
      <c r="AE5301" s="722"/>
      <c r="AF5301" s="723"/>
      <c r="AG5301" s="781"/>
      <c r="AH5301" s="781"/>
      <c r="AI5301" s="781"/>
      <c r="AJ5301" s="781"/>
    </row>
    <row r="5302" spans="1:36" s="181" customFormat="1" ht="15.75" hidden="1" customHeight="1" x14ac:dyDescent="0.25">
      <c r="A5302" s="1707"/>
      <c r="B5302" s="1704"/>
      <c r="C5302" s="124" t="s">
        <v>117</v>
      </c>
      <c r="D5302" s="108"/>
      <c r="E5302" s="81"/>
      <c r="F5302" s="155"/>
      <c r="G5302" s="155"/>
      <c r="H5302" s="3306"/>
      <c r="I5302" s="155"/>
      <c r="J5302" s="155"/>
      <c r="K5302" s="155"/>
      <c r="L5302" s="155"/>
      <c r="M5302" s="155"/>
      <c r="N5302" s="3306"/>
      <c r="O5302" s="155"/>
      <c r="P5302" s="155"/>
      <c r="Q5302" s="155"/>
      <c r="R5302" s="155"/>
      <c r="S5302" s="155"/>
      <c r="T5302" s="155"/>
      <c r="U5302" s="155"/>
      <c r="V5302" s="3306"/>
      <c r="W5302" s="155"/>
      <c r="X5302" s="155"/>
      <c r="Y5302" s="155"/>
      <c r="Z5302" s="155"/>
      <c r="AA5302" s="155"/>
      <c r="AB5302" s="316"/>
      <c r="AC5302" s="108"/>
      <c r="AD5302" s="834"/>
      <c r="AE5302" s="722"/>
      <c r="AF5302" s="723"/>
      <c r="AG5302" s="781"/>
      <c r="AH5302" s="781"/>
      <c r="AI5302" s="781"/>
      <c r="AJ5302" s="781"/>
    </row>
    <row r="5303" spans="1:36" s="181" customFormat="1" ht="15.75" hidden="1" customHeight="1" thickBot="1" x14ac:dyDescent="0.3">
      <c r="A5303" s="2025"/>
      <c r="B5303" s="3677" t="s">
        <v>42</v>
      </c>
      <c r="C5303" s="3678"/>
      <c r="D5303" s="114"/>
      <c r="E5303" s="178">
        <f>SQRT(E5297*E5297+E5298*E5298)/E5289/1.73</f>
        <v>14.846113263025062</v>
      </c>
      <c r="F5303" s="179">
        <f t="shared" ref="F5303:AB5303" si="1803">SQRT(F5297*F5297+F5298*F5298)/F5289/1.73</f>
        <v>14.846806826711921</v>
      </c>
      <c r="G5303" s="179">
        <f t="shared" si="1803"/>
        <v>14.288093540654804</v>
      </c>
      <c r="H5303" s="3307">
        <f t="shared" si="1803"/>
        <v>14.500790265153617</v>
      </c>
      <c r="I5303" s="79">
        <f t="shared" si="1803"/>
        <v>13.956102363088126</v>
      </c>
      <c r="J5303" s="79">
        <f t="shared" si="1803"/>
        <v>15.281612465510635</v>
      </c>
      <c r="K5303" s="79">
        <f t="shared" si="1803"/>
        <v>16.988645135976157</v>
      </c>
      <c r="L5303" s="79">
        <f t="shared" si="1803"/>
        <v>16.491911576305338</v>
      </c>
      <c r="M5303" s="79">
        <f t="shared" si="1803"/>
        <v>14.71329031844965</v>
      </c>
      <c r="N5303" s="3307">
        <f t="shared" si="1803"/>
        <v>14.681601223807045</v>
      </c>
      <c r="O5303" s="79">
        <f t="shared" si="1803"/>
        <v>15.283368393971244</v>
      </c>
      <c r="P5303" s="79">
        <f t="shared" si="1803"/>
        <v>15.135730806628652</v>
      </c>
      <c r="Q5303" s="79">
        <f t="shared" si="1803"/>
        <v>14.76417131492795</v>
      </c>
      <c r="R5303" s="79">
        <f t="shared" si="1803"/>
        <v>14.597226963017986</v>
      </c>
      <c r="S5303" s="79">
        <f t="shared" si="1803"/>
        <v>14.877345754932357</v>
      </c>
      <c r="T5303" s="79">
        <f t="shared" si="1803"/>
        <v>17.883626971993664</v>
      </c>
      <c r="U5303" s="79">
        <f t="shared" si="1803"/>
        <v>17.930055065691349</v>
      </c>
      <c r="V5303" s="3307">
        <f t="shared" si="1803"/>
        <v>18.622399299967032</v>
      </c>
      <c r="W5303" s="79">
        <f t="shared" si="1803"/>
        <v>18.539535579713974</v>
      </c>
      <c r="X5303" s="79">
        <f t="shared" si="1803"/>
        <v>18.388094828642739</v>
      </c>
      <c r="Y5303" s="79">
        <f>SQRT(V5297*V5297+V5298*V5298)/V5289/1.73</f>
        <v>18.622399299967032</v>
      </c>
      <c r="Z5303" s="179">
        <f t="shared" si="1803"/>
        <v>16.692863548251346</v>
      </c>
      <c r="AA5303" s="179">
        <f t="shared" si="1803"/>
        <v>16.138980150003754</v>
      </c>
      <c r="AB5303" s="395">
        <f t="shared" si="1803"/>
        <v>15.491676314940339</v>
      </c>
      <c r="AC5303" s="109">
        <f>AVERAGE(E5303:AB5303)</f>
        <v>15.98176838630549</v>
      </c>
      <c r="AD5303" s="96">
        <f>(AC5299-AC5303)/AC5299</f>
        <v>-9.277048795251211E-2</v>
      </c>
      <c r="AE5303" s="79"/>
      <c r="AF5303" s="80"/>
      <c r="AG5303" s="878"/>
      <c r="AH5303" s="878"/>
      <c r="AI5303" s="781"/>
      <c r="AJ5303" s="878"/>
    </row>
    <row r="5304" spans="1:36" s="181" customFormat="1" ht="15.75" customHeight="1" x14ac:dyDescent="0.25">
      <c r="A5304" s="3530" t="s">
        <v>25</v>
      </c>
      <c r="B5304" s="3533" t="s">
        <v>753</v>
      </c>
      <c r="C5304" s="125" t="s">
        <v>13</v>
      </c>
      <c r="D5304" s="122" t="s">
        <v>811</v>
      </c>
      <c r="E5304" s="2161">
        <v>289.2</v>
      </c>
      <c r="F5304" s="91">
        <v>284.2</v>
      </c>
      <c r="G5304" s="91">
        <v>274</v>
      </c>
      <c r="H5304" s="3305">
        <v>273.60000000000002</v>
      </c>
      <c r="I5304" s="91">
        <v>275.60000000000002</v>
      </c>
      <c r="J5304" s="91">
        <v>299.60000000000002</v>
      </c>
      <c r="K5304" s="91">
        <v>317.60000000000002</v>
      </c>
      <c r="L5304" s="91">
        <v>326.60000000000002</v>
      </c>
      <c r="M5304" s="91">
        <v>311</v>
      </c>
      <c r="N5304" s="3305">
        <v>293</v>
      </c>
      <c r="O5304" s="91">
        <v>278.39999999999998</v>
      </c>
      <c r="P5304" s="91">
        <v>290.8</v>
      </c>
      <c r="Q5304" s="91">
        <v>297.39999999999998</v>
      </c>
      <c r="R5304" s="91">
        <v>293.2</v>
      </c>
      <c r="S5304" s="91">
        <v>302</v>
      </c>
      <c r="T5304" s="91">
        <v>325.60000000000002</v>
      </c>
      <c r="U5304" s="91">
        <v>333</v>
      </c>
      <c r="V5304" s="3305">
        <v>350.2</v>
      </c>
      <c r="W5304" s="91">
        <v>349</v>
      </c>
      <c r="X5304" s="91">
        <v>348.4</v>
      </c>
      <c r="Y5304" s="91">
        <v>337.8</v>
      </c>
      <c r="Z5304" s="91">
        <v>314</v>
      </c>
      <c r="AA5304" s="91">
        <v>291.8</v>
      </c>
      <c r="AB5304" s="382">
        <v>275.39999999999998</v>
      </c>
      <c r="AC5304" s="134">
        <f>SUM(E5304:AB5304)</f>
        <v>7331.4</v>
      </c>
      <c r="AD5304" s="834"/>
      <c r="AE5304" s="722">
        <v>100</v>
      </c>
      <c r="AF5304" s="723">
        <v>20</v>
      </c>
      <c r="AG5304" s="879"/>
      <c r="AH5304" s="880"/>
      <c r="AI5304" s="879"/>
      <c r="AJ5304" s="781"/>
    </row>
    <row r="5305" spans="1:36" s="181" customFormat="1" ht="15.75" customHeight="1" x14ac:dyDescent="0.25">
      <c r="A5305" s="3530"/>
      <c r="B5305" s="3533"/>
      <c r="C5305" s="123" t="s">
        <v>14</v>
      </c>
      <c r="D5305" s="108" t="s">
        <v>811</v>
      </c>
      <c r="E5305" s="81">
        <v>73.400000000000006</v>
      </c>
      <c r="F5305" s="155">
        <v>73.400000000000006</v>
      </c>
      <c r="G5305" s="155">
        <v>67.2</v>
      </c>
      <c r="H5305" s="3306">
        <v>67.8</v>
      </c>
      <c r="I5305" s="155">
        <v>68.2</v>
      </c>
      <c r="J5305" s="155">
        <v>75.2</v>
      </c>
      <c r="K5305" s="155">
        <v>72.400000000000006</v>
      </c>
      <c r="L5305" s="155">
        <v>71</v>
      </c>
      <c r="M5305" s="155">
        <v>73.2</v>
      </c>
      <c r="N5305" s="3306">
        <v>68.2</v>
      </c>
      <c r="O5305" s="155">
        <v>74</v>
      </c>
      <c r="P5305" s="155">
        <v>81.2</v>
      </c>
      <c r="Q5305" s="155">
        <v>75.599999999999994</v>
      </c>
      <c r="R5305" s="155">
        <v>73.2</v>
      </c>
      <c r="S5305" s="155">
        <v>76</v>
      </c>
      <c r="T5305" s="155">
        <v>80.400000000000006</v>
      </c>
      <c r="U5305" s="155">
        <v>75.400000000000006</v>
      </c>
      <c r="V5305" s="3306">
        <v>85.2</v>
      </c>
      <c r="W5305" s="155">
        <v>86.6</v>
      </c>
      <c r="X5305" s="155">
        <v>92</v>
      </c>
      <c r="Y5305" s="155">
        <v>89</v>
      </c>
      <c r="Z5305" s="155">
        <v>80.599999999999994</v>
      </c>
      <c r="AA5305" s="155">
        <v>78.8</v>
      </c>
      <c r="AB5305" s="316">
        <v>78.2</v>
      </c>
      <c r="AC5305" s="107">
        <f>SUM(E5305:AB5305)</f>
        <v>1836.2000000000003</v>
      </c>
      <c r="AD5305" s="834"/>
      <c r="AE5305" s="722"/>
      <c r="AF5305" s="723"/>
      <c r="AG5305" s="781"/>
      <c r="AH5305" s="781"/>
      <c r="AI5305" s="781"/>
      <c r="AJ5305" s="781"/>
    </row>
    <row r="5306" spans="1:36" s="181" customFormat="1" ht="15.75" customHeight="1" x14ac:dyDescent="0.25">
      <c r="A5306" s="3530"/>
      <c r="B5306" s="3533"/>
      <c r="C5306" s="123" t="s">
        <v>15</v>
      </c>
      <c r="D5306" s="108" t="s">
        <v>54</v>
      </c>
      <c r="E5306" s="1451">
        <v>19</v>
      </c>
      <c r="F5306" s="389">
        <v>17</v>
      </c>
      <c r="G5306" s="389">
        <v>17</v>
      </c>
      <c r="H5306" s="3358">
        <v>17</v>
      </c>
      <c r="I5306" s="389">
        <v>17</v>
      </c>
      <c r="J5306" s="389">
        <v>17</v>
      </c>
      <c r="K5306" s="389">
        <v>19</v>
      </c>
      <c r="L5306" s="389">
        <v>18</v>
      </c>
      <c r="M5306" s="389">
        <v>16</v>
      </c>
      <c r="N5306" s="3358">
        <v>18</v>
      </c>
      <c r="O5306" s="389">
        <v>16</v>
      </c>
      <c r="P5306" s="389">
        <v>17</v>
      </c>
      <c r="Q5306" s="389">
        <v>18</v>
      </c>
      <c r="R5306" s="389">
        <v>17</v>
      </c>
      <c r="S5306" s="389">
        <v>18</v>
      </c>
      <c r="T5306" s="389">
        <v>20</v>
      </c>
      <c r="U5306" s="389">
        <v>20</v>
      </c>
      <c r="V5306" s="3358">
        <v>22</v>
      </c>
      <c r="W5306" s="389">
        <v>20</v>
      </c>
      <c r="X5306" s="389">
        <v>20</v>
      </c>
      <c r="Y5306" s="389">
        <v>22</v>
      </c>
      <c r="Z5306" s="389">
        <v>18</v>
      </c>
      <c r="AA5306" s="389">
        <v>16</v>
      </c>
      <c r="AB5306" s="1452">
        <v>16</v>
      </c>
      <c r="AC5306" s="107">
        <f>AVERAGE(E5306:AB5306)</f>
        <v>18.125</v>
      </c>
      <c r="AD5306" s="834"/>
      <c r="AE5306" s="722"/>
      <c r="AF5306" s="723"/>
      <c r="AG5306" s="781"/>
      <c r="AH5306" s="781"/>
      <c r="AI5306" s="781"/>
      <c r="AJ5306" s="781"/>
    </row>
    <row r="5307" spans="1:36" s="181" customFormat="1" ht="15.75" customHeight="1" thickBot="1" x14ac:dyDescent="0.3">
      <c r="A5307" s="3530"/>
      <c r="B5307" s="3533"/>
      <c r="C5307" s="452" t="s">
        <v>17</v>
      </c>
      <c r="D5307" s="128"/>
      <c r="E5307" s="351">
        <f t="shared" ref="E5307:AB5307" si="1804">E5305/E5304</f>
        <v>0.25380359612724762</v>
      </c>
      <c r="F5307" s="323">
        <f t="shared" si="1804"/>
        <v>0.25826882477128787</v>
      </c>
      <c r="G5307" s="323">
        <f t="shared" si="1804"/>
        <v>0.24525547445255474</v>
      </c>
      <c r="H5307" s="3351">
        <f t="shared" si="1804"/>
        <v>0.24780701754385961</v>
      </c>
      <c r="I5307" s="323">
        <f t="shared" si="1804"/>
        <v>0.24746008708272857</v>
      </c>
      <c r="J5307" s="323">
        <f t="shared" si="1804"/>
        <v>0.25100133511348466</v>
      </c>
      <c r="K5307" s="323">
        <f t="shared" si="1804"/>
        <v>0.22795969773299748</v>
      </c>
      <c r="L5307" s="323">
        <f t="shared" si="1804"/>
        <v>0.21739130434782608</v>
      </c>
      <c r="M5307" s="323">
        <f t="shared" si="1804"/>
        <v>0.23536977491961417</v>
      </c>
      <c r="N5307" s="3351">
        <f t="shared" si="1804"/>
        <v>0.23276450511945393</v>
      </c>
      <c r="O5307" s="323">
        <f t="shared" si="1804"/>
        <v>0.26580459770114945</v>
      </c>
      <c r="P5307" s="323">
        <f t="shared" si="1804"/>
        <v>0.27922971114167811</v>
      </c>
      <c r="Q5307" s="323">
        <f t="shared" si="1804"/>
        <v>0.25420309347679892</v>
      </c>
      <c r="R5307" s="323">
        <f t="shared" si="1804"/>
        <v>0.24965893587994545</v>
      </c>
      <c r="S5307" s="323">
        <f t="shared" si="1804"/>
        <v>0.25165562913907286</v>
      </c>
      <c r="T5307" s="323">
        <f t="shared" si="1804"/>
        <v>0.24692874692874692</v>
      </c>
      <c r="U5307" s="323">
        <f t="shared" si="1804"/>
        <v>0.22642642642642644</v>
      </c>
      <c r="V5307" s="3351">
        <f t="shared" si="1804"/>
        <v>0.24328954882924045</v>
      </c>
      <c r="W5307" s="323">
        <f t="shared" si="1804"/>
        <v>0.2481375358166189</v>
      </c>
      <c r="X5307" s="323">
        <f t="shared" si="1804"/>
        <v>0.26406429391504022</v>
      </c>
      <c r="Y5307" s="323">
        <f>Y5305/Y5304</f>
        <v>0.26346950858496149</v>
      </c>
      <c r="Z5307" s="323">
        <f t="shared" si="1804"/>
        <v>0.25668789808917197</v>
      </c>
      <c r="AA5307" s="323">
        <f t="shared" si="1804"/>
        <v>0.27004797806716929</v>
      </c>
      <c r="AB5307" s="453">
        <f t="shared" si="1804"/>
        <v>0.28395061728395066</v>
      </c>
      <c r="AC5307" s="128"/>
      <c r="AD5307" s="834"/>
      <c r="AE5307" s="722"/>
      <c r="AF5307" s="723"/>
      <c r="AG5307" s="781"/>
      <c r="AH5307" s="781"/>
      <c r="AI5307" s="781"/>
      <c r="AJ5307" s="781"/>
    </row>
    <row r="5308" spans="1:36" s="181" customFormat="1" ht="15.75" hidden="1" customHeight="1" x14ac:dyDescent="0.25">
      <c r="A5308" s="1706"/>
      <c r="B5308" s="1703"/>
      <c r="C5308" s="456" t="s">
        <v>116</v>
      </c>
      <c r="D5308" s="113"/>
      <c r="E5308" s="2342"/>
      <c r="F5308" s="203"/>
      <c r="G5308" s="203"/>
      <c r="H5308" s="3315"/>
      <c r="I5308" s="203"/>
      <c r="J5308" s="203"/>
      <c r="K5308" s="203"/>
      <c r="L5308" s="203"/>
      <c r="M5308" s="203"/>
      <c r="N5308" s="3315"/>
      <c r="O5308" s="203"/>
      <c r="P5308" s="203"/>
      <c r="Q5308" s="203"/>
      <c r="R5308" s="203"/>
      <c r="S5308" s="203"/>
      <c r="T5308" s="203"/>
      <c r="U5308" s="203"/>
      <c r="V5308" s="3315"/>
      <c r="W5308" s="203"/>
      <c r="X5308" s="203"/>
      <c r="Y5308" s="203"/>
      <c r="Z5308" s="203"/>
      <c r="AA5308" s="203"/>
      <c r="AB5308" s="329"/>
      <c r="AC5308" s="113"/>
      <c r="AD5308" s="834"/>
      <c r="AE5308" s="722"/>
      <c r="AF5308" s="723"/>
      <c r="AG5308" s="781"/>
      <c r="AH5308" s="781"/>
      <c r="AI5308" s="781"/>
      <c r="AJ5308" s="781"/>
    </row>
    <row r="5309" spans="1:36" s="181" customFormat="1" ht="15.75" hidden="1" customHeight="1" x14ac:dyDescent="0.25">
      <c r="A5309" s="1707"/>
      <c r="B5309" s="1704"/>
      <c r="C5309" s="124" t="s">
        <v>117</v>
      </c>
      <c r="D5309" s="108"/>
      <c r="E5309" s="81"/>
      <c r="F5309" s="155"/>
      <c r="G5309" s="155"/>
      <c r="H5309" s="3306"/>
      <c r="I5309" s="155"/>
      <c r="J5309" s="155"/>
      <c r="K5309" s="155"/>
      <c r="L5309" s="155"/>
      <c r="M5309" s="155"/>
      <c r="N5309" s="3306"/>
      <c r="O5309" s="155"/>
      <c r="P5309" s="155"/>
      <c r="Q5309" s="155"/>
      <c r="R5309" s="155"/>
      <c r="S5309" s="155"/>
      <c r="T5309" s="155"/>
      <c r="U5309" s="155"/>
      <c r="V5309" s="3306"/>
      <c r="W5309" s="155"/>
      <c r="X5309" s="155"/>
      <c r="Y5309" s="155"/>
      <c r="Z5309" s="155"/>
      <c r="AA5309" s="155"/>
      <c r="AB5309" s="316"/>
      <c r="AC5309" s="108"/>
      <c r="AD5309" s="834"/>
      <c r="AE5309" s="722"/>
      <c r="AF5309" s="723"/>
      <c r="AG5309" s="781"/>
      <c r="AH5309" s="781"/>
      <c r="AI5309" s="781"/>
      <c r="AJ5309" s="781"/>
    </row>
    <row r="5310" spans="1:36" s="181" customFormat="1" ht="15.75" hidden="1" customHeight="1" thickBot="1" x14ac:dyDescent="0.3">
      <c r="A5310" s="2025"/>
      <c r="B5310" s="3677" t="s">
        <v>42</v>
      </c>
      <c r="C5310" s="3678"/>
      <c r="D5310" s="114"/>
      <c r="E5310" s="178">
        <f>SQRT(E5304*E5304+E5305*E5305)/E5289/1.73</f>
        <v>16.519900911286687</v>
      </c>
      <c r="F5310" s="179">
        <f t="shared" ref="F5310:AB5310" si="1805">SQRT(F5304*F5304+F5305*F5305)/F5289/1.73</f>
        <v>16.220640556311249</v>
      </c>
      <c r="G5310" s="179">
        <f t="shared" si="1805"/>
        <v>15.740858462188022</v>
      </c>
      <c r="H5310" s="3307">
        <f>SQRT(H5304*H5304+H5305*H5305)/H5289/1.73</f>
        <v>15.803474063238365</v>
      </c>
      <c r="I5310" s="79">
        <f t="shared" si="1805"/>
        <v>15.948646188165064</v>
      </c>
      <c r="J5310" s="79">
        <f t="shared" si="1805"/>
        <v>17.591247424931897</v>
      </c>
      <c r="K5310" s="79">
        <f t="shared" si="1805"/>
        <v>18.424014591031721</v>
      </c>
      <c r="L5310" s="79">
        <f t="shared" si="1805"/>
        <v>18.612288260254321</v>
      </c>
      <c r="M5310" s="79">
        <f t="shared" si="1805"/>
        <v>17.965094093779445</v>
      </c>
      <c r="N5310" s="3307">
        <f t="shared" si="1805"/>
        <v>16.672259213532509</v>
      </c>
      <c r="O5310" s="79">
        <f t="shared" si="1805"/>
        <v>15.980103661576152</v>
      </c>
      <c r="P5310" s="79">
        <f t="shared" si="1805"/>
        <v>16.605377974070528</v>
      </c>
      <c r="Q5310" s="79">
        <f t="shared" si="1805"/>
        <v>16.828732217747376</v>
      </c>
      <c r="R5310" s="79">
        <f t="shared" si="1805"/>
        <v>16.942942446997485</v>
      </c>
      <c r="S5310" s="79">
        <f t="shared" si="1805"/>
        <v>17.579034971536863</v>
      </c>
      <c r="T5310" s="79">
        <f t="shared" si="1805"/>
        <v>19.024639675866343</v>
      </c>
      <c r="U5310" s="79">
        <f t="shared" si="1805"/>
        <v>19.068419356282572</v>
      </c>
      <c r="V5310" s="3307">
        <f t="shared" si="1805"/>
        <v>19.822307932170915</v>
      </c>
      <c r="W5310" s="79">
        <f t="shared" si="1805"/>
        <v>19.79542365020701</v>
      </c>
      <c r="X5310" s="79">
        <f t="shared" si="1805"/>
        <v>19.668586993220448</v>
      </c>
      <c r="Y5310" s="79">
        <f>SQRT(V5304*V5304+V5305*V5305)/V5289/1.73</f>
        <v>19.822307932170915</v>
      </c>
      <c r="Z5310" s="179">
        <f t="shared" si="1805"/>
        <v>17.914627602458051</v>
      </c>
      <c r="AA5310" s="179">
        <f t="shared" si="1805"/>
        <v>16.655150556447989</v>
      </c>
      <c r="AB5310" s="395">
        <f t="shared" si="1805"/>
        <v>15.641207006145523</v>
      </c>
      <c r="AC5310" s="109">
        <f>AVERAGE(E5310:AB5310)</f>
        <v>17.535303572567393</v>
      </c>
      <c r="AD5310" s="96">
        <f>(AC5306-AC5310)/AC5306</f>
        <v>3.2534975306626572E-2</v>
      </c>
      <c r="AE5310" s="79"/>
      <c r="AF5310" s="80"/>
      <c r="AG5310" s="878"/>
      <c r="AH5310" s="878"/>
      <c r="AI5310" s="781"/>
      <c r="AJ5310" s="878"/>
    </row>
    <row r="5311" spans="1:36" s="181" customFormat="1" ht="15.75" customHeight="1" x14ac:dyDescent="0.25">
      <c r="A5311" s="3664" t="s">
        <v>155</v>
      </c>
      <c r="B5311" s="3532" t="s">
        <v>26</v>
      </c>
      <c r="C5311" s="121" t="s">
        <v>13</v>
      </c>
      <c r="D5311" s="113" t="s">
        <v>115</v>
      </c>
      <c r="E5311" s="2342">
        <f t="shared" ref="E5311:AB5311" si="1806">(E5315-D5315)*$AE5311*$AF5311</f>
        <v>0</v>
      </c>
      <c r="F5311" s="203">
        <f t="shared" si="1806"/>
        <v>0</v>
      </c>
      <c r="G5311" s="203">
        <f t="shared" si="1806"/>
        <v>0</v>
      </c>
      <c r="H5311" s="3315">
        <f t="shared" si="1806"/>
        <v>0</v>
      </c>
      <c r="I5311" s="203">
        <f t="shared" si="1806"/>
        <v>0</v>
      </c>
      <c r="J5311" s="203">
        <f t="shared" si="1806"/>
        <v>0</v>
      </c>
      <c r="K5311" s="203">
        <f t="shared" si="1806"/>
        <v>0</v>
      </c>
      <c r="L5311" s="203">
        <f t="shared" si="1806"/>
        <v>0</v>
      </c>
      <c r="M5311" s="203">
        <f t="shared" si="1806"/>
        <v>0</v>
      </c>
      <c r="N5311" s="3315">
        <f t="shared" si="1806"/>
        <v>0</v>
      </c>
      <c r="O5311" s="203">
        <f t="shared" si="1806"/>
        <v>0</v>
      </c>
      <c r="P5311" s="203">
        <f t="shared" si="1806"/>
        <v>0</v>
      </c>
      <c r="Q5311" s="203">
        <f t="shared" si="1806"/>
        <v>0</v>
      </c>
      <c r="R5311" s="203">
        <f t="shared" si="1806"/>
        <v>0</v>
      </c>
      <c r="S5311" s="203">
        <f t="shared" si="1806"/>
        <v>0</v>
      </c>
      <c r="T5311" s="203">
        <f t="shared" si="1806"/>
        <v>0</v>
      </c>
      <c r="U5311" s="203">
        <f t="shared" si="1806"/>
        <v>0</v>
      </c>
      <c r="V5311" s="3315">
        <f t="shared" si="1806"/>
        <v>0</v>
      </c>
      <c r="W5311" s="203">
        <f t="shared" si="1806"/>
        <v>0</v>
      </c>
      <c r="X5311" s="203">
        <f t="shared" si="1806"/>
        <v>0</v>
      </c>
      <c r="Y5311" s="203">
        <f>(Y5315-X5315)*$AE5311*$AF5311</f>
        <v>0</v>
      </c>
      <c r="Z5311" s="203">
        <f>(Z5315-Y5315)*$AE5311*$AF5311</f>
        <v>0</v>
      </c>
      <c r="AA5311" s="203">
        <f t="shared" si="1806"/>
        <v>0</v>
      </c>
      <c r="AB5311" s="329">
        <f t="shared" si="1806"/>
        <v>0</v>
      </c>
      <c r="AC5311" s="106">
        <f>SUM(E5311:AB5311)</f>
        <v>0</v>
      </c>
      <c r="AD5311" s="465"/>
      <c r="AE5311" s="466">
        <v>0</v>
      </c>
      <c r="AF5311" s="467">
        <v>0</v>
      </c>
      <c r="AG5311" s="879"/>
      <c r="AH5311" s="880"/>
      <c r="AI5311" s="879"/>
      <c r="AJ5311" s="781"/>
    </row>
    <row r="5312" spans="1:36" s="181" customFormat="1" ht="15.75" customHeight="1" x14ac:dyDescent="0.25">
      <c r="A5312" s="3663"/>
      <c r="B5312" s="3533"/>
      <c r="C5312" s="123" t="s">
        <v>14</v>
      </c>
      <c r="D5312" s="108" t="s">
        <v>115</v>
      </c>
      <c r="E5312" s="81">
        <f t="shared" ref="E5312:AB5312" si="1807">(E5316-D5316)*$AE5311*$AF5311</f>
        <v>0</v>
      </c>
      <c r="F5312" s="155">
        <f t="shared" si="1807"/>
        <v>0</v>
      </c>
      <c r="G5312" s="155">
        <f t="shared" si="1807"/>
        <v>0</v>
      </c>
      <c r="H5312" s="3306">
        <f t="shared" si="1807"/>
        <v>0</v>
      </c>
      <c r="I5312" s="155">
        <f t="shared" si="1807"/>
        <v>0</v>
      </c>
      <c r="J5312" s="155">
        <f t="shared" si="1807"/>
        <v>0</v>
      </c>
      <c r="K5312" s="155">
        <f t="shared" si="1807"/>
        <v>0</v>
      </c>
      <c r="L5312" s="155">
        <f t="shared" si="1807"/>
        <v>0</v>
      </c>
      <c r="M5312" s="155">
        <f t="shared" si="1807"/>
        <v>0</v>
      </c>
      <c r="N5312" s="3306">
        <f t="shared" si="1807"/>
        <v>0</v>
      </c>
      <c r="O5312" s="155">
        <f t="shared" si="1807"/>
        <v>0</v>
      </c>
      <c r="P5312" s="155">
        <f t="shared" si="1807"/>
        <v>0</v>
      </c>
      <c r="Q5312" s="155">
        <f t="shared" si="1807"/>
        <v>0</v>
      </c>
      <c r="R5312" s="155">
        <f t="shared" si="1807"/>
        <v>0</v>
      </c>
      <c r="S5312" s="155">
        <f t="shared" si="1807"/>
        <v>0</v>
      </c>
      <c r="T5312" s="155">
        <f t="shared" si="1807"/>
        <v>0</v>
      </c>
      <c r="U5312" s="155">
        <f t="shared" si="1807"/>
        <v>0</v>
      </c>
      <c r="V5312" s="3306">
        <f t="shared" si="1807"/>
        <v>0</v>
      </c>
      <c r="W5312" s="155">
        <f t="shared" si="1807"/>
        <v>0</v>
      </c>
      <c r="X5312" s="155">
        <f t="shared" si="1807"/>
        <v>0</v>
      </c>
      <c r="Y5312" s="155">
        <f>(Y5316-X5316)*$AE5311*$AF5311</f>
        <v>0</v>
      </c>
      <c r="Z5312" s="155">
        <f>(Z5316-Y5316)*$AE5311*$AF5311</f>
        <v>0</v>
      </c>
      <c r="AA5312" s="155">
        <f t="shared" si="1807"/>
        <v>0</v>
      </c>
      <c r="AB5312" s="316">
        <f t="shared" si="1807"/>
        <v>0</v>
      </c>
      <c r="AC5312" s="107">
        <f>SUM(E5312:AB5312)</f>
        <v>0</v>
      </c>
      <c r="AD5312" s="834"/>
      <c r="AE5312" s="722"/>
      <c r="AF5312" s="723"/>
      <c r="AG5312" s="781"/>
      <c r="AH5312" s="781"/>
      <c r="AI5312" s="781"/>
      <c r="AJ5312" s="781"/>
    </row>
    <row r="5313" spans="1:36" s="181" customFormat="1" ht="15.75" customHeight="1" x14ac:dyDescent="0.25">
      <c r="A5313" s="3663"/>
      <c r="B5313" s="3533"/>
      <c r="C5313" s="123" t="s">
        <v>15</v>
      </c>
      <c r="D5313" s="108" t="s">
        <v>54</v>
      </c>
      <c r="E5313" s="93">
        <v>0</v>
      </c>
      <c r="F5313" s="94">
        <v>0</v>
      </c>
      <c r="G5313" s="94">
        <v>0</v>
      </c>
      <c r="H5313" s="3337">
        <v>0</v>
      </c>
      <c r="I5313" s="94">
        <v>0</v>
      </c>
      <c r="J5313" s="94">
        <v>0</v>
      </c>
      <c r="K5313" s="94">
        <v>0</v>
      </c>
      <c r="L5313" s="94">
        <v>0</v>
      </c>
      <c r="M5313" s="94">
        <v>0</v>
      </c>
      <c r="N5313" s="3337">
        <v>0</v>
      </c>
      <c r="O5313" s="94">
        <v>0</v>
      </c>
      <c r="P5313" s="94">
        <v>0</v>
      </c>
      <c r="Q5313" s="94">
        <v>0</v>
      </c>
      <c r="R5313" s="94">
        <v>0</v>
      </c>
      <c r="S5313" s="94">
        <v>0</v>
      </c>
      <c r="T5313" s="94">
        <v>0</v>
      </c>
      <c r="U5313" s="94">
        <v>0</v>
      </c>
      <c r="V5313" s="3337">
        <v>0</v>
      </c>
      <c r="W5313" s="94">
        <v>0</v>
      </c>
      <c r="X5313" s="94">
        <v>0</v>
      </c>
      <c r="Y5313" s="94">
        <v>0</v>
      </c>
      <c r="Z5313" s="94">
        <v>0</v>
      </c>
      <c r="AA5313" s="94">
        <v>0</v>
      </c>
      <c r="AB5313" s="451">
        <v>0</v>
      </c>
      <c r="AC5313" s="107"/>
      <c r="AD5313" s="834"/>
      <c r="AE5313" s="722"/>
      <c r="AF5313" s="723"/>
      <c r="AG5313" s="781"/>
      <c r="AH5313" s="781"/>
      <c r="AI5313" s="781"/>
      <c r="AJ5313" s="781"/>
    </row>
    <row r="5314" spans="1:36" s="181" customFormat="1" ht="15.75" customHeight="1" thickBot="1" x14ac:dyDescent="0.3">
      <c r="A5314" s="3665"/>
      <c r="B5314" s="3534"/>
      <c r="C5314" s="126" t="s">
        <v>17</v>
      </c>
      <c r="D5314" s="114"/>
      <c r="E5314" s="317" t="e">
        <f t="shared" ref="E5314:AB5314" si="1808">E5312/E5311</f>
        <v>#DIV/0!</v>
      </c>
      <c r="F5314" s="318" t="e">
        <f t="shared" si="1808"/>
        <v>#DIV/0!</v>
      </c>
      <c r="G5314" s="318" t="e">
        <f t="shared" si="1808"/>
        <v>#DIV/0!</v>
      </c>
      <c r="H5314" s="3304" t="e">
        <f t="shared" si="1808"/>
        <v>#DIV/0!</v>
      </c>
      <c r="I5314" s="318" t="e">
        <f t="shared" si="1808"/>
        <v>#DIV/0!</v>
      </c>
      <c r="J5314" s="318" t="e">
        <f t="shared" si="1808"/>
        <v>#DIV/0!</v>
      </c>
      <c r="K5314" s="318" t="e">
        <f t="shared" si="1808"/>
        <v>#DIV/0!</v>
      </c>
      <c r="L5314" s="318" t="e">
        <f t="shared" si="1808"/>
        <v>#DIV/0!</v>
      </c>
      <c r="M5314" s="318" t="e">
        <f t="shared" si="1808"/>
        <v>#DIV/0!</v>
      </c>
      <c r="N5314" s="3304" t="e">
        <f t="shared" si="1808"/>
        <v>#DIV/0!</v>
      </c>
      <c r="O5314" s="318" t="e">
        <f t="shared" si="1808"/>
        <v>#DIV/0!</v>
      </c>
      <c r="P5314" s="318" t="e">
        <f t="shared" si="1808"/>
        <v>#DIV/0!</v>
      </c>
      <c r="Q5314" s="318" t="e">
        <f t="shared" si="1808"/>
        <v>#DIV/0!</v>
      </c>
      <c r="R5314" s="318" t="e">
        <f t="shared" si="1808"/>
        <v>#DIV/0!</v>
      </c>
      <c r="S5314" s="318" t="e">
        <f t="shared" si="1808"/>
        <v>#DIV/0!</v>
      </c>
      <c r="T5314" s="318" t="e">
        <f t="shared" si="1808"/>
        <v>#DIV/0!</v>
      </c>
      <c r="U5314" s="318" t="e">
        <f t="shared" si="1808"/>
        <v>#DIV/0!</v>
      </c>
      <c r="V5314" s="3304" t="e">
        <f t="shared" si="1808"/>
        <v>#DIV/0!</v>
      </c>
      <c r="W5314" s="318" t="e">
        <f t="shared" si="1808"/>
        <v>#DIV/0!</v>
      </c>
      <c r="X5314" s="318" t="e">
        <f t="shared" si="1808"/>
        <v>#DIV/0!</v>
      </c>
      <c r="Y5314" s="318" t="e">
        <f>Y5312/Y5311</f>
        <v>#DIV/0!</v>
      </c>
      <c r="Z5314" s="318" t="e">
        <f t="shared" si="1808"/>
        <v>#DIV/0!</v>
      </c>
      <c r="AA5314" s="318" t="e">
        <f t="shared" si="1808"/>
        <v>#DIV/0!</v>
      </c>
      <c r="AB5314" s="806" t="e">
        <f t="shared" si="1808"/>
        <v>#DIV/0!</v>
      </c>
      <c r="AC5314" s="114"/>
      <c r="AD5314" s="471"/>
      <c r="AE5314" s="472"/>
      <c r="AF5314" s="473"/>
      <c r="AG5314" s="781"/>
      <c r="AH5314" s="781"/>
      <c r="AI5314" s="781"/>
      <c r="AJ5314" s="781"/>
    </row>
    <row r="5315" spans="1:36" s="181" customFormat="1" ht="15.75" hidden="1" customHeight="1" x14ac:dyDescent="0.25">
      <c r="A5315" s="1702"/>
      <c r="B5315" s="1701"/>
      <c r="C5315" s="357" t="s">
        <v>116</v>
      </c>
      <c r="D5315" s="122"/>
      <c r="E5315" s="2161"/>
      <c r="F5315" s="91"/>
      <c r="G5315" s="91"/>
      <c r="H5315" s="3305"/>
      <c r="I5315" s="91"/>
      <c r="J5315" s="91"/>
      <c r="K5315" s="91"/>
      <c r="L5315" s="91"/>
      <c r="M5315" s="91"/>
      <c r="N5315" s="3305"/>
      <c r="O5315" s="91"/>
      <c r="P5315" s="91"/>
      <c r="Q5315" s="91"/>
      <c r="R5315" s="91"/>
      <c r="S5315" s="91"/>
      <c r="T5315" s="91"/>
      <c r="U5315" s="91"/>
      <c r="V5315" s="3305"/>
      <c r="W5315" s="91"/>
      <c r="X5315" s="91"/>
      <c r="Y5315" s="91"/>
      <c r="Z5315" s="91"/>
      <c r="AA5315" s="91"/>
      <c r="AB5315" s="382"/>
      <c r="AC5315" s="122"/>
      <c r="AD5315" s="724"/>
      <c r="AE5315" s="725"/>
      <c r="AF5315" s="726"/>
      <c r="AG5315" s="781"/>
      <c r="AH5315" s="781"/>
      <c r="AI5315" s="781"/>
      <c r="AJ5315" s="781"/>
    </row>
    <row r="5316" spans="1:36" s="181" customFormat="1" ht="15.75" hidden="1" customHeight="1" x14ac:dyDescent="0.25">
      <c r="A5316" s="1707"/>
      <c r="B5316" s="1704"/>
      <c r="C5316" s="124" t="s">
        <v>117</v>
      </c>
      <c r="D5316" s="108"/>
      <c r="E5316" s="81"/>
      <c r="F5316" s="155"/>
      <c r="G5316" s="155"/>
      <c r="H5316" s="3306"/>
      <c r="I5316" s="155"/>
      <c r="J5316" s="155"/>
      <c r="K5316" s="155"/>
      <c r="L5316" s="155"/>
      <c r="M5316" s="155"/>
      <c r="N5316" s="3306"/>
      <c r="O5316" s="155"/>
      <c r="P5316" s="155"/>
      <c r="Q5316" s="155"/>
      <c r="R5316" s="155"/>
      <c r="S5316" s="155"/>
      <c r="T5316" s="155"/>
      <c r="U5316" s="155"/>
      <c r="V5316" s="3306"/>
      <c r="W5316" s="155"/>
      <c r="X5316" s="155"/>
      <c r="Y5316" s="155"/>
      <c r="Z5316" s="155"/>
      <c r="AA5316" s="155"/>
      <c r="AB5316" s="316"/>
      <c r="AC5316" s="108"/>
      <c r="AD5316" s="721"/>
      <c r="AE5316" s="722"/>
      <c r="AF5316" s="723"/>
      <c r="AG5316" s="781"/>
      <c r="AH5316" s="781"/>
      <c r="AI5316" s="781"/>
      <c r="AJ5316" s="781"/>
    </row>
    <row r="5317" spans="1:36" s="181" customFormat="1" ht="15.75" hidden="1" customHeight="1" thickBot="1" x14ac:dyDescent="0.3">
      <c r="A5317" s="2025"/>
      <c r="B5317" s="3677" t="s">
        <v>42</v>
      </c>
      <c r="C5317" s="3678"/>
      <c r="D5317" s="114"/>
      <c r="E5317" s="178">
        <f>SQRT(E5311*E5311+E5312*E5312)/E5289/1.73</f>
        <v>0</v>
      </c>
      <c r="F5317" s="179">
        <f t="shared" ref="F5317:AB5317" si="1809">SQRT(F5311*F5311+F5312*F5312)/F5289/1.73</f>
        <v>0</v>
      </c>
      <c r="G5317" s="179">
        <f t="shared" si="1809"/>
        <v>0</v>
      </c>
      <c r="H5317" s="3307">
        <f t="shared" si="1809"/>
        <v>0</v>
      </c>
      <c r="I5317" s="79">
        <f t="shared" si="1809"/>
        <v>0</v>
      </c>
      <c r="J5317" s="79">
        <f t="shared" si="1809"/>
        <v>0</v>
      </c>
      <c r="K5317" s="79">
        <f t="shared" si="1809"/>
        <v>0</v>
      </c>
      <c r="L5317" s="79">
        <f t="shared" si="1809"/>
        <v>0</v>
      </c>
      <c r="M5317" s="79">
        <f t="shared" si="1809"/>
        <v>0</v>
      </c>
      <c r="N5317" s="3307">
        <f t="shared" si="1809"/>
        <v>0</v>
      </c>
      <c r="O5317" s="79">
        <f t="shared" si="1809"/>
        <v>0</v>
      </c>
      <c r="P5317" s="79">
        <f t="shared" si="1809"/>
        <v>0</v>
      </c>
      <c r="Q5317" s="79">
        <f t="shared" si="1809"/>
        <v>0</v>
      </c>
      <c r="R5317" s="79">
        <f t="shared" si="1809"/>
        <v>0</v>
      </c>
      <c r="S5317" s="79">
        <f t="shared" si="1809"/>
        <v>0</v>
      </c>
      <c r="T5317" s="79">
        <f t="shared" si="1809"/>
        <v>0</v>
      </c>
      <c r="U5317" s="79">
        <f t="shared" si="1809"/>
        <v>0</v>
      </c>
      <c r="V5317" s="3307">
        <f t="shared" si="1809"/>
        <v>0</v>
      </c>
      <c r="W5317" s="79">
        <f t="shared" si="1809"/>
        <v>0</v>
      </c>
      <c r="X5317" s="79">
        <f t="shared" si="1809"/>
        <v>0</v>
      </c>
      <c r="Y5317" s="79">
        <f>SQRT(V5311*V5311+V5312*V5312)/V5289/1.73</f>
        <v>0</v>
      </c>
      <c r="Z5317" s="179">
        <f t="shared" si="1809"/>
        <v>0</v>
      </c>
      <c r="AA5317" s="179">
        <f t="shared" si="1809"/>
        <v>0</v>
      </c>
      <c r="AB5317" s="395">
        <f t="shared" si="1809"/>
        <v>0</v>
      </c>
      <c r="AC5317" s="109">
        <f>AVERAGE(E5317:AB5317)</f>
        <v>0</v>
      </c>
      <c r="AD5317" s="96" t="e">
        <f>(AC5313-AC5317)/AC5313</f>
        <v>#DIV/0!</v>
      </c>
      <c r="AE5317" s="79"/>
      <c r="AF5317" s="80"/>
      <c r="AG5317" s="878"/>
      <c r="AH5317" s="878"/>
      <c r="AI5317" s="781"/>
      <c r="AJ5317" s="878"/>
    </row>
    <row r="5318" spans="1:36" s="181" customFormat="1" ht="15.75" customHeight="1" x14ac:dyDescent="0.25">
      <c r="A5318" s="3529" t="s">
        <v>27</v>
      </c>
      <c r="B5318" s="3532" t="s">
        <v>751</v>
      </c>
      <c r="C5318" s="121" t="s">
        <v>13</v>
      </c>
      <c r="D5318" s="113" t="s">
        <v>811</v>
      </c>
      <c r="E5318" s="2342">
        <v>699.9</v>
      </c>
      <c r="F5318" s="203">
        <v>628.79999999999995</v>
      </c>
      <c r="G5318" s="203">
        <v>618</v>
      </c>
      <c r="H5318" s="3315">
        <v>619.79999999999995</v>
      </c>
      <c r="I5318" s="203">
        <v>626.4</v>
      </c>
      <c r="J5318" s="203">
        <v>649.20000000000005</v>
      </c>
      <c r="K5318" s="203">
        <v>710.7</v>
      </c>
      <c r="L5318" s="203">
        <v>754.2</v>
      </c>
      <c r="M5318" s="203">
        <v>701.4</v>
      </c>
      <c r="N5318" s="3315">
        <v>734.4</v>
      </c>
      <c r="O5318" s="203">
        <v>720.3</v>
      </c>
      <c r="P5318" s="203">
        <v>701.1</v>
      </c>
      <c r="Q5318" s="203">
        <v>707.4</v>
      </c>
      <c r="R5318" s="203">
        <v>693.6</v>
      </c>
      <c r="S5318" s="203">
        <v>697.8</v>
      </c>
      <c r="T5318" s="203">
        <v>762.6</v>
      </c>
      <c r="U5318" s="203">
        <v>825.9</v>
      </c>
      <c r="V5318" s="3315">
        <v>885.3</v>
      </c>
      <c r="W5318" s="203">
        <v>879.3</v>
      </c>
      <c r="X5318" s="203">
        <v>851.4</v>
      </c>
      <c r="Y5318" s="203">
        <v>846.6</v>
      </c>
      <c r="Z5318" s="203">
        <v>760.2</v>
      </c>
      <c r="AA5318" s="203">
        <v>745.5</v>
      </c>
      <c r="AB5318" s="329">
        <v>733.8</v>
      </c>
      <c r="AC5318" s="106">
        <f>SUM(E5318:AB5318)</f>
        <v>17553.599999999999</v>
      </c>
      <c r="AD5318" s="721"/>
      <c r="AE5318" s="722">
        <v>100</v>
      </c>
      <c r="AF5318" s="723">
        <v>30</v>
      </c>
      <c r="AG5318" s="879"/>
      <c r="AH5318" s="880"/>
      <c r="AI5318" s="879"/>
      <c r="AJ5318" s="781"/>
    </row>
    <row r="5319" spans="1:36" s="181" customFormat="1" ht="15.75" customHeight="1" x14ac:dyDescent="0.25">
      <c r="A5319" s="3530"/>
      <c r="B5319" s="3533"/>
      <c r="C5319" s="123" t="s">
        <v>14</v>
      </c>
      <c r="D5319" s="108" t="s">
        <v>811</v>
      </c>
      <c r="E5319" s="81">
        <v>215.1</v>
      </c>
      <c r="F5319" s="155">
        <v>204</v>
      </c>
      <c r="G5319" s="155">
        <v>194.1</v>
      </c>
      <c r="H5319" s="3306">
        <v>193.8</v>
      </c>
      <c r="I5319" s="155">
        <v>190.8</v>
      </c>
      <c r="J5319" s="155">
        <v>188.7</v>
      </c>
      <c r="K5319" s="155">
        <v>192</v>
      </c>
      <c r="L5319" s="155">
        <v>203.4</v>
      </c>
      <c r="M5319" s="155">
        <v>191.4</v>
      </c>
      <c r="N5319" s="3306">
        <v>211.8</v>
      </c>
      <c r="O5319" s="155">
        <v>220.5</v>
      </c>
      <c r="P5319" s="155">
        <v>218.1</v>
      </c>
      <c r="Q5319" s="155">
        <v>205.2</v>
      </c>
      <c r="R5319" s="155">
        <v>197.7</v>
      </c>
      <c r="S5319" s="155">
        <v>200.4</v>
      </c>
      <c r="T5319" s="155">
        <v>222.9</v>
      </c>
      <c r="U5319" s="155">
        <v>234.6</v>
      </c>
      <c r="V5319" s="3306">
        <v>248.4</v>
      </c>
      <c r="W5319" s="155">
        <v>245.7</v>
      </c>
      <c r="X5319" s="155">
        <v>230.7</v>
      </c>
      <c r="Y5319" s="155">
        <v>224.1</v>
      </c>
      <c r="Z5319" s="155">
        <v>217.5</v>
      </c>
      <c r="AA5319" s="155">
        <v>218.1</v>
      </c>
      <c r="AB5319" s="316">
        <v>225</v>
      </c>
      <c r="AC5319" s="107">
        <f>SUM(E5319:AB5319)</f>
        <v>5094.0000000000009</v>
      </c>
      <c r="AD5319" s="721"/>
      <c r="AE5319" s="722"/>
      <c r="AF5319" s="723"/>
      <c r="AG5319" s="781"/>
      <c r="AH5319" s="781"/>
      <c r="AI5319" s="781"/>
      <c r="AJ5319" s="781"/>
    </row>
    <row r="5320" spans="1:36" s="181" customFormat="1" ht="15.75" customHeight="1" x14ac:dyDescent="0.25">
      <c r="A5320" s="3530"/>
      <c r="B5320" s="3533"/>
      <c r="C5320" s="123" t="s">
        <v>15</v>
      </c>
      <c r="D5320" s="108" t="s">
        <v>54</v>
      </c>
      <c r="E5320" s="1451">
        <v>35</v>
      </c>
      <c r="F5320" s="389">
        <v>36</v>
      </c>
      <c r="G5320" s="389">
        <v>34</v>
      </c>
      <c r="H5320" s="3358">
        <v>36</v>
      </c>
      <c r="I5320" s="389">
        <v>33</v>
      </c>
      <c r="J5320" s="389">
        <v>38</v>
      </c>
      <c r="K5320" s="389">
        <v>41</v>
      </c>
      <c r="L5320" s="389">
        <v>44</v>
      </c>
      <c r="M5320" s="389">
        <v>41</v>
      </c>
      <c r="N5320" s="3358">
        <v>42</v>
      </c>
      <c r="O5320" s="389">
        <v>38</v>
      </c>
      <c r="P5320" s="389">
        <v>38</v>
      </c>
      <c r="Q5320" s="389">
        <v>40</v>
      </c>
      <c r="R5320" s="389">
        <v>39</v>
      </c>
      <c r="S5320" s="389">
        <v>41</v>
      </c>
      <c r="T5320" s="389">
        <v>46</v>
      </c>
      <c r="U5320" s="389">
        <v>52</v>
      </c>
      <c r="V5320" s="3358">
        <v>51</v>
      </c>
      <c r="W5320" s="389">
        <v>49</v>
      </c>
      <c r="X5320" s="389">
        <v>47</v>
      </c>
      <c r="Y5320" s="389">
        <v>48</v>
      </c>
      <c r="Z5320" s="389">
        <v>41</v>
      </c>
      <c r="AA5320" s="389">
        <v>45</v>
      </c>
      <c r="AB5320" s="1452">
        <v>37</v>
      </c>
      <c r="AC5320" s="107">
        <f>AVERAGE(E5320:AB5320)</f>
        <v>41.333333333333336</v>
      </c>
      <c r="AD5320" s="721"/>
      <c r="AE5320" s="722"/>
      <c r="AF5320" s="723"/>
      <c r="AG5320" s="781"/>
      <c r="AH5320" s="781"/>
      <c r="AI5320" s="781"/>
      <c r="AJ5320" s="781"/>
    </row>
    <row r="5321" spans="1:36" s="181" customFormat="1" ht="15.75" customHeight="1" thickBot="1" x14ac:dyDescent="0.3">
      <c r="A5321" s="3531"/>
      <c r="B5321" s="3534"/>
      <c r="C5321" s="126" t="s">
        <v>17</v>
      </c>
      <c r="D5321" s="114"/>
      <c r="E5321" s="317">
        <f t="shared" ref="E5321:AB5321" si="1810">E5319/E5318</f>
        <v>0.30732961851693097</v>
      </c>
      <c r="F5321" s="318">
        <f t="shared" si="1810"/>
        <v>0.32442748091603058</v>
      </c>
      <c r="G5321" s="318">
        <f t="shared" si="1810"/>
        <v>0.31407766990291264</v>
      </c>
      <c r="H5321" s="3304">
        <f t="shared" si="1810"/>
        <v>0.31268151016456924</v>
      </c>
      <c r="I5321" s="318">
        <f t="shared" si="1810"/>
        <v>0.3045977011494253</v>
      </c>
      <c r="J5321" s="318">
        <f t="shared" si="1810"/>
        <v>0.2906654343807763</v>
      </c>
      <c r="K5321" s="318">
        <f t="shared" si="1810"/>
        <v>0.27015618404390035</v>
      </c>
      <c r="L5321" s="318">
        <f t="shared" si="1810"/>
        <v>0.26968973747016706</v>
      </c>
      <c r="M5321" s="318">
        <f t="shared" si="1810"/>
        <v>0.27288280581693758</v>
      </c>
      <c r="N5321" s="3304">
        <f t="shared" si="1810"/>
        <v>0.28839869281045755</v>
      </c>
      <c r="O5321" s="318">
        <f t="shared" si="1810"/>
        <v>0.30612244897959184</v>
      </c>
      <c r="P5321" s="318">
        <f t="shared" si="1810"/>
        <v>0.3110825845100556</v>
      </c>
      <c r="Q5321" s="318">
        <f t="shared" si="1810"/>
        <v>0.29007633587786258</v>
      </c>
      <c r="R5321" s="318">
        <f t="shared" si="1810"/>
        <v>0.28503460207612452</v>
      </c>
      <c r="S5321" s="318">
        <f t="shared" si="1810"/>
        <v>0.28718830610490115</v>
      </c>
      <c r="T5321" s="318">
        <f t="shared" si="1810"/>
        <v>0.2922895357985838</v>
      </c>
      <c r="U5321" s="318">
        <f t="shared" si="1810"/>
        <v>0.28405375953505269</v>
      </c>
      <c r="V5321" s="3304">
        <f t="shared" si="1810"/>
        <v>0.28058285327007798</v>
      </c>
      <c r="W5321" s="318">
        <f t="shared" si="1810"/>
        <v>0.27942681678607983</v>
      </c>
      <c r="X5321" s="318">
        <f t="shared" si="1810"/>
        <v>0.27096546863988724</v>
      </c>
      <c r="Y5321" s="318">
        <f>Y5319/Y5318</f>
        <v>0.26470588235294118</v>
      </c>
      <c r="Z5321" s="318">
        <f t="shared" si="1810"/>
        <v>0.28610891870560379</v>
      </c>
      <c r="AA5321" s="318">
        <f t="shared" si="1810"/>
        <v>0.29255533199195172</v>
      </c>
      <c r="AB5321" s="806">
        <f t="shared" si="1810"/>
        <v>0.30662305805396567</v>
      </c>
      <c r="AC5321" s="114"/>
      <c r="AD5321" s="721"/>
      <c r="AE5321" s="722"/>
      <c r="AF5321" s="723"/>
      <c r="AG5321" s="781"/>
      <c r="AH5321" s="781"/>
      <c r="AI5321" s="781"/>
      <c r="AJ5321" s="781"/>
    </row>
    <row r="5322" spans="1:36" s="181" customFormat="1" ht="15.75" hidden="1" customHeight="1" x14ac:dyDescent="0.25">
      <c r="A5322" s="1706"/>
      <c r="B5322" s="1703"/>
      <c r="C5322" s="456" t="s">
        <v>116</v>
      </c>
      <c r="D5322" s="2341"/>
      <c r="E5322" s="147"/>
      <c r="F5322" s="203"/>
      <c r="G5322" s="203"/>
      <c r="H5322" s="3315"/>
      <c r="I5322" s="203"/>
      <c r="J5322" s="203"/>
      <c r="K5322" s="203"/>
      <c r="L5322" s="203"/>
      <c r="M5322" s="203"/>
      <c r="N5322" s="3315"/>
      <c r="O5322" s="203"/>
      <c r="P5322" s="203"/>
      <c r="Q5322" s="203"/>
      <c r="R5322" s="203"/>
      <c r="S5322" s="203"/>
      <c r="T5322" s="203"/>
      <c r="U5322" s="203"/>
      <c r="V5322" s="3315"/>
      <c r="W5322" s="203"/>
      <c r="X5322" s="203"/>
      <c r="Y5322" s="203"/>
      <c r="Z5322" s="203"/>
      <c r="AA5322" s="203"/>
      <c r="AB5322" s="95"/>
      <c r="AC5322" s="284"/>
      <c r="AD5322" s="721"/>
      <c r="AE5322" s="722"/>
      <c r="AF5322" s="723"/>
      <c r="AG5322" s="781"/>
      <c r="AH5322" s="781"/>
      <c r="AI5322" s="781"/>
      <c r="AJ5322" s="781"/>
    </row>
    <row r="5323" spans="1:36" s="181" customFormat="1" ht="15.75" hidden="1" customHeight="1" x14ac:dyDescent="0.25">
      <c r="A5323" s="1707"/>
      <c r="B5323" s="1704"/>
      <c r="C5323" s="124" t="s">
        <v>117</v>
      </c>
      <c r="D5323" s="347"/>
      <c r="E5323" s="73"/>
      <c r="F5323" s="155"/>
      <c r="G5323" s="155"/>
      <c r="H5323" s="3306"/>
      <c r="I5323" s="155"/>
      <c r="J5323" s="155"/>
      <c r="K5323" s="155"/>
      <c r="L5323" s="155"/>
      <c r="M5323" s="155"/>
      <c r="N5323" s="3306"/>
      <c r="O5323" s="155"/>
      <c r="P5323" s="155"/>
      <c r="Q5323" s="155"/>
      <c r="R5323" s="155"/>
      <c r="S5323" s="155"/>
      <c r="T5323" s="155"/>
      <c r="U5323" s="155"/>
      <c r="V5323" s="3306"/>
      <c r="W5323" s="155"/>
      <c r="X5323" s="155"/>
      <c r="Y5323" s="155"/>
      <c r="Z5323" s="155"/>
      <c r="AA5323" s="155"/>
      <c r="AB5323" s="74"/>
      <c r="AC5323" s="132"/>
      <c r="AD5323" s="721"/>
      <c r="AE5323" s="722"/>
      <c r="AF5323" s="723"/>
      <c r="AG5323" s="781"/>
      <c r="AH5323" s="781"/>
      <c r="AI5323" s="781"/>
      <c r="AJ5323" s="781"/>
    </row>
    <row r="5324" spans="1:36" s="181" customFormat="1" ht="15.75" hidden="1" customHeight="1" thickBot="1" x14ac:dyDescent="0.3">
      <c r="A5324" s="2025"/>
      <c r="B5324" s="3677" t="s">
        <v>42</v>
      </c>
      <c r="C5324" s="3678"/>
      <c r="D5324" s="346"/>
      <c r="E5324" s="458">
        <f>SQRT(E5318*E5318+E5319*E5319)/E5289/1.73</f>
        <v>40.540364676006263</v>
      </c>
      <c r="F5324" s="179">
        <f>SQRT(F5318*F5318+F5319*F5319)/F5288/1.73</f>
        <v>36.151167817854699</v>
      </c>
      <c r="G5324" s="179">
        <f t="shared" ref="G5324:AB5324" si="1811">SQRT(G5318*G5318+G5319*G5319)/G5288/1.73</f>
        <v>35.864974148172713</v>
      </c>
      <c r="H5324" s="3307">
        <f t="shared" si="1811"/>
        <v>36.19781344215356</v>
      </c>
      <c r="I5324" s="79">
        <f t="shared" si="1811"/>
        <v>36.570560560329191</v>
      </c>
      <c r="J5324" s="79">
        <f t="shared" si="1811"/>
        <v>38.16317557639605</v>
      </c>
      <c r="K5324" s="79">
        <f t="shared" si="1811"/>
        <v>41.394609906080468</v>
      </c>
      <c r="L5324" s="79">
        <f>SQRT(L5318*L5318+L5319*L5319)/L5288/1.73</f>
        <v>43.208567142658424</v>
      </c>
      <c r="M5324" s="79">
        <f t="shared" si="1811"/>
        <v>40.722656680026105</v>
      </c>
      <c r="N5324" s="3307">
        <f t="shared" si="1811"/>
        <v>42.117264038720968</v>
      </c>
      <c r="O5324" s="79">
        <f t="shared" si="1811"/>
        <v>41.509079660163806</v>
      </c>
      <c r="P5324" s="79">
        <f t="shared" si="1811"/>
        <v>40.039279161513264</v>
      </c>
      <c r="Q5324" s="79">
        <f t="shared" si="1811"/>
        <v>40.127962593279911</v>
      </c>
      <c r="R5324" s="79">
        <f t="shared" si="1811"/>
        <v>40.201867298132164</v>
      </c>
      <c r="S5324" s="79">
        <f t="shared" si="1811"/>
        <v>40.782970071434072</v>
      </c>
      <c r="T5324" s="79">
        <f t="shared" si="1811"/>
        <v>44.805195593307872</v>
      </c>
      <c r="U5324" s="79">
        <f t="shared" si="1811"/>
        <v>47.673880584566717</v>
      </c>
      <c r="V5324" s="3307">
        <f t="shared" si="1811"/>
        <v>50.283453246515954</v>
      </c>
      <c r="W5324" s="79">
        <f t="shared" si="1811"/>
        <v>49.927675350931267</v>
      </c>
      <c r="X5324" s="79">
        <f t="shared" si="1811"/>
        <v>47.921589920619347</v>
      </c>
      <c r="Y5324" s="79">
        <f>SQRT(V5318*V5318+V5319*V5319)/V5288/1.73</f>
        <v>50.283453246515954</v>
      </c>
      <c r="Z5324" s="179">
        <f t="shared" si="1811"/>
        <v>43.446141834461073</v>
      </c>
      <c r="AA5324" s="179">
        <f t="shared" si="1811"/>
        <v>42.638882596810632</v>
      </c>
      <c r="AB5324" s="180">
        <f t="shared" si="1811"/>
        <v>41.618514404736899</v>
      </c>
      <c r="AC5324" s="199">
        <f>AVERAGE(E5324:AB5324)</f>
        <v>42.174629147974471</v>
      </c>
      <c r="AD5324" s="96">
        <f>(AC5320-AC5324)/AC5320</f>
        <v>-2.0353930999382312E-2</v>
      </c>
      <c r="AE5324" s="79"/>
      <c r="AF5324" s="80"/>
      <c r="AG5324" s="878"/>
      <c r="AH5324" s="878"/>
      <c r="AI5324" s="781"/>
      <c r="AJ5324" s="878"/>
    </row>
    <row r="5325" spans="1:36" s="181" customFormat="1" ht="15.75" customHeight="1" x14ac:dyDescent="0.25">
      <c r="A5325" s="3530" t="s">
        <v>28</v>
      </c>
      <c r="B5325" s="3533" t="s">
        <v>754</v>
      </c>
      <c r="C5325" s="125" t="s">
        <v>13</v>
      </c>
      <c r="D5325" s="122" t="s">
        <v>811</v>
      </c>
      <c r="E5325" s="2161">
        <v>474.8</v>
      </c>
      <c r="F5325" s="91">
        <v>468.8</v>
      </c>
      <c r="G5325" s="91">
        <v>444</v>
      </c>
      <c r="H5325" s="3305">
        <v>429.2</v>
      </c>
      <c r="I5325" s="91">
        <v>442.8</v>
      </c>
      <c r="J5325" s="91">
        <v>486.4</v>
      </c>
      <c r="K5325" s="91">
        <v>538.79999999999995</v>
      </c>
      <c r="L5325" s="91">
        <v>594</v>
      </c>
      <c r="M5325" s="91">
        <v>535.6</v>
      </c>
      <c r="N5325" s="3305">
        <v>522</v>
      </c>
      <c r="O5325" s="91">
        <v>507.6</v>
      </c>
      <c r="P5325" s="91">
        <v>530</v>
      </c>
      <c r="Q5325" s="91">
        <v>500.8</v>
      </c>
      <c r="R5325" s="91">
        <v>524.79999999999995</v>
      </c>
      <c r="S5325" s="91">
        <v>524</v>
      </c>
      <c r="T5325" s="91">
        <v>582</v>
      </c>
      <c r="U5325" s="91">
        <v>587.20000000000005</v>
      </c>
      <c r="V5325" s="3305">
        <v>587.20000000000005</v>
      </c>
      <c r="W5325" s="91">
        <v>595.6</v>
      </c>
      <c r="X5325" s="91">
        <v>594.79999999999995</v>
      </c>
      <c r="Y5325" s="91">
        <v>579.20000000000005</v>
      </c>
      <c r="Z5325" s="91">
        <v>530.4</v>
      </c>
      <c r="AA5325" s="91">
        <v>497.6</v>
      </c>
      <c r="AB5325" s="382">
        <v>473.6</v>
      </c>
      <c r="AC5325" s="134">
        <f>SUM(E5325:AB5325)</f>
        <v>12551.200000000003</v>
      </c>
      <c r="AD5325" s="721"/>
      <c r="AE5325" s="722">
        <v>100</v>
      </c>
      <c r="AF5325" s="723">
        <v>40</v>
      </c>
      <c r="AG5325" s="879"/>
      <c r="AH5325" s="880"/>
      <c r="AI5325" s="879"/>
      <c r="AJ5325" s="781"/>
    </row>
    <row r="5326" spans="1:36" s="181" customFormat="1" ht="15.75" customHeight="1" x14ac:dyDescent="0.25">
      <c r="A5326" s="3530"/>
      <c r="B5326" s="3533"/>
      <c r="C5326" s="123" t="s">
        <v>14</v>
      </c>
      <c r="D5326" s="108" t="s">
        <v>811</v>
      </c>
      <c r="E5326" s="81">
        <v>164.4</v>
      </c>
      <c r="F5326" s="155">
        <v>154</v>
      </c>
      <c r="G5326" s="155">
        <v>128</v>
      </c>
      <c r="H5326" s="3306">
        <v>136</v>
      </c>
      <c r="I5326" s="155">
        <v>137.19999999999999</v>
      </c>
      <c r="J5326" s="155">
        <v>137.19999999999999</v>
      </c>
      <c r="K5326" s="155">
        <v>142</v>
      </c>
      <c r="L5326" s="155">
        <v>148.80000000000001</v>
      </c>
      <c r="M5326" s="155">
        <v>136.80000000000001</v>
      </c>
      <c r="N5326" s="3306">
        <v>138</v>
      </c>
      <c r="O5326" s="155">
        <v>156</v>
      </c>
      <c r="P5326" s="155">
        <v>176</v>
      </c>
      <c r="Q5326" s="155">
        <v>153.19999999999999</v>
      </c>
      <c r="R5326" s="155">
        <v>166.4</v>
      </c>
      <c r="S5326" s="155">
        <v>138.4</v>
      </c>
      <c r="T5326" s="155">
        <v>152.80000000000001</v>
      </c>
      <c r="U5326" s="155">
        <v>156.80000000000001</v>
      </c>
      <c r="V5326" s="3306">
        <v>169.2</v>
      </c>
      <c r="W5326" s="155">
        <v>174.8</v>
      </c>
      <c r="X5326" s="155">
        <v>176</v>
      </c>
      <c r="Y5326" s="155">
        <v>173.2</v>
      </c>
      <c r="Z5326" s="155">
        <v>170.8</v>
      </c>
      <c r="AA5326" s="155">
        <v>166</v>
      </c>
      <c r="AB5326" s="316">
        <v>165.6</v>
      </c>
      <c r="AC5326" s="107">
        <f>SUM(E5326:AB5326)</f>
        <v>3717.6000000000004</v>
      </c>
      <c r="AD5326" s="721"/>
      <c r="AE5326" s="722"/>
      <c r="AF5326" s="723"/>
      <c r="AG5326" s="781"/>
      <c r="AH5326" s="781"/>
      <c r="AI5326" s="781"/>
      <c r="AJ5326" s="781"/>
    </row>
    <row r="5327" spans="1:36" s="181" customFormat="1" ht="15.75" customHeight="1" x14ac:dyDescent="0.25">
      <c r="A5327" s="3530"/>
      <c r="B5327" s="3533"/>
      <c r="C5327" s="123" t="s">
        <v>15</v>
      </c>
      <c r="D5327" s="108" t="s">
        <v>54</v>
      </c>
      <c r="E5327" s="1451">
        <v>31</v>
      </c>
      <c r="F5327" s="389">
        <v>33</v>
      </c>
      <c r="G5327" s="389">
        <v>30</v>
      </c>
      <c r="H5327" s="3358">
        <v>28</v>
      </c>
      <c r="I5327" s="389">
        <v>28</v>
      </c>
      <c r="J5327" s="389">
        <v>34</v>
      </c>
      <c r="K5327" s="389">
        <v>34</v>
      </c>
      <c r="L5327" s="389">
        <v>37</v>
      </c>
      <c r="M5327" s="389">
        <v>33</v>
      </c>
      <c r="N5327" s="3358">
        <v>31</v>
      </c>
      <c r="O5327" s="389">
        <v>35</v>
      </c>
      <c r="P5327" s="389">
        <v>32</v>
      </c>
      <c r="Q5327" s="389">
        <v>31</v>
      </c>
      <c r="R5327" s="389">
        <v>35</v>
      </c>
      <c r="S5327" s="389">
        <v>36</v>
      </c>
      <c r="T5327" s="389">
        <v>35</v>
      </c>
      <c r="U5327" s="389">
        <v>36</v>
      </c>
      <c r="V5327" s="3358">
        <v>35</v>
      </c>
      <c r="W5327" s="389">
        <v>43</v>
      </c>
      <c r="X5327" s="389">
        <v>36</v>
      </c>
      <c r="Y5327" s="389">
        <v>34</v>
      </c>
      <c r="Z5327" s="389">
        <v>30</v>
      </c>
      <c r="AA5327" s="389">
        <v>29</v>
      </c>
      <c r="AB5327" s="1452">
        <v>33</v>
      </c>
      <c r="AC5327" s="107">
        <f>AVERAGE(E5327:AB5327)</f>
        <v>33.291666666666664</v>
      </c>
      <c r="AD5327" s="721"/>
      <c r="AE5327" s="722"/>
      <c r="AF5327" s="723"/>
      <c r="AG5327" s="781"/>
      <c r="AH5327" s="781"/>
      <c r="AI5327" s="781"/>
      <c r="AJ5327" s="781"/>
    </row>
    <row r="5328" spans="1:36" s="181" customFormat="1" ht="15.75" customHeight="1" thickBot="1" x14ac:dyDescent="0.3">
      <c r="A5328" s="3530"/>
      <c r="B5328" s="3533"/>
      <c r="C5328" s="452" t="s">
        <v>17</v>
      </c>
      <c r="D5328" s="128"/>
      <c r="E5328" s="351">
        <f t="shared" ref="E5328:AB5328" si="1812">E5326/E5325</f>
        <v>0.34625105307497894</v>
      </c>
      <c r="F5328" s="323">
        <f t="shared" si="1812"/>
        <v>0.32849829351535836</v>
      </c>
      <c r="G5328" s="323">
        <f t="shared" si="1812"/>
        <v>0.28828828828828829</v>
      </c>
      <c r="H5328" s="3351">
        <f t="shared" si="1812"/>
        <v>0.3168685927306617</v>
      </c>
      <c r="I5328" s="323">
        <f t="shared" si="1812"/>
        <v>0.30984643179765126</v>
      </c>
      <c r="J5328" s="323">
        <f t="shared" si="1812"/>
        <v>0.2820723684210526</v>
      </c>
      <c r="K5328" s="323">
        <f t="shared" si="1812"/>
        <v>0.26354862657757983</v>
      </c>
      <c r="L5328" s="323">
        <f t="shared" si="1812"/>
        <v>0.25050505050505051</v>
      </c>
      <c r="M5328" s="323">
        <f t="shared" si="1812"/>
        <v>0.25541448842419717</v>
      </c>
      <c r="N5328" s="3351">
        <f t="shared" si="1812"/>
        <v>0.26436781609195403</v>
      </c>
      <c r="O5328" s="323">
        <f t="shared" si="1812"/>
        <v>0.30732860520094563</v>
      </c>
      <c r="P5328" s="323">
        <f t="shared" si="1812"/>
        <v>0.33207547169811319</v>
      </c>
      <c r="Q5328" s="323">
        <f t="shared" si="1812"/>
        <v>0.30591054313099036</v>
      </c>
      <c r="R5328" s="323">
        <f t="shared" si="1812"/>
        <v>0.31707317073170738</v>
      </c>
      <c r="S5328" s="323">
        <f t="shared" si="1812"/>
        <v>0.26412213740458018</v>
      </c>
      <c r="T5328" s="323">
        <f t="shared" si="1812"/>
        <v>0.26254295532646049</v>
      </c>
      <c r="U5328" s="323">
        <f t="shared" si="1812"/>
        <v>0.2670299727520436</v>
      </c>
      <c r="V5328" s="3351">
        <f t="shared" si="1812"/>
        <v>0.28814713896457761</v>
      </c>
      <c r="W5328" s="323">
        <f t="shared" si="1812"/>
        <v>0.29348556077904636</v>
      </c>
      <c r="X5328" s="323">
        <f t="shared" si="1812"/>
        <v>0.29589778076664425</v>
      </c>
      <c r="Y5328" s="323">
        <f>Y5326/Y5325</f>
        <v>0.29903314917127066</v>
      </c>
      <c r="Z5328" s="323">
        <f t="shared" si="1812"/>
        <v>0.32202111613876322</v>
      </c>
      <c r="AA5328" s="323">
        <f t="shared" si="1812"/>
        <v>0.33360128617363344</v>
      </c>
      <c r="AB5328" s="453">
        <f t="shared" si="1812"/>
        <v>0.34966216216216212</v>
      </c>
      <c r="AC5328" s="128"/>
      <c r="AD5328" s="721"/>
      <c r="AE5328" s="722"/>
      <c r="AF5328" s="723"/>
      <c r="AG5328" s="781"/>
      <c r="AH5328" s="781"/>
      <c r="AI5328" s="781"/>
      <c r="AJ5328" s="781"/>
    </row>
    <row r="5329" spans="1:37" s="181" customFormat="1" ht="15.75" hidden="1" customHeight="1" x14ac:dyDescent="0.25">
      <c r="A5329" s="1706"/>
      <c r="B5329" s="1703"/>
      <c r="C5329" s="456" t="s">
        <v>116</v>
      </c>
      <c r="D5329" s="113"/>
      <c r="E5329" s="2342"/>
      <c r="F5329" s="203"/>
      <c r="G5329" s="203"/>
      <c r="H5329" s="3315"/>
      <c r="I5329" s="203"/>
      <c r="J5329" s="203"/>
      <c r="K5329" s="203"/>
      <c r="L5329" s="203"/>
      <c r="M5329" s="203"/>
      <c r="N5329" s="3315"/>
      <c r="O5329" s="203"/>
      <c r="P5329" s="203"/>
      <c r="Q5329" s="203"/>
      <c r="R5329" s="203"/>
      <c r="S5329" s="203"/>
      <c r="T5329" s="203"/>
      <c r="U5329" s="203"/>
      <c r="V5329" s="3315"/>
      <c r="W5329" s="203"/>
      <c r="X5329" s="203"/>
      <c r="Y5329" s="203"/>
      <c r="Z5329" s="203"/>
      <c r="AA5329" s="203"/>
      <c r="AB5329" s="329"/>
      <c r="AC5329" s="113"/>
      <c r="AD5329" s="721"/>
      <c r="AE5329" s="722"/>
      <c r="AF5329" s="723"/>
      <c r="AG5329" s="781"/>
      <c r="AH5329" s="781"/>
      <c r="AI5329" s="781"/>
      <c r="AJ5329" s="781"/>
    </row>
    <row r="5330" spans="1:37" s="181" customFormat="1" ht="15.75" hidden="1" customHeight="1" x14ac:dyDescent="0.25">
      <c r="A5330" s="1707"/>
      <c r="B5330" s="1704"/>
      <c r="C5330" s="124" t="s">
        <v>117</v>
      </c>
      <c r="D5330" s="108"/>
      <c r="E5330" s="81"/>
      <c r="F5330" s="155"/>
      <c r="G5330" s="155"/>
      <c r="H5330" s="3306"/>
      <c r="I5330" s="155"/>
      <c r="J5330" s="155"/>
      <c r="K5330" s="155"/>
      <c r="L5330" s="155"/>
      <c r="M5330" s="155"/>
      <c r="N5330" s="3306"/>
      <c r="O5330" s="155"/>
      <c r="P5330" s="155"/>
      <c r="Q5330" s="155"/>
      <c r="R5330" s="155"/>
      <c r="S5330" s="155"/>
      <c r="T5330" s="155"/>
      <c r="U5330" s="155"/>
      <c r="V5330" s="3306"/>
      <c r="W5330" s="155"/>
      <c r="X5330" s="155"/>
      <c r="Y5330" s="155"/>
      <c r="Z5330" s="155"/>
      <c r="AA5330" s="155"/>
      <c r="AB5330" s="316"/>
      <c r="AC5330" s="108"/>
      <c r="AD5330" s="721"/>
      <c r="AE5330" s="722"/>
      <c r="AF5330" s="723"/>
      <c r="AG5330" s="781"/>
      <c r="AH5330" s="781"/>
      <c r="AI5330" s="781"/>
      <c r="AJ5330" s="781"/>
    </row>
    <row r="5331" spans="1:37" s="181" customFormat="1" ht="15.75" hidden="1" customHeight="1" thickBot="1" x14ac:dyDescent="0.3">
      <c r="A5331" s="2025"/>
      <c r="B5331" s="3677" t="s">
        <v>42</v>
      </c>
      <c r="C5331" s="3678"/>
      <c r="D5331" s="114"/>
      <c r="E5331" s="178">
        <f>SQRT(E5325*E5325+E5326*E5326)/E5288/1.73</f>
        <v>27.608099423326522</v>
      </c>
      <c r="F5331" s="179">
        <f t="shared" ref="F5331:AB5331" si="1813">SQRT(F5325*F5325+F5326*F5326)/F5288/1.73</f>
        <v>26.984785795040509</v>
      </c>
      <c r="G5331" s="179">
        <f t="shared" si="1813"/>
        <v>25.584249316870718</v>
      </c>
      <c r="H5331" s="3307">
        <f>SQRT(H5325*H5325+H5326*H5326)/H5288/1.73</f>
        <v>25.096390908642586</v>
      </c>
      <c r="I5331" s="79">
        <f t="shared" si="1813"/>
        <v>25.889722151128421</v>
      </c>
      <c r="J5331" s="79">
        <f t="shared" si="1813"/>
        <v>28.528035649452644</v>
      </c>
      <c r="K5331" s="79">
        <f t="shared" si="1813"/>
        <v>31.330708169551336</v>
      </c>
      <c r="L5331" s="79">
        <f t="shared" si="1813"/>
        <v>33.871948184632643</v>
      </c>
      <c r="M5331" s="79">
        <f t="shared" si="1813"/>
        <v>30.962626919891584</v>
      </c>
      <c r="N5331" s="3307">
        <f t="shared" si="1813"/>
        <v>29.752163040914212</v>
      </c>
      <c r="O5331" s="79">
        <f t="shared" si="1813"/>
        <v>29.261605964483998</v>
      </c>
      <c r="P5331" s="79">
        <f t="shared" si="1813"/>
        <v>30.453625963270873</v>
      </c>
      <c r="Q5331" s="79">
        <f t="shared" si="1813"/>
        <v>28.531746908730099</v>
      </c>
      <c r="R5331" s="79">
        <f t="shared" si="1813"/>
        <v>30.688168800103021</v>
      </c>
      <c r="S5331" s="79">
        <f t="shared" si="1813"/>
        <v>30.444797430220916</v>
      </c>
      <c r="T5331" s="79">
        <f t="shared" si="1813"/>
        <v>33.933402304134319</v>
      </c>
      <c r="U5331" s="79">
        <f t="shared" si="1813"/>
        <v>33.747824462738322</v>
      </c>
      <c r="V5331" s="3307">
        <f t="shared" si="1813"/>
        <v>33.418346213047322</v>
      </c>
      <c r="W5331" s="79">
        <f t="shared" si="1813"/>
        <v>33.9449566198196</v>
      </c>
      <c r="X5331" s="79">
        <f t="shared" si="1813"/>
        <v>33.698373739611554</v>
      </c>
      <c r="Y5331" s="79">
        <f>SQRT(V5325*V5325+V5326*V5326)/V5288/1.73</f>
        <v>33.418346213047322</v>
      </c>
      <c r="Z5331" s="179">
        <f t="shared" si="1813"/>
        <v>30.617288141094249</v>
      </c>
      <c r="AA5331" s="179">
        <f t="shared" si="1813"/>
        <v>28.795164573535985</v>
      </c>
      <c r="AB5331" s="395">
        <f t="shared" si="1813"/>
        <v>27.205444730888061</v>
      </c>
      <c r="AC5331" s="109">
        <f>AVERAGE(E5331:AB5331)</f>
        <v>30.156992567674038</v>
      </c>
      <c r="AD5331" s="96">
        <f>(AC5327-AC5331)/AC5327</f>
        <v>9.4157920370241593E-2</v>
      </c>
      <c r="AE5331" s="79"/>
      <c r="AF5331" s="80"/>
      <c r="AG5331" s="878"/>
      <c r="AH5331" s="878"/>
      <c r="AI5331" s="781"/>
      <c r="AJ5331" s="878"/>
    </row>
    <row r="5332" spans="1:37" s="181" customFormat="1" ht="15.75" customHeight="1" x14ac:dyDescent="0.25">
      <c r="A5332" s="3529" t="s">
        <v>29</v>
      </c>
      <c r="B5332" s="3532" t="s">
        <v>755</v>
      </c>
      <c r="C5332" s="121" t="s">
        <v>13</v>
      </c>
      <c r="D5332" s="113" t="s">
        <v>811</v>
      </c>
      <c r="E5332" s="203">
        <v>106.8</v>
      </c>
      <c r="F5332" s="203">
        <v>107</v>
      </c>
      <c r="G5332" s="203">
        <v>103.8</v>
      </c>
      <c r="H5332" s="3315">
        <v>102.4</v>
      </c>
      <c r="I5332" s="203">
        <v>104</v>
      </c>
      <c r="J5332" s="203">
        <v>108.8</v>
      </c>
      <c r="K5332" s="203">
        <v>125</v>
      </c>
      <c r="L5332" s="203">
        <v>141.80000000000001</v>
      </c>
      <c r="M5332" s="203">
        <v>128.6</v>
      </c>
      <c r="N5332" s="3315">
        <v>128.19999999999999</v>
      </c>
      <c r="O5332" s="203">
        <v>128.6</v>
      </c>
      <c r="P5332" s="203">
        <v>118.8</v>
      </c>
      <c r="Q5332" s="203">
        <v>118.6</v>
      </c>
      <c r="R5332" s="203">
        <v>116.8</v>
      </c>
      <c r="S5332" s="203">
        <v>111.8</v>
      </c>
      <c r="T5332" s="203">
        <v>137.6</v>
      </c>
      <c r="U5332" s="203">
        <v>148.6</v>
      </c>
      <c r="V5332" s="3315">
        <v>150.4</v>
      </c>
      <c r="W5332" s="203">
        <v>151.80000000000001</v>
      </c>
      <c r="X5332" s="203">
        <v>144.4</v>
      </c>
      <c r="Y5332" s="203">
        <v>134.19999999999999</v>
      </c>
      <c r="Z5332" s="203">
        <v>122.2</v>
      </c>
      <c r="AA5332" s="203">
        <v>118.4</v>
      </c>
      <c r="AB5332" s="329">
        <v>113</v>
      </c>
      <c r="AC5332" s="106">
        <f>SUM(E5332:AB5332)</f>
        <v>2971.5999999999995</v>
      </c>
      <c r="AD5332" s="721"/>
      <c r="AE5332" s="722">
        <v>100</v>
      </c>
      <c r="AF5332" s="723">
        <v>20</v>
      </c>
      <c r="AG5332" s="879"/>
      <c r="AH5332" s="880"/>
      <c r="AI5332" s="879"/>
      <c r="AJ5332" s="781"/>
    </row>
    <row r="5333" spans="1:37" s="181" customFormat="1" ht="15.75" customHeight="1" x14ac:dyDescent="0.25">
      <c r="A5333" s="3530"/>
      <c r="B5333" s="3533"/>
      <c r="C5333" s="123" t="s">
        <v>14</v>
      </c>
      <c r="D5333" s="108" t="s">
        <v>811</v>
      </c>
      <c r="E5333" s="155">
        <v>26.4</v>
      </c>
      <c r="F5333" s="155">
        <v>25.2</v>
      </c>
      <c r="G5333" s="155">
        <v>23.4</v>
      </c>
      <c r="H5333" s="3306">
        <v>23.6</v>
      </c>
      <c r="I5333" s="155">
        <v>22.2</v>
      </c>
      <c r="J5333" s="155">
        <v>21.4</v>
      </c>
      <c r="K5333" s="155">
        <v>23.2</v>
      </c>
      <c r="L5333" s="155">
        <v>24.4</v>
      </c>
      <c r="M5333" s="155">
        <v>25</v>
      </c>
      <c r="N5333" s="3306">
        <v>27.8</v>
      </c>
      <c r="O5333" s="155">
        <v>32.200000000000003</v>
      </c>
      <c r="P5333" s="155">
        <v>30</v>
      </c>
      <c r="Q5333" s="155">
        <v>29</v>
      </c>
      <c r="R5333" s="155">
        <v>24.6</v>
      </c>
      <c r="S5333" s="155">
        <v>22.6</v>
      </c>
      <c r="T5333" s="155">
        <v>30.8</v>
      </c>
      <c r="U5333" s="155">
        <v>31.6</v>
      </c>
      <c r="V5333" s="3306">
        <v>33.4</v>
      </c>
      <c r="W5333" s="155">
        <v>30.8</v>
      </c>
      <c r="X5333" s="155">
        <v>30.4</v>
      </c>
      <c r="Y5333" s="155">
        <v>28.6</v>
      </c>
      <c r="Z5333" s="155">
        <v>27.4</v>
      </c>
      <c r="AA5333" s="155">
        <v>27</v>
      </c>
      <c r="AB5333" s="316">
        <v>27.4</v>
      </c>
      <c r="AC5333" s="107">
        <f>SUM(E5333:AB5333)</f>
        <v>648.40000000000009</v>
      </c>
      <c r="AD5333" s="721"/>
      <c r="AE5333" s="722"/>
      <c r="AF5333" s="723"/>
      <c r="AG5333" s="781"/>
      <c r="AH5333" s="781"/>
      <c r="AI5333" s="781"/>
      <c r="AJ5333" s="781"/>
    </row>
    <row r="5334" spans="1:37" s="181" customFormat="1" ht="15.75" customHeight="1" x14ac:dyDescent="0.25">
      <c r="A5334" s="3530"/>
      <c r="B5334" s="3533"/>
      <c r="C5334" s="123" t="s">
        <v>15</v>
      </c>
      <c r="D5334" s="108" t="s">
        <v>54</v>
      </c>
      <c r="E5334" s="2772">
        <v>6</v>
      </c>
      <c r="F5334" s="389">
        <v>5</v>
      </c>
      <c r="G5334" s="389">
        <v>6</v>
      </c>
      <c r="H5334" s="3358">
        <v>5</v>
      </c>
      <c r="I5334" s="389">
        <v>5</v>
      </c>
      <c r="J5334" s="389">
        <v>6</v>
      </c>
      <c r="K5334" s="389">
        <v>9</v>
      </c>
      <c r="L5334" s="389">
        <v>8</v>
      </c>
      <c r="M5334" s="389">
        <v>7</v>
      </c>
      <c r="N5334" s="3358">
        <v>7</v>
      </c>
      <c r="O5334" s="389">
        <v>7</v>
      </c>
      <c r="P5334" s="389">
        <v>7</v>
      </c>
      <c r="Q5334" s="389">
        <v>6</v>
      </c>
      <c r="R5334" s="389">
        <v>7</v>
      </c>
      <c r="S5334" s="389">
        <v>7</v>
      </c>
      <c r="T5334" s="389">
        <v>8</v>
      </c>
      <c r="U5334" s="389">
        <v>8</v>
      </c>
      <c r="V5334" s="3358">
        <v>8</v>
      </c>
      <c r="W5334" s="389">
        <v>8</v>
      </c>
      <c r="X5334" s="389">
        <v>8</v>
      </c>
      <c r="Y5334" s="389">
        <v>8</v>
      </c>
      <c r="Z5334" s="389">
        <v>6</v>
      </c>
      <c r="AA5334" s="389">
        <v>7</v>
      </c>
      <c r="AB5334" s="1452">
        <v>6</v>
      </c>
      <c r="AC5334" s="107">
        <f>AVERAGE(E5334:AB5334)</f>
        <v>6.875</v>
      </c>
      <c r="AD5334" s="721"/>
      <c r="AE5334" s="722"/>
      <c r="AF5334" s="723"/>
      <c r="AG5334" s="781"/>
      <c r="AH5334" s="781"/>
      <c r="AI5334" s="781"/>
      <c r="AJ5334" s="781"/>
    </row>
    <row r="5335" spans="1:37" s="181" customFormat="1" ht="15.75" customHeight="1" thickBot="1" x14ac:dyDescent="0.3">
      <c r="A5335" s="3531"/>
      <c r="B5335" s="3534"/>
      <c r="C5335" s="126" t="s">
        <v>17</v>
      </c>
      <c r="D5335" s="114"/>
      <c r="E5335" s="573">
        <f t="shared" ref="E5335:AB5335" si="1814">E5333/E5332</f>
        <v>0.24719101123595505</v>
      </c>
      <c r="F5335" s="318">
        <f t="shared" si="1814"/>
        <v>0.23551401869158878</v>
      </c>
      <c r="G5335" s="318">
        <f t="shared" si="1814"/>
        <v>0.22543352601156069</v>
      </c>
      <c r="H5335" s="3304">
        <f t="shared" si="1814"/>
        <v>0.23046875</v>
      </c>
      <c r="I5335" s="318">
        <f t="shared" si="1814"/>
        <v>0.21346153846153845</v>
      </c>
      <c r="J5335" s="318">
        <f t="shared" si="1814"/>
        <v>0.19669117647058823</v>
      </c>
      <c r="K5335" s="318">
        <f t="shared" si="1814"/>
        <v>0.18559999999999999</v>
      </c>
      <c r="L5335" s="318">
        <f t="shared" si="1814"/>
        <v>0.17207334273624822</v>
      </c>
      <c r="M5335" s="318">
        <f t="shared" si="1814"/>
        <v>0.19440124416796267</v>
      </c>
      <c r="N5335" s="3304">
        <f t="shared" si="1814"/>
        <v>0.21684867394695789</v>
      </c>
      <c r="O5335" s="318">
        <f t="shared" si="1814"/>
        <v>0.25038880248833595</v>
      </c>
      <c r="P5335" s="318">
        <f t="shared" si="1814"/>
        <v>0.25252525252525254</v>
      </c>
      <c r="Q5335" s="318">
        <f t="shared" si="1814"/>
        <v>0.24451939291736932</v>
      </c>
      <c r="R5335" s="318">
        <f t="shared" si="1814"/>
        <v>0.21061643835616439</v>
      </c>
      <c r="S5335" s="318">
        <f t="shared" si="1814"/>
        <v>0.20214669051878356</v>
      </c>
      <c r="T5335" s="318">
        <f t="shared" si="1814"/>
        <v>0.22383720930232559</v>
      </c>
      <c r="U5335" s="318">
        <f t="shared" si="1814"/>
        <v>0.21265141318977121</v>
      </c>
      <c r="V5335" s="3304">
        <f t="shared" si="1814"/>
        <v>0.22207446808510636</v>
      </c>
      <c r="W5335" s="318">
        <f t="shared" si="1814"/>
        <v>0.20289855072463767</v>
      </c>
      <c r="X5335" s="318">
        <f t="shared" si="1814"/>
        <v>0.21052631578947367</v>
      </c>
      <c r="Y5335" s="318">
        <f t="shared" si="1814"/>
        <v>0.2131147540983607</v>
      </c>
      <c r="Z5335" s="318">
        <f t="shared" si="1814"/>
        <v>0.22422258592471356</v>
      </c>
      <c r="AA5335" s="318">
        <f t="shared" si="1814"/>
        <v>0.22804054054054054</v>
      </c>
      <c r="AB5335" s="806">
        <f t="shared" si="1814"/>
        <v>0.24247787610619467</v>
      </c>
      <c r="AC5335" s="114"/>
      <c r="AD5335" s="721"/>
      <c r="AE5335" s="722"/>
      <c r="AF5335" s="723"/>
      <c r="AG5335" s="781"/>
      <c r="AH5335" s="781"/>
      <c r="AI5335" s="781"/>
      <c r="AJ5335" s="781"/>
    </row>
    <row r="5336" spans="1:37" s="181" customFormat="1" ht="15.75" hidden="1" customHeight="1" x14ac:dyDescent="0.25">
      <c r="A5336" s="1706"/>
      <c r="B5336" s="1703"/>
      <c r="C5336" s="456" t="s">
        <v>116</v>
      </c>
      <c r="D5336" s="113"/>
      <c r="E5336" s="2342"/>
      <c r="F5336" s="203"/>
      <c r="G5336" s="203"/>
      <c r="H5336" s="3315"/>
      <c r="I5336" s="203"/>
      <c r="J5336" s="203"/>
      <c r="K5336" s="203"/>
      <c r="L5336" s="203"/>
      <c r="M5336" s="203"/>
      <c r="N5336" s="3315"/>
      <c r="O5336" s="203"/>
      <c r="P5336" s="203"/>
      <c r="Q5336" s="203"/>
      <c r="R5336" s="203"/>
      <c r="S5336" s="203"/>
      <c r="T5336" s="203"/>
      <c r="U5336" s="203"/>
      <c r="V5336" s="3315"/>
      <c r="W5336" s="203"/>
      <c r="X5336" s="203"/>
      <c r="Y5336" s="203"/>
      <c r="Z5336" s="203"/>
      <c r="AA5336" s="203"/>
      <c r="AB5336" s="329"/>
      <c r="AC5336" s="113"/>
      <c r="AD5336" s="721"/>
      <c r="AE5336" s="722"/>
      <c r="AF5336" s="723"/>
      <c r="AG5336" s="781"/>
      <c r="AH5336" s="781"/>
      <c r="AI5336" s="781"/>
      <c r="AJ5336" s="781"/>
    </row>
    <row r="5337" spans="1:37" s="181" customFormat="1" ht="15.75" hidden="1" customHeight="1" x14ac:dyDescent="0.25">
      <c r="A5337" s="1707"/>
      <c r="B5337" s="1704"/>
      <c r="C5337" s="124" t="s">
        <v>117</v>
      </c>
      <c r="D5337" s="108"/>
      <c r="E5337" s="81"/>
      <c r="F5337" s="155"/>
      <c r="G5337" s="155"/>
      <c r="H5337" s="3306"/>
      <c r="I5337" s="155"/>
      <c r="J5337" s="155"/>
      <c r="K5337" s="155"/>
      <c r="L5337" s="155"/>
      <c r="M5337" s="155"/>
      <c r="N5337" s="3306"/>
      <c r="O5337" s="155"/>
      <c r="P5337" s="155"/>
      <c r="Q5337" s="155"/>
      <c r="R5337" s="155"/>
      <c r="S5337" s="155"/>
      <c r="T5337" s="155"/>
      <c r="U5337" s="155"/>
      <c r="V5337" s="3306"/>
      <c r="W5337" s="155"/>
      <c r="X5337" s="155"/>
      <c r="Y5337" s="155"/>
      <c r="Z5337" s="155"/>
      <c r="AA5337" s="155"/>
      <c r="AB5337" s="316"/>
      <c r="AC5337" s="108"/>
      <c r="AD5337" s="721"/>
      <c r="AE5337" s="722"/>
      <c r="AF5337" s="723"/>
      <c r="AG5337" s="781"/>
      <c r="AH5337" s="781"/>
      <c r="AI5337" s="781"/>
      <c r="AJ5337" s="781"/>
    </row>
    <row r="5338" spans="1:37" s="181" customFormat="1" ht="15.75" hidden="1" customHeight="1" thickBot="1" x14ac:dyDescent="0.3">
      <c r="A5338" s="1708"/>
      <c r="B5338" s="3672" t="s">
        <v>42</v>
      </c>
      <c r="C5338" s="3673"/>
      <c r="D5338" s="128"/>
      <c r="E5338" s="532">
        <f>SQRT(E5332*E5332+E5333*E5333)/E5288/1.73</f>
        <v>6.0448880466048518</v>
      </c>
      <c r="F5338" s="533">
        <f t="shared" ref="F5338:AB5338" si="1815">SQRT(F5332*F5332+F5333*F5333)/F5288/1.73</f>
        <v>6.0115295556543682</v>
      </c>
      <c r="G5338" s="533">
        <f t="shared" si="1815"/>
        <v>5.8913520201209879</v>
      </c>
      <c r="H5338" s="3311">
        <f t="shared" si="1815"/>
        <v>5.8575117794297711</v>
      </c>
      <c r="I5338" s="461">
        <f t="shared" si="1815"/>
        <v>5.9391265176017169</v>
      </c>
      <c r="J5338" s="461">
        <f t="shared" si="1815"/>
        <v>6.2592928515160944</v>
      </c>
      <c r="K5338" s="461">
        <f t="shared" si="1815"/>
        <v>7.1486657791420383</v>
      </c>
      <c r="L5338" s="461">
        <f t="shared" si="1815"/>
        <v>7.9588450944647633</v>
      </c>
      <c r="M5338" s="461">
        <f t="shared" si="1815"/>
        <v>7.3378747536877302</v>
      </c>
      <c r="N5338" s="3311">
        <f t="shared" si="1815"/>
        <v>7.2284406057150008</v>
      </c>
      <c r="O5338" s="461">
        <f t="shared" si="1815"/>
        <v>7.3050569228715547</v>
      </c>
      <c r="P5338" s="461">
        <f t="shared" si="1815"/>
        <v>6.6817179313087909</v>
      </c>
      <c r="Q5338" s="461">
        <f t="shared" si="1815"/>
        <v>6.6517061611457127</v>
      </c>
      <c r="R5338" s="461">
        <f t="shared" si="1815"/>
        <v>6.653389510912775</v>
      </c>
      <c r="S5338" s="461">
        <f t="shared" si="1815"/>
        <v>6.4073311526916514</v>
      </c>
      <c r="T5338" s="461">
        <f t="shared" si="1815"/>
        <v>7.9517814437676977</v>
      </c>
      <c r="U5338" s="461">
        <f t="shared" si="1815"/>
        <v>8.4357939244981086</v>
      </c>
      <c r="V5338" s="3311">
        <f t="shared" si="1815"/>
        <v>8.4251979738740737</v>
      </c>
      <c r="W5338" s="461">
        <f t="shared" si="1815"/>
        <v>8.4705390675934726</v>
      </c>
      <c r="X5338" s="461">
        <f t="shared" si="1815"/>
        <v>8.0167166965101551</v>
      </c>
      <c r="Y5338" s="461">
        <f>SQRT(V5332*V5332+V5333*V5333)/V5288/1.73</f>
        <v>8.4251979738740737</v>
      </c>
      <c r="Z5338" s="533">
        <f t="shared" si="1815"/>
        <v>6.8811501702078992</v>
      </c>
      <c r="AA5338" s="533">
        <f t="shared" si="1815"/>
        <v>6.6663116270284295</v>
      </c>
      <c r="AB5338" s="534">
        <f t="shared" si="1815"/>
        <v>6.3049432698562384</v>
      </c>
      <c r="AC5338" s="535">
        <f>AVERAGE(E5338:AB5338)</f>
        <v>7.0397650345865808</v>
      </c>
      <c r="AD5338" s="460">
        <f>(AC5334-AC5338)/AC5334</f>
        <v>-2.3965823212593565E-2</v>
      </c>
      <c r="AE5338" s="461"/>
      <c r="AF5338" s="462"/>
      <c r="AG5338" s="878"/>
      <c r="AH5338" s="878"/>
      <c r="AI5338" s="781"/>
      <c r="AJ5338" s="878"/>
    </row>
    <row r="5339" spans="1:37" s="181" customFormat="1" ht="15.75" customHeight="1" thickBot="1" x14ac:dyDescent="0.3">
      <c r="A5339" s="147"/>
      <c r="B5339" s="463" t="s">
        <v>30</v>
      </c>
      <c r="C5339" s="121" t="s">
        <v>13</v>
      </c>
      <c r="D5339" s="113" t="s">
        <v>811</v>
      </c>
      <c r="E5339" s="465">
        <v>0</v>
      </c>
      <c r="F5339" s="466">
        <v>0</v>
      </c>
      <c r="G5339" s="466">
        <v>0</v>
      </c>
      <c r="H5339" s="3409">
        <v>0</v>
      </c>
      <c r="I5339" s="466">
        <v>0</v>
      </c>
      <c r="J5339" s="466">
        <v>0</v>
      </c>
      <c r="K5339" s="466">
        <v>0</v>
      </c>
      <c r="L5339" s="466">
        <v>0</v>
      </c>
      <c r="M5339" s="466">
        <v>0</v>
      </c>
      <c r="N5339" s="3409">
        <v>0</v>
      </c>
      <c r="O5339" s="466">
        <v>0</v>
      </c>
      <c r="P5339" s="466">
        <v>0</v>
      </c>
      <c r="Q5339" s="466">
        <v>0</v>
      </c>
      <c r="R5339" s="466">
        <v>0</v>
      </c>
      <c r="S5339" s="466">
        <v>0</v>
      </c>
      <c r="T5339" s="466">
        <v>0</v>
      </c>
      <c r="U5339" s="466">
        <v>0</v>
      </c>
      <c r="V5339" s="3409">
        <v>0</v>
      </c>
      <c r="W5339" s="466">
        <v>0</v>
      </c>
      <c r="X5339" s="466">
        <v>0</v>
      </c>
      <c r="Y5339" s="466">
        <v>0</v>
      </c>
      <c r="Z5339" s="466">
        <v>0</v>
      </c>
      <c r="AA5339" s="466">
        <v>0</v>
      </c>
      <c r="AB5339" s="1977">
        <v>0</v>
      </c>
      <c r="AC5339" s="464">
        <f>SUM(E5339:AB5339)</f>
        <v>0</v>
      </c>
      <c r="AD5339" s="720"/>
      <c r="AE5339" s="466">
        <v>1</v>
      </c>
      <c r="AF5339" s="467">
        <v>40</v>
      </c>
      <c r="AG5339" s="879"/>
      <c r="AH5339" s="880"/>
      <c r="AI5339" s="879"/>
      <c r="AJ5339" s="781"/>
      <c r="AK5339" s="784"/>
    </row>
    <row r="5340" spans="1:37" s="181" customFormat="1" ht="15.75" hidden="1" customHeight="1" thickBot="1" x14ac:dyDescent="0.3">
      <c r="A5340" s="148"/>
      <c r="B5340" s="468"/>
      <c r="C5340" s="469" t="s">
        <v>116</v>
      </c>
      <c r="D5340" s="114"/>
      <c r="E5340" s="143"/>
      <c r="F5340" s="127"/>
      <c r="G5340" s="127"/>
      <c r="H5340" s="3316"/>
      <c r="I5340" s="127"/>
      <c r="J5340" s="127"/>
      <c r="K5340" s="127"/>
      <c r="L5340" s="127"/>
      <c r="M5340" s="127"/>
      <c r="N5340" s="3316"/>
      <c r="O5340" s="127"/>
      <c r="P5340" s="127"/>
      <c r="Q5340" s="127"/>
      <c r="R5340" s="127"/>
      <c r="S5340" s="127"/>
      <c r="T5340" s="127"/>
      <c r="U5340" s="127"/>
      <c r="V5340" s="3316"/>
      <c r="W5340" s="127"/>
      <c r="X5340" s="127"/>
      <c r="Y5340" s="127"/>
      <c r="Z5340" s="127"/>
      <c r="AA5340" s="127"/>
      <c r="AB5340" s="2351"/>
      <c r="AC5340" s="470"/>
      <c r="AD5340" s="1357"/>
      <c r="AE5340" s="472"/>
      <c r="AF5340" s="473"/>
      <c r="AG5340" s="878"/>
      <c r="AH5340" s="878"/>
      <c r="AI5340" s="781"/>
      <c r="AJ5340" s="878"/>
      <c r="AK5340" s="784"/>
    </row>
    <row r="5341" spans="1:37" s="181" customFormat="1" ht="15.75" customHeight="1" thickBot="1" x14ac:dyDescent="0.3">
      <c r="A5341" s="147"/>
      <c r="B5341" s="463" t="s">
        <v>31</v>
      </c>
      <c r="C5341" s="121" t="s">
        <v>13</v>
      </c>
      <c r="D5341" s="113" t="s">
        <v>811</v>
      </c>
      <c r="E5341" s="465">
        <v>3.48</v>
      </c>
      <c r="F5341" s="466">
        <v>3.8</v>
      </c>
      <c r="G5341" s="466">
        <v>4.26</v>
      </c>
      <c r="H5341" s="3409">
        <v>3.84</v>
      </c>
      <c r="I5341" s="466">
        <v>3.7</v>
      </c>
      <c r="J5341" s="466">
        <v>3.66</v>
      </c>
      <c r="K5341" s="466">
        <v>3.68</v>
      </c>
      <c r="L5341" s="466">
        <v>3.6</v>
      </c>
      <c r="M5341" s="466">
        <v>3.16</v>
      </c>
      <c r="N5341" s="3409">
        <v>3.3</v>
      </c>
      <c r="O5341" s="466">
        <v>3.22</v>
      </c>
      <c r="P5341" s="466">
        <v>2.9</v>
      </c>
      <c r="Q5341" s="466">
        <v>3.22</v>
      </c>
      <c r="R5341" s="466">
        <v>2.8</v>
      </c>
      <c r="S5341" s="466">
        <v>3.24</v>
      </c>
      <c r="T5341" s="466">
        <v>3.62</v>
      </c>
      <c r="U5341" s="466">
        <v>3.4</v>
      </c>
      <c r="V5341" s="3409">
        <v>3.5</v>
      </c>
      <c r="W5341" s="466">
        <v>3.78</v>
      </c>
      <c r="X5341" s="466">
        <v>3.58</v>
      </c>
      <c r="Y5341" s="466">
        <v>3.38</v>
      </c>
      <c r="Z5341" s="466">
        <v>3.56</v>
      </c>
      <c r="AA5341" s="466">
        <v>3.64</v>
      </c>
      <c r="AB5341" s="1977">
        <v>3.58</v>
      </c>
      <c r="AC5341" s="464">
        <f>SUM(E5341:AB5341)</f>
        <v>83.899999999999977</v>
      </c>
      <c r="AD5341" s="720"/>
      <c r="AE5341" s="466">
        <v>1</v>
      </c>
      <c r="AF5341" s="467">
        <v>40</v>
      </c>
      <c r="AG5341" s="879"/>
      <c r="AH5341" s="880"/>
      <c r="AI5341" s="879"/>
      <c r="AJ5341" s="781"/>
      <c r="AK5341" s="784"/>
    </row>
    <row r="5342" spans="1:37" s="181" customFormat="1" ht="15.75" hidden="1" customHeight="1" thickBot="1" x14ac:dyDescent="0.3">
      <c r="A5342" s="148"/>
      <c r="B5342" s="468"/>
      <c r="C5342" s="469" t="s">
        <v>116</v>
      </c>
      <c r="D5342" s="114"/>
      <c r="E5342" s="476"/>
      <c r="F5342" s="476"/>
      <c r="G5342" s="476"/>
      <c r="H5342" s="3410"/>
      <c r="I5342" s="143"/>
      <c r="J5342" s="143"/>
      <c r="K5342" s="143"/>
      <c r="L5342" s="143"/>
      <c r="M5342" s="143"/>
      <c r="N5342" s="3410"/>
      <c r="O5342" s="143"/>
      <c r="P5342" s="143"/>
      <c r="Q5342" s="143"/>
      <c r="R5342" s="143"/>
      <c r="S5342" s="143"/>
      <c r="T5342" s="143"/>
      <c r="U5342" s="143"/>
      <c r="V5342" s="3410"/>
      <c r="W5342" s="143"/>
      <c r="X5342" s="143"/>
      <c r="Y5342" s="143"/>
      <c r="Z5342" s="476"/>
      <c r="AA5342" s="476"/>
      <c r="AB5342" s="476"/>
      <c r="AC5342" s="470"/>
      <c r="AD5342" s="1357"/>
      <c r="AE5342" s="472"/>
      <c r="AF5342" s="473"/>
      <c r="AG5342" s="781"/>
      <c r="AH5342" s="781"/>
      <c r="AI5342" s="781"/>
      <c r="AJ5342" s="781"/>
      <c r="AK5342" s="784"/>
    </row>
    <row r="5343" spans="1:37" s="181" customFormat="1" ht="15.75" customHeight="1" x14ac:dyDescent="0.25">
      <c r="A5343" s="3577" t="s">
        <v>32</v>
      </c>
      <c r="B5343" s="3752"/>
      <c r="C5343" s="125" t="s">
        <v>13</v>
      </c>
      <c r="D5343" s="122"/>
      <c r="E5343" s="2066">
        <f t="shared" ref="E5343:AB5344" si="1816">SUM(E5290,E5297,E5304,E5311,E5318,E5325,E5332)</f>
        <v>2536.5000000000005</v>
      </c>
      <c r="F5343" s="2067">
        <f t="shared" si="1816"/>
        <v>2434</v>
      </c>
      <c r="G5343" s="2067">
        <f t="shared" si="1816"/>
        <v>2375.8000000000002</v>
      </c>
      <c r="H5343" s="3411">
        <f t="shared" si="1816"/>
        <v>2377.7000000000003</v>
      </c>
      <c r="I5343" s="3129">
        <f t="shared" si="1816"/>
        <v>2453.5</v>
      </c>
      <c r="J5343" s="3129">
        <f t="shared" si="1816"/>
        <v>2607.3000000000002</v>
      </c>
      <c r="K5343" s="3129">
        <f t="shared" si="1816"/>
        <v>2864.1000000000004</v>
      </c>
      <c r="L5343" s="3129">
        <f t="shared" si="1816"/>
        <v>3099.9000000000005</v>
      </c>
      <c r="M5343" s="3129">
        <f t="shared" si="1816"/>
        <v>2909</v>
      </c>
      <c r="N5343" s="3411">
        <f t="shared" si="1816"/>
        <v>2937.1</v>
      </c>
      <c r="O5343" s="3129">
        <f t="shared" si="1816"/>
        <v>2851.3999999999996</v>
      </c>
      <c r="P5343" s="3129">
        <f t="shared" si="1816"/>
        <v>2822.4</v>
      </c>
      <c r="Q5343" s="3129">
        <f t="shared" si="1816"/>
        <v>2803.2000000000003</v>
      </c>
      <c r="R5343" s="3129">
        <f t="shared" si="1816"/>
        <v>2803.6000000000004</v>
      </c>
      <c r="S5343" s="3129">
        <f t="shared" si="1816"/>
        <v>2813.1000000000004</v>
      </c>
      <c r="T5343" s="3129">
        <f t="shared" si="1816"/>
        <v>3078.5</v>
      </c>
      <c r="U5343" s="3129">
        <f t="shared" si="1816"/>
        <v>3190.4</v>
      </c>
      <c r="V5343" s="3411">
        <f t="shared" si="1816"/>
        <v>3271.4</v>
      </c>
      <c r="W5343" s="3129">
        <f t="shared" si="1816"/>
        <v>3287.7999999999997</v>
      </c>
      <c r="X5343" s="3129">
        <f t="shared" si="1816"/>
        <v>3236.2000000000003</v>
      </c>
      <c r="Y5343" s="3129">
        <f>SUM(Y5290,Y5297,Y5304,Y5311,Y5318,Y5325,Y5332)</f>
        <v>3131.1000000000004</v>
      </c>
      <c r="Z5343" s="2067">
        <f t="shared" si="1816"/>
        <v>2903.4</v>
      </c>
      <c r="AA5343" s="2067">
        <f t="shared" si="1816"/>
        <v>2696.8</v>
      </c>
      <c r="AB5343" s="2068">
        <f t="shared" si="1816"/>
        <v>2591</v>
      </c>
      <c r="AC5343" s="1358">
        <f>AC5290+AC5297+AC5304+AC5311+AC5318+AC5325+AC5332</f>
        <v>68075.200000000012</v>
      </c>
      <c r="AD5343" s="727"/>
      <c r="AE5343" s="728"/>
      <c r="AF5343" s="729"/>
      <c r="AG5343" s="853"/>
      <c r="AH5343" s="853"/>
      <c r="AI5343" s="853"/>
      <c r="AJ5343" s="853"/>
    </row>
    <row r="5344" spans="1:37" s="181" customFormat="1" ht="15.75" customHeight="1" thickBot="1" x14ac:dyDescent="0.3">
      <c r="A5344" s="3724"/>
      <c r="B5344" s="3725"/>
      <c r="C5344" s="452" t="s">
        <v>14</v>
      </c>
      <c r="D5344" s="128"/>
      <c r="E5344" s="2069">
        <f t="shared" si="1816"/>
        <v>836.8</v>
      </c>
      <c r="F5344" s="2070">
        <f t="shared" si="1816"/>
        <v>807.1</v>
      </c>
      <c r="G5344" s="2070">
        <f t="shared" si="1816"/>
        <v>745.4</v>
      </c>
      <c r="H5344" s="3412">
        <f t="shared" si="1816"/>
        <v>755.7</v>
      </c>
      <c r="I5344" s="3130">
        <f t="shared" si="1816"/>
        <v>749.8</v>
      </c>
      <c r="J5344" s="3130">
        <f t="shared" si="1816"/>
        <v>754.1</v>
      </c>
      <c r="K5344" s="3130">
        <f t="shared" si="1816"/>
        <v>762</v>
      </c>
      <c r="L5344" s="3130">
        <f t="shared" si="1816"/>
        <v>790.6</v>
      </c>
      <c r="M5344" s="3130">
        <f t="shared" si="1816"/>
        <v>778.09999999999991</v>
      </c>
      <c r="N5344" s="3412">
        <f t="shared" si="1816"/>
        <v>856.3</v>
      </c>
      <c r="O5344" s="3130">
        <f t="shared" si="1816"/>
        <v>902.40000000000009</v>
      </c>
      <c r="P5344" s="3130">
        <f t="shared" si="1816"/>
        <v>928.19999999999993</v>
      </c>
      <c r="Q5344" s="3130">
        <f t="shared" si="1816"/>
        <v>883</v>
      </c>
      <c r="R5344" s="3130">
        <f t="shared" si="1816"/>
        <v>867.59999999999991</v>
      </c>
      <c r="S5344" s="3130">
        <f t="shared" si="1816"/>
        <v>835</v>
      </c>
      <c r="T5344" s="3130">
        <f t="shared" si="1816"/>
        <v>917.7</v>
      </c>
      <c r="U5344" s="3130">
        <f t="shared" si="1816"/>
        <v>917.9</v>
      </c>
      <c r="V5344" s="3412">
        <f t="shared" si="1816"/>
        <v>953.19999999999993</v>
      </c>
      <c r="W5344" s="3130">
        <f t="shared" si="1816"/>
        <v>953.49999999999977</v>
      </c>
      <c r="X5344" s="3130">
        <f t="shared" si="1816"/>
        <v>947.3</v>
      </c>
      <c r="Y5344" s="3130">
        <f>SUM(Y5291,Y5298,Y5305,Y5312,Y5319,Y5326,Y5333)</f>
        <v>909.19999999999993</v>
      </c>
      <c r="Z5344" s="2070">
        <f t="shared" si="1816"/>
        <v>879.9</v>
      </c>
      <c r="AA5344" s="2070">
        <f t="shared" si="1816"/>
        <v>853.6</v>
      </c>
      <c r="AB5344" s="2071">
        <f t="shared" si="1816"/>
        <v>869.3</v>
      </c>
      <c r="AC5344" s="1359">
        <f>AC5291+AC5298+AC5305+AC5312+AC5319+AC5326+AC5333</f>
        <v>20453.700000000004</v>
      </c>
      <c r="AD5344" s="730"/>
      <c r="AE5344" s="731"/>
      <c r="AF5344" s="732"/>
      <c r="AG5344" s="853"/>
      <c r="AH5344" s="853"/>
      <c r="AI5344" s="853"/>
      <c r="AJ5344" s="853"/>
    </row>
    <row r="5345" spans="1:36" s="181" customFormat="1" ht="15.75" customHeight="1" x14ac:dyDescent="0.25">
      <c r="A5345" s="3553" t="s">
        <v>33</v>
      </c>
      <c r="B5345" s="3554"/>
      <c r="C5345" s="121" t="s">
        <v>34</v>
      </c>
      <c r="D5345" s="113"/>
      <c r="E5345" s="1978">
        <f t="shared" ref="E5345:AC5345" si="1817">100-(E5343/(E5269+E5276))*100</f>
        <v>-0.89498806682580323</v>
      </c>
      <c r="F5345" s="1979">
        <f t="shared" si="1817"/>
        <v>-1.2647695123980611</v>
      </c>
      <c r="G5345" s="1979">
        <f t="shared" si="1817"/>
        <v>-1.2184730743013148</v>
      </c>
      <c r="H5345" s="3413">
        <f t="shared" si="1817"/>
        <v>-1.1959482465100564</v>
      </c>
      <c r="I5345" s="3131">
        <f t="shared" si="1817"/>
        <v>-1.1669140689427877</v>
      </c>
      <c r="J5345" s="3131">
        <f t="shared" si="1817"/>
        <v>-1.1051651931130806</v>
      </c>
      <c r="K5345" s="3131">
        <f t="shared" si="1817"/>
        <v>-1.0478408128704615</v>
      </c>
      <c r="L5345" s="3131">
        <f t="shared" si="1817"/>
        <v>-1.0661189358372809</v>
      </c>
      <c r="M5345" s="3131">
        <f t="shared" si="1817"/>
        <v>-1.0490482145338262</v>
      </c>
      <c r="N5345" s="3413">
        <f t="shared" si="1817"/>
        <v>-1.0980311166184862</v>
      </c>
      <c r="O5345" s="3131">
        <f t="shared" si="1817"/>
        <v>-1.1134751773049629</v>
      </c>
      <c r="P5345" s="3131">
        <f t="shared" si="1817"/>
        <v>-1.0743446497636313</v>
      </c>
      <c r="Q5345" s="3131">
        <f t="shared" si="1817"/>
        <v>-1.1255411255411332</v>
      </c>
      <c r="R5345" s="3131">
        <f t="shared" si="1817"/>
        <v>-1.0962065483917769</v>
      </c>
      <c r="S5345" s="3131">
        <f t="shared" si="1817"/>
        <v>-1.0888313928417546</v>
      </c>
      <c r="T5345" s="3131">
        <f t="shared" si="1817"/>
        <v>-1.0404358671392941</v>
      </c>
      <c r="U5345" s="3131">
        <f t="shared" si="1817"/>
        <v>-1.0131712259371852</v>
      </c>
      <c r="V5345" s="3413">
        <f t="shared" si="1817"/>
        <v>-1.0814485230502981</v>
      </c>
      <c r="W5345" s="3131">
        <f t="shared" si="1817"/>
        <v>-1.0635681790237328</v>
      </c>
      <c r="X5345" s="3131">
        <f t="shared" si="1817"/>
        <v>-1.0049937578027652</v>
      </c>
      <c r="Y5345" s="3131">
        <f>100-(Y5343/(Y5269+Y5276))*100</f>
        <v>-1.094537001162351</v>
      </c>
      <c r="Z5345" s="1979">
        <f t="shared" si="1817"/>
        <v>-1.0651629072681743</v>
      </c>
      <c r="AA5345" s="1979">
        <f t="shared" si="1817"/>
        <v>-1.1401140114011525</v>
      </c>
      <c r="AB5345" s="1980">
        <f t="shared" si="1817"/>
        <v>-1.131928181108492</v>
      </c>
      <c r="AC5345" s="1360">
        <f t="shared" si="1817"/>
        <v>-1.0893712059113767</v>
      </c>
      <c r="AD5345" s="733"/>
      <c r="AE5345" s="902"/>
      <c r="AF5345" s="903"/>
      <c r="AG5345" s="853"/>
      <c r="AH5345" s="853"/>
      <c r="AI5345" s="853"/>
      <c r="AJ5345" s="853"/>
    </row>
    <row r="5346" spans="1:36" s="181" customFormat="1" ht="15.75" customHeight="1" thickBot="1" x14ac:dyDescent="0.3">
      <c r="A5346" s="3555"/>
      <c r="B5346" s="3556"/>
      <c r="C5346" s="126" t="s">
        <v>35</v>
      </c>
      <c r="D5346" s="114"/>
      <c r="E5346" s="1981">
        <f t="shared" ref="E5346:AC5346" si="1818">100-(E5344/(E5270+E5277))*100</f>
        <v>-0.91654606849975551</v>
      </c>
      <c r="F5346" s="737">
        <f t="shared" si="1818"/>
        <v>-8.6805555555557135E-2</v>
      </c>
      <c r="G5346" s="737">
        <f t="shared" si="1818"/>
        <v>0.13397642015004863</v>
      </c>
      <c r="H5346" s="3362">
        <f t="shared" si="1818"/>
        <v>0.19809825673534931</v>
      </c>
      <c r="I5346" s="836">
        <f t="shared" si="1818"/>
        <v>2.6666666666670835E-2</v>
      </c>
      <c r="J5346" s="836">
        <f t="shared" si="1818"/>
        <v>0.25132275132274629</v>
      </c>
      <c r="K5346" s="836">
        <f t="shared" si="1818"/>
        <v>0.47021943573668068</v>
      </c>
      <c r="L5346" s="836">
        <f t="shared" si="1818"/>
        <v>0.47834843907349978</v>
      </c>
      <c r="M5346" s="836">
        <f t="shared" si="1818"/>
        <v>0.39682539682542028</v>
      </c>
      <c r="N5346" s="3362">
        <f t="shared" si="1818"/>
        <v>0.19813519813520486</v>
      </c>
      <c r="O5346" s="836">
        <f t="shared" si="1818"/>
        <v>0.13280212483398657</v>
      </c>
      <c r="P5346" s="836">
        <f t="shared" si="1818"/>
        <v>6.45994832041481E-2</v>
      </c>
      <c r="Q5346" s="836">
        <f t="shared" si="1818"/>
        <v>0.15829941203074327</v>
      </c>
      <c r="R5346" s="836">
        <f t="shared" si="1818"/>
        <v>0.1381215469613295</v>
      </c>
      <c r="S5346" s="836">
        <f t="shared" si="1818"/>
        <v>0.16738402678143416</v>
      </c>
      <c r="T5346" s="836">
        <f t="shared" si="1818"/>
        <v>0.4231770833333286</v>
      </c>
      <c r="U5346" s="836">
        <f t="shared" si="1818"/>
        <v>0.1414273281114049</v>
      </c>
      <c r="V5346" s="3362">
        <f t="shared" si="1818"/>
        <v>8.3857442348005407E-2</v>
      </c>
      <c r="W5346" s="836">
        <f t="shared" si="1818"/>
        <v>5.2410901467524695E-2</v>
      </c>
      <c r="X5346" s="836">
        <f t="shared" si="1818"/>
        <v>0.20016856300043173</v>
      </c>
      <c r="Y5346" s="836">
        <f>100-(Y5344/(Y5270+Y5277))*100</f>
        <v>4.3975373790686945E-2</v>
      </c>
      <c r="Z5346" s="737">
        <f t="shared" si="1818"/>
        <v>0.2380952380952408</v>
      </c>
      <c r="AA5346" s="737">
        <f t="shared" si="1818"/>
        <v>9.3632958801492805E-2</v>
      </c>
      <c r="AB5346" s="1982">
        <f t="shared" si="1818"/>
        <v>8.0459770114941875E-2</v>
      </c>
      <c r="AC5346" s="1361">
        <f t="shared" si="1818"/>
        <v>0.13036854748928306</v>
      </c>
      <c r="AD5346" s="736"/>
      <c r="AE5346" s="909"/>
      <c r="AF5346" s="910"/>
      <c r="AG5346" s="853"/>
      <c r="AH5346" s="853"/>
      <c r="AI5346" s="853"/>
      <c r="AJ5346" s="853"/>
    </row>
    <row r="5347" spans="1:36" s="181" customFormat="1" ht="15.75" customHeight="1" x14ac:dyDescent="0.25">
      <c r="A5347" s="3560"/>
      <c r="B5347" s="3561"/>
      <c r="C5347" s="741"/>
      <c r="D5347" s="1362" t="s">
        <v>111</v>
      </c>
      <c r="E5347" s="1363">
        <f>(E5271+E5278-E5292-E5299-E5306-E5313-E5320-E5327-E5334)/(E5271+E5278)</f>
        <v>-1.3793103448275862E-2</v>
      </c>
      <c r="F5347" s="1363">
        <f t="shared" ref="F5347:AC5347" si="1819">(F5271+F5278-F5292-F5299-F5306-F5313-F5320-F5327-F5334)/(F5271+F5278)</f>
        <v>-5.6737588652482268E-2</v>
      </c>
      <c r="G5347" s="1363">
        <f t="shared" si="1819"/>
        <v>-2.8571428571428571E-2</v>
      </c>
      <c r="H5347" s="3132">
        <f t="shared" si="1819"/>
        <v>-6.8965517241379309E-3</v>
      </c>
      <c r="I5347" s="3132">
        <f t="shared" si="1819"/>
        <v>-6.993006993006993E-3</v>
      </c>
      <c r="J5347" s="3132">
        <f t="shared" si="1819"/>
        <v>0</v>
      </c>
      <c r="K5347" s="3132">
        <f t="shared" si="1819"/>
        <v>5.7471264367816091E-3</v>
      </c>
      <c r="L5347" s="3132">
        <f t="shared" si="1819"/>
        <v>-3.4482758620689655E-2</v>
      </c>
      <c r="M5347" s="3132">
        <f t="shared" si="1819"/>
        <v>1.7441860465116279E-2</v>
      </c>
      <c r="N5347" s="3132">
        <f t="shared" si="1819"/>
        <v>-5.9523809523809521E-3</v>
      </c>
      <c r="O5347" s="3132">
        <f t="shared" si="1819"/>
        <v>-6.1349693251533744E-3</v>
      </c>
      <c r="P5347" s="3132">
        <f t="shared" si="1819"/>
        <v>-5.0955414012738856E-2</v>
      </c>
      <c r="Q5347" s="3132">
        <f t="shared" si="1819"/>
        <v>-1.2048192771084338E-2</v>
      </c>
      <c r="R5347" s="3132">
        <f t="shared" si="1819"/>
        <v>-6.0975609756097563E-3</v>
      </c>
      <c r="S5347" s="3132">
        <f t="shared" si="1819"/>
        <v>-5.9171597633136093E-3</v>
      </c>
      <c r="T5347" s="3132">
        <f t="shared" si="1819"/>
        <v>-1.0810810810810811E-2</v>
      </c>
      <c r="U5347" s="3132">
        <f t="shared" si="1819"/>
        <v>-1.5873015873015872E-2</v>
      </c>
      <c r="V5347" s="3132">
        <f t="shared" si="1819"/>
        <v>-5.208333333333333E-3</v>
      </c>
      <c r="W5347" s="3132">
        <f t="shared" si="1819"/>
        <v>-1.0309278350515464E-2</v>
      </c>
      <c r="X5347" s="3132">
        <f t="shared" si="1819"/>
        <v>-5.434782608695652E-3</v>
      </c>
      <c r="Y5347" s="3132">
        <f>(Y5271+Y5278-Y5292-Y5299-Y5306-Y5313-Y5320-Y5327-Y5334)/(Y5271+Y5278)</f>
        <v>0</v>
      </c>
      <c r="Z5347" s="1363">
        <f t="shared" si="1819"/>
        <v>-6.2500000000000003E-3</v>
      </c>
      <c r="AA5347" s="1363">
        <f t="shared" si="1819"/>
        <v>6.3291139240506328E-3</v>
      </c>
      <c r="AB5347" s="1364">
        <f t="shared" si="1819"/>
        <v>-3.4722222222222224E-2</v>
      </c>
      <c r="AC5347" s="1365">
        <f t="shared" si="1819"/>
        <v>-1.1598587997982798E-2</v>
      </c>
      <c r="AD5347" s="1366"/>
      <c r="AE5347" s="914"/>
      <c r="AF5347" s="915"/>
      <c r="AG5347" s="853"/>
      <c r="AH5347" s="853"/>
      <c r="AI5347" s="853"/>
      <c r="AJ5347" s="853"/>
    </row>
    <row r="5348" spans="1:36" s="181" customFormat="1" ht="18" customHeight="1" thickBot="1" x14ac:dyDescent="0.3">
      <c r="A5348" s="3562"/>
      <c r="B5348" s="3563"/>
      <c r="C5348" s="581"/>
      <c r="D5348" s="1367" t="s">
        <v>112</v>
      </c>
      <c r="E5348" s="411">
        <f>(E5275+E5282-E5296-E5303-E5310-E5317-E5324-E5331-E5338)/(E5275+E5282)</f>
        <v>-1.2629123532747193E-2</v>
      </c>
      <c r="F5348" s="411">
        <f t="shared" ref="F5348:AC5348" si="1820">(F5275+F5282-F5296-F5303-F5310-F5317-F5324-F5331-F5338)/(F5275+F5282)</f>
        <v>-1.6564668790221285E-2</v>
      </c>
      <c r="G5348" s="411">
        <f t="shared" si="1820"/>
        <v>-1.5495739287536756E-2</v>
      </c>
      <c r="H5348" s="745">
        <f t="shared" si="1820"/>
        <v>-1.4676924349509046E-2</v>
      </c>
      <c r="I5348" s="745">
        <f t="shared" si="1820"/>
        <v>-1.4893558667021944E-2</v>
      </c>
      <c r="J5348" s="745">
        <f t="shared" si="1820"/>
        <v>-1.3746345987720674E-2</v>
      </c>
      <c r="K5348" s="745">
        <f t="shared" si="1820"/>
        <v>-1.189221642700199E-2</v>
      </c>
      <c r="L5348" s="745">
        <f t="shared" si="1820"/>
        <v>-1.2075105271594109E-2</v>
      </c>
      <c r="M5348" s="745">
        <f t="shared" si="1820"/>
        <v>-1.0932729147894622E-2</v>
      </c>
      <c r="N5348" s="745">
        <f t="shared" si="1820"/>
        <v>-1.1796761750325076E-2</v>
      </c>
      <c r="O5348" s="745">
        <f t="shared" si="1820"/>
        <v>-1.1925151384837265E-2</v>
      </c>
      <c r="P5348" s="745">
        <f t="shared" si="1820"/>
        <v>-1.1972179772737337E-2</v>
      </c>
      <c r="Q5348" s="745">
        <f t="shared" si="1820"/>
        <v>-1.2308087099359927E-2</v>
      </c>
      <c r="R5348" s="745">
        <f t="shared" si="1820"/>
        <v>-1.19735773138097E-2</v>
      </c>
      <c r="S5348" s="745">
        <f t="shared" si="1820"/>
        <v>-1.1710199110688648E-2</v>
      </c>
      <c r="T5348" s="745">
        <f t="shared" si="1820"/>
        <v>-1.1542375303197553E-2</v>
      </c>
      <c r="U5348" s="745">
        <f t="shared" si="1820"/>
        <v>-1.1532272430359305E-2</v>
      </c>
      <c r="V5348" s="745">
        <f t="shared" si="1820"/>
        <v>-1.2230250159727346E-2</v>
      </c>
      <c r="W5348" s="745">
        <f t="shared" si="1820"/>
        <v>-1.248208776850338E-2</v>
      </c>
      <c r="X5348" s="745">
        <f t="shared" si="1820"/>
        <v>-1.1466906548746568E-2</v>
      </c>
      <c r="Y5348" s="745">
        <f>(Y5275+Y5282-Y5296-Y5303-Y5310-Y5317-Y5324-Y5331-Y5338)/(Y5275+Y5282)</f>
        <v>-1.2230250159727346E-2</v>
      </c>
      <c r="Z5348" s="411">
        <f t="shared" si="1820"/>
        <v>-1.3134691777660376E-2</v>
      </c>
      <c r="AA5348" s="411">
        <f t="shared" si="1820"/>
        <v>-1.3360520081637756E-2</v>
      </c>
      <c r="AB5348" s="412">
        <f t="shared" si="1820"/>
        <v>-1.4285139563045564E-2</v>
      </c>
      <c r="AC5348" s="413">
        <f t="shared" si="1820"/>
        <v>-1.2680020241192363E-2</v>
      </c>
      <c r="AD5348" s="1368"/>
      <c r="AE5348" s="917"/>
      <c r="AF5348" s="918"/>
      <c r="AG5348" s="332"/>
      <c r="AH5348" s="332"/>
      <c r="AI5348" s="332"/>
      <c r="AJ5348" s="332"/>
    </row>
    <row r="5349" spans="1:36" s="181" customFormat="1" ht="15.75" customHeight="1" thickBot="1" x14ac:dyDescent="0.3">
      <c r="A5349" s="217"/>
      <c r="B5349" s="332"/>
      <c r="C5349" s="332"/>
      <c r="D5349" s="217"/>
      <c r="E5349" s="217"/>
      <c r="F5349" s="217"/>
      <c r="G5349" s="217"/>
      <c r="H5349" s="217"/>
      <c r="I5349" s="217"/>
      <c r="J5349" s="217"/>
      <c r="K5349" s="217"/>
      <c r="L5349" s="217"/>
      <c r="M5349" s="217"/>
      <c r="N5349" s="217"/>
      <c r="O5349" s="217"/>
      <c r="P5349" s="217"/>
      <c r="Q5349" s="217"/>
      <c r="R5349" s="217"/>
      <c r="S5349" s="217"/>
      <c r="T5349" s="217"/>
      <c r="U5349" s="217"/>
      <c r="V5349" s="217"/>
      <c r="W5349" s="217"/>
      <c r="X5349" s="217"/>
      <c r="Y5349" s="217"/>
      <c r="Z5349" s="217"/>
      <c r="AA5349" s="217"/>
      <c r="AB5349" s="217"/>
      <c r="AC5349" s="1369"/>
      <c r="AD5349" s="1369"/>
      <c r="AE5349" s="1369"/>
      <c r="AF5349" s="1369"/>
      <c r="AG5349" s="714"/>
      <c r="AH5349" s="714"/>
      <c r="AI5349" s="714"/>
      <c r="AJ5349" s="714"/>
    </row>
    <row r="5350" spans="1:36" s="2076" customFormat="1" ht="16.5" thickBot="1" x14ac:dyDescent="0.3">
      <c r="A5350" s="3568" t="s">
        <v>756</v>
      </c>
      <c r="B5350" s="3871"/>
      <c r="C5350" s="3872"/>
      <c r="D5350" s="485"/>
      <c r="E5350" s="416">
        <v>1</v>
      </c>
      <c r="F5350" s="417">
        <v>2</v>
      </c>
      <c r="G5350" s="417">
        <v>3</v>
      </c>
      <c r="H5350" s="746">
        <v>4</v>
      </c>
      <c r="I5350" s="746">
        <v>5</v>
      </c>
      <c r="J5350" s="746">
        <v>6</v>
      </c>
      <c r="K5350" s="746">
        <v>7</v>
      </c>
      <c r="L5350" s="746">
        <v>8</v>
      </c>
      <c r="M5350" s="746">
        <v>9</v>
      </c>
      <c r="N5350" s="746">
        <v>10</v>
      </c>
      <c r="O5350" s="746">
        <v>11</v>
      </c>
      <c r="P5350" s="746">
        <v>12</v>
      </c>
      <c r="Q5350" s="746">
        <v>13</v>
      </c>
      <c r="R5350" s="746">
        <v>14</v>
      </c>
      <c r="S5350" s="746">
        <v>15</v>
      </c>
      <c r="T5350" s="746">
        <v>16</v>
      </c>
      <c r="U5350" s="746">
        <v>17</v>
      </c>
      <c r="V5350" s="746">
        <v>18</v>
      </c>
      <c r="W5350" s="746">
        <v>19</v>
      </c>
      <c r="X5350" s="746">
        <v>20</v>
      </c>
      <c r="Y5350" s="746">
        <v>21</v>
      </c>
      <c r="Z5350" s="417">
        <v>22</v>
      </c>
      <c r="AA5350" s="417">
        <v>23</v>
      </c>
      <c r="AB5350" s="420">
        <v>24</v>
      </c>
      <c r="AC5350" s="2085"/>
      <c r="AD5350" s="1370"/>
      <c r="AE5350" s="1371"/>
      <c r="AF5350" s="1372"/>
      <c r="AG5350" s="2074"/>
      <c r="AH5350" s="2075"/>
      <c r="AI5350" s="2075"/>
      <c r="AJ5350" s="2075"/>
    </row>
    <row r="5351" spans="1:36" s="2076" customFormat="1" ht="13.5" thickBot="1" x14ac:dyDescent="0.25">
      <c r="A5351" s="2086" t="s">
        <v>62</v>
      </c>
      <c r="B5351" s="2087"/>
      <c r="C5351" s="2088"/>
      <c r="D5351" s="2089"/>
      <c r="E5351" s="2090"/>
      <c r="F5351" s="2091"/>
      <c r="G5351" s="2091"/>
      <c r="H5351" s="2134"/>
      <c r="I5351" s="2091"/>
      <c r="J5351" s="2091"/>
      <c r="K5351" s="2091"/>
      <c r="L5351" s="2091"/>
      <c r="M5351" s="2091"/>
      <c r="N5351" s="2134"/>
      <c r="O5351" s="2091"/>
      <c r="P5351" s="2091"/>
      <c r="Q5351" s="2091"/>
      <c r="R5351" s="2091"/>
      <c r="S5351" s="2091"/>
      <c r="T5351" s="2091"/>
      <c r="U5351" s="2091"/>
      <c r="V5351" s="2091"/>
      <c r="W5351" s="2091"/>
      <c r="X5351" s="2091"/>
      <c r="Y5351" s="2134"/>
      <c r="Z5351" s="2091"/>
      <c r="AA5351" s="2091"/>
      <c r="AB5351" s="2092"/>
      <c r="AC5351" s="2089"/>
      <c r="AD5351" s="2072"/>
      <c r="AE5351" s="2072"/>
      <c r="AF5351" s="2073"/>
      <c r="AG5351" s="2074"/>
      <c r="AH5351" s="2075"/>
      <c r="AI5351" s="1172"/>
      <c r="AJ5351" s="2075"/>
    </row>
    <row r="5352" spans="1:36" s="181" customFormat="1" ht="15.75" customHeight="1" thickBot="1" x14ac:dyDescent="0.3">
      <c r="A5352" s="2077" t="s">
        <v>821</v>
      </c>
      <c r="B5352" s="2078"/>
      <c r="C5352" s="2079" t="s">
        <v>15</v>
      </c>
      <c r="D5352" s="2080" t="s">
        <v>54</v>
      </c>
      <c r="E5352" s="2101">
        <v>14</v>
      </c>
      <c r="F5352" s="2102">
        <v>14</v>
      </c>
      <c r="G5352" s="2102">
        <v>14</v>
      </c>
      <c r="H5352" s="2102">
        <v>14</v>
      </c>
      <c r="I5352" s="2102">
        <v>14</v>
      </c>
      <c r="J5352" s="2102">
        <v>17</v>
      </c>
      <c r="K5352" s="2102">
        <v>18</v>
      </c>
      <c r="L5352" s="2102">
        <v>19</v>
      </c>
      <c r="M5352" s="2102">
        <v>19</v>
      </c>
      <c r="N5352" s="2102">
        <v>18</v>
      </c>
      <c r="O5352" s="2102">
        <v>18</v>
      </c>
      <c r="P5352" s="2102">
        <v>18</v>
      </c>
      <c r="Q5352" s="2102">
        <v>18</v>
      </c>
      <c r="R5352" s="2102">
        <v>17</v>
      </c>
      <c r="S5352" s="2102">
        <v>18</v>
      </c>
      <c r="T5352" s="2102">
        <v>20</v>
      </c>
      <c r="U5352" s="2102">
        <v>22</v>
      </c>
      <c r="V5352" s="2102">
        <v>22</v>
      </c>
      <c r="W5352" s="2102">
        <v>22</v>
      </c>
      <c r="X5352" s="2102">
        <v>19</v>
      </c>
      <c r="Y5352" s="2102">
        <v>19</v>
      </c>
      <c r="Z5352" s="2102">
        <v>17</v>
      </c>
      <c r="AA5352" s="2102">
        <v>17</v>
      </c>
      <c r="AB5352" s="2103">
        <v>14</v>
      </c>
      <c r="AC5352" s="2104">
        <f>AVERAGE(E5352:AB5352)</f>
        <v>17.583333333333332</v>
      </c>
      <c r="AD5352" s="2072"/>
      <c r="AE5352" s="2072"/>
      <c r="AF5352" s="2073"/>
      <c r="AG5352" s="714"/>
      <c r="AH5352" s="878"/>
      <c r="AI5352" s="878"/>
      <c r="AJ5352" s="878"/>
    </row>
    <row r="5353" spans="1:36" s="181" customFormat="1" ht="15.75" customHeight="1" x14ac:dyDescent="0.25">
      <c r="A5353" s="577" t="s">
        <v>10</v>
      </c>
      <c r="B5353" s="350"/>
      <c r="C5353" s="578"/>
      <c r="D5353" s="1231"/>
      <c r="E5353" s="841">
        <v>18</v>
      </c>
      <c r="F5353" s="350">
        <v>19</v>
      </c>
      <c r="G5353" s="350">
        <v>19</v>
      </c>
      <c r="H5353" s="487">
        <v>19</v>
      </c>
      <c r="I5353" s="487">
        <v>19</v>
      </c>
      <c r="J5353" s="487">
        <v>18</v>
      </c>
      <c r="K5353" s="487">
        <v>16</v>
      </c>
      <c r="L5353" s="487">
        <v>15</v>
      </c>
      <c r="M5353" s="487">
        <v>13</v>
      </c>
      <c r="N5353" s="487">
        <v>12</v>
      </c>
      <c r="O5353" s="487">
        <v>12</v>
      </c>
      <c r="P5353" s="487">
        <v>13</v>
      </c>
      <c r="Q5353" s="487">
        <v>13</v>
      </c>
      <c r="R5353" s="487">
        <v>13</v>
      </c>
      <c r="S5353" s="487">
        <v>13</v>
      </c>
      <c r="T5353" s="487">
        <v>11</v>
      </c>
      <c r="U5353" s="487">
        <v>11</v>
      </c>
      <c r="V5353" s="487">
        <v>11</v>
      </c>
      <c r="W5353" s="487">
        <v>11</v>
      </c>
      <c r="X5353" s="487">
        <v>13</v>
      </c>
      <c r="Y5353" s="487">
        <v>13</v>
      </c>
      <c r="Z5353" s="350">
        <v>14</v>
      </c>
      <c r="AA5353" s="350">
        <v>16</v>
      </c>
      <c r="AB5353" s="488">
        <v>17</v>
      </c>
      <c r="AC5353" s="1373"/>
      <c r="AD5353" s="1374"/>
      <c r="AE5353" s="1375"/>
      <c r="AF5353" s="1376"/>
      <c r="AG5353" s="714"/>
      <c r="AH5353" s="878"/>
      <c r="AI5353" s="878"/>
      <c r="AJ5353" s="878"/>
    </row>
    <row r="5354" spans="1:36" s="181" customFormat="1" ht="15.75" customHeight="1" thickBot="1" x14ac:dyDescent="0.3">
      <c r="A5354" s="580" t="s">
        <v>11</v>
      </c>
      <c r="B5354" s="490"/>
      <c r="C5354" s="581"/>
      <c r="D5354" s="1022"/>
      <c r="E5354" s="769">
        <v>18</v>
      </c>
      <c r="F5354" s="490">
        <v>19</v>
      </c>
      <c r="G5354" s="490">
        <v>19</v>
      </c>
      <c r="H5354" s="490">
        <v>19</v>
      </c>
      <c r="I5354" s="490">
        <v>19</v>
      </c>
      <c r="J5354" s="490">
        <v>18</v>
      </c>
      <c r="K5354" s="490">
        <v>16</v>
      </c>
      <c r="L5354" s="490">
        <v>15</v>
      </c>
      <c r="M5354" s="490">
        <v>13</v>
      </c>
      <c r="N5354" s="490">
        <v>12</v>
      </c>
      <c r="O5354" s="490">
        <v>12</v>
      </c>
      <c r="P5354" s="490">
        <v>13</v>
      </c>
      <c r="Q5354" s="490">
        <v>13</v>
      </c>
      <c r="R5354" s="490">
        <v>14</v>
      </c>
      <c r="S5354" s="490">
        <v>14</v>
      </c>
      <c r="T5354" s="490">
        <v>12</v>
      </c>
      <c r="U5354" s="490">
        <v>11</v>
      </c>
      <c r="V5354" s="490">
        <v>11</v>
      </c>
      <c r="W5354" s="490">
        <v>11</v>
      </c>
      <c r="X5354" s="490">
        <v>14</v>
      </c>
      <c r="Y5354" s="490">
        <v>14</v>
      </c>
      <c r="Z5354" s="490">
        <v>14</v>
      </c>
      <c r="AA5354" s="490">
        <v>16</v>
      </c>
      <c r="AB5354" s="491">
        <v>18</v>
      </c>
      <c r="AC5354" s="1377"/>
      <c r="AD5354" s="1378"/>
      <c r="AE5354" s="1379"/>
      <c r="AF5354" s="1380"/>
      <c r="AG5354" s="714"/>
      <c r="AH5354" s="878"/>
      <c r="AI5354" s="781"/>
      <c r="AJ5354" s="878"/>
    </row>
    <row r="5355" spans="1:36" s="181" customFormat="1" ht="15.75" customHeight="1" x14ac:dyDescent="0.25">
      <c r="A5355" s="3564" t="s">
        <v>123</v>
      </c>
      <c r="B5355" s="3588" t="s">
        <v>12</v>
      </c>
      <c r="C5355" s="121" t="s">
        <v>13</v>
      </c>
      <c r="D5355" s="2341" t="s">
        <v>811</v>
      </c>
      <c r="E5355" s="3187">
        <v>326.39999999999998</v>
      </c>
      <c r="F5355" s="203">
        <v>324.60000000000002</v>
      </c>
      <c r="G5355" s="203">
        <v>310.8</v>
      </c>
      <c r="H5355" s="3315">
        <v>308.39999999999998</v>
      </c>
      <c r="I5355" s="203">
        <v>316.2</v>
      </c>
      <c r="J5355" s="203">
        <v>340.8</v>
      </c>
      <c r="K5355" s="203">
        <v>367.2</v>
      </c>
      <c r="L5355" s="203">
        <v>415.8</v>
      </c>
      <c r="M5355" s="203">
        <v>404.4</v>
      </c>
      <c r="N5355" s="3315">
        <v>399</v>
      </c>
      <c r="O5355" s="203">
        <v>387.6</v>
      </c>
      <c r="P5355" s="203">
        <v>372.6</v>
      </c>
      <c r="Q5355" s="203">
        <v>376.8</v>
      </c>
      <c r="R5355" s="203">
        <v>375.6</v>
      </c>
      <c r="S5355" s="203">
        <v>382.2</v>
      </c>
      <c r="T5355" s="203">
        <v>394.2</v>
      </c>
      <c r="U5355" s="203">
        <v>423.6</v>
      </c>
      <c r="V5355" s="3315">
        <v>423</v>
      </c>
      <c r="W5355" s="203">
        <v>426</v>
      </c>
      <c r="X5355" s="203">
        <v>427.2</v>
      </c>
      <c r="Y5355" s="203">
        <v>410.4</v>
      </c>
      <c r="Z5355" s="203">
        <v>378.6</v>
      </c>
      <c r="AA5355" s="203">
        <v>356.4</v>
      </c>
      <c r="AB5355" s="95">
        <v>332.4</v>
      </c>
      <c r="AC5355" s="131">
        <f>SUM(E5355:AB5355)</f>
        <v>8980.1999999999989</v>
      </c>
      <c r="AD5355" s="70">
        <v>2500</v>
      </c>
      <c r="AE5355" s="71">
        <v>100</v>
      </c>
      <c r="AF5355" s="72">
        <v>60</v>
      </c>
      <c r="AG5355" s="1984"/>
      <c r="AH5355" s="880"/>
      <c r="AI5355" s="879"/>
      <c r="AJ5355" s="781"/>
    </row>
    <row r="5356" spans="1:36" s="181" customFormat="1" ht="15.75" customHeight="1" x14ac:dyDescent="0.25">
      <c r="A5356" s="3548"/>
      <c r="B5356" s="3589"/>
      <c r="C5356" s="123" t="s">
        <v>14</v>
      </c>
      <c r="D5356" s="347" t="s">
        <v>811</v>
      </c>
      <c r="E5356" s="3185">
        <v>138.6</v>
      </c>
      <c r="F5356" s="155">
        <v>127.8</v>
      </c>
      <c r="G5356" s="155">
        <v>117</v>
      </c>
      <c r="H5356" s="3306">
        <v>116.4</v>
      </c>
      <c r="I5356" s="155">
        <v>113.4</v>
      </c>
      <c r="J5356" s="155">
        <v>109.2</v>
      </c>
      <c r="K5356" s="155">
        <v>107.4</v>
      </c>
      <c r="L5356" s="155">
        <v>118.2</v>
      </c>
      <c r="M5356" s="155">
        <v>126.6</v>
      </c>
      <c r="N5356" s="3306">
        <v>126.6</v>
      </c>
      <c r="O5356" s="155">
        <v>133.80000000000001</v>
      </c>
      <c r="P5356" s="155">
        <v>128.4</v>
      </c>
      <c r="Q5356" s="155">
        <v>138.6</v>
      </c>
      <c r="R5356" s="155">
        <v>139.80000000000001</v>
      </c>
      <c r="S5356" s="155">
        <v>130.80000000000001</v>
      </c>
      <c r="T5356" s="155">
        <v>125.4</v>
      </c>
      <c r="U5356" s="155">
        <v>135.6</v>
      </c>
      <c r="V5356" s="3306">
        <v>141</v>
      </c>
      <c r="W5356" s="155">
        <v>140.4</v>
      </c>
      <c r="X5356" s="155">
        <v>147</v>
      </c>
      <c r="Y5356" s="155">
        <v>139.80000000000001</v>
      </c>
      <c r="Z5356" s="155">
        <v>138</v>
      </c>
      <c r="AA5356" s="155">
        <v>133.80000000000001</v>
      </c>
      <c r="AB5356" s="74">
        <v>139.80000000000001</v>
      </c>
      <c r="AC5356" s="133">
        <f>SUM(E5356:AB5356)</f>
        <v>3113.4000000000005</v>
      </c>
      <c r="AD5356" s="73"/>
      <c r="AE5356" s="155"/>
      <c r="AF5356" s="74"/>
      <c r="AG5356" s="853"/>
      <c r="AH5356" s="781"/>
      <c r="AI5356" s="781"/>
      <c r="AJ5356" s="781"/>
    </row>
    <row r="5357" spans="1:36" s="181" customFormat="1" ht="15.75" customHeight="1" x14ac:dyDescent="0.25">
      <c r="A5357" s="3548"/>
      <c r="B5357" s="3589"/>
      <c r="C5357" s="123" t="s">
        <v>15</v>
      </c>
      <c r="D5357" s="347" t="s">
        <v>54</v>
      </c>
      <c r="E5357" s="1461">
        <v>18</v>
      </c>
      <c r="F5357" s="327">
        <v>17</v>
      </c>
      <c r="G5357" s="327">
        <v>17</v>
      </c>
      <c r="H5357" s="3303">
        <v>17</v>
      </c>
      <c r="I5357" s="327">
        <v>19</v>
      </c>
      <c r="J5357" s="327">
        <v>19</v>
      </c>
      <c r="K5357" s="327">
        <v>23</v>
      </c>
      <c r="L5357" s="327">
        <v>24</v>
      </c>
      <c r="M5357" s="327">
        <v>24</v>
      </c>
      <c r="N5357" s="3303">
        <v>23</v>
      </c>
      <c r="O5357" s="327">
        <v>24</v>
      </c>
      <c r="P5357" s="327">
        <v>20</v>
      </c>
      <c r="Q5357" s="327">
        <v>23</v>
      </c>
      <c r="R5357" s="327">
        <v>22</v>
      </c>
      <c r="S5357" s="327">
        <v>23</v>
      </c>
      <c r="T5357" s="327">
        <v>24</v>
      </c>
      <c r="U5357" s="327">
        <v>24</v>
      </c>
      <c r="V5357" s="3303">
        <v>23</v>
      </c>
      <c r="W5357" s="327">
        <v>24</v>
      </c>
      <c r="X5357" s="327">
        <v>24</v>
      </c>
      <c r="Y5357" s="327">
        <v>22</v>
      </c>
      <c r="Z5357" s="327">
        <v>20</v>
      </c>
      <c r="AA5357" s="327">
        <v>19</v>
      </c>
      <c r="AB5357" s="296">
        <v>18</v>
      </c>
      <c r="AC5357" s="133">
        <f>AVERAGE(E5357:AB5357)</f>
        <v>21.291666666666668</v>
      </c>
      <c r="AD5357" s="76">
        <f>SQRT(MAX((E5355*E5355+E5356*E5356),(F5355*F5355+F5356*F5356),(G5355*G5355+G5356*G5356),(H5355*H5355+H5356*H5356),(I5355*I5355+I5356*I5356),(J5355*J5355+J5356*J5356),(K5355*K5355+K5356*K5356),(L5355*L5355+L5356*L5356),(M5355*M5355+M5356*M5356),(N5355*N5355+N5356*N5356),(E5355*E5355+E5356*E5356),(O5355*O5355+O5356*O5356),(P5355*P5355+P5356*P5356),(R5355*R5355+R5356*R5356),(S5355*S5355+S5356*S5356),(T5355*T5355+T5356*T5356),(U5355*U5355+U5356*U5356),(V5355*V5355+V5356*V5356),(W5355*W5355+W5356*W5356),(X5355*X5355+X5356*X5356),(V5355*V5355+V5356*V5356),(Z5355*Z5355+Z5356*Z5356),(AA5355*AA5355+AA5356*AA5356),(AB5355*AB5355+AB5356*AB5356)))/AD5355</f>
        <v>0.18071362538558072</v>
      </c>
      <c r="AE5357" s="76"/>
      <c r="AF5357" s="77"/>
      <c r="AG5357" s="853"/>
      <c r="AH5357" s="781"/>
      <c r="AI5357" s="781"/>
      <c r="AJ5357" s="781"/>
    </row>
    <row r="5358" spans="1:36" s="181" customFormat="1" ht="15.75" customHeight="1" thickBot="1" x14ac:dyDescent="0.3">
      <c r="A5358" s="3549"/>
      <c r="B5358" s="3590"/>
      <c r="C5358" s="126" t="s">
        <v>17</v>
      </c>
      <c r="D5358" s="346"/>
      <c r="E5358" s="573">
        <f t="shared" ref="E5358:AB5358" si="1821">E5356/E5355</f>
        <v>0.42463235294117646</v>
      </c>
      <c r="F5358" s="318">
        <f t="shared" si="1821"/>
        <v>0.39371534195933455</v>
      </c>
      <c r="G5358" s="318">
        <f t="shared" si="1821"/>
        <v>0.37644787644787642</v>
      </c>
      <c r="H5358" s="3304">
        <f t="shared" si="1821"/>
        <v>0.37743190661478604</v>
      </c>
      <c r="I5358" s="318">
        <f t="shared" si="1821"/>
        <v>0.3586337760910816</v>
      </c>
      <c r="J5358" s="318">
        <f t="shared" si="1821"/>
        <v>0.32042253521126762</v>
      </c>
      <c r="K5358" s="318">
        <f t="shared" si="1821"/>
        <v>0.29248366013071897</v>
      </c>
      <c r="L5358" s="318">
        <f t="shared" si="1821"/>
        <v>0.28427128427128429</v>
      </c>
      <c r="M5358" s="318">
        <f t="shared" si="1821"/>
        <v>0.31305637982195844</v>
      </c>
      <c r="N5358" s="3304">
        <f t="shared" si="1821"/>
        <v>0.31729323308270674</v>
      </c>
      <c r="O5358" s="318">
        <f t="shared" si="1821"/>
        <v>0.34520123839009287</v>
      </c>
      <c r="P5358" s="318">
        <f t="shared" si="1821"/>
        <v>0.34460547504025762</v>
      </c>
      <c r="Q5358" s="318">
        <f t="shared" si="1821"/>
        <v>0.36783439490445857</v>
      </c>
      <c r="R5358" s="318">
        <f t="shared" si="1821"/>
        <v>0.37220447284345048</v>
      </c>
      <c r="S5358" s="318">
        <f t="shared" si="1821"/>
        <v>0.34222919937205654</v>
      </c>
      <c r="T5358" s="318">
        <f t="shared" si="1821"/>
        <v>0.31811263318112637</v>
      </c>
      <c r="U5358" s="318">
        <f t="shared" si="1821"/>
        <v>0.32011331444759206</v>
      </c>
      <c r="V5358" s="3304">
        <f t="shared" si="1821"/>
        <v>0.33333333333333331</v>
      </c>
      <c r="W5358" s="318">
        <f t="shared" si="1821"/>
        <v>0.3295774647887324</v>
      </c>
      <c r="X5358" s="318">
        <f t="shared" si="1821"/>
        <v>0.34410112359550565</v>
      </c>
      <c r="Y5358" s="318">
        <f>Y5356/Y5355</f>
        <v>0.34064327485380119</v>
      </c>
      <c r="Z5358" s="318">
        <f t="shared" si="1821"/>
        <v>0.36450079239302691</v>
      </c>
      <c r="AA5358" s="318">
        <f t="shared" si="1821"/>
        <v>0.37542087542087549</v>
      </c>
      <c r="AB5358" s="370">
        <f t="shared" si="1821"/>
        <v>0.42057761732851989</v>
      </c>
      <c r="AC5358" s="2352"/>
      <c r="AD5358" s="73"/>
      <c r="AE5358" s="155"/>
      <c r="AF5358" s="74"/>
      <c r="AG5358" s="853"/>
      <c r="AH5358" s="781"/>
      <c r="AI5358" s="781"/>
      <c r="AJ5358" s="781"/>
    </row>
    <row r="5359" spans="1:36" s="181" customFormat="1" ht="15.75" hidden="1" customHeight="1" x14ac:dyDescent="0.25">
      <c r="A5359" s="2014"/>
      <c r="B5359" s="2017"/>
      <c r="C5359" s="357" t="s">
        <v>116</v>
      </c>
      <c r="D5359" s="2160"/>
      <c r="E5359" s="358"/>
      <c r="F5359" s="91"/>
      <c r="G5359" s="91"/>
      <c r="H5359" s="3305"/>
      <c r="I5359" s="91"/>
      <c r="J5359" s="91"/>
      <c r="K5359" s="91"/>
      <c r="L5359" s="91"/>
      <c r="M5359" s="91"/>
      <c r="N5359" s="3305"/>
      <c r="O5359" s="91"/>
      <c r="P5359" s="91"/>
      <c r="Q5359" s="91"/>
      <c r="R5359" s="91"/>
      <c r="S5359" s="91"/>
      <c r="T5359" s="91"/>
      <c r="U5359" s="91"/>
      <c r="V5359" s="3305"/>
      <c r="W5359" s="91"/>
      <c r="X5359" s="91"/>
      <c r="Y5359" s="91"/>
      <c r="Z5359" s="91"/>
      <c r="AA5359" s="91"/>
      <c r="AB5359" s="92"/>
      <c r="AC5359" s="384"/>
      <c r="AD5359" s="73"/>
      <c r="AE5359" s="155"/>
      <c r="AF5359" s="74"/>
      <c r="AG5359" s="853"/>
      <c r="AH5359" s="781"/>
      <c r="AI5359" s="781"/>
      <c r="AJ5359" s="781"/>
    </row>
    <row r="5360" spans="1:36" s="181" customFormat="1" ht="15.75" hidden="1" customHeight="1" x14ac:dyDescent="0.25">
      <c r="A5360" s="2024"/>
      <c r="B5360" s="2027"/>
      <c r="C5360" s="124" t="s">
        <v>117</v>
      </c>
      <c r="D5360" s="347"/>
      <c r="E5360" s="3185"/>
      <c r="F5360" s="155"/>
      <c r="G5360" s="155"/>
      <c r="H5360" s="3306"/>
      <c r="I5360" s="155"/>
      <c r="J5360" s="155"/>
      <c r="K5360" s="155"/>
      <c r="L5360" s="155"/>
      <c r="M5360" s="155"/>
      <c r="N5360" s="3306"/>
      <c r="O5360" s="155"/>
      <c r="P5360" s="155"/>
      <c r="Q5360" s="155"/>
      <c r="R5360" s="155"/>
      <c r="S5360" s="155"/>
      <c r="T5360" s="155"/>
      <c r="U5360" s="155"/>
      <c r="V5360" s="3306"/>
      <c r="W5360" s="155"/>
      <c r="X5360" s="155"/>
      <c r="Y5360" s="155"/>
      <c r="Z5360" s="155"/>
      <c r="AA5360" s="155"/>
      <c r="AB5360" s="74"/>
      <c r="AC5360" s="132"/>
      <c r="AD5360" s="73"/>
      <c r="AE5360" s="155"/>
      <c r="AF5360" s="74"/>
      <c r="AG5360" s="781"/>
      <c r="AH5360" s="781"/>
      <c r="AI5360" s="781"/>
      <c r="AJ5360" s="781"/>
    </row>
    <row r="5361" spans="1:36" s="181" customFormat="1" ht="15.75" hidden="1" customHeight="1" thickBot="1" x14ac:dyDescent="0.3">
      <c r="A5361" s="2025"/>
      <c r="B5361" s="3678" t="s">
        <v>42</v>
      </c>
      <c r="C5361" s="3536"/>
      <c r="D5361" s="346"/>
      <c r="E5361" s="2657">
        <f>SQRT(E5355*E5355+E5356*E5356)/E5374/1.73</f>
        <v>19.709210856736401</v>
      </c>
      <c r="F5361" s="79">
        <f t="shared" ref="F5361:AB5361" si="1822">SQRT(F5355*F5355+F5356*F5356)/F5374/1.73</f>
        <v>19.204646535657723</v>
      </c>
      <c r="G5361" s="79">
        <f t="shared" si="1822"/>
        <v>18.457804488135441</v>
      </c>
      <c r="H5361" s="3307">
        <f t="shared" si="1822"/>
        <v>18.499098433605283</v>
      </c>
      <c r="I5361" s="79">
        <f t="shared" si="1822"/>
        <v>18.851766835726512</v>
      </c>
      <c r="J5361" s="79">
        <f t="shared" si="1822"/>
        <v>20.481181539846869</v>
      </c>
      <c r="K5361" s="79">
        <f t="shared" si="1822"/>
        <v>21.68106700667056</v>
      </c>
      <c r="L5361" s="79">
        <f t="shared" si="1822"/>
        <v>24.259166043132389</v>
      </c>
      <c r="M5361" s="79">
        <f t="shared" si="1822"/>
        <v>24.014131909101337</v>
      </c>
      <c r="N5361" s="3307">
        <f t="shared" si="1822"/>
        <v>23.491952723415565</v>
      </c>
      <c r="O5361" s="79">
        <f t="shared" si="1822"/>
        <v>23.011624892811753</v>
      </c>
      <c r="P5361" s="79">
        <f t="shared" si="1822"/>
        <v>21.904356628394883</v>
      </c>
      <c r="Q5361" s="79">
        <f t="shared" si="1822"/>
        <v>22.314501041132825</v>
      </c>
      <c r="R5361" s="79">
        <f t="shared" si="1822"/>
        <v>22.275094604162497</v>
      </c>
      <c r="S5361" s="79">
        <f t="shared" si="1822"/>
        <v>22.670308432394286</v>
      </c>
      <c r="T5361" s="79">
        <f t="shared" si="1822"/>
        <v>23.442427854479469</v>
      </c>
      <c r="U5361" s="79">
        <f t="shared" si="1822"/>
        <v>25.205398373478179</v>
      </c>
      <c r="V5361" s="3307">
        <f t="shared" si="1822"/>
        <v>25.022793090731323</v>
      </c>
      <c r="W5361" s="79">
        <f t="shared" si="1822"/>
        <v>25.172009184481052</v>
      </c>
      <c r="X5361" s="79">
        <f t="shared" si="1822"/>
        <v>24.871129285106072</v>
      </c>
      <c r="Y5361" s="79">
        <f>SQRT(V5355*V5355+V5356*V5356)/V5374/1.73</f>
        <v>25.022793090731323</v>
      </c>
      <c r="Z5361" s="79">
        <f t="shared" si="1822"/>
        <v>22.396979225010675</v>
      </c>
      <c r="AA5361" s="79">
        <f t="shared" si="1822"/>
        <v>21.158740622416758</v>
      </c>
      <c r="AB5361" s="80">
        <f t="shared" si="1822"/>
        <v>20.042351971247506</v>
      </c>
      <c r="AC5361" s="199">
        <f>AVERAGE(E5361:AB5361)</f>
        <v>22.215022277858619</v>
      </c>
      <c r="AD5361" s="78">
        <f>(AC5357-AC5361)/AC5357</f>
        <v>-4.336699543758675E-2</v>
      </c>
      <c r="AE5361" s="79"/>
      <c r="AF5361" s="80"/>
      <c r="AG5361" s="714"/>
      <c r="AH5361" s="878"/>
      <c r="AI5361" s="781"/>
      <c r="AJ5361" s="878"/>
    </row>
    <row r="5362" spans="1:36" s="181" customFormat="1" ht="15.75" customHeight="1" x14ac:dyDescent="0.25">
      <c r="A5362" s="3564" t="s">
        <v>356</v>
      </c>
      <c r="B5362" s="3588" t="s">
        <v>20</v>
      </c>
      <c r="C5362" s="121" t="s">
        <v>13</v>
      </c>
      <c r="D5362" s="113" t="s">
        <v>811</v>
      </c>
      <c r="E5362" s="2161">
        <v>48.6</v>
      </c>
      <c r="F5362" s="91">
        <v>45</v>
      </c>
      <c r="G5362" s="91">
        <v>43.8</v>
      </c>
      <c r="H5362" s="3305">
        <v>43.8</v>
      </c>
      <c r="I5362" s="91">
        <v>45</v>
      </c>
      <c r="J5362" s="91">
        <v>48</v>
      </c>
      <c r="K5362" s="91">
        <v>54.6</v>
      </c>
      <c r="L5362" s="91">
        <v>60.6</v>
      </c>
      <c r="M5362" s="91">
        <v>59.4</v>
      </c>
      <c r="N5362" s="3305">
        <v>54.6</v>
      </c>
      <c r="O5362" s="91">
        <v>50.4</v>
      </c>
      <c r="P5362" s="91">
        <v>47.4</v>
      </c>
      <c r="Q5362" s="91">
        <v>49.2</v>
      </c>
      <c r="R5362" s="91">
        <v>48</v>
      </c>
      <c r="S5362" s="91">
        <v>48.6</v>
      </c>
      <c r="T5362" s="91">
        <v>54.6</v>
      </c>
      <c r="U5362" s="91">
        <v>58.8</v>
      </c>
      <c r="V5362" s="3305">
        <v>63.6</v>
      </c>
      <c r="W5362" s="91">
        <v>62.4</v>
      </c>
      <c r="X5362" s="91">
        <v>59.4</v>
      </c>
      <c r="Y5362" s="91">
        <v>53.4</v>
      </c>
      <c r="Z5362" s="91">
        <v>50.4</v>
      </c>
      <c r="AA5362" s="91">
        <v>49.8</v>
      </c>
      <c r="AB5362" s="92">
        <v>48.6</v>
      </c>
      <c r="AC5362" s="134">
        <f>SUM(E5362:AB5362)</f>
        <v>1248.0000000000002</v>
      </c>
      <c r="AD5362" s="70">
        <v>2500</v>
      </c>
      <c r="AE5362" s="71">
        <v>100</v>
      </c>
      <c r="AF5362" s="72">
        <v>60</v>
      </c>
      <c r="AG5362" s="1984"/>
      <c r="AH5362" s="880"/>
      <c r="AI5362" s="879"/>
      <c r="AJ5362" s="781"/>
    </row>
    <row r="5363" spans="1:36" s="181" customFormat="1" ht="15.75" customHeight="1" x14ac:dyDescent="0.25">
      <c r="A5363" s="3548"/>
      <c r="B5363" s="3589"/>
      <c r="C5363" s="123" t="s">
        <v>14</v>
      </c>
      <c r="D5363" s="108" t="s">
        <v>811</v>
      </c>
      <c r="E5363" s="81">
        <v>15</v>
      </c>
      <c r="F5363" s="155">
        <v>15</v>
      </c>
      <c r="G5363" s="155">
        <v>13.8</v>
      </c>
      <c r="H5363" s="3306">
        <v>13.2</v>
      </c>
      <c r="I5363" s="155">
        <v>12.6</v>
      </c>
      <c r="J5363" s="155">
        <v>12.6</v>
      </c>
      <c r="K5363" s="155">
        <v>11.4</v>
      </c>
      <c r="L5363" s="155">
        <v>9.6</v>
      </c>
      <c r="M5363" s="155">
        <v>6</v>
      </c>
      <c r="N5363" s="3306">
        <v>5.4</v>
      </c>
      <c r="O5363" s="155">
        <v>7.2</v>
      </c>
      <c r="P5363" s="155">
        <v>7.2</v>
      </c>
      <c r="Q5363" s="155">
        <v>7.2</v>
      </c>
      <c r="R5363" s="155">
        <v>7.2</v>
      </c>
      <c r="S5363" s="155">
        <v>6.6</v>
      </c>
      <c r="T5363" s="155">
        <v>9</v>
      </c>
      <c r="U5363" s="155">
        <v>12.6</v>
      </c>
      <c r="V5363" s="3306">
        <v>15</v>
      </c>
      <c r="W5363" s="155">
        <v>15</v>
      </c>
      <c r="X5363" s="155">
        <v>16.2</v>
      </c>
      <c r="Y5363" s="155">
        <v>13.8</v>
      </c>
      <c r="Z5363" s="155">
        <v>13.2</v>
      </c>
      <c r="AA5363" s="155">
        <v>15.6</v>
      </c>
      <c r="AB5363" s="74">
        <v>15</v>
      </c>
      <c r="AC5363" s="107">
        <f>SUM(E5363:AB5363)</f>
        <v>275.39999999999998</v>
      </c>
      <c r="AD5363" s="73"/>
      <c r="AE5363" s="155"/>
      <c r="AF5363" s="74"/>
      <c r="AG5363" s="853"/>
      <c r="AH5363" s="781"/>
      <c r="AI5363" s="781"/>
      <c r="AJ5363" s="781"/>
    </row>
    <row r="5364" spans="1:36" s="181" customFormat="1" ht="15.75" customHeight="1" x14ac:dyDescent="0.25">
      <c r="A5364" s="3548"/>
      <c r="B5364" s="3589"/>
      <c r="C5364" s="123" t="s">
        <v>15</v>
      </c>
      <c r="D5364" s="108" t="s">
        <v>54</v>
      </c>
      <c r="E5364" s="1450">
        <v>2</v>
      </c>
      <c r="F5364" s="1445">
        <v>2</v>
      </c>
      <c r="G5364" s="1445">
        <v>2</v>
      </c>
      <c r="H5364" s="3303">
        <v>2</v>
      </c>
      <c r="I5364" s="327">
        <v>2</v>
      </c>
      <c r="J5364" s="327">
        <v>2</v>
      </c>
      <c r="K5364" s="327">
        <v>4</v>
      </c>
      <c r="L5364" s="327">
        <v>4</v>
      </c>
      <c r="M5364" s="327">
        <v>5</v>
      </c>
      <c r="N5364" s="3303">
        <v>2</v>
      </c>
      <c r="O5364" s="327">
        <v>4</v>
      </c>
      <c r="P5364" s="327">
        <v>2</v>
      </c>
      <c r="Q5364" s="327">
        <v>4</v>
      </c>
      <c r="R5364" s="327">
        <v>4</v>
      </c>
      <c r="S5364" s="327">
        <v>2</v>
      </c>
      <c r="T5364" s="327">
        <v>4</v>
      </c>
      <c r="U5364" s="327">
        <v>4</v>
      </c>
      <c r="V5364" s="3303">
        <v>4</v>
      </c>
      <c r="W5364" s="327">
        <v>4</v>
      </c>
      <c r="X5364" s="327">
        <v>4</v>
      </c>
      <c r="Y5364" s="327">
        <v>5</v>
      </c>
      <c r="Z5364" s="1445">
        <v>2</v>
      </c>
      <c r="AA5364" s="1445">
        <v>4</v>
      </c>
      <c r="AB5364" s="1446">
        <v>4</v>
      </c>
      <c r="AC5364" s="107">
        <f>AVERAGE(E5364:AB5364)</f>
        <v>3.25</v>
      </c>
      <c r="AD5364" s="76">
        <f>SQRT(MAX((E5362*E5362+E5363*E5363),(F5362*F5362+F5363*F5363),(G5362*G5362+G5363*G5363),(H5362*H5362+H5363*H5363),(I5362*I5362+I5363*I5363),(J5362*J5362+J5363*J5363),(K5362*K5362+K5363*K5363),(L5362*L5362+L5363*L5363),(M5362*M5362+M5363*M5363),(N5362*N5362+N5363*N5363),(E5362*E5362+E5363*E5363),(O5362*O5362+O5363*O5363),(P5362*P5362+P5363*P5363),(R5362*R5362+R5363*R5363),(S5362*S5362+S5363*S5363),(T5362*T5362+T5363*T5363),(U5362*U5362+U5363*U5363),(V5362*V5362+V5363*V5363),(W5362*W5362+W5363*W5363),(X5362*X5362+X5363*X5363),(V5362*V5362+V5363*V5363),(Z5362*Z5362+Z5363*Z5363),(AA5362*AA5362+AA5363*AA5363),(AB5362*AB5362+AB5363*AB5363)))/AD5362</f>
        <v>2.6137972377366991E-2</v>
      </c>
      <c r="AE5364" s="76"/>
      <c r="AF5364" s="77"/>
      <c r="AG5364" s="853"/>
      <c r="AH5364" s="853"/>
      <c r="AI5364" s="853"/>
      <c r="AJ5364" s="853"/>
    </row>
    <row r="5365" spans="1:36" s="181" customFormat="1" ht="15.75" customHeight="1" thickBot="1" x14ac:dyDescent="0.3">
      <c r="A5365" s="3548"/>
      <c r="B5365" s="3589"/>
      <c r="C5365" s="123" t="s">
        <v>17</v>
      </c>
      <c r="D5365" s="108"/>
      <c r="E5365" s="313">
        <f t="shared" ref="E5365:AB5365" si="1823">E5363/E5362</f>
        <v>0.30864197530864196</v>
      </c>
      <c r="F5365" s="314">
        <f t="shared" si="1823"/>
        <v>0.33333333333333331</v>
      </c>
      <c r="G5365" s="314">
        <f t="shared" si="1823"/>
        <v>0.31506849315068497</v>
      </c>
      <c r="H5365" s="3310">
        <f t="shared" si="1823"/>
        <v>0.30136986301369861</v>
      </c>
      <c r="I5365" s="314">
        <f t="shared" si="1823"/>
        <v>0.27999999999999997</v>
      </c>
      <c r="J5365" s="314">
        <f t="shared" si="1823"/>
        <v>0.26250000000000001</v>
      </c>
      <c r="K5365" s="314">
        <f t="shared" si="1823"/>
        <v>0.2087912087912088</v>
      </c>
      <c r="L5365" s="314">
        <f t="shared" si="1823"/>
        <v>0.15841584158415842</v>
      </c>
      <c r="M5365" s="314">
        <f t="shared" si="1823"/>
        <v>0.10101010101010101</v>
      </c>
      <c r="N5365" s="3310">
        <f t="shared" si="1823"/>
        <v>9.8901098901098911E-2</v>
      </c>
      <c r="O5365" s="314">
        <f t="shared" si="1823"/>
        <v>0.14285714285714288</v>
      </c>
      <c r="P5365" s="314">
        <f t="shared" si="1823"/>
        <v>0.15189873417721519</v>
      </c>
      <c r="Q5365" s="314">
        <f t="shared" si="1823"/>
        <v>0.14634146341463414</v>
      </c>
      <c r="R5365" s="314">
        <f t="shared" si="1823"/>
        <v>0.15</v>
      </c>
      <c r="S5365" s="314">
        <f t="shared" si="1823"/>
        <v>0.13580246913580246</v>
      </c>
      <c r="T5365" s="314">
        <f t="shared" si="1823"/>
        <v>0.16483516483516483</v>
      </c>
      <c r="U5365" s="314">
        <f t="shared" si="1823"/>
        <v>0.2142857142857143</v>
      </c>
      <c r="V5365" s="3310">
        <f t="shared" si="1823"/>
        <v>0.23584905660377359</v>
      </c>
      <c r="W5365" s="314">
        <f t="shared" si="1823"/>
        <v>0.24038461538461539</v>
      </c>
      <c r="X5365" s="314">
        <f t="shared" si="1823"/>
        <v>0.27272727272727271</v>
      </c>
      <c r="Y5365" s="314">
        <f>Y5363/Y5362</f>
        <v>0.25842696629213485</v>
      </c>
      <c r="Z5365" s="314">
        <f t="shared" si="1823"/>
        <v>0.26190476190476192</v>
      </c>
      <c r="AA5365" s="314">
        <f t="shared" si="1823"/>
        <v>0.31325301204819278</v>
      </c>
      <c r="AB5365" s="315">
        <f t="shared" si="1823"/>
        <v>0.30864197530864196</v>
      </c>
      <c r="AC5365" s="108"/>
      <c r="AD5365" s="73"/>
      <c r="AE5365" s="155"/>
      <c r="AF5365" s="74"/>
      <c r="AG5365" s="853"/>
      <c r="AH5365" s="853"/>
      <c r="AI5365" s="853"/>
      <c r="AJ5365" s="853"/>
    </row>
    <row r="5366" spans="1:36" s="181" customFormat="1" ht="15.75" hidden="1" customHeight="1" x14ac:dyDescent="0.25">
      <c r="A5366" s="2024"/>
      <c r="B5366" s="2027"/>
      <c r="C5366" s="124" t="s">
        <v>116</v>
      </c>
      <c r="D5366" s="108"/>
      <c r="E5366" s="310"/>
      <c r="F5366" s="311"/>
      <c r="G5366" s="311"/>
      <c r="H5366" s="155"/>
      <c r="I5366" s="155"/>
      <c r="J5366" s="155"/>
      <c r="K5366" s="155"/>
      <c r="L5366" s="155"/>
      <c r="M5366" s="155"/>
      <c r="N5366" s="155"/>
      <c r="O5366" s="155"/>
      <c r="P5366" s="155"/>
      <c r="Q5366" s="155"/>
      <c r="R5366" s="155"/>
      <c r="S5366" s="155"/>
      <c r="T5366" s="155"/>
      <c r="U5366" s="155"/>
      <c r="V5366" s="155"/>
      <c r="W5366" s="155"/>
      <c r="X5366" s="155"/>
      <c r="Y5366" s="155"/>
      <c r="Z5366" s="311"/>
      <c r="AA5366" s="311"/>
      <c r="AB5366" s="312"/>
      <c r="AC5366" s="108"/>
      <c r="AD5366" s="73"/>
      <c r="AE5366" s="155"/>
      <c r="AF5366" s="74"/>
      <c r="AG5366" s="853"/>
      <c r="AH5366" s="853"/>
      <c r="AI5366" s="853"/>
      <c r="AJ5366" s="853"/>
    </row>
    <row r="5367" spans="1:36" s="181" customFormat="1" ht="15.75" hidden="1" customHeight="1" x14ac:dyDescent="0.25">
      <c r="A5367" s="2024"/>
      <c r="B5367" s="2027"/>
      <c r="C5367" s="124" t="s">
        <v>117</v>
      </c>
      <c r="D5367" s="108"/>
      <c r="E5367" s="310"/>
      <c r="F5367" s="311"/>
      <c r="G5367" s="311"/>
      <c r="H5367" s="155"/>
      <c r="I5367" s="155"/>
      <c r="J5367" s="155"/>
      <c r="K5367" s="155"/>
      <c r="L5367" s="155"/>
      <c r="M5367" s="155"/>
      <c r="N5367" s="155"/>
      <c r="O5367" s="155"/>
      <c r="P5367" s="155"/>
      <c r="Q5367" s="155"/>
      <c r="R5367" s="155"/>
      <c r="S5367" s="155"/>
      <c r="T5367" s="155"/>
      <c r="U5367" s="155"/>
      <c r="V5367" s="155"/>
      <c r="W5367" s="155"/>
      <c r="X5367" s="155"/>
      <c r="Y5367" s="155"/>
      <c r="Z5367" s="311"/>
      <c r="AA5367" s="311"/>
      <c r="AB5367" s="312"/>
      <c r="AC5367" s="108"/>
      <c r="AD5367" s="73"/>
      <c r="AE5367" s="155"/>
      <c r="AF5367" s="74"/>
      <c r="AG5367" s="781"/>
      <c r="AH5367" s="781"/>
      <c r="AI5367" s="781"/>
      <c r="AJ5367" s="781"/>
    </row>
    <row r="5368" spans="1:36" s="181" customFormat="1" ht="15.75" hidden="1" customHeight="1" thickBot="1" x14ac:dyDescent="0.3">
      <c r="A5368" s="2025"/>
      <c r="B5368" s="3678" t="s">
        <v>42</v>
      </c>
      <c r="C5368" s="3536"/>
      <c r="D5368" s="114"/>
      <c r="E5368" s="178">
        <f>SQRT(E5362*E5362+E5363*E5363)/E5375/1.73</f>
        <v>2.800009176221006</v>
      </c>
      <c r="F5368" s="179">
        <f t="shared" ref="F5368:AB5368" si="1824">SQRT(F5362*F5362+F5363*F5363)/F5375/1.73</f>
        <v>2.6112945170671997</v>
      </c>
      <c r="G5368" s="179">
        <f t="shared" si="1824"/>
        <v>2.5523868098913902</v>
      </c>
      <c r="H5368" s="79">
        <f t="shared" si="1824"/>
        <v>2.5425644442601456</v>
      </c>
      <c r="I5368" s="79">
        <f t="shared" si="1824"/>
        <v>2.5973053550850276</v>
      </c>
      <c r="J5368" s="79">
        <f t="shared" si="1824"/>
        <v>2.8123202287320255</v>
      </c>
      <c r="K5368" s="79">
        <f t="shared" si="1824"/>
        <v>3.1922059625778103</v>
      </c>
      <c r="L5368" s="79">
        <f t="shared" si="1824"/>
        <v>3.410164758405871</v>
      </c>
      <c r="M5368" s="79">
        <f t="shared" si="1824"/>
        <v>3.3504832630174302</v>
      </c>
      <c r="N5368" s="79">
        <f t="shared" si="1824"/>
        <v>3.0494877251189858</v>
      </c>
      <c r="O5368" s="79">
        <f t="shared" si="1824"/>
        <v>2.8296847624183759</v>
      </c>
      <c r="P5368" s="79">
        <f t="shared" si="1824"/>
        <v>2.6393458300212025</v>
      </c>
      <c r="Q5368" s="79">
        <f t="shared" si="1824"/>
        <v>2.7373541674782054</v>
      </c>
      <c r="R5368" s="79">
        <f t="shared" si="1824"/>
        <v>2.7238900162060746</v>
      </c>
      <c r="S5368" s="79">
        <f t="shared" si="1824"/>
        <v>2.7794458099538675</v>
      </c>
      <c r="T5368" s="79">
        <f t="shared" si="1824"/>
        <v>3.1669883271796708</v>
      </c>
      <c r="U5368" s="79">
        <f t="shared" si="1824"/>
        <v>3.374760001445686</v>
      </c>
      <c r="V5368" s="79">
        <f t="shared" si="1824"/>
        <v>3.6318881137959917</v>
      </c>
      <c r="W5368" s="79">
        <f t="shared" si="1824"/>
        <v>3.5670056788494113</v>
      </c>
      <c r="X5368" s="79">
        <f t="shared" si="1824"/>
        <v>3.3574802571356446</v>
      </c>
      <c r="Y5368" s="79">
        <f>SQRT(V5362*V5362+V5363*V5363)/V5375/1.73</f>
        <v>3.6318881137959917</v>
      </c>
      <c r="Z5368" s="179">
        <f t="shared" si="1824"/>
        <v>2.8681477583606818</v>
      </c>
      <c r="AA5368" s="179">
        <f t="shared" si="1824"/>
        <v>2.8728987103636046</v>
      </c>
      <c r="AB5368" s="180">
        <f t="shared" si="1824"/>
        <v>2.8269323413769776</v>
      </c>
      <c r="AC5368" s="535">
        <f>AVERAGE(E5368:AB5368)</f>
        <v>2.9969138386982617</v>
      </c>
      <c r="AD5368" s="78">
        <f>(AC5364-AC5368)/AC5364</f>
        <v>7.7872665015919482E-2</v>
      </c>
      <c r="AE5368" s="79"/>
      <c r="AF5368" s="80"/>
      <c r="AG5368" s="853"/>
      <c r="AH5368" s="853"/>
      <c r="AI5368" s="853"/>
      <c r="AJ5368" s="853"/>
    </row>
    <row r="5369" spans="1:36" s="181" customFormat="1" ht="15.75" customHeight="1" thickBot="1" x14ac:dyDescent="0.3">
      <c r="A5369" s="2873" t="s">
        <v>907</v>
      </c>
      <c r="B5369" s="2412" t="s">
        <v>906</v>
      </c>
      <c r="C5369" s="2874" t="s">
        <v>15</v>
      </c>
      <c r="D5369" s="2875" t="s">
        <v>54</v>
      </c>
      <c r="E5369" s="2876">
        <v>0</v>
      </c>
      <c r="F5369" s="2877">
        <v>1</v>
      </c>
      <c r="G5369" s="2877">
        <v>0</v>
      </c>
      <c r="H5369" s="2877">
        <v>1</v>
      </c>
      <c r="I5369" s="2877">
        <v>1</v>
      </c>
      <c r="J5369" s="2877">
        <v>1</v>
      </c>
      <c r="K5369" s="2877">
        <v>1</v>
      </c>
      <c r="L5369" s="2877">
        <v>1</v>
      </c>
      <c r="M5369" s="2877">
        <v>1</v>
      </c>
      <c r="N5369" s="2877">
        <v>1</v>
      </c>
      <c r="O5369" s="2877">
        <v>1</v>
      </c>
      <c r="P5369" s="2877">
        <v>0</v>
      </c>
      <c r="Q5369" s="2877">
        <v>1</v>
      </c>
      <c r="R5369" s="2877">
        <v>1</v>
      </c>
      <c r="S5369" s="2877">
        <v>1</v>
      </c>
      <c r="T5369" s="2877">
        <v>1</v>
      </c>
      <c r="U5369" s="2877">
        <v>0</v>
      </c>
      <c r="V5369" s="2877">
        <v>0</v>
      </c>
      <c r="W5369" s="2877">
        <v>0</v>
      </c>
      <c r="X5369" s="2877">
        <v>0</v>
      </c>
      <c r="Y5369" s="2877">
        <v>0</v>
      </c>
      <c r="Z5369" s="2877">
        <v>1</v>
      </c>
      <c r="AA5369" s="2877">
        <v>0</v>
      </c>
      <c r="AB5369" s="2878">
        <v>1</v>
      </c>
      <c r="AC5369" s="2440">
        <f>AVERAGE(E5369:AB5369)</f>
        <v>0.625</v>
      </c>
      <c r="AD5369" s="252"/>
      <c r="AE5369" s="253"/>
      <c r="AF5369" s="254"/>
      <c r="AG5369" s="853"/>
      <c r="AH5369" s="853"/>
      <c r="AI5369" s="853"/>
      <c r="AJ5369" s="853"/>
    </row>
    <row r="5370" spans="1:36" s="181" customFormat="1" ht="15.75" customHeight="1" x14ac:dyDescent="0.25">
      <c r="A5370" s="149" t="s">
        <v>51</v>
      </c>
      <c r="B5370" s="150"/>
      <c r="C5370" s="194"/>
      <c r="D5370" s="162"/>
      <c r="E5370" s="161">
        <f t="shared" ref="E5370:AB5371" si="1825">E5355+E5362</f>
        <v>375</v>
      </c>
      <c r="F5370" s="83">
        <f t="shared" si="1825"/>
        <v>369.6</v>
      </c>
      <c r="G5370" s="83">
        <f t="shared" si="1825"/>
        <v>354.6</v>
      </c>
      <c r="H5370" s="436">
        <f t="shared" si="1825"/>
        <v>352.2</v>
      </c>
      <c r="I5370" s="436">
        <f t="shared" si="1825"/>
        <v>361.2</v>
      </c>
      <c r="J5370" s="436">
        <f t="shared" si="1825"/>
        <v>388.8</v>
      </c>
      <c r="K5370" s="436">
        <f t="shared" si="1825"/>
        <v>421.8</v>
      </c>
      <c r="L5370" s="436">
        <f t="shared" si="1825"/>
        <v>476.40000000000003</v>
      </c>
      <c r="M5370" s="436">
        <f t="shared" si="1825"/>
        <v>463.79999999999995</v>
      </c>
      <c r="N5370" s="436">
        <f t="shared" si="1825"/>
        <v>453.6</v>
      </c>
      <c r="O5370" s="436">
        <f t="shared" si="1825"/>
        <v>438</v>
      </c>
      <c r="P5370" s="436">
        <f t="shared" si="1825"/>
        <v>420</v>
      </c>
      <c r="Q5370" s="436">
        <f t="shared" si="1825"/>
        <v>426</v>
      </c>
      <c r="R5370" s="436">
        <f t="shared" si="1825"/>
        <v>423.6</v>
      </c>
      <c r="S5370" s="436">
        <f t="shared" si="1825"/>
        <v>430.8</v>
      </c>
      <c r="T5370" s="436">
        <f t="shared" si="1825"/>
        <v>448.8</v>
      </c>
      <c r="U5370" s="436">
        <f t="shared" si="1825"/>
        <v>482.40000000000003</v>
      </c>
      <c r="V5370" s="436">
        <f t="shared" si="1825"/>
        <v>486.6</v>
      </c>
      <c r="W5370" s="436">
        <f t="shared" si="1825"/>
        <v>488.4</v>
      </c>
      <c r="X5370" s="436">
        <f t="shared" si="1825"/>
        <v>486.59999999999997</v>
      </c>
      <c r="Y5370" s="436">
        <f>Y5355+Y5362</f>
        <v>463.79999999999995</v>
      </c>
      <c r="Z5370" s="83">
        <f t="shared" si="1825"/>
        <v>429</v>
      </c>
      <c r="AA5370" s="83">
        <f t="shared" si="1825"/>
        <v>406.2</v>
      </c>
      <c r="AB5370" s="1250">
        <f t="shared" si="1825"/>
        <v>381</v>
      </c>
      <c r="AC5370" s="1381"/>
      <c r="AD5370" s="437">
        <f>MAX(E5370:AB5370)</f>
        <v>488.4</v>
      </c>
      <c r="AE5370" s="83"/>
      <c r="AF5370" s="84"/>
      <c r="AG5370" s="853"/>
      <c r="AH5370" s="853"/>
      <c r="AI5370" s="853"/>
      <c r="AJ5370" s="853"/>
    </row>
    <row r="5371" spans="1:36" s="181" customFormat="1" ht="15.75" customHeight="1" x14ac:dyDescent="0.25">
      <c r="A5371" s="151" t="s">
        <v>757</v>
      </c>
      <c r="B5371" s="152"/>
      <c r="C5371" s="185"/>
      <c r="D5371" s="164"/>
      <c r="E5371" s="163">
        <f t="shared" si="1825"/>
        <v>153.6</v>
      </c>
      <c r="F5371" s="86">
        <f t="shared" si="1825"/>
        <v>142.80000000000001</v>
      </c>
      <c r="G5371" s="86">
        <f t="shared" si="1825"/>
        <v>130.80000000000001</v>
      </c>
      <c r="H5371" s="438">
        <f t="shared" si="1825"/>
        <v>129.6</v>
      </c>
      <c r="I5371" s="438">
        <f t="shared" si="1825"/>
        <v>126</v>
      </c>
      <c r="J5371" s="438">
        <f t="shared" si="1825"/>
        <v>121.8</v>
      </c>
      <c r="K5371" s="438">
        <f t="shared" si="1825"/>
        <v>118.80000000000001</v>
      </c>
      <c r="L5371" s="438">
        <f t="shared" si="1825"/>
        <v>127.8</v>
      </c>
      <c r="M5371" s="438">
        <f t="shared" si="1825"/>
        <v>132.6</v>
      </c>
      <c r="N5371" s="438">
        <f t="shared" si="1825"/>
        <v>132</v>
      </c>
      <c r="O5371" s="438">
        <f t="shared" si="1825"/>
        <v>141</v>
      </c>
      <c r="P5371" s="438">
        <f t="shared" si="1825"/>
        <v>135.6</v>
      </c>
      <c r="Q5371" s="438">
        <f t="shared" si="1825"/>
        <v>145.79999999999998</v>
      </c>
      <c r="R5371" s="438">
        <f t="shared" si="1825"/>
        <v>147</v>
      </c>
      <c r="S5371" s="438">
        <f t="shared" si="1825"/>
        <v>137.4</v>
      </c>
      <c r="T5371" s="438">
        <f t="shared" si="1825"/>
        <v>134.4</v>
      </c>
      <c r="U5371" s="438">
        <f t="shared" si="1825"/>
        <v>148.19999999999999</v>
      </c>
      <c r="V5371" s="438">
        <f t="shared" si="1825"/>
        <v>156</v>
      </c>
      <c r="W5371" s="438">
        <f t="shared" si="1825"/>
        <v>155.4</v>
      </c>
      <c r="X5371" s="438">
        <f t="shared" si="1825"/>
        <v>163.19999999999999</v>
      </c>
      <c r="Y5371" s="438">
        <f>Y5356+Y5363</f>
        <v>153.60000000000002</v>
      </c>
      <c r="Z5371" s="86">
        <f t="shared" si="1825"/>
        <v>151.19999999999999</v>
      </c>
      <c r="AA5371" s="86">
        <f t="shared" si="1825"/>
        <v>149.4</v>
      </c>
      <c r="AB5371" s="1251">
        <f t="shared" si="1825"/>
        <v>154.80000000000001</v>
      </c>
      <c r="AC5371" s="1382"/>
      <c r="AD5371" s="439">
        <f>MAX(E5371:AB5371)</f>
        <v>163.19999999999999</v>
      </c>
      <c r="AE5371" s="86"/>
      <c r="AF5371" s="87"/>
      <c r="AG5371" s="853"/>
      <c r="AH5371" s="853"/>
      <c r="AI5371" s="853"/>
      <c r="AJ5371" s="853"/>
    </row>
    <row r="5372" spans="1:36" s="181" customFormat="1" ht="15.75" customHeight="1" thickBot="1" x14ac:dyDescent="0.3">
      <c r="A5372" s="153" t="s">
        <v>52</v>
      </c>
      <c r="B5372" s="154"/>
      <c r="C5372" s="195"/>
      <c r="D5372" s="190"/>
      <c r="E5372" s="623">
        <f>SQRT(E5371*E5371+E5370*E5370)</f>
        <v>405.23815220188732</v>
      </c>
      <c r="F5372" s="624">
        <f t="shared" ref="F5372:AB5372" si="1826">SQRT(F5371*F5371+F5370*F5370)</f>
        <v>396.22720754637737</v>
      </c>
      <c r="G5372" s="624">
        <f t="shared" si="1826"/>
        <v>377.95475919744683</v>
      </c>
      <c r="H5372" s="625">
        <f t="shared" si="1826"/>
        <v>375.2878894928532</v>
      </c>
      <c r="I5372" s="625">
        <f t="shared" si="1826"/>
        <v>382.54599723431954</v>
      </c>
      <c r="J5372" s="625">
        <f t="shared" si="1826"/>
        <v>407.43181024559186</v>
      </c>
      <c r="K5372" s="625">
        <f t="shared" si="1826"/>
        <v>438.21077120490776</v>
      </c>
      <c r="L5372" s="625">
        <f t="shared" si="1826"/>
        <v>493.24415860707364</v>
      </c>
      <c r="M5372" s="625">
        <f t="shared" si="1826"/>
        <v>482.38283551552695</v>
      </c>
      <c r="N5372" s="625">
        <f t="shared" si="1826"/>
        <v>472.41608778702704</v>
      </c>
      <c r="O5372" s="625">
        <f t="shared" si="1826"/>
        <v>460.13584950533902</v>
      </c>
      <c r="P5372" s="625">
        <f t="shared" si="1826"/>
        <v>441.34721025514591</v>
      </c>
      <c r="Q5372" s="625">
        <f t="shared" si="1826"/>
        <v>450.25952516298861</v>
      </c>
      <c r="R5372" s="625">
        <f t="shared" si="1826"/>
        <v>448.38148935922857</v>
      </c>
      <c r="S5372" s="625">
        <f t="shared" si="1826"/>
        <v>452.18071608594721</v>
      </c>
      <c r="T5372" s="625">
        <f t="shared" si="1826"/>
        <v>468.49204902538099</v>
      </c>
      <c r="U5372" s="625">
        <f t="shared" si="1826"/>
        <v>504.65136480544669</v>
      </c>
      <c r="V5372" s="625">
        <f t="shared" si="1826"/>
        <v>510.99467707599462</v>
      </c>
      <c r="W5372" s="625">
        <f t="shared" si="1826"/>
        <v>512.52679929931469</v>
      </c>
      <c r="X5372" s="625">
        <f t="shared" si="1826"/>
        <v>513.23854103136091</v>
      </c>
      <c r="Y5372" s="625">
        <f>SQRT(Y5371*Y5371+Y5370*Y5370)</f>
        <v>488.57281954689205</v>
      </c>
      <c r="Z5372" s="624">
        <f t="shared" si="1826"/>
        <v>454.86529874238596</v>
      </c>
      <c r="AA5372" s="624">
        <f t="shared" si="1826"/>
        <v>432.80341957983649</v>
      </c>
      <c r="AB5372" s="1252">
        <f t="shared" si="1826"/>
        <v>411.24693311926353</v>
      </c>
      <c r="AC5372" s="1383"/>
      <c r="AD5372" s="441">
        <f>MAX(E5372:AB5372)</f>
        <v>513.23854103136091</v>
      </c>
      <c r="AE5372" s="89"/>
      <c r="AF5372" s="90"/>
      <c r="AG5372" s="714"/>
      <c r="AH5372" s="714"/>
      <c r="AI5372" s="714"/>
      <c r="AJ5372" s="714"/>
    </row>
    <row r="5373" spans="1:36" s="181" customFormat="1" ht="15.75" customHeight="1" thickBot="1" x14ac:dyDescent="0.3">
      <c r="A5373" s="507" t="s">
        <v>21</v>
      </c>
      <c r="B5373" s="508"/>
      <c r="C5373" s="509"/>
      <c r="D5373" s="510"/>
      <c r="E5373" s="511">
        <v>1</v>
      </c>
      <c r="F5373" s="512">
        <v>2</v>
      </c>
      <c r="G5373" s="512">
        <v>3</v>
      </c>
      <c r="H5373" s="513">
        <v>4</v>
      </c>
      <c r="I5373" s="512">
        <v>5</v>
      </c>
      <c r="J5373" s="512">
        <v>6</v>
      </c>
      <c r="K5373" s="512">
        <v>7</v>
      </c>
      <c r="L5373" s="512">
        <v>8</v>
      </c>
      <c r="M5373" s="512">
        <v>9</v>
      </c>
      <c r="N5373" s="513">
        <v>10</v>
      </c>
      <c r="O5373" s="512">
        <v>11</v>
      </c>
      <c r="P5373" s="512">
        <v>12</v>
      </c>
      <c r="Q5373" s="512">
        <v>13</v>
      </c>
      <c r="R5373" s="512">
        <v>14</v>
      </c>
      <c r="S5373" s="512">
        <v>15</v>
      </c>
      <c r="T5373" s="512">
        <v>16</v>
      </c>
      <c r="U5373" s="512">
        <v>17</v>
      </c>
      <c r="V5373" s="512">
        <v>18</v>
      </c>
      <c r="W5373" s="512">
        <v>19</v>
      </c>
      <c r="X5373" s="512">
        <v>20</v>
      </c>
      <c r="Y5373" s="513">
        <v>21</v>
      </c>
      <c r="Z5373" s="512">
        <v>22</v>
      </c>
      <c r="AA5373" s="512">
        <v>23</v>
      </c>
      <c r="AB5373" s="514">
        <v>24</v>
      </c>
      <c r="AC5373" s="1384"/>
      <c r="AD5373" s="511"/>
      <c r="AE5373" s="512"/>
      <c r="AF5373" s="872"/>
      <c r="AG5373" s="302"/>
      <c r="AH5373" s="302"/>
      <c r="AI5373" s="302"/>
      <c r="AJ5373" s="302"/>
    </row>
    <row r="5374" spans="1:36" s="181" customFormat="1" ht="15.75" customHeight="1" x14ac:dyDescent="0.25">
      <c r="A5374" s="442" t="s">
        <v>911</v>
      </c>
      <c r="B5374" s="145"/>
      <c r="C5374" s="443" t="s">
        <v>22</v>
      </c>
      <c r="D5374" s="552" t="s">
        <v>54</v>
      </c>
      <c r="E5374" s="187">
        <v>10.4</v>
      </c>
      <c r="F5374" s="145">
        <v>10.5</v>
      </c>
      <c r="G5374" s="145">
        <v>10.4</v>
      </c>
      <c r="H5374" s="445">
        <v>10.3</v>
      </c>
      <c r="I5374" s="445">
        <v>10.3</v>
      </c>
      <c r="J5374" s="445">
        <v>10.1</v>
      </c>
      <c r="K5374" s="445">
        <v>10.199999999999999</v>
      </c>
      <c r="L5374" s="445">
        <v>10.3</v>
      </c>
      <c r="M5374" s="445">
        <v>10.199999999999999</v>
      </c>
      <c r="N5374" s="445">
        <v>10.3</v>
      </c>
      <c r="O5374" s="445">
        <v>10.3</v>
      </c>
      <c r="P5374" s="445">
        <v>10.4</v>
      </c>
      <c r="Q5374" s="445">
        <v>10.4</v>
      </c>
      <c r="R5374" s="445">
        <v>10.4</v>
      </c>
      <c r="S5374" s="445">
        <v>10.3</v>
      </c>
      <c r="T5374" s="445">
        <v>10.199999999999999</v>
      </c>
      <c r="U5374" s="445">
        <v>10.199999999999999</v>
      </c>
      <c r="V5374" s="445">
        <v>10.3</v>
      </c>
      <c r="W5374" s="445">
        <v>10.3</v>
      </c>
      <c r="X5374" s="445">
        <v>10.5</v>
      </c>
      <c r="Y5374" s="445">
        <v>10.4</v>
      </c>
      <c r="Z5374" s="145">
        <v>10.4</v>
      </c>
      <c r="AA5374" s="145">
        <v>10.4</v>
      </c>
      <c r="AB5374" s="446">
        <v>10.4</v>
      </c>
      <c r="AC5374" s="1385"/>
      <c r="AD5374" s="1386">
        <f>AVERAGE(D5374:AB5374)</f>
        <v>10.329166666666667</v>
      </c>
      <c r="AE5374" s="97"/>
      <c r="AF5374" s="98"/>
      <c r="AG5374" s="302"/>
      <c r="AH5374" s="302"/>
      <c r="AI5374" s="302"/>
      <c r="AJ5374" s="302"/>
    </row>
    <row r="5375" spans="1:36" s="181" customFormat="1" ht="15.75" customHeight="1" thickBot="1" x14ac:dyDescent="0.3">
      <c r="A5375" s="524" t="s">
        <v>913</v>
      </c>
      <c r="B5375" s="146"/>
      <c r="C5375" s="525" t="s">
        <v>22</v>
      </c>
      <c r="D5375" s="388" t="s">
        <v>54</v>
      </c>
      <c r="E5375" s="188">
        <v>10.5</v>
      </c>
      <c r="F5375" s="146">
        <v>10.5</v>
      </c>
      <c r="G5375" s="146">
        <v>10.4</v>
      </c>
      <c r="H5375" s="528">
        <v>10.4</v>
      </c>
      <c r="I5375" s="528">
        <v>10.4</v>
      </c>
      <c r="J5375" s="528">
        <v>10.199999999999999</v>
      </c>
      <c r="K5375" s="528">
        <v>10.1</v>
      </c>
      <c r="L5375" s="528">
        <v>10.4</v>
      </c>
      <c r="M5375" s="528">
        <v>10.3</v>
      </c>
      <c r="N5375" s="528">
        <v>10.4</v>
      </c>
      <c r="O5375" s="528">
        <v>10.4</v>
      </c>
      <c r="P5375" s="528">
        <v>10.5</v>
      </c>
      <c r="Q5375" s="528">
        <v>10.5</v>
      </c>
      <c r="R5375" s="528">
        <v>10.3</v>
      </c>
      <c r="S5375" s="528">
        <v>10.199999999999999</v>
      </c>
      <c r="T5375" s="528">
        <v>10.1</v>
      </c>
      <c r="U5375" s="528">
        <v>10.3</v>
      </c>
      <c r="V5375" s="528">
        <v>10.4</v>
      </c>
      <c r="W5375" s="528">
        <v>10.4</v>
      </c>
      <c r="X5375" s="528">
        <v>10.6</v>
      </c>
      <c r="Y5375" s="528">
        <v>10.3</v>
      </c>
      <c r="Z5375" s="146">
        <v>10.5</v>
      </c>
      <c r="AA5375" s="146">
        <v>10.5</v>
      </c>
      <c r="AB5375" s="555">
        <v>10.4</v>
      </c>
      <c r="AC5375" s="1387"/>
      <c r="AD5375" s="1388">
        <f>AVERAGE(D5375:AB5375)</f>
        <v>10.375000000000002</v>
      </c>
      <c r="AE5375" s="1389"/>
      <c r="AF5375" s="1390"/>
      <c r="AG5375" s="878"/>
      <c r="AH5375" s="878"/>
      <c r="AI5375" s="781"/>
      <c r="AJ5375" s="878"/>
    </row>
    <row r="5376" spans="1:36" s="181" customFormat="1" ht="15.75" customHeight="1" x14ac:dyDescent="0.25">
      <c r="A5376" s="3564" t="s">
        <v>36</v>
      </c>
      <c r="B5376" s="3588" t="s">
        <v>758</v>
      </c>
      <c r="C5376" s="121" t="s">
        <v>13</v>
      </c>
      <c r="D5376" s="113" t="s">
        <v>811</v>
      </c>
      <c r="E5376" s="3203">
        <v>161.80000000000001</v>
      </c>
      <c r="F5376" s="203">
        <v>172.8</v>
      </c>
      <c r="G5376" s="203">
        <v>162.6</v>
      </c>
      <c r="H5376" s="3315">
        <v>161</v>
      </c>
      <c r="I5376" s="203">
        <v>159.19999999999999</v>
      </c>
      <c r="J5376" s="203">
        <v>167.8</v>
      </c>
      <c r="K5376" s="203">
        <v>171.4</v>
      </c>
      <c r="L5376" s="203">
        <v>188.8</v>
      </c>
      <c r="M5376" s="203">
        <v>179.6</v>
      </c>
      <c r="N5376" s="3315">
        <v>173.2</v>
      </c>
      <c r="O5376" s="203">
        <v>163.19999999999999</v>
      </c>
      <c r="P5376" s="203">
        <v>166</v>
      </c>
      <c r="Q5376" s="203">
        <v>164.2</v>
      </c>
      <c r="R5376" s="203">
        <v>168.6</v>
      </c>
      <c r="S5376" s="203">
        <v>173.8</v>
      </c>
      <c r="T5376" s="203">
        <v>172.8</v>
      </c>
      <c r="U5376" s="203">
        <v>189.8</v>
      </c>
      <c r="V5376" s="3315">
        <v>189.6</v>
      </c>
      <c r="W5376" s="203">
        <v>190.6</v>
      </c>
      <c r="X5376" s="203">
        <v>193.6</v>
      </c>
      <c r="Y5376" s="203">
        <v>190.8</v>
      </c>
      <c r="Z5376" s="203">
        <v>172.6</v>
      </c>
      <c r="AA5376" s="203">
        <v>177.4</v>
      </c>
      <c r="AB5376" s="95">
        <v>162.80000000000001</v>
      </c>
      <c r="AC5376" s="106">
        <f>SUM(E5376:AB5376)</f>
        <v>4174</v>
      </c>
      <c r="AD5376" s="720"/>
      <c r="AE5376" s="466">
        <v>100</v>
      </c>
      <c r="AF5376" s="467">
        <v>20</v>
      </c>
      <c r="AG5376" s="879"/>
      <c r="AH5376" s="880"/>
      <c r="AI5376" s="879"/>
      <c r="AJ5376" s="781"/>
    </row>
    <row r="5377" spans="1:36" s="181" customFormat="1" ht="15.75" customHeight="1" x14ac:dyDescent="0.25">
      <c r="A5377" s="3548"/>
      <c r="B5377" s="3589"/>
      <c r="C5377" s="123" t="s">
        <v>14</v>
      </c>
      <c r="D5377" s="108" t="s">
        <v>811</v>
      </c>
      <c r="E5377" s="81">
        <v>34.4</v>
      </c>
      <c r="F5377" s="155">
        <v>35.799999999999997</v>
      </c>
      <c r="G5377" s="155">
        <v>29.8</v>
      </c>
      <c r="H5377" s="3306">
        <v>27.8</v>
      </c>
      <c r="I5377" s="155">
        <v>27.4</v>
      </c>
      <c r="J5377" s="155">
        <v>23.8</v>
      </c>
      <c r="K5377" s="155">
        <v>23.2</v>
      </c>
      <c r="L5377" s="155">
        <v>22.2</v>
      </c>
      <c r="M5377" s="155">
        <v>22.4</v>
      </c>
      <c r="N5377" s="3306">
        <v>23.8</v>
      </c>
      <c r="O5377" s="155">
        <v>25.8</v>
      </c>
      <c r="P5377" s="155">
        <v>29.8</v>
      </c>
      <c r="Q5377" s="155">
        <v>26.8</v>
      </c>
      <c r="R5377" s="155">
        <v>28.6</v>
      </c>
      <c r="S5377" s="155">
        <v>27.8</v>
      </c>
      <c r="T5377" s="155">
        <v>25.6</v>
      </c>
      <c r="U5377" s="155">
        <v>26.2</v>
      </c>
      <c r="V5377" s="3306">
        <v>30.6</v>
      </c>
      <c r="W5377" s="155">
        <v>28</v>
      </c>
      <c r="X5377" s="155">
        <v>33.799999999999997</v>
      </c>
      <c r="Y5377" s="155">
        <v>31.8</v>
      </c>
      <c r="Z5377" s="155">
        <v>33</v>
      </c>
      <c r="AA5377" s="155">
        <v>32.4</v>
      </c>
      <c r="AB5377" s="74">
        <v>33.4</v>
      </c>
      <c r="AC5377" s="107">
        <f>SUM(E5377:AB5377)</f>
        <v>684.19999999999993</v>
      </c>
      <c r="AD5377" s="721"/>
      <c r="AE5377" s="722"/>
      <c r="AF5377" s="723"/>
      <c r="AG5377" s="781"/>
      <c r="AH5377" s="781"/>
      <c r="AI5377" s="781"/>
      <c r="AJ5377" s="781"/>
    </row>
    <row r="5378" spans="1:36" s="181" customFormat="1" ht="15.75" customHeight="1" x14ac:dyDescent="0.25">
      <c r="A5378" s="3548"/>
      <c r="B5378" s="3589"/>
      <c r="C5378" s="123" t="s">
        <v>15</v>
      </c>
      <c r="D5378" s="108" t="s">
        <v>54</v>
      </c>
      <c r="E5378" s="3165">
        <v>8</v>
      </c>
      <c r="F5378" s="3095">
        <v>8</v>
      </c>
      <c r="G5378" s="3095">
        <v>7</v>
      </c>
      <c r="H5378" s="3388">
        <v>8</v>
      </c>
      <c r="I5378" s="3095">
        <v>8</v>
      </c>
      <c r="J5378" s="3095">
        <v>8</v>
      </c>
      <c r="K5378" s="3095">
        <v>10</v>
      </c>
      <c r="L5378" s="3095">
        <v>10</v>
      </c>
      <c r="M5378" s="3095">
        <v>8</v>
      </c>
      <c r="N5378" s="3388">
        <v>8</v>
      </c>
      <c r="O5378" s="3095">
        <v>8</v>
      </c>
      <c r="P5378" s="3095">
        <v>8</v>
      </c>
      <c r="Q5378" s="3095">
        <v>8</v>
      </c>
      <c r="R5378" s="3095">
        <v>8</v>
      </c>
      <c r="S5378" s="3095">
        <v>8</v>
      </c>
      <c r="T5378" s="3095">
        <v>9</v>
      </c>
      <c r="U5378" s="3095">
        <v>9</v>
      </c>
      <c r="V5378" s="3388">
        <v>8</v>
      </c>
      <c r="W5378" s="3095">
        <v>9</v>
      </c>
      <c r="X5378" s="3095">
        <v>10</v>
      </c>
      <c r="Y5378" s="3095">
        <v>9</v>
      </c>
      <c r="Z5378" s="3095">
        <v>8</v>
      </c>
      <c r="AA5378" s="3095">
        <v>8</v>
      </c>
      <c r="AB5378" s="3206">
        <v>8</v>
      </c>
      <c r="AC5378" s="107">
        <f>AVERAGE(E5378:AB5378)</f>
        <v>8.375</v>
      </c>
      <c r="AD5378" s="721"/>
      <c r="AE5378" s="722"/>
      <c r="AF5378" s="723"/>
      <c r="AG5378" s="781"/>
      <c r="AH5378" s="781"/>
      <c r="AI5378" s="781"/>
      <c r="AJ5378" s="781"/>
    </row>
    <row r="5379" spans="1:36" s="181" customFormat="1" ht="16.5" thickBot="1" x14ac:dyDescent="0.3">
      <c r="A5379" s="3548"/>
      <c r="B5379" s="3589"/>
      <c r="C5379" s="123" t="s">
        <v>17</v>
      </c>
      <c r="D5379" s="108"/>
      <c r="E5379" s="313">
        <f t="shared" ref="E5379:AB5379" si="1827">E5377/E5376</f>
        <v>0.21260815822002468</v>
      </c>
      <c r="F5379" s="314">
        <f t="shared" si="1827"/>
        <v>0.2071759259259259</v>
      </c>
      <c r="G5379" s="314">
        <f t="shared" si="1827"/>
        <v>0.1832718327183272</v>
      </c>
      <c r="H5379" s="3310">
        <f t="shared" si="1827"/>
        <v>0.17267080745341615</v>
      </c>
      <c r="I5379" s="314">
        <f t="shared" si="1827"/>
        <v>0.17211055276381909</v>
      </c>
      <c r="J5379" s="314">
        <f t="shared" si="1827"/>
        <v>0.14183551847437426</v>
      </c>
      <c r="K5379" s="314">
        <f t="shared" si="1827"/>
        <v>0.13535589264877479</v>
      </c>
      <c r="L5379" s="314">
        <f t="shared" si="1827"/>
        <v>0.11758474576271186</v>
      </c>
      <c r="M5379" s="314">
        <f t="shared" si="1827"/>
        <v>0.12472160356347438</v>
      </c>
      <c r="N5379" s="3310">
        <f t="shared" si="1827"/>
        <v>0.1374133949191686</v>
      </c>
      <c r="O5379" s="314">
        <f t="shared" si="1827"/>
        <v>0.15808823529411767</v>
      </c>
      <c r="P5379" s="314">
        <f t="shared" si="1827"/>
        <v>0.17951807228915664</v>
      </c>
      <c r="Q5379" s="314">
        <f t="shared" si="1827"/>
        <v>0.16321559074299635</v>
      </c>
      <c r="R5379" s="314">
        <f t="shared" si="1827"/>
        <v>0.16963226571767498</v>
      </c>
      <c r="S5379" s="314">
        <f t="shared" si="1827"/>
        <v>0.15995397008055234</v>
      </c>
      <c r="T5379" s="314">
        <f t="shared" si="1827"/>
        <v>0.14814814814814814</v>
      </c>
      <c r="U5379" s="314">
        <f t="shared" si="1827"/>
        <v>0.13804004214963117</v>
      </c>
      <c r="V5379" s="3310">
        <f t="shared" si="1827"/>
        <v>0.16139240506329114</v>
      </c>
      <c r="W5379" s="314">
        <f t="shared" si="1827"/>
        <v>0.14690451206715635</v>
      </c>
      <c r="X5379" s="314">
        <f t="shared" si="1827"/>
        <v>0.17458677685950413</v>
      </c>
      <c r="Y5379" s="314">
        <f t="shared" si="1827"/>
        <v>0.16666666666666666</v>
      </c>
      <c r="Z5379" s="314">
        <f t="shared" si="1827"/>
        <v>0.19119351100811124</v>
      </c>
      <c r="AA5379" s="314">
        <f t="shared" si="1827"/>
        <v>0.18263810597519728</v>
      </c>
      <c r="AB5379" s="315">
        <f t="shared" si="1827"/>
        <v>0.20515970515970514</v>
      </c>
      <c r="AC5379" s="108"/>
      <c r="AD5379" s="721"/>
      <c r="AE5379" s="722"/>
      <c r="AF5379" s="723"/>
      <c r="AG5379" s="781"/>
      <c r="AH5379" s="781"/>
      <c r="AI5379" s="781"/>
      <c r="AJ5379" s="781"/>
    </row>
    <row r="5380" spans="1:36" s="181" customFormat="1" hidden="1" x14ac:dyDescent="0.25">
      <c r="A5380" s="2024"/>
      <c r="B5380" s="2027"/>
      <c r="C5380" s="124" t="s">
        <v>116</v>
      </c>
      <c r="D5380" s="108"/>
      <c r="E5380" s="81"/>
      <c r="F5380" s="155"/>
      <c r="G5380" s="155"/>
      <c r="H5380" s="3306"/>
      <c r="I5380" s="155"/>
      <c r="J5380" s="155"/>
      <c r="K5380" s="155"/>
      <c r="L5380" s="155"/>
      <c r="M5380" s="155"/>
      <c r="N5380" s="3306"/>
      <c r="O5380" s="155"/>
      <c r="P5380" s="155"/>
      <c r="Q5380" s="155"/>
      <c r="R5380" s="155"/>
      <c r="S5380" s="155"/>
      <c r="T5380" s="155"/>
      <c r="U5380" s="155"/>
      <c r="V5380" s="3306"/>
      <c r="W5380" s="155"/>
      <c r="X5380" s="155"/>
      <c r="Y5380" s="155"/>
      <c r="Z5380" s="155"/>
      <c r="AA5380" s="155"/>
      <c r="AB5380" s="74"/>
      <c r="AC5380" s="108"/>
      <c r="AD5380" s="721"/>
      <c r="AE5380" s="722"/>
      <c r="AF5380" s="723"/>
      <c r="AG5380" s="781"/>
      <c r="AH5380" s="781"/>
      <c r="AI5380" s="781"/>
      <c r="AJ5380" s="781"/>
    </row>
    <row r="5381" spans="1:36" s="181" customFormat="1" hidden="1" x14ac:dyDescent="0.25">
      <c r="A5381" s="2024"/>
      <c r="B5381" s="2027"/>
      <c r="C5381" s="124" t="s">
        <v>117</v>
      </c>
      <c r="D5381" s="108"/>
      <c r="E5381" s="81"/>
      <c r="F5381" s="155"/>
      <c r="G5381" s="155"/>
      <c r="H5381" s="3306"/>
      <c r="I5381" s="155"/>
      <c r="J5381" s="155"/>
      <c r="K5381" s="155"/>
      <c r="L5381" s="155"/>
      <c r="M5381" s="155"/>
      <c r="N5381" s="3306"/>
      <c r="O5381" s="155"/>
      <c r="P5381" s="155"/>
      <c r="Q5381" s="155"/>
      <c r="R5381" s="155"/>
      <c r="S5381" s="155"/>
      <c r="T5381" s="155"/>
      <c r="U5381" s="155"/>
      <c r="V5381" s="3306"/>
      <c r="W5381" s="155"/>
      <c r="X5381" s="155"/>
      <c r="Y5381" s="155"/>
      <c r="Z5381" s="155"/>
      <c r="AA5381" s="155"/>
      <c r="AB5381" s="74"/>
      <c r="AC5381" s="108"/>
      <c r="AD5381" s="721"/>
      <c r="AE5381" s="722"/>
      <c r="AF5381" s="723"/>
      <c r="AG5381" s="781"/>
      <c r="AH5381" s="781"/>
      <c r="AI5381" s="781"/>
      <c r="AJ5381" s="781"/>
    </row>
    <row r="5382" spans="1:36" s="181" customFormat="1" ht="16.5" hidden="1" thickBot="1" x14ac:dyDescent="0.3">
      <c r="A5382" s="2025"/>
      <c r="B5382" s="3678" t="s">
        <v>42</v>
      </c>
      <c r="C5382" s="3536"/>
      <c r="D5382" s="114"/>
      <c r="E5382" s="643">
        <f>SQRT(E5376*E5376+E5377*E5377)/E5374/1.73</f>
        <v>9.1938886263015753</v>
      </c>
      <c r="F5382" s="79">
        <f t="shared" ref="F5382:AB5382" si="1828">SQRT(F5376*F5376+F5377*F5377)/F5374/1.73</f>
        <v>9.7148080070215883</v>
      </c>
      <c r="G5382" s="79">
        <f t="shared" si="1828"/>
        <v>9.1878722217619604</v>
      </c>
      <c r="H5382" s="3307">
        <f t="shared" si="1828"/>
        <v>9.1690047703282342</v>
      </c>
      <c r="I5382" s="79">
        <f t="shared" si="1828"/>
        <v>9.0656438040350871</v>
      </c>
      <c r="J5382" s="79">
        <f t="shared" si="1828"/>
        <v>9.6995042797958178</v>
      </c>
      <c r="K5382" s="79">
        <f t="shared" si="1828"/>
        <v>9.8018248795245153</v>
      </c>
      <c r="L5382" s="79">
        <f t="shared" si="1828"/>
        <v>10.66842752967197</v>
      </c>
      <c r="M5382" s="79">
        <f t="shared" si="1828"/>
        <v>10.256799927049913</v>
      </c>
      <c r="N5382" s="3307">
        <f t="shared" si="1828"/>
        <v>9.8113009818816916</v>
      </c>
      <c r="O5382" s="79">
        <f t="shared" si="1828"/>
        <v>9.2725042528573098</v>
      </c>
      <c r="P5382" s="79">
        <f t="shared" si="1828"/>
        <v>9.3738111109255158</v>
      </c>
      <c r="Q5382" s="79">
        <f t="shared" si="1828"/>
        <v>9.2470383564370202</v>
      </c>
      <c r="R5382" s="79">
        <f t="shared" si="1828"/>
        <v>9.504698632645372</v>
      </c>
      <c r="S5382" s="79">
        <f t="shared" si="1828"/>
        <v>9.8776204015466256</v>
      </c>
      <c r="T5382" s="79">
        <f t="shared" si="1828"/>
        <v>9.8994675291079641</v>
      </c>
      <c r="U5382" s="79">
        <f t="shared" si="1828"/>
        <v>10.85797298150397</v>
      </c>
      <c r="V5382" s="3307">
        <f t="shared" si="1828"/>
        <v>10.778013921415237</v>
      </c>
      <c r="W5382" s="79">
        <f t="shared" si="1828"/>
        <v>10.811251199958352</v>
      </c>
      <c r="X5382" s="79">
        <f t="shared" si="1828"/>
        <v>10.819067957796271</v>
      </c>
      <c r="Y5382" s="79">
        <f>SQRT(V5376*V5376+V5377*V5377)/V5374/1.73</f>
        <v>10.778013921415237</v>
      </c>
      <c r="Z5382" s="79">
        <f t="shared" si="1828"/>
        <v>9.7669174195977728</v>
      </c>
      <c r="AA5382" s="79">
        <f t="shared" si="1828"/>
        <v>10.0230361845703</v>
      </c>
      <c r="AB5382" s="80">
        <f t="shared" si="1828"/>
        <v>9.2369305324951991</v>
      </c>
      <c r="AC5382" s="109">
        <f>AVERAGE(E5382:AB5382)</f>
        <v>9.8673091429018545</v>
      </c>
      <c r="AD5382" s="78">
        <f>(AC5378-AC5382)/AC5378</f>
        <v>-0.17818616631663933</v>
      </c>
      <c r="AE5382" s="79"/>
      <c r="AF5382" s="80"/>
      <c r="AG5382" s="878"/>
      <c r="AH5382" s="878"/>
      <c r="AI5382" s="781"/>
      <c r="AJ5382" s="878"/>
    </row>
    <row r="5383" spans="1:36" s="181" customFormat="1" x14ac:dyDescent="0.25">
      <c r="A5383" s="3712" t="s">
        <v>27</v>
      </c>
      <c r="B5383" s="3588" t="s">
        <v>26</v>
      </c>
      <c r="C5383" s="121" t="s">
        <v>13</v>
      </c>
      <c r="D5383" s="113" t="s">
        <v>115</v>
      </c>
      <c r="E5383" s="2342">
        <f t="shared" ref="E5383:AB5383" si="1829">(E5387-D5387)*$AE5383*$AF5383</f>
        <v>0</v>
      </c>
      <c r="F5383" s="203">
        <f t="shared" si="1829"/>
        <v>0</v>
      </c>
      <c r="G5383" s="203">
        <f t="shared" si="1829"/>
        <v>0</v>
      </c>
      <c r="H5383" s="3315">
        <f t="shared" si="1829"/>
        <v>0</v>
      </c>
      <c r="I5383" s="203">
        <f t="shared" si="1829"/>
        <v>0</v>
      </c>
      <c r="J5383" s="203">
        <f t="shared" si="1829"/>
        <v>0</v>
      </c>
      <c r="K5383" s="203">
        <f t="shared" si="1829"/>
        <v>0</v>
      </c>
      <c r="L5383" s="203">
        <f t="shared" si="1829"/>
        <v>0</v>
      </c>
      <c r="M5383" s="203">
        <f t="shared" si="1829"/>
        <v>0</v>
      </c>
      <c r="N5383" s="3315">
        <f t="shared" si="1829"/>
        <v>0</v>
      </c>
      <c r="O5383" s="203">
        <f t="shared" si="1829"/>
        <v>0</v>
      </c>
      <c r="P5383" s="203">
        <f t="shared" si="1829"/>
        <v>0</v>
      </c>
      <c r="Q5383" s="203">
        <f t="shared" si="1829"/>
        <v>0</v>
      </c>
      <c r="R5383" s="203">
        <f t="shared" si="1829"/>
        <v>0</v>
      </c>
      <c r="S5383" s="203">
        <f t="shared" si="1829"/>
        <v>0</v>
      </c>
      <c r="T5383" s="203">
        <f t="shared" si="1829"/>
        <v>0</v>
      </c>
      <c r="U5383" s="203">
        <f t="shared" si="1829"/>
        <v>0</v>
      </c>
      <c r="V5383" s="3315">
        <f t="shared" si="1829"/>
        <v>0</v>
      </c>
      <c r="W5383" s="203">
        <f t="shared" si="1829"/>
        <v>0</v>
      </c>
      <c r="X5383" s="203">
        <f t="shared" si="1829"/>
        <v>0</v>
      </c>
      <c r="Y5383" s="203">
        <f>(Y5387-X5387)*$AE5383*$AF5383</f>
        <v>0</v>
      </c>
      <c r="Z5383" s="203">
        <f>(Z5387-Y5387)*$AE5383*$AF5383</f>
        <v>0</v>
      </c>
      <c r="AA5383" s="203">
        <f t="shared" si="1829"/>
        <v>0</v>
      </c>
      <c r="AB5383" s="95">
        <f t="shared" si="1829"/>
        <v>0</v>
      </c>
      <c r="AC5383" s="106">
        <f>SUM(E5383:AB5383)</f>
        <v>0</v>
      </c>
      <c r="AD5383" s="834"/>
      <c r="AE5383" s="722">
        <v>0</v>
      </c>
      <c r="AF5383" s="723">
        <v>0</v>
      </c>
      <c r="AG5383" s="879"/>
      <c r="AH5383" s="880"/>
      <c r="AI5383" s="879"/>
      <c r="AJ5383" s="781"/>
    </row>
    <row r="5384" spans="1:36" s="181" customFormat="1" x14ac:dyDescent="0.25">
      <c r="A5384" s="3713"/>
      <c r="B5384" s="3589"/>
      <c r="C5384" s="123" t="s">
        <v>14</v>
      </c>
      <c r="D5384" s="108" t="s">
        <v>115</v>
      </c>
      <c r="E5384" s="81">
        <f t="shared" ref="E5384:AB5384" si="1830">(E5388-D5388)*$AE5383*$AF5383</f>
        <v>0</v>
      </c>
      <c r="F5384" s="155">
        <f t="shared" si="1830"/>
        <v>0</v>
      </c>
      <c r="G5384" s="155">
        <f t="shared" si="1830"/>
        <v>0</v>
      </c>
      <c r="H5384" s="3306">
        <f t="shared" si="1830"/>
        <v>0</v>
      </c>
      <c r="I5384" s="155">
        <f t="shared" si="1830"/>
        <v>0</v>
      </c>
      <c r="J5384" s="155">
        <f t="shared" si="1830"/>
        <v>0</v>
      </c>
      <c r="K5384" s="155">
        <f t="shared" si="1830"/>
        <v>0</v>
      </c>
      <c r="L5384" s="155">
        <f t="shared" si="1830"/>
        <v>0</v>
      </c>
      <c r="M5384" s="155">
        <f t="shared" si="1830"/>
        <v>0</v>
      </c>
      <c r="N5384" s="3306">
        <f t="shared" si="1830"/>
        <v>0</v>
      </c>
      <c r="O5384" s="155">
        <f t="shared" si="1830"/>
        <v>0</v>
      </c>
      <c r="P5384" s="155">
        <f t="shared" si="1830"/>
        <v>0</v>
      </c>
      <c r="Q5384" s="155">
        <f t="shared" si="1830"/>
        <v>0</v>
      </c>
      <c r="R5384" s="155">
        <f t="shared" si="1830"/>
        <v>0</v>
      </c>
      <c r="S5384" s="155">
        <f t="shared" si="1830"/>
        <v>0</v>
      </c>
      <c r="T5384" s="155">
        <f t="shared" si="1830"/>
        <v>0</v>
      </c>
      <c r="U5384" s="155">
        <f t="shared" si="1830"/>
        <v>0</v>
      </c>
      <c r="V5384" s="3306">
        <f t="shared" si="1830"/>
        <v>0</v>
      </c>
      <c r="W5384" s="155">
        <f t="shared" si="1830"/>
        <v>0</v>
      </c>
      <c r="X5384" s="155">
        <f t="shared" si="1830"/>
        <v>0</v>
      </c>
      <c r="Y5384" s="155">
        <f>(Y5388-X5388)*$AE5383*$AF5383</f>
        <v>0</v>
      </c>
      <c r="Z5384" s="155">
        <f>(Z5388-Y5388)*$AE5383*$AF5383</f>
        <v>0</v>
      </c>
      <c r="AA5384" s="155">
        <f t="shared" si="1830"/>
        <v>0</v>
      </c>
      <c r="AB5384" s="74">
        <f t="shared" si="1830"/>
        <v>0</v>
      </c>
      <c r="AC5384" s="107">
        <f>SUM(E5384:AB5384)</f>
        <v>0</v>
      </c>
      <c r="AD5384" s="834"/>
      <c r="AE5384" s="722"/>
      <c r="AF5384" s="723"/>
      <c r="AG5384" s="781"/>
      <c r="AH5384" s="781"/>
      <c r="AI5384" s="781"/>
      <c r="AJ5384" s="781"/>
    </row>
    <row r="5385" spans="1:36" s="181" customFormat="1" x14ac:dyDescent="0.25">
      <c r="A5385" s="3713"/>
      <c r="B5385" s="3589"/>
      <c r="C5385" s="123" t="s">
        <v>15</v>
      </c>
      <c r="D5385" s="108" t="s">
        <v>54</v>
      </c>
      <c r="E5385" s="310">
        <v>0</v>
      </c>
      <c r="F5385" s="311">
        <v>0</v>
      </c>
      <c r="G5385" s="311">
        <v>0</v>
      </c>
      <c r="H5385" s="3306">
        <v>0</v>
      </c>
      <c r="I5385" s="155">
        <v>0</v>
      </c>
      <c r="J5385" s="155">
        <v>0</v>
      </c>
      <c r="K5385" s="155">
        <v>0</v>
      </c>
      <c r="L5385" s="155">
        <v>0</v>
      </c>
      <c r="M5385" s="155">
        <v>0</v>
      </c>
      <c r="N5385" s="3306">
        <v>0</v>
      </c>
      <c r="O5385" s="155">
        <v>0</v>
      </c>
      <c r="P5385" s="155">
        <v>0</v>
      </c>
      <c r="Q5385" s="155">
        <v>0</v>
      </c>
      <c r="R5385" s="155">
        <v>0</v>
      </c>
      <c r="S5385" s="155">
        <v>0</v>
      </c>
      <c r="T5385" s="155">
        <v>0</v>
      </c>
      <c r="U5385" s="155">
        <v>0</v>
      </c>
      <c r="V5385" s="3306">
        <v>0</v>
      </c>
      <c r="W5385" s="155">
        <v>0</v>
      </c>
      <c r="X5385" s="155">
        <v>0</v>
      </c>
      <c r="Y5385" s="155">
        <v>0</v>
      </c>
      <c r="Z5385" s="311">
        <v>0</v>
      </c>
      <c r="AA5385" s="311">
        <v>0</v>
      </c>
      <c r="AB5385" s="312">
        <v>0</v>
      </c>
      <c r="AC5385" s="107"/>
      <c r="AD5385" s="834"/>
      <c r="AE5385" s="722"/>
      <c r="AF5385" s="723"/>
      <c r="AG5385" s="781"/>
      <c r="AH5385" s="781"/>
      <c r="AI5385" s="781"/>
      <c r="AJ5385" s="781"/>
    </row>
    <row r="5386" spans="1:36" s="181" customFormat="1" ht="16.5" thickBot="1" x14ac:dyDescent="0.3">
      <c r="A5386" s="3713"/>
      <c r="B5386" s="3589"/>
      <c r="C5386" s="123" t="s">
        <v>17</v>
      </c>
      <c r="D5386" s="108"/>
      <c r="E5386" s="313" t="e">
        <f t="shared" ref="E5386:AB5386" si="1831">E5384/E5383</f>
        <v>#DIV/0!</v>
      </c>
      <c r="F5386" s="314" t="e">
        <f t="shared" si="1831"/>
        <v>#DIV/0!</v>
      </c>
      <c r="G5386" s="314" t="e">
        <f t="shared" si="1831"/>
        <v>#DIV/0!</v>
      </c>
      <c r="H5386" s="3310" t="e">
        <f t="shared" si="1831"/>
        <v>#DIV/0!</v>
      </c>
      <c r="I5386" s="314" t="e">
        <f t="shared" si="1831"/>
        <v>#DIV/0!</v>
      </c>
      <c r="J5386" s="314" t="e">
        <f t="shared" si="1831"/>
        <v>#DIV/0!</v>
      </c>
      <c r="K5386" s="314" t="e">
        <f t="shared" si="1831"/>
        <v>#DIV/0!</v>
      </c>
      <c r="L5386" s="314" t="e">
        <f t="shared" si="1831"/>
        <v>#DIV/0!</v>
      </c>
      <c r="M5386" s="314" t="e">
        <f t="shared" si="1831"/>
        <v>#DIV/0!</v>
      </c>
      <c r="N5386" s="3310" t="e">
        <f t="shared" si="1831"/>
        <v>#DIV/0!</v>
      </c>
      <c r="O5386" s="314" t="e">
        <f t="shared" si="1831"/>
        <v>#DIV/0!</v>
      </c>
      <c r="P5386" s="314" t="e">
        <f t="shared" si="1831"/>
        <v>#DIV/0!</v>
      </c>
      <c r="Q5386" s="314" t="e">
        <f t="shared" si="1831"/>
        <v>#DIV/0!</v>
      </c>
      <c r="R5386" s="314" t="e">
        <f t="shared" si="1831"/>
        <v>#DIV/0!</v>
      </c>
      <c r="S5386" s="314" t="e">
        <f t="shared" si="1831"/>
        <v>#DIV/0!</v>
      </c>
      <c r="T5386" s="314" t="e">
        <f t="shared" si="1831"/>
        <v>#DIV/0!</v>
      </c>
      <c r="U5386" s="314" t="e">
        <f t="shared" si="1831"/>
        <v>#DIV/0!</v>
      </c>
      <c r="V5386" s="3310" t="e">
        <f t="shared" si="1831"/>
        <v>#DIV/0!</v>
      </c>
      <c r="W5386" s="314" t="e">
        <f t="shared" si="1831"/>
        <v>#DIV/0!</v>
      </c>
      <c r="X5386" s="314" t="e">
        <f t="shared" si="1831"/>
        <v>#DIV/0!</v>
      </c>
      <c r="Y5386" s="314" t="e">
        <f>Y5384/Y5383</f>
        <v>#DIV/0!</v>
      </c>
      <c r="Z5386" s="314" t="e">
        <f t="shared" si="1831"/>
        <v>#DIV/0!</v>
      </c>
      <c r="AA5386" s="314" t="e">
        <f t="shared" si="1831"/>
        <v>#DIV/0!</v>
      </c>
      <c r="AB5386" s="315" t="e">
        <f t="shared" si="1831"/>
        <v>#DIV/0!</v>
      </c>
      <c r="AC5386" s="108"/>
      <c r="AD5386" s="834"/>
      <c r="AE5386" s="722"/>
      <c r="AF5386" s="723"/>
      <c r="AG5386" s="781"/>
      <c r="AH5386" s="781"/>
      <c r="AI5386" s="781"/>
      <c r="AJ5386" s="781"/>
    </row>
    <row r="5387" spans="1:36" s="181" customFormat="1" hidden="1" x14ac:dyDescent="0.25">
      <c r="A5387" s="2024"/>
      <c r="B5387" s="2027"/>
      <c r="C5387" s="124" t="s">
        <v>116</v>
      </c>
      <c r="D5387" s="108"/>
      <c r="E5387" s="310"/>
      <c r="F5387" s="311"/>
      <c r="G5387" s="311"/>
      <c r="H5387" s="3306"/>
      <c r="I5387" s="155"/>
      <c r="J5387" s="155"/>
      <c r="K5387" s="155"/>
      <c r="L5387" s="155"/>
      <c r="M5387" s="155"/>
      <c r="N5387" s="3306"/>
      <c r="O5387" s="155"/>
      <c r="P5387" s="155"/>
      <c r="Q5387" s="155"/>
      <c r="R5387" s="155"/>
      <c r="S5387" s="155"/>
      <c r="T5387" s="155"/>
      <c r="U5387" s="155"/>
      <c r="V5387" s="3306"/>
      <c r="W5387" s="155"/>
      <c r="X5387" s="155"/>
      <c r="Y5387" s="155"/>
      <c r="Z5387" s="311"/>
      <c r="AA5387" s="311"/>
      <c r="AB5387" s="312"/>
      <c r="AC5387" s="108"/>
      <c r="AD5387" s="834"/>
      <c r="AE5387" s="722"/>
      <c r="AF5387" s="723"/>
      <c r="AG5387" s="781"/>
      <c r="AH5387" s="781"/>
      <c r="AI5387" s="781"/>
      <c r="AJ5387" s="781"/>
    </row>
    <row r="5388" spans="1:36" s="181" customFormat="1" hidden="1" x14ac:dyDescent="0.25">
      <c r="A5388" s="2024"/>
      <c r="B5388" s="2027"/>
      <c r="C5388" s="124" t="s">
        <v>117</v>
      </c>
      <c r="D5388" s="108"/>
      <c r="E5388" s="310"/>
      <c r="F5388" s="311"/>
      <c r="G5388" s="311"/>
      <c r="H5388" s="3306"/>
      <c r="I5388" s="155"/>
      <c r="J5388" s="155"/>
      <c r="K5388" s="155"/>
      <c r="L5388" s="155"/>
      <c r="M5388" s="155"/>
      <c r="N5388" s="3306"/>
      <c r="O5388" s="155"/>
      <c r="P5388" s="155"/>
      <c r="Q5388" s="155"/>
      <c r="R5388" s="155"/>
      <c r="S5388" s="155"/>
      <c r="T5388" s="155"/>
      <c r="U5388" s="155"/>
      <c r="V5388" s="3306"/>
      <c r="W5388" s="155"/>
      <c r="X5388" s="155"/>
      <c r="Y5388" s="155"/>
      <c r="Z5388" s="311"/>
      <c r="AA5388" s="311"/>
      <c r="AB5388" s="312"/>
      <c r="AC5388" s="108"/>
      <c r="AD5388" s="834"/>
      <c r="AE5388" s="722"/>
      <c r="AF5388" s="723"/>
      <c r="AG5388" s="781"/>
      <c r="AH5388" s="781"/>
      <c r="AI5388" s="781"/>
      <c r="AJ5388" s="781"/>
    </row>
    <row r="5389" spans="1:36" s="181" customFormat="1" ht="16.5" hidden="1" thickBot="1" x14ac:dyDescent="0.3">
      <c r="A5389" s="2025"/>
      <c r="B5389" s="3678" t="s">
        <v>42</v>
      </c>
      <c r="C5389" s="3536"/>
      <c r="D5389" s="114"/>
      <c r="E5389" s="178">
        <f>SQRT(E5383*E5383+E5384*E5384)/E5374/1.73</f>
        <v>0</v>
      </c>
      <c r="F5389" s="179">
        <f t="shared" ref="F5389:AB5389" si="1832">SQRT(F5383*F5383+F5384*F5384)/F5374/1.73</f>
        <v>0</v>
      </c>
      <c r="G5389" s="179">
        <f t="shared" si="1832"/>
        <v>0</v>
      </c>
      <c r="H5389" s="3307">
        <f t="shared" si="1832"/>
        <v>0</v>
      </c>
      <c r="I5389" s="79">
        <f t="shared" si="1832"/>
        <v>0</v>
      </c>
      <c r="J5389" s="79">
        <f t="shared" si="1832"/>
        <v>0</v>
      </c>
      <c r="K5389" s="79">
        <f t="shared" si="1832"/>
        <v>0</v>
      </c>
      <c r="L5389" s="79">
        <f t="shared" si="1832"/>
        <v>0</v>
      </c>
      <c r="M5389" s="79">
        <f t="shared" si="1832"/>
        <v>0</v>
      </c>
      <c r="N5389" s="3307">
        <f t="shared" si="1832"/>
        <v>0</v>
      </c>
      <c r="O5389" s="79">
        <f t="shared" si="1832"/>
        <v>0</v>
      </c>
      <c r="P5389" s="79">
        <f t="shared" si="1832"/>
        <v>0</v>
      </c>
      <c r="Q5389" s="79">
        <f t="shared" si="1832"/>
        <v>0</v>
      </c>
      <c r="R5389" s="79">
        <f t="shared" si="1832"/>
        <v>0</v>
      </c>
      <c r="S5389" s="79">
        <f t="shared" si="1832"/>
        <v>0</v>
      </c>
      <c r="T5389" s="79">
        <f t="shared" si="1832"/>
        <v>0</v>
      </c>
      <c r="U5389" s="79">
        <f t="shared" si="1832"/>
        <v>0</v>
      </c>
      <c r="V5389" s="3307">
        <f t="shared" si="1832"/>
        <v>0</v>
      </c>
      <c r="W5389" s="79">
        <f t="shared" si="1832"/>
        <v>0</v>
      </c>
      <c r="X5389" s="79">
        <f t="shared" si="1832"/>
        <v>0</v>
      </c>
      <c r="Y5389" s="79">
        <f>SQRT(V5383*V5383+V5384*V5384)/V5374/1.73</f>
        <v>0</v>
      </c>
      <c r="Z5389" s="179">
        <f t="shared" si="1832"/>
        <v>0</v>
      </c>
      <c r="AA5389" s="179">
        <f t="shared" si="1832"/>
        <v>0</v>
      </c>
      <c r="AB5389" s="180">
        <f t="shared" si="1832"/>
        <v>0</v>
      </c>
      <c r="AC5389" s="109">
        <f>AVERAGE(E5389:AB5389)</f>
        <v>0</v>
      </c>
      <c r="AD5389" s="96" t="e">
        <f>(AC5385-AC5389)/AC5385</f>
        <v>#DIV/0!</v>
      </c>
      <c r="AE5389" s="79"/>
      <c r="AF5389" s="80"/>
      <c r="AG5389" s="878"/>
      <c r="AH5389" s="878"/>
      <c r="AI5389" s="781"/>
      <c r="AJ5389" s="878"/>
    </row>
    <row r="5390" spans="1:36" s="181" customFormat="1" x14ac:dyDescent="0.25">
      <c r="A5390" s="3564" t="s">
        <v>28</v>
      </c>
      <c r="B5390" s="3588" t="s">
        <v>759</v>
      </c>
      <c r="C5390" s="121" t="s">
        <v>13</v>
      </c>
      <c r="D5390" s="113" t="s">
        <v>811</v>
      </c>
      <c r="E5390" s="3203">
        <v>164.8</v>
      </c>
      <c r="F5390" s="203">
        <v>151.80000000000001</v>
      </c>
      <c r="G5390" s="203">
        <v>149</v>
      </c>
      <c r="H5390" s="3315">
        <v>147.80000000000001</v>
      </c>
      <c r="I5390" s="203">
        <v>157.19999999999999</v>
      </c>
      <c r="J5390" s="203">
        <v>173.6</v>
      </c>
      <c r="K5390" s="203">
        <v>196.2</v>
      </c>
      <c r="L5390" s="203">
        <v>227.4</v>
      </c>
      <c r="M5390" s="203">
        <v>225.4</v>
      </c>
      <c r="N5390" s="3315">
        <v>226.4</v>
      </c>
      <c r="O5390" s="203">
        <v>225</v>
      </c>
      <c r="P5390" s="203">
        <v>206.8</v>
      </c>
      <c r="Q5390" s="203">
        <v>213</v>
      </c>
      <c r="R5390" s="203">
        <v>207.6</v>
      </c>
      <c r="S5390" s="203">
        <v>209.2</v>
      </c>
      <c r="T5390" s="203">
        <v>221.8</v>
      </c>
      <c r="U5390" s="203">
        <v>234</v>
      </c>
      <c r="V5390" s="3315">
        <v>234.2</v>
      </c>
      <c r="W5390" s="203">
        <v>235.8</v>
      </c>
      <c r="X5390" s="203">
        <v>234</v>
      </c>
      <c r="Y5390" s="203">
        <v>220.2</v>
      </c>
      <c r="Z5390" s="203">
        <v>206.8</v>
      </c>
      <c r="AA5390" s="203">
        <v>179.4</v>
      </c>
      <c r="AB5390" s="95">
        <v>170.4</v>
      </c>
      <c r="AC5390" s="106">
        <f>SUM(E5390:AB5390)</f>
        <v>4817.8</v>
      </c>
      <c r="AD5390" s="720"/>
      <c r="AE5390" s="466">
        <v>100</v>
      </c>
      <c r="AF5390" s="467">
        <v>20</v>
      </c>
      <c r="AG5390" s="879"/>
      <c r="AH5390" s="880"/>
      <c r="AI5390" s="879"/>
      <c r="AJ5390" s="781"/>
    </row>
    <row r="5391" spans="1:36" s="181" customFormat="1" x14ac:dyDescent="0.25">
      <c r="A5391" s="3548"/>
      <c r="B5391" s="3589"/>
      <c r="C5391" s="123" t="s">
        <v>14</v>
      </c>
      <c r="D5391" s="108" t="s">
        <v>811</v>
      </c>
      <c r="E5391" s="81">
        <v>107</v>
      </c>
      <c r="F5391" s="155">
        <v>94.6</v>
      </c>
      <c r="G5391" s="155">
        <v>90.8</v>
      </c>
      <c r="H5391" s="3306">
        <v>90</v>
      </c>
      <c r="I5391" s="155">
        <v>89.4</v>
      </c>
      <c r="J5391" s="155">
        <v>85.2</v>
      </c>
      <c r="K5391" s="155">
        <v>85.6</v>
      </c>
      <c r="L5391" s="155">
        <v>94.6</v>
      </c>
      <c r="M5391" s="155">
        <v>103.4</v>
      </c>
      <c r="N5391" s="3306">
        <v>103.4</v>
      </c>
      <c r="O5391" s="155">
        <v>109.2</v>
      </c>
      <c r="P5391" s="155">
        <v>100.6</v>
      </c>
      <c r="Q5391" s="155">
        <v>113</v>
      </c>
      <c r="R5391" s="155">
        <v>113.4</v>
      </c>
      <c r="S5391" s="155">
        <v>105.8</v>
      </c>
      <c r="T5391" s="155">
        <v>102.4</v>
      </c>
      <c r="U5391" s="155">
        <v>109.4</v>
      </c>
      <c r="V5391" s="3306">
        <v>113.6</v>
      </c>
      <c r="W5391" s="155">
        <v>112.8</v>
      </c>
      <c r="X5391" s="155">
        <v>116.8</v>
      </c>
      <c r="Y5391" s="155">
        <v>109.4</v>
      </c>
      <c r="Z5391" s="155">
        <v>108.4</v>
      </c>
      <c r="AA5391" s="155">
        <v>104.4</v>
      </c>
      <c r="AB5391" s="74">
        <v>110</v>
      </c>
      <c r="AC5391" s="107">
        <f>SUM(E5391:AB5391)</f>
        <v>2473.2000000000003</v>
      </c>
      <c r="AD5391" s="721"/>
      <c r="AE5391" s="722"/>
      <c r="AF5391" s="723"/>
      <c r="AG5391" s="781"/>
      <c r="AH5391" s="781"/>
      <c r="AI5391" s="781"/>
      <c r="AJ5391" s="781"/>
    </row>
    <row r="5392" spans="1:36" s="181" customFormat="1" x14ac:dyDescent="0.25">
      <c r="A5392" s="3548"/>
      <c r="B5392" s="3589"/>
      <c r="C5392" s="123" t="s">
        <v>15</v>
      </c>
      <c r="D5392" s="108" t="s">
        <v>54</v>
      </c>
      <c r="E5392" s="326">
        <v>11</v>
      </c>
      <c r="F5392" s="327">
        <v>10</v>
      </c>
      <c r="G5392" s="327">
        <v>10</v>
      </c>
      <c r="H5392" s="3303">
        <v>10</v>
      </c>
      <c r="I5392" s="327">
        <v>11</v>
      </c>
      <c r="J5392" s="327">
        <v>12</v>
      </c>
      <c r="K5392" s="327">
        <v>13</v>
      </c>
      <c r="L5392" s="327">
        <v>14</v>
      </c>
      <c r="M5392" s="327">
        <v>16</v>
      </c>
      <c r="N5392" s="3303">
        <v>15</v>
      </c>
      <c r="O5392" s="327">
        <v>16</v>
      </c>
      <c r="P5392" s="327">
        <v>12</v>
      </c>
      <c r="Q5392" s="327">
        <v>14</v>
      </c>
      <c r="R5392" s="327">
        <v>14</v>
      </c>
      <c r="S5392" s="327">
        <v>15</v>
      </c>
      <c r="T5392" s="327">
        <v>15</v>
      </c>
      <c r="U5392" s="327">
        <v>16</v>
      </c>
      <c r="V5392" s="3303">
        <v>14</v>
      </c>
      <c r="W5392" s="327">
        <v>15</v>
      </c>
      <c r="X5392" s="327">
        <v>15</v>
      </c>
      <c r="Y5392" s="327">
        <v>14</v>
      </c>
      <c r="Z5392" s="327">
        <v>12</v>
      </c>
      <c r="AA5392" s="327">
        <v>12</v>
      </c>
      <c r="AB5392" s="296">
        <v>10</v>
      </c>
      <c r="AC5392" s="107">
        <f>AVERAGE(E5392:AB5392)</f>
        <v>13.166666666666666</v>
      </c>
      <c r="AD5392" s="721"/>
      <c r="AE5392" s="722"/>
      <c r="AF5392" s="723"/>
      <c r="AG5392" s="781"/>
      <c r="AH5392" s="781"/>
      <c r="AI5392" s="781"/>
      <c r="AJ5392" s="781"/>
    </row>
    <row r="5393" spans="1:36" s="181" customFormat="1" ht="16.5" thickBot="1" x14ac:dyDescent="0.3">
      <c r="A5393" s="3548"/>
      <c r="B5393" s="3589"/>
      <c r="C5393" s="123" t="s">
        <v>17</v>
      </c>
      <c r="D5393" s="108"/>
      <c r="E5393" s="313">
        <f t="shared" ref="E5393:AB5393" si="1833">E5391/E5390</f>
        <v>0.64927184466019416</v>
      </c>
      <c r="F5393" s="314">
        <f t="shared" si="1833"/>
        <v>0.62318840579710133</v>
      </c>
      <c r="G5393" s="314">
        <f t="shared" si="1833"/>
        <v>0.60939597315436245</v>
      </c>
      <c r="H5393" s="3310">
        <f t="shared" si="1833"/>
        <v>0.60893098782138022</v>
      </c>
      <c r="I5393" s="314">
        <f t="shared" si="1833"/>
        <v>0.56870229007633599</v>
      </c>
      <c r="J5393" s="314">
        <f t="shared" si="1833"/>
        <v>0.49078341013824889</v>
      </c>
      <c r="K5393" s="314">
        <f t="shared" si="1833"/>
        <v>0.43628950050968401</v>
      </c>
      <c r="L5393" s="314">
        <f t="shared" si="1833"/>
        <v>0.41600703605980649</v>
      </c>
      <c r="M5393" s="314">
        <f t="shared" si="1833"/>
        <v>0.45874001774622897</v>
      </c>
      <c r="N5393" s="3310">
        <f t="shared" si="1833"/>
        <v>0.45671378091872794</v>
      </c>
      <c r="O5393" s="314">
        <f t="shared" si="1833"/>
        <v>0.48533333333333334</v>
      </c>
      <c r="P5393" s="314">
        <f t="shared" si="1833"/>
        <v>0.48646034816247574</v>
      </c>
      <c r="Q5393" s="314">
        <f t="shared" si="1833"/>
        <v>0.53051643192488263</v>
      </c>
      <c r="R5393" s="314">
        <f t="shared" si="1833"/>
        <v>0.54624277456647408</v>
      </c>
      <c r="S5393" s="314">
        <f t="shared" si="1833"/>
        <v>0.50573613766730408</v>
      </c>
      <c r="T5393" s="314">
        <f t="shared" si="1833"/>
        <v>0.4616771866546438</v>
      </c>
      <c r="U5393" s="314">
        <f t="shared" si="1833"/>
        <v>0.46752136752136753</v>
      </c>
      <c r="V5393" s="3310">
        <f t="shared" si="1833"/>
        <v>0.48505550811272419</v>
      </c>
      <c r="W5393" s="314">
        <f t="shared" si="1833"/>
        <v>0.47837150127226458</v>
      </c>
      <c r="X5393" s="314">
        <f t="shared" si="1833"/>
        <v>0.49914529914529915</v>
      </c>
      <c r="Y5393" s="314">
        <f>Y5391/Y5390</f>
        <v>0.49682107175295193</v>
      </c>
      <c r="Z5393" s="314">
        <f t="shared" si="1833"/>
        <v>0.52417794970986464</v>
      </c>
      <c r="AA5393" s="314">
        <f t="shared" si="1833"/>
        <v>0.58193979933110374</v>
      </c>
      <c r="AB5393" s="315">
        <f t="shared" si="1833"/>
        <v>0.64553990610328638</v>
      </c>
      <c r="AC5393" s="108"/>
      <c r="AD5393" s="721"/>
      <c r="AE5393" s="722"/>
      <c r="AF5393" s="723"/>
      <c r="AG5393" s="781"/>
      <c r="AH5393" s="781"/>
      <c r="AI5393" s="781"/>
      <c r="AJ5393" s="781"/>
    </row>
    <row r="5394" spans="1:36" s="181" customFormat="1" hidden="1" x14ac:dyDescent="0.25">
      <c r="A5394" s="2024"/>
      <c r="B5394" s="2027"/>
      <c r="C5394" s="124" t="s">
        <v>116</v>
      </c>
      <c r="D5394" s="108"/>
      <c r="E5394" s="81"/>
      <c r="F5394" s="155"/>
      <c r="G5394" s="155"/>
      <c r="H5394" s="3306"/>
      <c r="I5394" s="155"/>
      <c r="J5394" s="155"/>
      <c r="K5394" s="155"/>
      <c r="L5394" s="155"/>
      <c r="M5394" s="155"/>
      <c r="N5394" s="3306"/>
      <c r="O5394" s="155"/>
      <c r="P5394" s="155"/>
      <c r="Q5394" s="155"/>
      <c r="R5394" s="155"/>
      <c r="S5394" s="155"/>
      <c r="T5394" s="155"/>
      <c r="U5394" s="155"/>
      <c r="V5394" s="3306"/>
      <c r="W5394" s="155"/>
      <c r="X5394" s="155"/>
      <c r="Y5394" s="155"/>
      <c r="Z5394" s="155"/>
      <c r="AA5394" s="155"/>
      <c r="AB5394" s="74"/>
      <c r="AC5394" s="108"/>
      <c r="AD5394" s="721"/>
      <c r="AE5394" s="722"/>
      <c r="AF5394" s="723"/>
      <c r="AG5394" s="781"/>
      <c r="AH5394" s="781"/>
      <c r="AI5394" s="781"/>
      <c r="AJ5394" s="781"/>
    </row>
    <row r="5395" spans="1:36" s="181" customFormat="1" hidden="1" x14ac:dyDescent="0.25">
      <c r="A5395" s="2024"/>
      <c r="B5395" s="2027"/>
      <c r="C5395" s="124" t="s">
        <v>117</v>
      </c>
      <c r="D5395" s="108"/>
      <c r="E5395" s="81"/>
      <c r="F5395" s="155"/>
      <c r="G5395" s="155"/>
      <c r="H5395" s="3306"/>
      <c r="I5395" s="155"/>
      <c r="J5395" s="155"/>
      <c r="K5395" s="155"/>
      <c r="L5395" s="155"/>
      <c r="M5395" s="155"/>
      <c r="N5395" s="3306"/>
      <c r="O5395" s="155"/>
      <c r="P5395" s="155"/>
      <c r="Q5395" s="155"/>
      <c r="R5395" s="155"/>
      <c r="S5395" s="155"/>
      <c r="T5395" s="155"/>
      <c r="U5395" s="155"/>
      <c r="V5395" s="3306"/>
      <c r="W5395" s="155"/>
      <c r="X5395" s="155"/>
      <c r="Y5395" s="155"/>
      <c r="Z5395" s="155"/>
      <c r="AA5395" s="155"/>
      <c r="AB5395" s="74"/>
      <c r="AC5395" s="108"/>
      <c r="AD5395" s="721"/>
      <c r="AE5395" s="722"/>
      <c r="AF5395" s="723"/>
      <c r="AG5395" s="781"/>
      <c r="AH5395" s="781"/>
      <c r="AI5395" s="781"/>
      <c r="AJ5395" s="781"/>
    </row>
    <row r="5396" spans="1:36" s="181" customFormat="1" ht="16.5" hidden="1" thickBot="1" x14ac:dyDescent="0.3">
      <c r="A5396" s="2025"/>
      <c r="B5396" s="3678" t="s">
        <v>42</v>
      </c>
      <c r="C5396" s="3536"/>
      <c r="D5396" s="114"/>
      <c r="E5396" s="643">
        <f>SQRT(E5390*E5390+E5391*E5391)/E5374/1.73</f>
        <v>10.920925257880626</v>
      </c>
      <c r="F5396" s="79">
        <f t="shared" ref="F5396:AB5396" si="1834">SQRT(F5390*F5390+F5391*F5391)/F5374/1.73</f>
        <v>9.8466388270170686</v>
      </c>
      <c r="G5396" s="79">
        <f t="shared" si="1834"/>
        <v>9.6980208054112307</v>
      </c>
      <c r="H5396" s="3307">
        <f t="shared" si="1834"/>
        <v>9.7113067114362046</v>
      </c>
      <c r="I5396" s="79">
        <f t="shared" si="1834"/>
        <v>10.148887471458309</v>
      </c>
      <c r="J5396" s="79">
        <f t="shared" si="1834"/>
        <v>11.06738705590368</v>
      </c>
      <c r="K5396" s="79">
        <f t="shared" si="1834"/>
        <v>12.130809922147474</v>
      </c>
      <c r="L5396" s="79">
        <f t="shared" si="1834"/>
        <v>13.821894977985272</v>
      </c>
      <c r="M5396" s="79">
        <f t="shared" si="1834"/>
        <v>14.053344788977194</v>
      </c>
      <c r="N5396" s="3307">
        <f t="shared" si="1834"/>
        <v>13.967932889877204</v>
      </c>
      <c r="O5396" s="79">
        <f t="shared" si="1834"/>
        <v>14.035538486715739</v>
      </c>
      <c r="P5396" s="79">
        <f t="shared" si="1834"/>
        <v>12.781840135629153</v>
      </c>
      <c r="Q5396" s="79">
        <f t="shared" si="1834"/>
        <v>13.401413309335981</v>
      </c>
      <c r="R5396" s="79">
        <f t="shared" si="1834"/>
        <v>13.147676532699673</v>
      </c>
      <c r="S5396" s="79">
        <f t="shared" si="1834"/>
        <v>13.156283954108396</v>
      </c>
      <c r="T5396" s="79">
        <f t="shared" si="1834"/>
        <v>13.844324518400731</v>
      </c>
      <c r="U5396" s="79">
        <f t="shared" si="1834"/>
        <v>14.638478309305823</v>
      </c>
      <c r="V5396" s="3307">
        <f t="shared" si="1834"/>
        <v>14.607842073183244</v>
      </c>
      <c r="W5396" s="79">
        <f t="shared" si="1834"/>
        <v>14.669253640327534</v>
      </c>
      <c r="X5396" s="79">
        <f t="shared" si="1834"/>
        <v>14.39749913717031</v>
      </c>
      <c r="Y5396" s="79">
        <f>SQRT(V5390*V5390+V5391*V5391)/V5374/1.73</f>
        <v>14.607842073183244</v>
      </c>
      <c r="Z5396" s="79">
        <f t="shared" si="1834"/>
        <v>12.977341566963236</v>
      </c>
      <c r="AA5396" s="79">
        <f t="shared" si="1834"/>
        <v>11.53658193734219</v>
      </c>
      <c r="AB5396" s="80">
        <f t="shared" si="1834"/>
        <v>11.272816350778237</v>
      </c>
      <c r="AC5396" s="109">
        <f>AVERAGE(E5396:AB5396)</f>
        <v>12.685078363884905</v>
      </c>
      <c r="AD5396" s="78">
        <f>(AC5392-AC5396)/AC5392</f>
        <v>3.657632679355146E-2</v>
      </c>
      <c r="AE5396" s="79"/>
      <c r="AF5396" s="80"/>
      <c r="AG5396" s="878"/>
      <c r="AH5396" s="878"/>
      <c r="AI5396" s="781"/>
      <c r="AJ5396" s="878"/>
    </row>
    <row r="5397" spans="1:36" s="181" customFormat="1" x14ac:dyDescent="0.25">
      <c r="A5397" s="3712" t="s">
        <v>37</v>
      </c>
      <c r="B5397" s="3873" t="s">
        <v>26</v>
      </c>
      <c r="C5397" s="121" t="s">
        <v>13</v>
      </c>
      <c r="D5397" s="113"/>
      <c r="E5397" s="2342">
        <f t="shared" ref="E5397:AB5397" si="1835">(E5401-D5401)*$AE5397*$AF5397</f>
        <v>0</v>
      </c>
      <c r="F5397" s="203">
        <f t="shared" si="1835"/>
        <v>0</v>
      </c>
      <c r="G5397" s="203">
        <f t="shared" si="1835"/>
        <v>0</v>
      </c>
      <c r="H5397" s="3315">
        <f t="shared" si="1835"/>
        <v>0</v>
      </c>
      <c r="I5397" s="203">
        <f t="shared" si="1835"/>
        <v>0</v>
      </c>
      <c r="J5397" s="203">
        <f t="shared" si="1835"/>
        <v>0</v>
      </c>
      <c r="K5397" s="203">
        <f t="shared" si="1835"/>
        <v>0</v>
      </c>
      <c r="L5397" s="203">
        <f t="shared" si="1835"/>
        <v>0</v>
      </c>
      <c r="M5397" s="203">
        <f t="shared" si="1835"/>
        <v>0</v>
      </c>
      <c r="N5397" s="3315">
        <f t="shared" si="1835"/>
        <v>0</v>
      </c>
      <c r="O5397" s="203">
        <f t="shared" si="1835"/>
        <v>0</v>
      </c>
      <c r="P5397" s="203">
        <f t="shared" si="1835"/>
        <v>0</v>
      </c>
      <c r="Q5397" s="203">
        <f t="shared" si="1835"/>
        <v>0</v>
      </c>
      <c r="R5397" s="203">
        <f t="shared" si="1835"/>
        <v>0</v>
      </c>
      <c r="S5397" s="203">
        <f t="shared" si="1835"/>
        <v>0</v>
      </c>
      <c r="T5397" s="203">
        <f t="shared" si="1835"/>
        <v>0</v>
      </c>
      <c r="U5397" s="203">
        <f t="shared" si="1835"/>
        <v>0</v>
      </c>
      <c r="V5397" s="3315">
        <f t="shared" si="1835"/>
        <v>0</v>
      </c>
      <c r="W5397" s="203">
        <f t="shared" si="1835"/>
        <v>0</v>
      </c>
      <c r="X5397" s="203">
        <f t="shared" si="1835"/>
        <v>0</v>
      </c>
      <c r="Y5397" s="203">
        <f>(Y5401-X5401)*$AE5397*$AF5397</f>
        <v>0</v>
      </c>
      <c r="Z5397" s="203">
        <f>(Z5401-Y5401)*$AE5397*$AF5397</f>
        <v>0</v>
      </c>
      <c r="AA5397" s="203">
        <f t="shared" si="1835"/>
        <v>0</v>
      </c>
      <c r="AB5397" s="95">
        <f t="shared" si="1835"/>
        <v>0</v>
      </c>
      <c r="AC5397" s="106">
        <f>SUM(E5397:AB5397)</f>
        <v>0</v>
      </c>
      <c r="AD5397" s="720"/>
      <c r="AE5397" s="466">
        <v>0</v>
      </c>
      <c r="AF5397" s="467">
        <v>0</v>
      </c>
      <c r="AG5397" s="879"/>
      <c r="AH5397" s="880"/>
      <c r="AI5397" s="879"/>
      <c r="AJ5397" s="781"/>
    </row>
    <row r="5398" spans="1:36" s="181" customFormat="1" x14ac:dyDescent="0.25">
      <c r="A5398" s="3713"/>
      <c r="B5398" s="3874"/>
      <c r="C5398" s="123" t="s">
        <v>14</v>
      </c>
      <c r="D5398" s="108"/>
      <c r="E5398" s="81">
        <f t="shared" ref="E5398:AB5398" si="1836">(E5402-D5402)*$AE5397*$AF5397</f>
        <v>0</v>
      </c>
      <c r="F5398" s="155">
        <f t="shared" si="1836"/>
        <v>0</v>
      </c>
      <c r="G5398" s="155">
        <f t="shared" si="1836"/>
        <v>0</v>
      </c>
      <c r="H5398" s="3306">
        <f t="shared" si="1836"/>
        <v>0</v>
      </c>
      <c r="I5398" s="155">
        <f t="shared" si="1836"/>
        <v>0</v>
      </c>
      <c r="J5398" s="155">
        <f t="shared" si="1836"/>
        <v>0</v>
      </c>
      <c r="K5398" s="155">
        <f t="shared" si="1836"/>
        <v>0</v>
      </c>
      <c r="L5398" s="155">
        <f t="shared" si="1836"/>
        <v>0</v>
      </c>
      <c r="M5398" s="155">
        <f t="shared" si="1836"/>
        <v>0</v>
      </c>
      <c r="N5398" s="3306">
        <f t="shared" si="1836"/>
        <v>0</v>
      </c>
      <c r="O5398" s="155">
        <f t="shared" si="1836"/>
        <v>0</v>
      </c>
      <c r="P5398" s="155">
        <f t="shared" si="1836"/>
        <v>0</v>
      </c>
      <c r="Q5398" s="155">
        <f t="shared" si="1836"/>
        <v>0</v>
      </c>
      <c r="R5398" s="155">
        <f t="shared" si="1836"/>
        <v>0</v>
      </c>
      <c r="S5398" s="155">
        <f t="shared" si="1836"/>
        <v>0</v>
      </c>
      <c r="T5398" s="155">
        <f t="shared" si="1836"/>
        <v>0</v>
      </c>
      <c r="U5398" s="155">
        <f t="shared" si="1836"/>
        <v>0</v>
      </c>
      <c r="V5398" s="3306">
        <f t="shared" si="1836"/>
        <v>0</v>
      </c>
      <c r="W5398" s="155">
        <f t="shared" si="1836"/>
        <v>0</v>
      </c>
      <c r="X5398" s="155">
        <f t="shared" si="1836"/>
        <v>0</v>
      </c>
      <c r="Y5398" s="155">
        <f>(Y5402-X5402)*$AE5397*$AF5397</f>
        <v>0</v>
      </c>
      <c r="Z5398" s="155">
        <f>(Z5402-Y5402)*$AE5397*$AF5397</f>
        <v>0</v>
      </c>
      <c r="AA5398" s="155">
        <f t="shared" si="1836"/>
        <v>0</v>
      </c>
      <c r="AB5398" s="74">
        <f t="shared" si="1836"/>
        <v>0</v>
      </c>
      <c r="AC5398" s="107">
        <f>SUM(E5398:AB5398)</f>
        <v>0</v>
      </c>
      <c r="AD5398" s="721"/>
      <c r="AE5398" s="722"/>
      <c r="AF5398" s="723"/>
      <c r="AG5398" s="781"/>
      <c r="AH5398" s="781"/>
      <c r="AI5398" s="781"/>
      <c r="AJ5398" s="781"/>
    </row>
    <row r="5399" spans="1:36" s="181" customFormat="1" x14ac:dyDescent="0.25">
      <c r="A5399" s="3713"/>
      <c r="B5399" s="3874"/>
      <c r="C5399" s="123" t="s">
        <v>15</v>
      </c>
      <c r="D5399" s="108"/>
      <c r="E5399" s="310">
        <v>0</v>
      </c>
      <c r="F5399" s="311">
        <v>0</v>
      </c>
      <c r="G5399" s="311">
        <v>0</v>
      </c>
      <c r="H5399" s="3306">
        <v>0</v>
      </c>
      <c r="I5399" s="155">
        <v>0</v>
      </c>
      <c r="J5399" s="155">
        <v>0</v>
      </c>
      <c r="K5399" s="155">
        <v>0</v>
      </c>
      <c r="L5399" s="155">
        <v>0</v>
      </c>
      <c r="M5399" s="155">
        <v>0</v>
      </c>
      <c r="N5399" s="3306">
        <v>0</v>
      </c>
      <c r="O5399" s="155">
        <v>0</v>
      </c>
      <c r="P5399" s="155">
        <v>0</v>
      </c>
      <c r="Q5399" s="155">
        <v>0</v>
      </c>
      <c r="R5399" s="155">
        <v>0</v>
      </c>
      <c r="S5399" s="155">
        <v>0</v>
      </c>
      <c r="T5399" s="155">
        <v>0</v>
      </c>
      <c r="U5399" s="155">
        <v>0</v>
      </c>
      <c r="V5399" s="3306">
        <v>0</v>
      </c>
      <c r="W5399" s="155">
        <v>0</v>
      </c>
      <c r="X5399" s="155">
        <v>0</v>
      </c>
      <c r="Y5399" s="155">
        <v>0</v>
      </c>
      <c r="Z5399" s="311">
        <v>0</v>
      </c>
      <c r="AA5399" s="311">
        <v>0</v>
      </c>
      <c r="AB5399" s="312">
        <v>0</v>
      </c>
      <c r="AC5399" s="107"/>
      <c r="AD5399" s="721"/>
      <c r="AE5399" s="722"/>
      <c r="AF5399" s="723"/>
      <c r="AG5399" s="781"/>
      <c r="AH5399" s="781"/>
      <c r="AI5399" s="781"/>
      <c r="AJ5399" s="781"/>
    </row>
    <row r="5400" spans="1:36" s="181" customFormat="1" ht="16.5" thickBot="1" x14ac:dyDescent="0.3">
      <c r="A5400" s="3713"/>
      <c r="B5400" s="3874"/>
      <c r="C5400" s="123" t="s">
        <v>17</v>
      </c>
      <c r="D5400" s="108"/>
      <c r="E5400" s="313" t="e">
        <f t="shared" ref="E5400:AB5400" si="1837">E5398/E5397</f>
        <v>#DIV/0!</v>
      </c>
      <c r="F5400" s="314" t="e">
        <f t="shared" si="1837"/>
        <v>#DIV/0!</v>
      </c>
      <c r="G5400" s="314" t="e">
        <f t="shared" si="1837"/>
        <v>#DIV/0!</v>
      </c>
      <c r="H5400" s="3310" t="e">
        <f t="shared" si="1837"/>
        <v>#DIV/0!</v>
      </c>
      <c r="I5400" s="314" t="e">
        <f t="shared" si="1837"/>
        <v>#DIV/0!</v>
      </c>
      <c r="J5400" s="314" t="e">
        <f t="shared" si="1837"/>
        <v>#DIV/0!</v>
      </c>
      <c r="K5400" s="314" t="e">
        <f t="shared" si="1837"/>
        <v>#DIV/0!</v>
      </c>
      <c r="L5400" s="314" t="e">
        <f t="shared" si="1837"/>
        <v>#DIV/0!</v>
      </c>
      <c r="M5400" s="314" t="e">
        <f t="shared" si="1837"/>
        <v>#DIV/0!</v>
      </c>
      <c r="N5400" s="3310" t="e">
        <f t="shared" si="1837"/>
        <v>#DIV/0!</v>
      </c>
      <c r="O5400" s="314" t="e">
        <f t="shared" si="1837"/>
        <v>#DIV/0!</v>
      </c>
      <c r="P5400" s="314" t="e">
        <f t="shared" si="1837"/>
        <v>#DIV/0!</v>
      </c>
      <c r="Q5400" s="314" t="e">
        <f t="shared" si="1837"/>
        <v>#DIV/0!</v>
      </c>
      <c r="R5400" s="314" t="e">
        <f t="shared" si="1837"/>
        <v>#DIV/0!</v>
      </c>
      <c r="S5400" s="314" t="e">
        <f t="shared" si="1837"/>
        <v>#DIV/0!</v>
      </c>
      <c r="T5400" s="314" t="e">
        <f t="shared" si="1837"/>
        <v>#DIV/0!</v>
      </c>
      <c r="U5400" s="314" t="e">
        <f t="shared" si="1837"/>
        <v>#DIV/0!</v>
      </c>
      <c r="V5400" s="3310" t="e">
        <f t="shared" si="1837"/>
        <v>#DIV/0!</v>
      </c>
      <c r="W5400" s="314" t="e">
        <f t="shared" si="1837"/>
        <v>#DIV/0!</v>
      </c>
      <c r="X5400" s="314" t="e">
        <f t="shared" si="1837"/>
        <v>#DIV/0!</v>
      </c>
      <c r="Y5400" s="314" t="e">
        <f>Y5398/Y5397</f>
        <v>#DIV/0!</v>
      </c>
      <c r="Z5400" s="314" t="e">
        <f t="shared" si="1837"/>
        <v>#DIV/0!</v>
      </c>
      <c r="AA5400" s="314" t="e">
        <f t="shared" si="1837"/>
        <v>#DIV/0!</v>
      </c>
      <c r="AB5400" s="315" t="e">
        <f t="shared" si="1837"/>
        <v>#DIV/0!</v>
      </c>
      <c r="AC5400" s="108"/>
      <c r="AD5400" s="721"/>
      <c r="AE5400" s="722"/>
      <c r="AF5400" s="723"/>
      <c r="AG5400" s="781"/>
      <c r="AH5400" s="781"/>
      <c r="AI5400" s="781"/>
      <c r="AJ5400" s="781"/>
    </row>
    <row r="5401" spans="1:36" s="181" customFormat="1" hidden="1" x14ac:dyDescent="0.25">
      <c r="A5401" s="2024"/>
      <c r="B5401" s="2027"/>
      <c r="C5401" s="124" t="s">
        <v>116</v>
      </c>
      <c r="D5401" s="108"/>
      <c r="E5401" s="310"/>
      <c r="F5401" s="311"/>
      <c r="G5401" s="311"/>
      <c r="H5401" s="3306"/>
      <c r="I5401" s="155"/>
      <c r="J5401" s="155"/>
      <c r="K5401" s="155"/>
      <c r="L5401" s="155"/>
      <c r="M5401" s="155"/>
      <c r="N5401" s="3306"/>
      <c r="O5401" s="155"/>
      <c r="P5401" s="155"/>
      <c r="Q5401" s="155"/>
      <c r="R5401" s="155"/>
      <c r="S5401" s="155"/>
      <c r="T5401" s="155"/>
      <c r="U5401" s="155"/>
      <c r="V5401" s="3306"/>
      <c r="W5401" s="155"/>
      <c r="X5401" s="155"/>
      <c r="Y5401" s="155"/>
      <c r="Z5401" s="311"/>
      <c r="AA5401" s="311"/>
      <c r="AB5401" s="312"/>
      <c r="AC5401" s="108"/>
      <c r="AD5401" s="721"/>
      <c r="AE5401" s="722"/>
      <c r="AF5401" s="723"/>
      <c r="AG5401" s="781"/>
      <c r="AH5401" s="781"/>
      <c r="AI5401" s="781"/>
      <c r="AJ5401" s="781"/>
    </row>
    <row r="5402" spans="1:36" s="181" customFormat="1" hidden="1" x14ac:dyDescent="0.25">
      <c r="A5402" s="2024"/>
      <c r="B5402" s="2027"/>
      <c r="C5402" s="124" t="s">
        <v>117</v>
      </c>
      <c r="D5402" s="108"/>
      <c r="E5402" s="310"/>
      <c r="F5402" s="311"/>
      <c r="G5402" s="311"/>
      <c r="H5402" s="3306"/>
      <c r="I5402" s="155"/>
      <c r="J5402" s="155"/>
      <c r="K5402" s="155"/>
      <c r="L5402" s="155"/>
      <c r="M5402" s="155"/>
      <c r="N5402" s="3306"/>
      <c r="O5402" s="155"/>
      <c r="P5402" s="155"/>
      <c r="Q5402" s="155"/>
      <c r="R5402" s="155"/>
      <c r="S5402" s="155"/>
      <c r="T5402" s="155"/>
      <c r="U5402" s="155"/>
      <c r="V5402" s="3306"/>
      <c r="W5402" s="155"/>
      <c r="X5402" s="155"/>
      <c r="Y5402" s="155"/>
      <c r="Z5402" s="311"/>
      <c r="AA5402" s="311"/>
      <c r="AB5402" s="312"/>
      <c r="AC5402" s="108"/>
      <c r="AD5402" s="721"/>
      <c r="AE5402" s="722"/>
      <c r="AF5402" s="723"/>
      <c r="AG5402" s="781"/>
      <c r="AH5402" s="781"/>
      <c r="AI5402" s="781"/>
      <c r="AJ5402" s="781"/>
    </row>
    <row r="5403" spans="1:36" s="181" customFormat="1" ht="16.5" hidden="1" thickBot="1" x14ac:dyDescent="0.3">
      <c r="A5403" s="2025"/>
      <c r="B5403" s="3678" t="s">
        <v>42</v>
      </c>
      <c r="C5403" s="3536"/>
      <c r="D5403" s="114"/>
      <c r="E5403" s="178">
        <f>SQRT(E5397*E5397+E5398*E5398)/E5375/1.73</f>
        <v>0</v>
      </c>
      <c r="F5403" s="179">
        <f t="shared" ref="F5403:AB5403" si="1838">SQRT(F5397*F5397+F5398*F5398)/F5375/1.73</f>
        <v>0</v>
      </c>
      <c r="G5403" s="179">
        <f t="shared" si="1838"/>
        <v>0</v>
      </c>
      <c r="H5403" s="3307">
        <f t="shared" si="1838"/>
        <v>0</v>
      </c>
      <c r="I5403" s="79">
        <f t="shared" si="1838"/>
        <v>0</v>
      </c>
      <c r="J5403" s="79">
        <f t="shared" si="1838"/>
        <v>0</v>
      </c>
      <c r="K5403" s="79">
        <f t="shared" si="1838"/>
        <v>0</v>
      </c>
      <c r="L5403" s="79">
        <f t="shared" si="1838"/>
        <v>0</v>
      </c>
      <c r="M5403" s="79">
        <f t="shared" si="1838"/>
        <v>0</v>
      </c>
      <c r="N5403" s="3307">
        <f t="shared" si="1838"/>
        <v>0</v>
      </c>
      <c r="O5403" s="79">
        <f t="shared" si="1838"/>
        <v>0</v>
      </c>
      <c r="P5403" s="79">
        <f t="shared" si="1838"/>
        <v>0</v>
      </c>
      <c r="Q5403" s="79">
        <f t="shared" si="1838"/>
        <v>0</v>
      </c>
      <c r="R5403" s="79">
        <f t="shared" si="1838"/>
        <v>0</v>
      </c>
      <c r="S5403" s="79">
        <f t="shared" si="1838"/>
        <v>0</v>
      </c>
      <c r="T5403" s="79">
        <f t="shared" si="1838"/>
        <v>0</v>
      </c>
      <c r="U5403" s="79">
        <f t="shared" si="1838"/>
        <v>0</v>
      </c>
      <c r="V5403" s="3307">
        <f t="shared" si="1838"/>
        <v>0</v>
      </c>
      <c r="W5403" s="79">
        <f t="shared" si="1838"/>
        <v>0</v>
      </c>
      <c r="X5403" s="79">
        <f t="shared" si="1838"/>
        <v>0</v>
      </c>
      <c r="Y5403" s="79">
        <f>SQRT(V5397*V5397+V5398*V5398)/V5375/1.73</f>
        <v>0</v>
      </c>
      <c r="Z5403" s="179">
        <f t="shared" si="1838"/>
        <v>0</v>
      </c>
      <c r="AA5403" s="179">
        <f t="shared" si="1838"/>
        <v>0</v>
      </c>
      <c r="AB5403" s="180">
        <f t="shared" si="1838"/>
        <v>0</v>
      </c>
      <c r="AC5403" s="109">
        <f>AVERAGE(E5403:AB5403)</f>
        <v>0</v>
      </c>
      <c r="AD5403" s="78" t="e">
        <f>(AC5399-AC5403)/AC5399</f>
        <v>#DIV/0!</v>
      </c>
      <c r="AE5403" s="79"/>
      <c r="AF5403" s="80"/>
      <c r="AG5403" s="878"/>
      <c r="AH5403" s="878"/>
      <c r="AI5403" s="781"/>
      <c r="AJ5403" s="878"/>
    </row>
    <row r="5404" spans="1:36" s="181" customFormat="1" x14ac:dyDescent="0.25">
      <c r="A5404" s="3564" t="s">
        <v>23</v>
      </c>
      <c r="B5404" s="3588" t="s">
        <v>760</v>
      </c>
      <c r="C5404" s="121" t="s">
        <v>13</v>
      </c>
      <c r="D5404" s="113" t="s">
        <v>811</v>
      </c>
      <c r="E5404" s="2769">
        <v>43</v>
      </c>
      <c r="F5404" s="203">
        <v>42.2</v>
      </c>
      <c r="G5404" s="203">
        <v>41</v>
      </c>
      <c r="H5404" s="3315">
        <v>41</v>
      </c>
      <c r="I5404" s="203">
        <v>42</v>
      </c>
      <c r="J5404" s="203">
        <v>42</v>
      </c>
      <c r="K5404" s="203">
        <v>46</v>
      </c>
      <c r="L5404" s="203">
        <v>52.4</v>
      </c>
      <c r="M5404" s="203">
        <v>51.4</v>
      </c>
      <c r="N5404" s="3315">
        <v>47</v>
      </c>
      <c r="O5404" s="203">
        <v>43.6</v>
      </c>
      <c r="P5404" s="203">
        <v>42.6</v>
      </c>
      <c r="Q5404" s="203">
        <v>43.8</v>
      </c>
      <c r="R5404" s="203">
        <v>43.6</v>
      </c>
      <c r="S5404" s="203">
        <v>43.6</v>
      </c>
      <c r="T5404" s="203">
        <v>46.6</v>
      </c>
      <c r="U5404" s="203">
        <v>50.8</v>
      </c>
      <c r="V5404" s="3315">
        <v>55.2</v>
      </c>
      <c r="W5404" s="203">
        <v>53.8</v>
      </c>
      <c r="X5404" s="203">
        <v>51.2</v>
      </c>
      <c r="Y5404" s="203">
        <v>48.4</v>
      </c>
      <c r="Z5404" s="203">
        <v>45.8</v>
      </c>
      <c r="AA5404" s="203">
        <v>44.6</v>
      </c>
      <c r="AB5404" s="95">
        <v>43.8</v>
      </c>
      <c r="AC5404" s="106">
        <f>SUM(E5404:AB5404)</f>
        <v>1105.3999999999999</v>
      </c>
      <c r="AD5404" s="720"/>
      <c r="AE5404" s="466">
        <v>100</v>
      </c>
      <c r="AF5404" s="467">
        <v>20</v>
      </c>
      <c r="AG5404" s="879"/>
      <c r="AH5404" s="880"/>
      <c r="AI5404" s="879"/>
      <c r="AJ5404" s="781"/>
    </row>
    <row r="5405" spans="1:36" s="181" customFormat="1" x14ac:dyDescent="0.25">
      <c r="A5405" s="3548"/>
      <c r="B5405" s="3589"/>
      <c r="C5405" s="123" t="s">
        <v>14</v>
      </c>
      <c r="D5405" s="108" t="s">
        <v>811</v>
      </c>
      <c r="E5405" s="81">
        <v>17.8</v>
      </c>
      <c r="F5405" s="155">
        <v>17.8</v>
      </c>
      <c r="G5405" s="155">
        <v>16.600000000000001</v>
      </c>
      <c r="H5405" s="3306">
        <v>16.2</v>
      </c>
      <c r="I5405" s="155">
        <v>15.4</v>
      </c>
      <c r="J5405" s="155">
        <v>14.8</v>
      </c>
      <c r="K5405" s="155">
        <v>14.2</v>
      </c>
      <c r="L5405" s="155">
        <v>13.2</v>
      </c>
      <c r="M5405" s="155">
        <v>8.4</v>
      </c>
      <c r="N5405" s="3306">
        <v>8.1999999999999993</v>
      </c>
      <c r="O5405" s="155">
        <v>9.8000000000000007</v>
      </c>
      <c r="P5405" s="155">
        <v>9.4</v>
      </c>
      <c r="Q5405" s="155">
        <v>9.8000000000000007</v>
      </c>
      <c r="R5405" s="155">
        <v>9.8000000000000007</v>
      </c>
      <c r="S5405" s="155">
        <v>8.6</v>
      </c>
      <c r="T5405" s="155">
        <v>11.6</v>
      </c>
      <c r="U5405" s="155">
        <v>15.4</v>
      </c>
      <c r="V5405" s="3306">
        <v>18</v>
      </c>
      <c r="W5405" s="155">
        <v>17.399999999999999</v>
      </c>
      <c r="X5405" s="155">
        <v>18.600000000000001</v>
      </c>
      <c r="Y5405" s="155">
        <v>16.600000000000001</v>
      </c>
      <c r="Z5405" s="155">
        <v>16.600000000000001</v>
      </c>
      <c r="AA5405" s="155">
        <v>17.8</v>
      </c>
      <c r="AB5405" s="74">
        <v>17.8</v>
      </c>
      <c r="AC5405" s="107">
        <f>SUM(E5405:AB5405)</f>
        <v>339.80000000000013</v>
      </c>
      <c r="AD5405" s="721"/>
      <c r="AE5405" s="722"/>
      <c r="AF5405" s="723"/>
      <c r="AG5405" s="781"/>
      <c r="AH5405" s="781"/>
      <c r="AI5405" s="781"/>
      <c r="AJ5405" s="781"/>
    </row>
    <row r="5406" spans="1:36" s="181" customFormat="1" x14ac:dyDescent="0.25">
      <c r="A5406" s="3548"/>
      <c r="B5406" s="3589"/>
      <c r="C5406" s="123" t="s">
        <v>15</v>
      </c>
      <c r="D5406" s="108" t="s">
        <v>54</v>
      </c>
      <c r="E5406" s="1450">
        <v>2</v>
      </c>
      <c r="F5406" s="1445">
        <v>2</v>
      </c>
      <c r="G5406" s="1445">
        <v>2</v>
      </c>
      <c r="H5406" s="3303">
        <v>2</v>
      </c>
      <c r="I5406" s="327">
        <v>2</v>
      </c>
      <c r="J5406" s="327">
        <v>2</v>
      </c>
      <c r="K5406" s="327">
        <v>3</v>
      </c>
      <c r="L5406" s="327">
        <v>4</v>
      </c>
      <c r="M5406" s="327">
        <v>4</v>
      </c>
      <c r="N5406" s="3303">
        <v>2</v>
      </c>
      <c r="O5406" s="327">
        <v>3</v>
      </c>
      <c r="P5406" s="327">
        <v>2</v>
      </c>
      <c r="Q5406" s="327">
        <v>3</v>
      </c>
      <c r="R5406" s="327">
        <v>3</v>
      </c>
      <c r="S5406" s="327">
        <v>2</v>
      </c>
      <c r="T5406" s="327">
        <v>3</v>
      </c>
      <c r="U5406" s="327">
        <v>3</v>
      </c>
      <c r="V5406" s="3303">
        <v>3</v>
      </c>
      <c r="W5406" s="327">
        <v>3</v>
      </c>
      <c r="X5406" s="327">
        <v>3</v>
      </c>
      <c r="Y5406" s="327">
        <v>3</v>
      </c>
      <c r="Z5406" s="1445">
        <v>3</v>
      </c>
      <c r="AA5406" s="1445">
        <v>3</v>
      </c>
      <c r="AB5406" s="1446">
        <v>3</v>
      </c>
      <c r="AC5406" s="107">
        <f>AVERAGE(E5406:AB5406)</f>
        <v>2.7083333333333335</v>
      </c>
      <c r="AD5406" s="721"/>
      <c r="AE5406" s="722"/>
      <c r="AF5406" s="723"/>
      <c r="AG5406" s="781"/>
      <c r="AH5406" s="781"/>
      <c r="AI5406" s="781"/>
      <c r="AJ5406" s="781"/>
    </row>
    <row r="5407" spans="1:36" s="181" customFormat="1" ht="18" customHeight="1" thickBot="1" x14ac:dyDescent="0.3">
      <c r="A5407" s="3548"/>
      <c r="B5407" s="3589"/>
      <c r="C5407" s="123" t="s">
        <v>17</v>
      </c>
      <c r="D5407" s="108"/>
      <c r="E5407" s="313">
        <f t="shared" ref="E5407:AB5407" si="1839">E5405/E5404</f>
        <v>0.41395348837209306</v>
      </c>
      <c r="F5407" s="314">
        <f t="shared" si="1839"/>
        <v>0.42180094786729855</v>
      </c>
      <c r="G5407" s="314">
        <f t="shared" si="1839"/>
        <v>0.40487804878048783</v>
      </c>
      <c r="H5407" s="3310">
        <f t="shared" si="1839"/>
        <v>0.39512195121951216</v>
      </c>
      <c r="I5407" s="314">
        <f t="shared" si="1839"/>
        <v>0.3666666666666667</v>
      </c>
      <c r="J5407" s="314">
        <f t="shared" si="1839"/>
        <v>0.35238095238095241</v>
      </c>
      <c r="K5407" s="314">
        <f t="shared" si="1839"/>
        <v>0.30869565217391304</v>
      </c>
      <c r="L5407" s="314">
        <f t="shared" si="1839"/>
        <v>0.25190839694656486</v>
      </c>
      <c r="M5407" s="314">
        <f t="shared" si="1839"/>
        <v>0.16342412451361868</v>
      </c>
      <c r="N5407" s="3310">
        <f t="shared" si="1839"/>
        <v>0.17446808510638295</v>
      </c>
      <c r="O5407" s="314">
        <f t="shared" si="1839"/>
        <v>0.22477064220183487</v>
      </c>
      <c r="P5407" s="314">
        <f t="shared" si="1839"/>
        <v>0.22065727699530516</v>
      </c>
      <c r="Q5407" s="314">
        <f t="shared" si="1839"/>
        <v>0.22374429223744297</v>
      </c>
      <c r="R5407" s="314">
        <f t="shared" si="1839"/>
        <v>0.22477064220183487</v>
      </c>
      <c r="S5407" s="314">
        <f t="shared" si="1839"/>
        <v>0.19724770642201833</v>
      </c>
      <c r="T5407" s="314">
        <f t="shared" si="1839"/>
        <v>0.24892703862660942</v>
      </c>
      <c r="U5407" s="314">
        <f t="shared" si="1839"/>
        <v>0.30314960629921262</v>
      </c>
      <c r="V5407" s="3310">
        <f t="shared" si="1839"/>
        <v>0.32608695652173914</v>
      </c>
      <c r="W5407" s="314">
        <f t="shared" si="1839"/>
        <v>0.32342007434944237</v>
      </c>
      <c r="X5407" s="314">
        <f t="shared" si="1839"/>
        <v>0.36328125</v>
      </c>
      <c r="Y5407" s="314">
        <f t="shared" si="1839"/>
        <v>0.34297520661157027</v>
      </c>
      <c r="Z5407" s="314">
        <f t="shared" si="1839"/>
        <v>0.36244541484716164</v>
      </c>
      <c r="AA5407" s="314">
        <f t="shared" si="1839"/>
        <v>0.3991031390134529</v>
      </c>
      <c r="AB5407" s="315">
        <f t="shared" si="1839"/>
        <v>0.40639269406392697</v>
      </c>
      <c r="AC5407" s="108"/>
      <c r="AD5407" s="721"/>
      <c r="AE5407" s="722"/>
      <c r="AF5407" s="723"/>
      <c r="AG5407" s="781"/>
      <c r="AH5407" s="781"/>
      <c r="AI5407" s="781"/>
      <c r="AJ5407" s="781"/>
    </row>
    <row r="5408" spans="1:36" s="181" customFormat="1" hidden="1" x14ac:dyDescent="0.25">
      <c r="A5408" s="2024"/>
      <c r="B5408" s="2027"/>
      <c r="C5408" s="124" t="s">
        <v>116</v>
      </c>
      <c r="D5408" s="108"/>
      <c r="E5408" s="310"/>
      <c r="F5408" s="311"/>
      <c r="G5408" s="311"/>
      <c r="H5408" s="3306"/>
      <c r="I5408" s="155"/>
      <c r="J5408" s="155"/>
      <c r="K5408" s="155"/>
      <c r="L5408" s="155"/>
      <c r="M5408" s="155"/>
      <c r="N5408" s="3306"/>
      <c r="O5408" s="155"/>
      <c r="P5408" s="155"/>
      <c r="Q5408" s="155"/>
      <c r="R5408" s="155"/>
      <c r="S5408" s="155"/>
      <c r="T5408" s="155"/>
      <c r="U5408" s="155"/>
      <c r="V5408" s="3306"/>
      <c r="W5408" s="155"/>
      <c r="X5408" s="155"/>
      <c r="Y5408" s="155"/>
      <c r="Z5408" s="311"/>
      <c r="AA5408" s="311"/>
      <c r="AB5408" s="312"/>
      <c r="AC5408" s="108"/>
      <c r="AD5408" s="721"/>
      <c r="AE5408" s="722"/>
      <c r="AF5408" s="723"/>
      <c r="AG5408" s="781"/>
      <c r="AH5408" s="781"/>
      <c r="AI5408" s="781"/>
      <c r="AJ5408" s="781"/>
    </row>
    <row r="5409" spans="1:36" s="181" customFormat="1" hidden="1" x14ac:dyDescent="0.25">
      <c r="A5409" s="2024"/>
      <c r="B5409" s="2027"/>
      <c r="C5409" s="124" t="s">
        <v>117</v>
      </c>
      <c r="D5409" s="108"/>
      <c r="E5409" s="310"/>
      <c r="F5409" s="311"/>
      <c r="G5409" s="311"/>
      <c r="H5409" s="3306"/>
      <c r="I5409" s="155"/>
      <c r="J5409" s="155"/>
      <c r="K5409" s="155"/>
      <c r="L5409" s="155"/>
      <c r="M5409" s="155"/>
      <c r="N5409" s="3306"/>
      <c r="O5409" s="155"/>
      <c r="P5409" s="155"/>
      <c r="Q5409" s="155"/>
      <c r="R5409" s="155"/>
      <c r="S5409" s="155"/>
      <c r="T5409" s="155"/>
      <c r="U5409" s="155"/>
      <c r="V5409" s="3306"/>
      <c r="W5409" s="155"/>
      <c r="X5409" s="155"/>
      <c r="Y5409" s="155"/>
      <c r="Z5409" s="311"/>
      <c r="AA5409" s="311"/>
      <c r="AB5409" s="312"/>
      <c r="AC5409" s="108"/>
      <c r="AD5409" s="721"/>
      <c r="AE5409" s="722"/>
      <c r="AF5409" s="723"/>
      <c r="AG5409" s="781"/>
      <c r="AH5409" s="781"/>
      <c r="AI5409" s="781"/>
      <c r="AJ5409" s="781"/>
    </row>
    <row r="5410" spans="1:36" s="181" customFormat="1" ht="16.5" hidden="1" thickBot="1" x14ac:dyDescent="0.3">
      <c r="A5410" s="2025"/>
      <c r="B5410" s="3678" t="s">
        <v>42</v>
      </c>
      <c r="C5410" s="3536"/>
      <c r="D5410" s="114"/>
      <c r="E5410" s="178">
        <f t="shared" ref="E5410:X5410" si="1840">SQRT(E5404*E5404+E5405*E5405)/E5375/1.73</f>
        <v>2.5619920804274585</v>
      </c>
      <c r="F5410" s="179">
        <f t="shared" si="1840"/>
        <v>2.5213562719042644</v>
      </c>
      <c r="G5410" s="179">
        <f t="shared" si="1840"/>
        <v>2.4584826223187779</v>
      </c>
      <c r="H5410" s="3307">
        <f t="shared" si="1840"/>
        <v>2.4502258994956607</v>
      </c>
      <c r="I5410" s="79">
        <f t="shared" si="1840"/>
        <v>2.4863454237592975</v>
      </c>
      <c r="J5410" s="79">
        <f t="shared" si="1840"/>
        <v>2.523593861533278</v>
      </c>
      <c r="K5410" s="79">
        <f t="shared" si="1840"/>
        <v>2.755215112759156</v>
      </c>
      <c r="L5410" s="79">
        <f t="shared" si="1840"/>
        <v>3.0033917488008655</v>
      </c>
      <c r="M5410" s="79">
        <f t="shared" si="1840"/>
        <v>2.9228272431555933</v>
      </c>
      <c r="N5410" s="3307">
        <f t="shared" si="1840"/>
        <v>2.6517317158764668</v>
      </c>
      <c r="O5410" s="79">
        <f t="shared" si="1840"/>
        <v>2.4837597789577961</v>
      </c>
      <c r="P5410" s="79">
        <f t="shared" si="1840"/>
        <v>2.4015834632356032</v>
      </c>
      <c r="Q5410" s="79">
        <f t="shared" si="1840"/>
        <v>2.4708482743871936</v>
      </c>
      <c r="R5410" s="79">
        <f t="shared" si="1840"/>
        <v>2.5078739515690365</v>
      </c>
      <c r="S5410" s="79">
        <f t="shared" si="1840"/>
        <v>2.518421852382545</v>
      </c>
      <c r="T5410" s="79">
        <f t="shared" si="1840"/>
        <v>2.7483590829128182</v>
      </c>
      <c r="U5410" s="79">
        <f t="shared" si="1840"/>
        <v>2.9790085835038647</v>
      </c>
      <c r="V5410" s="3307">
        <f t="shared" si="1840"/>
        <v>3.227026341503676</v>
      </c>
      <c r="W5410" s="79">
        <f t="shared" si="1840"/>
        <v>3.1427183382295545</v>
      </c>
      <c r="X5410" s="79">
        <f t="shared" si="1840"/>
        <v>2.9705446033339507</v>
      </c>
      <c r="Y5410" s="79">
        <f>SQRT(V5404*V5404+V5405*V5405)/V5375/1.73</f>
        <v>3.227026341503676</v>
      </c>
      <c r="Z5410" s="179">
        <f>SQRT(Z5404*Z5404+Z5405*Z5405)/Z5375/1.73</f>
        <v>2.6818332294662537</v>
      </c>
      <c r="AA5410" s="179">
        <f>SQRT(AA5404*AA5404+AA5405*AA5405)/AA5375/1.73</f>
        <v>2.6435909063678436</v>
      </c>
      <c r="AB5410" s="180">
        <f>SQRT(AB5404*AB5404+AB5405*AB5405)/AB5375/1.73</f>
        <v>2.6277649993530714</v>
      </c>
      <c r="AC5410" s="1255">
        <f>AVERAGE(E5410:AB5410)</f>
        <v>2.7068967386140712</v>
      </c>
      <c r="AD5410" s="78">
        <f>(AC5406-AC5410)/AC5406</f>
        <v>5.3043497326607037E-4</v>
      </c>
      <c r="AE5410" s="79"/>
      <c r="AF5410" s="80"/>
      <c r="AG5410" s="878"/>
      <c r="AH5410" s="878"/>
      <c r="AI5410" s="781"/>
      <c r="AJ5410" s="878"/>
    </row>
    <row r="5411" spans="1:36" s="181" customFormat="1" x14ac:dyDescent="0.25">
      <c r="A5411" s="3564" t="s">
        <v>24</v>
      </c>
      <c r="B5411" s="3588" t="s">
        <v>761</v>
      </c>
      <c r="C5411" s="121" t="s">
        <v>13</v>
      </c>
      <c r="D5411" s="113" t="s">
        <v>811</v>
      </c>
      <c r="E5411" s="2769">
        <v>5.6</v>
      </c>
      <c r="F5411" s="203">
        <v>2.7</v>
      </c>
      <c r="G5411" s="203">
        <v>2.8</v>
      </c>
      <c r="H5411" s="3315">
        <v>2.8</v>
      </c>
      <c r="I5411" s="203">
        <v>2.9</v>
      </c>
      <c r="J5411" s="203">
        <v>6.4</v>
      </c>
      <c r="K5411" s="203">
        <v>8.1999999999999993</v>
      </c>
      <c r="L5411" s="203">
        <v>8.4</v>
      </c>
      <c r="M5411" s="203">
        <v>8.3000000000000007</v>
      </c>
      <c r="N5411" s="3315">
        <v>8.3000000000000007</v>
      </c>
      <c r="O5411" s="203">
        <v>6.7</v>
      </c>
      <c r="P5411" s="203">
        <v>4.9000000000000004</v>
      </c>
      <c r="Q5411" s="203">
        <v>5</v>
      </c>
      <c r="R5411" s="203">
        <v>4.9000000000000004</v>
      </c>
      <c r="S5411" s="203">
        <v>4.8</v>
      </c>
      <c r="T5411" s="203">
        <v>8.1999999999999993</v>
      </c>
      <c r="U5411" s="203">
        <v>8.3000000000000007</v>
      </c>
      <c r="V5411" s="3315">
        <v>8.5</v>
      </c>
      <c r="W5411" s="203">
        <v>8.5</v>
      </c>
      <c r="X5411" s="203">
        <v>8.5</v>
      </c>
      <c r="Y5411" s="203">
        <v>4.9000000000000004</v>
      </c>
      <c r="Z5411" s="203">
        <v>4.9000000000000004</v>
      </c>
      <c r="AA5411" s="203">
        <v>4.9000000000000004</v>
      </c>
      <c r="AB5411" s="95">
        <v>5</v>
      </c>
      <c r="AC5411" s="106">
        <f>SUM(E5411:AB5411)</f>
        <v>144.40000000000003</v>
      </c>
      <c r="AD5411" s="720"/>
      <c r="AE5411" s="466">
        <v>100</v>
      </c>
      <c r="AF5411" s="467">
        <v>10</v>
      </c>
      <c r="AG5411" s="879"/>
      <c r="AH5411" s="880"/>
      <c r="AI5411" s="879"/>
      <c r="AJ5411" s="781"/>
    </row>
    <row r="5412" spans="1:36" s="181" customFormat="1" x14ac:dyDescent="0.25">
      <c r="A5412" s="3548"/>
      <c r="B5412" s="3589"/>
      <c r="C5412" s="123" t="s">
        <v>14</v>
      </c>
      <c r="D5412" s="108" t="s">
        <v>811</v>
      </c>
      <c r="E5412" s="81">
        <v>0</v>
      </c>
      <c r="F5412" s="155">
        <v>0</v>
      </c>
      <c r="G5412" s="155">
        <v>0</v>
      </c>
      <c r="H5412" s="3306">
        <v>0</v>
      </c>
      <c r="I5412" s="155">
        <v>0</v>
      </c>
      <c r="J5412" s="155">
        <v>0</v>
      </c>
      <c r="K5412" s="155">
        <v>0</v>
      </c>
      <c r="L5412" s="155">
        <v>0</v>
      </c>
      <c r="M5412" s="155">
        <v>0</v>
      </c>
      <c r="N5412" s="3306">
        <v>0</v>
      </c>
      <c r="O5412" s="155">
        <v>0</v>
      </c>
      <c r="P5412" s="155">
        <v>0</v>
      </c>
      <c r="Q5412" s="155">
        <v>0</v>
      </c>
      <c r="R5412" s="155">
        <v>0</v>
      </c>
      <c r="S5412" s="155">
        <v>0</v>
      </c>
      <c r="T5412" s="155">
        <v>0</v>
      </c>
      <c r="U5412" s="155">
        <v>0</v>
      </c>
      <c r="V5412" s="3306">
        <v>0</v>
      </c>
      <c r="W5412" s="155">
        <v>0</v>
      </c>
      <c r="X5412" s="155">
        <v>0</v>
      </c>
      <c r="Y5412" s="155">
        <v>0</v>
      </c>
      <c r="Z5412" s="155">
        <v>0</v>
      </c>
      <c r="AA5412" s="155">
        <v>0</v>
      </c>
      <c r="AB5412" s="74">
        <v>0</v>
      </c>
      <c r="AC5412" s="107">
        <f>SUM(E5412:AB5412)</f>
        <v>0</v>
      </c>
      <c r="AD5412" s="721"/>
      <c r="AE5412" s="722"/>
      <c r="AF5412" s="723"/>
      <c r="AG5412" s="781"/>
      <c r="AH5412" s="781"/>
      <c r="AI5412" s="781"/>
      <c r="AJ5412" s="781"/>
    </row>
    <row r="5413" spans="1:36" s="181" customFormat="1" x14ac:dyDescent="0.25">
      <c r="A5413" s="3548"/>
      <c r="B5413" s="3589"/>
      <c r="C5413" s="123" t="s">
        <v>15</v>
      </c>
      <c r="D5413" s="108" t="s">
        <v>54</v>
      </c>
      <c r="E5413" s="1450">
        <v>0</v>
      </c>
      <c r="F5413" s="1445">
        <v>0</v>
      </c>
      <c r="G5413" s="1445">
        <v>0</v>
      </c>
      <c r="H5413" s="3303">
        <v>0</v>
      </c>
      <c r="I5413" s="327">
        <v>0</v>
      </c>
      <c r="J5413" s="327">
        <v>1</v>
      </c>
      <c r="K5413" s="327">
        <v>1</v>
      </c>
      <c r="L5413" s="327">
        <v>1</v>
      </c>
      <c r="M5413" s="327">
        <v>1</v>
      </c>
      <c r="N5413" s="3303">
        <v>1</v>
      </c>
      <c r="O5413" s="327">
        <v>0</v>
      </c>
      <c r="P5413" s="327">
        <v>0</v>
      </c>
      <c r="Q5413" s="327">
        <v>0</v>
      </c>
      <c r="R5413" s="327">
        <v>0</v>
      </c>
      <c r="S5413" s="327">
        <v>0</v>
      </c>
      <c r="T5413" s="327">
        <v>1</v>
      </c>
      <c r="U5413" s="327">
        <v>1</v>
      </c>
      <c r="V5413" s="3303">
        <v>1</v>
      </c>
      <c r="W5413" s="327">
        <v>1</v>
      </c>
      <c r="X5413" s="327">
        <v>0</v>
      </c>
      <c r="Y5413" s="327">
        <v>0</v>
      </c>
      <c r="Z5413" s="1445">
        <v>0</v>
      </c>
      <c r="AA5413" s="1445">
        <v>0</v>
      </c>
      <c r="AB5413" s="1446">
        <v>0</v>
      </c>
      <c r="AC5413" s="107">
        <f>AVERAGE(E5413:AB5413)</f>
        <v>0.375</v>
      </c>
      <c r="AD5413" s="721"/>
      <c r="AE5413" s="722"/>
      <c r="AF5413" s="723"/>
      <c r="AG5413" s="781"/>
      <c r="AH5413" s="781"/>
      <c r="AI5413" s="781"/>
      <c r="AJ5413" s="781"/>
    </row>
    <row r="5414" spans="1:36" s="181" customFormat="1" ht="16.5" thickBot="1" x14ac:dyDescent="0.3">
      <c r="A5414" s="3548"/>
      <c r="B5414" s="3589"/>
      <c r="C5414" s="123" t="s">
        <v>17</v>
      </c>
      <c r="D5414" s="108"/>
      <c r="E5414" s="313">
        <f t="shared" ref="E5414:AB5414" si="1841">E5412/E5411</f>
        <v>0</v>
      </c>
      <c r="F5414" s="314">
        <f t="shared" si="1841"/>
        <v>0</v>
      </c>
      <c r="G5414" s="314">
        <f t="shared" si="1841"/>
        <v>0</v>
      </c>
      <c r="H5414" s="3310">
        <f t="shared" si="1841"/>
        <v>0</v>
      </c>
      <c r="I5414" s="314">
        <f t="shared" si="1841"/>
        <v>0</v>
      </c>
      <c r="J5414" s="314">
        <f t="shared" si="1841"/>
        <v>0</v>
      </c>
      <c r="K5414" s="314">
        <f t="shared" si="1841"/>
        <v>0</v>
      </c>
      <c r="L5414" s="314">
        <f t="shared" si="1841"/>
        <v>0</v>
      </c>
      <c r="M5414" s="314">
        <f t="shared" si="1841"/>
        <v>0</v>
      </c>
      <c r="N5414" s="3310">
        <f t="shared" si="1841"/>
        <v>0</v>
      </c>
      <c r="O5414" s="314">
        <f t="shared" si="1841"/>
        <v>0</v>
      </c>
      <c r="P5414" s="314">
        <f t="shared" si="1841"/>
        <v>0</v>
      </c>
      <c r="Q5414" s="314">
        <f t="shared" si="1841"/>
        <v>0</v>
      </c>
      <c r="R5414" s="314">
        <f t="shared" si="1841"/>
        <v>0</v>
      </c>
      <c r="S5414" s="314">
        <f t="shared" si="1841"/>
        <v>0</v>
      </c>
      <c r="T5414" s="314">
        <f t="shared" si="1841"/>
        <v>0</v>
      </c>
      <c r="U5414" s="314">
        <f t="shared" si="1841"/>
        <v>0</v>
      </c>
      <c r="V5414" s="3310">
        <f t="shared" si="1841"/>
        <v>0</v>
      </c>
      <c r="W5414" s="314">
        <f t="shared" si="1841"/>
        <v>0</v>
      </c>
      <c r="X5414" s="314">
        <f t="shared" si="1841"/>
        <v>0</v>
      </c>
      <c r="Y5414" s="314">
        <f t="shared" si="1841"/>
        <v>0</v>
      </c>
      <c r="Z5414" s="314">
        <f t="shared" si="1841"/>
        <v>0</v>
      </c>
      <c r="AA5414" s="314">
        <f t="shared" si="1841"/>
        <v>0</v>
      </c>
      <c r="AB5414" s="315">
        <f t="shared" si="1841"/>
        <v>0</v>
      </c>
      <c r="AC5414" s="108"/>
      <c r="AD5414" s="721"/>
      <c r="AE5414" s="722"/>
      <c r="AF5414" s="723"/>
      <c r="AG5414" s="781"/>
      <c r="AH5414" s="781"/>
      <c r="AI5414" s="781"/>
      <c r="AJ5414" s="781"/>
    </row>
    <row r="5415" spans="1:36" s="181" customFormat="1" hidden="1" x14ac:dyDescent="0.25">
      <c r="A5415" s="2024"/>
      <c r="B5415" s="2027"/>
      <c r="C5415" s="124" t="s">
        <v>116</v>
      </c>
      <c r="D5415" s="108"/>
      <c r="E5415" s="310"/>
      <c r="F5415" s="311"/>
      <c r="G5415" s="311"/>
      <c r="H5415" s="3306"/>
      <c r="I5415" s="155"/>
      <c r="J5415" s="155"/>
      <c r="K5415" s="155"/>
      <c r="L5415" s="155"/>
      <c r="M5415" s="155"/>
      <c r="N5415" s="3306"/>
      <c r="O5415" s="155"/>
      <c r="P5415" s="155"/>
      <c r="Q5415" s="155"/>
      <c r="R5415" s="155"/>
      <c r="S5415" s="155"/>
      <c r="T5415" s="155"/>
      <c r="U5415" s="155"/>
      <c r="V5415" s="3306"/>
      <c r="W5415" s="155"/>
      <c r="X5415" s="155"/>
      <c r="Y5415" s="155"/>
      <c r="Z5415" s="311"/>
      <c r="AA5415" s="311"/>
      <c r="AB5415" s="312"/>
      <c r="AC5415" s="108"/>
      <c r="AD5415" s="721"/>
      <c r="AE5415" s="722"/>
      <c r="AF5415" s="723"/>
      <c r="AG5415" s="781"/>
      <c r="AH5415" s="781"/>
      <c r="AI5415" s="781"/>
      <c r="AJ5415" s="781"/>
    </row>
    <row r="5416" spans="1:36" s="181" customFormat="1" hidden="1" x14ac:dyDescent="0.25">
      <c r="A5416" s="2024"/>
      <c r="B5416" s="2027"/>
      <c r="C5416" s="124" t="s">
        <v>117</v>
      </c>
      <c r="D5416" s="108"/>
      <c r="E5416" s="310"/>
      <c r="F5416" s="311"/>
      <c r="G5416" s="311"/>
      <c r="H5416" s="3306"/>
      <c r="I5416" s="155"/>
      <c r="J5416" s="155"/>
      <c r="K5416" s="155"/>
      <c r="L5416" s="155"/>
      <c r="M5416" s="155"/>
      <c r="N5416" s="3306"/>
      <c r="O5416" s="155"/>
      <c r="P5416" s="155"/>
      <c r="Q5416" s="155"/>
      <c r="R5416" s="155"/>
      <c r="S5416" s="155"/>
      <c r="T5416" s="155"/>
      <c r="U5416" s="155"/>
      <c r="V5416" s="3306"/>
      <c r="W5416" s="155"/>
      <c r="X5416" s="155"/>
      <c r="Y5416" s="155"/>
      <c r="Z5416" s="311"/>
      <c r="AA5416" s="311"/>
      <c r="AB5416" s="312"/>
      <c r="AC5416" s="108"/>
      <c r="AD5416" s="721"/>
      <c r="AE5416" s="722"/>
      <c r="AF5416" s="723"/>
      <c r="AG5416" s="781"/>
      <c r="AH5416" s="781"/>
      <c r="AI5416" s="781"/>
      <c r="AJ5416" s="781"/>
    </row>
    <row r="5417" spans="1:36" s="181" customFormat="1" ht="16.5" hidden="1" thickBot="1" x14ac:dyDescent="0.3">
      <c r="A5417" s="1708"/>
      <c r="B5417" s="3673" t="s">
        <v>42</v>
      </c>
      <c r="C5417" s="3539"/>
      <c r="D5417" s="128"/>
      <c r="E5417" s="178">
        <f t="shared" ref="E5417:X5417" si="1842">SQRT(E5411*E5411+E5412*E5412)/E5375/1.73</f>
        <v>0.30828516377649323</v>
      </c>
      <c r="F5417" s="179">
        <f t="shared" si="1842"/>
        <v>0.14863748967795212</v>
      </c>
      <c r="G5417" s="179">
        <f t="shared" si="1842"/>
        <v>0.15562472209871053</v>
      </c>
      <c r="H5417" s="3307">
        <f t="shared" si="1842"/>
        <v>0.15562472209871053</v>
      </c>
      <c r="I5417" s="79">
        <f t="shared" si="1842"/>
        <v>0.1611827478879502</v>
      </c>
      <c r="J5417" s="79">
        <f t="shared" si="1842"/>
        <v>0.36268842797234507</v>
      </c>
      <c r="K5417" s="79">
        <f t="shared" si="1842"/>
        <v>0.46929548446174096</v>
      </c>
      <c r="L5417" s="79">
        <f t="shared" si="1842"/>
        <v>0.46687416629613165</v>
      </c>
      <c r="M5417" s="79">
        <f t="shared" si="1842"/>
        <v>0.4657949379875414</v>
      </c>
      <c r="N5417" s="3307">
        <f t="shared" si="1842"/>
        <v>0.46131614050689201</v>
      </c>
      <c r="O5417" s="79">
        <f t="shared" si="1842"/>
        <v>0.37238772787905738</v>
      </c>
      <c r="P5417" s="79">
        <f t="shared" si="1842"/>
        <v>0.26974951830443161</v>
      </c>
      <c r="Q5417" s="79">
        <f t="shared" si="1842"/>
        <v>0.27525461051472611</v>
      </c>
      <c r="R5417" s="79">
        <f t="shared" si="1842"/>
        <v>0.27498737302878951</v>
      </c>
      <c r="S5417" s="79">
        <f t="shared" si="1842"/>
        <v>0.27201632097925876</v>
      </c>
      <c r="T5417" s="79">
        <f t="shared" si="1842"/>
        <v>0.46929548446174096</v>
      </c>
      <c r="U5417" s="79">
        <f t="shared" si="1842"/>
        <v>0.4657949379875414</v>
      </c>
      <c r="V5417" s="3307">
        <f t="shared" si="1842"/>
        <v>0.47243219208537129</v>
      </c>
      <c r="W5417" s="79">
        <f t="shared" si="1842"/>
        <v>0.47243219208537129</v>
      </c>
      <c r="X5417" s="79">
        <f t="shared" si="1842"/>
        <v>0.46351837714036431</v>
      </c>
      <c r="Y5417" s="79">
        <f>SQRT(V5411*V5411+V5412*V5412)/V5375/1.73</f>
        <v>0.47243219208537129</v>
      </c>
      <c r="Z5417" s="179">
        <f>SQRT(Z5411*Z5411+Z5412*Z5412)/Z5375/1.73</f>
        <v>0.26974951830443161</v>
      </c>
      <c r="AA5417" s="179">
        <f>SQRT(AA5411*AA5411+AA5412*AA5412)/AA5375/1.73</f>
        <v>0.26974951830443161</v>
      </c>
      <c r="AB5417" s="180">
        <f>SQRT(AB5411*AB5411+AB5412*AB5412)/AB5375/1.73</f>
        <v>0.27790128946198306</v>
      </c>
      <c r="AC5417" s="2773">
        <f>AVERAGE(E5417:AB5417)</f>
        <v>0.34387605230780571</v>
      </c>
      <c r="AD5417" s="780">
        <f>(AC5413-AC5417)/AC5413</f>
        <v>8.2997193845851427E-2</v>
      </c>
      <c r="AE5417" s="461"/>
      <c r="AF5417" s="462"/>
      <c r="AG5417" s="878"/>
      <c r="AH5417" s="878"/>
      <c r="AI5417" s="781"/>
      <c r="AJ5417" s="878"/>
    </row>
    <row r="5418" spans="1:36" s="181" customFormat="1" ht="16.5" thickBot="1" x14ac:dyDescent="0.3">
      <c r="A5418" s="147"/>
      <c r="B5418" s="463" t="s">
        <v>30</v>
      </c>
      <c r="C5418" s="129" t="s">
        <v>13</v>
      </c>
      <c r="D5418" s="113" t="s">
        <v>115</v>
      </c>
      <c r="E5418" s="3187">
        <f t="shared" ref="E5418:AB5418" si="1843">(E5419-D5419)*$AE5418*$AF5418</f>
        <v>0</v>
      </c>
      <c r="F5418" s="203">
        <f t="shared" si="1843"/>
        <v>0</v>
      </c>
      <c r="G5418" s="203">
        <f t="shared" si="1843"/>
        <v>0</v>
      </c>
      <c r="H5418" s="3315">
        <f t="shared" si="1843"/>
        <v>0</v>
      </c>
      <c r="I5418" s="203">
        <f t="shared" si="1843"/>
        <v>0</v>
      </c>
      <c r="J5418" s="203">
        <f t="shared" si="1843"/>
        <v>0</v>
      </c>
      <c r="K5418" s="203">
        <f t="shared" si="1843"/>
        <v>0</v>
      </c>
      <c r="L5418" s="203">
        <f t="shared" si="1843"/>
        <v>0</v>
      </c>
      <c r="M5418" s="203">
        <f t="shared" si="1843"/>
        <v>0</v>
      </c>
      <c r="N5418" s="3315">
        <f t="shared" si="1843"/>
        <v>0</v>
      </c>
      <c r="O5418" s="203">
        <f t="shared" si="1843"/>
        <v>0</v>
      </c>
      <c r="P5418" s="203">
        <f t="shared" si="1843"/>
        <v>0</v>
      </c>
      <c r="Q5418" s="203">
        <f t="shared" si="1843"/>
        <v>0</v>
      </c>
      <c r="R5418" s="203">
        <f t="shared" si="1843"/>
        <v>0</v>
      </c>
      <c r="S5418" s="203">
        <f t="shared" si="1843"/>
        <v>0</v>
      </c>
      <c r="T5418" s="203">
        <f t="shared" si="1843"/>
        <v>0</v>
      </c>
      <c r="U5418" s="203">
        <f t="shared" si="1843"/>
        <v>0</v>
      </c>
      <c r="V5418" s="3315">
        <f t="shared" si="1843"/>
        <v>0</v>
      </c>
      <c r="W5418" s="203">
        <f t="shared" si="1843"/>
        <v>0</v>
      </c>
      <c r="X5418" s="203">
        <f t="shared" si="1843"/>
        <v>0</v>
      </c>
      <c r="Y5418" s="203">
        <f>(Y5419-X5419)*$AE5418*$AF5418</f>
        <v>0</v>
      </c>
      <c r="Z5418" s="203">
        <f>(Z5419-Y5419)*$AE5418*$AF5418</f>
        <v>0</v>
      </c>
      <c r="AA5418" s="203">
        <f t="shared" si="1843"/>
        <v>0</v>
      </c>
      <c r="AB5418" s="95">
        <f t="shared" si="1843"/>
        <v>0</v>
      </c>
      <c r="AC5418" s="2063">
        <f>SUM(E5418:AB5418)</f>
        <v>0</v>
      </c>
      <c r="AD5418" s="465"/>
      <c r="AE5418" s="466">
        <v>1</v>
      </c>
      <c r="AF5418" s="467">
        <v>40</v>
      </c>
      <c r="AG5418" s="879"/>
      <c r="AH5418" s="880"/>
      <c r="AI5418" s="879"/>
      <c r="AJ5418" s="781"/>
    </row>
    <row r="5419" spans="1:36" s="181" customFormat="1" ht="16.5" hidden="1" thickBot="1" x14ac:dyDescent="0.3">
      <c r="A5419" s="73"/>
      <c r="B5419" s="946"/>
      <c r="C5419" s="988" t="s">
        <v>116</v>
      </c>
      <c r="D5419" s="108">
        <v>8.4600000000000009</v>
      </c>
      <c r="E5419" s="3185">
        <v>8.4600000000000009</v>
      </c>
      <c r="F5419" s="155">
        <v>8.4600000000000009</v>
      </c>
      <c r="G5419" s="155">
        <v>8.4600000000000009</v>
      </c>
      <c r="H5419" s="3306">
        <v>8.4600000000000009</v>
      </c>
      <c r="I5419" s="155">
        <v>8.4600000000000009</v>
      </c>
      <c r="J5419" s="155">
        <v>8.4600000000000009</v>
      </c>
      <c r="K5419" s="155">
        <v>8.4600000000000009</v>
      </c>
      <c r="L5419" s="155">
        <v>8.4600000000000009</v>
      </c>
      <c r="M5419" s="155">
        <v>8.4600000000000009</v>
      </c>
      <c r="N5419" s="3306">
        <v>8.4600000000000009</v>
      </c>
      <c r="O5419" s="155">
        <v>8.4600000000000009</v>
      </c>
      <c r="P5419" s="155">
        <v>8.4600000000000009</v>
      </c>
      <c r="Q5419" s="155">
        <v>8.4600000000000009</v>
      </c>
      <c r="R5419" s="155">
        <v>8.4600000000000009</v>
      </c>
      <c r="S5419" s="155">
        <v>8.4600000000000009</v>
      </c>
      <c r="T5419" s="155">
        <v>8.4600000000000009</v>
      </c>
      <c r="U5419" s="155">
        <v>8.4600000000000009</v>
      </c>
      <c r="V5419" s="3306">
        <v>8.4600000000000009</v>
      </c>
      <c r="W5419" s="155">
        <v>8.4600000000000009</v>
      </c>
      <c r="X5419" s="155">
        <v>8.4600000000000009</v>
      </c>
      <c r="Y5419" s="155">
        <v>8.4600000000000009</v>
      </c>
      <c r="Z5419" s="155">
        <v>8.4600000000000009</v>
      </c>
      <c r="AA5419" s="155">
        <v>8.4600000000000009</v>
      </c>
      <c r="AB5419" s="74">
        <v>8.4600000000000009</v>
      </c>
      <c r="AC5419" s="2064"/>
      <c r="AD5419" s="471"/>
      <c r="AE5419" s="472"/>
      <c r="AF5419" s="473"/>
      <c r="AG5419" s="878"/>
      <c r="AH5419" s="878"/>
      <c r="AI5419" s="781"/>
      <c r="AJ5419" s="878"/>
    </row>
    <row r="5420" spans="1:36" s="181" customFormat="1" ht="16.5" thickBot="1" x14ac:dyDescent="0.3">
      <c r="A5420" s="1461"/>
      <c r="B5420" s="946" t="s">
        <v>31</v>
      </c>
      <c r="C5420" s="130" t="s">
        <v>13</v>
      </c>
      <c r="D5420" s="108" t="s">
        <v>115</v>
      </c>
      <c r="E5420" s="3185">
        <f t="shared" ref="E5420:AB5420" si="1844">(E5421-D5421)*$AE5420*$AF5420</f>
        <v>9.5999999999997954</v>
      </c>
      <c r="F5420" s="155">
        <f t="shared" si="1844"/>
        <v>10.400000000000205</v>
      </c>
      <c r="G5420" s="155">
        <f t="shared" si="1844"/>
        <v>9.2000000000001592</v>
      </c>
      <c r="H5420" s="3306">
        <f t="shared" si="1844"/>
        <v>2.7999999999997272</v>
      </c>
      <c r="I5420" s="155">
        <f t="shared" si="1844"/>
        <v>10</v>
      </c>
      <c r="J5420" s="155">
        <f t="shared" si="1844"/>
        <v>16.000000000000227</v>
      </c>
      <c r="K5420" s="155">
        <f t="shared" si="1844"/>
        <v>8.0000000000001137</v>
      </c>
      <c r="L5420" s="155">
        <f t="shared" si="1844"/>
        <v>8.7999999999999545</v>
      </c>
      <c r="M5420" s="155">
        <f t="shared" si="1844"/>
        <v>7.9999999999995453</v>
      </c>
      <c r="N5420" s="3306">
        <f t="shared" si="1844"/>
        <v>7.2000000000002728</v>
      </c>
      <c r="O5420" s="155">
        <f t="shared" si="1844"/>
        <v>8.0000000000001137</v>
      </c>
      <c r="P5420" s="155">
        <f t="shared" si="1844"/>
        <v>9.5999999999997954</v>
      </c>
      <c r="Q5420" s="155">
        <f t="shared" si="1844"/>
        <v>7.5999999999999091</v>
      </c>
      <c r="R5420" s="155">
        <f t="shared" si="1844"/>
        <v>8.0000000000001137</v>
      </c>
      <c r="S5420" s="155">
        <f t="shared" si="1844"/>
        <v>6.8000000000000682</v>
      </c>
      <c r="T5420" s="155">
        <f t="shared" si="1844"/>
        <v>6.8000000000000682</v>
      </c>
      <c r="U5420" s="155">
        <f t="shared" si="1844"/>
        <v>7.5999999999999091</v>
      </c>
      <c r="V5420" s="3306">
        <f t="shared" si="1844"/>
        <v>7.2000000000002728</v>
      </c>
      <c r="W5420" s="155">
        <f t="shared" si="1844"/>
        <v>7.5999999999999091</v>
      </c>
      <c r="X5420" s="155">
        <f t="shared" si="1844"/>
        <v>7.5999999999999091</v>
      </c>
      <c r="Y5420" s="155">
        <f>(Y5421-X5421)*$AE5420*$AF5420</f>
        <v>7.1999999999997044</v>
      </c>
      <c r="Z5420" s="155">
        <f>(Z5421-Y5421)*$AE5420*$AF5420</f>
        <v>7.6000000000004775</v>
      </c>
      <c r="AA5420" s="155">
        <f t="shared" si="1844"/>
        <v>7.1999999999997044</v>
      </c>
      <c r="AB5420" s="74">
        <f t="shared" si="1844"/>
        <v>5.6000000000000227</v>
      </c>
      <c r="AC5420" s="2064">
        <f>SUM(E5420:AB5420)</f>
        <v>194.39999999999998</v>
      </c>
      <c r="AD5420" s="465"/>
      <c r="AE5420" s="466">
        <v>1</v>
      </c>
      <c r="AF5420" s="467">
        <v>40</v>
      </c>
      <c r="AG5420" s="879"/>
      <c r="AH5420" s="880"/>
      <c r="AI5420" s="879"/>
      <c r="AJ5420" s="781"/>
    </row>
    <row r="5421" spans="1:36" s="181" customFormat="1" ht="16.5" hidden="1" thickBot="1" x14ac:dyDescent="0.3">
      <c r="A5421" s="1391"/>
      <c r="B5421" s="468"/>
      <c r="C5421" s="1001" t="s">
        <v>116</v>
      </c>
      <c r="D5421" s="114">
        <v>75.25</v>
      </c>
      <c r="E5421" s="3188">
        <v>75.489999999999995</v>
      </c>
      <c r="F5421" s="127">
        <v>75.75</v>
      </c>
      <c r="G5421" s="127">
        <v>75.98</v>
      </c>
      <c r="H5421" s="3316">
        <v>76.05</v>
      </c>
      <c r="I5421" s="127">
        <v>76.3</v>
      </c>
      <c r="J5421" s="127">
        <v>76.7</v>
      </c>
      <c r="K5421" s="127">
        <v>76.900000000000006</v>
      </c>
      <c r="L5421" s="127">
        <v>77.12</v>
      </c>
      <c r="M5421" s="127">
        <v>77.319999999999993</v>
      </c>
      <c r="N5421" s="3316">
        <v>77.5</v>
      </c>
      <c r="O5421" s="127">
        <v>77.7</v>
      </c>
      <c r="P5421" s="127">
        <v>77.94</v>
      </c>
      <c r="Q5421" s="127">
        <v>78.13</v>
      </c>
      <c r="R5421" s="127">
        <v>78.33</v>
      </c>
      <c r="S5421" s="127">
        <v>78.5</v>
      </c>
      <c r="T5421" s="127">
        <v>78.67</v>
      </c>
      <c r="U5421" s="127">
        <v>78.86</v>
      </c>
      <c r="V5421" s="3316">
        <v>79.040000000000006</v>
      </c>
      <c r="W5421" s="127">
        <v>79.23</v>
      </c>
      <c r="X5421" s="127">
        <v>79.42</v>
      </c>
      <c r="Y5421" s="127">
        <v>79.599999999999994</v>
      </c>
      <c r="Z5421" s="127">
        <v>79.790000000000006</v>
      </c>
      <c r="AA5421" s="127">
        <v>79.97</v>
      </c>
      <c r="AB5421" s="175">
        <v>80.11</v>
      </c>
      <c r="AC5421" s="2065"/>
      <c r="AD5421" s="1392"/>
      <c r="AE5421" s="1393"/>
      <c r="AF5421" s="1394"/>
      <c r="AG5421" s="853"/>
      <c r="AH5421" s="853"/>
      <c r="AI5421" s="853"/>
      <c r="AJ5421" s="853"/>
    </row>
    <row r="5422" spans="1:36" s="181" customFormat="1" ht="15.75" customHeight="1" x14ac:dyDescent="0.25">
      <c r="A5422" s="3579" t="s">
        <v>32</v>
      </c>
      <c r="B5422" s="3642"/>
      <c r="C5422" s="125" t="s">
        <v>13</v>
      </c>
      <c r="D5422" s="122"/>
      <c r="E5422" s="138">
        <f t="shared" ref="E5422:AB5423" si="1845">SUM(E5376,E5383,E5390,E5397,E5404,E5411)</f>
        <v>375.20000000000005</v>
      </c>
      <c r="F5422" s="136">
        <f t="shared" si="1845"/>
        <v>369.5</v>
      </c>
      <c r="G5422" s="136">
        <f t="shared" si="1845"/>
        <v>355.40000000000003</v>
      </c>
      <c r="H5422" s="3305">
        <f t="shared" si="1845"/>
        <v>352.6</v>
      </c>
      <c r="I5422" s="91">
        <f t="shared" si="1845"/>
        <v>361.29999999999995</v>
      </c>
      <c r="J5422" s="91">
        <f t="shared" si="1845"/>
        <v>389.79999999999995</v>
      </c>
      <c r="K5422" s="91">
        <f t="shared" si="1845"/>
        <v>421.8</v>
      </c>
      <c r="L5422" s="91">
        <f t="shared" si="1845"/>
        <v>477</v>
      </c>
      <c r="M5422" s="91">
        <f t="shared" si="1845"/>
        <v>464.7</v>
      </c>
      <c r="N5422" s="3305">
        <f t="shared" si="1845"/>
        <v>454.90000000000003</v>
      </c>
      <c r="O5422" s="91">
        <f t="shared" si="1845"/>
        <v>438.5</v>
      </c>
      <c r="P5422" s="91">
        <f t="shared" si="1845"/>
        <v>420.3</v>
      </c>
      <c r="Q5422" s="91">
        <f t="shared" si="1845"/>
        <v>426</v>
      </c>
      <c r="R5422" s="91">
        <f t="shared" si="1845"/>
        <v>424.7</v>
      </c>
      <c r="S5422" s="91">
        <f t="shared" si="1845"/>
        <v>431.40000000000003</v>
      </c>
      <c r="T5422" s="91">
        <f t="shared" si="1845"/>
        <v>449.40000000000003</v>
      </c>
      <c r="U5422" s="91">
        <f t="shared" si="1845"/>
        <v>482.90000000000003</v>
      </c>
      <c r="V5422" s="3305">
        <f t="shared" si="1845"/>
        <v>487.49999999999994</v>
      </c>
      <c r="W5422" s="91">
        <f t="shared" si="1845"/>
        <v>488.7</v>
      </c>
      <c r="X5422" s="91">
        <f t="shared" si="1845"/>
        <v>487.3</v>
      </c>
      <c r="Y5422" s="91">
        <f>SUM(Y5376,Y5383,Y5390,Y5397,Y5404,Y5411)</f>
        <v>464.29999999999995</v>
      </c>
      <c r="Z5422" s="136">
        <f t="shared" si="1845"/>
        <v>430.09999999999997</v>
      </c>
      <c r="AA5422" s="136">
        <f t="shared" si="1845"/>
        <v>406.3</v>
      </c>
      <c r="AB5422" s="474">
        <f t="shared" si="1845"/>
        <v>382.00000000000006</v>
      </c>
      <c r="AC5422" s="2062">
        <f>SUM(AC5376,AC5383,AC5390,AC5397,AC5404,AC5411)</f>
        <v>10241.599999999999</v>
      </c>
      <c r="AD5422" s="891"/>
      <c r="AE5422" s="892"/>
      <c r="AF5422" s="893"/>
      <c r="AG5422" s="853"/>
      <c r="AH5422" s="853"/>
      <c r="AI5422" s="853"/>
      <c r="AJ5422" s="853"/>
    </row>
    <row r="5423" spans="1:36" s="181" customFormat="1" ht="16.5" thickBot="1" x14ac:dyDescent="0.3">
      <c r="A5423" s="3579"/>
      <c r="B5423" s="3642"/>
      <c r="C5423" s="452" t="s">
        <v>14</v>
      </c>
      <c r="D5423" s="128"/>
      <c r="E5423" s="563">
        <f t="shared" si="1845"/>
        <v>159.20000000000002</v>
      </c>
      <c r="F5423" s="324">
        <f t="shared" si="1845"/>
        <v>148.19999999999999</v>
      </c>
      <c r="G5423" s="324">
        <f t="shared" si="1845"/>
        <v>137.19999999999999</v>
      </c>
      <c r="H5423" s="3323">
        <f t="shared" si="1845"/>
        <v>134</v>
      </c>
      <c r="I5423" s="142">
        <f t="shared" si="1845"/>
        <v>132.20000000000002</v>
      </c>
      <c r="J5423" s="142">
        <f t="shared" si="1845"/>
        <v>123.8</v>
      </c>
      <c r="K5423" s="142">
        <f t="shared" si="1845"/>
        <v>123</v>
      </c>
      <c r="L5423" s="142">
        <f t="shared" si="1845"/>
        <v>130</v>
      </c>
      <c r="M5423" s="142">
        <f t="shared" si="1845"/>
        <v>134.20000000000002</v>
      </c>
      <c r="N5423" s="3323">
        <f t="shared" si="1845"/>
        <v>135.4</v>
      </c>
      <c r="O5423" s="142">
        <f t="shared" si="1845"/>
        <v>144.80000000000001</v>
      </c>
      <c r="P5423" s="142">
        <f t="shared" si="1845"/>
        <v>139.80000000000001</v>
      </c>
      <c r="Q5423" s="142">
        <f t="shared" si="1845"/>
        <v>149.60000000000002</v>
      </c>
      <c r="R5423" s="142">
        <f t="shared" si="1845"/>
        <v>151.80000000000001</v>
      </c>
      <c r="S5423" s="142">
        <f t="shared" si="1845"/>
        <v>142.19999999999999</v>
      </c>
      <c r="T5423" s="142">
        <f t="shared" si="1845"/>
        <v>139.6</v>
      </c>
      <c r="U5423" s="142">
        <f t="shared" si="1845"/>
        <v>151</v>
      </c>
      <c r="V5423" s="3323">
        <f t="shared" si="1845"/>
        <v>162.19999999999999</v>
      </c>
      <c r="W5423" s="142">
        <f t="shared" si="1845"/>
        <v>158.20000000000002</v>
      </c>
      <c r="X5423" s="142">
        <f t="shared" si="1845"/>
        <v>169.2</v>
      </c>
      <c r="Y5423" s="142">
        <f>SUM(Y5377,Y5384,Y5391,Y5398,Y5405,Y5412)</f>
        <v>157.80000000000001</v>
      </c>
      <c r="Z5423" s="324">
        <f t="shared" si="1845"/>
        <v>158</v>
      </c>
      <c r="AA5423" s="324">
        <f t="shared" si="1845"/>
        <v>154.60000000000002</v>
      </c>
      <c r="AB5423" s="564">
        <f t="shared" si="1845"/>
        <v>161.20000000000002</v>
      </c>
      <c r="AC5423" s="1395">
        <f>SUM(AC5377,AC5384,AC5391,AC5398,AC5405,AC5412)</f>
        <v>3497.2000000000003</v>
      </c>
      <c r="AD5423" s="894"/>
      <c r="AE5423" s="895"/>
      <c r="AF5423" s="896"/>
      <c r="AG5423" s="853"/>
      <c r="AH5423" s="853"/>
      <c r="AI5423" s="853"/>
      <c r="AJ5423" s="853"/>
    </row>
    <row r="5424" spans="1:36" s="181" customFormat="1" ht="15.75" customHeight="1" x14ac:dyDescent="0.25">
      <c r="A5424" s="3553" t="s">
        <v>33</v>
      </c>
      <c r="B5424" s="3554"/>
      <c r="C5424" s="121" t="s">
        <v>34</v>
      </c>
      <c r="D5424" s="113"/>
      <c r="E5424" s="139">
        <f t="shared" ref="E5424:AC5424" si="1846">100-(E5422/(E5355+E5362))*100</f>
        <v>-5.3333333333355881E-2</v>
      </c>
      <c r="F5424" s="137">
        <f t="shared" si="1846"/>
        <v>2.705627705627478E-2</v>
      </c>
      <c r="G5424" s="137">
        <f t="shared" si="1846"/>
        <v>-0.22560631697687938</v>
      </c>
      <c r="H5424" s="3319">
        <f t="shared" si="1846"/>
        <v>-0.11357183418512307</v>
      </c>
      <c r="I5424" s="479">
        <f t="shared" si="1846"/>
        <v>-2.7685492801765577E-2</v>
      </c>
      <c r="J5424" s="479">
        <f t="shared" si="1846"/>
        <v>-0.25720164609050755</v>
      </c>
      <c r="K5424" s="479">
        <f t="shared" si="1846"/>
        <v>0</v>
      </c>
      <c r="L5424" s="479">
        <f t="shared" si="1846"/>
        <v>-0.12594458438286438</v>
      </c>
      <c r="M5424" s="479">
        <f t="shared" si="1846"/>
        <v>-0.19404915912031129</v>
      </c>
      <c r="N5424" s="3319">
        <f t="shared" si="1846"/>
        <v>-0.28659611992945599</v>
      </c>
      <c r="O5424" s="479">
        <f t="shared" si="1846"/>
        <v>-0.114155251141554</v>
      </c>
      <c r="P5424" s="479">
        <f t="shared" si="1846"/>
        <v>-7.1428571428569398E-2</v>
      </c>
      <c r="Q5424" s="479">
        <f t="shared" si="1846"/>
        <v>0</v>
      </c>
      <c r="R5424" s="479">
        <f t="shared" si="1846"/>
        <v>-0.25967894239849443</v>
      </c>
      <c r="S5424" s="479">
        <f t="shared" si="1846"/>
        <v>-0.13927576601670921</v>
      </c>
      <c r="T5424" s="479">
        <f t="shared" si="1846"/>
        <v>-0.13368983957219882</v>
      </c>
      <c r="U5424" s="479">
        <f t="shared" si="1846"/>
        <v>-0.10364842454396239</v>
      </c>
      <c r="V5424" s="3319">
        <f t="shared" si="1846"/>
        <v>-0.18495684340318519</v>
      </c>
      <c r="W5424" s="479">
        <f t="shared" si="1846"/>
        <v>-6.1425061425055105E-2</v>
      </c>
      <c r="X5424" s="479">
        <f t="shared" si="1846"/>
        <v>-0.14385532264695655</v>
      </c>
      <c r="Y5424" s="479">
        <f>100-(Y5422/(Y5355+Y5362))*100</f>
        <v>-0.10780508840018399</v>
      </c>
      <c r="Z5424" s="137">
        <f t="shared" si="1846"/>
        <v>-0.25641025641024839</v>
      </c>
      <c r="AA5424" s="137">
        <f t="shared" si="1846"/>
        <v>-2.4618414574106851E-2</v>
      </c>
      <c r="AB5424" s="140">
        <f t="shared" si="1846"/>
        <v>-0.26246719160106124</v>
      </c>
      <c r="AC5424" s="480">
        <f t="shared" si="1846"/>
        <v>-0.13101034395104705</v>
      </c>
      <c r="AD5424" s="901"/>
      <c r="AE5424" s="902"/>
      <c r="AF5424" s="903"/>
      <c r="AG5424" s="853"/>
      <c r="AH5424" s="853"/>
      <c r="AI5424" s="853"/>
      <c r="AJ5424" s="853"/>
    </row>
    <row r="5425" spans="1:40" s="181" customFormat="1" ht="16.5" thickBot="1" x14ac:dyDescent="0.3">
      <c r="A5425" s="3555"/>
      <c r="B5425" s="3556"/>
      <c r="C5425" s="126" t="s">
        <v>35</v>
      </c>
      <c r="D5425" s="114"/>
      <c r="E5425" s="481">
        <f t="shared" ref="E5425:AC5425" si="1847">100-(E5423/(E5356+E5363))*100</f>
        <v>-3.6458333333333428</v>
      </c>
      <c r="F5425" s="482">
        <f t="shared" si="1847"/>
        <v>-3.7815126050419963</v>
      </c>
      <c r="G5425" s="482">
        <f t="shared" si="1847"/>
        <v>-4.8929663608562493</v>
      </c>
      <c r="H5425" s="3304">
        <f t="shared" si="1847"/>
        <v>-3.3950617283950777</v>
      </c>
      <c r="I5425" s="318">
        <f t="shared" si="1847"/>
        <v>-4.9206349206349245</v>
      </c>
      <c r="J5425" s="318">
        <f t="shared" si="1847"/>
        <v>-1.6420361247947426</v>
      </c>
      <c r="K5425" s="318">
        <f t="shared" si="1847"/>
        <v>-3.5353535353535221</v>
      </c>
      <c r="L5425" s="318">
        <f t="shared" si="1847"/>
        <v>-1.7214397496087628</v>
      </c>
      <c r="M5425" s="318">
        <f t="shared" si="1847"/>
        <v>-1.2066365007541719</v>
      </c>
      <c r="N5425" s="3304">
        <f t="shared" si="1847"/>
        <v>-2.5757575757575921</v>
      </c>
      <c r="O5425" s="318">
        <f t="shared" si="1847"/>
        <v>-2.6950354609929263</v>
      </c>
      <c r="P5425" s="318">
        <f t="shared" si="1847"/>
        <v>-3.097345132743385</v>
      </c>
      <c r="Q5425" s="318">
        <f t="shared" si="1847"/>
        <v>-2.6063100137174473</v>
      </c>
      <c r="R5425" s="318">
        <f t="shared" si="1847"/>
        <v>-3.2653061224489903</v>
      </c>
      <c r="S5425" s="318">
        <f t="shared" si="1847"/>
        <v>-3.493449781659379</v>
      </c>
      <c r="T5425" s="318">
        <f t="shared" si="1847"/>
        <v>-3.8690476190476062</v>
      </c>
      <c r="U5425" s="318">
        <f t="shared" si="1847"/>
        <v>-1.8893387314440133</v>
      </c>
      <c r="V5425" s="3304">
        <f t="shared" si="1847"/>
        <v>-3.9743589743589638</v>
      </c>
      <c r="W5425" s="318">
        <f t="shared" si="1847"/>
        <v>-1.8018018018018012</v>
      </c>
      <c r="X5425" s="318">
        <f t="shared" si="1847"/>
        <v>-3.6764705882353041</v>
      </c>
      <c r="Y5425" s="318">
        <f>100-(Y5423/(Y5356+Y5363))*100</f>
        <v>-2.734375</v>
      </c>
      <c r="Z5425" s="482">
        <f t="shared" si="1847"/>
        <v>-4.4973544973545074</v>
      </c>
      <c r="AA5425" s="482">
        <f t="shared" si="1847"/>
        <v>-3.4805890227577123</v>
      </c>
      <c r="AB5425" s="483">
        <f t="shared" si="1847"/>
        <v>-4.1343669250645974</v>
      </c>
      <c r="AC5425" s="484">
        <f t="shared" si="1847"/>
        <v>-3.1987724268177402</v>
      </c>
      <c r="AD5425" s="908"/>
      <c r="AE5425" s="909"/>
      <c r="AF5425" s="910"/>
      <c r="AG5425" s="853"/>
      <c r="AH5425" s="853"/>
      <c r="AI5425" s="853"/>
      <c r="AJ5425" s="853"/>
    </row>
    <row r="5426" spans="1:40" s="181" customFormat="1" x14ac:dyDescent="0.25">
      <c r="A5426" s="3560"/>
      <c r="B5426" s="3561"/>
      <c r="C5426" s="741"/>
      <c r="D5426" s="1362" t="s">
        <v>111</v>
      </c>
      <c r="E5426" s="911">
        <f>(E5357+E5364-E5378-E5385-E5392-E5399-E5406-E5413)/(E5357+E5364)</f>
        <v>-0.05</v>
      </c>
      <c r="F5426" s="911">
        <f t="shared" ref="F5426:AC5426" si="1848">(F5357+F5364-F5378-F5385-F5392-F5399-F5406-F5413)/(F5357+F5364)</f>
        <v>-5.2631578947368418E-2</v>
      </c>
      <c r="G5426" s="911">
        <f t="shared" si="1848"/>
        <v>0</v>
      </c>
      <c r="H5426" s="3058">
        <f t="shared" si="1848"/>
        <v>-5.2631578947368418E-2</v>
      </c>
      <c r="I5426" s="3058">
        <f t="shared" si="1848"/>
        <v>0</v>
      </c>
      <c r="J5426" s="3058">
        <f t="shared" si="1848"/>
        <v>-9.5238095238095233E-2</v>
      </c>
      <c r="K5426" s="3058">
        <f t="shared" si="1848"/>
        <v>0</v>
      </c>
      <c r="L5426" s="3058">
        <f t="shared" si="1848"/>
        <v>-3.5714285714285712E-2</v>
      </c>
      <c r="M5426" s="3058">
        <f t="shared" si="1848"/>
        <v>0</v>
      </c>
      <c r="N5426" s="3058">
        <f t="shared" si="1848"/>
        <v>-0.04</v>
      </c>
      <c r="O5426" s="3058">
        <f t="shared" si="1848"/>
        <v>3.5714285714285712E-2</v>
      </c>
      <c r="P5426" s="3058">
        <f t="shared" si="1848"/>
        <v>0</v>
      </c>
      <c r="Q5426" s="3058">
        <f t="shared" si="1848"/>
        <v>7.407407407407407E-2</v>
      </c>
      <c r="R5426" s="3058">
        <f t="shared" si="1848"/>
        <v>3.8461538461538464E-2</v>
      </c>
      <c r="S5426" s="3058">
        <f t="shared" si="1848"/>
        <v>0</v>
      </c>
      <c r="T5426" s="3058">
        <f t="shared" si="1848"/>
        <v>0</v>
      </c>
      <c r="U5426" s="3058">
        <f t="shared" si="1848"/>
        <v>-3.5714285714285712E-2</v>
      </c>
      <c r="V5426" s="3058">
        <f t="shared" si="1848"/>
        <v>3.7037037037037035E-2</v>
      </c>
      <c r="W5426" s="3058">
        <f t="shared" si="1848"/>
        <v>0</v>
      </c>
      <c r="X5426" s="3058">
        <f t="shared" si="1848"/>
        <v>0</v>
      </c>
      <c r="Y5426" s="3058">
        <f>(Y5357+Y5364-Y5378-Y5385-Y5392-Y5399-Y5406-Y5413)/(Y5357+Y5364)</f>
        <v>3.7037037037037035E-2</v>
      </c>
      <c r="Z5426" s="911">
        <f t="shared" si="1848"/>
        <v>-4.5454545454545456E-2</v>
      </c>
      <c r="AA5426" s="911">
        <f t="shared" si="1848"/>
        <v>0</v>
      </c>
      <c r="AB5426" s="912">
        <f t="shared" si="1848"/>
        <v>4.5454545454545456E-2</v>
      </c>
      <c r="AC5426" s="410">
        <f t="shared" si="1848"/>
        <v>-3.3955857385398317E-3</v>
      </c>
      <c r="AD5426" s="913"/>
      <c r="AE5426" s="914"/>
      <c r="AF5426" s="915"/>
      <c r="AG5426" s="853"/>
      <c r="AH5426" s="853"/>
      <c r="AI5426" s="853"/>
      <c r="AJ5426" s="853"/>
    </row>
    <row r="5427" spans="1:40" s="181" customFormat="1" ht="16.5" thickBot="1" x14ac:dyDescent="0.3">
      <c r="A5427" s="3562"/>
      <c r="B5427" s="3563"/>
      <c r="C5427" s="581"/>
      <c r="D5427" s="1367" t="s">
        <v>112</v>
      </c>
      <c r="E5427" s="411">
        <f>(E5361+E5368-E5382-E5389-E5396-E5403-E5410-E5417)/(E5361+E5368)</f>
        <v>-2.114116325363502E-2</v>
      </c>
      <c r="F5427" s="411">
        <f t="shared" ref="F5427:AC5427" si="1849">(F5361+F5368-F5382-F5389-F5396-F5403-F5410-F5417)/(F5361+F5368)</f>
        <v>-1.9045685074586861E-2</v>
      </c>
      <c r="G5427" s="411">
        <f t="shared" si="1849"/>
        <v>-2.3312927836589829E-2</v>
      </c>
      <c r="H5427" s="745">
        <f t="shared" si="1849"/>
        <v>-2.1124719470768143E-2</v>
      </c>
      <c r="I5427" s="745">
        <f t="shared" si="1849"/>
        <v>-1.9254317979591817E-2</v>
      </c>
      <c r="J5427" s="745">
        <f t="shared" si="1849"/>
        <v>-1.5440866736120985E-2</v>
      </c>
      <c r="K5427" s="745">
        <f t="shared" si="1849"/>
        <v>-1.1412749339239685E-2</v>
      </c>
      <c r="L5427" s="745">
        <f t="shared" si="1849"/>
        <v>-1.0526370272742119E-2</v>
      </c>
      <c r="M5427" s="745">
        <f t="shared" si="1849"/>
        <v>-1.2211088040146548E-2</v>
      </c>
      <c r="N5427" s="745">
        <f t="shared" si="1849"/>
        <v>-1.3218622413806339E-2</v>
      </c>
      <c r="O5427" s="745">
        <f t="shared" si="1849"/>
        <v>-1.2494745641284709E-2</v>
      </c>
      <c r="P5427" s="745">
        <f t="shared" si="1849"/>
        <v>-1.1541933013512418E-2</v>
      </c>
      <c r="Q5427" s="745">
        <f t="shared" si="1849"/>
        <v>-1.3679599343448808E-2</v>
      </c>
      <c r="R5427" s="745">
        <f t="shared" si="1849"/>
        <v>-1.7450783549778779E-2</v>
      </c>
      <c r="S5427" s="745">
        <f t="shared" si="1849"/>
        <v>-1.4718738857028384E-2</v>
      </c>
      <c r="T5427" s="745">
        <f t="shared" si="1849"/>
        <v>-1.3229543663071967E-2</v>
      </c>
      <c r="U5427" s="745">
        <f t="shared" si="1849"/>
        <v>-1.2634514919069108E-2</v>
      </c>
      <c r="V5427" s="745">
        <f t="shared" si="1849"/>
        <v>-1.5028376012509118E-2</v>
      </c>
      <c r="W5427" s="745">
        <f t="shared" si="1849"/>
        <v>-1.2409628825704946E-2</v>
      </c>
      <c r="X5427" s="745">
        <f t="shared" si="1849"/>
        <v>-1.4950099917874517E-2</v>
      </c>
      <c r="Y5427" s="745">
        <f>(Y5361+Y5368-Y5382-Y5389-Y5396-Y5403-Y5410-Y5417)/(Y5361+Y5368)</f>
        <v>-1.5028376012509118E-2</v>
      </c>
      <c r="Z5427" s="411">
        <f t="shared" si="1849"/>
        <v>-1.7047796800855976E-2</v>
      </c>
      <c r="AA5427" s="411">
        <f t="shared" si="1849"/>
        <v>-1.8364091092296867E-2</v>
      </c>
      <c r="AB5427" s="412">
        <f t="shared" si="1849"/>
        <v>-2.3880452575532909E-2</v>
      </c>
      <c r="AC5427" s="413">
        <f t="shared" si="1849"/>
        <v>-1.5517419183639582E-2</v>
      </c>
      <c r="AD5427" s="916"/>
      <c r="AE5427" s="917"/>
      <c r="AF5427" s="918"/>
    </row>
    <row r="5428" spans="1:40" s="181" customFormat="1" ht="16.5" thickBot="1" x14ac:dyDescent="0.3"/>
    <row r="5429" spans="1:40" s="181" customFormat="1" ht="16.5" thickBot="1" x14ac:dyDescent="0.3">
      <c r="A5429" s="3566" t="s">
        <v>373</v>
      </c>
      <c r="B5429" s="3567"/>
      <c r="AJ5429" s="714"/>
      <c r="AK5429" s="714"/>
      <c r="AL5429" s="714"/>
      <c r="AM5429" s="714"/>
    </row>
    <row r="5430" spans="1:40" s="181" customFormat="1" ht="16.5" thickBot="1" x14ac:dyDescent="0.3">
      <c r="A5430" s="3568" t="s">
        <v>762</v>
      </c>
      <c r="B5430" s="3569"/>
      <c r="C5430" s="420"/>
      <c r="D5430" s="1766">
        <v>0</v>
      </c>
      <c r="E5430" s="2595">
        <v>1</v>
      </c>
      <c r="F5430" s="1752">
        <v>2</v>
      </c>
      <c r="G5430" s="1752">
        <v>3</v>
      </c>
      <c r="H5430" s="3111">
        <v>4</v>
      </c>
      <c r="I5430" s="3111">
        <v>5</v>
      </c>
      <c r="J5430" s="3111">
        <v>6</v>
      </c>
      <c r="K5430" s="3111">
        <v>7</v>
      </c>
      <c r="L5430" s="3111">
        <v>8</v>
      </c>
      <c r="M5430" s="3111">
        <v>9</v>
      </c>
      <c r="N5430" s="3111">
        <v>10</v>
      </c>
      <c r="O5430" s="3111">
        <v>11</v>
      </c>
      <c r="P5430" s="3111">
        <v>12</v>
      </c>
      <c r="Q5430" s="3111">
        <v>13</v>
      </c>
      <c r="R5430" s="3111">
        <v>14</v>
      </c>
      <c r="S5430" s="3111">
        <v>15</v>
      </c>
      <c r="T5430" s="3111">
        <v>16</v>
      </c>
      <c r="U5430" s="3111">
        <v>17</v>
      </c>
      <c r="V5430" s="3111">
        <v>18</v>
      </c>
      <c r="W5430" s="3111">
        <v>19</v>
      </c>
      <c r="X5430" s="3111">
        <v>20</v>
      </c>
      <c r="Y5430" s="3111">
        <v>21</v>
      </c>
      <c r="Z5430" s="1752">
        <v>22</v>
      </c>
      <c r="AA5430" s="1752">
        <v>23</v>
      </c>
      <c r="AB5430" s="1752">
        <v>24</v>
      </c>
      <c r="AC5430" s="2596"/>
      <c r="AD5430" s="217"/>
      <c r="AE5430" s="217"/>
      <c r="AF5430" s="217"/>
      <c r="AJ5430" s="714"/>
      <c r="AK5430" s="714"/>
      <c r="AL5430" s="714"/>
      <c r="AM5430" s="714"/>
    </row>
    <row r="5431" spans="1:40" s="181" customFormat="1" x14ac:dyDescent="0.25">
      <c r="A5431" s="577" t="s">
        <v>10</v>
      </c>
      <c r="B5431" s="350"/>
      <c r="C5431" s="1077"/>
      <c r="D5431" s="236"/>
      <c r="E5431" s="841">
        <v>5</v>
      </c>
      <c r="F5431" s="350">
        <v>5</v>
      </c>
      <c r="G5431" s="350">
        <v>5</v>
      </c>
      <c r="H5431" s="487">
        <v>5</v>
      </c>
      <c r="I5431" s="487">
        <v>5</v>
      </c>
      <c r="J5431" s="487">
        <v>5</v>
      </c>
      <c r="K5431" s="487">
        <v>5</v>
      </c>
      <c r="L5431" s="487">
        <v>5</v>
      </c>
      <c r="M5431" s="487">
        <v>5</v>
      </c>
      <c r="N5431" s="487">
        <v>5</v>
      </c>
      <c r="O5431" s="487">
        <v>5</v>
      </c>
      <c r="P5431" s="487">
        <v>5</v>
      </c>
      <c r="Q5431" s="487">
        <v>5</v>
      </c>
      <c r="R5431" s="487">
        <v>5</v>
      </c>
      <c r="S5431" s="487">
        <v>5</v>
      </c>
      <c r="T5431" s="487">
        <v>5</v>
      </c>
      <c r="U5431" s="487">
        <v>5</v>
      </c>
      <c r="V5431" s="487">
        <v>5</v>
      </c>
      <c r="W5431" s="487">
        <v>5</v>
      </c>
      <c r="X5431" s="487">
        <v>5</v>
      </c>
      <c r="Y5431" s="487">
        <v>5</v>
      </c>
      <c r="Z5431" s="350">
        <v>5</v>
      </c>
      <c r="AA5431" s="350">
        <v>5</v>
      </c>
      <c r="AB5431" s="2003">
        <v>5</v>
      </c>
      <c r="AC5431" s="858"/>
      <c r="AJ5431" s="714"/>
      <c r="AK5431" s="714"/>
      <c r="AL5431" s="714"/>
      <c r="AM5431" s="714"/>
    </row>
    <row r="5432" spans="1:40" s="181" customFormat="1" ht="16.5" thickBot="1" x14ac:dyDescent="0.3">
      <c r="A5432" s="580" t="s">
        <v>11</v>
      </c>
      <c r="B5432" s="1668"/>
      <c r="C5432" s="1021"/>
      <c r="D5432" s="141"/>
      <c r="E5432" s="769">
        <v>2</v>
      </c>
      <c r="F5432" s="1668">
        <v>2</v>
      </c>
      <c r="G5432" s="1668">
        <v>2</v>
      </c>
      <c r="H5432" s="490">
        <v>2</v>
      </c>
      <c r="I5432" s="490">
        <v>2</v>
      </c>
      <c r="J5432" s="490">
        <v>2</v>
      </c>
      <c r="K5432" s="490">
        <v>2</v>
      </c>
      <c r="L5432" s="490">
        <v>2</v>
      </c>
      <c r="M5432" s="490">
        <v>2</v>
      </c>
      <c r="N5432" s="490">
        <v>2</v>
      </c>
      <c r="O5432" s="490">
        <v>2</v>
      </c>
      <c r="P5432" s="490">
        <v>2</v>
      </c>
      <c r="Q5432" s="490">
        <v>2</v>
      </c>
      <c r="R5432" s="490">
        <v>2</v>
      </c>
      <c r="S5432" s="490">
        <v>2</v>
      </c>
      <c r="T5432" s="490">
        <v>2</v>
      </c>
      <c r="U5432" s="490">
        <v>2</v>
      </c>
      <c r="V5432" s="490">
        <v>2</v>
      </c>
      <c r="W5432" s="490">
        <v>2</v>
      </c>
      <c r="X5432" s="490">
        <v>2</v>
      </c>
      <c r="Y5432" s="490">
        <v>2</v>
      </c>
      <c r="Z5432" s="1668">
        <v>2</v>
      </c>
      <c r="AA5432" s="1668">
        <v>2</v>
      </c>
      <c r="AB5432" s="2004">
        <v>2</v>
      </c>
      <c r="AC5432" s="862"/>
      <c r="AJ5432" s="878"/>
      <c r="AK5432" s="878"/>
      <c r="AL5432" s="781"/>
      <c r="AM5432" s="878"/>
      <c r="AN5432" s="784"/>
    </row>
    <row r="5433" spans="1:40" s="181" customFormat="1" x14ac:dyDescent="0.25">
      <c r="A5433" s="3595" t="s">
        <v>45</v>
      </c>
      <c r="B5433" s="3736" t="s">
        <v>12</v>
      </c>
      <c r="C5433" s="125" t="s">
        <v>13</v>
      </c>
      <c r="D5433" s="122" t="s">
        <v>811</v>
      </c>
      <c r="E5433" s="325">
        <v>417.6</v>
      </c>
      <c r="F5433" s="321">
        <v>374.4</v>
      </c>
      <c r="G5433" s="321">
        <v>337.2</v>
      </c>
      <c r="H5433" s="3308">
        <v>336</v>
      </c>
      <c r="I5433" s="321">
        <v>355.2</v>
      </c>
      <c r="J5433" s="321">
        <v>394.8</v>
      </c>
      <c r="K5433" s="321">
        <v>543.6</v>
      </c>
      <c r="L5433" s="321">
        <v>620.4</v>
      </c>
      <c r="M5433" s="321">
        <v>673.2</v>
      </c>
      <c r="N5433" s="3308">
        <v>694.8</v>
      </c>
      <c r="O5433" s="321">
        <v>661.2</v>
      </c>
      <c r="P5433" s="321">
        <v>678</v>
      </c>
      <c r="Q5433" s="321">
        <v>578.4</v>
      </c>
      <c r="R5433" s="321">
        <v>649.20000000000005</v>
      </c>
      <c r="S5433" s="321">
        <v>627.6</v>
      </c>
      <c r="T5433" s="321">
        <v>678</v>
      </c>
      <c r="U5433" s="321">
        <v>638.4</v>
      </c>
      <c r="V5433" s="3308">
        <v>628.79999999999995</v>
      </c>
      <c r="W5433" s="321">
        <v>601.20000000000005</v>
      </c>
      <c r="X5433" s="321">
        <v>577.20000000000005</v>
      </c>
      <c r="Y5433" s="321">
        <v>584.4</v>
      </c>
      <c r="Z5433" s="321">
        <v>568.79999999999995</v>
      </c>
      <c r="AA5433" s="321">
        <v>464.4</v>
      </c>
      <c r="AB5433" s="428">
        <v>406.8</v>
      </c>
      <c r="AC5433" s="572">
        <f>SUM(E5433:AB5433)</f>
        <v>13089.599999999999</v>
      </c>
      <c r="AD5433" s="70">
        <v>6300</v>
      </c>
      <c r="AE5433" s="71">
        <v>100</v>
      </c>
      <c r="AF5433" s="72">
        <v>120</v>
      </c>
      <c r="AJ5433" s="879"/>
      <c r="AK5433" s="880"/>
      <c r="AL5433" s="879"/>
      <c r="AM5433" s="781"/>
      <c r="AN5433" s="784"/>
    </row>
    <row r="5434" spans="1:40" s="181" customFormat="1" x14ac:dyDescent="0.25">
      <c r="A5434" s="3570"/>
      <c r="B5434" s="3571"/>
      <c r="C5434" s="123" t="s">
        <v>14</v>
      </c>
      <c r="D5434" s="108" t="s">
        <v>811</v>
      </c>
      <c r="E5434" s="307">
        <v>176.4</v>
      </c>
      <c r="F5434" s="308">
        <v>177.6</v>
      </c>
      <c r="G5434" s="308">
        <v>156</v>
      </c>
      <c r="H5434" s="3302">
        <v>154.80000000000001</v>
      </c>
      <c r="I5434" s="308">
        <v>156</v>
      </c>
      <c r="J5434" s="308">
        <v>163.19999999999999</v>
      </c>
      <c r="K5434" s="308">
        <v>176.4</v>
      </c>
      <c r="L5434" s="308">
        <v>160.80000000000001</v>
      </c>
      <c r="M5434" s="308">
        <v>223.2</v>
      </c>
      <c r="N5434" s="3302">
        <v>314.39999999999998</v>
      </c>
      <c r="O5434" s="308">
        <v>258</v>
      </c>
      <c r="P5434" s="308">
        <v>327.60000000000002</v>
      </c>
      <c r="Q5434" s="308">
        <v>172.8</v>
      </c>
      <c r="R5434" s="308">
        <v>324</v>
      </c>
      <c r="S5434" s="308">
        <v>262.8</v>
      </c>
      <c r="T5434" s="308">
        <v>290.39999999999998</v>
      </c>
      <c r="U5434" s="308">
        <v>172.8</v>
      </c>
      <c r="V5434" s="3302">
        <v>175.2</v>
      </c>
      <c r="W5434" s="308">
        <v>154.80000000000001</v>
      </c>
      <c r="X5434" s="308">
        <v>151.19999999999999</v>
      </c>
      <c r="Y5434" s="308">
        <v>170.4</v>
      </c>
      <c r="Z5434" s="308">
        <v>174</v>
      </c>
      <c r="AA5434" s="308">
        <v>150</v>
      </c>
      <c r="AB5434" s="309">
        <v>147.6</v>
      </c>
      <c r="AC5434" s="133">
        <f>SUM(E5434:AB5434)</f>
        <v>4790.4000000000005</v>
      </c>
      <c r="AD5434" s="73"/>
      <c r="AE5434" s="155"/>
      <c r="AF5434" s="74"/>
      <c r="AJ5434" s="781"/>
      <c r="AK5434" s="781"/>
      <c r="AL5434" s="781"/>
      <c r="AM5434" s="781"/>
      <c r="AN5434" s="784"/>
    </row>
    <row r="5435" spans="1:40" s="181" customFormat="1" x14ac:dyDescent="0.25">
      <c r="A5435" s="3570"/>
      <c r="B5435" s="3571"/>
      <c r="C5435" s="123" t="s">
        <v>15</v>
      </c>
      <c r="D5435" s="108" t="s">
        <v>54</v>
      </c>
      <c r="E5435" s="326">
        <v>25</v>
      </c>
      <c r="F5435" s="327">
        <v>22</v>
      </c>
      <c r="G5435" s="327">
        <v>20</v>
      </c>
      <c r="H5435" s="3303">
        <v>21</v>
      </c>
      <c r="I5435" s="327">
        <v>23</v>
      </c>
      <c r="J5435" s="327">
        <v>27</v>
      </c>
      <c r="K5435" s="327">
        <v>30</v>
      </c>
      <c r="L5435" s="327">
        <v>36</v>
      </c>
      <c r="M5435" s="327">
        <v>42</v>
      </c>
      <c r="N5435" s="3303">
        <v>41</v>
      </c>
      <c r="O5435" s="327">
        <v>36</v>
      </c>
      <c r="P5435" s="327">
        <v>36</v>
      </c>
      <c r="Q5435" s="327">
        <v>34</v>
      </c>
      <c r="R5435" s="327">
        <v>37</v>
      </c>
      <c r="S5435" s="327">
        <v>41</v>
      </c>
      <c r="T5435" s="327">
        <v>36</v>
      </c>
      <c r="U5435" s="327">
        <v>37</v>
      </c>
      <c r="V5435" s="3303">
        <v>36</v>
      </c>
      <c r="W5435" s="327">
        <v>34</v>
      </c>
      <c r="X5435" s="327">
        <v>33</v>
      </c>
      <c r="Y5435" s="327">
        <v>34</v>
      </c>
      <c r="Z5435" s="327">
        <v>33</v>
      </c>
      <c r="AA5435" s="327">
        <v>26</v>
      </c>
      <c r="AB5435" s="296">
        <v>23</v>
      </c>
      <c r="AC5435" s="133">
        <f>AVERAGE(E5435:AB5435)</f>
        <v>31.791666666666668</v>
      </c>
      <c r="AD5435" s="76">
        <f>SQRT(MAX((E5433*E5433+E5434*E5434),(F5433*F5433+F5434*F5434),(G5433*G5433+G5434*G5434),(H5433*H5433+H5434*H5434),(I5433*I5433+I5434*I5434),(J5433*J5433+J5434*J5434),(K5433*K5433+K5434*K5434),(L5433*L5433+L5434*L5434),(M5433*M5433+M5434*M5434),(N5433*N5433+N5434*N5434),(O5433*O5433+O5434*O5434),(P5433*P5433+P5434*P5434),(R5433*R5433+R5434*R5434),(S5433*S5433+S5434*S5434),(T5433*T5433+T5434*T5434),(U5433*U5433+U5434*U5434),(V5433*V5433+V5434*V5434),(W5433*W5433+W5434*W5434),(X5433*X5433+X5434*X5434),(V5433*V5433+V5434*V5434),(Z5433*Z5433+Z5434*Z5434),(AA5433*AA5433+AA5434*AA5434),(AB5433*AB5433+AB5434*AB5434)))/AD5433</f>
        <v>0.12105132810622599</v>
      </c>
      <c r="AE5435" s="76">
        <f>SQRT(MAX((E5433*E5433+E5434*E5434),(F5433*F5433+F5434*F5434),(G5433*G5433+G5434*G5434),(H5433*H5433+H5434*H5434),(I5433*I5433+I5434*I5434),(J5433*J5433+J5434*J5434),(K5433*K5433+K5434*K5434),(L5433*L5433+L5434*L5434),(M5433*M5433+M5434*M5434),(N5433*N5433+N5434*N5434),(O5433*O5433+O5434*O5434),(P5433*P5433+P5434*P5434),(R5433*R5433+R5434*R5434),(S5433*S5433+S5434*S5434),(T5433*T5433+T5434*T5434),(U5433*U5433+U5434*U5434),(V5433*V5433+V5434*V5434),(W5433*W5433+W5434*W5434),(X5433*X5433+X5434*X5434),(V5433*V5433+V5434*V5434),(Z5433*Z5433+Z5434*Z5434),(AA5433*AA5433+AA5434*AA5434),(AB5433*AB5433+AB5434*AB5434)))/AD5433</f>
        <v>0.12105132810622599</v>
      </c>
      <c r="AF5435" s="77"/>
      <c r="AJ5435" s="781"/>
      <c r="AK5435" s="781"/>
      <c r="AL5435" s="781"/>
      <c r="AM5435" s="781"/>
      <c r="AN5435" s="784"/>
    </row>
    <row r="5436" spans="1:40" s="181" customFormat="1" ht="16.5" thickBot="1" x14ac:dyDescent="0.3">
      <c r="A5436" s="3570"/>
      <c r="B5436" s="3571"/>
      <c r="C5436" s="123" t="s">
        <v>17</v>
      </c>
      <c r="D5436" s="108"/>
      <c r="E5436" s="313">
        <f t="shared" ref="E5436:AB5436" si="1850">E5434/E5433</f>
        <v>0.42241379310344829</v>
      </c>
      <c r="F5436" s="314">
        <f t="shared" si="1850"/>
        <v>0.47435897435897439</v>
      </c>
      <c r="G5436" s="314">
        <f t="shared" si="1850"/>
        <v>0.46263345195729538</v>
      </c>
      <c r="H5436" s="3310">
        <f t="shared" si="1850"/>
        <v>0.46071428571428574</v>
      </c>
      <c r="I5436" s="314">
        <f t="shared" si="1850"/>
        <v>0.4391891891891892</v>
      </c>
      <c r="J5436" s="314">
        <f t="shared" si="1850"/>
        <v>0.41337386018237077</v>
      </c>
      <c r="K5436" s="314">
        <f t="shared" si="1850"/>
        <v>0.32450331125827814</v>
      </c>
      <c r="L5436" s="314">
        <f t="shared" si="1850"/>
        <v>0.25918762088974856</v>
      </c>
      <c r="M5436" s="314">
        <f t="shared" si="1850"/>
        <v>0.33155080213903737</v>
      </c>
      <c r="N5436" s="3310">
        <f t="shared" si="1850"/>
        <v>0.4525043177892919</v>
      </c>
      <c r="O5436" s="314">
        <f t="shared" si="1850"/>
        <v>0.39019963702359345</v>
      </c>
      <c r="P5436" s="314">
        <f t="shared" si="1850"/>
        <v>0.48318584070796461</v>
      </c>
      <c r="Q5436" s="314">
        <f t="shared" si="1850"/>
        <v>0.29875518672199175</v>
      </c>
      <c r="R5436" s="314">
        <f t="shared" si="1850"/>
        <v>0.49907578558225507</v>
      </c>
      <c r="S5436" s="314">
        <f t="shared" si="1850"/>
        <v>0.41873804971319312</v>
      </c>
      <c r="T5436" s="314">
        <f t="shared" si="1850"/>
        <v>0.42831858407079643</v>
      </c>
      <c r="U5436" s="314">
        <f t="shared" si="1850"/>
        <v>0.27067669172932335</v>
      </c>
      <c r="V5436" s="3310">
        <f t="shared" si="1850"/>
        <v>0.2786259541984733</v>
      </c>
      <c r="W5436" s="314">
        <f t="shared" si="1850"/>
        <v>0.25748502994011974</v>
      </c>
      <c r="X5436" s="314">
        <f t="shared" si="1850"/>
        <v>0.26195426195426191</v>
      </c>
      <c r="Y5436" s="314">
        <f>Y5434/Y5433</f>
        <v>0.29158110882956884</v>
      </c>
      <c r="Z5436" s="314">
        <f t="shared" si="1850"/>
        <v>0.30590717299578063</v>
      </c>
      <c r="AA5436" s="314">
        <f t="shared" si="1850"/>
        <v>0.32299741602067183</v>
      </c>
      <c r="AB5436" s="315">
        <f t="shared" si="1850"/>
        <v>0.3628318584070796</v>
      </c>
      <c r="AC5436" s="432">
        <f>MAX(E5436:AB5436)</f>
        <v>0.49907578558225507</v>
      </c>
      <c r="AD5436" s="1405">
        <f>MAX(E5435:AB5435)/(AD5433/(SQRT(3)*AD5452))</f>
        <v>0.12101261642214553</v>
      </c>
      <c r="AE5436" s="1406">
        <f>MAX(E5435:AB5435)/(AD5433/(SQRT(3)*AD5452))</f>
        <v>0.12101261642214553</v>
      </c>
      <c r="AF5436" s="74"/>
      <c r="AJ5436" s="781"/>
      <c r="AK5436" s="781"/>
      <c r="AL5436" s="781"/>
      <c r="AM5436" s="781"/>
      <c r="AN5436" s="784"/>
    </row>
    <row r="5437" spans="1:40" s="181" customFormat="1" hidden="1" x14ac:dyDescent="0.25">
      <c r="A5437" s="1991"/>
      <c r="B5437" s="1705"/>
      <c r="C5437" s="124" t="s">
        <v>18</v>
      </c>
      <c r="D5437" s="108"/>
      <c r="E5437" s="81"/>
      <c r="F5437" s="155"/>
      <c r="G5437" s="155"/>
      <c r="H5437" s="3306"/>
      <c r="I5437" s="155"/>
      <c r="J5437" s="155"/>
      <c r="K5437" s="155"/>
      <c r="L5437" s="155"/>
      <c r="M5437" s="155"/>
      <c r="N5437" s="3306"/>
      <c r="O5437" s="155"/>
      <c r="P5437" s="155"/>
      <c r="Q5437" s="155"/>
      <c r="R5437" s="155"/>
      <c r="S5437" s="155"/>
      <c r="T5437" s="155"/>
      <c r="U5437" s="155"/>
      <c r="V5437" s="3306"/>
      <c r="W5437" s="155"/>
      <c r="X5437" s="155"/>
      <c r="Y5437" s="155"/>
      <c r="Z5437" s="155"/>
      <c r="AA5437" s="155"/>
      <c r="AB5437" s="74"/>
      <c r="AC5437" s="132"/>
      <c r="AD5437" s="73"/>
      <c r="AE5437" s="155"/>
      <c r="AF5437" s="74"/>
      <c r="AJ5437" s="781"/>
      <c r="AK5437" s="781"/>
      <c r="AL5437" s="781"/>
      <c r="AM5437" s="781"/>
      <c r="AN5437" s="784"/>
    </row>
    <row r="5438" spans="1:40" s="181" customFormat="1" hidden="1" x14ac:dyDescent="0.25">
      <c r="A5438" s="1991"/>
      <c r="B5438" s="1705"/>
      <c r="C5438" s="124" t="s">
        <v>19</v>
      </c>
      <c r="D5438" s="108"/>
      <c r="E5438" s="81"/>
      <c r="F5438" s="155"/>
      <c r="G5438" s="155"/>
      <c r="H5438" s="3306"/>
      <c r="I5438" s="155"/>
      <c r="J5438" s="155"/>
      <c r="K5438" s="155"/>
      <c r="L5438" s="155"/>
      <c r="M5438" s="155"/>
      <c r="N5438" s="3306"/>
      <c r="O5438" s="155"/>
      <c r="P5438" s="155"/>
      <c r="Q5438" s="155"/>
      <c r="R5438" s="155"/>
      <c r="S5438" s="155"/>
      <c r="T5438" s="155"/>
      <c r="U5438" s="155"/>
      <c r="V5438" s="3306"/>
      <c r="W5438" s="155"/>
      <c r="X5438" s="155"/>
      <c r="Y5438" s="155"/>
      <c r="Z5438" s="155"/>
      <c r="AA5438" s="155"/>
      <c r="AB5438" s="74"/>
      <c r="AC5438" s="132"/>
      <c r="AD5438" s="73"/>
      <c r="AE5438" s="155"/>
      <c r="AF5438" s="74"/>
      <c r="AH5438" s="781"/>
      <c r="AI5438" s="782"/>
      <c r="AJ5438" s="783"/>
      <c r="AK5438" s="783"/>
      <c r="AL5438" s="332"/>
      <c r="AM5438" s="784"/>
      <c r="AN5438" s="784"/>
    </row>
    <row r="5439" spans="1:40" s="181" customFormat="1" ht="16.5" hidden="1" thickBot="1" x14ac:dyDescent="0.3">
      <c r="A5439" s="2025" t="s">
        <v>42</v>
      </c>
      <c r="B5439" s="2336"/>
      <c r="C5439" s="2332"/>
      <c r="D5439" s="128"/>
      <c r="E5439" s="178">
        <f>SQRT(E5433*E5433+E5434*E5434)/E5452/1.73</f>
        <v>24.767447040998263</v>
      </c>
      <c r="F5439" s="179">
        <f t="shared" ref="F5439:AB5439" si="1851">SQRT(F5433*F5433+F5434*F5434)/F5452/1.73</f>
        <v>22.575912385166998</v>
      </c>
      <c r="G5439" s="179">
        <f t="shared" si="1851"/>
        <v>20.184337182622439</v>
      </c>
      <c r="H5439" s="3307">
        <f t="shared" si="1851"/>
        <v>20.003819922881664</v>
      </c>
      <c r="I5439" s="79">
        <f t="shared" si="1851"/>
        <v>21.036298674967941</v>
      </c>
      <c r="J5439" s="79">
        <f t="shared" si="1851"/>
        <v>23.252108323804677</v>
      </c>
      <c r="K5439" s="79">
        <f t="shared" si="1851"/>
        <v>31.106373654702782</v>
      </c>
      <c r="L5439" s="79">
        <f t="shared" si="1851"/>
        <v>35.114921633754527</v>
      </c>
      <c r="M5439" s="79">
        <f t="shared" si="1851"/>
        <v>39.686672035636306</v>
      </c>
      <c r="N5439" s="3307">
        <f t="shared" si="1851"/>
        <v>42.427599184922343</v>
      </c>
      <c r="O5439" s="79">
        <f t="shared" si="1851"/>
        <v>39.372543010087085</v>
      </c>
      <c r="P5439" s="79">
        <f t="shared" si="1851"/>
        <v>41.731435476948128</v>
      </c>
      <c r="Q5439" s="79">
        <f t="shared" si="1851"/>
        <v>33.043266767641157</v>
      </c>
      <c r="R5439" s="79">
        <f t="shared" si="1851"/>
        <v>40.249383455930491</v>
      </c>
      <c r="S5439" s="79">
        <f t="shared" si="1851"/>
        <v>37.853263653926639</v>
      </c>
      <c r="T5439" s="79">
        <f t="shared" si="1851"/>
        <v>41.073569196553791</v>
      </c>
      <c r="U5439" s="79">
        <f t="shared" si="1851"/>
        <v>37.044244134680781</v>
      </c>
      <c r="V5439" s="3307">
        <f t="shared" si="1851"/>
        <v>36.245243778728394</v>
      </c>
      <c r="W5439" s="79">
        <f t="shared" si="1851"/>
        <v>34.405507457325399</v>
      </c>
      <c r="X5439" s="79">
        <f t="shared" si="1851"/>
        <v>33.163360828206287</v>
      </c>
      <c r="Y5439" s="79">
        <f>SQRT(Y5433*Y5433+Y5434*Y5434)/Y5452/1.73</f>
        <v>33.67182022249888</v>
      </c>
      <c r="Z5439" s="179">
        <f t="shared" si="1851"/>
        <v>33.155825751290834</v>
      </c>
      <c r="AA5439" s="179">
        <f t="shared" si="1851"/>
        <v>27.202966195245004</v>
      </c>
      <c r="AB5439" s="180">
        <f t="shared" si="1851"/>
        <v>23.868714980704624</v>
      </c>
      <c r="AC5439" s="109">
        <f>AVERAGE(E5439:AB5439)</f>
        <v>32.176526456217736</v>
      </c>
      <c r="AD5439" s="96">
        <f>(AC5435-AC5439)/AC5435</f>
        <v>-1.2105681453768868E-2</v>
      </c>
      <c r="AE5439" s="79"/>
      <c r="AF5439" s="80"/>
      <c r="AJ5439" s="878"/>
      <c r="AK5439" s="878"/>
      <c r="AL5439" s="781"/>
      <c r="AM5439" s="878"/>
      <c r="AN5439" s="784"/>
    </row>
    <row r="5440" spans="1:40" s="181" customFormat="1" x14ac:dyDescent="0.25">
      <c r="A5440" s="3572" t="s">
        <v>275</v>
      </c>
      <c r="B5440" s="3573" t="s">
        <v>20</v>
      </c>
      <c r="C5440" s="121" t="s">
        <v>13</v>
      </c>
      <c r="D5440" s="113" t="s">
        <v>811</v>
      </c>
      <c r="E5440" s="306">
        <v>745.2</v>
      </c>
      <c r="F5440" s="71">
        <v>715.2</v>
      </c>
      <c r="G5440" s="71">
        <v>682.8</v>
      </c>
      <c r="H5440" s="3301">
        <v>656.4</v>
      </c>
      <c r="I5440" s="71">
        <v>661.2</v>
      </c>
      <c r="J5440" s="71">
        <v>703.2</v>
      </c>
      <c r="K5440" s="71">
        <v>775.2</v>
      </c>
      <c r="L5440" s="71">
        <v>853.2</v>
      </c>
      <c r="M5440" s="71">
        <v>856.8</v>
      </c>
      <c r="N5440" s="3301">
        <v>854.4</v>
      </c>
      <c r="O5440" s="71">
        <v>847.2</v>
      </c>
      <c r="P5440" s="71">
        <v>848.4</v>
      </c>
      <c r="Q5440" s="71">
        <v>825.6</v>
      </c>
      <c r="R5440" s="71">
        <v>858</v>
      </c>
      <c r="S5440" s="71">
        <v>883.2</v>
      </c>
      <c r="T5440" s="71">
        <v>920.4</v>
      </c>
      <c r="U5440" s="71">
        <v>934.8</v>
      </c>
      <c r="V5440" s="3301">
        <v>978</v>
      </c>
      <c r="W5440" s="71">
        <v>918</v>
      </c>
      <c r="X5440" s="71">
        <v>924</v>
      </c>
      <c r="Y5440" s="71">
        <v>916.8</v>
      </c>
      <c r="Z5440" s="71">
        <v>877.2</v>
      </c>
      <c r="AA5440" s="71">
        <v>852</v>
      </c>
      <c r="AB5440" s="72">
        <v>789.6</v>
      </c>
      <c r="AC5440" s="131">
        <f>SUM(E5440:AB5440)</f>
        <v>19876.799999999996</v>
      </c>
      <c r="AD5440" s="70">
        <v>6300</v>
      </c>
      <c r="AE5440" s="71">
        <v>100</v>
      </c>
      <c r="AF5440" s="72">
        <v>120</v>
      </c>
      <c r="AJ5440" s="879"/>
      <c r="AK5440" s="880"/>
      <c r="AL5440" s="879"/>
      <c r="AM5440" s="781"/>
      <c r="AN5440" s="784"/>
    </row>
    <row r="5441" spans="1:40" s="181" customFormat="1" x14ac:dyDescent="0.25">
      <c r="A5441" s="3570"/>
      <c r="B5441" s="3571"/>
      <c r="C5441" s="123" t="s">
        <v>14</v>
      </c>
      <c r="D5441" s="108" t="s">
        <v>811</v>
      </c>
      <c r="E5441" s="307">
        <v>337.2</v>
      </c>
      <c r="F5441" s="308">
        <v>349.2</v>
      </c>
      <c r="G5441" s="308">
        <v>340.8</v>
      </c>
      <c r="H5441" s="3302">
        <v>334.8</v>
      </c>
      <c r="I5441" s="308">
        <v>342</v>
      </c>
      <c r="J5441" s="308">
        <v>337.2</v>
      </c>
      <c r="K5441" s="308">
        <v>339.6</v>
      </c>
      <c r="L5441" s="308">
        <v>345.6</v>
      </c>
      <c r="M5441" s="308">
        <v>334.8</v>
      </c>
      <c r="N5441" s="3302">
        <v>316.8</v>
      </c>
      <c r="O5441" s="308">
        <v>328.8</v>
      </c>
      <c r="P5441" s="308">
        <v>332.4</v>
      </c>
      <c r="Q5441" s="308">
        <v>313.2</v>
      </c>
      <c r="R5441" s="308">
        <v>327.60000000000002</v>
      </c>
      <c r="S5441" s="308">
        <v>326.39999999999998</v>
      </c>
      <c r="T5441" s="308">
        <v>340.8</v>
      </c>
      <c r="U5441" s="308">
        <v>328.8</v>
      </c>
      <c r="V5441" s="3302">
        <v>338.4</v>
      </c>
      <c r="W5441" s="308">
        <v>310.8</v>
      </c>
      <c r="X5441" s="308">
        <v>327.60000000000002</v>
      </c>
      <c r="Y5441" s="308">
        <v>325.2</v>
      </c>
      <c r="Z5441" s="308">
        <v>332.4</v>
      </c>
      <c r="AA5441" s="308">
        <v>326.39999999999998</v>
      </c>
      <c r="AB5441" s="309">
        <v>322.8</v>
      </c>
      <c r="AC5441" s="133">
        <f>SUM(E5441:AB5441)</f>
        <v>7959.6</v>
      </c>
      <c r="AD5441" s="73"/>
      <c r="AE5441" s="155"/>
      <c r="AF5441" s="74"/>
      <c r="AJ5441" s="781"/>
      <c r="AK5441" s="781"/>
      <c r="AL5441" s="781"/>
      <c r="AM5441" s="781"/>
      <c r="AN5441" s="784"/>
    </row>
    <row r="5442" spans="1:40" s="181" customFormat="1" x14ac:dyDescent="0.25">
      <c r="A5442" s="3570"/>
      <c r="B5442" s="3571"/>
      <c r="C5442" s="123" t="s">
        <v>15</v>
      </c>
      <c r="D5442" s="108" t="s">
        <v>54</v>
      </c>
      <c r="E5442" s="1697">
        <v>45</v>
      </c>
      <c r="F5442" s="1699">
        <v>44</v>
      </c>
      <c r="G5442" s="1699">
        <v>42</v>
      </c>
      <c r="H5442" s="3312">
        <v>40</v>
      </c>
      <c r="I5442" s="1699">
        <v>41</v>
      </c>
      <c r="J5442" s="1699">
        <v>44</v>
      </c>
      <c r="K5442" s="1699">
        <v>50</v>
      </c>
      <c r="L5442" s="1699">
        <v>55</v>
      </c>
      <c r="M5442" s="1699">
        <v>50</v>
      </c>
      <c r="N5442" s="3312">
        <v>53</v>
      </c>
      <c r="O5442" s="1699">
        <v>52</v>
      </c>
      <c r="P5442" s="1699">
        <v>51</v>
      </c>
      <c r="Q5442" s="1699">
        <v>51</v>
      </c>
      <c r="R5442" s="1699">
        <v>54</v>
      </c>
      <c r="S5442" s="1699">
        <v>56</v>
      </c>
      <c r="T5442" s="1699">
        <v>57</v>
      </c>
      <c r="U5442" s="1699">
        <v>57</v>
      </c>
      <c r="V5442" s="3312">
        <v>58</v>
      </c>
      <c r="W5442" s="1699">
        <v>54</v>
      </c>
      <c r="X5442" s="1699">
        <v>53</v>
      </c>
      <c r="Y5442" s="1699">
        <v>51</v>
      </c>
      <c r="Z5442" s="1699">
        <v>53</v>
      </c>
      <c r="AA5442" s="1699">
        <v>51</v>
      </c>
      <c r="AB5442" s="2116">
        <v>48</v>
      </c>
      <c r="AC5442" s="133">
        <f>AVERAGE(E5442:AB5442)</f>
        <v>50.416666666666664</v>
      </c>
      <c r="AD5442" s="76">
        <f>SQRT(MAX((E5440*E5440+E5441*E5441),(F5440*F5440+F5441*F5441),(G5440*G5440+G5441*G5441),(H5440*H5440+H5441*H5441),(I5440*I5440+I5441*I5441),(J5440*J5440+J5441*J5441),(K5440*K5440+K5441*K5441),(L5440*L5440+L5441*L5441),(M5440*M5440+M5441*M5441),(N5440*N5440+N5441*N5441),(O5440*O5440+O5441*O5441),(P5440*P5440+P5441*P5441),(R5440*R5440+R5441*R5441),(S5440*S5440+S5441*S5441),(T5440*T5440+T5441*T5441),(U5440*U5440+U5441*U5441),(V5440*V5440+V5441*V5441),(W5440*W5440+W5441*W5441),(X5440*X5440+X5441*X5441),(V5440*V5440+V5441*V5441),(Z5440*Z5440+Z5441*Z5441),(AA5440*AA5440+AA5441*AA5441),(AB5440*AB5440+AB5441*AB5441)))/AD5440</f>
        <v>0.16426834966891171</v>
      </c>
      <c r="AE5442" s="76">
        <f>SQRT(MAX((E5440*E5440+E5441*E5441),(F5440*F5440+F5441*F5441),(G5440*G5440+G5441*G5441),(H5440*H5440+H5441*H5441),(I5440*I5440+I5441*I5441),(J5440*J5440+J5441*J5441),(K5440*K5440+K5441*K5441),(L5440*L5440+L5441*L5441),(M5440*M5440+M5441*M5441),(N5440*N5440+N5441*N5441),(O5440*O5440+O5441*O5441),(P5440*P5440+P5441*P5441),(R5440*R5440+R5441*R5441),(S5440*S5440+S5441*S5441),(T5440*T5440+T5441*T5441),(U5440*U5440+U5441*U5441),(V5440*V5440+V5441*V5441),(W5440*W5440+W5441*W5441),(X5440*X5440+X5441*X5441),(V5440*V5440+V5441*V5441),(Z5440*Z5440+Z5441*Z5441),(AA5440*AA5440+AA5441*AA5441),(AB5440*AB5440+AB5441*AB5441)))/AD5440</f>
        <v>0.16426834966891171</v>
      </c>
      <c r="AF5442" s="77"/>
      <c r="AJ5442" s="781"/>
      <c r="AK5442" s="781"/>
      <c r="AL5442" s="781"/>
      <c r="AM5442" s="781"/>
      <c r="AN5442" s="784"/>
    </row>
    <row r="5443" spans="1:40" s="181" customFormat="1" ht="16.5" thickBot="1" x14ac:dyDescent="0.3">
      <c r="A5443" s="3570"/>
      <c r="B5443" s="3571"/>
      <c r="C5443" s="123" t="s">
        <v>17</v>
      </c>
      <c r="D5443" s="108"/>
      <c r="E5443" s="313">
        <f t="shared" ref="E5443:AB5443" si="1852">E5441/E5440</f>
        <v>0.45249597423510463</v>
      </c>
      <c r="F5443" s="314">
        <f t="shared" si="1852"/>
        <v>0.48825503355704691</v>
      </c>
      <c r="G5443" s="314">
        <f t="shared" si="1852"/>
        <v>0.49912126537785595</v>
      </c>
      <c r="H5443" s="3310">
        <f t="shared" si="1852"/>
        <v>0.51005484460694706</v>
      </c>
      <c r="I5443" s="314">
        <f t="shared" si="1852"/>
        <v>0.51724137931034475</v>
      </c>
      <c r="J5443" s="314">
        <f t="shared" si="1852"/>
        <v>0.47952218430034127</v>
      </c>
      <c r="K5443" s="314">
        <f t="shared" si="1852"/>
        <v>0.43808049535603716</v>
      </c>
      <c r="L5443" s="314">
        <f t="shared" si="1852"/>
        <v>0.4050632911392405</v>
      </c>
      <c r="M5443" s="314">
        <f t="shared" si="1852"/>
        <v>0.39075630252100846</v>
      </c>
      <c r="N5443" s="3310">
        <f t="shared" si="1852"/>
        <v>0.3707865168539326</v>
      </c>
      <c r="O5443" s="314">
        <f t="shared" si="1852"/>
        <v>0.38810198300283283</v>
      </c>
      <c r="P5443" s="314">
        <f t="shared" si="1852"/>
        <v>0.39179632248939178</v>
      </c>
      <c r="Q5443" s="314">
        <f t="shared" si="1852"/>
        <v>0.37936046511627902</v>
      </c>
      <c r="R5443" s="314">
        <f t="shared" si="1852"/>
        <v>0.38181818181818183</v>
      </c>
      <c r="S5443" s="314">
        <f t="shared" si="1852"/>
        <v>0.36956521739130432</v>
      </c>
      <c r="T5443" s="314">
        <f t="shared" si="1852"/>
        <v>0.37027379400260757</v>
      </c>
      <c r="U5443" s="314">
        <f t="shared" si="1852"/>
        <v>0.3517329910141207</v>
      </c>
      <c r="V5443" s="3310">
        <f t="shared" si="1852"/>
        <v>0.34601226993865031</v>
      </c>
      <c r="W5443" s="314">
        <f t="shared" si="1852"/>
        <v>0.33856209150326799</v>
      </c>
      <c r="X5443" s="314">
        <f t="shared" si="1852"/>
        <v>0.35454545454545455</v>
      </c>
      <c r="Y5443" s="314">
        <f>Y5441/Y5440</f>
        <v>0.35471204188481675</v>
      </c>
      <c r="Z5443" s="314">
        <f t="shared" si="1852"/>
        <v>0.37893296853625169</v>
      </c>
      <c r="AA5443" s="314">
        <f t="shared" si="1852"/>
        <v>0.38309859154929576</v>
      </c>
      <c r="AB5443" s="315">
        <f t="shared" si="1852"/>
        <v>0.40881458966565348</v>
      </c>
      <c r="AC5443" s="432">
        <f>MAX(E5443:AB5443)</f>
        <v>0.51724137931034475</v>
      </c>
      <c r="AD5443" s="1405">
        <f>MAX(E5442:AB5442)/(AD5440/(SQRT(3)*AD5453))</f>
        <v>0.16703957556079163</v>
      </c>
      <c r="AE5443" s="1406">
        <f>MAX(E5442:AB5442)/(AD5440/(SQRT(3)*AD5453))</f>
        <v>0.16703957556079163</v>
      </c>
      <c r="AF5443" s="74"/>
      <c r="AJ5443" s="781"/>
      <c r="AK5443" s="781"/>
      <c r="AL5443" s="781"/>
      <c r="AM5443" s="781"/>
      <c r="AN5443" s="784"/>
    </row>
    <row r="5444" spans="1:40" s="181" customFormat="1" hidden="1" x14ac:dyDescent="0.25">
      <c r="A5444" s="1407"/>
      <c r="B5444" s="2330"/>
      <c r="C5444" s="124" t="s">
        <v>18</v>
      </c>
      <c r="D5444" s="805"/>
      <c r="E5444" s="1671"/>
      <c r="F5444" s="1720"/>
      <c r="G5444" s="1720"/>
      <c r="H5444" s="3408"/>
      <c r="I5444" s="1720"/>
      <c r="J5444" s="1720"/>
      <c r="K5444" s="1720"/>
      <c r="L5444" s="1720"/>
      <c r="M5444" s="1720"/>
      <c r="N5444" s="3408"/>
      <c r="O5444" s="1720"/>
      <c r="P5444" s="1720"/>
      <c r="Q5444" s="1720"/>
      <c r="R5444" s="1720"/>
      <c r="S5444" s="1720"/>
      <c r="T5444" s="1720"/>
      <c r="U5444" s="1720"/>
      <c r="V5444" s="3408"/>
      <c r="W5444" s="1720"/>
      <c r="X5444" s="314"/>
      <c r="Y5444" s="1720"/>
      <c r="Z5444" s="314"/>
      <c r="AA5444" s="1720"/>
      <c r="AB5444" s="2246"/>
      <c r="AC5444" s="132"/>
      <c r="AD5444" s="73"/>
      <c r="AE5444" s="155"/>
      <c r="AF5444" s="74"/>
      <c r="AJ5444" s="781"/>
      <c r="AK5444" s="781"/>
      <c r="AL5444" s="781"/>
      <c r="AM5444" s="781"/>
      <c r="AN5444" s="784"/>
    </row>
    <row r="5445" spans="1:40" s="181" customFormat="1" hidden="1" x14ac:dyDescent="0.25">
      <c r="A5445" s="1407"/>
      <c r="B5445" s="2330"/>
      <c r="C5445" s="124" t="s">
        <v>19</v>
      </c>
      <c r="D5445" s="805"/>
      <c r="E5445" s="1671"/>
      <c r="F5445" s="1720"/>
      <c r="G5445" s="1720"/>
      <c r="H5445" s="3408"/>
      <c r="I5445" s="1720"/>
      <c r="J5445" s="1720"/>
      <c r="K5445" s="1720"/>
      <c r="L5445" s="1720"/>
      <c r="M5445" s="1720"/>
      <c r="N5445" s="3408"/>
      <c r="O5445" s="1720"/>
      <c r="P5445" s="1720"/>
      <c r="Q5445" s="1720"/>
      <c r="R5445" s="1720"/>
      <c r="S5445" s="1720"/>
      <c r="T5445" s="1720"/>
      <c r="U5445" s="1720"/>
      <c r="V5445" s="3408"/>
      <c r="W5445" s="1720"/>
      <c r="X5445" s="1720"/>
      <c r="Y5445" s="1720"/>
      <c r="Z5445" s="1720"/>
      <c r="AA5445" s="1720"/>
      <c r="AB5445" s="2246"/>
      <c r="AC5445" s="132"/>
      <c r="AD5445" s="73"/>
      <c r="AE5445" s="155"/>
      <c r="AF5445" s="74"/>
      <c r="AH5445" s="781"/>
      <c r="AI5445" s="782"/>
      <c r="AJ5445" s="783"/>
      <c r="AK5445" s="783"/>
      <c r="AL5445" s="332"/>
      <c r="AM5445" s="784"/>
      <c r="AN5445" s="784"/>
    </row>
    <row r="5446" spans="1:40" s="181" customFormat="1" ht="16.5" hidden="1" thickBot="1" x14ac:dyDescent="0.3">
      <c r="A5446" s="2025"/>
      <c r="B5446" s="2336" t="s">
        <v>42</v>
      </c>
      <c r="C5446" s="2332"/>
      <c r="D5446" s="114"/>
      <c r="E5446" s="178">
        <f>SQRT(E5440*E5440+E5441*E5441)/E5453/1.73</f>
        <v>44.730184869521516</v>
      </c>
      <c r="F5446" s="179">
        <f t="shared" ref="F5446:AB5446" si="1853">SQRT(F5440*F5440+F5441*F5441)/F5453/1.73</f>
        <v>43.524686905725986</v>
      </c>
      <c r="G5446" s="179">
        <f t="shared" si="1853"/>
        <v>41.457987529815746</v>
      </c>
      <c r="H5446" s="3307">
        <f t="shared" si="1853"/>
        <v>39.99309434938047</v>
      </c>
      <c r="I5446" s="79">
        <f t="shared" si="1853"/>
        <v>40.441356855444695</v>
      </c>
      <c r="J5446" s="79">
        <f t="shared" si="1853"/>
        <v>42.487346370197095</v>
      </c>
      <c r="K5446" s="79">
        <f t="shared" si="1853"/>
        <v>46.19492390925744</v>
      </c>
      <c r="L5446" s="79">
        <f t="shared" si="1853"/>
        <v>50.628230145468599</v>
      </c>
      <c r="M5446" s="79">
        <f t="shared" si="1853"/>
        <v>51.176921978629352</v>
      </c>
      <c r="N5446" s="3307">
        <f t="shared" si="1853"/>
        <v>50.501376647314224</v>
      </c>
      <c r="O5446" s="79">
        <f t="shared" si="1853"/>
        <v>50.412551496438688</v>
      </c>
      <c r="P5446" s="79">
        <f t="shared" si="1853"/>
        <v>50.450291269346991</v>
      </c>
      <c r="Q5446" s="79">
        <f t="shared" si="1853"/>
        <v>48.610606369508112</v>
      </c>
      <c r="R5446" s="79">
        <f t="shared" si="1853"/>
        <v>50.656069818811808</v>
      </c>
      <c r="S5446" s="79">
        <f t="shared" si="1853"/>
        <v>52.083046013019484</v>
      </c>
      <c r="T5446" s="79">
        <f t="shared" si="1853"/>
        <v>54.708095014767885</v>
      </c>
      <c r="U5446" s="79">
        <f t="shared" si="1853"/>
        <v>55.665424699267227</v>
      </c>
      <c r="V5446" s="3307">
        <f t="shared" si="1853"/>
        <v>57.630314127554307</v>
      </c>
      <c r="W5446" s="79">
        <f t="shared" si="1853"/>
        <v>53.919428696408986</v>
      </c>
      <c r="X5446" s="79">
        <f t="shared" si="1853"/>
        <v>54.488435713775786</v>
      </c>
      <c r="Y5446" s="79">
        <f>SQRT(V5440*V5440+V5441*V5441)/V5453/1.73</f>
        <v>57.630314127554307</v>
      </c>
      <c r="Z5446" s="179">
        <f t="shared" si="1853"/>
        <v>52.138002921871021</v>
      </c>
      <c r="AA5446" s="179">
        <f t="shared" si="1853"/>
        <v>50.759235216742873</v>
      </c>
      <c r="AB5446" s="180">
        <f t="shared" si="1853"/>
        <v>47.139921038072636</v>
      </c>
      <c r="AC5446" s="109">
        <f>AVERAGE(E5446:AB5446)</f>
        <v>49.476160253495628</v>
      </c>
      <c r="AD5446" s="96">
        <f>(AC5442-AC5446)/AC5442</f>
        <v>1.8654672657937906E-2</v>
      </c>
      <c r="AE5446" s="79"/>
      <c r="AF5446" s="80"/>
      <c r="AJ5446" s="781"/>
      <c r="AK5446" s="781"/>
      <c r="AL5446" s="781"/>
      <c r="AM5446" s="781"/>
      <c r="AN5446" s="784"/>
    </row>
    <row r="5447" spans="1:40" s="181" customFormat="1" ht="16.5" thickBot="1" x14ac:dyDescent="0.3">
      <c r="A5447" s="1688" t="s">
        <v>59</v>
      </c>
      <c r="B5447" s="2894" t="s">
        <v>1010</v>
      </c>
      <c r="C5447" s="2895"/>
      <c r="D5447" s="594" t="s">
        <v>54</v>
      </c>
      <c r="E5447" s="603">
        <v>0</v>
      </c>
      <c r="F5447" s="604">
        <v>0</v>
      </c>
      <c r="G5447" s="604">
        <v>0</v>
      </c>
      <c r="H5447" s="3344">
        <v>0</v>
      </c>
      <c r="I5447" s="253">
        <v>0</v>
      </c>
      <c r="J5447" s="253">
        <v>0</v>
      </c>
      <c r="K5447" s="253">
        <v>0</v>
      </c>
      <c r="L5447" s="253">
        <v>0</v>
      </c>
      <c r="M5447" s="253">
        <v>0</v>
      </c>
      <c r="N5447" s="3344">
        <v>0</v>
      </c>
      <c r="O5447" s="253">
        <v>0</v>
      </c>
      <c r="P5447" s="253">
        <v>0</v>
      </c>
      <c r="Q5447" s="253">
        <v>0</v>
      </c>
      <c r="R5447" s="253">
        <v>0</v>
      </c>
      <c r="S5447" s="253">
        <v>0</v>
      </c>
      <c r="T5447" s="253">
        <v>0</v>
      </c>
      <c r="U5447" s="253">
        <v>0</v>
      </c>
      <c r="V5447" s="3344">
        <v>0</v>
      </c>
      <c r="W5447" s="253">
        <v>0</v>
      </c>
      <c r="X5447" s="253">
        <v>0</v>
      </c>
      <c r="Y5447" s="253">
        <v>0</v>
      </c>
      <c r="Z5447" s="604">
        <v>0</v>
      </c>
      <c r="AA5447" s="604">
        <v>0</v>
      </c>
      <c r="AB5447" s="605">
        <v>0</v>
      </c>
      <c r="AC5447" s="2896"/>
      <c r="AD5447" s="252"/>
      <c r="AE5447" s="253"/>
      <c r="AF5447" s="254"/>
      <c r="AJ5447" s="781"/>
      <c r="AK5447" s="781"/>
      <c r="AL5447" s="781"/>
      <c r="AM5447" s="781"/>
      <c r="AN5447" s="784"/>
    </row>
    <row r="5448" spans="1:40" s="181" customFormat="1" x14ac:dyDescent="0.25">
      <c r="A5448" s="149" t="s">
        <v>51</v>
      </c>
      <c r="B5448" s="150"/>
      <c r="C5448" s="194"/>
      <c r="D5448" s="2381"/>
      <c r="E5448" s="115">
        <f t="shared" ref="E5448:AB5449" si="1854">E5433+E5440</f>
        <v>1162.8000000000002</v>
      </c>
      <c r="F5448" s="116">
        <f t="shared" si="1854"/>
        <v>1089.5999999999999</v>
      </c>
      <c r="G5448" s="116">
        <f t="shared" si="1854"/>
        <v>1020</v>
      </c>
      <c r="H5448" s="501">
        <f t="shared" si="1854"/>
        <v>992.4</v>
      </c>
      <c r="I5448" s="501">
        <f t="shared" si="1854"/>
        <v>1016.4000000000001</v>
      </c>
      <c r="J5448" s="501">
        <f t="shared" si="1854"/>
        <v>1098</v>
      </c>
      <c r="K5448" s="501">
        <f t="shared" si="1854"/>
        <v>1318.8000000000002</v>
      </c>
      <c r="L5448" s="501">
        <f t="shared" si="1854"/>
        <v>1473.6</v>
      </c>
      <c r="M5448" s="501">
        <f t="shared" si="1854"/>
        <v>1530</v>
      </c>
      <c r="N5448" s="501">
        <f t="shared" si="1854"/>
        <v>1549.1999999999998</v>
      </c>
      <c r="O5448" s="501">
        <f t="shared" si="1854"/>
        <v>1508.4</v>
      </c>
      <c r="P5448" s="501">
        <f t="shared" si="1854"/>
        <v>1526.4</v>
      </c>
      <c r="Q5448" s="501">
        <f t="shared" si="1854"/>
        <v>1404</v>
      </c>
      <c r="R5448" s="501">
        <f t="shared" si="1854"/>
        <v>1507.2</v>
      </c>
      <c r="S5448" s="501">
        <f t="shared" si="1854"/>
        <v>1510.8000000000002</v>
      </c>
      <c r="T5448" s="501">
        <f t="shared" si="1854"/>
        <v>1598.4</v>
      </c>
      <c r="U5448" s="501">
        <f t="shared" si="1854"/>
        <v>1573.1999999999998</v>
      </c>
      <c r="V5448" s="501">
        <f t="shared" si="1854"/>
        <v>1606.8</v>
      </c>
      <c r="W5448" s="501">
        <f t="shared" si="1854"/>
        <v>1519.2</v>
      </c>
      <c r="X5448" s="501">
        <f t="shared" si="1854"/>
        <v>1501.2</v>
      </c>
      <c r="Y5448" s="501">
        <f>Y5433+Y5440</f>
        <v>1501.1999999999998</v>
      </c>
      <c r="Z5448" s="116">
        <f t="shared" si="1854"/>
        <v>1446</v>
      </c>
      <c r="AA5448" s="116">
        <f t="shared" si="1854"/>
        <v>1316.4</v>
      </c>
      <c r="AB5448" s="589">
        <f t="shared" si="1854"/>
        <v>1196.4000000000001</v>
      </c>
      <c r="AC5448" s="110"/>
      <c r="AD5448" s="437">
        <f>MAX(E5448:AB5448)</f>
        <v>1606.8</v>
      </c>
      <c r="AE5448" s="83"/>
      <c r="AF5448" s="84"/>
      <c r="AJ5448" s="781"/>
      <c r="AK5448" s="781"/>
      <c r="AL5448" s="781"/>
      <c r="AM5448" s="781"/>
      <c r="AN5448" s="784"/>
    </row>
    <row r="5449" spans="1:40" s="181" customFormat="1" x14ac:dyDescent="0.25">
      <c r="A5449" s="151" t="s">
        <v>757</v>
      </c>
      <c r="B5449" s="152"/>
      <c r="C5449" s="185"/>
      <c r="D5449" s="164"/>
      <c r="E5449" s="117">
        <f t="shared" si="1854"/>
        <v>513.6</v>
      </c>
      <c r="F5449" s="118">
        <f t="shared" si="1854"/>
        <v>526.79999999999995</v>
      </c>
      <c r="G5449" s="118">
        <f t="shared" si="1854"/>
        <v>496.8</v>
      </c>
      <c r="H5449" s="503">
        <f t="shared" si="1854"/>
        <v>489.6</v>
      </c>
      <c r="I5449" s="503">
        <f t="shared" si="1854"/>
        <v>498</v>
      </c>
      <c r="J5449" s="503">
        <f t="shared" si="1854"/>
        <v>500.4</v>
      </c>
      <c r="K5449" s="503">
        <f t="shared" si="1854"/>
        <v>516</v>
      </c>
      <c r="L5449" s="503">
        <f t="shared" si="1854"/>
        <v>506.40000000000003</v>
      </c>
      <c r="M5449" s="503">
        <f t="shared" si="1854"/>
        <v>558</v>
      </c>
      <c r="N5449" s="503">
        <f t="shared" si="1854"/>
        <v>631.20000000000005</v>
      </c>
      <c r="O5449" s="503">
        <f t="shared" si="1854"/>
        <v>586.79999999999995</v>
      </c>
      <c r="P5449" s="503">
        <f t="shared" si="1854"/>
        <v>660</v>
      </c>
      <c r="Q5449" s="503">
        <f t="shared" si="1854"/>
        <v>486</v>
      </c>
      <c r="R5449" s="503">
        <f t="shared" si="1854"/>
        <v>651.6</v>
      </c>
      <c r="S5449" s="503">
        <f t="shared" si="1854"/>
        <v>589.20000000000005</v>
      </c>
      <c r="T5449" s="503">
        <f t="shared" si="1854"/>
        <v>631.20000000000005</v>
      </c>
      <c r="U5449" s="503">
        <f t="shared" si="1854"/>
        <v>501.6</v>
      </c>
      <c r="V5449" s="503">
        <f t="shared" si="1854"/>
        <v>513.59999999999991</v>
      </c>
      <c r="W5449" s="503">
        <f t="shared" si="1854"/>
        <v>465.6</v>
      </c>
      <c r="X5449" s="503">
        <f t="shared" si="1854"/>
        <v>478.8</v>
      </c>
      <c r="Y5449" s="503">
        <f>Y5434+Y5441</f>
        <v>495.6</v>
      </c>
      <c r="Z5449" s="118">
        <f t="shared" si="1854"/>
        <v>506.4</v>
      </c>
      <c r="AA5449" s="118">
        <f t="shared" si="1854"/>
        <v>476.4</v>
      </c>
      <c r="AB5449" s="569">
        <f t="shared" si="1854"/>
        <v>470.4</v>
      </c>
      <c r="AC5449" s="111"/>
      <c r="AD5449" s="439">
        <f>MAX(E5449:AB5449)</f>
        <v>660</v>
      </c>
      <c r="AE5449" s="86"/>
      <c r="AF5449" s="87"/>
      <c r="AJ5449" s="781"/>
      <c r="AK5449" s="781"/>
      <c r="AL5449" s="781"/>
      <c r="AM5449" s="781"/>
      <c r="AN5449" s="784"/>
    </row>
    <row r="5450" spans="1:40" s="181" customFormat="1" ht="16.5" thickBot="1" x14ac:dyDescent="0.3">
      <c r="A5450" s="153" t="s">
        <v>52</v>
      </c>
      <c r="B5450" s="154"/>
      <c r="C5450" s="195"/>
      <c r="D5450" s="190"/>
      <c r="E5450" s="119">
        <f>SQRT(E5449*E5449+E5448*E5448)</f>
        <v>1271.1761482973161</v>
      </c>
      <c r="F5450" s="120">
        <f t="shared" ref="F5450:AB5450" si="1855">SQRT(F5449*F5449+F5448*F5448)</f>
        <v>1210.2670779625462</v>
      </c>
      <c r="G5450" s="120">
        <f t="shared" si="1855"/>
        <v>1134.5528810945746</v>
      </c>
      <c r="H5450" s="505">
        <f t="shared" si="1855"/>
        <v>1106.6010663287832</v>
      </c>
      <c r="I5450" s="505">
        <f t="shared" si="1855"/>
        <v>1131.8449363760039</v>
      </c>
      <c r="J5450" s="505">
        <f t="shared" si="1855"/>
        <v>1206.649974101852</v>
      </c>
      <c r="K5450" s="505">
        <f t="shared" si="1855"/>
        <v>1416.1530425769668</v>
      </c>
      <c r="L5450" s="505">
        <f t="shared" si="1855"/>
        <v>1558.1841739666079</v>
      </c>
      <c r="M5450" s="505">
        <f t="shared" si="1855"/>
        <v>1628.5772932225232</v>
      </c>
      <c r="N5450" s="505">
        <f t="shared" si="1855"/>
        <v>1672.8520795336328</v>
      </c>
      <c r="O5450" s="505">
        <f t="shared" si="1855"/>
        <v>1618.5193233322857</v>
      </c>
      <c r="P5450" s="505">
        <f t="shared" si="1855"/>
        <v>1662.978340207713</v>
      </c>
      <c r="Q5450" s="505">
        <f t="shared" si="1855"/>
        <v>1485.7361811573412</v>
      </c>
      <c r="R5450" s="505">
        <f t="shared" si="1855"/>
        <v>1642.0214371316838</v>
      </c>
      <c r="S5450" s="505">
        <f t="shared" si="1855"/>
        <v>1621.6267388027372</v>
      </c>
      <c r="T5450" s="505">
        <f t="shared" si="1855"/>
        <v>1718.515638567191</v>
      </c>
      <c r="U5450" s="505">
        <f t="shared" si="1855"/>
        <v>1651.2300869351914</v>
      </c>
      <c r="V5450" s="505">
        <f t="shared" si="1855"/>
        <v>1686.8880223654444</v>
      </c>
      <c r="W5450" s="505">
        <f t="shared" si="1855"/>
        <v>1588.946821010697</v>
      </c>
      <c r="X5450" s="505">
        <f t="shared" si="1855"/>
        <v>1575.7064701269712</v>
      </c>
      <c r="Y5450" s="505">
        <f>SQRT(Y5449*Y5449+Y5448*Y5448)</f>
        <v>1580.8924062060642</v>
      </c>
      <c r="Z5450" s="120">
        <f t="shared" si="1855"/>
        <v>1532.1086645535297</v>
      </c>
      <c r="AA5450" s="120">
        <f t="shared" si="1855"/>
        <v>1399.952113466743</v>
      </c>
      <c r="AB5450" s="590">
        <f t="shared" si="1855"/>
        <v>1285.5540128676041</v>
      </c>
      <c r="AC5450" s="112"/>
      <c r="AD5450" s="441">
        <f>MAX(E5450:AB5450)</f>
        <v>1718.515638567191</v>
      </c>
      <c r="AE5450" s="89"/>
      <c r="AF5450" s="90"/>
      <c r="AJ5450" s="878"/>
      <c r="AK5450" s="878"/>
      <c r="AL5450" s="878"/>
      <c r="AM5450" s="878"/>
      <c r="AN5450" s="784"/>
    </row>
    <row r="5451" spans="1:40" s="181" customFormat="1" ht="16.5" thickBot="1" x14ac:dyDescent="0.3">
      <c r="A5451" s="507" t="s">
        <v>21</v>
      </c>
      <c r="B5451" s="508"/>
      <c r="C5451" s="509"/>
      <c r="D5451" s="510"/>
      <c r="E5451" s="511">
        <v>1</v>
      </c>
      <c r="F5451" s="512">
        <v>2</v>
      </c>
      <c r="G5451" s="512">
        <v>3</v>
      </c>
      <c r="H5451" s="513">
        <v>4</v>
      </c>
      <c r="I5451" s="512">
        <v>5</v>
      </c>
      <c r="J5451" s="512">
        <v>6</v>
      </c>
      <c r="K5451" s="512">
        <v>7</v>
      </c>
      <c r="L5451" s="512">
        <v>8</v>
      </c>
      <c r="M5451" s="512">
        <v>9</v>
      </c>
      <c r="N5451" s="513">
        <v>10</v>
      </c>
      <c r="O5451" s="512">
        <v>11</v>
      </c>
      <c r="P5451" s="512">
        <v>12</v>
      </c>
      <c r="Q5451" s="512">
        <v>13</v>
      </c>
      <c r="R5451" s="512">
        <v>14</v>
      </c>
      <c r="S5451" s="512">
        <v>15</v>
      </c>
      <c r="T5451" s="512">
        <v>16</v>
      </c>
      <c r="U5451" s="512">
        <v>17</v>
      </c>
      <c r="V5451" s="512">
        <v>18</v>
      </c>
      <c r="W5451" s="512">
        <v>19</v>
      </c>
      <c r="X5451" s="512">
        <v>20</v>
      </c>
      <c r="Y5451" s="513">
        <v>21</v>
      </c>
      <c r="Z5451" s="512">
        <v>22</v>
      </c>
      <c r="AA5451" s="512">
        <v>23</v>
      </c>
      <c r="AB5451" s="514">
        <v>24</v>
      </c>
      <c r="AC5451" s="510"/>
      <c r="AJ5451" s="302"/>
      <c r="AK5451" s="302"/>
      <c r="AL5451" s="302"/>
      <c r="AM5451" s="302"/>
      <c r="AN5451" s="784"/>
    </row>
    <row r="5452" spans="1:40" s="181" customFormat="1" x14ac:dyDescent="0.25">
      <c r="A5452" s="442" t="s">
        <v>911</v>
      </c>
      <c r="B5452" s="145"/>
      <c r="C5452" s="443" t="s">
        <v>22</v>
      </c>
      <c r="D5452" s="1408" t="s">
        <v>54</v>
      </c>
      <c r="E5452" s="808">
        <v>10.58</v>
      </c>
      <c r="F5452" s="145">
        <v>10.61</v>
      </c>
      <c r="G5452" s="145">
        <v>10.64</v>
      </c>
      <c r="H5452" s="445">
        <v>10.69</v>
      </c>
      <c r="I5452" s="445">
        <v>10.66</v>
      </c>
      <c r="J5452" s="445">
        <v>10.62</v>
      </c>
      <c r="K5452" s="445">
        <v>10.62</v>
      </c>
      <c r="L5452" s="445">
        <v>10.55</v>
      </c>
      <c r="M5452" s="445">
        <v>10.33</v>
      </c>
      <c r="N5452" s="445">
        <v>10.39</v>
      </c>
      <c r="O5452" s="445">
        <v>10.42</v>
      </c>
      <c r="P5452" s="445">
        <v>10.43</v>
      </c>
      <c r="Q5452" s="445">
        <v>10.56</v>
      </c>
      <c r="R5452" s="445">
        <v>10.42</v>
      </c>
      <c r="S5452" s="445">
        <v>10.39</v>
      </c>
      <c r="T5452" s="445">
        <v>10.38</v>
      </c>
      <c r="U5452" s="445">
        <v>10.32</v>
      </c>
      <c r="V5452" s="445">
        <v>10.41</v>
      </c>
      <c r="W5452" s="445">
        <v>10.43</v>
      </c>
      <c r="X5452" s="445">
        <v>10.4</v>
      </c>
      <c r="Y5452" s="445">
        <v>10.45</v>
      </c>
      <c r="Z5452" s="145">
        <v>10.37</v>
      </c>
      <c r="AA5452" s="145">
        <v>10.37</v>
      </c>
      <c r="AB5452" s="516">
        <v>10.48</v>
      </c>
      <c r="AC5452" s="2597"/>
      <c r="AD5452" s="1487">
        <f>AVERAGE(D5452:AB5452)</f>
        <v>10.479999999999999</v>
      </c>
      <c r="AJ5452" s="302"/>
      <c r="AK5452" s="302"/>
      <c r="AL5452" s="302"/>
      <c r="AM5452" s="302"/>
      <c r="AN5452" s="784"/>
    </row>
    <row r="5453" spans="1:40" s="181" customFormat="1" ht="16.5" thickBot="1" x14ac:dyDescent="0.3">
      <c r="A5453" s="524" t="s">
        <v>913</v>
      </c>
      <c r="B5453" s="146"/>
      <c r="C5453" s="525" t="s">
        <v>22</v>
      </c>
      <c r="D5453" s="1410" t="s">
        <v>54</v>
      </c>
      <c r="E5453" s="812">
        <v>10.57</v>
      </c>
      <c r="F5453" s="146">
        <v>10.57</v>
      </c>
      <c r="G5453" s="146">
        <v>10.64</v>
      </c>
      <c r="H5453" s="528">
        <v>10.65</v>
      </c>
      <c r="I5453" s="528">
        <v>10.64</v>
      </c>
      <c r="J5453" s="528">
        <v>10.61</v>
      </c>
      <c r="K5453" s="528">
        <v>10.59</v>
      </c>
      <c r="L5453" s="528">
        <v>10.51</v>
      </c>
      <c r="M5453" s="528">
        <v>10.39</v>
      </c>
      <c r="N5453" s="528">
        <v>10.43</v>
      </c>
      <c r="O5453" s="528">
        <v>10.42</v>
      </c>
      <c r="P5453" s="528">
        <v>10.44</v>
      </c>
      <c r="Q5453" s="528">
        <v>10.5</v>
      </c>
      <c r="R5453" s="528">
        <v>10.48</v>
      </c>
      <c r="S5453" s="528">
        <v>10.45</v>
      </c>
      <c r="T5453" s="528">
        <v>10.37</v>
      </c>
      <c r="U5453" s="528">
        <v>10.29</v>
      </c>
      <c r="V5453" s="528">
        <v>10.38</v>
      </c>
      <c r="W5453" s="528">
        <v>10.39</v>
      </c>
      <c r="X5453" s="528">
        <v>10.4</v>
      </c>
      <c r="Y5453" s="528">
        <v>10.44</v>
      </c>
      <c r="Z5453" s="146">
        <v>10.4</v>
      </c>
      <c r="AA5453" s="146">
        <v>10.39</v>
      </c>
      <c r="AB5453" s="529">
        <v>10.46</v>
      </c>
      <c r="AC5453" s="2598"/>
      <c r="AD5453" s="2002">
        <f>AVERAGE(D5453:AB5453)</f>
        <v>10.475416666666664</v>
      </c>
      <c r="AJ5453" s="878"/>
      <c r="AK5453" s="878"/>
      <c r="AL5453" s="781"/>
      <c r="AM5453" s="878"/>
      <c r="AN5453" s="784"/>
    </row>
    <row r="5454" spans="1:40" s="181" customFormat="1" x14ac:dyDescent="0.25">
      <c r="A5454" s="3547" t="s">
        <v>25</v>
      </c>
      <c r="B5454" s="3550" t="s">
        <v>763</v>
      </c>
      <c r="C5454" s="125" t="s">
        <v>13</v>
      </c>
      <c r="D5454" s="122" t="s">
        <v>811</v>
      </c>
      <c r="E5454" s="325">
        <v>399.2</v>
      </c>
      <c r="F5454" s="321">
        <v>378.4</v>
      </c>
      <c r="G5454" s="321">
        <v>347.2</v>
      </c>
      <c r="H5454" s="3308">
        <v>324</v>
      </c>
      <c r="I5454" s="321">
        <v>320.8</v>
      </c>
      <c r="J5454" s="321">
        <v>345.6</v>
      </c>
      <c r="K5454" s="321">
        <v>400.4</v>
      </c>
      <c r="L5454" s="321">
        <v>451.2</v>
      </c>
      <c r="M5454" s="321">
        <v>456.8</v>
      </c>
      <c r="N5454" s="3308">
        <v>469.6</v>
      </c>
      <c r="O5454" s="321">
        <v>465.2</v>
      </c>
      <c r="P5454" s="321">
        <v>461.6</v>
      </c>
      <c r="Q5454" s="321">
        <v>447.6</v>
      </c>
      <c r="R5454" s="321">
        <v>472</v>
      </c>
      <c r="S5454" s="321">
        <v>488.4</v>
      </c>
      <c r="T5454" s="321">
        <v>497.2</v>
      </c>
      <c r="U5454" s="321">
        <v>514.4</v>
      </c>
      <c r="V5454" s="3308">
        <v>528.79999999999995</v>
      </c>
      <c r="W5454" s="321">
        <v>506</v>
      </c>
      <c r="X5454" s="321">
        <v>511.6</v>
      </c>
      <c r="Y5454" s="321">
        <v>505.6</v>
      </c>
      <c r="Z5454" s="321">
        <v>476.4</v>
      </c>
      <c r="AA5454" s="321">
        <v>483.2</v>
      </c>
      <c r="AB5454" s="531">
        <v>444.4</v>
      </c>
      <c r="AC5454" s="106">
        <f>SUM(E5454:AB5454)</f>
        <v>10695.6</v>
      </c>
      <c r="AD5454" s="358"/>
      <c r="AE5454" s="203">
        <v>100</v>
      </c>
      <c r="AF5454" s="95">
        <v>40</v>
      </c>
      <c r="AJ5454" s="879"/>
      <c r="AK5454" s="880"/>
      <c r="AL5454" s="879"/>
      <c r="AM5454" s="781"/>
      <c r="AN5454" s="784"/>
    </row>
    <row r="5455" spans="1:40" s="181" customFormat="1" x14ac:dyDescent="0.25">
      <c r="A5455" s="3548"/>
      <c r="B5455" s="3551"/>
      <c r="C5455" s="123" t="s">
        <v>14</v>
      </c>
      <c r="D5455" s="108" t="s">
        <v>811</v>
      </c>
      <c r="E5455" s="307">
        <v>228.8</v>
      </c>
      <c r="F5455" s="308">
        <v>234</v>
      </c>
      <c r="G5455" s="308">
        <v>229.2</v>
      </c>
      <c r="H5455" s="3302">
        <v>224.8</v>
      </c>
      <c r="I5455" s="308">
        <v>225.6</v>
      </c>
      <c r="J5455" s="308">
        <v>225.6</v>
      </c>
      <c r="K5455" s="308">
        <v>227.6</v>
      </c>
      <c r="L5455" s="308">
        <v>225.2</v>
      </c>
      <c r="M5455" s="308">
        <v>223.2</v>
      </c>
      <c r="N5455" s="3302">
        <v>218.4</v>
      </c>
      <c r="O5455" s="308">
        <v>225.6</v>
      </c>
      <c r="P5455" s="308">
        <v>225.6</v>
      </c>
      <c r="Q5455" s="308">
        <v>218</v>
      </c>
      <c r="R5455" s="308">
        <v>224</v>
      </c>
      <c r="S5455" s="308">
        <v>223.6</v>
      </c>
      <c r="T5455" s="308">
        <v>224</v>
      </c>
      <c r="U5455" s="308">
        <v>220</v>
      </c>
      <c r="V5455" s="3302">
        <v>220.4</v>
      </c>
      <c r="W5455" s="308">
        <v>214.8</v>
      </c>
      <c r="X5455" s="308">
        <v>218.8</v>
      </c>
      <c r="Y5455" s="308">
        <v>223.6</v>
      </c>
      <c r="Z5455" s="308">
        <v>224.8</v>
      </c>
      <c r="AA5455" s="308">
        <v>222</v>
      </c>
      <c r="AB5455" s="394">
        <v>220.8</v>
      </c>
      <c r="AC5455" s="107">
        <f>SUM(E5455:AB5455)</f>
        <v>5368.4000000000005</v>
      </c>
      <c r="AD5455" s="73"/>
      <c r="AE5455" s="155"/>
      <c r="AF5455" s="74"/>
      <c r="AJ5455" s="781"/>
      <c r="AK5455" s="781"/>
      <c r="AL5455" s="781"/>
      <c r="AM5455" s="781"/>
      <c r="AN5455" s="784"/>
    </row>
    <row r="5456" spans="1:40" s="181" customFormat="1" x14ac:dyDescent="0.25">
      <c r="A5456" s="3548"/>
      <c r="B5456" s="3551"/>
      <c r="C5456" s="123" t="s">
        <v>15</v>
      </c>
      <c r="D5456" s="108" t="s">
        <v>54</v>
      </c>
      <c r="E5456" s="326">
        <v>23</v>
      </c>
      <c r="F5456" s="327">
        <v>23</v>
      </c>
      <c r="G5456" s="327">
        <v>21</v>
      </c>
      <c r="H5456" s="3303">
        <v>22</v>
      </c>
      <c r="I5456" s="327">
        <v>21</v>
      </c>
      <c r="J5456" s="327">
        <v>24</v>
      </c>
      <c r="K5456" s="327">
        <v>25</v>
      </c>
      <c r="L5456" s="327">
        <v>27</v>
      </c>
      <c r="M5456" s="327">
        <v>29</v>
      </c>
      <c r="N5456" s="3303">
        <v>30</v>
      </c>
      <c r="O5456" s="327">
        <v>28</v>
      </c>
      <c r="P5456" s="327">
        <v>26</v>
      </c>
      <c r="Q5456" s="327">
        <v>27</v>
      </c>
      <c r="R5456" s="327">
        <v>30</v>
      </c>
      <c r="S5456" s="327">
        <v>29</v>
      </c>
      <c r="T5456" s="327">
        <v>28</v>
      </c>
      <c r="U5456" s="327">
        <v>29</v>
      </c>
      <c r="V5456" s="3303">
        <v>31</v>
      </c>
      <c r="W5456" s="327">
        <v>29</v>
      </c>
      <c r="X5456" s="327">
        <v>31</v>
      </c>
      <c r="Y5456" s="327">
        <v>30</v>
      </c>
      <c r="Z5456" s="327">
        <v>28</v>
      </c>
      <c r="AA5456" s="327">
        <v>28</v>
      </c>
      <c r="AB5456" s="1447">
        <v>25</v>
      </c>
      <c r="AC5456" s="107">
        <f>AVERAGE(E5456:AB5456)</f>
        <v>26.833333333333332</v>
      </c>
      <c r="AD5456" s="73"/>
      <c r="AE5456" s="155"/>
      <c r="AF5456" s="74"/>
      <c r="AJ5456" s="781"/>
      <c r="AK5456" s="781"/>
      <c r="AL5456" s="781"/>
      <c r="AM5456" s="781"/>
      <c r="AN5456" s="784"/>
    </row>
    <row r="5457" spans="1:40" s="181" customFormat="1" ht="16.5" thickBot="1" x14ac:dyDescent="0.3">
      <c r="A5457" s="3549"/>
      <c r="B5457" s="3552"/>
      <c r="C5457" s="126" t="s">
        <v>17</v>
      </c>
      <c r="D5457" s="114"/>
      <c r="E5457" s="317">
        <f t="shared" ref="E5457:AB5457" si="1856">E5455/E5454</f>
        <v>0.57314629258517036</v>
      </c>
      <c r="F5457" s="318">
        <f t="shared" si="1856"/>
        <v>0.61839323467230445</v>
      </c>
      <c r="G5457" s="318">
        <f t="shared" si="1856"/>
        <v>0.66013824884792627</v>
      </c>
      <c r="H5457" s="3304">
        <f t="shared" si="1856"/>
        <v>0.6938271604938272</v>
      </c>
      <c r="I5457" s="318">
        <f t="shared" si="1856"/>
        <v>0.70324189526184533</v>
      </c>
      <c r="J5457" s="318">
        <f t="shared" si="1856"/>
        <v>0.65277777777777768</v>
      </c>
      <c r="K5457" s="318">
        <f t="shared" si="1856"/>
        <v>0.5684315684315685</v>
      </c>
      <c r="L5457" s="318">
        <f t="shared" si="1856"/>
        <v>0.49911347517730498</v>
      </c>
      <c r="M5457" s="318">
        <f t="shared" si="1856"/>
        <v>0.48861646234676004</v>
      </c>
      <c r="N5457" s="3304">
        <f t="shared" si="1856"/>
        <v>0.46507666098807493</v>
      </c>
      <c r="O5457" s="318">
        <f t="shared" si="1856"/>
        <v>0.48495270851246775</v>
      </c>
      <c r="P5457" s="318">
        <f t="shared" si="1856"/>
        <v>0.48873483535528595</v>
      </c>
      <c r="Q5457" s="318">
        <f t="shared" si="1856"/>
        <v>0.48704200178731005</v>
      </c>
      <c r="R5457" s="318">
        <f t="shared" si="1856"/>
        <v>0.47457627118644069</v>
      </c>
      <c r="S5457" s="318">
        <f t="shared" si="1856"/>
        <v>0.45782145782145783</v>
      </c>
      <c r="T5457" s="318">
        <f t="shared" si="1856"/>
        <v>0.45052292839903463</v>
      </c>
      <c r="U5457" s="318">
        <f t="shared" si="1856"/>
        <v>0.42768273716951788</v>
      </c>
      <c r="V5457" s="3304">
        <f t="shared" si="1856"/>
        <v>0.41679273827534041</v>
      </c>
      <c r="W5457" s="318">
        <f t="shared" si="1856"/>
        <v>0.42450592885375499</v>
      </c>
      <c r="X5457" s="318">
        <f t="shared" si="1856"/>
        <v>0.42767787333854573</v>
      </c>
      <c r="Y5457" s="318">
        <f>Y5455/Y5454</f>
        <v>0.44224683544303794</v>
      </c>
      <c r="Z5457" s="318">
        <f t="shared" si="1856"/>
        <v>0.47187237615449207</v>
      </c>
      <c r="AA5457" s="318">
        <f t="shared" si="1856"/>
        <v>0.45943708609271522</v>
      </c>
      <c r="AB5457" s="806">
        <f t="shared" si="1856"/>
        <v>0.49684968496849691</v>
      </c>
      <c r="AC5457" s="433">
        <f>MAX(E5457:AB5457)</f>
        <v>0.70324189526184533</v>
      </c>
      <c r="AD5457" s="148"/>
      <c r="AE5457" s="127"/>
      <c r="AF5457" s="175"/>
      <c r="AJ5457" s="781"/>
      <c r="AK5457" s="781"/>
      <c r="AL5457" s="781"/>
      <c r="AM5457" s="781"/>
      <c r="AN5457" s="784"/>
    </row>
    <row r="5458" spans="1:40" s="181" customFormat="1" hidden="1" x14ac:dyDescent="0.25">
      <c r="A5458" s="2023"/>
      <c r="B5458" s="2026"/>
      <c r="C5458" s="456" t="s">
        <v>18</v>
      </c>
      <c r="D5458" s="113"/>
      <c r="E5458" s="2342"/>
      <c r="F5458" s="203"/>
      <c r="G5458" s="203"/>
      <c r="H5458" s="3315"/>
      <c r="I5458" s="203"/>
      <c r="J5458" s="203"/>
      <c r="K5458" s="203"/>
      <c r="L5458" s="203"/>
      <c r="M5458" s="203"/>
      <c r="N5458" s="3315"/>
      <c r="O5458" s="203"/>
      <c r="P5458" s="203"/>
      <c r="Q5458" s="203"/>
      <c r="R5458" s="203"/>
      <c r="S5458" s="203"/>
      <c r="T5458" s="203"/>
      <c r="U5458" s="203"/>
      <c r="V5458" s="3315"/>
      <c r="W5458" s="203"/>
      <c r="X5458" s="203"/>
      <c r="Y5458" s="203"/>
      <c r="Z5458" s="203"/>
      <c r="AA5458" s="203"/>
      <c r="AB5458" s="329"/>
      <c r="AC5458" s="183"/>
      <c r="AD5458" s="2342"/>
      <c r="AE5458" s="203"/>
      <c r="AF5458" s="95"/>
      <c r="AJ5458" s="781"/>
      <c r="AK5458" s="781"/>
      <c r="AL5458" s="781"/>
      <c r="AM5458" s="781"/>
      <c r="AN5458" s="784"/>
    </row>
    <row r="5459" spans="1:40" s="181" customFormat="1" hidden="1" x14ac:dyDescent="0.25">
      <c r="A5459" s="2024"/>
      <c r="B5459" s="2027"/>
      <c r="C5459" s="124" t="s">
        <v>19</v>
      </c>
      <c r="D5459" s="108"/>
      <c r="E5459" s="81"/>
      <c r="F5459" s="155"/>
      <c r="G5459" s="155"/>
      <c r="H5459" s="3306"/>
      <c r="I5459" s="155"/>
      <c r="J5459" s="155"/>
      <c r="K5459" s="155"/>
      <c r="L5459" s="155"/>
      <c r="M5459" s="155"/>
      <c r="N5459" s="3306"/>
      <c r="O5459" s="155"/>
      <c r="P5459" s="155"/>
      <c r="Q5459" s="155"/>
      <c r="R5459" s="155"/>
      <c r="S5459" s="155"/>
      <c r="T5459" s="155"/>
      <c r="U5459" s="155"/>
      <c r="V5459" s="3306"/>
      <c r="W5459" s="155"/>
      <c r="X5459" s="155"/>
      <c r="Y5459" s="155"/>
      <c r="Z5459" s="155"/>
      <c r="AA5459" s="155"/>
      <c r="AB5459" s="316"/>
      <c r="AC5459" s="214"/>
      <c r="AD5459" s="81"/>
      <c r="AE5459" s="155"/>
      <c r="AF5459" s="74"/>
      <c r="AH5459" s="781"/>
      <c r="AI5459" s="782"/>
      <c r="AJ5459" s="783"/>
      <c r="AK5459" s="783"/>
      <c r="AL5459" s="332"/>
      <c r="AM5459" s="784"/>
      <c r="AN5459" s="784"/>
    </row>
    <row r="5460" spans="1:40" s="181" customFormat="1" ht="16.5" hidden="1" thickBot="1" x14ac:dyDescent="0.3">
      <c r="A5460" s="2025"/>
      <c r="B5460" s="2336" t="s">
        <v>42</v>
      </c>
      <c r="C5460" s="2332"/>
      <c r="D5460" s="114"/>
      <c r="E5460" s="178">
        <f>SQRT(E5454*E5454+E5455*E5455)/E5453/1.73</f>
        <v>25.16226186099777</v>
      </c>
      <c r="F5460" s="179">
        <f t="shared" ref="F5460:AB5460" si="1857">SQRT(F5454*F5454+F5455*F5455)/F5453/1.73</f>
        <v>24.33035809406422</v>
      </c>
      <c r="G5460" s="179">
        <f t="shared" si="1857"/>
        <v>22.60145062999646</v>
      </c>
      <c r="H5460" s="3307">
        <f t="shared" si="1857"/>
        <v>21.403505173466193</v>
      </c>
      <c r="I5460" s="79">
        <f t="shared" si="1857"/>
        <v>21.305990615574238</v>
      </c>
      <c r="J5460" s="79">
        <f t="shared" si="1857"/>
        <v>22.484855631791728</v>
      </c>
      <c r="K5460" s="79">
        <f t="shared" si="1857"/>
        <v>25.139157071442515</v>
      </c>
      <c r="L5460" s="79">
        <f t="shared" si="1857"/>
        <v>27.7345647800249</v>
      </c>
      <c r="M5460" s="79">
        <f t="shared" si="1857"/>
        <v>28.284961074374149</v>
      </c>
      <c r="N5460" s="3307">
        <f t="shared" si="1857"/>
        <v>28.702344291171034</v>
      </c>
      <c r="O5460" s="79">
        <f t="shared" si="1857"/>
        <v>28.680773278329895</v>
      </c>
      <c r="P5460" s="79">
        <f t="shared" si="1857"/>
        <v>28.44661654554854</v>
      </c>
      <c r="Q5460" s="79">
        <f t="shared" si="1857"/>
        <v>27.407938488314493</v>
      </c>
      <c r="R5460" s="79">
        <f t="shared" si="1857"/>
        <v>28.816558914981588</v>
      </c>
      <c r="S5460" s="79">
        <f t="shared" si="1857"/>
        <v>29.712160900820756</v>
      </c>
      <c r="T5460" s="79">
        <f t="shared" si="1857"/>
        <v>30.397216940713857</v>
      </c>
      <c r="U5460" s="79">
        <f t="shared" si="1857"/>
        <v>31.427931428647661</v>
      </c>
      <c r="V5460" s="3307">
        <f t="shared" si="1857"/>
        <v>31.902854032178979</v>
      </c>
      <c r="W5460" s="79">
        <f t="shared" si="1857"/>
        <v>30.582123898448703</v>
      </c>
      <c r="X5460" s="79">
        <f t="shared" si="1857"/>
        <v>30.926206010162854</v>
      </c>
      <c r="Y5460" s="79">
        <f>SQRT(V5454*V5454+V5455*V5455)/V5453/1.73</f>
        <v>31.902854032178979</v>
      </c>
      <c r="Z5460" s="179">
        <f t="shared" si="1857"/>
        <v>29.278295593816356</v>
      </c>
      <c r="AA5460" s="179">
        <f t="shared" si="1857"/>
        <v>29.583675342457404</v>
      </c>
      <c r="AB5460" s="395">
        <f t="shared" si="1857"/>
        <v>27.422373450330571</v>
      </c>
      <c r="AC5460" s="109">
        <f>AVERAGE(E5460:AB5460)</f>
        <v>27.651542836659747</v>
      </c>
      <c r="AD5460" s="96">
        <f>(AC5456-AC5460)/AC5456</f>
        <v>-3.0492279627071357E-2</v>
      </c>
      <c r="AE5460" s="79"/>
      <c r="AF5460" s="80"/>
      <c r="AJ5460" s="878"/>
      <c r="AK5460" s="878"/>
      <c r="AL5460" s="781"/>
      <c r="AM5460" s="878"/>
      <c r="AN5460" s="784"/>
    </row>
    <row r="5461" spans="1:40" s="181" customFormat="1" x14ac:dyDescent="0.25">
      <c r="A5461" s="3547" t="s">
        <v>57</v>
      </c>
      <c r="B5461" s="3550" t="s">
        <v>764</v>
      </c>
      <c r="C5461" s="125" t="s">
        <v>13</v>
      </c>
      <c r="D5461" s="122" t="s">
        <v>811</v>
      </c>
      <c r="E5461" s="325">
        <v>49.6</v>
      </c>
      <c r="F5461" s="321">
        <v>50.9</v>
      </c>
      <c r="G5461" s="321">
        <v>53.6</v>
      </c>
      <c r="H5461" s="3308">
        <v>52.7</v>
      </c>
      <c r="I5461" s="321">
        <v>58.2</v>
      </c>
      <c r="J5461" s="321">
        <v>55.9</v>
      </c>
      <c r="K5461" s="321">
        <v>51.4</v>
      </c>
      <c r="L5461" s="321">
        <v>62.1</v>
      </c>
      <c r="M5461" s="321">
        <v>65.900000000000006</v>
      </c>
      <c r="N5461" s="3308">
        <v>60.5</v>
      </c>
      <c r="O5461" s="321">
        <v>57.2</v>
      </c>
      <c r="P5461" s="321">
        <v>59.5</v>
      </c>
      <c r="Q5461" s="321">
        <v>58.9</v>
      </c>
      <c r="R5461" s="321">
        <v>59.6</v>
      </c>
      <c r="S5461" s="321">
        <v>57.7</v>
      </c>
      <c r="T5461" s="321">
        <v>63.8</v>
      </c>
      <c r="U5461" s="321">
        <v>68.599999999999994</v>
      </c>
      <c r="V5461" s="3308">
        <v>76.7</v>
      </c>
      <c r="W5461" s="321">
        <v>61.5</v>
      </c>
      <c r="X5461" s="321">
        <v>63.9</v>
      </c>
      <c r="Y5461" s="321">
        <v>62.9</v>
      </c>
      <c r="Z5461" s="321">
        <v>58.3</v>
      </c>
      <c r="AA5461" s="321">
        <v>60.3</v>
      </c>
      <c r="AB5461" s="531">
        <v>50.4</v>
      </c>
      <c r="AC5461" s="106">
        <f>SUM(E5461:AB5461)</f>
        <v>1420.1000000000001</v>
      </c>
      <c r="AD5461" s="2161"/>
      <c r="AE5461" s="91">
        <v>100</v>
      </c>
      <c r="AF5461" s="92">
        <v>10</v>
      </c>
      <c r="AJ5461" s="879"/>
      <c r="AK5461" s="880"/>
      <c r="AL5461" s="879"/>
      <c r="AM5461" s="781"/>
      <c r="AN5461" s="784"/>
    </row>
    <row r="5462" spans="1:40" s="181" customFormat="1" x14ac:dyDescent="0.25">
      <c r="A5462" s="3548"/>
      <c r="B5462" s="3551"/>
      <c r="C5462" s="123" t="s">
        <v>14</v>
      </c>
      <c r="D5462" s="108" t="s">
        <v>811</v>
      </c>
      <c r="E5462" s="307">
        <v>10.199999999999999</v>
      </c>
      <c r="F5462" s="308">
        <v>13.4</v>
      </c>
      <c r="G5462" s="308">
        <v>14.3</v>
      </c>
      <c r="H5462" s="3302">
        <v>12.5</v>
      </c>
      <c r="I5462" s="308">
        <v>17.899999999999999</v>
      </c>
      <c r="J5462" s="308">
        <v>15.2</v>
      </c>
      <c r="K5462" s="308">
        <v>10.199999999999999</v>
      </c>
      <c r="L5462" s="308">
        <v>10.4</v>
      </c>
      <c r="M5462" s="308">
        <v>12.6</v>
      </c>
      <c r="N5462" s="3302">
        <v>10.9</v>
      </c>
      <c r="O5462" s="308">
        <v>11.7</v>
      </c>
      <c r="P5462" s="308">
        <v>12.7</v>
      </c>
      <c r="Q5462" s="308">
        <v>9.1</v>
      </c>
      <c r="R5462" s="308">
        <v>10.6</v>
      </c>
      <c r="S5462" s="308">
        <v>9.8000000000000007</v>
      </c>
      <c r="T5462" s="308">
        <v>10.7</v>
      </c>
      <c r="U5462" s="308">
        <v>10.199999999999999</v>
      </c>
      <c r="V5462" s="3302">
        <v>16.100000000000001</v>
      </c>
      <c r="W5462" s="308">
        <v>7.9</v>
      </c>
      <c r="X5462" s="308">
        <v>12.8</v>
      </c>
      <c r="Y5462" s="308">
        <v>9.8000000000000007</v>
      </c>
      <c r="Z5462" s="308">
        <v>12.4</v>
      </c>
      <c r="AA5462" s="308">
        <v>15.2</v>
      </c>
      <c r="AB5462" s="394">
        <v>11</v>
      </c>
      <c r="AC5462" s="107">
        <f>SUM(E5462:AB5462)</f>
        <v>287.59999999999997</v>
      </c>
      <c r="AD5462" s="81"/>
      <c r="AE5462" s="155"/>
      <c r="AF5462" s="74"/>
      <c r="AJ5462" s="781"/>
      <c r="AK5462" s="781"/>
      <c r="AL5462" s="781"/>
      <c r="AM5462" s="781"/>
      <c r="AN5462" s="784"/>
    </row>
    <row r="5463" spans="1:40" s="181" customFormat="1" x14ac:dyDescent="0.25">
      <c r="A5463" s="3548"/>
      <c r="B5463" s="3551"/>
      <c r="C5463" s="123" t="s">
        <v>15</v>
      </c>
      <c r="D5463" s="108" t="s">
        <v>54</v>
      </c>
      <c r="E5463" s="326">
        <v>3</v>
      </c>
      <c r="F5463" s="327">
        <v>3</v>
      </c>
      <c r="G5463" s="327">
        <v>3</v>
      </c>
      <c r="H5463" s="3303">
        <v>2</v>
      </c>
      <c r="I5463" s="327">
        <v>2</v>
      </c>
      <c r="J5463" s="327">
        <v>2</v>
      </c>
      <c r="K5463" s="327">
        <v>3</v>
      </c>
      <c r="L5463" s="327">
        <v>4</v>
      </c>
      <c r="M5463" s="327">
        <v>2</v>
      </c>
      <c r="N5463" s="3303">
        <v>3</v>
      </c>
      <c r="O5463" s="327">
        <v>3</v>
      </c>
      <c r="P5463" s="327">
        <v>2</v>
      </c>
      <c r="Q5463" s="327">
        <v>3</v>
      </c>
      <c r="R5463" s="327">
        <v>3</v>
      </c>
      <c r="S5463" s="327">
        <v>3</v>
      </c>
      <c r="T5463" s="327">
        <v>3</v>
      </c>
      <c r="U5463" s="327">
        <v>4</v>
      </c>
      <c r="V5463" s="3303">
        <v>3</v>
      </c>
      <c r="W5463" s="327">
        <v>3</v>
      </c>
      <c r="X5463" s="327">
        <v>2</v>
      </c>
      <c r="Y5463" s="327">
        <v>2</v>
      </c>
      <c r="Z5463" s="327">
        <v>3</v>
      </c>
      <c r="AA5463" s="327">
        <v>4</v>
      </c>
      <c r="AB5463" s="1447">
        <v>2</v>
      </c>
      <c r="AC5463" s="107">
        <f>AVERAGE(E5463:AB5463)</f>
        <v>2.7916666666666665</v>
      </c>
      <c r="AD5463" s="81"/>
      <c r="AE5463" s="155"/>
      <c r="AF5463" s="74"/>
      <c r="AJ5463" s="781"/>
      <c r="AK5463" s="781"/>
      <c r="AL5463" s="781"/>
      <c r="AM5463" s="781"/>
      <c r="AN5463" s="784"/>
    </row>
    <row r="5464" spans="1:40" s="181" customFormat="1" ht="16.5" thickBot="1" x14ac:dyDescent="0.3">
      <c r="A5464" s="3549"/>
      <c r="B5464" s="3552"/>
      <c r="C5464" s="126" t="s">
        <v>17</v>
      </c>
      <c r="D5464" s="114"/>
      <c r="E5464" s="317">
        <f t="shared" ref="E5464:AB5464" si="1858">E5462/E5461</f>
        <v>0.20564516129032256</v>
      </c>
      <c r="F5464" s="318">
        <f t="shared" si="1858"/>
        <v>0.26326129666011788</v>
      </c>
      <c r="G5464" s="318">
        <f t="shared" si="1858"/>
        <v>0.26679104477611942</v>
      </c>
      <c r="H5464" s="3304">
        <f t="shared" si="1858"/>
        <v>0.23719165085388993</v>
      </c>
      <c r="I5464" s="318">
        <f t="shared" si="1858"/>
        <v>0.30756013745704464</v>
      </c>
      <c r="J5464" s="318">
        <f t="shared" si="1858"/>
        <v>0.27191413237924866</v>
      </c>
      <c r="K5464" s="318">
        <f t="shared" si="1858"/>
        <v>0.19844357976653695</v>
      </c>
      <c r="L5464" s="318">
        <f t="shared" si="1858"/>
        <v>0.16747181964573268</v>
      </c>
      <c r="M5464" s="318">
        <f t="shared" si="1858"/>
        <v>0.1911987860394537</v>
      </c>
      <c r="N5464" s="3304">
        <f t="shared" si="1858"/>
        <v>0.18016528925619835</v>
      </c>
      <c r="O5464" s="318">
        <f t="shared" si="1858"/>
        <v>0.20454545454545453</v>
      </c>
      <c r="P5464" s="318">
        <f t="shared" si="1858"/>
        <v>0.2134453781512605</v>
      </c>
      <c r="Q5464" s="318">
        <f t="shared" si="1858"/>
        <v>0.15449915110356535</v>
      </c>
      <c r="R5464" s="318">
        <f t="shared" si="1858"/>
        <v>0.17785234899328858</v>
      </c>
      <c r="S5464" s="318">
        <f t="shared" si="1858"/>
        <v>0.16984402079722705</v>
      </c>
      <c r="T5464" s="318">
        <f t="shared" si="1858"/>
        <v>0.16771159874608149</v>
      </c>
      <c r="U5464" s="318">
        <f t="shared" si="1858"/>
        <v>0.14868804664723032</v>
      </c>
      <c r="V5464" s="3304">
        <f t="shared" si="1858"/>
        <v>0.20990873533246415</v>
      </c>
      <c r="W5464" s="318">
        <f t="shared" si="1858"/>
        <v>0.12845528455284552</v>
      </c>
      <c r="X5464" s="318">
        <f t="shared" si="1858"/>
        <v>0.20031298904538342</v>
      </c>
      <c r="Y5464" s="318">
        <f>Y5462/Y5461</f>
        <v>0.15580286168521465</v>
      </c>
      <c r="Z5464" s="318">
        <f t="shared" si="1858"/>
        <v>0.21269296740994856</v>
      </c>
      <c r="AA5464" s="318">
        <f t="shared" si="1858"/>
        <v>0.25207296849087896</v>
      </c>
      <c r="AB5464" s="806">
        <f t="shared" si="1858"/>
        <v>0.21825396825396826</v>
      </c>
      <c r="AC5464" s="454">
        <f>MAX(E5464:AB5464)</f>
        <v>0.30756013745704464</v>
      </c>
      <c r="AD5464" s="93"/>
      <c r="AE5464" s="94"/>
      <c r="AF5464" s="457"/>
      <c r="AJ5464" s="781"/>
      <c r="AK5464" s="781"/>
      <c r="AL5464" s="781"/>
      <c r="AM5464" s="781"/>
      <c r="AN5464" s="784"/>
    </row>
    <row r="5465" spans="1:40" s="181" customFormat="1" hidden="1" x14ac:dyDescent="0.25">
      <c r="A5465" s="2023"/>
      <c r="B5465" s="2026"/>
      <c r="C5465" s="456" t="s">
        <v>18</v>
      </c>
      <c r="D5465" s="113"/>
      <c r="E5465" s="2342"/>
      <c r="F5465" s="203"/>
      <c r="G5465" s="203"/>
      <c r="H5465" s="3315"/>
      <c r="I5465" s="203"/>
      <c r="J5465" s="203"/>
      <c r="K5465" s="203"/>
      <c r="L5465" s="203"/>
      <c r="M5465" s="203"/>
      <c r="N5465" s="3315"/>
      <c r="O5465" s="203"/>
      <c r="P5465" s="203"/>
      <c r="Q5465" s="203"/>
      <c r="R5465" s="203"/>
      <c r="S5465" s="203"/>
      <c r="T5465" s="203"/>
      <c r="U5465" s="203"/>
      <c r="V5465" s="3315"/>
      <c r="W5465" s="203"/>
      <c r="X5465" s="203"/>
      <c r="Y5465" s="203"/>
      <c r="Z5465" s="203"/>
      <c r="AA5465" s="203"/>
      <c r="AB5465" s="329"/>
      <c r="AC5465" s="183"/>
      <c r="AD5465" s="2342"/>
      <c r="AE5465" s="203"/>
      <c r="AF5465" s="95"/>
      <c r="AJ5465" s="781"/>
      <c r="AK5465" s="781"/>
      <c r="AL5465" s="781"/>
      <c r="AM5465" s="781"/>
      <c r="AN5465" s="784"/>
    </row>
    <row r="5466" spans="1:40" s="181" customFormat="1" hidden="1" x14ac:dyDescent="0.25">
      <c r="A5466" s="2024"/>
      <c r="B5466" s="2027"/>
      <c r="C5466" s="124" t="s">
        <v>19</v>
      </c>
      <c r="D5466" s="108"/>
      <c r="E5466" s="81"/>
      <c r="F5466" s="155"/>
      <c r="G5466" s="155"/>
      <c r="H5466" s="3306"/>
      <c r="I5466" s="155"/>
      <c r="J5466" s="155"/>
      <c r="K5466" s="155"/>
      <c r="L5466" s="155"/>
      <c r="M5466" s="155"/>
      <c r="N5466" s="3306"/>
      <c r="O5466" s="155"/>
      <c r="P5466" s="155"/>
      <c r="Q5466" s="155"/>
      <c r="R5466" s="155"/>
      <c r="S5466" s="155"/>
      <c r="T5466" s="155"/>
      <c r="U5466" s="155"/>
      <c r="V5466" s="3306"/>
      <c r="W5466" s="155"/>
      <c r="X5466" s="155"/>
      <c r="Y5466" s="155"/>
      <c r="Z5466" s="155"/>
      <c r="AA5466" s="155"/>
      <c r="AB5466" s="316"/>
      <c r="AC5466" s="214"/>
      <c r="AD5466" s="81"/>
      <c r="AE5466" s="155"/>
      <c r="AF5466" s="74"/>
      <c r="AH5466" s="781"/>
      <c r="AI5466" s="782"/>
      <c r="AJ5466" s="783"/>
      <c r="AK5466" s="783"/>
      <c r="AL5466" s="332"/>
      <c r="AM5466" s="784"/>
      <c r="AN5466" s="784"/>
    </row>
    <row r="5467" spans="1:40" s="181" customFormat="1" ht="16.5" hidden="1" thickBot="1" x14ac:dyDescent="0.3">
      <c r="A5467" s="2025"/>
      <c r="B5467" s="2336" t="s">
        <v>42</v>
      </c>
      <c r="C5467" s="2332"/>
      <c r="D5467" s="114"/>
      <c r="E5467" s="178">
        <f>SQRT(E5461*E5461+E5462*E5462)/E5453/1.73</f>
        <v>2.7692034084601014</v>
      </c>
      <c r="F5467" s="179">
        <f t="shared" ref="F5467:AB5467" si="1859">SQRT(F5461*F5461+F5462*F5462)/F5453/1.73</f>
        <v>2.8783778062636194</v>
      </c>
      <c r="G5467" s="179">
        <f t="shared" si="1859"/>
        <v>3.0137538050125698</v>
      </c>
      <c r="H5467" s="3307">
        <f t="shared" si="1859"/>
        <v>2.9396816149915814</v>
      </c>
      <c r="I5467" s="79">
        <f t="shared" si="1859"/>
        <v>3.3079705466161133</v>
      </c>
      <c r="J5467" s="79">
        <f t="shared" si="1859"/>
        <v>3.1560202651876956</v>
      </c>
      <c r="K5467" s="79">
        <f t="shared" si="1859"/>
        <v>2.8602777200814167</v>
      </c>
      <c r="L5467" s="79">
        <f t="shared" si="1859"/>
        <v>3.4629739611466528</v>
      </c>
      <c r="M5467" s="79">
        <f t="shared" si="1859"/>
        <v>3.7326765060652889</v>
      </c>
      <c r="N5467" s="3307">
        <f t="shared" si="1859"/>
        <v>3.4069164410061354</v>
      </c>
      <c r="O5467" s="79">
        <f t="shared" si="1859"/>
        <v>3.2387876853928428</v>
      </c>
      <c r="P5467" s="79">
        <f t="shared" si="1859"/>
        <v>3.3685625931880172</v>
      </c>
      <c r="Q5467" s="79">
        <f t="shared" si="1859"/>
        <v>3.2809702995751704</v>
      </c>
      <c r="R5467" s="79">
        <f t="shared" si="1859"/>
        <v>3.338882703646942</v>
      </c>
      <c r="S5467" s="79">
        <f t="shared" si="1859"/>
        <v>3.2373437434499426</v>
      </c>
      <c r="T5467" s="79">
        <f t="shared" si="1859"/>
        <v>3.6059461724053583</v>
      </c>
      <c r="U5467" s="79">
        <f t="shared" si="1859"/>
        <v>3.8959292392074252</v>
      </c>
      <c r="V5467" s="3307">
        <f t="shared" si="1859"/>
        <v>4.3643039059547535</v>
      </c>
      <c r="W5467" s="79">
        <f t="shared" si="1859"/>
        <v>3.4495887192664201</v>
      </c>
      <c r="X5467" s="79">
        <f t="shared" si="1859"/>
        <v>3.6221317617445683</v>
      </c>
      <c r="Y5467" s="79">
        <f>SQRT(V5461*V5461+V5462*V5462)/V5453/1.73</f>
        <v>4.3643039059547535</v>
      </c>
      <c r="Z5467" s="179">
        <f t="shared" si="1859"/>
        <v>3.3128118384004916</v>
      </c>
      <c r="AA5467" s="179">
        <f t="shared" si="1859"/>
        <v>3.459654542220465</v>
      </c>
      <c r="AB5467" s="395">
        <f t="shared" si="1859"/>
        <v>2.8507406317923856</v>
      </c>
      <c r="AC5467" s="109">
        <f>AVERAGE(E5467:AB5467)</f>
        <v>3.3715754090429471</v>
      </c>
      <c r="AD5467" s="96">
        <f>(AC5463-AC5467)/AC5463</f>
        <v>-0.20772850473180199</v>
      </c>
      <c r="AE5467" s="79"/>
      <c r="AF5467" s="80"/>
      <c r="AJ5467" s="878"/>
      <c r="AK5467" s="878"/>
      <c r="AL5467" s="781"/>
      <c r="AM5467" s="878"/>
      <c r="AN5467" s="784"/>
    </row>
    <row r="5468" spans="1:40" s="181" customFormat="1" x14ac:dyDescent="0.25">
      <c r="A5468" s="3547" t="s">
        <v>233</v>
      </c>
      <c r="B5468" s="3550" t="s">
        <v>765</v>
      </c>
      <c r="C5468" s="125" t="s">
        <v>13</v>
      </c>
      <c r="D5468" s="122" t="s">
        <v>811</v>
      </c>
      <c r="E5468" s="325">
        <v>202.4</v>
      </c>
      <c r="F5468" s="321">
        <v>194</v>
      </c>
      <c r="G5468" s="321">
        <v>188.8</v>
      </c>
      <c r="H5468" s="3308">
        <v>188.6</v>
      </c>
      <c r="I5468" s="321">
        <v>186.8</v>
      </c>
      <c r="J5468" s="321">
        <v>203.2</v>
      </c>
      <c r="K5468" s="321">
        <v>222</v>
      </c>
      <c r="L5468" s="321">
        <v>228</v>
      </c>
      <c r="M5468" s="321">
        <v>221.8</v>
      </c>
      <c r="N5468" s="3308">
        <v>218</v>
      </c>
      <c r="O5468" s="321">
        <v>222</v>
      </c>
      <c r="P5468" s="321">
        <v>225</v>
      </c>
      <c r="Q5468" s="321">
        <v>216.6</v>
      </c>
      <c r="R5468" s="321">
        <v>222.6</v>
      </c>
      <c r="S5468" s="321">
        <v>230.8</v>
      </c>
      <c r="T5468" s="321">
        <v>241.6</v>
      </c>
      <c r="U5468" s="321">
        <v>230.2</v>
      </c>
      <c r="V5468" s="3308">
        <v>242.8</v>
      </c>
      <c r="W5468" s="321">
        <v>240</v>
      </c>
      <c r="X5468" s="321">
        <v>241</v>
      </c>
      <c r="Y5468" s="321">
        <v>243</v>
      </c>
      <c r="Z5468" s="321">
        <v>239.2</v>
      </c>
      <c r="AA5468" s="321">
        <v>209</v>
      </c>
      <c r="AB5468" s="531">
        <v>201.8</v>
      </c>
      <c r="AC5468" s="106">
        <f>SUM(E5468:AB5468)</f>
        <v>5259.2000000000007</v>
      </c>
      <c r="AD5468" s="2778"/>
      <c r="AE5468" s="203">
        <v>100</v>
      </c>
      <c r="AF5468" s="95">
        <v>20</v>
      </c>
      <c r="AJ5468" s="879"/>
      <c r="AK5468" s="880"/>
      <c r="AL5468" s="879"/>
      <c r="AM5468" s="781"/>
      <c r="AN5468" s="784"/>
    </row>
    <row r="5469" spans="1:40" s="181" customFormat="1" x14ac:dyDescent="0.25">
      <c r="A5469" s="3548"/>
      <c r="B5469" s="3551"/>
      <c r="C5469" s="123" t="s">
        <v>14</v>
      </c>
      <c r="D5469" s="122" t="s">
        <v>811</v>
      </c>
      <c r="E5469" s="307">
        <v>72.400000000000006</v>
      </c>
      <c r="F5469" s="308">
        <v>70.400000000000006</v>
      </c>
      <c r="G5469" s="308">
        <v>67.400000000000006</v>
      </c>
      <c r="H5469" s="3302">
        <v>69.400000000000006</v>
      </c>
      <c r="I5469" s="308">
        <v>66.8</v>
      </c>
      <c r="J5469" s="308">
        <v>67.8</v>
      </c>
      <c r="K5469" s="308">
        <v>72.8</v>
      </c>
      <c r="L5469" s="308">
        <v>75.599999999999994</v>
      </c>
      <c r="M5469" s="308">
        <v>66</v>
      </c>
      <c r="N5469" s="3302">
        <v>60.4</v>
      </c>
      <c r="O5469" s="308">
        <v>65</v>
      </c>
      <c r="P5469" s="308">
        <v>66.400000000000006</v>
      </c>
      <c r="Q5469" s="308">
        <v>60.4</v>
      </c>
      <c r="R5469" s="308">
        <v>65.400000000000006</v>
      </c>
      <c r="S5469" s="308">
        <v>65</v>
      </c>
      <c r="T5469" s="308">
        <v>70.400000000000006</v>
      </c>
      <c r="U5469" s="308">
        <v>64.8</v>
      </c>
      <c r="V5469" s="3302">
        <v>63.2</v>
      </c>
      <c r="W5469" s="308">
        <v>64.400000000000006</v>
      </c>
      <c r="X5469" s="308">
        <v>67.2</v>
      </c>
      <c r="Y5469" s="308">
        <v>66.400000000000006</v>
      </c>
      <c r="Z5469" s="308">
        <v>69.8</v>
      </c>
      <c r="AA5469" s="308">
        <v>60.6</v>
      </c>
      <c r="AB5469" s="394">
        <v>64.8</v>
      </c>
      <c r="AC5469" s="107">
        <f>SUM(E5469:AB5469)</f>
        <v>1602.8</v>
      </c>
      <c r="AD5469" s="81"/>
      <c r="AE5469" s="155"/>
      <c r="AF5469" s="74"/>
      <c r="AJ5469" s="781"/>
      <c r="AK5469" s="781"/>
      <c r="AL5469" s="781"/>
      <c r="AM5469" s="781"/>
      <c r="AN5469" s="784"/>
    </row>
    <row r="5470" spans="1:40" s="181" customFormat="1" x14ac:dyDescent="0.25">
      <c r="A5470" s="3548"/>
      <c r="B5470" s="3551"/>
      <c r="C5470" s="123" t="s">
        <v>15</v>
      </c>
      <c r="D5470" s="108" t="s">
        <v>54</v>
      </c>
      <c r="E5470" s="326">
        <v>12</v>
      </c>
      <c r="F5470" s="326">
        <v>12</v>
      </c>
      <c r="G5470" s="326">
        <v>11</v>
      </c>
      <c r="H5470" s="3309">
        <v>11</v>
      </c>
      <c r="I5470" s="326">
        <v>11</v>
      </c>
      <c r="J5470" s="326">
        <v>12</v>
      </c>
      <c r="K5470" s="326">
        <v>14</v>
      </c>
      <c r="L5470" s="326">
        <v>14</v>
      </c>
      <c r="M5470" s="326">
        <v>11</v>
      </c>
      <c r="N5470" s="3309">
        <v>13</v>
      </c>
      <c r="O5470" s="326">
        <v>13</v>
      </c>
      <c r="P5470" s="326">
        <v>13</v>
      </c>
      <c r="Q5470" s="326">
        <v>13</v>
      </c>
      <c r="R5470" s="326">
        <v>14</v>
      </c>
      <c r="S5470" s="326">
        <v>14</v>
      </c>
      <c r="T5470" s="326">
        <v>14</v>
      </c>
      <c r="U5470" s="326">
        <v>13</v>
      </c>
      <c r="V5470" s="3309">
        <v>14</v>
      </c>
      <c r="W5470" s="326">
        <v>14</v>
      </c>
      <c r="X5470" s="326">
        <v>15</v>
      </c>
      <c r="Y5470" s="326">
        <v>14</v>
      </c>
      <c r="Z5470" s="326">
        <v>14</v>
      </c>
      <c r="AA5470" s="326">
        <v>11</v>
      </c>
      <c r="AB5470" s="1449">
        <v>12</v>
      </c>
      <c r="AC5470" s="107">
        <f>AVERAGE(E5470:AB5470)</f>
        <v>12.875</v>
      </c>
      <c r="AD5470" s="81"/>
      <c r="AE5470" s="155"/>
      <c r="AF5470" s="74"/>
      <c r="AJ5470" s="781"/>
      <c r="AK5470" s="781"/>
      <c r="AL5470" s="781"/>
      <c r="AM5470" s="781"/>
      <c r="AN5470" s="784"/>
    </row>
    <row r="5471" spans="1:40" s="181" customFormat="1" ht="16.5" thickBot="1" x14ac:dyDescent="0.3">
      <c r="A5471" s="3549"/>
      <c r="B5471" s="3552"/>
      <c r="C5471" s="126" t="s">
        <v>17</v>
      </c>
      <c r="D5471" s="114"/>
      <c r="E5471" s="317">
        <f t="shared" ref="E5471:AB5471" si="1860">E5469/E5468</f>
        <v>0.35770750988142297</v>
      </c>
      <c r="F5471" s="318">
        <f t="shared" si="1860"/>
        <v>0.36288659793814437</v>
      </c>
      <c r="G5471" s="318">
        <f t="shared" si="1860"/>
        <v>0.35699152542372881</v>
      </c>
      <c r="H5471" s="3304">
        <f t="shared" si="1860"/>
        <v>0.36797454931071055</v>
      </c>
      <c r="I5471" s="318">
        <f t="shared" si="1860"/>
        <v>0.35760171306209848</v>
      </c>
      <c r="J5471" s="318">
        <f t="shared" si="1860"/>
        <v>0.33366141732283466</v>
      </c>
      <c r="K5471" s="318">
        <f t="shared" si="1860"/>
        <v>0.32792792792792791</v>
      </c>
      <c r="L5471" s="318">
        <f t="shared" si="1860"/>
        <v>0.33157894736842103</v>
      </c>
      <c r="M5471" s="318">
        <f t="shared" si="1860"/>
        <v>0.29756537421100088</v>
      </c>
      <c r="N5471" s="3304">
        <f t="shared" si="1860"/>
        <v>0.27706422018348625</v>
      </c>
      <c r="O5471" s="318">
        <f t="shared" si="1860"/>
        <v>0.2927927927927928</v>
      </c>
      <c r="P5471" s="318">
        <f t="shared" si="1860"/>
        <v>0.29511111111111116</v>
      </c>
      <c r="Q5471" s="318">
        <f t="shared" si="1860"/>
        <v>0.2788550323176362</v>
      </c>
      <c r="R5471" s="318">
        <f t="shared" si="1860"/>
        <v>0.29380053908355797</v>
      </c>
      <c r="S5471" s="318">
        <f t="shared" si="1860"/>
        <v>0.28162911611785096</v>
      </c>
      <c r="T5471" s="318">
        <f t="shared" si="1860"/>
        <v>0.29139072847682124</v>
      </c>
      <c r="U5471" s="318">
        <f t="shared" si="1860"/>
        <v>0.28149435273675066</v>
      </c>
      <c r="V5471" s="3304">
        <f t="shared" si="1860"/>
        <v>0.26029654036243821</v>
      </c>
      <c r="W5471" s="318">
        <f t="shared" si="1860"/>
        <v>0.26833333333333337</v>
      </c>
      <c r="X5471" s="318">
        <f t="shared" si="1860"/>
        <v>0.27883817427385893</v>
      </c>
      <c r="Y5471" s="318">
        <f>Y5469/Y5468</f>
        <v>0.27325102880658436</v>
      </c>
      <c r="Z5471" s="318">
        <f t="shared" si="1860"/>
        <v>0.29180602006688966</v>
      </c>
      <c r="AA5471" s="318">
        <f t="shared" si="1860"/>
        <v>0.28995215311004785</v>
      </c>
      <c r="AB5471" s="806">
        <f t="shared" si="1860"/>
        <v>0.32111000991080274</v>
      </c>
      <c r="AC5471" s="454">
        <f>MAX(E5471:AB5471)</f>
        <v>0.36797454931071055</v>
      </c>
      <c r="AD5471" s="143"/>
      <c r="AE5471" s="127"/>
      <c r="AF5471" s="175"/>
      <c r="AJ5471" s="781"/>
      <c r="AK5471" s="781"/>
      <c r="AL5471" s="781"/>
      <c r="AM5471" s="781"/>
      <c r="AN5471" s="784"/>
    </row>
    <row r="5472" spans="1:40" s="181" customFormat="1" hidden="1" x14ac:dyDescent="0.25">
      <c r="A5472" s="2023"/>
      <c r="B5472" s="2026"/>
      <c r="C5472" s="456" t="s">
        <v>18</v>
      </c>
      <c r="D5472" s="113"/>
      <c r="E5472" s="2342"/>
      <c r="F5472" s="203"/>
      <c r="G5472" s="203"/>
      <c r="H5472" s="3315"/>
      <c r="I5472" s="203"/>
      <c r="J5472" s="203"/>
      <c r="K5472" s="203"/>
      <c r="L5472" s="203"/>
      <c r="M5472" s="203"/>
      <c r="N5472" s="3315"/>
      <c r="O5472" s="203"/>
      <c r="P5472" s="203"/>
      <c r="Q5472" s="203"/>
      <c r="R5472" s="203"/>
      <c r="S5472" s="203"/>
      <c r="T5472" s="203"/>
      <c r="U5472" s="203"/>
      <c r="V5472" s="3315"/>
      <c r="W5472" s="203"/>
      <c r="X5472" s="203"/>
      <c r="Y5472" s="203"/>
      <c r="Z5472" s="203"/>
      <c r="AA5472" s="203"/>
      <c r="AB5472" s="329"/>
      <c r="AC5472" s="183"/>
      <c r="AD5472" s="2342"/>
      <c r="AE5472" s="203"/>
      <c r="AF5472" s="95"/>
      <c r="AJ5472" s="781"/>
      <c r="AK5472" s="781"/>
      <c r="AL5472" s="781"/>
      <c r="AM5472" s="781"/>
      <c r="AN5472" s="784"/>
    </row>
    <row r="5473" spans="1:40" s="181" customFormat="1" hidden="1" x14ac:dyDescent="0.25">
      <c r="A5473" s="2024"/>
      <c r="B5473" s="2027"/>
      <c r="C5473" s="124" t="s">
        <v>19</v>
      </c>
      <c r="D5473" s="108"/>
      <c r="E5473" s="81"/>
      <c r="F5473" s="155"/>
      <c r="G5473" s="155"/>
      <c r="H5473" s="3306"/>
      <c r="I5473" s="155"/>
      <c r="J5473" s="155"/>
      <c r="K5473" s="155"/>
      <c r="L5473" s="155"/>
      <c r="M5473" s="155"/>
      <c r="N5473" s="3306"/>
      <c r="O5473" s="155"/>
      <c r="P5473" s="155"/>
      <c r="Q5473" s="155"/>
      <c r="R5473" s="155"/>
      <c r="S5473" s="155"/>
      <c r="T5473" s="155"/>
      <c r="U5473" s="155"/>
      <c r="V5473" s="3306"/>
      <c r="W5473" s="155"/>
      <c r="X5473" s="155"/>
      <c r="Y5473" s="155"/>
      <c r="Z5473" s="155"/>
      <c r="AA5473" s="155"/>
      <c r="AB5473" s="316"/>
      <c r="AC5473" s="214"/>
      <c r="AD5473" s="81"/>
      <c r="AE5473" s="155"/>
      <c r="AF5473" s="74"/>
      <c r="AH5473" s="781"/>
      <c r="AI5473" s="782"/>
      <c r="AJ5473" s="783"/>
      <c r="AK5473" s="783"/>
      <c r="AL5473" s="332"/>
      <c r="AM5473" s="784"/>
      <c r="AN5473" s="784"/>
    </row>
    <row r="5474" spans="1:40" s="181" customFormat="1" ht="16.5" hidden="1" thickBot="1" x14ac:dyDescent="0.3">
      <c r="A5474" s="2025"/>
      <c r="B5474" s="2336" t="s">
        <v>42</v>
      </c>
      <c r="C5474" s="2332"/>
      <c r="D5474" s="114"/>
      <c r="E5474" s="178">
        <f>SQRT(E5468*E5468+E5469*E5469)/E5453/1.73</f>
        <v>11.755341215098882</v>
      </c>
      <c r="F5474" s="179">
        <f t="shared" ref="F5474:AB5474" si="1861">SQRT(F5468*F5468+F5469*F5469)/F5453/1.73</f>
        <v>11.286096054901424</v>
      </c>
      <c r="G5474" s="179">
        <f t="shared" si="1861"/>
        <v>10.890844227937592</v>
      </c>
      <c r="H5474" s="3307">
        <f t="shared" si="1861"/>
        <v>10.907404774579735</v>
      </c>
      <c r="I5474" s="79">
        <f t="shared" si="1861"/>
        <v>10.777558609002018</v>
      </c>
      <c r="J5474" s="79">
        <f t="shared" si="1861"/>
        <v>11.670345787664646</v>
      </c>
      <c r="K5474" s="79">
        <f t="shared" si="1861"/>
        <v>12.752342822281728</v>
      </c>
      <c r="L5474" s="79">
        <f t="shared" si="1861"/>
        <v>13.211030002153818</v>
      </c>
      <c r="M5474" s="79">
        <f t="shared" si="1861"/>
        <v>12.874284885682105</v>
      </c>
      <c r="N5474" s="3307">
        <f t="shared" si="1861"/>
        <v>12.536793227895027</v>
      </c>
      <c r="O5474" s="79">
        <f t="shared" si="1861"/>
        <v>12.832154954501663</v>
      </c>
      <c r="P5474" s="79">
        <f t="shared" si="1861"/>
        <v>12.988792537678021</v>
      </c>
      <c r="Q5474" s="79">
        <f t="shared" si="1861"/>
        <v>12.378958490917288</v>
      </c>
      <c r="R5474" s="79">
        <f t="shared" si="1861"/>
        <v>12.796653583045369</v>
      </c>
      <c r="S5474" s="79">
        <f>SQRT(S5468*S5468+S5469*S5469)/S5453/1.73</f>
        <v>13.263175279042617</v>
      </c>
      <c r="T5474" s="79">
        <f t="shared" si="1861"/>
        <v>14.027124048269066</v>
      </c>
      <c r="U5474" s="79">
        <f t="shared" si="1861"/>
        <v>13.433917319027355</v>
      </c>
      <c r="V5474" s="3307">
        <f t="shared" si="1861"/>
        <v>13.971430928573596</v>
      </c>
      <c r="W5474" s="79">
        <f t="shared" si="1861"/>
        <v>13.824439950096812</v>
      </c>
      <c r="X5474" s="79">
        <f t="shared" si="1861"/>
        <v>13.905825090828229</v>
      </c>
      <c r="Y5474" s="79">
        <f>SQRT(V5468*V5468+V5469*V5469)/V5453/1.73</f>
        <v>13.971430928573596</v>
      </c>
      <c r="Z5474" s="179">
        <f t="shared" si="1861"/>
        <v>13.849266454800606</v>
      </c>
      <c r="AA5474" s="179">
        <f t="shared" si="1861"/>
        <v>12.106364607008652</v>
      </c>
      <c r="AB5474" s="395">
        <f t="shared" si="1861"/>
        <v>11.712594491229295</v>
      </c>
      <c r="AC5474" s="1255">
        <f>AVERAGE(E5474:AB5474)</f>
        <v>12.65517376128288</v>
      </c>
      <c r="AD5474" s="96">
        <f>(AC5470-AC5474)/AC5470</f>
        <v>1.707388261880545E-2</v>
      </c>
      <c r="AE5474" s="79"/>
      <c r="AF5474" s="80"/>
      <c r="AJ5474" s="878"/>
      <c r="AK5474" s="878"/>
      <c r="AL5474" s="781"/>
      <c r="AM5474" s="878"/>
      <c r="AN5474" s="784"/>
    </row>
    <row r="5475" spans="1:40" s="181" customFormat="1" x14ac:dyDescent="0.25">
      <c r="A5475" s="3547" t="s">
        <v>766</v>
      </c>
      <c r="B5475" s="3550" t="s">
        <v>767</v>
      </c>
      <c r="C5475" s="125" t="s">
        <v>13</v>
      </c>
      <c r="D5475" s="122" t="s">
        <v>811</v>
      </c>
      <c r="E5475" s="325">
        <v>89.8</v>
      </c>
      <c r="F5475" s="321">
        <v>87.2</v>
      </c>
      <c r="G5475" s="321">
        <v>85.2</v>
      </c>
      <c r="H5475" s="3308">
        <v>85.2</v>
      </c>
      <c r="I5475" s="321">
        <v>85.6</v>
      </c>
      <c r="J5475" s="321">
        <v>89.8</v>
      </c>
      <c r="K5475" s="321">
        <v>96.4</v>
      </c>
      <c r="L5475" s="321">
        <v>103.2</v>
      </c>
      <c r="M5475" s="321">
        <v>102</v>
      </c>
      <c r="N5475" s="3308">
        <v>98.8</v>
      </c>
      <c r="O5475" s="321">
        <v>94.6</v>
      </c>
      <c r="P5475" s="321">
        <v>95.6</v>
      </c>
      <c r="Q5475" s="321">
        <v>95.2</v>
      </c>
      <c r="R5475" s="321">
        <v>96.2</v>
      </c>
      <c r="S5475" s="321">
        <v>100.8</v>
      </c>
      <c r="T5475" s="321">
        <v>110</v>
      </c>
      <c r="U5475" s="321">
        <v>111.2</v>
      </c>
      <c r="V5475" s="3308">
        <v>114.8</v>
      </c>
      <c r="W5475" s="321">
        <v>103.4</v>
      </c>
      <c r="X5475" s="321">
        <v>98.6</v>
      </c>
      <c r="Y5475" s="321">
        <v>97.2</v>
      </c>
      <c r="Z5475" s="321">
        <v>95.8</v>
      </c>
      <c r="AA5475" s="321">
        <v>91.4</v>
      </c>
      <c r="AB5475" s="531">
        <v>86.8</v>
      </c>
      <c r="AC5475" s="106">
        <f>SUM(E5475:AB5475)</f>
        <v>2314.8000000000002</v>
      </c>
      <c r="AD5475" s="2161"/>
      <c r="AE5475" s="91">
        <v>100</v>
      </c>
      <c r="AF5475" s="92">
        <v>20</v>
      </c>
      <c r="AJ5475" s="879"/>
      <c r="AK5475" s="880"/>
      <c r="AL5475" s="879"/>
      <c r="AM5475" s="781"/>
      <c r="AN5475" s="784"/>
    </row>
    <row r="5476" spans="1:40" s="181" customFormat="1" x14ac:dyDescent="0.25">
      <c r="A5476" s="3548"/>
      <c r="B5476" s="3551"/>
      <c r="C5476" s="123" t="s">
        <v>14</v>
      </c>
      <c r="D5476" s="122" t="s">
        <v>811</v>
      </c>
      <c r="E5476" s="307">
        <v>27</v>
      </c>
      <c r="F5476" s="308">
        <v>30</v>
      </c>
      <c r="G5476" s="308">
        <v>27</v>
      </c>
      <c r="H5476" s="3302">
        <v>26.6</v>
      </c>
      <c r="I5476" s="308">
        <v>27.4</v>
      </c>
      <c r="J5476" s="308">
        <v>27.2</v>
      </c>
      <c r="K5476" s="308">
        <v>30.2</v>
      </c>
      <c r="L5476" s="308">
        <v>31.8</v>
      </c>
      <c r="M5476" s="308">
        <v>31.6</v>
      </c>
      <c r="N5476" s="3302">
        <v>26.2</v>
      </c>
      <c r="O5476" s="308">
        <v>25.6</v>
      </c>
      <c r="P5476" s="308">
        <v>26.4</v>
      </c>
      <c r="Q5476" s="308">
        <v>25.4</v>
      </c>
      <c r="R5476" s="308">
        <v>24.4</v>
      </c>
      <c r="S5476" s="308">
        <v>27.2</v>
      </c>
      <c r="T5476" s="308">
        <v>35.200000000000003</v>
      </c>
      <c r="U5476" s="308">
        <v>33.6</v>
      </c>
      <c r="V5476" s="3302">
        <v>33.200000000000003</v>
      </c>
      <c r="W5476" s="308">
        <v>26</v>
      </c>
      <c r="X5476" s="308">
        <v>29</v>
      </c>
      <c r="Y5476" s="308">
        <v>25.6</v>
      </c>
      <c r="Z5476" s="308">
        <v>27</v>
      </c>
      <c r="AA5476" s="308">
        <v>27.4</v>
      </c>
      <c r="AB5476" s="394">
        <v>27.6</v>
      </c>
      <c r="AC5476" s="107">
        <f>SUM(E5476:AB5476)</f>
        <v>678.6</v>
      </c>
      <c r="AD5476" s="81"/>
      <c r="AE5476" s="155"/>
      <c r="AF5476" s="74"/>
      <c r="AJ5476" s="781"/>
      <c r="AK5476" s="781"/>
      <c r="AL5476" s="781"/>
      <c r="AM5476" s="781"/>
      <c r="AN5476" s="784"/>
    </row>
    <row r="5477" spans="1:40" s="181" customFormat="1" x14ac:dyDescent="0.25">
      <c r="A5477" s="3548"/>
      <c r="B5477" s="3551"/>
      <c r="C5477" s="123" t="s">
        <v>15</v>
      </c>
      <c r="D5477" s="108" t="s">
        <v>54</v>
      </c>
      <c r="E5477" s="326">
        <v>5</v>
      </c>
      <c r="F5477" s="327">
        <v>6</v>
      </c>
      <c r="G5477" s="327">
        <v>6</v>
      </c>
      <c r="H5477" s="3303">
        <v>6</v>
      </c>
      <c r="I5477" s="327">
        <v>6</v>
      </c>
      <c r="J5477" s="327">
        <v>6</v>
      </c>
      <c r="K5477" s="327">
        <v>6</v>
      </c>
      <c r="L5477" s="327">
        <v>7</v>
      </c>
      <c r="M5477" s="327">
        <v>7</v>
      </c>
      <c r="N5477" s="3303">
        <v>6</v>
      </c>
      <c r="O5477" s="327">
        <v>6</v>
      </c>
      <c r="P5477" s="327">
        <v>6</v>
      </c>
      <c r="Q5477" s="327">
        <v>6</v>
      </c>
      <c r="R5477" s="327">
        <v>6</v>
      </c>
      <c r="S5477" s="327">
        <v>7</v>
      </c>
      <c r="T5477" s="327">
        <v>8</v>
      </c>
      <c r="U5477" s="327">
        <v>8</v>
      </c>
      <c r="V5477" s="3303">
        <v>8</v>
      </c>
      <c r="W5477" s="327">
        <v>6</v>
      </c>
      <c r="X5477" s="327">
        <v>7</v>
      </c>
      <c r="Y5477" s="327">
        <v>6</v>
      </c>
      <c r="Z5477" s="327">
        <v>7</v>
      </c>
      <c r="AA5477" s="327">
        <v>6</v>
      </c>
      <c r="AB5477" s="1447">
        <v>6</v>
      </c>
      <c r="AC5477" s="107">
        <f>AVERAGE(E5477:AB5477)</f>
        <v>6.416666666666667</v>
      </c>
      <c r="AD5477" s="81"/>
      <c r="AE5477" s="155"/>
      <c r="AF5477" s="74"/>
      <c r="AJ5477" s="781"/>
      <c r="AK5477" s="781"/>
      <c r="AL5477" s="781"/>
      <c r="AM5477" s="781"/>
      <c r="AN5477" s="784"/>
    </row>
    <row r="5478" spans="1:40" s="181" customFormat="1" ht="16.5" thickBot="1" x14ac:dyDescent="0.3">
      <c r="A5478" s="3549"/>
      <c r="B5478" s="3552"/>
      <c r="C5478" s="126" t="s">
        <v>17</v>
      </c>
      <c r="D5478" s="114"/>
      <c r="E5478" s="317">
        <f t="shared" ref="E5478:AB5478" si="1862">E5476/E5475</f>
        <v>0.30066815144766146</v>
      </c>
      <c r="F5478" s="318">
        <f t="shared" si="1862"/>
        <v>0.34403669724770641</v>
      </c>
      <c r="G5478" s="318">
        <f t="shared" si="1862"/>
        <v>0.31690140845070419</v>
      </c>
      <c r="H5478" s="3304">
        <f t="shared" si="1862"/>
        <v>0.31220657276995306</v>
      </c>
      <c r="I5478" s="318">
        <f t="shared" si="1862"/>
        <v>0.32009345794392524</v>
      </c>
      <c r="J5478" s="318">
        <f t="shared" si="1862"/>
        <v>0.30289532293986637</v>
      </c>
      <c r="K5478" s="318">
        <f t="shared" si="1862"/>
        <v>0.31327800829875518</v>
      </c>
      <c r="L5478" s="318">
        <f t="shared" si="1862"/>
        <v>0.30813953488372092</v>
      </c>
      <c r="M5478" s="318">
        <f t="shared" si="1862"/>
        <v>0.30980392156862746</v>
      </c>
      <c r="N5478" s="3304">
        <f t="shared" si="1862"/>
        <v>0.26518218623481782</v>
      </c>
      <c r="O5478" s="318">
        <f t="shared" si="1862"/>
        <v>0.27061310782241016</v>
      </c>
      <c r="P5478" s="318">
        <f t="shared" si="1862"/>
        <v>0.27615062761506276</v>
      </c>
      <c r="Q5478" s="318">
        <f t="shared" si="1862"/>
        <v>0.26680672268907563</v>
      </c>
      <c r="R5478" s="318">
        <f t="shared" si="1862"/>
        <v>0.2536382536382536</v>
      </c>
      <c r="S5478" s="318">
        <f t="shared" si="1862"/>
        <v>0.26984126984126983</v>
      </c>
      <c r="T5478" s="318">
        <f t="shared" si="1862"/>
        <v>0.32</v>
      </c>
      <c r="U5478" s="318">
        <f t="shared" si="1862"/>
        <v>0.30215827338129497</v>
      </c>
      <c r="V5478" s="3304">
        <f t="shared" si="1862"/>
        <v>0.28919860627177701</v>
      </c>
      <c r="W5478" s="318">
        <f t="shared" si="1862"/>
        <v>0.25145067698259188</v>
      </c>
      <c r="X5478" s="318">
        <f t="shared" si="1862"/>
        <v>0.29411764705882354</v>
      </c>
      <c r="Y5478" s="318">
        <f>Y5476/Y5475</f>
        <v>0.26337448559670784</v>
      </c>
      <c r="Z5478" s="318">
        <f t="shared" si="1862"/>
        <v>0.28183716075156579</v>
      </c>
      <c r="AA5478" s="318">
        <f t="shared" si="1862"/>
        <v>0.29978118161925599</v>
      </c>
      <c r="AB5478" s="806">
        <f t="shared" si="1862"/>
        <v>0.31797235023041476</v>
      </c>
      <c r="AC5478" s="454">
        <f>MAX(E5478:AB5478)</f>
        <v>0.34403669724770641</v>
      </c>
      <c r="AD5478" s="93"/>
      <c r="AE5478" s="94"/>
      <c r="AF5478" s="457"/>
      <c r="AJ5478" s="781"/>
      <c r="AK5478" s="781"/>
      <c r="AL5478" s="781"/>
      <c r="AM5478" s="781"/>
      <c r="AN5478" s="784"/>
    </row>
    <row r="5479" spans="1:40" s="181" customFormat="1" hidden="1" x14ac:dyDescent="0.25">
      <c r="A5479" s="2023"/>
      <c r="B5479" s="2026"/>
      <c r="C5479" s="456" t="s">
        <v>18</v>
      </c>
      <c r="D5479" s="113"/>
      <c r="E5479" s="2342"/>
      <c r="F5479" s="203"/>
      <c r="G5479" s="203"/>
      <c r="H5479" s="3315"/>
      <c r="I5479" s="203"/>
      <c r="J5479" s="203"/>
      <c r="K5479" s="203"/>
      <c r="L5479" s="203"/>
      <c r="M5479" s="203"/>
      <c r="N5479" s="3315"/>
      <c r="O5479" s="203"/>
      <c r="P5479" s="203"/>
      <c r="Q5479" s="203"/>
      <c r="R5479" s="203"/>
      <c r="S5479" s="203"/>
      <c r="T5479" s="203"/>
      <c r="U5479" s="203"/>
      <c r="V5479" s="3315"/>
      <c r="W5479" s="203"/>
      <c r="X5479" s="203"/>
      <c r="Y5479" s="203"/>
      <c r="Z5479" s="203"/>
      <c r="AA5479" s="203"/>
      <c r="AB5479" s="329"/>
      <c r="AC5479" s="183"/>
      <c r="AD5479" s="2342"/>
      <c r="AE5479" s="203"/>
      <c r="AF5479" s="95"/>
      <c r="AJ5479" s="781"/>
      <c r="AK5479" s="781"/>
      <c r="AL5479" s="781"/>
      <c r="AM5479" s="781"/>
      <c r="AN5479" s="784"/>
    </row>
    <row r="5480" spans="1:40" s="181" customFormat="1" hidden="1" x14ac:dyDescent="0.25">
      <c r="A5480" s="2024"/>
      <c r="B5480" s="2027"/>
      <c r="C5480" s="124" t="s">
        <v>19</v>
      </c>
      <c r="D5480" s="108"/>
      <c r="E5480" s="81"/>
      <c r="F5480" s="155"/>
      <c r="G5480" s="155"/>
      <c r="H5480" s="3306"/>
      <c r="I5480" s="155"/>
      <c r="J5480" s="155"/>
      <c r="K5480" s="155"/>
      <c r="L5480" s="155"/>
      <c r="M5480" s="155"/>
      <c r="N5480" s="3306"/>
      <c r="O5480" s="155"/>
      <c r="P5480" s="155"/>
      <c r="Q5480" s="155"/>
      <c r="R5480" s="155"/>
      <c r="S5480" s="155"/>
      <c r="T5480" s="155"/>
      <c r="U5480" s="155"/>
      <c r="V5480" s="3306"/>
      <c r="W5480" s="155"/>
      <c r="X5480" s="155"/>
      <c r="Y5480" s="155"/>
      <c r="Z5480" s="155"/>
      <c r="AA5480" s="155"/>
      <c r="AB5480" s="316"/>
      <c r="AC5480" s="214"/>
      <c r="AD5480" s="81"/>
      <c r="AE5480" s="155"/>
      <c r="AF5480" s="74"/>
      <c r="AH5480" s="781"/>
      <c r="AI5480" s="782"/>
      <c r="AJ5480" s="783"/>
      <c r="AK5480" s="783"/>
      <c r="AL5480" s="332"/>
      <c r="AM5480" s="784"/>
      <c r="AN5480" s="784"/>
    </row>
    <row r="5481" spans="1:40" s="181" customFormat="1" ht="16.5" hidden="1" thickBot="1" x14ac:dyDescent="0.3">
      <c r="A5481" s="2025"/>
      <c r="B5481" s="2336" t="s">
        <v>42</v>
      </c>
      <c r="C5481" s="2332"/>
      <c r="D5481" s="114"/>
      <c r="E5481" s="178">
        <f>SQRT(E5475*E5475+E5476*E5476)/E5453/1.73</f>
        <v>5.1280049290907765</v>
      </c>
      <c r="F5481" s="179">
        <f t="shared" ref="F5481:AB5481" si="1863">SQRT(F5475*F5475+F5476*F5476)/F5453/1.73</f>
        <v>5.0429707562232524</v>
      </c>
      <c r="G5481" s="179">
        <f t="shared" si="1863"/>
        <v>4.8554824014749078</v>
      </c>
      <c r="H5481" s="3307">
        <f t="shared" si="1863"/>
        <v>4.844408919410629</v>
      </c>
      <c r="I5481" s="79">
        <f t="shared" si="1863"/>
        <v>4.8827829461227639</v>
      </c>
      <c r="J5481" s="79">
        <f t="shared" si="1863"/>
        <v>5.1118202038052081</v>
      </c>
      <c r="K5481" s="79">
        <f t="shared" si="1863"/>
        <v>5.5139705382107786</v>
      </c>
      <c r="L5481" s="79">
        <f t="shared" si="1863"/>
        <v>5.939200909847556</v>
      </c>
      <c r="M5481" s="79">
        <f t="shared" si="1863"/>
        <v>5.9407261398381968</v>
      </c>
      <c r="N5481" s="3307">
        <f t="shared" si="1863"/>
        <v>5.6647881952570929</v>
      </c>
      <c r="O5481" s="79">
        <f t="shared" si="1863"/>
        <v>5.4365578104197994</v>
      </c>
      <c r="P5481" s="79">
        <f t="shared" si="1863"/>
        <v>5.4912311151103941</v>
      </c>
      <c r="Q5481" s="79">
        <f t="shared" si="1863"/>
        <v>5.4241782778159147</v>
      </c>
      <c r="R5481" s="79">
        <f t="shared" si="1863"/>
        <v>5.474019250310949</v>
      </c>
      <c r="S5481" s="79">
        <f t="shared" si="1863"/>
        <v>5.7751120860072955</v>
      </c>
      <c r="T5481" s="79">
        <f t="shared" si="1863"/>
        <v>6.4377992199585767</v>
      </c>
      <c r="U5481" s="79">
        <f t="shared" si="1863"/>
        <v>6.5255228053248144</v>
      </c>
      <c r="V5481" s="3307">
        <f t="shared" si="1863"/>
        <v>6.6548781864703717</v>
      </c>
      <c r="W5481" s="79">
        <f t="shared" si="1863"/>
        <v>5.9316016442736919</v>
      </c>
      <c r="X5481" s="79">
        <f t="shared" si="1863"/>
        <v>5.7123311388774027</v>
      </c>
      <c r="Y5481" s="79">
        <f>SQRT(V5475*V5475+V5476*V5476)/V5453/1.73</f>
        <v>6.6548781864703717</v>
      </c>
      <c r="Z5481" s="179">
        <f t="shared" si="1863"/>
        <v>5.5320200852095676</v>
      </c>
      <c r="AA5481" s="179">
        <f t="shared" si="1863"/>
        <v>5.3084978584727924</v>
      </c>
      <c r="AB5481" s="395">
        <f t="shared" si="1863"/>
        <v>5.0333436650430272</v>
      </c>
      <c r="AC5481" s="109">
        <f>AVERAGE(E5481:AB5481)</f>
        <v>5.5965053028769232</v>
      </c>
      <c r="AD5481" s="96">
        <f>(AC5477-AC5481)/AC5477</f>
        <v>0.12781735539580422</v>
      </c>
      <c r="AE5481" s="79"/>
      <c r="AF5481" s="80"/>
      <c r="AJ5481" s="878"/>
      <c r="AK5481" s="878"/>
      <c r="AL5481" s="781"/>
      <c r="AM5481" s="878"/>
      <c r="AN5481" s="784"/>
    </row>
    <row r="5482" spans="1:40" s="181" customFormat="1" x14ac:dyDescent="0.25">
      <c r="A5482" s="3726" t="s">
        <v>1006</v>
      </c>
      <c r="B5482" s="3779" t="s">
        <v>768</v>
      </c>
      <c r="C5482" s="125" t="s">
        <v>13</v>
      </c>
      <c r="D5482" s="122" t="s">
        <v>811</v>
      </c>
      <c r="E5482" s="325">
        <v>0</v>
      </c>
      <c r="F5482" s="321">
        <v>0</v>
      </c>
      <c r="G5482" s="321">
        <v>0</v>
      </c>
      <c r="H5482" s="3308">
        <v>0</v>
      </c>
      <c r="I5482" s="321">
        <v>0</v>
      </c>
      <c r="J5482" s="321">
        <v>0</v>
      </c>
      <c r="K5482" s="321">
        <v>0</v>
      </c>
      <c r="L5482" s="321">
        <v>0</v>
      </c>
      <c r="M5482" s="321">
        <v>0</v>
      </c>
      <c r="N5482" s="3308">
        <v>0</v>
      </c>
      <c r="O5482" s="321">
        <v>0</v>
      </c>
      <c r="P5482" s="321">
        <v>0</v>
      </c>
      <c r="Q5482" s="321">
        <v>0</v>
      </c>
      <c r="R5482" s="321">
        <v>0</v>
      </c>
      <c r="S5482" s="321">
        <v>0</v>
      </c>
      <c r="T5482" s="321">
        <v>0</v>
      </c>
      <c r="U5482" s="321">
        <v>0</v>
      </c>
      <c r="V5482" s="3308">
        <v>0</v>
      </c>
      <c r="W5482" s="321">
        <v>0</v>
      </c>
      <c r="X5482" s="321">
        <v>0</v>
      </c>
      <c r="Y5482" s="321">
        <v>0</v>
      </c>
      <c r="Z5482" s="321">
        <v>0</v>
      </c>
      <c r="AA5482" s="321">
        <v>0</v>
      </c>
      <c r="AB5482" s="531">
        <v>0</v>
      </c>
      <c r="AC5482" s="106">
        <f>SUM(E5482:AB5482)</f>
        <v>0</v>
      </c>
      <c r="AD5482" s="2778"/>
      <c r="AE5482" s="203">
        <v>100</v>
      </c>
      <c r="AF5482" s="95">
        <v>40</v>
      </c>
      <c r="AJ5482" s="879"/>
      <c r="AK5482" s="880"/>
      <c r="AL5482" s="879"/>
      <c r="AM5482" s="781"/>
      <c r="AN5482" s="784"/>
    </row>
    <row r="5483" spans="1:40" s="181" customFormat="1" x14ac:dyDescent="0.25">
      <c r="A5483" s="3713"/>
      <c r="B5483" s="3777"/>
      <c r="C5483" s="123" t="s">
        <v>14</v>
      </c>
      <c r="D5483" s="108" t="s">
        <v>811</v>
      </c>
      <c r="E5483" s="307">
        <v>0</v>
      </c>
      <c r="F5483" s="308">
        <v>0</v>
      </c>
      <c r="G5483" s="308">
        <v>0</v>
      </c>
      <c r="H5483" s="3302">
        <v>0</v>
      </c>
      <c r="I5483" s="308">
        <v>0</v>
      </c>
      <c r="J5483" s="308">
        <v>0</v>
      </c>
      <c r="K5483" s="308">
        <v>0</v>
      </c>
      <c r="L5483" s="308">
        <v>0</v>
      </c>
      <c r="M5483" s="308">
        <v>0</v>
      </c>
      <c r="N5483" s="3302">
        <v>0</v>
      </c>
      <c r="O5483" s="308">
        <v>0</v>
      </c>
      <c r="P5483" s="308">
        <v>0</v>
      </c>
      <c r="Q5483" s="308">
        <v>0</v>
      </c>
      <c r="R5483" s="308">
        <v>0</v>
      </c>
      <c r="S5483" s="308">
        <v>0</v>
      </c>
      <c r="T5483" s="308">
        <v>0</v>
      </c>
      <c r="U5483" s="308">
        <v>0</v>
      </c>
      <c r="V5483" s="3302">
        <v>0</v>
      </c>
      <c r="W5483" s="308">
        <v>0</v>
      </c>
      <c r="X5483" s="308">
        <v>0</v>
      </c>
      <c r="Y5483" s="308">
        <v>0</v>
      </c>
      <c r="Z5483" s="308">
        <v>0</v>
      </c>
      <c r="AA5483" s="308">
        <v>0</v>
      </c>
      <c r="AB5483" s="394">
        <v>0</v>
      </c>
      <c r="AC5483" s="107">
        <f>SUM(E5483:AB5483)</f>
        <v>0</v>
      </c>
      <c r="AD5483" s="81"/>
      <c r="AE5483" s="155"/>
      <c r="AF5483" s="74"/>
      <c r="AJ5483" s="781"/>
      <c r="AK5483" s="781"/>
      <c r="AL5483" s="781"/>
      <c r="AM5483" s="781"/>
      <c r="AN5483" s="784"/>
    </row>
    <row r="5484" spans="1:40" s="181" customFormat="1" x14ac:dyDescent="0.25">
      <c r="A5484" s="3713"/>
      <c r="B5484" s="3777"/>
      <c r="C5484" s="123" t="s">
        <v>15</v>
      </c>
      <c r="D5484" s="108" t="s">
        <v>54</v>
      </c>
      <c r="E5484" s="1697">
        <v>0</v>
      </c>
      <c r="F5484" s="1699">
        <v>0</v>
      </c>
      <c r="G5484" s="1699">
        <v>0</v>
      </c>
      <c r="H5484" s="3312">
        <v>0</v>
      </c>
      <c r="I5484" s="1699">
        <v>0</v>
      </c>
      <c r="J5484" s="1699">
        <v>0</v>
      </c>
      <c r="K5484" s="1699">
        <v>0</v>
      </c>
      <c r="L5484" s="1699">
        <v>0</v>
      </c>
      <c r="M5484" s="1699">
        <v>0</v>
      </c>
      <c r="N5484" s="3312">
        <v>0</v>
      </c>
      <c r="O5484" s="1699">
        <v>0</v>
      </c>
      <c r="P5484" s="1699">
        <v>0</v>
      </c>
      <c r="Q5484" s="1699">
        <v>0</v>
      </c>
      <c r="R5484" s="1699">
        <v>0</v>
      </c>
      <c r="S5484" s="1699">
        <v>0</v>
      </c>
      <c r="T5484" s="1699">
        <v>0</v>
      </c>
      <c r="U5484" s="1699">
        <v>0</v>
      </c>
      <c r="V5484" s="3312">
        <v>0</v>
      </c>
      <c r="W5484" s="1699">
        <v>0</v>
      </c>
      <c r="X5484" s="1699">
        <v>0</v>
      </c>
      <c r="Y5484" s="1699">
        <v>0</v>
      </c>
      <c r="Z5484" s="1699">
        <v>0</v>
      </c>
      <c r="AA5484" s="1699">
        <v>0</v>
      </c>
      <c r="AB5484" s="1700">
        <v>0</v>
      </c>
      <c r="AC5484" s="107"/>
      <c r="AD5484" s="81"/>
      <c r="AE5484" s="155"/>
      <c r="AF5484" s="74"/>
      <c r="AJ5484" s="781"/>
      <c r="AK5484" s="781"/>
      <c r="AL5484" s="781"/>
      <c r="AM5484" s="781"/>
      <c r="AN5484" s="784"/>
    </row>
    <row r="5485" spans="1:40" s="181" customFormat="1" ht="16.5" thickBot="1" x14ac:dyDescent="0.3">
      <c r="A5485" s="3719"/>
      <c r="B5485" s="3778"/>
      <c r="C5485" s="126" t="s">
        <v>17</v>
      </c>
      <c r="D5485" s="114"/>
      <c r="E5485" s="317" t="e">
        <f t="shared" ref="E5485:AB5485" si="1864">E5483/E5482</f>
        <v>#DIV/0!</v>
      </c>
      <c r="F5485" s="318" t="e">
        <f t="shared" si="1864"/>
        <v>#DIV/0!</v>
      </c>
      <c r="G5485" s="318" t="e">
        <f t="shared" si="1864"/>
        <v>#DIV/0!</v>
      </c>
      <c r="H5485" s="3304" t="e">
        <f t="shared" si="1864"/>
        <v>#DIV/0!</v>
      </c>
      <c r="I5485" s="318" t="e">
        <f t="shared" si="1864"/>
        <v>#DIV/0!</v>
      </c>
      <c r="J5485" s="318" t="e">
        <f t="shared" si="1864"/>
        <v>#DIV/0!</v>
      </c>
      <c r="K5485" s="318" t="e">
        <f t="shared" si="1864"/>
        <v>#DIV/0!</v>
      </c>
      <c r="L5485" s="318" t="e">
        <f t="shared" si="1864"/>
        <v>#DIV/0!</v>
      </c>
      <c r="M5485" s="318" t="e">
        <f t="shared" si="1864"/>
        <v>#DIV/0!</v>
      </c>
      <c r="N5485" s="3304" t="e">
        <f t="shared" si="1864"/>
        <v>#DIV/0!</v>
      </c>
      <c r="O5485" s="318" t="e">
        <f t="shared" si="1864"/>
        <v>#DIV/0!</v>
      </c>
      <c r="P5485" s="318" t="e">
        <f t="shared" si="1864"/>
        <v>#DIV/0!</v>
      </c>
      <c r="Q5485" s="318" t="e">
        <f t="shared" si="1864"/>
        <v>#DIV/0!</v>
      </c>
      <c r="R5485" s="318" t="e">
        <f t="shared" si="1864"/>
        <v>#DIV/0!</v>
      </c>
      <c r="S5485" s="318" t="e">
        <f t="shared" si="1864"/>
        <v>#DIV/0!</v>
      </c>
      <c r="T5485" s="318" t="e">
        <f t="shared" si="1864"/>
        <v>#DIV/0!</v>
      </c>
      <c r="U5485" s="318" t="e">
        <f t="shared" si="1864"/>
        <v>#DIV/0!</v>
      </c>
      <c r="V5485" s="3304" t="e">
        <f t="shared" si="1864"/>
        <v>#DIV/0!</v>
      </c>
      <c r="W5485" s="318" t="e">
        <f t="shared" si="1864"/>
        <v>#DIV/0!</v>
      </c>
      <c r="X5485" s="318" t="e">
        <f t="shared" si="1864"/>
        <v>#DIV/0!</v>
      </c>
      <c r="Y5485" s="318" t="e">
        <f>Y5483/Y5482</f>
        <v>#DIV/0!</v>
      </c>
      <c r="Z5485" s="318" t="e">
        <f t="shared" si="1864"/>
        <v>#DIV/0!</v>
      </c>
      <c r="AA5485" s="318" t="e">
        <f t="shared" si="1864"/>
        <v>#DIV/0!</v>
      </c>
      <c r="AB5485" s="806" t="e">
        <f t="shared" si="1864"/>
        <v>#DIV/0!</v>
      </c>
      <c r="AC5485" s="454" t="e">
        <f>MAX(E5485:AB5485)</f>
        <v>#DIV/0!</v>
      </c>
      <c r="AD5485" s="143"/>
      <c r="AE5485" s="127"/>
      <c r="AF5485" s="175"/>
      <c r="AJ5485" s="781"/>
      <c r="AK5485" s="781"/>
      <c r="AL5485" s="781"/>
      <c r="AM5485" s="781"/>
      <c r="AN5485" s="784"/>
    </row>
    <row r="5486" spans="1:40" s="181" customFormat="1" hidden="1" x14ac:dyDescent="0.25">
      <c r="A5486" s="2023"/>
      <c r="B5486" s="2026"/>
      <c r="C5486" s="456" t="s">
        <v>18</v>
      </c>
      <c r="D5486" s="113"/>
      <c r="E5486" s="2342"/>
      <c r="F5486" s="203"/>
      <c r="G5486" s="203"/>
      <c r="H5486" s="3315"/>
      <c r="I5486" s="203"/>
      <c r="J5486" s="203"/>
      <c r="K5486" s="203"/>
      <c r="L5486" s="203"/>
      <c r="M5486" s="203"/>
      <c r="N5486" s="3315"/>
      <c r="O5486" s="203"/>
      <c r="P5486" s="203"/>
      <c r="Q5486" s="203"/>
      <c r="R5486" s="203"/>
      <c r="S5486" s="203"/>
      <c r="T5486" s="203"/>
      <c r="U5486" s="203"/>
      <c r="V5486" s="3315"/>
      <c r="W5486" s="203"/>
      <c r="X5486" s="203"/>
      <c r="Y5486" s="203"/>
      <c r="Z5486" s="203"/>
      <c r="AA5486" s="203"/>
      <c r="AB5486" s="329"/>
      <c r="AC5486" s="183"/>
      <c r="AD5486" s="2342"/>
      <c r="AE5486" s="203"/>
      <c r="AF5486" s="95"/>
      <c r="AJ5486" s="781"/>
      <c r="AK5486" s="781"/>
      <c r="AL5486" s="781"/>
      <c r="AM5486" s="781"/>
      <c r="AN5486" s="784"/>
    </row>
    <row r="5487" spans="1:40" s="181" customFormat="1" hidden="1" x14ac:dyDescent="0.25">
      <c r="A5487" s="2024"/>
      <c r="B5487" s="2027"/>
      <c r="C5487" s="124" t="s">
        <v>19</v>
      </c>
      <c r="D5487" s="108"/>
      <c r="E5487" s="81"/>
      <c r="F5487" s="155"/>
      <c r="G5487" s="155"/>
      <c r="H5487" s="3306"/>
      <c r="I5487" s="155"/>
      <c r="J5487" s="155"/>
      <c r="K5487" s="155"/>
      <c r="L5487" s="155"/>
      <c r="M5487" s="155"/>
      <c r="N5487" s="3306"/>
      <c r="O5487" s="155"/>
      <c r="P5487" s="155"/>
      <c r="Q5487" s="155"/>
      <c r="R5487" s="155"/>
      <c r="S5487" s="155"/>
      <c r="T5487" s="155"/>
      <c r="U5487" s="155"/>
      <c r="V5487" s="3306"/>
      <c r="W5487" s="155"/>
      <c r="X5487" s="155"/>
      <c r="Y5487" s="155"/>
      <c r="Z5487" s="155"/>
      <c r="AA5487" s="155"/>
      <c r="AB5487" s="316"/>
      <c r="AC5487" s="214"/>
      <c r="AD5487" s="81"/>
      <c r="AE5487" s="155"/>
      <c r="AF5487" s="74"/>
      <c r="AH5487" s="781"/>
      <c r="AI5487" s="782"/>
      <c r="AJ5487" s="783"/>
      <c r="AK5487" s="783"/>
      <c r="AL5487" s="332"/>
      <c r="AM5487" s="784"/>
      <c r="AN5487" s="784"/>
    </row>
    <row r="5488" spans="1:40" s="181" customFormat="1" ht="16.5" hidden="1" thickBot="1" x14ac:dyDescent="0.3">
      <c r="A5488" s="2025"/>
      <c r="B5488" s="2336" t="s">
        <v>42</v>
      </c>
      <c r="C5488" s="2332"/>
      <c r="D5488" s="114"/>
      <c r="E5488" s="178">
        <f>SQRT(E5482*E5482+E5483*E5483)/E5452/1.73</f>
        <v>0</v>
      </c>
      <c r="F5488" s="179">
        <f t="shared" ref="F5488:AB5488" si="1865">SQRT(F5482*F5482+F5483*F5483)/F5452/1.73</f>
        <v>0</v>
      </c>
      <c r="G5488" s="179">
        <f t="shared" si="1865"/>
        <v>0</v>
      </c>
      <c r="H5488" s="3307">
        <f t="shared" si="1865"/>
        <v>0</v>
      </c>
      <c r="I5488" s="79">
        <f t="shared" si="1865"/>
        <v>0</v>
      </c>
      <c r="J5488" s="79">
        <f t="shared" si="1865"/>
        <v>0</v>
      </c>
      <c r="K5488" s="79">
        <f t="shared" si="1865"/>
        <v>0</v>
      </c>
      <c r="L5488" s="79">
        <f t="shared" si="1865"/>
        <v>0</v>
      </c>
      <c r="M5488" s="79">
        <f t="shared" si="1865"/>
        <v>0</v>
      </c>
      <c r="N5488" s="3307">
        <f t="shared" si="1865"/>
        <v>0</v>
      </c>
      <c r="O5488" s="79">
        <f t="shared" si="1865"/>
        <v>0</v>
      </c>
      <c r="P5488" s="79">
        <f t="shared" si="1865"/>
        <v>0</v>
      </c>
      <c r="Q5488" s="79">
        <f t="shared" si="1865"/>
        <v>0</v>
      </c>
      <c r="R5488" s="79">
        <f t="shared" si="1865"/>
        <v>0</v>
      </c>
      <c r="S5488" s="79">
        <f t="shared" si="1865"/>
        <v>0</v>
      </c>
      <c r="T5488" s="79">
        <f t="shared" si="1865"/>
        <v>0</v>
      </c>
      <c r="U5488" s="79">
        <f t="shared" si="1865"/>
        <v>0</v>
      </c>
      <c r="V5488" s="3307">
        <f t="shared" si="1865"/>
        <v>0</v>
      </c>
      <c r="W5488" s="79">
        <f t="shared" si="1865"/>
        <v>0</v>
      </c>
      <c r="X5488" s="79">
        <f t="shared" si="1865"/>
        <v>0</v>
      </c>
      <c r="Y5488" s="79">
        <f>SQRT(V5482*V5482+V5483*V5483)/V5452/1.73</f>
        <v>0</v>
      </c>
      <c r="Z5488" s="179">
        <f t="shared" si="1865"/>
        <v>0</v>
      </c>
      <c r="AA5488" s="179">
        <f t="shared" si="1865"/>
        <v>0</v>
      </c>
      <c r="AB5488" s="395">
        <f t="shared" si="1865"/>
        <v>0</v>
      </c>
      <c r="AC5488" s="109">
        <f>AVERAGE(E5488:AB5488)</f>
        <v>0</v>
      </c>
      <c r="AD5488" s="96" t="e">
        <f>(AC5484-AC5488)/AC5484</f>
        <v>#DIV/0!</v>
      </c>
      <c r="AE5488" s="79"/>
      <c r="AF5488" s="80"/>
      <c r="AJ5488" s="878"/>
      <c r="AK5488" s="878"/>
      <c r="AL5488" s="781"/>
      <c r="AM5488" s="878"/>
      <c r="AN5488" s="784"/>
    </row>
    <row r="5489" spans="1:40" s="181" customFormat="1" ht="15.75" customHeight="1" x14ac:dyDescent="0.25">
      <c r="A5489" s="3547" t="s">
        <v>27</v>
      </c>
      <c r="B5489" s="3550" t="s">
        <v>769</v>
      </c>
      <c r="C5489" s="125" t="s">
        <v>13</v>
      </c>
      <c r="D5489" s="122" t="s">
        <v>811</v>
      </c>
      <c r="E5489" s="325">
        <v>330.6</v>
      </c>
      <c r="F5489" s="321">
        <v>292.2</v>
      </c>
      <c r="G5489" s="321">
        <v>252.3</v>
      </c>
      <c r="H5489" s="3308">
        <v>259.8</v>
      </c>
      <c r="I5489" s="321">
        <v>263.7</v>
      </c>
      <c r="J5489" s="321">
        <v>303.89999999999998</v>
      </c>
      <c r="K5489" s="321">
        <v>459.3</v>
      </c>
      <c r="L5489" s="321">
        <v>522</v>
      </c>
      <c r="M5489" s="321">
        <v>555.9</v>
      </c>
      <c r="N5489" s="3308">
        <v>592.20000000000005</v>
      </c>
      <c r="O5489" s="321">
        <v>554.70000000000005</v>
      </c>
      <c r="P5489" s="321">
        <v>578.1</v>
      </c>
      <c r="Q5489" s="321">
        <v>472.5</v>
      </c>
      <c r="R5489" s="321">
        <v>546.6</v>
      </c>
      <c r="S5489" s="321">
        <v>518.4</v>
      </c>
      <c r="T5489" s="321">
        <v>564.9</v>
      </c>
      <c r="U5489" s="321">
        <v>531.6</v>
      </c>
      <c r="V5489" s="3308">
        <v>533.70000000000005</v>
      </c>
      <c r="W5489" s="321">
        <v>512.1</v>
      </c>
      <c r="X5489" s="321">
        <v>488.1</v>
      </c>
      <c r="Y5489" s="321">
        <v>497.1</v>
      </c>
      <c r="Z5489" s="321">
        <v>482.7</v>
      </c>
      <c r="AA5489" s="321">
        <v>416.1</v>
      </c>
      <c r="AB5489" s="531">
        <v>355.5</v>
      </c>
      <c r="AC5489" s="106">
        <f>SUM(E5489:AB5489)</f>
        <v>10884.000000000002</v>
      </c>
      <c r="AD5489" s="2778"/>
      <c r="AE5489" s="203">
        <v>100</v>
      </c>
      <c r="AF5489" s="95">
        <v>30</v>
      </c>
      <c r="AJ5489" s="879"/>
      <c r="AK5489" s="880"/>
      <c r="AL5489" s="879"/>
      <c r="AM5489" s="781"/>
      <c r="AN5489" s="784"/>
    </row>
    <row r="5490" spans="1:40" s="181" customFormat="1" x14ac:dyDescent="0.25">
      <c r="A5490" s="3548"/>
      <c r="B5490" s="3551"/>
      <c r="C5490" s="123" t="s">
        <v>14</v>
      </c>
      <c r="D5490" s="108" t="s">
        <v>811</v>
      </c>
      <c r="E5490" s="307">
        <v>152.4</v>
      </c>
      <c r="F5490" s="308">
        <v>150.30000000000001</v>
      </c>
      <c r="G5490" s="308">
        <v>128.69999999999999</v>
      </c>
      <c r="H5490" s="3302">
        <v>126.3</v>
      </c>
      <c r="I5490" s="308">
        <v>126.9</v>
      </c>
      <c r="J5490" s="308">
        <v>137.1</v>
      </c>
      <c r="K5490" s="308">
        <v>152.69999999999999</v>
      </c>
      <c r="L5490" s="308">
        <v>138.30000000000001</v>
      </c>
      <c r="M5490" s="308">
        <v>199.5</v>
      </c>
      <c r="N5490" s="3302">
        <v>302.39999999999998</v>
      </c>
      <c r="O5490" s="308">
        <v>243.3</v>
      </c>
      <c r="P5490" s="308">
        <v>321.3</v>
      </c>
      <c r="Q5490" s="308">
        <v>159.30000000000001</v>
      </c>
      <c r="R5490" s="308">
        <v>315.3</v>
      </c>
      <c r="S5490" s="308">
        <v>247.8</v>
      </c>
      <c r="T5490" s="308">
        <v>274.2</v>
      </c>
      <c r="U5490" s="308">
        <v>155.69999999999999</v>
      </c>
      <c r="V5490" s="3302">
        <v>156.30000000000001</v>
      </c>
      <c r="W5490" s="308">
        <v>136.19999999999999</v>
      </c>
      <c r="X5490" s="308">
        <v>129.9</v>
      </c>
      <c r="Y5490" s="308">
        <v>148.5</v>
      </c>
      <c r="Z5490" s="308">
        <v>150.9</v>
      </c>
      <c r="AA5490" s="308">
        <v>128.1</v>
      </c>
      <c r="AB5490" s="394">
        <v>125.1</v>
      </c>
      <c r="AC5490" s="107">
        <f>SUM(E5490:AB5490)</f>
        <v>4306.5000000000009</v>
      </c>
      <c r="AD5490" s="81"/>
      <c r="AE5490" s="155"/>
      <c r="AF5490" s="74"/>
      <c r="AJ5490" s="781"/>
      <c r="AK5490" s="781"/>
      <c r="AL5490" s="781"/>
      <c r="AM5490" s="781"/>
      <c r="AN5490" s="784"/>
    </row>
    <row r="5491" spans="1:40" s="181" customFormat="1" x14ac:dyDescent="0.25">
      <c r="A5491" s="3548"/>
      <c r="B5491" s="3551"/>
      <c r="C5491" s="123" t="s">
        <v>15</v>
      </c>
      <c r="D5491" s="108" t="s">
        <v>54</v>
      </c>
      <c r="E5491" s="326">
        <v>19</v>
      </c>
      <c r="F5491" s="327">
        <v>16</v>
      </c>
      <c r="G5491" s="327">
        <v>15</v>
      </c>
      <c r="H5491" s="3303">
        <v>16</v>
      </c>
      <c r="I5491" s="327">
        <v>16</v>
      </c>
      <c r="J5491" s="327">
        <v>22</v>
      </c>
      <c r="K5491" s="327">
        <v>25</v>
      </c>
      <c r="L5491" s="327">
        <v>30</v>
      </c>
      <c r="M5491" s="327">
        <v>35</v>
      </c>
      <c r="N5491" s="3303">
        <v>37</v>
      </c>
      <c r="O5491" s="327">
        <v>32</v>
      </c>
      <c r="P5491" s="327">
        <v>29</v>
      </c>
      <c r="Q5491" s="327">
        <v>26</v>
      </c>
      <c r="R5491" s="327">
        <v>34</v>
      </c>
      <c r="S5491" s="327">
        <v>33</v>
      </c>
      <c r="T5491" s="327">
        <v>29</v>
      </c>
      <c r="U5491" s="327">
        <v>31</v>
      </c>
      <c r="V5491" s="3303">
        <v>30</v>
      </c>
      <c r="W5491" s="327">
        <v>27</v>
      </c>
      <c r="X5491" s="327">
        <v>27</v>
      </c>
      <c r="Y5491" s="327">
        <v>28</v>
      </c>
      <c r="Z5491" s="327">
        <v>28</v>
      </c>
      <c r="AA5491" s="327">
        <v>23</v>
      </c>
      <c r="AB5491" s="1447">
        <v>19</v>
      </c>
      <c r="AC5491" s="107">
        <f>AVERAGE(E5491:AB5491)</f>
        <v>26.125</v>
      </c>
      <c r="AD5491" s="81"/>
      <c r="AE5491" s="155"/>
      <c r="AF5491" s="74"/>
      <c r="AJ5491" s="781"/>
      <c r="AK5491" s="781"/>
      <c r="AL5491" s="781"/>
      <c r="AM5491" s="781"/>
      <c r="AN5491" s="784"/>
    </row>
    <row r="5492" spans="1:40" s="181" customFormat="1" ht="16.5" thickBot="1" x14ac:dyDescent="0.3">
      <c r="A5492" s="3549"/>
      <c r="B5492" s="3552"/>
      <c r="C5492" s="126" t="s">
        <v>17</v>
      </c>
      <c r="D5492" s="114"/>
      <c r="E5492" s="317">
        <f t="shared" ref="E5492:AB5492" si="1866">E5490/E5489</f>
        <v>0.46098003629764062</v>
      </c>
      <c r="F5492" s="318">
        <f t="shared" si="1866"/>
        <v>0.51437371663244358</v>
      </c>
      <c r="G5492" s="318">
        <f t="shared" si="1866"/>
        <v>0.51010701545778825</v>
      </c>
      <c r="H5492" s="3304">
        <f t="shared" si="1866"/>
        <v>0.48614318706697457</v>
      </c>
      <c r="I5492" s="318">
        <f t="shared" si="1866"/>
        <v>0.48122866894197958</v>
      </c>
      <c r="J5492" s="318">
        <f t="shared" si="1866"/>
        <v>0.45113524185587367</v>
      </c>
      <c r="K5492" s="318">
        <f t="shared" si="1866"/>
        <v>0.33246244284781185</v>
      </c>
      <c r="L5492" s="318">
        <f t="shared" si="1866"/>
        <v>0.26494252873563223</v>
      </c>
      <c r="M5492" s="318">
        <f t="shared" si="1866"/>
        <v>0.35887749595250945</v>
      </c>
      <c r="N5492" s="3304">
        <f t="shared" si="1866"/>
        <v>0.51063829787234039</v>
      </c>
      <c r="O5492" s="318">
        <f t="shared" si="1866"/>
        <v>0.43861546782044347</v>
      </c>
      <c r="P5492" s="318">
        <f t="shared" si="1866"/>
        <v>0.55578619615983393</v>
      </c>
      <c r="Q5492" s="318">
        <f t="shared" si="1866"/>
        <v>0.33714285714285719</v>
      </c>
      <c r="R5492" s="318">
        <f t="shared" si="1866"/>
        <v>0.57683863885839737</v>
      </c>
      <c r="S5492" s="318">
        <f t="shared" si="1866"/>
        <v>0.4780092592592593</v>
      </c>
      <c r="T5492" s="318">
        <f t="shared" si="1866"/>
        <v>0.48539564524694634</v>
      </c>
      <c r="U5492" s="318">
        <f t="shared" si="1866"/>
        <v>0.29288939051918733</v>
      </c>
      <c r="V5492" s="3304">
        <f t="shared" si="1866"/>
        <v>0.29286115795390666</v>
      </c>
      <c r="W5492" s="318">
        <f t="shared" si="1866"/>
        <v>0.26596367896895134</v>
      </c>
      <c r="X5492" s="318">
        <f t="shared" si="1866"/>
        <v>0.26613398893669332</v>
      </c>
      <c r="Y5492" s="318">
        <f>Y5490/Y5489</f>
        <v>0.29873264936632465</v>
      </c>
      <c r="Z5492" s="318">
        <f t="shared" si="1866"/>
        <v>0.31261653200745809</v>
      </c>
      <c r="AA5492" s="318">
        <f t="shared" si="1866"/>
        <v>0.30785868781542897</v>
      </c>
      <c r="AB5492" s="806">
        <f t="shared" si="1866"/>
        <v>0.35189873417721518</v>
      </c>
      <c r="AC5492" s="454">
        <f>MAX(E5492:AB5492)</f>
        <v>0.57683863885839737</v>
      </c>
      <c r="AD5492" s="143"/>
      <c r="AE5492" s="127"/>
      <c r="AF5492" s="175"/>
      <c r="AJ5492" s="781"/>
      <c r="AK5492" s="781"/>
      <c r="AL5492" s="781"/>
      <c r="AM5492" s="781"/>
      <c r="AN5492" s="784"/>
    </row>
    <row r="5493" spans="1:40" s="181" customFormat="1" hidden="1" x14ac:dyDescent="0.25">
      <c r="A5493" s="2023"/>
      <c r="B5493" s="2026"/>
      <c r="C5493" s="456" t="s">
        <v>18</v>
      </c>
      <c r="D5493" s="113"/>
      <c r="E5493" s="2342"/>
      <c r="F5493" s="203"/>
      <c r="G5493" s="203"/>
      <c r="H5493" s="3315"/>
      <c r="I5493" s="203"/>
      <c r="J5493" s="203"/>
      <c r="K5493" s="203"/>
      <c r="L5493" s="203"/>
      <c r="M5493" s="203"/>
      <c r="N5493" s="3315"/>
      <c r="O5493" s="203"/>
      <c r="P5493" s="203"/>
      <c r="Q5493" s="203"/>
      <c r="R5493" s="203"/>
      <c r="S5493" s="203"/>
      <c r="T5493" s="203"/>
      <c r="U5493" s="203"/>
      <c r="V5493" s="3315"/>
      <c r="W5493" s="203"/>
      <c r="X5493" s="203"/>
      <c r="Y5493" s="203"/>
      <c r="Z5493" s="203"/>
      <c r="AA5493" s="203"/>
      <c r="AB5493" s="329"/>
      <c r="AC5493" s="183"/>
      <c r="AD5493" s="2342"/>
      <c r="AE5493" s="203"/>
      <c r="AF5493" s="95"/>
      <c r="AJ5493" s="781"/>
      <c r="AK5493" s="781"/>
      <c r="AL5493" s="781"/>
      <c r="AM5493" s="781"/>
      <c r="AN5493" s="784"/>
    </row>
    <row r="5494" spans="1:40" s="181" customFormat="1" hidden="1" x14ac:dyDescent="0.25">
      <c r="A5494" s="2024"/>
      <c r="B5494" s="2027"/>
      <c r="C5494" s="124" t="s">
        <v>19</v>
      </c>
      <c r="D5494" s="108"/>
      <c r="E5494" s="81"/>
      <c r="F5494" s="155"/>
      <c r="G5494" s="155"/>
      <c r="H5494" s="3306"/>
      <c r="I5494" s="155"/>
      <c r="J5494" s="155"/>
      <c r="K5494" s="155"/>
      <c r="L5494" s="155"/>
      <c r="M5494" s="155"/>
      <c r="N5494" s="3306"/>
      <c r="O5494" s="155"/>
      <c r="P5494" s="155"/>
      <c r="Q5494" s="155"/>
      <c r="R5494" s="155"/>
      <c r="S5494" s="155"/>
      <c r="T5494" s="155"/>
      <c r="U5494" s="155"/>
      <c r="V5494" s="3306"/>
      <c r="W5494" s="155"/>
      <c r="X5494" s="155"/>
      <c r="Y5494" s="155"/>
      <c r="Z5494" s="155"/>
      <c r="AA5494" s="155"/>
      <c r="AB5494" s="316"/>
      <c r="AC5494" s="214"/>
      <c r="AD5494" s="81"/>
      <c r="AE5494" s="155"/>
      <c r="AF5494" s="74"/>
      <c r="AH5494" s="781"/>
      <c r="AI5494" s="782"/>
      <c r="AJ5494" s="783"/>
      <c r="AK5494" s="783"/>
      <c r="AL5494" s="332"/>
      <c r="AM5494" s="784"/>
      <c r="AN5494" s="784"/>
    </row>
    <row r="5495" spans="1:40" s="181" customFormat="1" ht="16.5" hidden="1" thickBot="1" x14ac:dyDescent="0.3">
      <c r="A5495" s="2025"/>
      <c r="B5495" s="2336" t="s">
        <v>42</v>
      </c>
      <c r="C5495" s="2332"/>
      <c r="D5495" s="114"/>
      <c r="E5495" s="178">
        <f>SQRT(E5489*E5489+E5490*E5490)/E5452/1.73</f>
        <v>19.888975674069769</v>
      </c>
      <c r="F5495" s="179">
        <f t="shared" ref="F5495:AB5495" si="1867">SQRT(F5489*F5489+F5490*F5490)/F5452/1.73</f>
        <v>17.901603511245501</v>
      </c>
      <c r="G5495" s="179">
        <f t="shared" si="1867"/>
        <v>15.386889561840205</v>
      </c>
      <c r="H5495" s="3307">
        <f t="shared" si="1867"/>
        <v>15.620087244865843</v>
      </c>
      <c r="I5495" s="79">
        <f t="shared" si="1867"/>
        <v>15.86858921050246</v>
      </c>
      <c r="J5495" s="79">
        <f t="shared" si="1867"/>
        <v>18.146266240456004</v>
      </c>
      <c r="K5495" s="79">
        <f t="shared" si="1867"/>
        <v>26.344576566195339</v>
      </c>
      <c r="L5495" s="79">
        <f t="shared" si="1867"/>
        <v>29.587161780631337</v>
      </c>
      <c r="M5495" s="79">
        <f t="shared" si="1867"/>
        <v>33.048930831427526</v>
      </c>
      <c r="N5495" s="3307">
        <f t="shared" si="1867"/>
        <v>36.993165394622523</v>
      </c>
      <c r="O5495" s="79">
        <f t="shared" si="1867"/>
        <v>33.601009688399877</v>
      </c>
      <c r="P5495" s="79">
        <f t="shared" si="1867"/>
        <v>36.654348859368646</v>
      </c>
      <c r="Q5495" s="79">
        <f t="shared" si="1867"/>
        <v>27.294122518755501</v>
      </c>
      <c r="R5495" s="79">
        <f t="shared" si="1867"/>
        <v>35.004911197109337</v>
      </c>
      <c r="S5495" s="79">
        <f t="shared" si="1867"/>
        <v>31.966100395375953</v>
      </c>
      <c r="T5495" s="79">
        <f t="shared" si="1867"/>
        <v>34.967826424560414</v>
      </c>
      <c r="U5495" s="79">
        <f t="shared" si="1867"/>
        <v>31.026367313338</v>
      </c>
      <c r="V5495" s="3307">
        <f t="shared" si="1867"/>
        <v>30.87939768618352</v>
      </c>
      <c r="W5495" s="79">
        <f t="shared" si="1867"/>
        <v>29.367413904096157</v>
      </c>
      <c r="X5495" s="79">
        <f t="shared" si="1867"/>
        <v>28.073016607560131</v>
      </c>
      <c r="Y5495" s="79">
        <f>SQRT(V5489*V5489+V5490*V5490)/V5452/1.73</f>
        <v>30.87939768618352</v>
      </c>
      <c r="Z5495" s="179">
        <f t="shared" si="1867"/>
        <v>28.190321386814187</v>
      </c>
      <c r="AA5495" s="179">
        <f t="shared" si="1867"/>
        <v>24.268094815168723</v>
      </c>
      <c r="AB5495" s="395">
        <f t="shared" si="1867"/>
        <v>20.786580678895863</v>
      </c>
      <c r="AC5495" s="109">
        <f>AVERAGE(E5495:AB5495)</f>
        <v>27.15604813240277</v>
      </c>
      <c r="AD5495" s="96">
        <f>(AC5491-AC5495)/AC5491</f>
        <v>-3.9465957221158657E-2</v>
      </c>
      <c r="AE5495" s="79"/>
      <c r="AF5495" s="80"/>
      <c r="AJ5495" s="878"/>
      <c r="AK5495" s="878"/>
      <c r="AL5495" s="781"/>
      <c r="AM5495" s="878"/>
      <c r="AN5495" s="784"/>
    </row>
    <row r="5496" spans="1:40" s="181" customFormat="1" x14ac:dyDescent="0.25">
      <c r="A5496" s="3547" t="s">
        <v>29</v>
      </c>
      <c r="B5496" s="3550" t="s">
        <v>962</v>
      </c>
      <c r="C5496" s="125" t="s">
        <v>13</v>
      </c>
      <c r="D5496" s="122" t="s">
        <v>811</v>
      </c>
      <c r="E5496" s="325">
        <v>101.2</v>
      </c>
      <c r="F5496" s="321">
        <v>93.6</v>
      </c>
      <c r="G5496" s="321">
        <v>96.8</v>
      </c>
      <c r="H5496" s="3308">
        <v>87.2</v>
      </c>
      <c r="I5496" s="321">
        <v>102.8</v>
      </c>
      <c r="J5496" s="321">
        <v>103.6</v>
      </c>
      <c r="K5496" s="321">
        <v>100.8</v>
      </c>
      <c r="L5496" s="321">
        <v>117.6</v>
      </c>
      <c r="M5496" s="321">
        <v>136</v>
      </c>
      <c r="N5496" s="3308">
        <v>122.8</v>
      </c>
      <c r="O5496" s="321">
        <v>124.8</v>
      </c>
      <c r="P5496" s="321">
        <v>119.2</v>
      </c>
      <c r="Q5496" s="321">
        <v>124</v>
      </c>
      <c r="R5496" s="321">
        <v>120.8</v>
      </c>
      <c r="S5496" s="321">
        <v>127.6</v>
      </c>
      <c r="T5496" s="321">
        <v>131.19999999999999</v>
      </c>
      <c r="U5496" s="321">
        <v>125.6</v>
      </c>
      <c r="V5496" s="3308">
        <v>113.6</v>
      </c>
      <c r="W5496" s="321">
        <v>106.8</v>
      </c>
      <c r="X5496" s="321">
        <v>107.2</v>
      </c>
      <c r="Y5496" s="321">
        <v>104.4</v>
      </c>
      <c r="Z5496" s="321">
        <v>103.2</v>
      </c>
      <c r="AA5496" s="321">
        <v>63.2</v>
      </c>
      <c r="AB5496" s="531">
        <v>64</v>
      </c>
      <c r="AC5496" s="134">
        <f>SUM(E5496:AB5496)</f>
        <v>2597.9999999999995</v>
      </c>
      <c r="AD5496" s="2161"/>
      <c r="AE5496" s="91">
        <v>100</v>
      </c>
      <c r="AF5496" s="92">
        <v>40</v>
      </c>
      <c r="AJ5496" s="879"/>
      <c r="AK5496" s="880"/>
      <c r="AL5496" s="879"/>
      <c r="AM5496" s="781"/>
      <c r="AN5496" s="784"/>
    </row>
    <row r="5497" spans="1:40" s="181" customFormat="1" x14ac:dyDescent="0.25">
      <c r="A5497" s="3548"/>
      <c r="B5497" s="3551"/>
      <c r="C5497" s="123" t="s">
        <v>14</v>
      </c>
      <c r="D5497" s="108" t="s">
        <v>811</v>
      </c>
      <c r="E5497" s="307">
        <v>34</v>
      </c>
      <c r="F5497" s="308">
        <v>36.4</v>
      </c>
      <c r="G5497" s="308">
        <v>36.799999999999997</v>
      </c>
      <c r="H5497" s="3302">
        <v>38.4</v>
      </c>
      <c r="I5497" s="308">
        <v>37.200000000000003</v>
      </c>
      <c r="J5497" s="308">
        <v>35.200000000000003</v>
      </c>
      <c r="K5497" s="308">
        <v>32.4</v>
      </c>
      <c r="L5497" s="308">
        <v>34</v>
      </c>
      <c r="M5497" s="308">
        <v>34.799999999999997</v>
      </c>
      <c r="N5497" s="3302">
        <v>19.2</v>
      </c>
      <c r="O5497" s="308">
        <v>24</v>
      </c>
      <c r="P5497" s="308">
        <v>11.6</v>
      </c>
      <c r="Q5497" s="308">
        <v>18.399999999999999</v>
      </c>
      <c r="R5497" s="308">
        <v>21.2</v>
      </c>
      <c r="S5497" s="308">
        <v>25.2</v>
      </c>
      <c r="T5497" s="308">
        <v>27.6</v>
      </c>
      <c r="U5497" s="308">
        <v>27.2</v>
      </c>
      <c r="V5497" s="3302">
        <v>28.4</v>
      </c>
      <c r="W5497" s="308">
        <v>28</v>
      </c>
      <c r="X5497" s="308">
        <v>30.4</v>
      </c>
      <c r="Y5497" s="308">
        <v>31.6</v>
      </c>
      <c r="Z5497" s="308">
        <v>32.799999999999997</v>
      </c>
      <c r="AA5497" s="308">
        <v>31.6</v>
      </c>
      <c r="AB5497" s="394">
        <v>30.8</v>
      </c>
      <c r="AC5497" s="107">
        <f>SUM(E5497:AB5497)</f>
        <v>707.19999999999993</v>
      </c>
      <c r="AD5497" s="81"/>
      <c r="AE5497" s="155"/>
      <c r="AF5497" s="74"/>
      <c r="AJ5497" s="781"/>
      <c r="AK5497" s="781"/>
      <c r="AL5497" s="781"/>
      <c r="AM5497" s="781"/>
      <c r="AN5497" s="784"/>
    </row>
    <row r="5498" spans="1:40" s="181" customFormat="1" x14ac:dyDescent="0.25">
      <c r="A5498" s="3548"/>
      <c r="B5498" s="3551"/>
      <c r="C5498" s="123" t="s">
        <v>15</v>
      </c>
      <c r="D5498" s="108" t="s">
        <v>54</v>
      </c>
      <c r="E5498" s="1697">
        <v>7</v>
      </c>
      <c r="F5498" s="1699">
        <v>7</v>
      </c>
      <c r="G5498" s="1699">
        <v>7</v>
      </c>
      <c r="H5498" s="3312">
        <v>6</v>
      </c>
      <c r="I5498" s="1699">
        <v>7</v>
      </c>
      <c r="J5498" s="1699">
        <v>6</v>
      </c>
      <c r="K5498" s="1699">
        <v>7</v>
      </c>
      <c r="L5498" s="1699">
        <v>7</v>
      </c>
      <c r="M5498" s="1699">
        <v>8</v>
      </c>
      <c r="N5498" s="3312">
        <v>8</v>
      </c>
      <c r="O5498" s="1699">
        <v>7</v>
      </c>
      <c r="P5498" s="1699">
        <v>8</v>
      </c>
      <c r="Q5498" s="1699">
        <v>8</v>
      </c>
      <c r="R5498" s="1699">
        <v>8</v>
      </c>
      <c r="S5498" s="1699">
        <v>9</v>
      </c>
      <c r="T5498" s="1699">
        <v>9</v>
      </c>
      <c r="U5498" s="1699">
        <v>8</v>
      </c>
      <c r="V5498" s="3312">
        <v>6</v>
      </c>
      <c r="W5498" s="1699">
        <v>7</v>
      </c>
      <c r="X5498" s="1699">
        <v>7</v>
      </c>
      <c r="Y5498" s="1699">
        <v>7</v>
      </c>
      <c r="Z5498" s="1699">
        <v>5</v>
      </c>
      <c r="AA5498" s="1699">
        <v>3</v>
      </c>
      <c r="AB5498" s="1700">
        <v>5</v>
      </c>
      <c r="AC5498" s="107">
        <f>AVERAGE(E5498:AB5498)</f>
        <v>6.958333333333333</v>
      </c>
      <c r="AD5498" s="81"/>
      <c r="AE5498" s="155"/>
      <c r="AF5498" s="74"/>
      <c r="AJ5498" s="781"/>
      <c r="AK5498" s="781"/>
      <c r="AL5498" s="781"/>
      <c r="AM5498" s="781"/>
      <c r="AN5498" s="784"/>
    </row>
    <row r="5499" spans="1:40" s="181" customFormat="1" ht="16.5" thickBot="1" x14ac:dyDescent="0.3">
      <c r="A5499" s="3549"/>
      <c r="B5499" s="3552"/>
      <c r="C5499" s="126" t="s">
        <v>17</v>
      </c>
      <c r="D5499" s="114"/>
      <c r="E5499" s="317">
        <f t="shared" ref="E5499:AB5499" si="1868">E5497/E5496</f>
        <v>0.33596837944664032</v>
      </c>
      <c r="F5499" s="318">
        <f t="shared" si="1868"/>
        <v>0.3888888888888889</v>
      </c>
      <c r="G5499" s="318">
        <f t="shared" si="1868"/>
        <v>0.3801652892561983</v>
      </c>
      <c r="H5499" s="3304">
        <f t="shared" si="1868"/>
        <v>0.44036697247706419</v>
      </c>
      <c r="I5499" s="318">
        <f t="shared" si="1868"/>
        <v>0.36186770428015569</v>
      </c>
      <c r="J5499" s="318">
        <f t="shared" si="1868"/>
        <v>0.33976833976833981</v>
      </c>
      <c r="K5499" s="318">
        <f t="shared" si="1868"/>
        <v>0.3214285714285714</v>
      </c>
      <c r="L5499" s="318">
        <f t="shared" si="1868"/>
        <v>0.28911564625850339</v>
      </c>
      <c r="M5499" s="318">
        <f t="shared" si="1868"/>
        <v>0.25588235294117645</v>
      </c>
      <c r="N5499" s="3304">
        <f t="shared" si="1868"/>
        <v>0.15635179153094461</v>
      </c>
      <c r="O5499" s="318">
        <f t="shared" si="1868"/>
        <v>0.19230769230769232</v>
      </c>
      <c r="P5499" s="318">
        <f t="shared" si="1868"/>
        <v>9.7315436241610737E-2</v>
      </c>
      <c r="Q5499" s="318">
        <f t="shared" si="1868"/>
        <v>0.14838709677419354</v>
      </c>
      <c r="R5499" s="318">
        <f t="shared" si="1868"/>
        <v>0.17549668874172186</v>
      </c>
      <c r="S5499" s="318">
        <f t="shared" si="1868"/>
        <v>0.19749216300940439</v>
      </c>
      <c r="T5499" s="318">
        <f t="shared" si="1868"/>
        <v>0.21036585365853661</v>
      </c>
      <c r="U5499" s="318">
        <f t="shared" si="1868"/>
        <v>0.21656050955414013</v>
      </c>
      <c r="V5499" s="3304">
        <f t="shared" si="1868"/>
        <v>0.25</v>
      </c>
      <c r="W5499" s="318">
        <f t="shared" si="1868"/>
        <v>0.26217228464419479</v>
      </c>
      <c r="X5499" s="318">
        <f t="shared" si="1868"/>
        <v>0.28358208955223879</v>
      </c>
      <c r="Y5499" s="318">
        <f>Y5497/Y5496</f>
        <v>0.30268199233716475</v>
      </c>
      <c r="Z5499" s="318">
        <f t="shared" si="1868"/>
        <v>0.31782945736434104</v>
      </c>
      <c r="AA5499" s="318">
        <f t="shared" si="1868"/>
        <v>0.5</v>
      </c>
      <c r="AB5499" s="806">
        <f t="shared" si="1868"/>
        <v>0.48125000000000001</v>
      </c>
      <c r="AC5499" s="433">
        <f>MAX(E5499:AB5499)</f>
        <v>0.5</v>
      </c>
      <c r="AD5499" s="93"/>
      <c r="AE5499" s="94"/>
      <c r="AF5499" s="457"/>
      <c r="AJ5499" s="781"/>
      <c r="AK5499" s="781"/>
      <c r="AL5499" s="781"/>
      <c r="AM5499" s="781"/>
      <c r="AN5499" s="784"/>
    </row>
    <row r="5500" spans="1:40" s="181" customFormat="1" hidden="1" x14ac:dyDescent="0.25">
      <c r="A5500" s="2023"/>
      <c r="B5500" s="2026"/>
      <c r="C5500" s="456" t="s">
        <v>18</v>
      </c>
      <c r="D5500" s="113"/>
      <c r="E5500" s="2342"/>
      <c r="F5500" s="203"/>
      <c r="G5500" s="203"/>
      <c r="H5500" s="3315"/>
      <c r="I5500" s="203"/>
      <c r="J5500" s="203"/>
      <c r="K5500" s="203"/>
      <c r="L5500" s="203"/>
      <c r="M5500" s="203"/>
      <c r="N5500" s="3315"/>
      <c r="O5500" s="203"/>
      <c r="P5500" s="203"/>
      <c r="Q5500" s="203"/>
      <c r="R5500" s="203"/>
      <c r="S5500" s="203"/>
      <c r="T5500" s="203"/>
      <c r="U5500" s="203"/>
      <c r="V5500" s="3315"/>
      <c r="W5500" s="203"/>
      <c r="X5500" s="203"/>
      <c r="Y5500" s="203"/>
      <c r="Z5500" s="203"/>
      <c r="AA5500" s="203"/>
      <c r="AB5500" s="329"/>
      <c r="AC5500" s="183"/>
      <c r="AD5500" s="2342"/>
      <c r="AE5500" s="203"/>
      <c r="AF5500" s="95"/>
      <c r="AJ5500" s="781"/>
      <c r="AK5500" s="781"/>
      <c r="AL5500" s="781"/>
      <c r="AM5500" s="781"/>
      <c r="AN5500" s="784"/>
    </row>
    <row r="5501" spans="1:40" s="181" customFormat="1" hidden="1" x14ac:dyDescent="0.25">
      <c r="A5501" s="2024"/>
      <c r="B5501" s="2027"/>
      <c r="C5501" s="124" t="s">
        <v>19</v>
      </c>
      <c r="D5501" s="108"/>
      <c r="E5501" s="81"/>
      <c r="F5501" s="155"/>
      <c r="G5501" s="155"/>
      <c r="H5501" s="3306"/>
      <c r="I5501" s="155"/>
      <c r="J5501" s="155"/>
      <c r="K5501" s="155"/>
      <c r="L5501" s="155"/>
      <c r="M5501" s="155"/>
      <c r="N5501" s="3306"/>
      <c r="O5501" s="155"/>
      <c r="P5501" s="155"/>
      <c r="Q5501" s="155"/>
      <c r="R5501" s="155"/>
      <c r="S5501" s="155"/>
      <c r="T5501" s="155"/>
      <c r="U5501" s="155"/>
      <c r="V5501" s="3306"/>
      <c r="W5501" s="155"/>
      <c r="X5501" s="155"/>
      <c r="Y5501" s="155"/>
      <c r="Z5501" s="155"/>
      <c r="AA5501" s="155"/>
      <c r="AB5501" s="316"/>
      <c r="AC5501" s="214"/>
      <c r="AD5501" s="81"/>
      <c r="AE5501" s="155"/>
      <c r="AF5501" s="74"/>
      <c r="AH5501" s="781"/>
      <c r="AI5501" s="782"/>
      <c r="AJ5501" s="783"/>
      <c r="AK5501" s="783"/>
      <c r="AL5501" s="332"/>
      <c r="AM5501" s="784"/>
      <c r="AN5501" s="784"/>
    </row>
    <row r="5502" spans="1:40" s="181" customFormat="1" ht="16.5" hidden="1" thickBot="1" x14ac:dyDescent="0.3">
      <c r="A5502" s="1708"/>
      <c r="B5502" s="2335" t="s">
        <v>42</v>
      </c>
      <c r="C5502" s="2333"/>
      <c r="D5502" s="128"/>
      <c r="E5502" s="532">
        <f>SQRT(E5496*E5496+E5497*E5497)/E5452/1.73</f>
        <v>5.8327301784817038</v>
      </c>
      <c r="F5502" s="533">
        <f t="shared" ref="F5502:AB5502" si="1869">SQRT(F5496*F5496+F5497*F5497)/F5452/1.73</f>
        <v>5.4713723645108177</v>
      </c>
      <c r="G5502" s="533">
        <f t="shared" si="1869"/>
        <v>5.6260085875065187</v>
      </c>
      <c r="H5502" s="3311">
        <f t="shared" si="1869"/>
        <v>5.1520592481272391</v>
      </c>
      <c r="I5502" s="461">
        <f t="shared" si="1869"/>
        <v>5.9280406151497651</v>
      </c>
      <c r="J5502" s="461">
        <f t="shared" si="1869"/>
        <v>5.9554246504424775</v>
      </c>
      <c r="K5502" s="461">
        <f t="shared" si="1869"/>
        <v>5.762884753542763</v>
      </c>
      <c r="L5502" s="461">
        <f t="shared" si="1869"/>
        <v>6.7071933144550178</v>
      </c>
      <c r="M5502" s="461">
        <f t="shared" si="1869"/>
        <v>7.8553271070634967</v>
      </c>
      <c r="N5502" s="3311">
        <f t="shared" si="1869"/>
        <v>6.9148255302992068</v>
      </c>
      <c r="O5502" s="461">
        <f t="shared" si="1869"/>
        <v>7.0499562885284961</v>
      </c>
      <c r="P5502" s="461">
        <f t="shared" si="1869"/>
        <v>6.6373178466013085</v>
      </c>
      <c r="Q5502" s="461">
        <f t="shared" si="1869"/>
        <v>6.8618479660602709</v>
      </c>
      <c r="R5502" s="461">
        <f t="shared" si="1869"/>
        <v>6.8036211879010162</v>
      </c>
      <c r="S5502" s="461">
        <f t="shared" si="1869"/>
        <v>7.2359816483352031</v>
      </c>
      <c r="T5502" s="461">
        <f t="shared" si="1869"/>
        <v>7.4660932345431466</v>
      </c>
      <c r="U5502" s="461">
        <f t="shared" si="1869"/>
        <v>7.198070870109647</v>
      </c>
      <c r="V5502" s="3311">
        <f t="shared" si="1869"/>
        <v>6.5019850725759216</v>
      </c>
      <c r="W5502" s="461">
        <f t="shared" si="1869"/>
        <v>6.11893326209848</v>
      </c>
      <c r="X5502" s="461">
        <f t="shared" si="1869"/>
        <v>6.193147299770617</v>
      </c>
      <c r="Y5502" s="461">
        <f>SQRT(V5496*V5496+V5497*V5497)/V5452/1.73</f>
        <v>6.5019850725759216</v>
      </c>
      <c r="Z5502" s="533">
        <f t="shared" si="1869"/>
        <v>6.0360324636065465</v>
      </c>
      <c r="AA5502" s="533">
        <f t="shared" si="1869"/>
        <v>3.9386485074772914</v>
      </c>
      <c r="AB5502" s="534">
        <f t="shared" si="1869"/>
        <v>3.9174882615430136</v>
      </c>
      <c r="AC5502" s="535">
        <f>AVERAGE(E5502:AB5502)</f>
        <v>6.2361239721377464</v>
      </c>
      <c r="AD5502" s="96">
        <f>(AC5498-AC5502)/AC5498</f>
        <v>0.10379056687840767</v>
      </c>
      <c r="AE5502" s="79"/>
      <c r="AF5502" s="80"/>
      <c r="AJ5502" s="878"/>
      <c r="AK5502" s="878"/>
      <c r="AL5502" s="781"/>
      <c r="AM5502" s="878"/>
      <c r="AN5502" s="784"/>
    </row>
    <row r="5503" spans="1:40" s="181" customFormat="1" ht="16.5" thickBot="1" x14ac:dyDescent="0.3">
      <c r="A5503" s="147"/>
      <c r="B5503" s="463" t="s">
        <v>31</v>
      </c>
      <c r="C5503" s="129" t="s">
        <v>13</v>
      </c>
      <c r="D5503" s="113" t="s">
        <v>811</v>
      </c>
      <c r="E5503" s="147">
        <v>4.0599999999999996</v>
      </c>
      <c r="F5503" s="203">
        <v>4.0999999999999996</v>
      </c>
      <c r="G5503" s="203">
        <v>4.0999999999999996</v>
      </c>
      <c r="H5503" s="3315">
        <v>4.12</v>
      </c>
      <c r="I5503" s="203">
        <v>4.1399999999999997</v>
      </c>
      <c r="J5503" s="203">
        <v>4.0999999999999996</v>
      </c>
      <c r="K5503" s="203">
        <v>4.0599999999999996</v>
      </c>
      <c r="L5503" s="203">
        <v>4.0599999999999996</v>
      </c>
      <c r="M5503" s="203">
        <v>3.98</v>
      </c>
      <c r="N5503" s="3315">
        <v>3.88</v>
      </c>
      <c r="O5503" s="203">
        <v>3.96</v>
      </c>
      <c r="P5503" s="203">
        <v>3.96</v>
      </c>
      <c r="Q5503" s="203">
        <v>4.0199999999999996</v>
      </c>
      <c r="R5503" s="203">
        <v>3.96</v>
      </c>
      <c r="S5503" s="203">
        <v>3.96</v>
      </c>
      <c r="T5503" s="203">
        <v>3.92</v>
      </c>
      <c r="U5503" s="203">
        <v>3.9</v>
      </c>
      <c r="V5503" s="3315">
        <v>3.92</v>
      </c>
      <c r="W5503" s="203">
        <v>3.9</v>
      </c>
      <c r="X5503" s="203">
        <v>3.94</v>
      </c>
      <c r="Y5503" s="203">
        <v>3.96</v>
      </c>
      <c r="Z5503" s="203">
        <v>4</v>
      </c>
      <c r="AA5503" s="203">
        <v>3.96</v>
      </c>
      <c r="AB5503" s="95">
        <v>3.98</v>
      </c>
      <c r="AC5503" s="183">
        <f>SUM(E5503:AB5503)</f>
        <v>95.94</v>
      </c>
      <c r="AD5503" s="1156"/>
      <c r="AE5503" s="1157">
        <v>1</v>
      </c>
      <c r="AF5503" s="1158">
        <v>40</v>
      </c>
      <c r="AJ5503" s="879"/>
      <c r="AK5503" s="880"/>
      <c r="AL5503" s="879"/>
      <c r="AM5503" s="781"/>
      <c r="AN5503" s="784"/>
    </row>
    <row r="5504" spans="1:40" s="181" customFormat="1" ht="16.5" hidden="1" thickBot="1" x14ac:dyDescent="0.3">
      <c r="A5504" s="73"/>
      <c r="B5504" s="946"/>
      <c r="C5504" s="988" t="s">
        <v>18</v>
      </c>
      <c r="D5504" s="108"/>
      <c r="E5504" s="73"/>
      <c r="F5504" s="155"/>
      <c r="G5504" s="155"/>
      <c r="H5504" s="3306"/>
      <c r="I5504" s="155"/>
      <c r="J5504" s="155"/>
      <c r="K5504" s="155"/>
      <c r="L5504" s="155"/>
      <c r="M5504" s="155"/>
      <c r="N5504" s="3306"/>
      <c r="O5504" s="155"/>
      <c r="P5504" s="155"/>
      <c r="Q5504" s="155"/>
      <c r="R5504" s="155"/>
      <c r="S5504" s="155"/>
      <c r="T5504" s="155"/>
      <c r="U5504" s="155"/>
      <c r="V5504" s="3306"/>
      <c r="W5504" s="155"/>
      <c r="X5504" s="155"/>
      <c r="Y5504" s="155"/>
      <c r="Z5504" s="155"/>
      <c r="AA5504" s="155"/>
      <c r="AB5504" s="74"/>
      <c r="AC5504" s="214"/>
      <c r="AD5504" s="2862"/>
      <c r="AE5504" s="1160"/>
      <c r="AF5504" s="1161"/>
      <c r="AJ5504" s="878"/>
      <c r="AK5504" s="878"/>
      <c r="AL5504" s="781"/>
      <c r="AM5504" s="878"/>
      <c r="AN5504" s="784"/>
    </row>
    <row r="5505" spans="1:40" s="181" customFormat="1" ht="16.5" thickBot="1" x14ac:dyDescent="0.3">
      <c r="A5505" s="73"/>
      <c r="B5505" s="946" t="s">
        <v>30</v>
      </c>
      <c r="C5505" s="130" t="s">
        <v>13</v>
      </c>
      <c r="D5505" s="108" t="s">
        <v>811</v>
      </c>
      <c r="E5505" s="73">
        <v>0</v>
      </c>
      <c r="F5505" s="155">
        <v>0</v>
      </c>
      <c r="G5505" s="155">
        <v>0</v>
      </c>
      <c r="H5505" s="3306">
        <v>0</v>
      </c>
      <c r="I5505" s="155">
        <v>0</v>
      </c>
      <c r="J5505" s="155">
        <v>0</v>
      </c>
      <c r="K5505" s="155">
        <v>0</v>
      </c>
      <c r="L5505" s="155">
        <v>0</v>
      </c>
      <c r="M5505" s="155">
        <v>0</v>
      </c>
      <c r="N5505" s="3306">
        <v>0</v>
      </c>
      <c r="O5505" s="155">
        <v>0</v>
      </c>
      <c r="P5505" s="155">
        <v>0</v>
      </c>
      <c r="Q5505" s="155">
        <v>0</v>
      </c>
      <c r="R5505" s="155">
        <v>0</v>
      </c>
      <c r="S5505" s="155">
        <v>0</v>
      </c>
      <c r="T5505" s="155">
        <v>0</v>
      </c>
      <c r="U5505" s="155">
        <v>0</v>
      </c>
      <c r="V5505" s="3306">
        <v>0</v>
      </c>
      <c r="W5505" s="155">
        <v>0</v>
      </c>
      <c r="X5505" s="155">
        <v>0</v>
      </c>
      <c r="Y5505" s="155">
        <v>0</v>
      </c>
      <c r="Z5505" s="155">
        <v>0</v>
      </c>
      <c r="AA5505" s="155">
        <v>0</v>
      </c>
      <c r="AB5505" s="74">
        <v>0</v>
      </c>
      <c r="AC5505" s="214">
        <f>SUM(E5505:AB5505)</f>
        <v>0</v>
      </c>
      <c r="AD5505" s="1156"/>
      <c r="AE5505" s="1157">
        <v>1</v>
      </c>
      <c r="AF5505" s="1158">
        <v>40</v>
      </c>
      <c r="AJ5505" s="879"/>
      <c r="AK5505" s="880"/>
      <c r="AL5505" s="879"/>
      <c r="AM5505" s="781"/>
      <c r="AN5505" s="784"/>
    </row>
    <row r="5506" spans="1:40" s="181" customFormat="1" ht="15.75" hidden="1" customHeight="1" thickBot="1" x14ac:dyDescent="0.3">
      <c r="A5506" s="148"/>
      <c r="B5506" s="468"/>
      <c r="C5506" s="1001" t="s">
        <v>18</v>
      </c>
      <c r="D5506" s="114"/>
      <c r="E5506" s="148"/>
      <c r="F5506" s="127"/>
      <c r="G5506" s="127"/>
      <c r="H5506" s="3316"/>
      <c r="I5506" s="127"/>
      <c r="J5506" s="127"/>
      <c r="K5506" s="127"/>
      <c r="L5506" s="127"/>
      <c r="M5506" s="127"/>
      <c r="N5506" s="3316"/>
      <c r="O5506" s="127"/>
      <c r="P5506" s="127"/>
      <c r="Q5506" s="127"/>
      <c r="R5506" s="127"/>
      <c r="S5506" s="127"/>
      <c r="T5506" s="127"/>
      <c r="U5506" s="127"/>
      <c r="V5506" s="3316"/>
      <c r="W5506" s="127"/>
      <c r="X5506" s="127"/>
      <c r="Y5506" s="127"/>
      <c r="Z5506" s="127"/>
      <c r="AA5506" s="127"/>
      <c r="AB5506" s="175"/>
      <c r="AC5506" s="184"/>
      <c r="AD5506" s="2862"/>
      <c r="AE5506" s="2879"/>
      <c r="AF5506" s="2880"/>
      <c r="AJ5506" s="853"/>
      <c r="AK5506" s="853"/>
      <c r="AL5506" s="853"/>
      <c r="AM5506" s="853"/>
    </row>
    <row r="5507" spans="1:40" s="181" customFormat="1" ht="15.75" customHeight="1" x14ac:dyDescent="0.25">
      <c r="A5507" s="3577" t="s">
        <v>32</v>
      </c>
      <c r="B5507" s="3752"/>
      <c r="C5507" s="125" t="s">
        <v>13</v>
      </c>
      <c r="D5507" s="122"/>
      <c r="E5507" s="319">
        <f t="shared" ref="E5507:AC5508" si="1870">SUM(E5454,E5461,E5468,E5475,E5482,E5489,E5496)</f>
        <v>1172.8</v>
      </c>
      <c r="F5507" s="320">
        <f t="shared" si="1870"/>
        <v>1096.3</v>
      </c>
      <c r="G5507" s="320">
        <f t="shared" si="1870"/>
        <v>1023.9000000000001</v>
      </c>
      <c r="H5507" s="3308">
        <f t="shared" si="1870"/>
        <v>997.5</v>
      </c>
      <c r="I5507" s="321">
        <f t="shared" si="1870"/>
        <v>1017.8999999999999</v>
      </c>
      <c r="J5507" s="321">
        <f t="shared" si="1870"/>
        <v>1102</v>
      </c>
      <c r="K5507" s="321">
        <f t="shared" si="1870"/>
        <v>1330.3</v>
      </c>
      <c r="L5507" s="321">
        <f t="shared" si="1870"/>
        <v>1484.1</v>
      </c>
      <c r="M5507" s="321">
        <f t="shared" si="1870"/>
        <v>1538.4</v>
      </c>
      <c r="N5507" s="3308">
        <f t="shared" si="1870"/>
        <v>1561.8999999999999</v>
      </c>
      <c r="O5507" s="321">
        <f t="shared" si="1870"/>
        <v>1518.5</v>
      </c>
      <c r="P5507" s="321">
        <f t="shared" si="1870"/>
        <v>1539.0000000000002</v>
      </c>
      <c r="Q5507" s="321">
        <f t="shared" si="1870"/>
        <v>1414.8000000000002</v>
      </c>
      <c r="R5507" s="321">
        <f t="shared" si="1870"/>
        <v>1517.8</v>
      </c>
      <c r="S5507" s="321">
        <f t="shared" si="1870"/>
        <v>1523.6999999999998</v>
      </c>
      <c r="T5507" s="321">
        <f t="shared" si="1870"/>
        <v>1608.7</v>
      </c>
      <c r="U5507" s="321">
        <f t="shared" si="1870"/>
        <v>1581.6</v>
      </c>
      <c r="V5507" s="3308">
        <f t="shared" si="1870"/>
        <v>1610.3999999999999</v>
      </c>
      <c r="W5507" s="321">
        <f t="shared" si="1870"/>
        <v>1529.8</v>
      </c>
      <c r="X5507" s="321">
        <f t="shared" si="1870"/>
        <v>1510.4</v>
      </c>
      <c r="Y5507" s="321">
        <f>SUM(Y5454,Y5461,Y5468,Y5475,Y5482,Y5489,Y5496)</f>
        <v>1510.2000000000003</v>
      </c>
      <c r="Z5507" s="320">
        <f t="shared" si="1870"/>
        <v>1455.6</v>
      </c>
      <c r="AA5507" s="320">
        <f t="shared" si="1870"/>
        <v>1323.2</v>
      </c>
      <c r="AB5507" s="322">
        <f t="shared" si="1870"/>
        <v>1202.8999999999999</v>
      </c>
      <c r="AC5507" s="475">
        <f t="shared" si="1870"/>
        <v>33171.700000000004</v>
      </c>
      <c r="AJ5507" s="853"/>
      <c r="AK5507" s="853"/>
      <c r="AL5507" s="853"/>
      <c r="AM5507" s="853"/>
    </row>
    <row r="5508" spans="1:40" s="181" customFormat="1" ht="15.75" customHeight="1" thickBot="1" x14ac:dyDescent="0.3">
      <c r="A5508" s="3555"/>
      <c r="B5508" s="3556"/>
      <c r="C5508" s="126" t="s">
        <v>14</v>
      </c>
      <c r="D5508" s="114"/>
      <c r="E5508" s="178">
        <f t="shared" si="1870"/>
        <v>524.79999999999995</v>
      </c>
      <c r="F5508" s="179">
        <f t="shared" si="1870"/>
        <v>534.5</v>
      </c>
      <c r="G5508" s="179">
        <f t="shared" si="1870"/>
        <v>503.4</v>
      </c>
      <c r="H5508" s="3307">
        <f t="shared" si="1870"/>
        <v>498.00000000000006</v>
      </c>
      <c r="I5508" s="79">
        <f t="shared" si="1870"/>
        <v>501.8</v>
      </c>
      <c r="J5508" s="79">
        <f t="shared" si="1870"/>
        <v>508.09999999999997</v>
      </c>
      <c r="K5508" s="79">
        <f t="shared" si="1870"/>
        <v>525.9</v>
      </c>
      <c r="L5508" s="79">
        <f t="shared" si="1870"/>
        <v>515.29999999999995</v>
      </c>
      <c r="M5508" s="79">
        <f t="shared" si="1870"/>
        <v>567.69999999999993</v>
      </c>
      <c r="N5508" s="3307">
        <f t="shared" si="1870"/>
        <v>637.5</v>
      </c>
      <c r="O5508" s="79">
        <f t="shared" si="1870"/>
        <v>595.20000000000005</v>
      </c>
      <c r="P5508" s="79">
        <f t="shared" si="1870"/>
        <v>664</v>
      </c>
      <c r="Q5508" s="79">
        <f t="shared" si="1870"/>
        <v>490.59999999999997</v>
      </c>
      <c r="R5508" s="79">
        <f t="shared" si="1870"/>
        <v>660.90000000000009</v>
      </c>
      <c r="S5508" s="79">
        <f t="shared" si="1870"/>
        <v>598.6</v>
      </c>
      <c r="T5508" s="79">
        <f t="shared" si="1870"/>
        <v>642.1</v>
      </c>
      <c r="U5508" s="79">
        <f t="shared" si="1870"/>
        <v>511.5</v>
      </c>
      <c r="V5508" s="3307">
        <f t="shared" si="1870"/>
        <v>517.6</v>
      </c>
      <c r="W5508" s="79">
        <f t="shared" si="1870"/>
        <v>477.3</v>
      </c>
      <c r="X5508" s="79">
        <f t="shared" si="1870"/>
        <v>488.1</v>
      </c>
      <c r="Y5508" s="79">
        <f>SUM(Y5455,Y5462,Y5469,Y5476,Y5483,Y5490,Y5497)</f>
        <v>505.50000000000006</v>
      </c>
      <c r="Z5508" s="179">
        <f t="shared" si="1870"/>
        <v>517.69999999999993</v>
      </c>
      <c r="AA5508" s="179">
        <f t="shared" si="1870"/>
        <v>484.9</v>
      </c>
      <c r="AB5508" s="395">
        <f t="shared" si="1870"/>
        <v>480.10000000000008</v>
      </c>
      <c r="AC5508" s="478">
        <f t="shared" si="1870"/>
        <v>12951.100000000002</v>
      </c>
      <c r="AJ5508" s="853"/>
      <c r="AK5508" s="853"/>
      <c r="AL5508" s="853"/>
      <c r="AM5508" s="853"/>
    </row>
    <row r="5509" spans="1:40" s="181" customFormat="1" ht="15.75" customHeight="1" x14ac:dyDescent="0.25">
      <c r="A5509" s="3553" t="s">
        <v>33</v>
      </c>
      <c r="B5509" s="3557"/>
      <c r="C5509" s="121" t="s">
        <v>34</v>
      </c>
      <c r="D5509" s="113"/>
      <c r="E5509" s="139">
        <f t="shared" ref="E5509:AC5509" si="1871">100-(E5507/(E5433+E5440))*100</f>
        <v>-0.85999312005502304</v>
      </c>
      <c r="F5509" s="137">
        <f t="shared" si="1871"/>
        <v>-0.61490455212921802</v>
      </c>
      <c r="G5509" s="137">
        <f t="shared" si="1871"/>
        <v>-0.38235294117647811</v>
      </c>
      <c r="H5509" s="3319">
        <f t="shared" si="1871"/>
        <v>-0.51390568319227725</v>
      </c>
      <c r="I5509" s="479">
        <f t="shared" si="1871"/>
        <v>-0.14757969303420282</v>
      </c>
      <c r="J5509" s="479">
        <f t="shared" si="1871"/>
        <v>-0.36429872495446602</v>
      </c>
      <c r="K5509" s="479">
        <f t="shared" si="1871"/>
        <v>-0.87200485289655205</v>
      </c>
      <c r="L5509" s="479">
        <f t="shared" si="1871"/>
        <v>-0.71254071661238072</v>
      </c>
      <c r="M5509" s="479">
        <f t="shared" si="1871"/>
        <v>-0.54901960784314952</v>
      </c>
      <c r="N5509" s="3319">
        <f t="shared" si="1871"/>
        <v>-0.81977794990963559</v>
      </c>
      <c r="O5509" s="479">
        <f t="shared" si="1871"/>
        <v>-0.66958366481037501</v>
      </c>
      <c r="P5509" s="479">
        <f t="shared" si="1871"/>
        <v>-0.82547169811321908</v>
      </c>
      <c r="Q5509" s="479">
        <f t="shared" si="1871"/>
        <v>-0.76923076923078781</v>
      </c>
      <c r="R5509" s="479">
        <f t="shared" si="1871"/>
        <v>-0.70329087048833117</v>
      </c>
      <c r="S5509" s="479">
        <f t="shared" si="1871"/>
        <v>-0.85385226370131306</v>
      </c>
      <c r="T5509" s="479">
        <f t="shared" si="1871"/>
        <v>-0.64439439439438218</v>
      </c>
      <c r="U5509" s="479">
        <f t="shared" si="1871"/>
        <v>-0.53394355453852427</v>
      </c>
      <c r="V5509" s="3319">
        <f t="shared" si="1871"/>
        <v>-0.22404779686333143</v>
      </c>
      <c r="W5509" s="479">
        <f t="shared" si="1871"/>
        <v>-0.69773565034228113</v>
      </c>
      <c r="X5509" s="479">
        <f t="shared" si="1871"/>
        <v>-0.61284305888622725</v>
      </c>
      <c r="Y5509" s="479">
        <f t="shared" si="1871"/>
        <v>-0.5995203836930898</v>
      </c>
      <c r="Z5509" s="137">
        <f t="shared" si="1871"/>
        <v>-0.66390041493775698</v>
      </c>
      <c r="AA5509" s="137">
        <f t="shared" si="1871"/>
        <v>-0.51656031601336849</v>
      </c>
      <c r="AB5509" s="140">
        <f t="shared" si="1871"/>
        <v>-0.54329655633564755</v>
      </c>
      <c r="AC5509" s="480">
        <f t="shared" si="1871"/>
        <v>-0.62275529023494869</v>
      </c>
      <c r="AJ5509" s="853"/>
      <c r="AK5509" s="853"/>
      <c r="AL5509" s="853"/>
      <c r="AM5509" s="853"/>
    </row>
    <row r="5510" spans="1:40" s="181" customFormat="1" ht="16.5" thickBot="1" x14ac:dyDescent="0.3">
      <c r="A5510" s="3558"/>
      <c r="B5510" s="3559"/>
      <c r="C5510" s="126" t="s">
        <v>35</v>
      </c>
      <c r="D5510" s="114"/>
      <c r="E5510" s="481">
        <f t="shared" ref="E5510:AC5510" si="1872">100-(E5508/(E5434+E5441))*100</f>
        <v>-2.1806853582554453</v>
      </c>
      <c r="F5510" s="482">
        <f t="shared" si="1872"/>
        <v>-1.4616552771450415</v>
      </c>
      <c r="G5510" s="482">
        <f t="shared" si="1872"/>
        <v>-1.328502415458928</v>
      </c>
      <c r="H5510" s="3304">
        <f t="shared" si="1872"/>
        <v>-1.7156862745098209</v>
      </c>
      <c r="I5510" s="318">
        <f t="shared" si="1872"/>
        <v>-0.7630522088353473</v>
      </c>
      <c r="J5510" s="318">
        <f t="shared" si="1872"/>
        <v>-1.5387689848121511</v>
      </c>
      <c r="K5510" s="318">
        <f t="shared" si="1872"/>
        <v>-1.9186046511627808</v>
      </c>
      <c r="L5510" s="318">
        <f t="shared" si="1872"/>
        <v>-1.7575039494470701</v>
      </c>
      <c r="M5510" s="318">
        <f t="shared" si="1872"/>
        <v>-1.7383512544802784</v>
      </c>
      <c r="N5510" s="3304">
        <f t="shared" si="1872"/>
        <v>-0.99809885931558995</v>
      </c>
      <c r="O5510" s="318">
        <f t="shared" si="1872"/>
        <v>-1.4314928425358033</v>
      </c>
      <c r="P5510" s="318">
        <f t="shared" si="1872"/>
        <v>-0.60606060606060908</v>
      </c>
      <c r="Q5510" s="318">
        <f t="shared" si="1872"/>
        <v>-0.9465020576131451</v>
      </c>
      <c r="R5510" s="318">
        <f t="shared" si="1872"/>
        <v>-1.4272559852670526</v>
      </c>
      <c r="S5510" s="318">
        <f t="shared" si="1872"/>
        <v>-1.595383570943639</v>
      </c>
      <c r="T5510" s="318">
        <f t="shared" si="1872"/>
        <v>-1.7268694550063231</v>
      </c>
      <c r="U5510" s="318">
        <f t="shared" si="1872"/>
        <v>-1.9736842105263008</v>
      </c>
      <c r="V5510" s="3304">
        <f t="shared" si="1872"/>
        <v>-0.778816199376962</v>
      </c>
      <c r="W5510" s="318">
        <f t="shared" si="1872"/>
        <v>-2.5128865979381345</v>
      </c>
      <c r="X5510" s="318">
        <f t="shared" si="1872"/>
        <v>-1.9423558897243112</v>
      </c>
      <c r="Y5510" s="318">
        <f t="shared" si="1872"/>
        <v>-1.9975786924939456</v>
      </c>
      <c r="Z5510" s="482">
        <f t="shared" si="1872"/>
        <v>-2.2314375987361643</v>
      </c>
      <c r="AA5510" s="482">
        <f t="shared" si="1872"/>
        <v>-1.7842149454240257</v>
      </c>
      <c r="AB5510" s="483">
        <f t="shared" si="1872"/>
        <v>-2.0620748299319871</v>
      </c>
      <c r="AC5510" s="484">
        <f t="shared" si="1872"/>
        <v>-1.5772549019608135</v>
      </c>
      <c r="AJ5510" s="853"/>
      <c r="AK5510" s="853"/>
      <c r="AL5510" s="853"/>
      <c r="AM5510" s="853"/>
    </row>
    <row r="5511" spans="1:40" s="181" customFormat="1" x14ac:dyDescent="0.25">
      <c r="A5511" s="3560"/>
      <c r="B5511" s="3561"/>
      <c r="C5511" s="741"/>
      <c r="D5511" s="407" t="s">
        <v>111</v>
      </c>
      <c r="E5511" s="911">
        <f>(E5435+E5442-E5456-E5463-E5470-E5477-E5484-E5491-E5498)/(E5435+E5442)</f>
        <v>1.4285714285714285E-2</v>
      </c>
      <c r="F5511" s="911">
        <f t="shared" ref="F5511:AB5511" si="1873">(F5435+F5442-F5456-F5463-F5470-F5477-F5484-F5491-F5498)/(F5435+F5442)</f>
        <v>-1.5151515151515152E-2</v>
      </c>
      <c r="G5511" s="911">
        <f t="shared" si="1873"/>
        <v>-1.6129032258064516E-2</v>
      </c>
      <c r="H5511" s="3058">
        <f t="shared" si="1873"/>
        <v>-3.2786885245901641E-2</v>
      </c>
      <c r="I5511" s="3058">
        <f t="shared" si="1873"/>
        <v>1.5625E-2</v>
      </c>
      <c r="J5511" s="3058">
        <f t="shared" si="1873"/>
        <v>-1.4084507042253521E-2</v>
      </c>
      <c r="K5511" s="3058">
        <f t="shared" si="1873"/>
        <v>0</v>
      </c>
      <c r="L5511" s="3058">
        <f t="shared" si="1873"/>
        <v>2.197802197802198E-2</v>
      </c>
      <c r="M5511" s="3058">
        <f t="shared" si="1873"/>
        <v>0</v>
      </c>
      <c r="N5511" s="3058">
        <f t="shared" si="1873"/>
        <v>-3.1914893617021274E-2</v>
      </c>
      <c r="O5511" s="3058">
        <f t="shared" si="1873"/>
        <v>-1.1363636363636364E-2</v>
      </c>
      <c r="P5511" s="3058">
        <f t="shared" si="1873"/>
        <v>3.4482758620689655E-2</v>
      </c>
      <c r="Q5511" s="3058">
        <f t="shared" si="1873"/>
        <v>2.3529411764705882E-2</v>
      </c>
      <c r="R5511" s="3058">
        <f t="shared" si="1873"/>
        <v>-4.3956043956043959E-2</v>
      </c>
      <c r="S5511" s="3058">
        <f t="shared" si="1873"/>
        <v>2.0618556701030927E-2</v>
      </c>
      <c r="T5511" s="3058">
        <f t="shared" si="1873"/>
        <v>2.1505376344086023E-2</v>
      </c>
      <c r="U5511" s="3058">
        <f t="shared" si="1873"/>
        <v>1.0638297872340425E-2</v>
      </c>
      <c r="V5511" s="3058">
        <f t="shared" si="1873"/>
        <v>2.1276595744680851E-2</v>
      </c>
      <c r="W5511" s="3058">
        <f t="shared" si="1873"/>
        <v>2.2727272727272728E-2</v>
      </c>
      <c r="X5511" s="3058">
        <f t="shared" si="1873"/>
        <v>-3.4883720930232558E-2</v>
      </c>
      <c r="Y5511" s="3058">
        <f>(Y5435+Y5442-Y5456-Y5463-Y5470-Y5477-Y5484-Y5491-Y5498)/(Y5435+Y5442)</f>
        <v>-2.3529411764705882E-2</v>
      </c>
      <c r="Z5511" s="911">
        <f t="shared" si="1873"/>
        <v>1.1627906976744186E-2</v>
      </c>
      <c r="AA5511" s="911">
        <f t="shared" si="1873"/>
        <v>2.5974025974025976E-2</v>
      </c>
      <c r="AB5511" s="912">
        <f t="shared" si="1873"/>
        <v>2.8169014084507043E-2</v>
      </c>
      <c r="AC5511" s="410">
        <f>(AC5435+AC5442-AC5456-AC5463-AC5470-AC5477-AC5484-AC5491-AC5498)/(AC5435+AC5442)</f>
        <v>2.5342118601115668E-3</v>
      </c>
      <c r="AJ5511" s="853"/>
      <c r="AK5511" s="853"/>
      <c r="AL5511" s="853"/>
      <c r="AM5511" s="853"/>
    </row>
    <row r="5512" spans="1:40" s="181" customFormat="1" ht="15.75" customHeight="1" thickBot="1" x14ac:dyDescent="0.3">
      <c r="A5512" s="3562"/>
      <c r="B5512" s="3563"/>
      <c r="C5512" s="581"/>
      <c r="D5512" s="141" t="s">
        <v>770</v>
      </c>
      <c r="E5512" s="411">
        <f>(E5439+E5446-E5460-E5467-E5474-E5481-E5488-E5495-E5502)/(E5439+E5446)</f>
        <v>-1.4948500072877725E-2</v>
      </c>
      <c r="F5512" s="411">
        <f t="shared" ref="F5512:AC5512" si="1874">(F5439+F5446-F5460-F5467-F5474-F5481-F5488-F5495-F5502)/(F5439+F5446)</f>
        <v>-1.2256761739034262E-2</v>
      </c>
      <c r="G5512" s="411">
        <f t="shared" si="1874"/>
        <v>-1.1876653009849121E-2</v>
      </c>
      <c r="H5512" s="745">
        <f t="shared" si="1874"/>
        <v>-1.4504624341679078E-2</v>
      </c>
      <c r="I5512" s="745">
        <f t="shared" si="1874"/>
        <v>-9.6502868796164744E-3</v>
      </c>
      <c r="J5512" s="745">
        <f t="shared" si="1874"/>
        <v>-1.1945308779959042E-2</v>
      </c>
      <c r="K5512" s="745">
        <f t="shared" si="1874"/>
        <v>-1.3866674190137575E-2</v>
      </c>
      <c r="L5512" s="745">
        <f t="shared" si="1874"/>
        <v>-1.0484487103423564E-2</v>
      </c>
      <c r="M5512" s="745">
        <f t="shared" si="1874"/>
        <v>-9.6112479333361409E-3</v>
      </c>
      <c r="N5512" s="745">
        <f t="shared" si="1874"/>
        <v>-1.3880032965638186E-2</v>
      </c>
      <c r="O5512" s="745">
        <f t="shared" si="1874"/>
        <v>-1.1740759475061566E-2</v>
      </c>
      <c r="P5512" s="745">
        <f t="shared" si="1874"/>
        <v>-1.5243181059811166E-2</v>
      </c>
      <c r="Q5512" s="745">
        <f t="shared" si="1874"/>
        <v>-1.2175085713565124E-2</v>
      </c>
      <c r="R5512" s="745">
        <f t="shared" si="1874"/>
        <v>-1.4621714257732088E-2</v>
      </c>
      <c r="S5512" s="745">
        <f t="shared" si="1874"/>
        <v>-1.3938356940904785E-2</v>
      </c>
      <c r="T5512" s="745">
        <f t="shared" si="1874"/>
        <v>-1.1696829851034568E-2</v>
      </c>
      <c r="U5512" s="745">
        <f t="shared" si="1874"/>
        <v>-8.6082730285265419E-3</v>
      </c>
      <c r="V5512" s="745">
        <f t="shared" si="1874"/>
        <v>-4.2534171253934688E-3</v>
      </c>
      <c r="W5512" s="745">
        <f t="shared" si="1874"/>
        <v>-1.0746288261038784E-2</v>
      </c>
      <c r="X5512" s="745">
        <f t="shared" si="1874"/>
        <v>-8.9086749817813265E-3</v>
      </c>
      <c r="Y5512" s="745">
        <f>(Y5439+Y5446-Y5460-Y5467-Y5474-Y5481-Y5488-Y5495-Y5502)/(Y5439+Y5446)</f>
        <v>-3.2559101526438927E-2</v>
      </c>
      <c r="Z5512" s="411">
        <f t="shared" si="1874"/>
        <v>-1.0609432869445497E-2</v>
      </c>
      <c r="AA5512" s="411">
        <f t="shared" si="1874"/>
        <v>-9.0137816543157511E-3</v>
      </c>
      <c r="AB5512" s="412">
        <f t="shared" si="1874"/>
        <v>-1.0061947392820831E-2</v>
      </c>
      <c r="AC5512" s="413">
        <f t="shared" si="1874"/>
        <v>-1.2421914643122031E-2</v>
      </c>
      <c r="AJ5512" s="781"/>
      <c r="AK5512" s="781"/>
      <c r="AL5512" s="781"/>
      <c r="AM5512" s="781"/>
    </row>
    <row r="5513" spans="1:40" s="181" customFormat="1" ht="16.5" thickBot="1" x14ac:dyDescent="0.3">
      <c r="A5513" s="217"/>
      <c r="B5513" s="332"/>
      <c r="C5513" s="332"/>
      <c r="D5513" s="217"/>
      <c r="E5513" s="217"/>
      <c r="F5513" s="217"/>
      <c r="G5513" s="217"/>
      <c r="H5513" s="217"/>
      <c r="I5513" s="217"/>
      <c r="J5513" s="217"/>
      <c r="K5513" s="217"/>
      <c r="L5513" s="217"/>
      <c r="M5513" s="217"/>
      <c r="N5513" s="217"/>
      <c r="O5513" s="217"/>
      <c r="P5513" s="217"/>
      <c r="Q5513" s="217"/>
      <c r="R5513" s="217"/>
      <c r="S5513" s="217"/>
      <c r="T5513" s="217"/>
      <c r="U5513" s="217"/>
      <c r="V5513" s="217"/>
      <c r="W5513" s="217"/>
      <c r="X5513" s="217"/>
      <c r="Y5513" s="217"/>
      <c r="Z5513" s="217"/>
      <c r="AA5513" s="217"/>
      <c r="AB5513" s="217"/>
      <c r="AC5513" s="1068"/>
      <c r="AJ5513" s="714"/>
      <c r="AK5513" s="714"/>
      <c r="AL5513" s="714"/>
      <c r="AM5513" s="714"/>
    </row>
    <row r="5514" spans="1:40" s="181" customFormat="1" ht="16.5" thickBot="1" x14ac:dyDescent="0.3">
      <c r="A5514" s="3568" t="s">
        <v>771</v>
      </c>
      <c r="B5514" s="3569"/>
      <c r="C5514" s="420"/>
      <c r="D5514" s="485">
        <v>0</v>
      </c>
      <c r="E5514" s="1666">
        <v>1</v>
      </c>
      <c r="F5514" s="417">
        <v>2</v>
      </c>
      <c r="G5514" s="417">
        <v>3</v>
      </c>
      <c r="H5514" s="746">
        <v>4</v>
      </c>
      <c r="I5514" s="746">
        <v>5</v>
      </c>
      <c r="J5514" s="746">
        <v>6</v>
      </c>
      <c r="K5514" s="746">
        <v>7</v>
      </c>
      <c r="L5514" s="746">
        <v>8</v>
      </c>
      <c r="M5514" s="746">
        <v>9</v>
      </c>
      <c r="N5514" s="746">
        <v>10</v>
      </c>
      <c r="O5514" s="746">
        <v>11</v>
      </c>
      <c r="P5514" s="746">
        <v>12</v>
      </c>
      <c r="Q5514" s="746">
        <v>13</v>
      </c>
      <c r="R5514" s="746">
        <v>14</v>
      </c>
      <c r="S5514" s="746">
        <v>15</v>
      </c>
      <c r="T5514" s="746">
        <v>16</v>
      </c>
      <c r="U5514" s="746">
        <v>17</v>
      </c>
      <c r="V5514" s="746">
        <v>18</v>
      </c>
      <c r="W5514" s="746">
        <v>19</v>
      </c>
      <c r="X5514" s="746">
        <v>20</v>
      </c>
      <c r="Y5514" s="746">
        <v>21</v>
      </c>
      <c r="Z5514" s="746">
        <v>22</v>
      </c>
      <c r="AA5514" s="417">
        <v>23</v>
      </c>
      <c r="AB5514" s="1075">
        <v>24</v>
      </c>
      <c r="AC5514" s="217"/>
      <c r="AD5514" s="1413"/>
      <c r="AE5514" s="1413"/>
      <c r="AF5514" s="1413"/>
      <c r="AJ5514" s="714"/>
      <c r="AK5514" s="714"/>
      <c r="AL5514" s="714"/>
      <c r="AM5514" s="714"/>
    </row>
    <row r="5515" spans="1:40" s="181" customFormat="1" x14ac:dyDescent="0.25">
      <c r="A5515" s="577" t="s">
        <v>10</v>
      </c>
      <c r="B5515" s="350"/>
      <c r="C5515" s="1077"/>
      <c r="D5515" s="236"/>
      <c r="E5515" s="841">
        <v>20</v>
      </c>
      <c r="F5515" s="350">
        <v>20</v>
      </c>
      <c r="G5515" s="487">
        <v>20</v>
      </c>
      <c r="H5515" s="487">
        <v>20</v>
      </c>
      <c r="I5515" s="487">
        <v>20</v>
      </c>
      <c r="J5515" s="487">
        <v>20</v>
      </c>
      <c r="K5515" s="487">
        <v>20</v>
      </c>
      <c r="L5515" s="487">
        <v>20</v>
      </c>
      <c r="M5515" s="487">
        <v>20</v>
      </c>
      <c r="N5515" s="487">
        <v>20</v>
      </c>
      <c r="O5515" s="487">
        <v>20</v>
      </c>
      <c r="P5515" s="487">
        <v>20</v>
      </c>
      <c r="Q5515" s="487">
        <v>20</v>
      </c>
      <c r="R5515" s="487">
        <v>20</v>
      </c>
      <c r="S5515" s="487">
        <v>20</v>
      </c>
      <c r="T5515" s="487">
        <v>20</v>
      </c>
      <c r="U5515" s="487">
        <v>20</v>
      </c>
      <c r="V5515" s="487">
        <v>20</v>
      </c>
      <c r="W5515" s="487">
        <v>20</v>
      </c>
      <c r="X5515" s="487">
        <v>20</v>
      </c>
      <c r="Y5515" s="487">
        <v>20</v>
      </c>
      <c r="Z5515" s="487">
        <v>20</v>
      </c>
      <c r="AA5515" s="350">
        <v>20</v>
      </c>
      <c r="AB5515" s="2003">
        <v>20</v>
      </c>
      <c r="AC5515" s="1430"/>
      <c r="AD5515" s="1413"/>
      <c r="AE5515" s="1413"/>
      <c r="AF5515" s="1413"/>
      <c r="AJ5515" s="714"/>
      <c r="AK5515" s="714"/>
      <c r="AL5515" s="714"/>
      <c r="AM5515" s="714"/>
    </row>
    <row r="5516" spans="1:40" s="181" customFormat="1" ht="16.5" thickBot="1" x14ac:dyDescent="0.3">
      <c r="A5516" s="580" t="s">
        <v>11</v>
      </c>
      <c r="B5516" s="1668"/>
      <c r="C5516" s="1021"/>
      <c r="D5516" s="141"/>
      <c r="E5516" s="769">
        <v>20</v>
      </c>
      <c r="F5516" s="1668">
        <v>20</v>
      </c>
      <c r="G5516" s="1668">
        <v>20</v>
      </c>
      <c r="H5516" s="490">
        <v>20</v>
      </c>
      <c r="I5516" s="490">
        <v>20</v>
      </c>
      <c r="J5516" s="490">
        <v>20</v>
      </c>
      <c r="K5516" s="490">
        <v>20</v>
      </c>
      <c r="L5516" s="490">
        <v>20</v>
      </c>
      <c r="M5516" s="490">
        <v>20</v>
      </c>
      <c r="N5516" s="490">
        <v>20</v>
      </c>
      <c r="O5516" s="490">
        <v>20</v>
      </c>
      <c r="P5516" s="490">
        <v>20</v>
      </c>
      <c r="Q5516" s="490">
        <v>20</v>
      </c>
      <c r="R5516" s="490">
        <v>20</v>
      </c>
      <c r="S5516" s="490">
        <v>20</v>
      </c>
      <c r="T5516" s="490">
        <v>20</v>
      </c>
      <c r="U5516" s="490">
        <v>20</v>
      </c>
      <c r="V5516" s="490">
        <v>20</v>
      </c>
      <c r="W5516" s="490">
        <v>20</v>
      </c>
      <c r="X5516" s="490">
        <v>20</v>
      </c>
      <c r="Y5516" s="490">
        <v>20</v>
      </c>
      <c r="Z5516" s="490">
        <v>20</v>
      </c>
      <c r="AA5516" s="1668">
        <v>20</v>
      </c>
      <c r="AB5516" s="2004">
        <v>20</v>
      </c>
      <c r="AC5516" s="1430"/>
      <c r="AD5516" s="1413"/>
      <c r="AE5516" s="1413"/>
      <c r="AF5516" s="1413"/>
      <c r="AJ5516" s="878"/>
      <c r="AK5516" s="878"/>
      <c r="AL5516" s="781"/>
      <c r="AM5516" s="878"/>
    </row>
    <row r="5517" spans="1:40" s="181" customFormat="1" x14ac:dyDescent="0.25">
      <c r="A5517" s="3595" t="s">
        <v>59</v>
      </c>
      <c r="B5517" s="3736" t="s">
        <v>12</v>
      </c>
      <c r="C5517" s="1073" t="s">
        <v>13</v>
      </c>
      <c r="D5517" s="384" t="s">
        <v>54</v>
      </c>
      <c r="E5517" s="325">
        <v>87</v>
      </c>
      <c r="F5517" s="321">
        <v>104.4</v>
      </c>
      <c r="G5517" s="321">
        <v>121.8</v>
      </c>
      <c r="H5517" s="321">
        <v>121.8</v>
      </c>
      <c r="I5517" s="321">
        <v>104.4</v>
      </c>
      <c r="J5517" s="321">
        <v>121.8</v>
      </c>
      <c r="K5517" s="321">
        <v>139.19999999999999</v>
      </c>
      <c r="L5517" s="321">
        <v>156.6</v>
      </c>
      <c r="M5517" s="321">
        <v>174</v>
      </c>
      <c r="N5517" s="321">
        <v>156.6</v>
      </c>
      <c r="O5517" s="321">
        <v>174</v>
      </c>
      <c r="P5517" s="321">
        <v>174</v>
      </c>
      <c r="Q5517" s="321">
        <v>156.6</v>
      </c>
      <c r="R5517" s="321">
        <v>139.19999999999999</v>
      </c>
      <c r="S5517" s="321">
        <v>174</v>
      </c>
      <c r="T5517" s="321">
        <v>174</v>
      </c>
      <c r="U5517" s="321">
        <v>174</v>
      </c>
      <c r="V5517" s="321">
        <v>139.19999999999999</v>
      </c>
      <c r="W5517" s="321">
        <v>174</v>
      </c>
      <c r="X5517" s="321">
        <v>156.6</v>
      </c>
      <c r="Y5517" s="321">
        <v>139.19999999999999</v>
      </c>
      <c r="Z5517" s="321">
        <v>121.8</v>
      </c>
      <c r="AA5517" s="321">
        <v>121.8</v>
      </c>
      <c r="AB5517" s="531">
        <v>104.4</v>
      </c>
      <c r="AC5517" s="106">
        <f>SUM(E5517:AB5517)</f>
        <v>3410.3999999999996</v>
      </c>
      <c r="AD5517" s="70">
        <v>2500</v>
      </c>
      <c r="AE5517" s="71">
        <v>100</v>
      </c>
      <c r="AF5517" s="72">
        <v>40</v>
      </c>
      <c r="AJ5517" s="879"/>
      <c r="AK5517" s="880"/>
      <c r="AL5517" s="879"/>
      <c r="AM5517" s="781"/>
    </row>
    <row r="5518" spans="1:40" s="181" customFormat="1" x14ac:dyDescent="0.25">
      <c r="A5518" s="3570"/>
      <c r="B5518" s="3571"/>
      <c r="C5518" s="130" t="s">
        <v>14</v>
      </c>
      <c r="D5518" s="132" t="s">
        <v>54</v>
      </c>
      <c r="E5518" s="307">
        <v>5.2</v>
      </c>
      <c r="F5518" s="308">
        <v>6.2</v>
      </c>
      <c r="G5518" s="308">
        <v>7.2</v>
      </c>
      <c r="H5518" s="308">
        <v>7.2</v>
      </c>
      <c r="I5518" s="308">
        <v>6.2</v>
      </c>
      <c r="J5518" s="308">
        <v>7.2</v>
      </c>
      <c r="K5518" s="308">
        <v>8.3000000000000007</v>
      </c>
      <c r="L5518" s="308">
        <v>9.3000000000000007</v>
      </c>
      <c r="M5518" s="308">
        <v>10.3</v>
      </c>
      <c r="N5518" s="308">
        <v>9.3000000000000007</v>
      </c>
      <c r="O5518" s="308">
        <v>10.3</v>
      </c>
      <c r="P5518" s="308">
        <v>10.3</v>
      </c>
      <c r="Q5518" s="308">
        <v>9.3000000000000007</v>
      </c>
      <c r="R5518" s="308">
        <v>8.3000000000000007</v>
      </c>
      <c r="S5518" s="308">
        <v>10.3</v>
      </c>
      <c r="T5518" s="308">
        <v>10.3</v>
      </c>
      <c r="U5518" s="308">
        <v>10.3</v>
      </c>
      <c r="V5518" s="308">
        <v>8.3000000000000007</v>
      </c>
      <c r="W5518" s="308">
        <v>10.3</v>
      </c>
      <c r="X5518" s="308">
        <v>9.3000000000000007</v>
      </c>
      <c r="Y5518" s="308">
        <v>8.3000000000000007</v>
      </c>
      <c r="Z5518" s="308">
        <v>7.2</v>
      </c>
      <c r="AA5518" s="308">
        <v>7.2</v>
      </c>
      <c r="AB5518" s="394">
        <v>6.2</v>
      </c>
      <c r="AC5518" s="107">
        <f>SUM(E5518:AB5518)</f>
        <v>202.3</v>
      </c>
      <c r="AD5518" s="73"/>
      <c r="AE5518" s="155"/>
      <c r="AF5518" s="74"/>
      <c r="AJ5518" s="781"/>
      <c r="AK5518" s="781"/>
      <c r="AL5518" s="781"/>
      <c r="AM5518" s="781"/>
    </row>
    <row r="5519" spans="1:40" s="181" customFormat="1" x14ac:dyDescent="0.25">
      <c r="A5519" s="3570"/>
      <c r="B5519" s="3571"/>
      <c r="C5519" s="130" t="s">
        <v>15</v>
      </c>
      <c r="D5519" s="132" t="s">
        <v>54</v>
      </c>
      <c r="E5519" s="326">
        <v>6</v>
      </c>
      <c r="F5519" s="327">
        <v>6</v>
      </c>
      <c r="G5519" s="327">
        <v>6</v>
      </c>
      <c r="H5519" s="327">
        <v>5</v>
      </c>
      <c r="I5519" s="327">
        <v>6</v>
      </c>
      <c r="J5519" s="327">
        <v>6</v>
      </c>
      <c r="K5519" s="327">
        <v>8</v>
      </c>
      <c r="L5519" s="327">
        <v>9</v>
      </c>
      <c r="M5519" s="327">
        <v>10</v>
      </c>
      <c r="N5519" s="327">
        <v>10</v>
      </c>
      <c r="O5519" s="327">
        <v>9</v>
      </c>
      <c r="P5519" s="327">
        <v>9</v>
      </c>
      <c r="Q5519" s="327">
        <v>9</v>
      </c>
      <c r="R5519" s="327">
        <v>9</v>
      </c>
      <c r="S5519" s="327">
        <v>8</v>
      </c>
      <c r="T5519" s="327">
        <v>9</v>
      </c>
      <c r="U5519" s="327">
        <v>9</v>
      </c>
      <c r="V5519" s="327">
        <v>9</v>
      </c>
      <c r="W5519" s="327">
        <v>9</v>
      </c>
      <c r="X5519" s="327">
        <v>8</v>
      </c>
      <c r="Y5519" s="327">
        <v>8</v>
      </c>
      <c r="Z5519" s="327">
        <v>7</v>
      </c>
      <c r="AA5519" s="327">
        <v>6</v>
      </c>
      <c r="AB5519" s="1447">
        <v>5</v>
      </c>
      <c r="AC5519" s="107">
        <f>AVERAGE(E5519:AB5519)</f>
        <v>7.75</v>
      </c>
      <c r="AD5519" s="76">
        <f>SQRT(MAX((E5517*E5517+E5518*E5518),(F5517*F5517+F5518*F5518),(G5517*G5517+G5518*G5518),(H5517*H5517+H5518*H5518),(I5517*I5517+I5518*I5518),(J5517*J5517+J5518*J5518),(K5517*K5517+K5518*K5518),(L5517*L5517+L5518*L5518),(M5517*M5517+M5518*M5518),(N5517*N5517+N5518*N5518),(O5517*O5517+O5518*O5518),(P5517*P5517+P5518*P5518),(R5517*R5517+R5518*R5518),(S5517*S5517+S5518*S5518),(T5517*T5517+T5518*T5518),(U5517*U5517+U5518*U5518),(V5517*V5517+V5518*V5518),(W5517*W5517+W5518*W5518),(X5517*X5517+X5518*X5518),(V5517*V5517+V5518*V5518),(Z5517*Z5517+Z5518*Z5518),(AA5517*AA5517+AA5518*AA5518),(AB5517*AB5517+AB5518*AB5518)))/AD5517</f>
        <v>6.9721835890917266E-2</v>
      </c>
      <c r="AE5519" s="76">
        <f>SQRT(MAX((E5517*E5517+E5518*E5518),(F5517*F5517+F5518*F5518),(G5517*G5517+G5518*G5518),(H5517*H5517+H5518*H5518),(I5517*I5517+I5518*I5518),(J5517*J5517+J5518*J5518),(K5517*K5517+K5518*K5518),(L5517*L5517+L5518*L5518),(M5517*M5517+M5518*M5518),(N5517*N5517+N5518*N5518),(O5517*O5517+O5518*O5518),(P5517*P5517+P5518*P5518),(R5517*R5517+R5518*R5518),(S5517*S5517+S5518*S5518),(T5517*T5517+T5518*T5518),(U5517*U5517+U5518*U5518),(V5517*V5517+V5518*V5518),(W5517*W5517+W5518*W5518),(X5517*X5517+X5518*X5518),(V5517*V5517+V5518*V5518),(Z5517*Z5517+Z5518*Z5518),(AA5517*AA5517+AA5518*AA5518),(AB5517*AB5517+AB5518*AB5518)))/AD5517</f>
        <v>6.9721835890917266E-2</v>
      </c>
      <c r="AF5519" s="77"/>
      <c r="AJ5519" s="781"/>
      <c r="AK5519" s="781"/>
      <c r="AL5519" s="781"/>
      <c r="AM5519" s="781"/>
    </row>
    <row r="5520" spans="1:40" s="181" customFormat="1" ht="16.5" thickBot="1" x14ac:dyDescent="0.3">
      <c r="A5520" s="3570"/>
      <c r="B5520" s="3571"/>
      <c r="C5520" s="130" t="s">
        <v>17</v>
      </c>
      <c r="D5520" s="132"/>
      <c r="E5520" s="313">
        <f t="shared" ref="E5520:AB5520" si="1875">E5518/E5517</f>
        <v>5.9770114942528735E-2</v>
      </c>
      <c r="F5520" s="314">
        <f t="shared" si="1875"/>
        <v>5.938697318007663E-2</v>
      </c>
      <c r="G5520" s="314">
        <f t="shared" si="1875"/>
        <v>5.9113300492610842E-2</v>
      </c>
      <c r="H5520" s="314">
        <f t="shared" si="1875"/>
        <v>5.9113300492610842E-2</v>
      </c>
      <c r="I5520" s="314">
        <f t="shared" si="1875"/>
        <v>5.938697318007663E-2</v>
      </c>
      <c r="J5520" s="314">
        <f t="shared" si="1875"/>
        <v>5.9113300492610842E-2</v>
      </c>
      <c r="K5520" s="314">
        <f t="shared" si="1875"/>
        <v>5.9626436781609206E-2</v>
      </c>
      <c r="L5520" s="314">
        <f t="shared" si="1875"/>
        <v>5.9386973180076637E-2</v>
      </c>
      <c r="M5520" s="314">
        <f t="shared" si="1875"/>
        <v>5.9195402298850577E-2</v>
      </c>
      <c r="N5520" s="314">
        <f t="shared" si="1875"/>
        <v>5.9386973180076637E-2</v>
      </c>
      <c r="O5520" s="314">
        <f t="shared" si="1875"/>
        <v>5.9195402298850577E-2</v>
      </c>
      <c r="P5520" s="314">
        <f t="shared" si="1875"/>
        <v>5.9195402298850577E-2</v>
      </c>
      <c r="Q5520" s="314">
        <f t="shared" si="1875"/>
        <v>5.9386973180076637E-2</v>
      </c>
      <c r="R5520" s="314">
        <f t="shared" si="1875"/>
        <v>5.9626436781609206E-2</v>
      </c>
      <c r="S5520" s="314">
        <f t="shared" si="1875"/>
        <v>5.9195402298850577E-2</v>
      </c>
      <c r="T5520" s="314">
        <f t="shared" si="1875"/>
        <v>5.9195402298850577E-2</v>
      </c>
      <c r="U5520" s="314">
        <f t="shared" si="1875"/>
        <v>5.9195402298850577E-2</v>
      </c>
      <c r="V5520" s="314">
        <f t="shared" si="1875"/>
        <v>5.9626436781609206E-2</v>
      </c>
      <c r="W5520" s="314">
        <f t="shared" si="1875"/>
        <v>5.9195402298850577E-2</v>
      </c>
      <c r="X5520" s="314">
        <f t="shared" si="1875"/>
        <v>5.9386973180076637E-2</v>
      </c>
      <c r="Y5520" s="314">
        <f>Y5518/Y5517</f>
        <v>5.9626436781609206E-2</v>
      </c>
      <c r="Z5520" s="314">
        <f t="shared" si="1875"/>
        <v>5.9113300492610842E-2</v>
      </c>
      <c r="AA5520" s="314">
        <f t="shared" si="1875"/>
        <v>5.9113300492610842E-2</v>
      </c>
      <c r="AB5520" s="336">
        <f t="shared" si="1875"/>
        <v>5.938697318007663E-2</v>
      </c>
      <c r="AC5520" s="433">
        <f>MAX(E5520:AB5520)</f>
        <v>5.9770114942528735E-2</v>
      </c>
      <c r="AD5520" s="1405">
        <f>MAX(E5519:AB5519)/(AD5517/(SQRT(3)*AD5535))</f>
        <v>7.3372558959963599E-2</v>
      </c>
      <c r="AE5520" s="1406">
        <f>MAX(E5519:AB5519)/(AD5517/(SQRT(3)*AD5535))</f>
        <v>7.3372558959963599E-2</v>
      </c>
      <c r="AF5520" s="74"/>
      <c r="AJ5520" s="781"/>
      <c r="AK5520" s="781"/>
      <c r="AL5520" s="781"/>
      <c r="AM5520" s="781"/>
    </row>
    <row r="5521" spans="1:40" s="181" customFormat="1" hidden="1" x14ac:dyDescent="0.25">
      <c r="A5521" s="1991"/>
      <c r="B5521" s="1705"/>
      <c r="C5521" s="988" t="s">
        <v>18</v>
      </c>
      <c r="D5521" s="132"/>
      <c r="E5521" s="81"/>
      <c r="F5521" s="155"/>
      <c r="G5521" s="155"/>
      <c r="H5521" s="155"/>
      <c r="I5521" s="155"/>
      <c r="J5521" s="155"/>
      <c r="K5521" s="155"/>
      <c r="L5521" s="155"/>
      <c r="M5521" s="155"/>
      <c r="N5521" s="155"/>
      <c r="O5521" s="155"/>
      <c r="P5521" s="155"/>
      <c r="Q5521" s="155"/>
      <c r="R5521" s="155"/>
      <c r="S5521" s="155"/>
      <c r="T5521" s="155"/>
      <c r="U5521" s="155"/>
      <c r="V5521" s="155"/>
      <c r="W5521" s="155"/>
      <c r="X5521" s="155"/>
      <c r="Y5521" s="155"/>
      <c r="Z5521" s="155"/>
      <c r="AA5521" s="155"/>
      <c r="AB5521" s="316"/>
      <c r="AC5521" s="108"/>
      <c r="AD5521" s="73"/>
      <c r="AE5521" s="155"/>
      <c r="AF5521" s="74"/>
      <c r="AJ5521" s="781"/>
      <c r="AK5521" s="781"/>
      <c r="AL5521" s="781"/>
      <c r="AM5521" s="781"/>
    </row>
    <row r="5522" spans="1:40" s="181" customFormat="1" hidden="1" x14ac:dyDescent="0.25">
      <c r="A5522" s="1991"/>
      <c r="B5522" s="1705"/>
      <c r="C5522" s="988" t="s">
        <v>19</v>
      </c>
      <c r="D5522" s="132"/>
      <c r="E5522" s="81"/>
      <c r="F5522" s="155"/>
      <c r="G5522" s="155"/>
      <c r="H5522" s="155"/>
      <c r="I5522" s="155"/>
      <c r="J5522" s="155"/>
      <c r="K5522" s="155"/>
      <c r="L5522" s="155"/>
      <c r="M5522" s="155"/>
      <c r="N5522" s="155"/>
      <c r="O5522" s="155"/>
      <c r="P5522" s="155"/>
      <c r="Q5522" s="155"/>
      <c r="R5522" s="155"/>
      <c r="S5522" s="155"/>
      <c r="T5522" s="155"/>
      <c r="U5522" s="155"/>
      <c r="V5522" s="155"/>
      <c r="W5522" s="155"/>
      <c r="X5522" s="155"/>
      <c r="Y5522" s="155"/>
      <c r="Z5522" s="155"/>
      <c r="AA5522" s="155"/>
      <c r="AB5522" s="316"/>
      <c r="AC5522" s="108"/>
      <c r="AD5522" s="73"/>
      <c r="AE5522" s="155"/>
      <c r="AF5522" s="74"/>
      <c r="AH5522" s="781"/>
      <c r="AI5522" s="782"/>
      <c r="AJ5522" s="783"/>
      <c r="AK5522" s="783"/>
      <c r="AL5522" s="332"/>
      <c r="AM5522" s="784"/>
      <c r="AN5522" s="784"/>
    </row>
    <row r="5523" spans="1:40" s="181" customFormat="1" ht="16.5" hidden="1" thickBot="1" x14ac:dyDescent="0.3">
      <c r="A5523" s="2025"/>
      <c r="B5523" s="2336" t="s">
        <v>42</v>
      </c>
      <c r="C5523" s="2332"/>
      <c r="D5523" s="114"/>
      <c r="E5523" s="178">
        <f>SQRT(E5517*E5517+E5518*E5518)/E5535/1.73</f>
        <v>4.7304004859742115</v>
      </c>
      <c r="F5523" s="179">
        <f t="shared" ref="F5523:AB5523" si="1876">SQRT(F5517*F5517+F5518*F5518)/F5535/1.73</f>
        <v>5.6710265582131765</v>
      </c>
      <c r="G5523" s="179">
        <f t="shared" si="1876"/>
        <v>6.5975236052201023</v>
      </c>
      <c r="H5523" s="79">
        <f t="shared" si="1876"/>
        <v>6.5607002176560831</v>
      </c>
      <c r="I5523" s="79">
        <f t="shared" si="1876"/>
        <v>5.6445511774558792</v>
      </c>
      <c r="J5523" s="79">
        <f t="shared" si="1876"/>
        <v>6.5913576953086821</v>
      </c>
      <c r="K5523" s="79">
        <f t="shared" si="1876"/>
        <v>7.5332089115944143</v>
      </c>
      <c r="L5523" s="79">
        <f t="shared" si="1876"/>
        <v>8.5385795353887666</v>
      </c>
      <c r="M5523" s="79">
        <f t="shared" si="1876"/>
        <v>9.5592123442373769</v>
      </c>
      <c r="N5523" s="79">
        <f t="shared" si="1876"/>
        <v>8.5546900628140286</v>
      </c>
      <c r="O5523" s="79">
        <f t="shared" si="1876"/>
        <v>9.5230716548451753</v>
      </c>
      <c r="P5523" s="79">
        <f t="shared" si="1876"/>
        <v>9.5230716548451753</v>
      </c>
      <c r="Q5523" s="79">
        <f t="shared" si="1876"/>
        <v>8.5305470052519929</v>
      </c>
      <c r="R5523" s="79">
        <f t="shared" si="1876"/>
        <v>7.597109835443943</v>
      </c>
      <c r="S5523" s="79">
        <f t="shared" si="1876"/>
        <v>9.5230716548451753</v>
      </c>
      <c r="T5523" s="79">
        <f t="shared" si="1876"/>
        <v>9.6231230284872922</v>
      </c>
      <c r="U5523" s="79">
        <f t="shared" si="1876"/>
        <v>9.6507756808680032</v>
      </c>
      <c r="V5523" s="79">
        <f t="shared" si="1876"/>
        <v>7.6475650241043862</v>
      </c>
      <c r="W5523" s="79">
        <f t="shared" si="1876"/>
        <v>9.5773857517359282</v>
      </c>
      <c r="X5523" s="79">
        <f t="shared" si="1876"/>
        <v>8.6197447400977847</v>
      </c>
      <c r="Y5523" s="79">
        <f>SQRT(V5517*V5517+V5518*V5518)/V5535/1.73</f>
        <v>7.6475650241043862</v>
      </c>
      <c r="Z5523" s="179">
        <f t="shared" si="1876"/>
        <v>6.7041375798291725</v>
      </c>
      <c r="AA5523" s="179">
        <f t="shared" si="1876"/>
        <v>6.710516397697706</v>
      </c>
      <c r="AB5523" s="395">
        <f t="shared" si="1876"/>
        <v>5.7629307064397013</v>
      </c>
      <c r="AC5523" s="109">
        <f>AVERAGE(E5523:AB5523)</f>
        <v>7.775911097185773</v>
      </c>
      <c r="AD5523" s="96">
        <f>(AC5519-AC5523)/AC5519</f>
        <v>-3.3433673788094195E-3</v>
      </c>
      <c r="AE5523" s="79"/>
      <c r="AF5523" s="80"/>
      <c r="AJ5523" s="878"/>
      <c r="AK5523" s="878"/>
      <c r="AL5523" s="781"/>
      <c r="AM5523" s="878"/>
    </row>
    <row r="5524" spans="1:40" s="181" customFormat="1" x14ac:dyDescent="0.25">
      <c r="A5524" s="3572" t="s">
        <v>123</v>
      </c>
      <c r="B5524" s="3573" t="s">
        <v>20</v>
      </c>
      <c r="C5524" s="129" t="s">
        <v>13</v>
      </c>
      <c r="D5524" s="284" t="s">
        <v>54</v>
      </c>
      <c r="E5524" s="306">
        <v>75.2</v>
      </c>
      <c r="F5524" s="71">
        <v>75.2</v>
      </c>
      <c r="G5524" s="71">
        <v>90.2</v>
      </c>
      <c r="H5524" s="71">
        <v>105.2</v>
      </c>
      <c r="I5524" s="71">
        <v>75.2</v>
      </c>
      <c r="J5524" s="71">
        <v>90.2</v>
      </c>
      <c r="K5524" s="71">
        <v>105.2</v>
      </c>
      <c r="L5524" s="71">
        <v>120.2</v>
      </c>
      <c r="M5524" s="71">
        <v>120.2</v>
      </c>
      <c r="N5524" s="71">
        <v>105.2</v>
      </c>
      <c r="O5524" s="71">
        <v>120.2</v>
      </c>
      <c r="P5524" s="71">
        <v>120.2</v>
      </c>
      <c r="Q5524" s="71">
        <v>105.2</v>
      </c>
      <c r="R5524" s="71">
        <v>90.2</v>
      </c>
      <c r="S5524" s="71">
        <v>135.30000000000001</v>
      </c>
      <c r="T5524" s="71">
        <v>135.30000000000001</v>
      </c>
      <c r="U5524" s="71">
        <v>135.30000000000001</v>
      </c>
      <c r="V5524" s="71">
        <v>105.2</v>
      </c>
      <c r="W5524" s="71">
        <v>120.2</v>
      </c>
      <c r="X5524" s="71">
        <v>120.2</v>
      </c>
      <c r="Y5524" s="71">
        <v>90.2</v>
      </c>
      <c r="Z5524" s="71">
        <v>90.2</v>
      </c>
      <c r="AA5524" s="71">
        <v>75.2</v>
      </c>
      <c r="AB5524" s="393">
        <v>75.2</v>
      </c>
      <c r="AC5524" s="106">
        <f>SUM(E5524:AB5524)</f>
        <v>2480.0999999999995</v>
      </c>
      <c r="AD5524" s="70">
        <v>2500</v>
      </c>
      <c r="AE5524" s="71">
        <v>100</v>
      </c>
      <c r="AF5524" s="72">
        <v>40</v>
      </c>
      <c r="AJ5524" s="879"/>
      <c r="AK5524" s="880"/>
      <c r="AL5524" s="879"/>
      <c r="AM5524" s="781"/>
    </row>
    <row r="5525" spans="1:40" s="181" customFormat="1" x14ac:dyDescent="0.25">
      <c r="A5525" s="3570"/>
      <c r="B5525" s="3571"/>
      <c r="C5525" s="130" t="s">
        <v>14</v>
      </c>
      <c r="D5525" s="132" t="s">
        <v>54</v>
      </c>
      <c r="E5525" s="307">
        <v>29.1</v>
      </c>
      <c r="F5525" s="308">
        <v>29.1</v>
      </c>
      <c r="G5525" s="308">
        <v>34.9</v>
      </c>
      <c r="H5525" s="308">
        <v>40.799999999999997</v>
      </c>
      <c r="I5525" s="308">
        <v>29.1</v>
      </c>
      <c r="J5525" s="308">
        <v>34.9</v>
      </c>
      <c r="K5525" s="308">
        <v>40.799999999999997</v>
      </c>
      <c r="L5525" s="308">
        <v>46.6</v>
      </c>
      <c r="M5525" s="308">
        <v>46.6</v>
      </c>
      <c r="N5525" s="308">
        <v>40.799999999999997</v>
      </c>
      <c r="O5525" s="308">
        <v>46.6</v>
      </c>
      <c r="P5525" s="308">
        <v>46.6</v>
      </c>
      <c r="Q5525" s="308">
        <v>40.799999999999997</v>
      </c>
      <c r="R5525" s="308">
        <v>34.9</v>
      </c>
      <c r="S5525" s="308">
        <v>52.4</v>
      </c>
      <c r="T5525" s="308">
        <v>52.4</v>
      </c>
      <c r="U5525" s="308">
        <v>52.4</v>
      </c>
      <c r="V5525" s="308">
        <v>40.799999999999997</v>
      </c>
      <c r="W5525" s="308">
        <v>46.6</v>
      </c>
      <c r="X5525" s="308">
        <v>46.6</v>
      </c>
      <c r="Y5525" s="308">
        <v>34.9</v>
      </c>
      <c r="Z5525" s="308">
        <v>34.9</v>
      </c>
      <c r="AA5525" s="308">
        <v>29.1</v>
      </c>
      <c r="AB5525" s="394">
        <v>29.1</v>
      </c>
      <c r="AC5525" s="107">
        <f>SUM(E5525:AB5525)</f>
        <v>960.80000000000007</v>
      </c>
      <c r="AD5525" s="73"/>
      <c r="AE5525" s="155"/>
      <c r="AF5525" s="74"/>
      <c r="AJ5525" s="781"/>
      <c r="AK5525" s="781"/>
      <c r="AL5525" s="781"/>
      <c r="AM5525" s="781"/>
    </row>
    <row r="5526" spans="1:40" s="181" customFormat="1" x14ac:dyDescent="0.25">
      <c r="A5526" s="3570"/>
      <c r="B5526" s="3571"/>
      <c r="C5526" s="130" t="s">
        <v>15</v>
      </c>
      <c r="D5526" s="132" t="s">
        <v>54</v>
      </c>
      <c r="E5526" s="326">
        <v>6</v>
      </c>
      <c r="F5526" s="327">
        <v>5</v>
      </c>
      <c r="G5526" s="327">
        <v>5</v>
      </c>
      <c r="H5526" s="327">
        <v>5</v>
      </c>
      <c r="I5526" s="327">
        <v>5</v>
      </c>
      <c r="J5526" s="327">
        <v>5</v>
      </c>
      <c r="K5526" s="327">
        <v>7</v>
      </c>
      <c r="L5526" s="327">
        <v>8</v>
      </c>
      <c r="M5526" s="327">
        <v>8</v>
      </c>
      <c r="N5526" s="327">
        <v>8</v>
      </c>
      <c r="O5526" s="327">
        <v>7</v>
      </c>
      <c r="P5526" s="327">
        <v>7</v>
      </c>
      <c r="Q5526" s="327">
        <v>7</v>
      </c>
      <c r="R5526" s="327">
        <v>7</v>
      </c>
      <c r="S5526" s="327">
        <v>7</v>
      </c>
      <c r="T5526" s="327">
        <v>8</v>
      </c>
      <c r="U5526" s="327">
        <v>8</v>
      </c>
      <c r="V5526" s="327">
        <v>8</v>
      </c>
      <c r="W5526" s="327">
        <v>7</v>
      </c>
      <c r="X5526" s="327">
        <v>7</v>
      </c>
      <c r="Y5526" s="327">
        <v>6</v>
      </c>
      <c r="Z5526" s="327">
        <v>6</v>
      </c>
      <c r="AA5526" s="327">
        <v>4</v>
      </c>
      <c r="AB5526" s="1447">
        <v>4</v>
      </c>
      <c r="AC5526" s="107">
        <f>AVERAGE(E5526:AB5526)</f>
        <v>6.458333333333333</v>
      </c>
      <c r="AD5526" s="76">
        <f>SQRT(MAX((E5524*E5524+E5525*E5525),(F5524*F5524+F5525*F5525),(G5524*G5524+G5525*G5525),(H5524*H5524+H5525*H5525),(I5524*I5524+I5525*I5525),(J5524*J5524+J5525*J5525),(K5524*K5524+K5525*K5525),(L5524*L5524+L5525*L5525),(M5524*M5524+M5525*M5525),(N5524*N5524+N5525*N5525),(O5524*O5524+O5525*O5525),(P5524*P5524+P5525*P5525),(R5524*R5524+R5525*R5525),(S5524*S5524+S5525*S5525),(T5524*T5524+T5525*T5525),(U5524*U5524+U5525*U5525),(V5524*V5524+V5525*V5525),(W5524*W5524+W5525*W5525),(X5524*X5524+X5525*X5525),(V5524*V5524+V5525*V5525),(Z5524*Z5524+Z5525*Z5525),(AA5524*AA5524+AA5525*AA5525),(AB5524*AB5524+AB5525*AB5525)))/AD5524</f>
        <v>5.8037022666570348E-2</v>
      </c>
      <c r="AE5526" s="76">
        <f>SQRT(MAX((E5524*E5524+E5525*E5525),(F5524*F5524+F5525*F5525),(G5524*G5524+G5525*G5525),(H5524*H5524+H5525*H5525),(I5524*I5524+I5525*I5525),(J5524*J5524+J5525*J5525),(K5524*K5524+K5525*K5525),(L5524*L5524+L5525*L5525),(M5524*M5524+M5525*M5525),(N5524*N5524+N5525*N5525),(O5524*O5524+O5525*O5525),(P5524*P5524+P5525*P5525),(R5524*R5524+R5525*R5525),(S5524*S5524+S5525*S5525),(T5524*T5524+T5525*T5525),(U5524*U5524+U5525*U5525),(V5524*V5524+V5525*V5525),(W5524*W5524+W5525*W5525),(X5524*X5524+X5525*X5525),(V5524*V5524+V5525*V5525),(Z5524*Z5524+Z5525*Z5525),(AA5524*AA5524+AA5525*AA5525),(AB5524*AB5524+AB5525*AB5525)))/AD5524</f>
        <v>5.8037022666570348E-2</v>
      </c>
      <c r="AF5526" s="77"/>
      <c r="AJ5526" s="781"/>
      <c r="AK5526" s="781"/>
      <c r="AL5526" s="781"/>
      <c r="AM5526" s="781"/>
    </row>
    <row r="5527" spans="1:40" s="181" customFormat="1" ht="16.5" thickBot="1" x14ac:dyDescent="0.3">
      <c r="A5527" s="3570"/>
      <c r="B5527" s="3571"/>
      <c r="C5527" s="130" t="s">
        <v>17</v>
      </c>
      <c r="D5527" s="132"/>
      <c r="E5527" s="313">
        <f t="shared" ref="E5527:AB5527" si="1877">E5525/E5524</f>
        <v>0.38696808510638298</v>
      </c>
      <c r="F5527" s="314">
        <f t="shared" si="1877"/>
        <v>0.38696808510638298</v>
      </c>
      <c r="G5527" s="314">
        <f t="shared" si="1877"/>
        <v>0.38691796008869178</v>
      </c>
      <c r="H5527" s="314">
        <f t="shared" si="1877"/>
        <v>0.38783269961977185</v>
      </c>
      <c r="I5527" s="314">
        <f t="shared" si="1877"/>
        <v>0.38696808510638298</v>
      </c>
      <c r="J5527" s="314">
        <f t="shared" si="1877"/>
        <v>0.38691796008869178</v>
      </c>
      <c r="K5527" s="314">
        <f t="shared" si="1877"/>
        <v>0.38783269961977185</v>
      </c>
      <c r="L5527" s="314">
        <f t="shared" si="1877"/>
        <v>0.38768718801996671</v>
      </c>
      <c r="M5527" s="314">
        <f t="shared" si="1877"/>
        <v>0.38768718801996671</v>
      </c>
      <c r="N5527" s="314">
        <f t="shared" si="1877"/>
        <v>0.38783269961977185</v>
      </c>
      <c r="O5527" s="314">
        <f t="shared" si="1877"/>
        <v>0.38768718801996671</v>
      </c>
      <c r="P5527" s="314">
        <f t="shared" si="1877"/>
        <v>0.38768718801996671</v>
      </c>
      <c r="Q5527" s="314">
        <f t="shared" si="1877"/>
        <v>0.38783269961977185</v>
      </c>
      <c r="R5527" s="314">
        <f t="shared" si="1877"/>
        <v>0.38691796008869178</v>
      </c>
      <c r="S5527" s="314">
        <f t="shared" si="1877"/>
        <v>0.38728750923872873</v>
      </c>
      <c r="T5527" s="314">
        <f t="shared" si="1877"/>
        <v>0.38728750923872873</v>
      </c>
      <c r="U5527" s="314">
        <f t="shared" si="1877"/>
        <v>0.38728750923872873</v>
      </c>
      <c r="V5527" s="314">
        <f t="shared" si="1877"/>
        <v>0.38783269961977185</v>
      </c>
      <c r="W5527" s="314">
        <f t="shared" si="1877"/>
        <v>0.38768718801996671</v>
      </c>
      <c r="X5527" s="314">
        <f t="shared" si="1877"/>
        <v>0.38768718801996671</v>
      </c>
      <c r="Y5527" s="314">
        <f>Y5525/Y5524</f>
        <v>0.38691796008869178</v>
      </c>
      <c r="Z5527" s="314">
        <f t="shared" si="1877"/>
        <v>0.38691796008869178</v>
      </c>
      <c r="AA5527" s="314">
        <f t="shared" si="1877"/>
        <v>0.38696808510638298</v>
      </c>
      <c r="AB5527" s="336">
        <f t="shared" si="1877"/>
        <v>0.38696808510638298</v>
      </c>
      <c r="AC5527" s="433">
        <f>MAX(E5527:AB5527)</f>
        <v>0.38783269961977185</v>
      </c>
      <c r="AD5527" s="1405">
        <f>MAX(E5526:AB5526)/(AD5524/(SQRT(3)*AD5536))</f>
        <v>5.8483272867832337E-2</v>
      </c>
      <c r="AE5527" s="1406">
        <f>MAX(E5526:AB5526)/(AD5524/(SQRT(3)*AD5536))</f>
        <v>5.8483272867832337E-2</v>
      </c>
      <c r="AF5527" s="74"/>
      <c r="AJ5527" s="781"/>
      <c r="AK5527" s="781"/>
      <c r="AL5527" s="781"/>
      <c r="AM5527" s="781"/>
    </row>
    <row r="5528" spans="1:40" s="181" customFormat="1" hidden="1" x14ac:dyDescent="0.25">
      <c r="A5528" s="1991"/>
      <c r="B5528" s="1705"/>
      <c r="C5528" s="988" t="s">
        <v>18</v>
      </c>
      <c r="D5528" s="132"/>
      <c r="E5528" s="81"/>
      <c r="F5528" s="155"/>
      <c r="G5528" s="155"/>
      <c r="H5528" s="155"/>
      <c r="I5528" s="155"/>
      <c r="J5528" s="155"/>
      <c r="K5528" s="155"/>
      <c r="L5528" s="155"/>
      <c r="M5528" s="155"/>
      <c r="N5528" s="155"/>
      <c r="O5528" s="155"/>
      <c r="P5528" s="155"/>
      <c r="Q5528" s="155"/>
      <c r="R5528" s="155"/>
      <c r="S5528" s="155"/>
      <c r="T5528" s="155"/>
      <c r="U5528" s="155"/>
      <c r="V5528" s="155"/>
      <c r="W5528" s="155"/>
      <c r="X5528" s="155"/>
      <c r="Y5528" s="155"/>
      <c r="Z5528" s="155"/>
      <c r="AA5528" s="155"/>
      <c r="AB5528" s="316"/>
      <c r="AC5528" s="108"/>
      <c r="AD5528" s="73"/>
      <c r="AE5528" s="155"/>
      <c r="AF5528" s="74"/>
      <c r="AJ5528" s="781"/>
      <c r="AK5528" s="781"/>
      <c r="AL5528" s="781"/>
      <c r="AM5528" s="781"/>
    </row>
    <row r="5529" spans="1:40" s="181" customFormat="1" hidden="1" x14ac:dyDescent="0.25">
      <c r="A5529" s="1407"/>
      <c r="B5529" s="2330"/>
      <c r="C5529" s="988" t="s">
        <v>19</v>
      </c>
      <c r="D5529" s="132"/>
      <c r="E5529" s="81"/>
      <c r="F5529" s="155"/>
      <c r="G5529" s="155"/>
      <c r="H5529" s="155"/>
      <c r="I5529" s="155"/>
      <c r="J5529" s="155"/>
      <c r="K5529" s="155"/>
      <c r="L5529" s="155"/>
      <c r="M5529" s="155"/>
      <c r="N5529" s="155"/>
      <c r="O5529" s="155"/>
      <c r="P5529" s="155"/>
      <c r="Q5529" s="155"/>
      <c r="R5529" s="155"/>
      <c r="S5529" s="155"/>
      <c r="T5529" s="155"/>
      <c r="U5529" s="155"/>
      <c r="V5529" s="155"/>
      <c r="W5529" s="155"/>
      <c r="X5529" s="155"/>
      <c r="Y5529" s="155"/>
      <c r="Z5529" s="155"/>
      <c r="AA5529" s="155"/>
      <c r="AB5529" s="316"/>
      <c r="AC5529" s="108"/>
      <c r="AD5529" s="73"/>
      <c r="AE5529" s="155"/>
      <c r="AF5529" s="74"/>
      <c r="AH5529" s="781"/>
      <c r="AI5529" s="782"/>
      <c r="AJ5529" s="783"/>
      <c r="AK5529" s="783"/>
      <c r="AL5529" s="332"/>
      <c r="AM5529" s="784"/>
      <c r="AN5529" s="784"/>
    </row>
    <row r="5530" spans="1:40" s="181" customFormat="1" ht="16.5" hidden="1" thickBot="1" x14ac:dyDescent="0.3">
      <c r="A5530" s="2025"/>
      <c r="B5530" s="2336" t="s">
        <v>42</v>
      </c>
      <c r="C5530" s="2332"/>
      <c r="D5530" s="114"/>
      <c r="E5530" s="178">
        <f t="shared" ref="E5530:AB5530" si="1878">SQRT(E5524*E5524+E5525*E5525)/E5536/1.73</f>
        <v>4.3929573409145011</v>
      </c>
      <c r="F5530" s="179">
        <f t="shared" si="1878"/>
        <v>4.3764579706199864</v>
      </c>
      <c r="G5530" s="179">
        <f t="shared" si="1878"/>
        <v>5.2444087786016222</v>
      </c>
      <c r="H5530" s="79">
        <f t="shared" si="1878"/>
        <v>6.0898596428966147</v>
      </c>
      <c r="I5530" s="79">
        <f t="shared" si="1878"/>
        <v>4.3682546754548133</v>
      </c>
      <c r="J5530" s="79">
        <f t="shared" si="1878"/>
        <v>5.2542666898395955</v>
      </c>
      <c r="K5530" s="79">
        <f t="shared" si="1878"/>
        <v>6.1126894822326845</v>
      </c>
      <c r="L5530" s="79">
        <f t="shared" si="1878"/>
        <v>7.0500012348044514</v>
      </c>
      <c r="M5530" s="79">
        <f t="shared" si="1878"/>
        <v>7.1037667351652098</v>
      </c>
      <c r="N5530" s="79">
        <f t="shared" si="1878"/>
        <v>6.176363331005942</v>
      </c>
      <c r="O5530" s="79">
        <f t="shared" si="1878"/>
        <v>7.070067651981315</v>
      </c>
      <c r="P5530" s="79">
        <f t="shared" si="1878"/>
        <v>7.0767818662756943</v>
      </c>
      <c r="Q5530" s="79">
        <f t="shared" si="1878"/>
        <v>6.1588665510314211</v>
      </c>
      <c r="R5530" s="79">
        <f t="shared" si="1878"/>
        <v>5.2940717405201987</v>
      </c>
      <c r="S5530" s="79">
        <f t="shared" si="1878"/>
        <v>7.9571660213459268</v>
      </c>
      <c r="T5530" s="79">
        <f t="shared" si="1878"/>
        <v>8.0410862766046076</v>
      </c>
      <c r="U5530" s="79">
        <f t="shared" si="1878"/>
        <v>8.0565350494703232</v>
      </c>
      <c r="V5530" s="79">
        <f t="shared" si="1878"/>
        <v>6.2175783389344845</v>
      </c>
      <c r="W5530" s="79">
        <f t="shared" si="1878"/>
        <v>7.1037667351652098</v>
      </c>
      <c r="X5530" s="79">
        <f t="shared" si="1878"/>
        <v>7.1173364901511986</v>
      </c>
      <c r="Y5530" s="79">
        <f>SQRT(V5524*V5524+V5525*V5525)/V5536/1.73</f>
        <v>6.2175783389344845</v>
      </c>
      <c r="Z5530" s="179">
        <f t="shared" si="1878"/>
        <v>5.3293991973206198</v>
      </c>
      <c r="AA5530" s="179">
        <f t="shared" si="1878"/>
        <v>4.4516979357309312</v>
      </c>
      <c r="AB5530" s="395">
        <f t="shared" si="1878"/>
        <v>4.4559538610996992</v>
      </c>
      <c r="AC5530" s="109">
        <f>AVERAGE(E5530:AB5530)</f>
        <v>6.113204664004229</v>
      </c>
      <c r="AD5530" s="96">
        <f>(AC5526-AC5530)/AC5526</f>
        <v>5.3439277831603203E-2</v>
      </c>
      <c r="AE5530" s="79"/>
      <c r="AF5530" s="80"/>
      <c r="AJ5530" s="781"/>
      <c r="AK5530" s="781"/>
      <c r="AL5530" s="781"/>
      <c r="AM5530" s="781"/>
    </row>
    <row r="5531" spans="1:40" s="181" customFormat="1" ht="16.5" thickBot="1" x14ac:dyDescent="0.3">
      <c r="A5531" s="2466" t="s">
        <v>923</v>
      </c>
      <c r="B5531" s="2467" t="s">
        <v>906</v>
      </c>
      <c r="C5531" s="2472" t="s">
        <v>15</v>
      </c>
      <c r="D5531" s="2462" t="s">
        <v>54</v>
      </c>
      <c r="E5531" s="2463">
        <v>0</v>
      </c>
      <c r="F5531" s="2447">
        <v>0</v>
      </c>
      <c r="G5531" s="2447">
        <v>0</v>
      </c>
      <c r="H5531" s="2447">
        <v>0</v>
      </c>
      <c r="I5531" s="2447">
        <v>0</v>
      </c>
      <c r="J5531" s="2447">
        <v>0</v>
      </c>
      <c r="K5531" s="2447">
        <v>0</v>
      </c>
      <c r="L5531" s="2447">
        <v>0</v>
      </c>
      <c r="M5531" s="2447">
        <v>0</v>
      </c>
      <c r="N5531" s="2447">
        <v>0</v>
      </c>
      <c r="O5531" s="2447">
        <v>0</v>
      </c>
      <c r="P5531" s="2447">
        <v>0</v>
      </c>
      <c r="Q5531" s="2447">
        <v>0</v>
      </c>
      <c r="R5531" s="2447">
        <v>0</v>
      </c>
      <c r="S5531" s="2447">
        <v>0</v>
      </c>
      <c r="T5531" s="2447">
        <v>0</v>
      </c>
      <c r="U5531" s="2447">
        <v>0</v>
      </c>
      <c r="V5531" s="2447">
        <v>0</v>
      </c>
      <c r="W5531" s="2447">
        <v>0</v>
      </c>
      <c r="X5531" s="2447">
        <v>0</v>
      </c>
      <c r="Y5531" s="2447">
        <v>0</v>
      </c>
      <c r="Z5531" s="2447">
        <v>0</v>
      </c>
      <c r="AA5531" s="2447">
        <v>0</v>
      </c>
      <c r="AB5531" s="2464">
        <v>0</v>
      </c>
      <c r="AC5531" s="2465">
        <f>AVERAGE(E5531:AB5531)</f>
        <v>0</v>
      </c>
      <c r="AD5531" s="252"/>
      <c r="AE5531" s="253"/>
      <c r="AF5531" s="254"/>
      <c r="AJ5531" s="781"/>
      <c r="AK5531" s="781"/>
      <c r="AL5531" s="781"/>
      <c r="AM5531" s="781"/>
    </row>
    <row r="5532" spans="1:40" s="181" customFormat="1" x14ac:dyDescent="0.25">
      <c r="A5532" s="149" t="s">
        <v>51</v>
      </c>
      <c r="B5532" s="150"/>
      <c r="C5532" s="194"/>
      <c r="D5532" s="162"/>
      <c r="E5532" s="1416">
        <f t="shared" ref="E5532:AB5533" si="1879">E5517+E5524</f>
        <v>162.19999999999999</v>
      </c>
      <c r="F5532" s="436">
        <f t="shared" si="1879"/>
        <v>179.60000000000002</v>
      </c>
      <c r="G5532" s="436">
        <f t="shared" si="1879"/>
        <v>212</v>
      </c>
      <c r="H5532" s="436">
        <f t="shared" si="1879"/>
        <v>227</v>
      </c>
      <c r="I5532" s="436">
        <f t="shared" si="1879"/>
        <v>179.60000000000002</v>
      </c>
      <c r="J5532" s="436">
        <f t="shared" si="1879"/>
        <v>212</v>
      </c>
      <c r="K5532" s="436">
        <f t="shared" si="1879"/>
        <v>244.39999999999998</v>
      </c>
      <c r="L5532" s="436">
        <f t="shared" si="1879"/>
        <v>276.8</v>
      </c>
      <c r="M5532" s="436">
        <f t="shared" si="1879"/>
        <v>294.2</v>
      </c>
      <c r="N5532" s="436">
        <f t="shared" si="1879"/>
        <v>261.8</v>
      </c>
      <c r="O5532" s="436">
        <f t="shared" si="1879"/>
        <v>294.2</v>
      </c>
      <c r="P5532" s="436">
        <f t="shared" si="1879"/>
        <v>294.2</v>
      </c>
      <c r="Q5532" s="436">
        <f t="shared" si="1879"/>
        <v>261.8</v>
      </c>
      <c r="R5532" s="436">
        <f t="shared" si="1879"/>
        <v>229.39999999999998</v>
      </c>
      <c r="S5532" s="436">
        <f t="shared" si="1879"/>
        <v>309.3</v>
      </c>
      <c r="T5532" s="436">
        <f t="shared" si="1879"/>
        <v>309.3</v>
      </c>
      <c r="U5532" s="436">
        <f t="shared" si="1879"/>
        <v>309.3</v>
      </c>
      <c r="V5532" s="436">
        <f t="shared" si="1879"/>
        <v>244.39999999999998</v>
      </c>
      <c r="W5532" s="436">
        <f t="shared" si="1879"/>
        <v>294.2</v>
      </c>
      <c r="X5532" s="436">
        <f t="shared" si="1879"/>
        <v>276.8</v>
      </c>
      <c r="Y5532" s="501">
        <f>Y5517+Y5524</f>
        <v>229.39999999999998</v>
      </c>
      <c r="Z5532" s="436">
        <f t="shared" si="1879"/>
        <v>212</v>
      </c>
      <c r="AA5532" s="436">
        <f t="shared" si="1879"/>
        <v>197</v>
      </c>
      <c r="AB5532" s="1417">
        <f t="shared" si="1879"/>
        <v>179.60000000000002</v>
      </c>
      <c r="AC5532" s="110"/>
      <c r="AD5532" s="437">
        <f>MAX(E5532:AB5532)</f>
        <v>309.3</v>
      </c>
      <c r="AE5532" s="83"/>
      <c r="AF5532" s="84"/>
      <c r="AJ5532" s="781"/>
      <c r="AK5532" s="781"/>
      <c r="AL5532" s="781"/>
      <c r="AM5532" s="781"/>
    </row>
    <row r="5533" spans="1:40" s="181" customFormat="1" x14ac:dyDescent="0.25">
      <c r="A5533" s="151" t="s">
        <v>757</v>
      </c>
      <c r="B5533" s="152"/>
      <c r="C5533" s="185"/>
      <c r="D5533" s="164"/>
      <c r="E5533" s="1418">
        <f t="shared" si="1879"/>
        <v>34.300000000000004</v>
      </c>
      <c r="F5533" s="438">
        <f t="shared" si="1879"/>
        <v>35.300000000000004</v>
      </c>
      <c r="G5533" s="438">
        <f t="shared" si="1879"/>
        <v>42.1</v>
      </c>
      <c r="H5533" s="438">
        <f t="shared" si="1879"/>
        <v>48</v>
      </c>
      <c r="I5533" s="438">
        <f t="shared" si="1879"/>
        <v>35.300000000000004</v>
      </c>
      <c r="J5533" s="438">
        <f t="shared" si="1879"/>
        <v>42.1</v>
      </c>
      <c r="K5533" s="438">
        <f t="shared" si="1879"/>
        <v>49.099999999999994</v>
      </c>
      <c r="L5533" s="438">
        <f t="shared" si="1879"/>
        <v>55.900000000000006</v>
      </c>
      <c r="M5533" s="438">
        <f t="shared" si="1879"/>
        <v>56.900000000000006</v>
      </c>
      <c r="N5533" s="438">
        <f t="shared" si="1879"/>
        <v>50.099999999999994</v>
      </c>
      <c r="O5533" s="438">
        <f t="shared" si="1879"/>
        <v>56.900000000000006</v>
      </c>
      <c r="P5533" s="438">
        <f t="shared" si="1879"/>
        <v>56.900000000000006</v>
      </c>
      <c r="Q5533" s="438">
        <f t="shared" si="1879"/>
        <v>50.099999999999994</v>
      </c>
      <c r="R5533" s="438">
        <f t="shared" si="1879"/>
        <v>43.2</v>
      </c>
      <c r="S5533" s="438">
        <f t="shared" si="1879"/>
        <v>62.7</v>
      </c>
      <c r="T5533" s="438">
        <f t="shared" si="1879"/>
        <v>62.7</v>
      </c>
      <c r="U5533" s="438">
        <f t="shared" si="1879"/>
        <v>62.7</v>
      </c>
      <c r="V5533" s="438">
        <f t="shared" si="1879"/>
        <v>49.099999999999994</v>
      </c>
      <c r="W5533" s="438">
        <f t="shared" si="1879"/>
        <v>56.900000000000006</v>
      </c>
      <c r="X5533" s="438">
        <f t="shared" si="1879"/>
        <v>55.900000000000006</v>
      </c>
      <c r="Y5533" s="503">
        <f>Y5518+Y5525</f>
        <v>43.2</v>
      </c>
      <c r="Z5533" s="438">
        <f t="shared" si="1879"/>
        <v>42.1</v>
      </c>
      <c r="AA5533" s="438">
        <f t="shared" si="1879"/>
        <v>36.300000000000004</v>
      </c>
      <c r="AB5533" s="1419">
        <f t="shared" si="1879"/>
        <v>35.300000000000004</v>
      </c>
      <c r="AC5533" s="111"/>
      <c r="AD5533" s="439">
        <f>MAX(E5533:AB5533)</f>
        <v>62.7</v>
      </c>
      <c r="AE5533" s="86"/>
      <c r="AF5533" s="87"/>
      <c r="AJ5533" s="781"/>
      <c r="AK5533" s="781"/>
      <c r="AL5533" s="781"/>
      <c r="AM5533" s="781"/>
    </row>
    <row r="5534" spans="1:40" s="181" customFormat="1" ht="16.5" thickBot="1" x14ac:dyDescent="0.3">
      <c r="A5534" s="153" t="s">
        <v>52</v>
      </c>
      <c r="B5534" s="154"/>
      <c r="C5534" s="1421"/>
      <c r="D5534" s="1422"/>
      <c r="E5534" s="2268">
        <f>SQRT(E5533*E5533+E5532*E5532)</f>
        <v>165.78700190304426</v>
      </c>
      <c r="F5534" s="2032">
        <f t="shared" ref="F5534:AB5534" si="1880">SQRT(F5533*F5533+F5532*F5532)</f>
        <v>183.03619860563103</v>
      </c>
      <c r="G5534" s="2032">
        <f t="shared" si="1880"/>
        <v>216.13979272683687</v>
      </c>
      <c r="H5534" s="2032">
        <f t="shared" si="1880"/>
        <v>232.01939574095957</v>
      </c>
      <c r="I5534" s="2032">
        <f t="shared" si="1880"/>
        <v>183.03619860563103</v>
      </c>
      <c r="J5534" s="2032">
        <f t="shared" si="1880"/>
        <v>216.13979272683687</v>
      </c>
      <c r="K5534" s="2032">
        <f t="shared" si="1880"/>
        <v>249.28331271868157</v>
      </c>
      <c r="L5534" s="2032">
        <f t="shared" si="1880"/>
        <v>282.38811943847782</v>
      </c>
      <c r="M5534" s="2032">
        <f t="shared" si="1880"/>
        <v>299.65188135568246</v>
      </c>
      <c r="N5534" s="2032">
        <f t="shared" si="1880"/>
        <v>266.5506518468863</v>
      </c>
      <c r="O5534" s="2032">
        <f t="shared" si="1880"/>
        <v>299.65188135568246</v>
      </c>
      <c r="P5534" s="2032">
        <f t="shared" si="1880"/>
        <v>299.65188135568246</v>
      </c>
      <c r="Q5534" s="2032">
        <f t="shared" si="1880"/>
        <v>266.5506518468863</v>
      </c>
      <c r="R5534" s="2032">
        <f t="shared" si="1880"/>
        <v>233.43221714236444</v>
      </c>
      <c r="S5534" s="2032">
        <f t="shared" si="1880"/>
        <v>315.59115957200066</v>
      </c>
      <c r="T5534" s="2032">
        <f t="shared" si="1880"/>
        <v>315.59115957200066</v>
      </c>
      <c r="U5534" s="2032">
        <f t="shared" si="1880"/>
        <v>315.59115957200066</v>
      </c>
      <c r="V5534" s="2032">
        <f t="shared" si="1880"/>
        <v>249.28331271868157</v>
      </c>
      <c r="W5534" s="2032">
        <f t="shared" si="1880"/>
        <v>299.65188135568246</v>
      </c>
      <c r="X5534" s="2032">
        <f t="shared" si="1880"/>
        <v>282.38811943847782</v>
      </c>
      <c r="Y5534" s="2032">
        <f>SQRT(Y5533*Y5533+Y5532*Y5532)</f>
        <v>233.43221714236444</v>
      </c>
      <c r="Z5534" s="2032">
        <f t="shared" si="1880"/>
        <v>216.13979272683687</v>
      </c>
      <c r="AA5534" s="2032">
        <f t="shared" si="1880"/>
        <v>200.31647460955378</v>
      </c>
      <c r="AB5534" s="2269">
        <f t="shared" si="1880"/>
        <v>183.03619860563103</v>
      </c>
      <c r="AC5534" s="112"/>
      <c r="AD5534" s="2559">
        <f>MAX(E5534:AB5534)</f>
        <v>315.59115957200066</v>
      </c>
      <c r="AE5534" s="2599"/>
      <c r="AF5534" s="2600"/>
      <c r="AJ5534" s="302"/>
      <c r="AK5534" s="302"/>
      <c r="AL5534" s="302"/>
      <c r="AM5534" s="302"/>
    </row>
    <row r="5535" spans="1:40" s="181" customFormat="1" x14ac:dyDescent="0.25">
      <c r="A5535" s="442" t="s">
        <v>911</v>
      </c>
      <c r="B5535" s="145"/>
      <c r="C5535" s="443" t="s">
        <v>22</v>
      </c>
      <c r="D5535" s="1408" t="s">
        <v>54</v>
      </c>
      <c r="E5535" s="808">
        <v>10.65</v>
      </c>
      <c r="F5535" s="145">
        <v>10.66</v>
      </c>
      <c r="G5535" s="145">
        <v>10.69</v>
      </c>
      <c r="H5535" s="445">
        <v>10.75</v>
      </c>
      <c r="I5535" s="445">
        <v>10.71</v>
      </c>
      <c r="J5535" s="445">
        <v>10.7</v>
      </c>
      <c r="K5535" s="445">
        <v>10.7</v>
      </c>
      <c r="L5535" s="445">
        <v>10.62</v>
      </c>
      <c r="M5535" s="445">
        <v>10.54</v>
      </c>
      <c r="N5535" s="445">
        <v>10.6</v>
      </c>
      <c r="O5535" s="445">
        <v>10.58</v>
      </c>
      <c r="P5535" s="445">
        <v>10.58</v>
      </c>
      <c r="Q5535" s="445">
        <v>10.63</v>
      </c>
      <c r="R5535" s="445">
        <v>10.61</v>
      </c>
      <c r="S5535" s="445">
        <v>10.58</v>
      </c>
      <c r="T5535" s="445">
        <v>10.47</v>
      </c>
      <c r="U5535" s="445">
        <v>10.44</v>
      </c>
      <c r="V5535" s="445">
        <v>10.54</v>
      </c>
      <c r="W5535" s="445">
        <v>10.52</v>
      </c>
      <c r="X5535" s="445">
        <v>10.52</v>
      </c>
      <c r="Y5535" s="445">
        <v>10.56</v>
      </c>
      <c r="Z5535" s="145">
        <v>10.52</v>
      </c>
      <c r="AA5535" s="145">
        <v>10.51</v>
      </c>
      <c r="AB5535" s="516">
        <v>10.49</v>
      </c>
      <c r="AC5535" s="2606"/>
      <c r="AD5535" s="1409">
        <f>AVERAGE(D5535:AB5535)</f>
        <v>10.590416666666668</v>
      </c>
      <c r="AE5535" s="2601"/>
      <c r="AF5535" s="2602"/>
      <c r="AJ5535" s="302"/>
      <c r="AK5535" s="302"/>
      <c r="AL5535" s="302"/>
      <c r="AM5535" s="302"/>
    </row>
    <row r="5536" spans="1:40" s="181" customFormat="1" ht="16.5" thickBot="1" x14ac:dyDescent="0.3">
      <c r="A5536" s="524" t="s">
        <v>913</v>
      </c>
      <c r="B5536" s="146"/>
      <c r="C5536" s="525" t="s">
        <v>22</v>
      </c>
      <c r="D5536" s="1410" t="s">
        <v>54</v>
      </c>
      <c r="E5536" s="812">
        <v>10.61</v>
      </c>
      <c r="F5536" s="146">
        <v>10.65</v>
      </c>
      <c r="G5536" s="146">
        <v>10.66</v>
      </c>
      <c r="H5536" s="528">
        <v>10.71</v>
      </c>
      <c r="I5536" s="528">
        <v>10.67</v>
      </c>
      <c r="J5536" s="528">
        <v>10.64</v>
      </c>
      <c r="K5536" s="528">
        <v>10.67</v>
      </c>
      <c r="L5536" s="528">
        <v>10.57</v>
      </c>
      <c r="M5536" s="528">
        <v>10.49</v>
      </c>
      <c r="N5536" s="528">
        <v>10.56</v>
      </c>
      <c r="O5536" s="528">
        <v>10.54</v>
      </c>
      <c r="P5536" s="528">
        <v>10.53</v>
      </c>
      <c r="Q5536" s="528">
        <v>10.59</v>
      </c>
      <c r="R5536" s="528">
        <v>10.56</v>
      </c>
      <c r="S5536" s="528">
        <v>10.54</v>
      </c>
      <c r="T5536" s="528">
        <v>10.43</v>
      </c>
      <c r="U5536" s="528">
        <v>10.41</v>
      </c>
      <c r="V5536" s="528">
        <v>10.49</v>
      </c>
      <c r="W5536" s="528">
        <v>10.49</v>
      </c>
      <c r="X5536" s="528">
        <v>10.47</v>
      </c>
      <c r="Y5536" s="528">
        <v>10.54</v>
      </c>
      <c r="Z5536" s="146">
        <v>10.49</v>
      </c>
      <c r="AA5536" s="146">
        <v>10.47</v>
      </c>
      <c r="AB5536" s="529">
        <v>10.46</v>
      </c>
      <c r="AC5536" s="2606"/>
      <c r="AD5536" s="2603">
        <f>AVERAGE(D5536:AB5536)</f>
        <v>10.551666666666668</v>
      </c>
      <c r="AE5536" s="2604"/>
      <c r="AF5536" s="2605"/>
      <c r="AJ5536" s="878"/>
      <c r="AK5536" s="878"/>
      <c r="AL5536" s="781"/>
      <c r="AM5536" s="878"/>
    </row>
    <row r="5537" spans="1:40" s="181" customFormat="1" x14ac:dyDescent="0.25">
      <c r="A5537" s="3547" t="s">
        <v>27</v>
      </c>
      <c r="B5537" s="3550" t="s">
        <v>963</v>
      </c>
      <c r="C5537" s="125" t="s">
        <v>13</v>
      </c>
      <c r="D5537" s="122" t="s">
        <v>115</v>
      </c>
      <c r="E5537" s="325">
        <f t="shared" ref="E5537:AB5537" si="1881">(E5541-D5541)*$AE5537*$AF5537</f>
        <v>96.000000000003638</v>
      </c>
      <c r="F5537" s="321">
        <f t="shared" si="1881"/>
        <v>76.000000000021828</v>
      </c>
      <c r="G5537" s="321">
        <f t="shared" si="1881"/>
        <v>76.000000000021828</v>
      </c>
      <c r="H5537" s="321">
        <f t="shared" si="1881"/>
        <v>57.999999999992724</v>
      </c>
      <c r="I5537" s="321">
        <f t="shared" si="1881"/>
        <v>96.000000000003638</v>
      </c>
      <c r="J5537" s="321">
        <f t="shared" si="1881"/>
        <v>76.000000000021828</v>
      </c>
      <c r="K5537" s="321">
        <f t="shared" si="1881"/>
        <v>115.99999999998545</v>
      </c>
      <c r="L5537" s="321">
        <f t="shared" si="1881"/>
        <v>134.00000000001455</v>
      </c>
      <c r="M5537" s="321">
        <f t="shared" si="1881"/>
        <v>152.00000000004366</v>
      </c>
      <c r="N5537" s="321">
        <f t="shared" si="1881"/>
        <v>173.99999999997817</v>
      </c>
      <c r="O5537" s="321">
        <f t="shared" si="1881"/>
        <v>114.00000000003274</v>
      </c>
      <c r="P5537" s="321">
        <f t="shared" si="1881"/>
        <v>114.00000000003274</v>
      </c>
      <c r="Q5537" s="321">
        <f t="shared" si="1881"/>
        <v>135.99999999996726</v>
      </c>
      <c r="R5537" s="321">
        <f t="shared" si="1881"/>
        <v>152.00000000004366</v>
      </c>
      <c r="S5537" s="321">
        <f t="shared" si="1881"/>
        <v>96.000000000003638</v>
      </c>
      <c r="T5537" s="321">
        <f t="shared" si="1881"/>
        <v>133.9999999995598</v>
      </c>
      <c r="U5537" s="321">
        <f t="shared" si="1881"/>
        <v>134.00000000001455</v>
      </c>
      <c r="V5537" s="321">
        <f t="shared" si="1881"/>
        <v>153.99999999999636</v>
      </c>
      <c r="W5537" s="321">
        <f t="shared" si="1881"/>
        <v>134.00000000001455</v>
      </c>
      <c r="X5537" s="321">
        <f t="shared" si="1881"/>
        <v>114.00000000003274</v>
      </c>
      <c r="Y5537" s="321">
        <f>(Y5541-X5541)*$AE5537*$AF5537</f>
        <v>115.99999999998545</v>
      </c>
      <c r="Z5537" s="321">
        <f>(Z5541-Y5541)*$AE5537*$AF5537</f>
        <v>114.00000000003274</v>
      </c>
      <c r="AA5537" s="321">
        <f t="shared" si="1881"/>
        <v>76.000000000021828</v>
      </c>
      <c r="AB5537" s="531">
        <f t="shared" si="1881"/>
        <v>57.999999999992724</v>
      </c>
      <c r="AC5537" s="106">
        <f>SUM(E5537:AB5537)</f>
        <v>2699.9999999998181</v>
      </c>
      <c r="AD5537" s="2161"/>
      <c r="AE5537" s="91">
        <v>100</v>
      </c>
      <c r="AF5537" s="92">
        <v>20</v>
      </c>
      <c r="AJ5537" s="879"/>
      <c r="AK5537" s="880"/>
      <c r="AL5537" s="879"/>
      <c r="AM5537" s="781"/>
    </row>
    <row r="5538" spans="1:40" s="181" customFormat="1" x14ac:dyDescent="0.25">
      <c r="A5538" s="3548"/>
      <c r="B5538" s="3551"/>
      <c r="C5538" s="123" t="s">
        <v>14</v>
      </c>
      <c r="D5538" s="108" t="s">
        <v>115</v>
      </c>
      <c r="E5538" s="307">
        <f t="shared" ref="E5538:AB5538" si="1882">(E5542-D5542)*$AE5537*$AF5537</f>
        <v>8.0000000000381988</v>
      </c>
      <c r="F5538" s="308">
        <f t="shared" si="1882"/>
        <v>7.9999999999245119</v>
      </c>
      <c r="G5538" s="308">
        <f t="shared" si="1882"/>
        <v>6.0000000000854925</v>
      </c>
      <c r="H5538" s="308">
        <f t="shared" si="1882"/>
        <v>5.9999999999718057</v>
      </c>
      <c r="I5538" s="308">
        <f t="shared" si="1882"/>
        <v>8.0000000000381988</v>
      </c>
      <c r="J5538" s="308">
        <f t="shared" si="1882"/>
        <v>5.9999999999718057</v>
      </c>
      <c r="K5538" s="308">
        <f t="shared" si="1882"/>
        <v>9.9999999999909051</v>
      </c>
      <c r="L5538" s="308">
        <f t="shared" si="1882"/>
        <v>11.999999999943611</v>
      </c>
      <c r="M5538" s="308">
        <f t="shared" si="1882"/>
        <v>14.000000000010004</v>
      </c>
      <c r="N5538" s="308">
        <f t="shared" si="1882"/>
        <v>16.000000000076398</v>
      </c>
      <c r="O5538" s="308">
        <f t="shared" si="1882"/>
        <v>9.9999999999909051</v>
      </c>
      <c r="P5538" s="308">
        <f t="shared" si="1882"/>
        <v>9.9999999999909051</v>
      </c>
      <c r="Q5538" s="308">
        <f t="shared" si="1882"/>
        <v>11.999999999943611</v>
      </c>
      <c r="R5538" s="308">
        <f t="shared" si="1882"/>
        <v>14.000000000010004</v>
      </c>
      <c r="S5538" s="308">
        <f t="shared" si="1882"/>
        <v>8.0000000000381988</v>
      </c>
      <c r="T5538" s="308">
        <f t="shared" si="1882"/>
        <v>11.999999999943611</v>
      </c>
      <c r="U5538" s="308">
        <f t="shared" si="1882"/>
        <v>12.000000000057298</v>
      </c>
      <c r="V5538" s="308">
        <f t="shared" si="1882"/>
        <v>14.000000000010004</v>
      </c>
      <c r="W5538" s="308">
        <f t="shared" si="1882"/>
        <v>11.999999999943611</v>
      </c>
      <c r="X5538" s="308">
        <f t="shared" si="1882"/>
        <v>9.9999999999909051</v>
      </c>
      <c r="Y5538" s="308">
        <f>(Y5542-X5542)*$AE5537*$AF5537</f>
        <v>9.9999999999909051</v>
      </c>
      <c r="Z5538" s="308">
        <f>(Z5542-Y5542)*$AE5537*$AF5537</f>
        <v>9.9999999999909051</v>
      </c>
      <c r="AA5538" s="308">
        <f t="shared" si="1882"/>
        <v>6.0000000000854925</v>
      </c>
      <c r="AB5538" s="394">
        <f t="shared" si="1882"/>
        <v>5.9999999999718057</v>
      </c>
      <c r="AC5538" s="107">
        <f>SUM(E5538:AB5538)</f>
        <v>240.00000000000909</v>
      </c>
      <c r="AD5538" s="81"/>
      <c r="AE5538" s="155"/>
      <c r="AF5538" s="74"/>
      <c r="AJ5538" s="781"/>
      <c r="AK5538" s="781"/>
      <c r="AL5538" s="781"/>
      <c r="AM5538" s="781"/>
    </row>
    <row r="5539" spans="1:40" s="181" customFormat="1" x14ac:dyDescent="0.25">
      <c r="A5539" s="3548"/>
      <c r="B5539" s="3551"/>
      <c r="C5539" s="123" t="s">
        <v>15</v>
      </c>
      <c r="D5539" s="108" t="s">
        <v>54</v>
      </c>
      <c r="E5539" s="1697">
        <v>4</v>
      </c>
      <c r="F5539" s="1699">
        <v>4</v>
      </c>
      <c r="G5539" s="1699">
        <v>5</v>
      </c>
      <c r="H5539" s="1699">
        <v>5</v>
      </c>
      <c r="I5539" s="1699">
        <v>5</v>
      </c>
      <c r="J5539" s="1699">
        <v>5</v>
      </c>
      <c r="K5539" s="1699">
        <v>6</v>
      </c>
      <c r="L5539" s="1699">
        <v>7</v>
      </c>
      <c r="M5539" s="1699">
        <v>8</v>
      </c>
      <c r="N5539" s="1699">
        <v>8</v>
      </c>
      <c r="O5539" s="1699">
        <v>7</v>
      </c>
      <c r="P5539" s="1699">
        <v>7</v>
      </c>
      <c r="Q5539" s="1699">
        <v>7</v>
      </c>
      <c r="R5539" s="1699">
        <v>7</v>
      </c>
      <c r="S5539" s="1699">
        <v>7</v>
      </c>
      <c r="T5539" s="1699">
        <v>8</v>
      </c>
      <c r="U5539" s="1699">
        <v>8</v>
      </c>
      <c r="V5539" s="1699">
        <v>7</v>
      </c>
      <c r="W5539" s="1699">
        <v>8</v>
      </c>
      <c r="X5539" s="1699">
        <v>7</v>
      </c>
      <c r="Y5539" s="1699">
        <v>6</v>
      </c>
      <c r="Z5539" s="1699">
        <v>6</v>
      </c>
      <c r="AA5539" s="1699">
        <v>5</v>
      </c>
      <c r="AB5539" s="1700">
        <v>4</v>
      </c>
      <c r="AC5539" s="107">
        <f>AVERAGE(E5539:AB5539)</f>
        <v>6.291666666666667</v>
      </c>
      <c r="AD5539" s="81"/>
      <c r="AE5539" s="155"/>
      <c r="AF5539" s="74"/>
      <c r="AJ5539" s="781"/>
      <c r="AK5539" s="781"/>
      <c r="AL5539" s="781"/>
      <c r="AM5539" s="781"/>
    </row>
    <row r="5540" spans="1:40" s="181" customFormat="1" ht="16.5" thickBot="1" x14ac:dyDescent="0.3">
      <c r="A5540" s="3549"/>
      <c r="B5540" s="3552"/>
      <c r="C5540" s="126" t="s">
        <v>17</v>
      </c>
      <c r="D5540" s="114"/>
      <c r="E5540" s="317">
        <f t="shared" ref="E5540:AB5540" si="1883">E5538/E5537</f>
        <v>8.3333333333728082E-2</v>
      </c>
      <c r="F5540" s="318">
        <f t="shared" si="1883"/>
        <v>0.10526315789371335</v>
      </c>
      <c r="G5540" s="318">
        <f>G5538/G5537</f>
        <v>7.8947368422154857E-2</v>
      </c>
      <c r="H5540" s="318">
        <f t="shared" si="1883"/>
        <v>0.10344827586159583</v>
      </c>
      <c r="I5540" s="318">
        <f t="shared" si="1883"/>
        <v>8.3333333333728082E-2</v>
      </c>
      <c r="J5540" s="318">
        <f t="shared" si="1883"/>
        <v>7.8947368420658984E-2</v>
      </c>
      <c r="K5540" s="318">
        <f t="shared" si="1883"/>
        <v>8.6206896551656545E-2</v>
      </c>
      <c r="L5540" s="318">
        <f t="shared" si="1883"/>
        <v>8.9552238805539613E-2</v>
      </c>
      <c r="M5540" s="318">
        <f t="shared" si="1883"/>
        <v>9.2105263157934103E-2</v>
      </c>
      <c r="N5540" s="318">
        <f t="shared" si="1883"/>
        <v>9.1954022988956344E-2</v>
      </c>
      <c r="O5540" s="318">
        <f t="shared" si="1883"/>
        <v>8.7719298245509059E-2</v>
      </c>
      <c r="P5540" s="318">
        <f t="shared" si="1883"/>
        <v>8.7719298245509059E-2</v>
      </c>
      <c r="Q5540" s="318">
        <f t="shared" si="1883"/>
        <v>8.8235294117253685E-2</v>
      </c>
      <c r="R5540" s="318">
        <f t="shared" si="1883"/>
        <v>9.2105263157934103E-2</v>
      </c>
      <c r="S5540" s="318">
        <f t="shared" si="1883"/>
        <v>8.3333333333728082E-2</v>
      </c>
      <c r="T5540" s="318">
        <f t="shared" si="1883"/>
        <v>8.9552238805843523E-2</v>
      </c>
      <c r="U5540" s="318">
        <f t="shared" si="1883"/>
        <v>8.9552238806388018E-2</v>
      </c>
      <c r="V5540" s="318">
        <f t="shared" si="1883"/>
        <v>9.0909090909158025E-2</v>
      </c>
      <c r="W5540" s="318">
        <f t="shared" si="1883"/>
        <v>8.9552238805539613E-2</v>
      </c>
      <c r="X5540" s="318">
        <f t="shared" si="1883"/>
        <v>8.7719298245509059E-2</v>
      </c>
      <c r="Y5540" s="318">
        <f>Y5538/Y5537</f>
        <v>8.6206896551656545E-2</v>
      </c>
      <c r="Z5540" s="318">
        <f t="shared" si="1883"/>
        <v>8.7719298245509059E-2</v>
      </c>
      <c r="AA5540" s="318">
        <f t="shared" si="1883"/>
        <v>7.8947368422154857E-2</v>
      </c>
      <c r="AB5540" s="806">
        <f t="shared" si="1883"/>
        <v>0.10344827586159583</v>
      </c>
      <c r="AC5540" s="454">
        <f>MAX(E5540:AB5540)</f>
        <v>0.10526315789371335</v>
      </c>
      <c r="AD5540" s="143"/>
      <c r="AE5540" s="127"/>
      <c r="AF5540" s="175"/>
      <c r="AJ5540" s="781"/>
      <c r="AK5540" s="781"/>
      <c r="AL5540" s="781"/>
      <c r="AM5540" s="781"/>
    </row>
    <row r="5541" spans="1:40" s="181" customFormat="1" hidden="1" x14ac:dyDescent="0.25">
      <c r="A5541" s="2023"/>
      <c r="B5541" s="2026"/>
      <c r="C5541" s="456" t="s">
        <v>18</v>
      </c>
      <c r="D5541" s="113">
        <v>1350.97</v>
      </c>
      <c r="E5541" s="2342">
        <v>1351.018</v>
      </c>
      <c r="F5541" s="203">
        <v>1351.056</v>
      </c>
      <c r="G5541" s="203">
        <v>1351.0940000000001</v>
      </c>
      <c r="H5541" s="203">
        <v>1351.123</v>
      </c>
      <c r="I5541" s="203">
        <v>1351.171</v>
      </c>
      <c r="J5541" s="203">
        <v>1351.2090000000001</v>
      </c>
      <c r="K5541" s="203">
        <v>1351.2670000000001</v>
      </c>
      <c r="L5541" s="203">
        <v>1351.3340000000001</v>
      </c>
      <c r="M5541" s="203">
        <v>1351.41</v>
      </c>
      <c r="N5541" s="203">
        <v>1351.4970000000001</v>
      </c>
      <c r="O5541" s="203">
        <v>1351.5540000000001</v>
      </c>
      <c r="P5541" s="203">
        <v>1351.6110000000001</v>
      </c>
      <c r="Q5541" s="203">
        <v>1351.6790000000001</v>
      </c>
      <c r="R5541" s="203">
        <v>1351.7550000000001</v>
      </c>
      <c r="S5541" s="203">
        <v>1351.8030000000001</v>
      </c>
      <c r="T5541" s="203">
        <v>1351.87</v>
      </c>
      <c r="U5541" s="203">
        <v>1351.9369999999999</v>
      </c>
      <c r="V5541" s="203">
        <v>1352.0139999999999</v>
      </c>
      <c r="W5541" s="203">
        <v>1352.0809999999999</v>
      </c>
      <c r="X5541" s="203">
        <v>1352.1379999999999</v>
      </c>
      <c r="Y5541" s="203">
        <v>1352.1959999999999</v>
      </c>
      <c r="Z5541" s="203">
        <v>1352.2529999999999</v>
      </c>
      <c r="AA5541" s="203">
        <v>1352.2909999999999</v>
      </c>
      <c r="AB5541" s="329">
        <v>1352.32</v>
      </c>
      <c r="AC5541" s="183"/>
      <c r="AD5541" s="2342"/>
      <c r="AE5541" s="203"/>
      <c r="AF5541" s="95"/>
      <c r="AJ5541" s="781"/>
      <c r="AK5541" s="781"/>
      <c r="AL5541" s="781"/>
      <c r="AM5541" s="781"/>
    </row>
    <row r="5542" spans="1:40" s="181" customFormat="1" hidden="1" x14ac:dyDescent="0.25">
      <c r="A5542" s="2024"/>
      <c r="B5542" s="2027"/>
      <c r="C5542" s="124" t="s">
        <v>19</v>
      </c>
      <c r="D5542" s="108">
        <v>275.19</v>
      </c>
      <c r="E5542" s="81">
        <v>275.19400000000002</v>
      </c>
      <c r="F5542" s="81">
        <v>275.19799999999998</v>
      </c>
      <c r="G5542" s="81">
        <v>275.20100000000002</v>
      </c>
      <c r="H5542" s="81">
        <v>275.20400000000001</v>
      </c>
      <c r="I5542" s="81">
        <v>275.20800000000003</v>
      </c>
      <c r="J5542" s="81">
        <v>275.21100000000001</v>
      </c>
      <c r="K5542" s="81">
        <v>275.21600000000001</v>
      </c>
      <c r="L5542" s="81">
        <v>275.22199999999998</v>
      </c>
      <c r="M5542" s="81">
        <v>275.22899999999998</v>
      </c>
      <c r="N5542" s="81">
        <v>275.23700000000002</v>
      </c>
      <c r="O5542" s="81">
        <v>275.24200000000002</v>
      </c>
      <c r="P5542" s="81">
        <v>275.24700000000001</v>
      </c>
      <c r="Q5542" s="81">
        <v>275.25299999999999</v>
      </c>
      <c r="R5542" s="81">
        <v>275.26</v>
      </c>
      <c r="S5542" s="81">
        <v>275.26400000000001</v>
      </c>
      <c r="T5542" s="81">
        <v>275.27</v>
      </c>
      <c r="U5542" s="81">
        <v>275.27600000000001</v>
      </c>
      <c r="V5542" s="81">
        <v>275.28300000000002</v>
      </c>
      <c r="W5542" s="81">
        <v>275.28899999999999</v>
      </c>
      <c r="X5542" s="81">
        <v>275.29399999999998</v>
      </c>
      <c r="Y5542" s="81">
        <v>275.29899999999998</v>
      </c>
      <c r="Z5542" s="81">
        <v>275.30399999999997</v>
      </c>
      <c r="AA5542" s="81">
        <v>275.30700000000002</v>
      </c>
      <c r="AB5542" s="348">
        <v>275.31</v>
      </c>
      <c r="AC5542" s="214"/>
      <c r="AD5542" s="81"/>
      <c r="AE5542" s="155"/>
      <c r="AF5542" s="74"/>
      <c r="AH5542" s="781"/>
      <c r="AI5542" s="782"/>
      <c r="AJ5542" s="783"/>
      <c r="AK5542" s="783"/>
      <c r="AL5542" s="332"/>
      <c r="AM5542" s="784"/>
      <c r="AN5542" s="784"/>
    </row>
    <row r="5543" spans="1:40" s="181" customFormat="1" ht="16.5" hidden="1" thickBot="1" x14ac:dyDescent="0.3">
      <c r="A5543" s="2025"/>
      <c r="B5543" s="2336" t="s">
        <v>42</v>
      </c>
      <c r="C5543" s="2332"/>
      <c r="D5543" s="114"/>
      <c r="E5543" s="178">
        <f>SQRT(E5537*E5537+E5538*E5538)/E5535/1.73</f>
        <v>5.2285140237371523</v>
      </c>
      <c r="F5543" s="179">
        <f t="shared" ref="F5543:AB5543" si="1884">SQRT(F5537*F5537+F5538*F5538)/F5535/1.73</f>
        <v>4.1438413114872201</v>
      </c>
      <c r="G5543" s="179">
        <f t="shared" si="1884"/>
        <v>4.1222943061806001</v>
      </c>
      <c r="H5543" s="79">
        <f t="shared" si="1884"/>
        <v>3.1353417904795196</v>
      </c>
      <c r="I5543" s="79">
        <f t="shared" si="1884"/>
        <v>5.1992226286461873</v>
      </c>
      <c r="J5543" s="79">
        <f t="shared" si="1884"/>
        <v>4.1184416946790137</v>
      </c>
      <c r="K5543" s="79">
        <f t="shared" si="1884"/>
        <v>6.2897864309117715</v>
      </c>
      <c r="L5543" s="79">
        <f t="shared" si="1884"/>
        <v>7.3226565902891583</v>
      </c>
      <c r="M5543" s="79">
        <f t="shared" si="1884"/>
        <v>8.3712680142140528</v>
      </c>
      <c r="N5543" s="79">
        <f t="shared" si="1884"/>
        <v>9.5285245763685662</v>
      </c>
      <c r="O5543" s="79">
        <f t="shared" si="1884"/>
        <v>6.2522676665205124</v>
      </c>
      <c r="P5543" s="79">
        <f t="shared" si="1884"/>
        <v>6.2522676665205124</v>
      </c>
      <c r="Q5543" s="79">
        <f t="shared" si="1884"/>
        <v>7.4240961248821646</v>
      </c>
      <c r="R5543" s="79">
        <f t="shared" si="1884"/>
        <v>8.3160381592663626</v>
      </c>
      <c r="S5543" s="79">
        <f t="shared" si="1884"/>
        <v>5.2631072167108384</v>
      </c>
      <c r="T5543" s="79">
        <f t="shared" si="1884"/>
        <v>7.4275657104688655</v>
      </c>
      <c r="U5543" s="79">
        <f t="shared" si="1884"/>
        <v>7.4489092901222902</v>
      </c>
      <c r="V5543" s="79">
        <f t="shared" si="1884"/>
        <v>8.4804956751938096</v>
      </c>
      <c r="W5543" s="79">
        <f t="shared" si="1884"/>
        <v>7.3922635920979909</v>
      </c>
      <c r="X5543" s="79">
        <f t="shared" si="1884"/>
        <v>6.2879269878124555</v>
      </c>
      <c r="Y5543" s="79">
        <f>SQRT(V5537*V5537+V5538*V5538)/V5535/1.73</f>
        <v>8.4804956751938096</v>
      </c>
      <c r="Z5543" s="179">
        <f t="shared" si="1884"/>
        <v>6.2879269878124555</v>
      </c>
      <c r="AA5543" s="179">
        <f t="shared" si="1884"/>
        <v>4.1928949698449687</v>
      </c>
      <c r="AB5543" s="395">
        <f t="shared" si="1884"/>
        <v>3.2130528358107564</v>
      </c>
      <c r="AC5543" s="109">
        <f>AVERAGE(E5543:AB5543)</f>
        <v>6.2574666635521261</v>
      </c>
      <c r="AD5543" s="96">
        <f>(AC5539-AC5543)/AC5539</f>
        <v>5.4357620844303345E-3</v>
      </c>
      <c r="AE5543" s="79"/>
      <c r="AF5543" s="80"/>
      <c r="AJ5543" s="878"/>
      <c r="AK5543" s="878"/>
      <c r="AL5543" s="781"/>
      <c r="AM5543" s="878"/>
    </row>
    <row r="5544" spans="1:40" s="181" customFormat="1" x14ac:dyDescent="0.25">
      <c r="A5544" s="3547" t="s">
        <v>29</v>
      </c>
      <c r="B5544" s="3550" t="s">
        <v>772</v>
      </c>
      <c r="C5544" s="125" t="s">
        <v>13</v>
      </c>
      <c r="D5544" s="122" t="s">
        <v>115</v>
      </c>
      <c r="E5544" s="325">
        <f t="shared" ref="E5544:AB5544" si="1885">(E5548-D5548)*$AE5544*$AF5544</f>
        <v>0</v>
      </c>
      <c r="F5544" s="321">
        <f t="shared" si="1885"/>
        <v>20.000000000038654</v>
      </c>
      <c r="G5544" s="321">
        <f t="shared" si="1885"/>
        <v>0</v>
      </c>
      <c r="H5544" s="321">
        <f t="shared" si="1885"/>
        <v>19.99999999998181</v>
      </c>
      <c r="I5544" s="321">
        <f t="shared" si="1885"/>
        <v>19.99999999998181</v>
      </c>
      <c r="J5544" s="321">
        <f t="shared" si="1885"/>
        <v>0</v>
      </c>
      <c r="K5544" s="321">
        <f t="shared" si="1885"/>
        <v>20.000000000038654</v>
      </c>
      <c r="L5544" s="321">
        <f t="shared" si="1885"/>
        <v>19.99999999998181</v>
      </c>
      <c r="M5544" s="321">
        <f t="shared" si="1885"/>
        <v>0</v>
      </c>
      <c r="N5544" s="321">
        <f t="shared" si="1885"/>
        <v>19.99999999998181</v>
      </c>
      <c r="O5544" s="321">
        <f t="shared" si="1885"/>
        <v>0</v>
      </c>
      <c r="P5544" s="321">
        <f t="shared" si="1885"/>
        <v>20.000000000038654</v>
      </c>
      <c r="Q5544" s="321">
        <f t="shared" si="1885"/>
        <v>0</v>
      </c>
      <c r="R5544" s="321">
        <f t="shared" si="1885"/>
        <v>19.99999999998181</v>
      </c>
      <c r="S5544" s="321">
        <f t="shared" si="1885"/>
        <v>19.99999999998181</v>
      </c>
      <c r="T5544" s="321">
        <f t="shared" si="1885"/>
        <v>20.000000000038654</v>
      </c>
      <c r="U5544" s="321">
        <f t="shared" si="1885"/>
        <v>0</v>
      </c>
      <c r="V5544" s="321">
        <f t="shared" si="1885"/>
        <v>19.99999999998181</v>
      </c>
      <c r="W5544" s="321">
        <f t="shared" si="1885"/>
        <v>0</v>
      </c>
      <c r="X5544" s="321">
        <f t="shared" si="1885"/>
        <v>19.99999999998181</v>
      </c>
      <c r="Y5544" s="321">
        <f>(Y5548-X5548)*$AE5544*$AF5544</f>
        <v>0</v>
      </c>
      <c r="Z5544" s="321">
        <f>(Z5548-Y5548)*$AE5544*$AF5544</f>
        <v>19.99999999998181</v>
      </c>
      <c r="AA5544" s="321">
        <f t="shared" si="1885"/>
        <v>0</v>
      </c>
      <c r="AB5544" s="531">
        <f t="shared" si="1885"/>
        <v>20.000000000038654</v>
      </c>
      <c r="AC5544" s="106">
        <f>SUM(E5544:AB5544)</f>
        <v>280.00000000002956</v>
      </c>
      <c r="AD5544" s="2778"/>
      <c r="AE5544" s="203">
        <v>100</v>
      </c>
      <c r="AF5544" s="95">
        <v>20</v>
      </c>
      <c r="AJ5544" s="879"/>
      <c r="AK5544" s="880"/>
      <c r="AL5544" s="879"/>
      <c r="AM5544" s="781"/>
    </row>
    <row r="5545" spans="1:40" s="181" customFormat="1" x14ac:dyDescent="0.25">
      <c r="A5545" s="3548"/>
      <c r="B5545" s="3551"/>
      <c r="C5545" s="123" t="s">
        <v>14</v>
      </c>
      <c r="D5545" s="108" t="s">
        <v>115</v>
      </c>
      <c r="E5545" s="307">
        <f t="shared" ref="E5545:AB5545" si="1886">(E5549-D5549)*$AE5544*$AF5544</f>
        <v>0</v>
      </c>
      <c r="F5545" s="308">
        <f t="shared" si="1886"/>
        <v>0</v>
      </c>
      <c r="G5545" s="308">
        <f t="shared" si="1886"/>
        <v>0</v>
      </c>
      <c r="H5545" s="308">
        <f t="shared" si="1886"/>
        <v>0</v>
      </c>
      <c r="I5545" s="308">
        <f t="shared" si="1886"/>
        <v>0</v>
      </c>
      <c r="J5545" s="308">
        <f t="shared" si="1886"/>
        <v>0</v>
      </c>
      <c r="K5545" s="308">
        <f t="shared" si="1886"/>
        <v>0</v>
      </c>
      <c r="L5545" s="308">
        <f t="shared" si="1886"/>
        <v>0</v>
      </c>
      <c r="M5545" s="308">
        <f t="shared" si="1886"/>
        <v>0</v>
      </c>
      <c r="N5545" s="308">
        <f t="shared" si="1886"/>
        <v>0</v>
      </c>
      <c r="O5545" s="308">
        <f t="shared" si="1886"/>
        <v>0</v>
      </c>
      <c r="P5545" s="308">
        <f t="shared" si="1886"/>
        <v>0</v>
      </c>
      <c r="Q5545" s="308">
        <f t="shared" si="1886"/>
        <v>0</v>
      </c>
      <c r="R5545" s="308">
        <f t="shared" si="1886"/>
        <v>0</v>
      </c>
      <c r="S5545" s="308">
        <f t="shared" si="1886"/>
        <v>0</v>
      </c>
      <c r="T5545" s="308">
        <f t="shared" si="1886"/>
        <v>0</v>
      </c>
      <c r="U5545" s="308">
        <f t="shared" si="1886"/>
        <v>0</v>
      </c>
      <c r="V5545" s="308">
        <f t="shared" si="1886"/>
        <v>0</v>
      </c>
      <c r="W5545" s="308">
        <f t="shared" si="1886"/>
        <v>0</v>
      </c>
      <c r="X5545" s="308">
        <f t="shared" si="1886"/>
        <v>0</v>
      </c>
      <c r="Y5545" s="308">
        <f>(Y5549-X5549)*$AE5544*$AF5544</f>
        <v>0</v>
      </c>
      <c r="Z5545" s="308">
        <f>(Z5549-Y5549)*$AE5544*$AF5544</f>
        <v>0</v>
      </c>
      <c r="AA5545" s="308">
        <f t="shared" si="1886"/>
        <v>0</v>
      </c>
      <c r="AB5545" s="394">
        <f t="shared" si="1886"/>
        <v>0</v>
      </c>
      <c r="AC5545" s="107">
        <f>SUM(E5545:AB5545)</f>
        <v>0</v>
      </c>
      <c r="AD5545" s="81"/>
      <c r="AE5545" s="155"/>
      <c r="AF5545" s="74"/>
      <c r="AJ5545" s="781"/>
      <c r="AK5545" s="781"/>
      <c r="AL5545" s="781"/>
      <c r="AM5545" s="781"/>
    </row>
    <row r="5546" spans="1:40" s="181" customFormat="1" x14ac:dyDescent="0.25">
      <c r="A5546" s="3548"/>
      <c r="B5546" s="3551"/>
      <c r="C5546" s="123" t="s">
        <v>15</v>
      </c>
      <c r="D5546" s="108" t="s">
        <v>54</v>
      </c>
      <c r="E5546" s="326">
        <v>1</v>
      </c>
      <c r="F5546" s="327">
        <v>1</v>
      </c>
      <c r="G5546" s="327">
        <v>1</v>
      </c>
      <c r="H5546" s="327">
        <v>1</v>
      </c>
      <c r="I5546" s="327">
        <v>1</v>
      </c>
      <c r="J5546" s="327">
        <v>1</v>
      </c>
      <c r="K5546" s="327">
        <v>1</v>
      </c>
      <c r="L5546" s="327">
        <v>1</v>
      </c>
      <c r="M5546" s="327">
        <v>1</v>
      </c>
      <c r="N5546" s="327">
        <v>1</v>
      </c>
      <c r="O5546" s="327">
        <v>1</v>
      </c>
      <c r="P5546" s="327">
        <v>1</v>
      </c>
      <c r="Q5546" s="327">
        <v>1</v>
      </c>
      <c r="R5546" s="327">
        <v>1</v>
      </c>
      <c r="S5546" s="327">
        <v>1</v>
      </c>
      <c r="T5546" s="327">
        <v>1</v>
      </c>
      <c r="U5546" s="327">
        <v>1</v>
      </c>
      <c r="V5546" s="327">
        <v>1</v>
      </c>
      <c r="W5546" s="327">
        <v>1</v>
      </c>
      <c r="X5546" s="327">
        <v>1</v>
      </c>
      <c r="Y5546" s="327">
        <v>1</v>
      </c>
      <c r="Z5546" s="327">
        <v>1</v>
      </c>
      <c r="AA5546" s="327">
        <v>1</v>
      </c>
      <c r="AB5546" s="1447">
        <v>1</v>
      </c>
      <c r="AC5546" s="1253">
        <f>AVERAGE(E5546:AB5546)</f>
        <v>1</v>
      </c>
      <c r="AD5546" s="81"/>
      <c r="AE5546" s="155"/>
      <c r="AF5546" s="74"/>
      <c r="AJ5546" s="781"/>
      <c r="AK5546" s="781"/>
      <c r="AL5546" s="781"/>
      <c r="AM5546" s="781"/>
    </row>
    <row r="5547" spans="1:40" s="181" customFormat="1" ht="16.5" thickBot="1" x14ac:dyDescent="0.3">
      <c r="A5547" s="3549"/>
      <c r="B5547" s="3552"/>
      <c r="C5547" s="126" t="s">
        <v>17</v>
      </c>
      <c r="D5547" s="114"/>
      <c r="E5547" s="317" t="e">
        <f t="shared" ref="E5547:AB5547" si="1887">E5545/E5544</f>
        <v>#DIV/0!</v>
      </c>
      <c r="F5547" s="318">
        <f t="shared" si="1887"/>
        <v>0</v>
      </c>
      <c r="G5547" s="318" t="e">
        <f t="shared" si="1887"/>
        <v>#DIV/0!</v>
      </c>
      <c r="H5547" s="318">
        <f t="shared" si="1887"/>
        <v>0</v>
      </c>
      <c r="I5547" s="318">
        <f t="shared" si="1887"/>
        <v>0</v>
      </c>
      <c r="J5547" s="318" t="e">
        <f t="shared" si="1887"/>
        <v>#DIV/0!</v>
      </c>
      <c r="K5547" s="318">
        <f t="shared" si="1887"/>
        <v>0</v>
      </c>
      <c r="L5547" s="318">
        <f t="shared" si="1887"/>
        <v>0</v>
      </c>
      <c r="M5547" s="318" t="e">
        <f t="shared" si="1887"/>
        <v>#DIV/0!</v>
      </c>
      <c r="N5547" s="318">
        <f t="shared" si="1887"/>
        <v>0</v>
      </c>
      <c r="O5547" s="318" t="e">
        <f t="shared" si="1887"/>
        <v>#DIV/0!</v>
      </c>
      <c r="P5547" s="318">
        <f t="shared" si="1887"/>
        <v>0</v>
      </c>
      <c r="Q5547" s="318" t="e">
        <f t="shared" si="1887"/>
        <v>#DIV/0!</v>
      </c>
      <c r="R5547" s="318">
        <f t="shared" si="1887"/>
        <v>0</v>
      </c>
      <c r="S5547" s="318">
        <f t="shared" si="1887"/>
        <v>0</v>
      </c>
      <c r="T5547" s="318">
        <f t="shared" si="1887"/>
        <v>0</v>
      </c>
      <c r="U5547" s="318" t="e">
        <f t="shared" si="1887"/>
        <v>#DIV/0!</v>
      </c>
      <c r="V5547" s="318">
        <f t="shared" si="1887"/>
        <v>0</v>
      </c>
      <c r="W5547" s="318" t="e">
        <f t="shared" si="1887"/>
        <v>#DIV/0!</v>
      </c>
      <c r="X5547" s="318">
        <f t="shared" si="1887"/>
        <v>0</v>
      </c>
      <c r="Y5547" s="318" t="e">
        <f>Y5545/Y5544</f>
        <v>#DIV/0!</v>
      </c>
      <c r="Z5547" s="318">
        <f t="shared" si="1887"/>
        <v>0</v>
      </c>
      <c r="AA5547" s="318" t="e">
        <f t="shared" si="1887"/>
        <v>#DIV/0!</v>
      </c>
      <c r="AB5547" s="806">
        <f t="shared" si="1887"/>
        <v>0</v>
      </c>
      <c r="AC5547" s="454" t="e">
        <f>MAX(E5547:AB5547)</f>
        <v>#DIV/0!</v>
      </c>
      <c r="AD5547" s="143"/>
      <c r="AE5547" s="127"/>
      <c r="AF5547" s="175"/>
      <c r="AJ5547" s="781"/>
      <c r="AK5547" s="781"/>
      <c r="AL5547" s="781"/>
      <c r="AM5547" s="781"/>
    </row>
    <row r="5548" spans="1:40" s="181" customFormat="1" hidden="1" x14ac:dyDescent="0.25">
      <c r="A5548" s="2023"/>
      <c r="B5548" s="2026"/>
      <c r="C5548" s="456" t="s">
        <v>18</v>
      </c>
      <c r="D5548" s="113">
        <v>189.26</v>
      </c>
      <c r="E5548" s="2342">
        <v>189.26</v>
      </c>
      <c r="F5548" s="203">
        <v>189.27</v>
      </c>
      <c r="G5548" s="203">
        <v>189.27</v>
      </c>
      <c r="H5548" s="203">
        <v>189.28</v>
      </c>
      <c r="I5548" s="203">
        <v>189.29</v>
      </c>
      <c r="J5548" s="203">
        <v>189.29</v>
      </c>
      <c r="K5548" s="203">
        <v>189.3</v>
      </c>
      <c r="L5548" s="203">
        <v>189.31</v>
      </c>
      <c r="M5548" s="203">
        <v>189.31</v>
      </c>
      <c r="N5548" s="203">
        <v>189.32</v>
      </c>
      <c r="O5548" s="203">
        <v>189.32</v>
      </c>
      <c r="P5548" s="203">
        <v>189.33</v>
      </c>
      <c r="Q5548" s="203">
        <v>189.33</v>
      </c>
      <c r="R5548" s="203">
        <v>189.34</v>
      </c>
      <c r="S5548" s="203">
        <v>189.35</v>
      </c>
      <c r="T5548" s="203">
        <v>189.36</v>
      </c>
      <c r="U5548" s="203">
        <v>189.36</v>
      </c>
      <c r="V5548" s="203">
        <v>189.37</v>
      </c>
      <c r="W5548" s="203">
        <v>189.37</v>
      </c>
      <c r="X5548" s="203">
        <v>189.38</v>
      </c>
      <c r="Y5548" s="203">
        <v>189.38</v>
      </c>
      <c r="Z5548" s="203">
        <v>189.39</v>
      </c>
      <c r="AA5548" s="203">
        <v>189.39</v>
      </c>
      <c r="AB5548" s="329">
        <v>189.4</v>
      </c>
      <c r="AC5548" s="183"/>
      <c r="AD5548" s="2342"/>
      <c r="AE5548" s="203"/>
      <c r="AF5548" s="95"/>
      <c r="AJ5548" s="781"/>
      <c r="AK5548" s="781"/>
      <c r="AL5548" s="781"/>
      <c r="AM5548" s="781"/>
    </row>
    <row r="5549" spans="1:40" s="181" customFormat="1" hidden="1" x14ac:dyDescent="0.25">
      <c r="A5549" s="2024"/>
      <c r="B5549" s="2027"/>
      <c r="C5549" s="124" t="s">
        <v>19</v>
      </c>
      <c r="D5549" s="108">
        <v>68.72</v>
      </c>
      <c r="E5549" s="81">
        <v>68.72</v>
      </c>
      <c r="F5549" s="81">
        <v>68.72</v>
      </c>
      <c r="G5549" s="81">
        <v>68.72</v>
      </c>
      <c r="H5549" s="81">
        <v>68.72</v>
      </c>
      <c r="I5549" s="81">
        <v>68.72</v>
      </c>
      <c r="J5549" s="81">
        <v>68.72</v>
      </c>
      <c r="K5549" s="81">
        <v>68.72</v>
      </c>
      <c r="L5549" s="81">
        <v>68.72</v>
      </c>
      <c r="M5549" s="81">
        <v>68.72</v>
      </c>
      <c r="N5549" s="81">
        <v>68.72</v>
      </c>
      <c r="O5549" s="81">
        <v>68.72</v>
      </c>
      <c r="P5549" s="81">
        <v>68.72</v>
      </c>
      <c r="Q5549" s="81">
        <v>68.72</v>
      </c>
      <c r="R5549" s="81">
        <v>68.72</v>
      </c>
      <c r="S5549" s="81">
        <v>68.72</v>
      </c>
      <c r="T5549" s="81">
        <v>68.72</v>
      </c>
      <c r="U5549" s="81">
        <v>68.72</v>
      </c>
      <c r="V5549" s="81">
        <v>68.72</v>
      </c>
      <c r="W5549" s="81">
        <v>68.72</v>
      </c>
      <c r="X5549" s="81">
        <v>68.72</v>
      </c>
      <c r="Y5549" s="81">
        <v>68.72</v>
      </c>
      <c r="Z5549" s="81">
        <v>68.72</v>
      </c>
      <c r="AA5549" s="81">
        <v>68.72</v>
      </c>
      <c r="AB5549" s="348">
        <v>68.72</v>
      </c>
      <c r="AC5549" s="214"/>
      <c r="AD5549" s="81"/>
      <c r="AE5549" s="155"/>
      <c r="AF5549" s="74"/>
      <c r="AH5549" s="781"/>
      <c r="AI5549" s="782"/>
      <c r="AJ5549" s="783"/>
      <c r="AK5549" s="783"/>
      <c r="AL5549" s="332"/>
      <c r="AM5549" s="784"/>
      <c r="AN5549" s="784"/>
    </row>
    <row r="5550" spans="1:40" s="181" customFormat="1" ht="16.5" hidden="1" thickBot="1" x14ac:dyDescent="0.3">
      <c r="A5550" s="2025"/>
      <c r="B5550" s="2336" t="s">
        <v>42</v>
      </c>
      <c r="C5550" s="2332"/>
      <c r="D5550" s="114"/>
      <c r="E5550" s="178">
        <f>SQRT(E5544*E5544+E5545*E5545)/E5535/1.73</f>
        <v>0</v>
      </c>
      <c r="F5550" s="179">
        <f t="shared" ref="F5550:AB5550" si="1888">SQRT(F5544*F5544+F5545*F5545)/F5535/1.73</f>
        <v>1.084492836926908</v>
      </c>
      <c r="G5550" s="179">
        <f t="shared" si="1888"/>
        <v>0</v>
      </c>
      <c r="H5550" s="79">
        <f t="shared" si="1888"/>
        <v>1.075413362010045</v>
      </c>
      <c r="I5550" s="79">
        <f t="shared" si="1888"/>
        <v>1.0794298451548068</v>
      </c>
      <c r="J5550" s="79">
        <f t="shared" si="1888"/>
        <v>0</v>
      </c>
      <c r="K5550" s="79">
        <f t="shared" si="1888"/>
        <v>1.0804386580972749</v>
      </c>
      <c r="L5550" s="79">
        <f t="shared" si="1888"/>
        <v>1.0885775557069663</v>
      </c>
      <c r="M5550" s="79">
        <f t="shared" si="1888"/>
        <v>0</v>
      </c>
      <c r="N5550" s="79">
        <f t="shared" si="1888"/>
        <v>1.0906314756233946</v>
      </c>
      <c r="O5550" s="79">
        <f t="shared" si="1888"/>
        <v>0</v>
      </c>
      <c r="P5550" s="79">
        <f t="shared" si="1888"/>
        <v>1.0926931608356181</v>
      </c>
      <c r="Q5550" s="79">
        <f t="shared" si="1888"/>
        <v>0</v>
      </c>
      <c r="R5550" s="79">
        <f t="shared" si="1888"/>
        <v>1.0896035477481605</v>
      </c>
      <c r="S5550" s="79">
        <f t="shared" si="1888"/>
        <v>1.0926931608325126</v>
      </c>
      <c r="T5550" s="79">
        <f t="shared" si="1888"/>
        <v>1.1041732226973104</v>
      </c>
      <c r="U5550" s="79">
        <f t="shared" si="1888"/>
        <v>0</v>
      </c>
      <c r="V5550" s="79">
        <f t="shared" si="1888"/>
        <v>1.0968400039476265</v>
      </c>
      <c r="W5550" s="79">
        <f t="shared" si="1888"/>
        <v>0</v>
      </c>
      <c r="X5550" s="79">
        <f t="shared" si="1888"/>
        <v>1.0989252511034204</v>
      </c>
      <c r="Y5550" s="79">
        <f>SQRT(V5544*V5544+V5545*V5545)/V5535/1.73</f>
        <v>1.0968400039476265</v>
      </c>
      <c r="Z5550" s="179">
        <f t="shared" si="1888"/>
        <v>1.0989252511034204</v>
      </c>
      <c r="AA5550" s="179">
        <f t="shared" si="1888"/>
        <v>0</v>
      </c>
      <c r="AB5550" s="395">
        <f t="shared" si="1888"/>
        <v>1.1020680306616626</v>
      </c>
      <c r="AC5550" s="1255">
        <f>AVERAGE(E5550:AB5550)</f>
        <v>0.68215605693319803</v>
      </c>
      <c r="AD5550" s="96">
        <f>(AC5546-AC5550)/AC5546</f>
        <v>0.31784394306680197</v>
      </c>
      <c r="AE5550" s="79"/>
      <c r="AF5550" s="80"/>
      <c r="AJ5550" s="878"/>
      <c r="AK5550" s="878"/>
      <c r="AL5550" s="781"/>
      <c r="AM5550" s="878"/>
    </row>
    <row r="5551" spans="1:40" s="181" customFormat="1" x14ac:dyDescent="0.25">
      <c r="A5551" s="3547" t="s">
        <v>37</v>
      </c>
      <c r="B5551" s="3550" t="s">
        <v>773</v>
      </c>
      <c r="C5551" s="125" t="s">
        <v>13</v>
      </c>
      <c r="D5551" s="122" t="s">
        <v>115</v>
      </c>
      <c r="E5551" s="325">
        <f t="shared" ref="E5551:AB5551" si="1889">(E5555-D5555)*$AE5551*$AF5551</f>
        <v>16.000000000019554</v>
      </c>
      <c r="F5551" s="321">
        <f t="shared" si="1889"/>
        <v>18.000000000029104</v>
      </c>
      <c r="G5551" s="321">
        <f t="shared" si="1889"/>
        <v>15.999999999962711</v>
      </c>
      <c r="H5551" s="321">
        <f t="shared" si="1889"/>
        <v>18.000000000029104</v>
      </c>
      <c r="I5551" s="321">
        <f t="shared" si="1889"/>
        <v>15.999999999962711</v>
      </c>
      <c r="J5551" s="321">
        <f t="shared" si="1889"/>
        <v>18.000000000029104</v>
      </c>
      <c r="K5551" s="321">
        <f t="shared" si="1889"/>
        <v>15.999999999962711</v>
      </c>
      <c r="L5551" s="321">
        <f t="shared" si="1889"/>
        <v>18.000000000029104</v>
      </c>
      <c r="M5551" s="321">
        <f t="shared" si="1889"/>
        <v>16.000000000019554</v>
      </c>
      <c r="N5551" s="321">
        <f t="shared" si="1889"/>
        <v>17.99999999997226</v>
      </c>
      <c r="O5551" s="321">
        <f t="shared" si="1889"/>
        <v>33.999999999991815</v>
      </c>
      <c r="P5551" s="321">
        <f t="shared" si="1889"/>
        <v>32.000000000039108</v>
      </c>
      <c r="Q5551" s="321">
        <f t="shared" si="1889"/>
        <v>17.99999999997226</v>
      </c>
      <c r="R5551" s="321">
        <f t="shared" si="1889"/>
        <v>16.000000000019554</v>
      </c>
      <c r="S5551" s="321">
        <f t="shared" si="1889"/>
        <v>17.99999999997226</v>
      </c>
      <c r="T5551" s="321">
        <f t="shared" si="1889"/>
        <v>16.000000000019554</v>
      </c>
      <c r="U5551" s="321">
        <f t="shared" si="1889"/>
        <v>17.99999999997226</v>
      </c>
      <c r="V5551" s="321">
        <f t="shared" si="1889"/>
        <v>16.000000000019554</v>
      </c>
      <c r="W5551" s="321">
        <f t="shared" si="1889"/>
        <v>17.99999999997226</v>
      </c>
      <c r="X5551" s="321">
        <f t="shared" si="1889"/>
        <v>16.000000000019554</v>
      </c>
      <c r="Y5551" s="321">
        <f>(Y5555-X5555)*$AE5551*$AF5551</f>
        <v>18.000000000029104</v>
      </c>
      <c r="Z5551" s="321">
        <f>(Z5555-Y5555)*$AE5551*$AF5551</f>
        <v>15.999999999962711</v>
      </c>
      <c r="AA5551" s="321">
        <f t="shared" si="1889"/>
        <v>18.000000000029104</v>
      </c>
      <c r="AB5551" s="531">
        <f t="shared" si="1889"/>
        <v>15.999999999962711</v>
      </c>
      <c r="AC5551" s="134">
        <f>SUM(E5551:AB5551)</f>
        <v>439.99999999999773</v>
      </c>
      <c r="AD5551" s="2161"/>
      <c r="AE5551" s="91">
        <v>100</v>
      </c>
      <c r="AF5551" s="92">
        <v>20</v>
      </c>
      <c r="AJ5551" s="879"/>
      <c r="AK5551" s="880"/>
      <c r="AL5551" s="879"/>
      <c r="AM5551" s="781"/>
    </row>
    <row r="5552" spans="1:40" s="181" customFormat="1" x14ac:dyDescent="0.25">
      <c r="A5552" s="3548"/>
      <c r="B5552" s="3551"/>
      <c r="C5552" s="123" t="s">
        <v>14</v>
      </c>
      <c r="D5552" s="108" t="s">
        <v>115</v>
      </c>
      <c r="E5552" s="307">
        <f t="shared" ref="E5552:AB5552" si="1890">(E5556-D5556)*$AE5551*$AF5551</f>
        <v>4.0000000000190994</v>
      </c>
      <c r="F5552" s="308">
        <f t="shared" si="1890"/>
        <v>6.0000000000002274</v>
      </c>
      <c r="G5552" s="308">
        <f t="shared" si="1890"/>
        <v>3.9999999999906777</v>
      </c>
      <c r="H5552" s="308">
        <f t="shared" si="1890"/>
        <v>3.9999999999906777</v>
      </c>
      <c r="I5552" s="308">
        <f t="shared" si="1890"/>
        <v>6.0000000000002274</v>
      </c>
      <c r="J5552" s="308">
        <f t="shared" si="1890"/>
        <v>4.0000000000190994</v>
      </c>
      <c r="K5552" s="308">
        <f t="shared" si="1890"/>
        <v>3.9999999999906777</v>
      </c>
      <c r="L5552" s="308">
        <f t="shared" si="1890"/>
        <v>3.9999999999906777</v>
      </c>
      <c r="M5552" s="308">
        <f t="shared" si="1890"/>
        <v>6.0000000000002274</v>
      </c>
      <c r="N5552" s="308">
        <f t="shared" si="1890"/>
        <v>4.0000000000190994</v>
      </c>
      <c r="O5552" s="308">
        <f t="shared" si="1890"/>
        <v>9.9999999999909051</v>
      </c>
      <c r="P5552" s="308">
        <f t="shared" si="1890"/>
        <v>8.0000000000097771</v>
      </c>
      <c r="Q5552" s="308">
        <f t="shared" si="1890"/>
        <v>6.0000000000002274</v>
      </c>
      <c r="R5552" s="308">
        <f t="shared" si="1890"/>
        <v>3.9999999999906777</v>
      </c>
      <c r="S5552" s="308">
        <f t="shared" si="1890"/>
        <v>3.9999999999906777</v>
      </c>
      <c r="T5552" s="308">
        <f t="shared" si="1890"/>
        <v>6.0000000000002274</v>
      </c>
      <c r="U5552" s="308">
        <f t="shared" si="1890"/>
        <v>4.0000000000190994</v>
      </c>
      <c r="V5552" s="308">
        <f t="shared" si="1890"/>
        <v>3.9999999999906777</v>
      </c>
      <c r="W5552" s="308">
        <f t="shared" si="1890"/>
        <v>3.9999999999906777</v>
      </c>
      <c r="X5552" s="308">
        <f t="shared" si="1890"/>
        <v>6.0000000000002274</v>
      </c>
      <c r="Y5552" s="308">
        <f>(Y5556-X5556)*$AE5551*$AF5551</f>
        <v>4.0000000000190994</v>
      </c>
      <c r="Z5552" s="308">
        <f>(Z5556-Y5556)*$AE5551*$AF5551</f>
        <v>3.9999999999906777</v>
      </c>
      <c r="AA5552" s="308">
        <f t="shared" si="1890"/>
        <v>6.0000000000002274</v>
      </c>
      <c r="AB5552" s="394">
        <f t="shared" si="1890"/>
        <v>3.9999999999906777</v>
      </c>
      <c r="AC5552" s="107">
        <f>SUM(E5552:AB5552)</f>
        <v>120.00000000000455</v>
      </c>
      <c r="AD5552" s="81"/>
      <c r="AE5552" s="155"/>
      <c r="AF5552" s="74"/>
      <c r="AJ5552" s="781"/>
      <c r="AK5552" s="781"/>
      <c r="AL5552" s="781"/>
      <c r="AM5552" s="781"/>
    </row>
    <row r="5553" spans="1:40" s="181" customFormat="1" x14ac:dyDescent="0.25">
      <c r="A5553" s="3548"/>
      <c r="B5553" s="3551"/>
      <c r="C5553" s="123" t="s">
        <v>15</v>
      </c>
      <c r="D5553" s="108" t="s">
        <v>54</v>
      </c>
      <c r="E5553" s="1697">
        <v>1</v>
      </c>
      <c r="F5553" s="1699">
        <v>1</v>
      </c>
      <c r="G5553" s="1699">
        <v>1</v>
      </c>
      <c r="H5553" s="1699">
        <v>1</v>
      </c>
      <c r="I5553" s="1699">
        <v>1</v>
      </c>
      <c r="J5553" s="1699">
        <v>1</v>
      </c>
      <c r="K5553" s="1699">
        <v>1</v>
      </c>
      <c r="L5553" s="1699">
        <v>1</v>
      </c>
      <c r="M5553" s="1699">
        <v>1</v>
      </c>
      <c r="N5553" s="1699">
        <v>1</v>
      </c>
      <c r="O5553" s="1699">
        <v>2</v>
      </c>
      <c r="P5553" s="1699">
        <v>2</v>
      </c>
      <c r="Q5553" s="1699">
        <v>1</v>
      </c>
      <c r="R5553" s="1699">
        <v>1</v>
      </c>
      <c r="S5553" s="1699">
        <v>1</v>
      </c>
      <c r="T5553" s="1699">
        <v>1</v>
      </c>
      <c r="U5553" s="1699">
        <v>1</v>
      </c>
      <c r="V5553" s="1699">
        <v>1</v>
      </c>
      <c r="W5553" s="1699">
        <v>1</v>
      </c>
      <c r="X5553" s="1699">
        <v>1</v>
      </c>
      <c r="Y5553" s="1699">
        <v>1</v>
      </c>
      <c r="Z5553" s="1699">
        <v>1</v>
      </c>
      <c r="AA5553" s="1699">
        <v>1</v>
      </c>
      <c r="AB5553" s="1700">
        <v>1</v>
      </c>
      <c r="AC5553" s="107">
        <f>AVERAGE(E5553:AB5553)</f>
        <v>1.0833333333333333</v>
      </c>
      <c r="AD5553" s="81"/>
      <c r="AE5553" s="155"/>
      <c r="AF5553" s="74"/>
      <c r="AJ5553" s="781"/>
      <c r="AK5553" s="781"/>
      <c r="AL5553" s="781"/>
      <c r="AM5553" s="781"/>
    </row>
    <row r="5554" spans="1:40" s="181" customFormat="1" ht="16.5" thickBot="1" x14ac:dyDescent="0.3">
      <c r="A5554" s="3549"/>
      <c r="B5554" s="3552"/>
      <c r="C5554" s="126" t="s">
        <v>17</v>
      </c>
      <c r="D5554" s="114"/>
      <c r="E5554" s="317">
        <f t="shared" ref="E5554:AB5554" si="1891">E5552/E5551</f>
        <v>0.25000000000088818</v>
      </c>
      <c r="F5554" s="318">
        <f t="shared" si="1891"/>
        <v>0.33333333333280701</v>
      </c>
      <c r="G5554" s="318">
        <f t="shared" si="1891"/>
        <v>0.25</v>
      </c>
      <c r="H5554" s="318">
        <f t="shared" si="1891"/>
        <v>0.22222222222134502</v>
      </c>
      <c r="I5554" s="318">
        <f t="shared" si="1891"/>
        <v>0.37500000000088818</v>
      </c>
      <c r="J5554" s="318">
        <f t="shared" si="1891"/>
        <v>0.22222222222292398</v>
      </c>
      <c r="K5554" s="318">
        <f t="shared" si="1891"/>
        <v>0.25</v>
      </c>
      <c r="L5554" s="318">
        <f t="shared" si="1891"/>
        <v>0.22222222222134502</v>
      </c>
      <c r="M5554" s="318">
        <f t="shared" si="1891"/>
        <v>0.37499999999955591</v>
      </c>
      <c r="N5554" s="318">
        <f t="shared" si="1891"/>
        <v>0.22222222222362575</v>
      </c>
      <c r="O5554" s="318">
        <f t="shared" si="1891"/>
        <v>0.29411764705862686</v>
      </c>
      <c r="P5554" s="318">
        <f t="shared" si="1891"/>
        <v>0.25</v>
      </c>
      <c r="Q5554" s="318">
        <f t="shared" si="1891"/>
        <v>0.33333333333385967</v>
      </c>
      <c r="R5554" s="318">
        <f t="shared" si="1891"/>
        <v>0.24999999999911182</v>
      </c>
      <c r="S5554" s="318">
        <f t="shared" si="1891"/>
        <v>0.22222222222204677</v>
      </c>
      <c r="T5554" s="318">
        <f t="shared" si="1891"/>
        <v>0.37499999999955591</v>
      </c>
      <c r="U5554" s="318">
        <f t="shared" si="1891"/>
        <v>0.22222222222362575</v>
      </c>
      <c r="V5554" s="318">
        <f t="shared" si="1891"/>
        <v>0.24999999999911182</v>
      </c>
      <c r="W5554" s="318">
        <f t="shared" si="1891"/>
        <v>0.22222222222204677</v>
      </c>
      <c r="X5554" s="318">
        <f t="shared" si="1891"/>
        <v>0.37499999999955591</v>
      </c>
      <c r="Y5554" s="318">
        <f>Y5552/Y5551</f>
        <v>0.22222222222292398</v>
      </c>
      <c r="Z5554" s="318">
        <f t="shared" si="1891"/>
        <v>0.25</v>
      </c>
      <c r="AA5554" s="318">
        <f t="shared" si="1891"/>
        <v>0.33333333333280701</v>
      </c>
      <c r="AB5554" s="806">
        <f t="shared" si="1891"/>
        <v>0.25</v>
      </c>
      <c r="AC5554" s="433">
        <f>MAX(E5554:AB5554)</f>
        <v>0.37500000000088818</v>
      </c>
      <c r="AD5554" s="93"/>
      <c r="AE5554" s="94"/>
      <c r="AF5554" s="457"/>
      <c r="AJ5554" s="781"/>
      <c r="AK5554" s="781"/>
      <c r="AL5554" s="781"/>
      <c r="AM5554" s="781"/>
    </row>
    <row r="5555" spans="1:40" s="181" customFormat="1" hidden="1" x14ac:dyDescent="0.25">
      <c r="A5555" s="2023"/>
      <c r="B5555" s="2026"/>
      <c r="C5555" s="456" t="s">
        <v>18</v>
      </c>
      <c r="D5555" s="113">
        <v>248.48</v>
      </c>
      <c r="E5555" s="2342">
        <v>248.488</v>
      </c>
      <c r="F5555" s="203">
        <v>248.49700000000001</v>
      </c>
      <c r="G5555" s="203">
        <v>248.505</v>
      </c>
      <c r="H5555" s="203">
        <v>248.51400000000001</v>
      </c>
      <c r="I5555" s="203">
        <v>248.52199999999999</v>
      </c>
      <c r="J5555" s="203">
        <v>248.53100000000001</v>
      </c>
      <c r="K5555" s="203">
        <v>248.53899999999999</v>
      </c>
      <c r="L5555" s="203">
        <v>248.548</v>
      </c>
      <c r="M5555" s="203">
        <v>248.55600000000001</v>
      </c>
      <c r="N5555" s="203">
        <v>248.565</v>
      </c>
      <c r="O5555" s="203">
        <v>248.58199999999999</v>
      </c>
      <c r="P5555" s="203">
        <v>248.59800000000001</v>
      </c>
      <c r="Q5555" s="203">
        <v>248.607</v>
      </c>
      <c r="R5555" s="203">
        <v>248.61500000000001</v>
      </c>
      <c r="S5555" s="203">
        <v>248.624</v>
      </c>
      <c r="T5555" s="203">
        <v>248.63200000000001</v>
      </c>
      <c r="U5555" s="203">
        <v>248.64099999999999</v>
      </c>
      <c r="V5555" s="203">
        <v>248.649</v>
      </c>
      <c r="W5555" s="203">
        <v>248.65799999999999</v>
      </c>
      <c r="X5555" s="203">
        <v>248.666</v>
      </c>
      <c r="Y5555" s="203">
        <v>248.67500000000001</v>
      </c>
      <c r="Z5555" s="203">
        <v>248.68299999999999</v>
      </c>
      <c r="AA5555" s="203">
        <v>248.69200000000001</v>
      </c>
      <c r="AB5555" s="329">
        <v>248.7</v>
      </c>
      <c r="AC5555" s="183"/>
      <c r="AD5555" s="2342"/>
      <c r="AE5555" s="203"/>
      <c r="AF5555" s="95"/>
      <c r="AJ5555" s="781"/>
      <c r="AK5555" s="781"/>
      <c r="AL5555" s="781"/>
      <c r="AM5555" s="781"/>
    </row>
    <row r="5556" spans="1:40" s="181" customFormat="1" hidden="1" x14ac:dyDescent="0.25">
      <c r="A5556" s="2024"/>
      <c r="B5556" s="2027"/>
      <c r="C5556" s="124" t="s">
        <v>19</v>
      </c>
      <c r="D5556" s="108">
        <v>82.82</v>
      </c>
      <c r="E5556" s="81">
        <v>82.822000000000003</v>
      </c>
      <c r="F5556" s="81">
        <v>82.825000000000003</v>
      </c>
      <c r="G5556" s="81">
        <v>82.826999999999998</v>
      </c>
      <c r="H5556" s="81">
        <v>82.828999999999994</v>
      </c>
      <c r="I5556" s="81">
        <v>82.831999999999994</v>
      </c>
      <c r="J5556" s="81">
        <v>82.834000000000003</v>
      </c>
      <c r="K5556" s="81">
        <v>82.835999999999999</v>
      </c>
      <c r="L5556" s="81">
        <v>82.837999999999994</v>
      </c>
      <c r="M5556" s="81">
        <v>82.840999999999994</v>
      </c>
      <c r="N5556" s="81">
        <v>82.843000000000004</v>
      </c>
      <c r="O5556" s="81">
        <v>82.847999999999999</v>
      </c>
      <c r="P5556" s="81">
        <v>82.852000000000004</v>
      </c>
      <c r="Q5556" s="81">
        <v>82.855000000000004</v>
      </c>
      <c r="R5556" s="81">
        <v>82.856999999999999</v>
      </c>
      <c r="S5556" s="81">
        <v>82.858999999999995</v>
      </c>
      <c r="T5556" s="81">
        <v>82.861999999999995</v>
      </c>
      <c r="U5556" s="81">
        <v>82.864000000000004</v>
      </c>
      <c r="V5556" s="81">
        <v>82.866</v>
      </c>
      <c r="W5556" s="81">
        <v>82.867999999999995</v>
      </c>
      <c r="X5556" s="81">
        <v>82.870999999999995</v>
      </c>
      <c r="Y5556" s="81">
        <v>82.873000000000005</v>
      </c>
      <c r="Z5556" s="81">
        <v>82.875</v>
      </c>
      <c r="AA5556" s="81">
        <v>82.878</v>
      </c>
      <c r="AB5556" s="348">
        <v>82.88</v>
      </c>
      <c r="AC5556" s="214"/>
      <c r="AD5556" s="81"/>
      <c r="AE5556" s="155"/>
      <c r="AF5556" s="74"/>
      <c r="AH5556" s="781"/>
      <c r="AI5556" s="782"/>
      <c r="AJ5556" s="783"/>
      <c r="AK5556" s="783"/>
      <c r="AL5556" s="332"/>
      <c r="AM5556" s="784"/>
      <c r="AN5556" s="784"/>
    </row>
    <row r="5557" spans="1:40" s="181" customFormat="1" ht="16.5" hidden="1" thickBot="1" x14ac:dyDescent="0.3">
      <c r="A5557" s="2025"/>
      <c r="B5557" s="2336" t="s">
        <v>42</v>
      </c>
      <c r="C5557" s="2332"/>
      <c r="D5557" s="114"/>
      <c r="E5557" s="178">
        <f>SQRT(E5551*E5551+E5552*E5552)/E5535/1.73</f>
        <v>0.89513541765009863</v>
      </c>
      <c r="F5557" s="179">
        <f t="shared" ref="F5557:AB5557" si="1892">SQRT(F5551*F5551+F5552*F5552)/F5535/1.73</f>
        <v>1.02884024124749</v>
      </c>
      <c r="G5557" s="179">
        <f t="shared" si="1892"/>
        <v>0.89178598671072895</v>
      </c>
      <c r="H5557" s="79">
        <f t="shared" si="1892"/>
        <v>0.99148213010416253</v>
      </c>
      <c r="I5557" s="79">
        <f t="shared" si="1892"/>
        <v>0.92226526397997799</v>
      </c>
      <c r="J5557" s="79">
        <f t="shared" si="1892"/>
        <v>0.99611522417040288</v>
      </c>
      <c r="K5557" s="79">
        <f t="shared" si="1892"/>
        <v>0.89095254186333572</v>
      </c>
      <c r="L5557" s="79">
        <f t="shared" si="1892"/>
        <v>1.0036189170075092</v>
      </c>
      <c r="M5557" s="79">
        <f t="shared" si="1892"/>
        <v>0.93714051017612243</v>
      </c>
      <c r="N5557" s="79">
        <f t="shared" si="1892"/>
        <v>1.0055125376029468</v>
      </c>
      <c r="O5557" s="79">
        <f t="shared" si="1892"/>
        <v>1.9362572141420875</v>
      </c>
      <c r="P5557" s="79">
        <f t="shared" si="1892"/>
        <v>1.8021157274048316</v>
      </c>
      <c r="Q5557" s="79">
        <f t="shared" si="1892"/>
        <v>1.0317438355284168</v>
      </c>
      <c r="R5557" s="79">
        <f t="shared" si="1892"/>
        <v>0.89851010348440785</v>
      </c>
      <c r="S5557" s="79">
        <f t="shared" si="1892"/>
        <v>1.00741331744685</v>
      </c>
      <c r="T5557" s="79">
        <f t="shared" si="1892"/>
        <v>0.94340601501970667</v>
      </c>
      <c r="U5557" s="79">
        <f t="shared" si="1892"/>
        <v>1.0209226914359422</v>
      </c>
      <c r="V5557" s="79">
        <f t="shared" si="1892"/>
        <v>0.90447743813753023</v>
      </c>
      <c r="W5557" s="79">
        <f t="shared" si="1892"/>
        <v>1.0131590207782959</v>
      </c>
      <c r="X5557" s="79">
        <f t="shared" si="1892"/>
        <v>0.93892214612702762</v>
      </c>
      <c r="Y5557" s="79">
        <f>SQRT(V5551*V5551+V5552*V5552)/V5535/1.73</f>
        <v>0.90447743813753023</v>
      </c>
      <c r="Z5557" s="179">
        <f t="shared" si="1892"/>
        <v>0.90619697699027479</v>
      </c>
      <c r="AA5557" s="179">
        <f t="shared" si="1892"/>
        <v>1.0435239744717644</v>
      </c>
      <c r="AB5557" s="395">
        <f t="shared" si="1892"/>
        <v>0.90878857940302105</v>
      </c>
      <c r="AC5557" s="109">
        <f>AVERAGE(E5557:AB5557)</f>
        <v>1.0342818020425193</v>
      </c>
      <c r="AD5557" s="96">
        <f>(AC5553-AC5557)/AC5553</f>
        <v>4.5278336576135975E-2</v>
      </c>
      <c r="AE5557" s="79"/>
      <c r="AF5557" s="80"/>
      <c r="AJ5557" s="878"/>
      <c r="AK5557" s="878"/>
      <c r="AL5557" s="781"/>
      <c r="AM5557" s="878"/>
    </row>
    <row r="5558" spans="1:40" s="181" customFormat="1" x14ac:dyDescent="0.25">
      <c r="A5558" s="3547" t="s">
        <v>23</v>
      </c>
      <c r="B5558" s="3550" t="s">
        <v>774</v>
      </c>
      <c r="C5558" s="125" t="s">
        <v>13</v>
      </c>
      <c r="D5558" s="122" t="s">
        <v>115</v>
      </c>
      <c r="E5558" s="325">
        <f t="shared" ref="E5558:AB5558" si="1893">(E5562-D5562)*$AE5558*$AF5558</f>
        <v>36.000000000058208</v>
      </c>
      <c r="F5558" s="321">
        <f t="shared" si="1893"/>
        <v>38.000000000010914</v>
      </c>
      <c r="G5558" s="321">
        <f t="shared" si="1893"/>
        <v>35.999999999944521</v>
      </c>
      <c r="H5558" s="321">
        <f t="shared" si="1893"/>
        <v>38.000000000010914</v>
      </c>
      <c r="I5558" s="321">
        <f t="shared" si="1893"/>
        <v>18.000000000029104</v>
      </c>
      <c r="J5558" s="321">
        <f t="shared" si="1893"/>
        <v>38.000000000010914</v>
      </c>
      <c r="K5558" s="321">
        <f t="shared" si="1893"/>
        <v>53.999999999973625</v>
      </c>
      <c r="L5558" s="321">
        <f t="shared" si="1893"/>
        <v>38.000000000010914</v>
      </c>
      <c r="M5558" s="321">
        <f t="shared" si="1893"/>
        <v>53.999999999973625</v>
      </c>
      <c r="N5558" s="321">
        <f t="shared" si="1893"/>
        <v>38.000000000010914</v>
      </c>
      <c r="O5558" s="321">
        <f t="shared" si="1893"/>
        <v>35.999999999944521</v>
      </c>
      <c r="P5558" s="321">
        <f t="shared" si="1893"/>
        <v>38.000000000010914</v>
      </c>
      <c r="Q5558" s="321">
        <f t="shared" si="1893"/>
        <v>54.000000000087311</v>
      </c>
      <c r="R5558" s="321">
        <f t="shared" si="1893"/>
        <v>38.000000000010914</v>
      </c>
      <c r="S5558" s="321">
        <f t="shared" si="1893"/>
        <v>55.999999999926331</v>
      </c>
      <c r="T5558" s="321">
        <f t="shared" si="1893"/>
        <v>36.000000000058208</v>
      </c>
      <c r="U5558" s="321">
        <f t="shared" si="1893"/>
        <v>55.999999999926331</v>
      </c>
      <c r="V5558" s="321">
        <f t="shared" si="1893"/>
        <v>36.000000000058208</v>
      </c>
      <c r="W5558" s="321">
        <f t="shared" si="1893"/>
        <v>55.999999999926331</v>
      </c>
      <c r="X5558" s="321">
        <f t="shared" si="1893"/>
        <v>56.000000000040018</v>
      </c>
      <c r="Y5558" s="321">
        <f>(Y5562-X5562)*$AE5558*$AF5558</f>
        <v>36.000000000058208</v>
      </c>
      <c r="Z5558" s="321">
        <f>(Z5562-Y5562)*$AE5558*$AF5558</f>
        <v>37.999999999897227</v>
      </c>
      <c r="AA5558" s="321">
        <f t="shared" si="1893"/>
        <v>18.000000000029104</v>
      </c>
      <c r="AB5558" s="531">
        <f t="shared" si="1893"/>
        <v>18.000000000029104</v>
      </c>
      <c r="AC5558" s="106">
        <f>SUM(E5558:AB5558)</f>
        <v>960.00000000003638</v>
      </c>
      <c r="AD5558" s="2778"/>
      <c r="AE5558" s="203">
        <v>100</v>
      </c>
      <c r="AF5558" s="95">
        <v>20</v>
      </c>
      <c r="AJ5558" s="879"/>
      <c r="AK5558" s="880"/>
      <c r="AL5558" s="879"/>
      <c r="AM5558" s="781"/>
    </row>
    <row r="5559" spans="1:40" s="181" customFormat="1" x14ac:dyDescent="0.25">
      <c r="A5559" s="3548"/>
      <c r="B5559" s="3551"/>
      <c r="C5559" s="123" t="s">
        <v>14</v>
      </c>
      <c r="D5559" s="108" t="s">
        <v>115</v>
      </c>
      <c r="E5559" s="307">
        <f t="shared" ref="E5559:AB5559" si="1894">(E5563-D5563)*$AE5558*$AF5558</f>
        <v>9.9999999999909051</v>
      </c>
      <c r="F5559" s="308">
        <f t="shared" si="1894"/>
        <v>9.9999999999909051</v>
      </c>
      <c r="G5559" s="308">
        <f t="shared" si="1894"/>
        <v>9.9999999999909051</v>
      </c>
      <c r="H5559" s="308">
        <f t="shared" si="1894"/>
        <v>9.9999999999909051</v>
      </c>
      <c r="I5559" s="308">
        <f t="shared" si="1894"/>
        <v>6.0000000000286491</v>
      </c>
      <c r="J5559" s="308">
        <f t="shared" si="1894"/>
        <v>9.9999999999909051</v>
      </c>
      <c r="K5559" s="308">
        <f t="shared" si="1894"/>
        <v>14.000000000010004</v>
      </c>
      <c r="L5559" s="308">
        <f t="shared" si="1894"/>
        <v>9.9999999999909051</v>
      </c>
      <c r="M5559" s="308">
        <f t="shared" si="1894"/>
        <v>16.000000000019554</v>
      </c>
      <c r="N5559" s="308">
        <f t="shared" si="1894"/>
        <v>9.9999999999909051</v>
      </c>
      <c r="O5559" s="308">
        <f t="shared" si="1894"/>
        <v>9.9999999999909051</v>
      </c>
      <c r="P5559" s="308">
        <f t="shared" si="1894"/>
        <v>9.9999999999909051</v>
      </c>
      <c r="Q5559" s="308">
        <f t="shared" si="1894"/>
        <v>14.000000000010004</v>
      </c>
      <c r="R5559" s="308">
        <f t="shared" si="1894"/>
        <v>9.9999999999909051</v>
      </c>
      <c r="S5559" s="308">
        <f t="shared" si="1894"/>
        <v>16.000000000019554</v>
      </c>
      <c r="T5559" s="308">
        <f t="shared" si="1894"/>
        <v>9.9999999999909051</v>
      </c>
      <c r="U5559" s="308">
        <f t="shared" si="1894"/>
        <v>14.000000000010004</v>
      </c>
      <c r="V5559" s="308">
        <f t="shared" si="1894"/>
        <v>9.9999999999909051</v>
      </c>
      <c r="W5559" s="308">
        <f t="shared" si="1894"/>
        <v>16.000000000019554</v>
      </c>
      <c r="X5559" s="308">
        <f t="shared" si="1894"/>
        <v>13.999999999953161</v>
      </c>
      <c r="Y5559" s="308">
        <f>(Y5563-X5563)*$AE5558*$AF5558</f>
        <v>10.000000000047748</v>
      </c>
      <c r="Z5559" s="308">
        <f>(Z5563-Y5563)*$AE5558*$AF5558</f>
        <v>9.9999999999909051</v>
      </c>
      <c r="AA5559" s="308">
        <f t="shared" si="1894"/>
        <v>5.9999999999718057</v>
      </c>
      <c r="AB5559" s="394">
        <f t="shared" si="1894"/>
        <v>4.0000000000190994</v>
      </c>
      <c r="AC5559" s="107">
        <f>SUM(E5559:AB5559)</f>
        <v>259.99999999999091</v>
      </c>
      <c r="AD5559" s="81"/>
      <c r="AE5559" s="155"/>
      <c r="AF5559" s="74"/>
      <c r="AJ5559" s="781"/>
      <c r="AK5559" s="781"/>
      <c r="AL5559" s="781"/>
      <c r="AM5559" s="781"/>
    </row>
    <row r="5560" spans="1:40" s="181" customFormat="1" x14ac:dyDescent="0.25">
      <c r="A5560" s="3548"/>
      <c r="B5560" s="3551"/>
      <c r="C5560" s="123" t="s">
        <v>15</v>
      </c>
      <c r="D5560" s="108" t="s">
        <v>54</v>
      </c>
      <c r="E5560" s="1697">
        <v>2</v>
      </c>
      <c r="F5560" s="1699">
        <v>2</v>
      </c>
      <c r="G5560" s="1699">
        <v>2</v>
      </c>
      <c r="H5560" s="1699">
        <v>2</v>
      </c>
      <c r="I5560" s="1699">
        <v>1</v>
      </c>
      <c r="J5560" s="1699">
        <v>2</v>
      </c>
      <c r="K5560" s="1699">
        <v>3</v>
      </c>
      <c r="L5560" s="1699">
        <v>2</v>
      </c>
      <c r="M5560" s="1699">
        <v>3</v>
      </c>
      <c r="N5560" s="1699">
        <v>2</v>
      </c>
      <c r="O5560" s="1699">
        <v>2</v>
      </c>
      <c r="P5560" s="1699">
        <v>2</v>
      </c>
      <c r="Q5560" s="1699">
        <v>3</v>
      </c>
      <c r="R5560" s="1699">
        <v>2</v>
      </c>
      <c r="S5560" s="1699">
        <v>3</v>
      </c>
      <c r="T5560" s="1699">
        <v>2</v>
      </c>
      <c r="U5560" s="1699">
        <v>3</v>
      </c>
      <c r="V5560" s="1699">
        <v>2</v>
      </c>
      <c r="W5560" s="1699">
        <v>3</v>
      </c>
      <c r="X5560" s="1699">
        <v>3</v>
      </c>
      <c r="Y5560" s="1699">
        <v>2</v>
      </c>
      <c r="Z5560" s="1699">
        <v>2</v>
      </c>
      <c r="AA5560" s="1699">
        <v>1</v>
      </c>
      <c r="AB5560" s="1700">
        <v>1</v>
      </c>
      <c r="AC5560" s="107">
        <f>AVERAGE(E5560:AB5560)</f>
        <v>2.1666666666666665</v>
      </c>
      <c r="AD5560" s="81"/>
      <c r="AE5560" s="155"/>
      <c r="AF5560" s="74"/>
      <c r="AJ5560" s="781"/>
      <c r="AK5560" s="781"/>
      <c r="AL5560" s="781"/>
      <c r="AM5560" s="781"/>
    </row>
    <row r="5561" spans="1:40" s="181" customFormat="1" ht="17.25" customHeight="1" thickBot="1" x14ac:dyDescent="0.3">
      <c r="A5561" s="3549"/>
      <c r="B5561" s="3552"/>
      <c r="C5561" s="126" t="s">
        <v>17</v>
      </c>
      <c r="D5561" s="114"/>
      <c r="E5561" s="317">
        <f t="shared" ref="E5561:AB5561" si="1895">E5559/E5558</f>
        <v>0.27777777777707602</v>
      </c>
      <c r="F5561" s="318">
        <f t="shared" si="1895"/>
        <v>0.26315789473652718</v>
      </c>
      <c r="G5561" s="318">
        <f t="shared" si="1895"/>
        <v>0.27777777777795321</v>
      </c>
      <c r="H5561" s="318">
        <f t="shared" si="1895"/>
        <v>0.26315789473652718</v>
      </c>
      <c r="I5561" s="318">
        <f t="shared" si="1895"/>
        <v>0.33333333333438597</v>
      </c>
      <c r="J5561" s="318">
        <f t="shared" si="1895"/>
        <v>0.26315789473652718</v>
      </c>
      <c r="K5561" s="318">
        <f t="shared" si="1895"/>
        <v>0.25925925925957116</v>
      </c>
      <c r="L5561" s="318">
        <f t="shared" si="1895"/>
        <v>0.26315789473652718</v>
      </c>
      <c r="M5561" s="318">
        <f t="shared" si="1895"/>
        <v>0.29629629629680315</v>
      </c>
      <c r="N5561" s="318">
        <f t="shared" si="1895"/>
        <v>0.26315789473652718</v>
      </c>
      <c r="O5561" s="318">
        <f t="shared" si="1895"/>
        <v>0.27777777777795321</v>
      </c>
      <c r="P5561" s="318">
        <f t="shared" si="1895"/>
        <v>0.26315789473652718</v>
      </c>
      <c r="Q5561" s="318">
        <f t="shared" si="1895"/>
        <v>0.25925925925902532</v>
      </c>
      <c r="R5561" s="318">
        <f t="shared" si="1895"/>
        <v>0.26315789473652718</v>
      </c>
      <c r="S5561" s="318">
        <f t="shared" si="1895"/>
        <v>0.28571428571501079</v>
      </c>
      <c r="T5561" s="318">
        <f t="shared" si="1895"/>
        <v>0.27777777777707602</v>
      </c>
      <c r="U5561" s="318">
        <f t="shared" si="1895"/>
        <v>0.25000000000050754</v>
      </c>
      <c r="V5561" s="318">
        <f t="shared" si="1895"/>
        <v>0.27777777777707602</v>
      </c>
      <c r="W5561" s="318">
        <f t="shared" si="1895"/>
        <v>0.28571428571501079</v>
      </c>
      <c r="X5561" s="318">
        <f t="shared" si="1895"/>
        <v>0.24999999999898495</v>
      </c>
      <c r="Y5561" s="318">
        <f>Y5559/Y5558</f>
        <v>0.27777777777865498</v>
      </c>
      <c r="Z5561" s="318">
        <f t="shared" si="1895"/>
        <v>0.26315789473731449</v>
      </c>
      <c r="AA5561" s="318">
        <f t="shared" si="1895"/>
        <v>0.333333333331228</v>
      </c>
      <c r="AB5561" s="806">
        <f t="shared" si="1895"/>
        <v>0.22222222222292398</v>
      </c>
      <c r="AC5561" s="454">
        <f>MAX(E5561:AB5561)</f>
        <v>0.33333333333438597</v>
      </c>
      <c r="AD5561" s="143"/>
      <c r="AE5561" s="127"/>
      <c r="AF5561" s="175"/>
      <c r="AJ5561" s="781"/>
      <c r="AK5561" s="781"/>
      <c r="AL5561" s="781"/>
      <c r="AM5561" s="781"/>
    </row>
    <row r="5562" spans="1:40" s="181" customFormat="1" hidden="1" x14ac:dyDescent="0.25">
      <c r="A5562" s="2023"/>
      <c r="B5562" s="2026"/>
      <c r="C5562" s="456" t="s">
        <v>18</v>
      </c>
      <c r="D5562" s="113">
        <v>405.08</v>
      </c>
      <c r="E5562" s="2342">
        <v>405.09800000000001</v>
      </c>
      <c r="F5562" s="203">
        <v>405.11700000000002</v>
      </c>
      <c r="G5562" s="203">
        <v>405.13499999999999</v>
      </c>
      <c r="H5562" s="203">
        <v>405.154</v>
      </c>
      <c r="I5562" s="203">
        <v>405.16300000000001</v>
      </c>
      <c r="J5562" s="203">
        <v>405.18200000000002</v>
      </c>
      <c r="K5562" s="203">
        <v>405.209</v>
      </c>
      <c r="L5562" s="203">
        <v>405.22800000000001</v>
      </c>
      <c r="M5562" s="203">
        <v>405.255</v>
      </c>
      <c r="N5562" s="203">
        <v>405.274</v>
      </c>
      <c r="O5562" s="203">
        <v>405.29199999999997</v>
      </c>
      <c r="P5562" s="203">
        <v>405.31099999999998</v>
      </c>
      <c r="Q5562" s="203">
        <v>405.33800000000002</v>
      </c>
      <c r="R5562" s="203">
        <v>405.35700000000003</v>
      </c>
      <c r="S5562" s="203">
        <v>405.38499999999999</v>
      </c>
      <c r="T5562" s="203">
        <v>405.40300000000002</v>
      </c>
      <c r="U5562" s="203">
        <v>405.43099999999998</v>
      </c>
      <c r="V5562" s="203">
        <v>405.44900000000001</v>
      </c>
      <c r="W5562" s="203">
        <v>405.47699999999998</v>
      </c>
      <c r="X5562" s="203">
        <v>405.505</v>
      </c>
      <c r="Y5562" s="203">
        <v>405.52300000000002</v>
      </c>
      <c r="Z5562" s="203">
        <v>405.54199999999997</v>
      </c>
      <c r="AA5562" s="203">
        <v>405.55099999999999</v>
      </c>
      <c r="AB5562" s="329">
        <v>405.56</v>
      </c>
      <c r="AC5562" s="183"/>
      <c r="AD5562" s="2342"/>
      <c r="AE5562" s="203"/>
      <c r="AF5562" s="95"/>
      <c r="AJ5562" s="781"/>
      <c r="AK5562" s="781"/>
      <c r="AL5562" s="781"/>
      <c r="AM5562" s="781"/>
    </row>
    <row r="5563" spans="1:40" s="181" customFormat="1" hidden="1" x14ac:dyDescent="0.25">
      <c r="A5563" s="2024"/>
      <c r="B5563" s="2027"/>
      <c r="C5563" s="124" t="s">
        <v>19</v>
      </c>
      <c r="D5563" s="108">
        <v>188.96</v>
      </c>
      <c r="E5563" s="81">
        <v>188.965</v>
      </c>
      <c r="F5563" s="81">
        <v>188.97</v>
      </c>
      <c r="G5563" s="81">
        <v>188.97499999999999</v>
      </c>
      <c r="H5563" s="81">
        <v>188.98</v>
      </c>
      <c r="I5563" s="81">
        <v>188.983</v>
      </c>
      <c r="J5563" s="81">
        <v>188.988</v>
      </c>
      <c r="K5563" s="81">
        <v>188.995</v>
      </c>
      <c r="L5563" s="81">
        <v>189</v>
      </c>
      <c r="M5563" s="81">
        <v>189.00800000000001</v>
      </c>
      <c r="N5563" s="81">
        <v>189.01300000000001</v>
      </c>
      <c r="O5563" s="81">
        <v>189.018</v>
      </c>
      <c r="P5563" s="81">
        <v>189.023</v>
      </c>
      <c r="Q5563" s="81">
        <v>189.03</v>
      </c>
      <c r="R5563" s="81">
        <v>189.035</v>
      </c>
      <c r="S5563" s="81">
        <v>189.04300000000001</v>
      </c>
      <c r="T5563" s="81">
        <v>189.048</v>
      </c>
      <c r="U5563" s="81">
        <v>189.05500000000001</v>
      </c>
      <c r="V5563" s="81">
        <v>189.06</v>
      </c>
      <c r="W5563" s="81">
        <v>189.06800000000001</v>
      </c>
      <c r="X5563" s="81">
        <v>189.07499999999999</v>
      </c>
      <c r="Y5563" s="81">
        <v>189.08</v>
      </c>
      <c r="Z5563" s="81">
        <v>189.08500000000001</v>
      </c>
      <c r="AA5563" s="81">
        <v>189.08799999999999</v>
      </c>
      <c r="AB5563" s="348">
        <v>189.09</v>
      </c>
      <c r="AC5563" s="214"/>
      <c r="AD5563" s="81"/>
      <c r="AE5563" s="155"/>
      <c r="AF5563" s="74"/>
      <c r="AH5563" s="781"/>
      <c r="AI5563" s="782"/>
      <c r="AJ5563" s="783"/>
      <c r="AK5563" s="783"/>
      <c r="AL5563" s="332"/>
      <c r="AM5563" s="784"/>
      <c r="AN5563" s="784"/>
    </row>
    <row r="5564" spans="1:40" s="181" customFormat="1" ht="16.5" hidden="1" thickBot="1" x14ac:dyDescent="0.3">
      <c r="A5564" s="2025"/>
      <c r="B5564" s="2336" t="s">
        <v>42</v>
      </c>
      <c r="C5564" s="2332"/>
      <c r="D5564" s="114"/>
      <c r="E5564" s="178">
        <f>SQRT(E5558*E5558+E5559*E5559)/E5536/1.73</f>
        <v>2.0355474105349658</v>
      </c>
      <c r="F5564" s="179">
        <f t="shared" ref="F5564:AB5564" si="1896">SQRT(F5558*F5558+F5559*F5559)/F5536/1.73</f>
        <v>2.1326910043032505</v>
      </c>
      <c r="G5564" s="179">
        <f t="shared" si="1896"/>
        <v>2.0259998147948095</v>
      </c>
      <c r="H5564" s="79">
        <f t="shared" si="1896"/>
        <v>2.120743155539647</v>
      </c>
      <c r="I5564" s="79">
        <f t="shared" si="1896"/>
        <v>1.0278760048456832</v>
      </c>
      <c r="J5564" s="79">
        <f t="shared" si="1896"/>
        <v>2.1346954131418814</v>
      </c>
      <c r="K5564" s="79">
        <f t="shared" si="1896"/>
        <v>3.0221030669914781</v>
      </c>
      <c r="L5564" s="79">
        <f t="shared" si="1896"/>
        <v>2.1488324688580529</v>
      </c>
      <c r="M5564" s="79">
        <f t="shared" si="1896"/>
        <v>3.1034517520840197</v>
      </c>
      <c r="N5564" s="79">
        <f t="shared" si="1896"/>
        <v>2.1508673480899261</v>
      </c>
      <c r="O5564" s="79">
        <f t="shared" si="1896"/>
        <v>2.0490662263484509</v>
      </c>
      <c r="P5564" s="79">
        <f t="shared" si="1896"/>
        <v>2.1569951752924617</v>
      </c>
      <c r="Q5564" s="79">
        <f t="shared" si="1896"/>
        <v>3.0449329296376471</v>
      </c>
      <c r="R5564" s="79">
        <f t="shared" si="1896"/>
        <v>2.1508673480899261</v>
      </c>
      <c r="S5564" s="79">
        <f t="shared" si="1896"/>
        <v>3.1940463038783542</v>
      </c>
      <c r="T5564" s="79">
        <f t="shared" si="1896"/>
        <v>2.0706767042929997</v>
      </c>
      <c r="U5564" s="79">
        <f t="shared" si="1896"/>
        <v>3.2052039090124658</v>
      </c>
      <c r="V5564" s="79">
        <f t="shared" si="1896"/>
        <v>2.0588329862512857</v>
      </c>
      <c r="W5564" s="79">
        <f t="shared" si="1896"/>
        <v>3.2092705474621401</v>
      </c>
      <c r="X5564" s="79">
        <f t="shared" si="1896"/>
        <v>3.186835978307121</v>
      </c>
      <c r="Y5564" s="79">
        <f>SQRT(V5558*V5558+V5559*V5559)/V5536/1.73</f>
        <v>2.0588329862512857</v>
      </c>
      <c r="Z5564" s="179">
        <f t="shared" si="1896"/>
        <v>2.1652201330568226</v>
      </c>
      <c r="AA5564" s="179">
        <f t="shared" si="1896"/>
        <v>1.0475106945265564</v>
      </c>
      <c r="AB5564" s="395">
        <f t="shared" si="1896"/>
        <v>1.0189706404037582</v>
      </c>
      <c r="AC5564" s="109">
        <f>AVERAGE(E5564:AB5564)</f>
        <v>2.2716695834164575</v>
      </c>
      <c r="AD5564" s="96">
        <f>(AC5560-AC5564)/AC5560</f>
        <v>-4.8462884653749698E-2</v>
      </c>
      <c r="AE5564" s="79"/>
      <c r="AF5564" s="80"/>
      <c r="AJ5564" s="878"/>
      <c r="AK5564" s="878"/>
      <c r="AL5564" s="781"/>
      <c r="AM5564" s="878"/>
    </row>
    <row r="5565" spans="1:40" s="181" customFormat="1" x14ac:dyDescent="0.25">
      <c r="A5565" s="3726" t="s">
        <v>1007</v>
      </c>
      <c r="B5565" s="3550" t="s">
        <v>964</v>
      </c>
      <c r="C5565" s="125" t="s">
        <v>13</v>
      </c>
      <c r="D5565" s="122" t="s">
        <v>354</v>
      </c>
      <c r="E5565" s="325">
        <f t="shared" ref="E5565:AB5565" si="1897">(E5569-D5569)*$AE5565*$AF5565</f>
        <v>0</v>
      </c>
      <c r="F5565" s="321">
        <f t="shared" si="1897"/>
        <v>0</v>
      </c>
      <c r="G5565" s="321">
        <f t="shared" si="1897"/>
        <v>0</v>
      </c>
      <c r="H5565" s="321">
        <f t="shared" si="1897"/>
        <v>0</v>
      </c>
      <c r="I5565" s="321">
        <f t="shared" si="1897"/>
        <v>0</v>
      </c>
      <c r="J5565" s="321">
        <f t="shared" si="1897"/>
        <v>0</v>
      </c>
      <c r="K5565" s="321">
        <f t="shared" si="1897"/>
        <v>0</v>
      </c>
      <c r="L5565" s="321">
        <f t="shared" si="1897"/>
        <v>0</v>
      </c>
      <c r="M5565" s="321">
        <f t="shared" si="1897"/>
        <v>0</v>
      </c>
      <c r="N5565" s="321">
        <f t="shared" si="1897"/>
        <v>0</v>
      </c>
      <c r="O5565" s="321">
        <f t="shared" si="1897"/>
        <v>0</v>
      </c>
      <c r="P5565" s="321">
        <f t="shared" si="1897"/>
        <v>0</v>
      </c>
      <c r="Q5565" s="321">
        <f t="shared" si="1897"/>
        <v>0</v>
      </c>
      <c r="R5565" s="321">
        <f t="shared" si="1897"/>
        <v>0</v>
      </c>
      <c r="S5565" s="321">
        <f t="shared" si="1897"/>
        <v>0</v>
      </c>
      <c r="T5565" s="321">
        <f t="shared" si="1897"/>
        <v>0</v>
      </c>
      <c r="U5565" s="321">
        <f t="shared" si="1897"/>
        <v>0</v>
      </c>
      <c r="V5565" s="321">
        <f t="shared" si="1897"/>
        <v>0</v>
      </c>
      <c r="W5565" s="321">
        <f t="shared" si="1897"/>
        <v>0</v>
      </c>
      <c r="X5565" s="321">
        <f t="shared" si="1897"/>
        <v>0</v>
      </c>
      <c r="Y5565" s="321">
        <f>(Y5569-X5569)*$AE5565*$AF5565</f>
        <v>0</v>
      </c>
      <c r="Z5565" s="321">
        <f>(Z5569-Y5569)*$AE5565*$AF5565</f>
        <v>0</v>
      </c>
      <c r="AA5565" s="321">
        <f t="shared" si="1897"/>
        <v>0</v>
      </c>
      <c r="AB5565" s="531">
        <f t="shared" si="1897"/>
        <v>0</v>
      </c>
      <c r="AC5565" s="134">
        <f>SUM(E5565:AB5565)</f>
        <v>0</v>
      </c>
      <c r="AD5565" s="2161"/>
      <c r="AE5565" s="91">
        <v>0</v>
      </c>
      <c r="AF5565" s="92">
        <v>0</v>
      </c>
      <c r="AJ5565" s="879"/>
      <c r="AK5565" s="880"/>
      <c r="AL5565" s="879"/>
      <c r="AM5565" s="781"/>
    </row>
    <row r="5566" spans="1:40" s="181" customFormat="1" x14ac:dyDescent="0.25">
      <c r="A5566" s="3713"/>
      <c r="B5566" s="3551"/>
      <c r="C5566" s="123" t="s">
        <v>14</v>
      </c>
      <c r="D5566" s="108"/>
      <c r="E5566" s="307">
        <f t="shared" ref="E5566:AB5566" si="1898">(E5570-D5570)*$AE5565*$AF5565</f>
        <v>0</v>
      </c>
      <c r="F5566" s="308">
        <f t="shared" si="1898"/>
        <v>0</v>
      </c>
      <c r="G5566" s="308">
        <f t="shared" si="1898"/>
        <v>0</v>
      </c>
      <c r="H5566" s="308">
        <f t="shared" si="1898"/>
        <v>0</v>
      </c>
      <c r="I5566" s="308">
        <f t="shared" si="1898"/>
        <v>0</v>
      </c>
      <c r="J5566" s="308">
        <f t="shared" si="1898"/>
        <v>0</v>
      </c>
      <c r="K5566" s="308">
        <f t="shared" si="1898"/>
        <v>0</v>
      </c>
      <c r="L5566" s="308">
        <f t="shared" si="1898"/>
        <v>0</v>
      </c>
      <c r="M5566" s="308">
        <f t="shared" si="1898"/>
        <v>0</v>
      </c>
      <c r="N5566" s="308">
        <f t="shared" si="1898"/>
        <v>0</v>
      </c>
      <c r="O5566" s="308">
        <f t="shared" si="1898"/>
        <v>0</v>
      </c>
      <c r="P5566" s="308">
        <f t="shared" si="1898"/>
        <v>0</v>
      </c>
      <c r="Q5566" s="308">
        <f t="shared" si="1898"/>
        <v>0</v>
      </c>
      <c r="R5566" s="308">
        <f t="shared" si="1898"/>
        <v>0</v>
      </c>
      <c r="S5566" s="308">
        <f t="shared" si="1898"/>
        <v>0</v>
      </c>
      <c r="T5566" s="308">
        <f t="shared" si="1898"/>
        <v>0</v>
      </c>
      <c r="U5566" s="308">
        <f t="shared" si="1898"/>
        <v>0</v>
      </c>
      <c r="V5566" s="308">
        <f t="shared" si="1898"/>
        <v>0</v>
      </c>
      <c r="W5566" s="308">
        <f t="shared" si="1898"/>
        <v>0</v>
      </c>
      <c r="X5566" s="308">
        <f t="shared" si="1898"/>
        <v>0</v>
      </c>
      <c r="Y5566" s="308">
        <f>(Y5570-X5570)*$AE5565*$AF5565</f>
        <v>0</v>
      </c>
      <c r="Z5566" s="308">
        <f>(Z5570-Y5570)*$AE5565*$AF5565</f>
        <v>0</v>
      </c>
      <c r="AA5566" s="308">
        <f t="shared" si="1898"/>
        <v>0</v>
      </c>
      <c r="AB5566" s="394">
        <f t="shared" si="1898"/>
        <v>0</v>
      </c>
      <c r="AC5566" s="107">
        <f>SUM(E5566:AB5566)</f>
        <v>0</v>
      </c>
      <c r="AD5566" s="81"/>
      <c r="AE5566" s="155"/>
      <c r="AF5566" s="74"/>
      <c r="AJ5566" s="781"/>
      <c r="AK5566" s="781"/>
      <c r="AL5566" s="781"/>
      <c r="AM5566" s="781"/>
    </row>
    <row r="5567" spans="1:40" s="181" customFormat="1" x14ac:dyDescent="0.25">
      <c r="A5567" s="3713"/>
      <c r="B5567" s="3551"/>
      <c r="C5567" s="123" t="s">
        <v>15</v>
      </c>
      <c r="D5567" s="108"/>
      <c r="E5567" s="326">
        <v>0</v>
      </c>
      <c r="F5567" s="327">
        <v>0</v>
      </c>
      <c r="G5567" s="327">
        <v>0</v>
      </c>
      <c r="H5567" s="327">
        <v>0</v>
      </c>
      <c r="I5567" s="327">
        <v>0</v>
      </c>
      <c r="J5567" s="327">
        <v>0</v>
      </c>
      <c r="K5567" s="327">
        <v>0</v>
      </c>
      <c r="L5567" s="327">
        <v>0</v>
      </c>
      <c r="M5567" s="327">
        <v>0</v>
      </c>
      <c r="N5567" s="327">
        <v>0</v>
      </c>
      <c r="O5567" s="327">
        <v>0</v>
      </c>
      <c r="P5567" s="327">
        <v>0</v>
      </c>
      <c r="Q5567" s="327">
        <v>0</v>
      </c>
      <c r="R5567" s="327">
        <v>0</v>
      </c>
      <c r="S5567" s="327">
        <v>0</v>
      </c>
      <c r="T5567" s="327">
        <v>0</v>
      </c>
      <c r="U5567" s="327">
        <v>0</v>
      </c>
      <c r="V5567" s="327">
        <v>0</v>
      </c>
      <c r="W5567" s="327">
        <v>0</v>
      </c>
      <c r="X5567" s="327">
        <v>0</v>
      </c>
      <c r="Y5567" s="327">
        <v>0</v>
      </c>
      <c r="Z5567" s="327">
        <v>0</v>
      </c>
      <c r="AA5567" s="327">
        <v>0</v>
      </c>
      <c r="AB5567" s="1447">
        <v>0</v>
      </c>
      <c r="AC5567" s="107">
        <f>AVERAGE(E5567:AB5567)</f>
        <v>0</v>
      </c>
      <c r="AD5567" s="81"/>
      <c r="AE5567" s="155"/>
      <c r="AF5567" s="74"/>
      <c r="AJ5567" s="781"/>
      <c r="AK5567" s="781"/>
      <c r="AL5567" s="781"/>
      <c r="AM5567" s="781"/>
    </row>
    <row r="5568" spans="1:40" s="181" customFormat="1" ht="16.5" thickBot="1" x14ac:dyDescent="0.3">
      <c r="A5568" s="3719"/>
      <c r="B5568" s="3552"/>
      <c r="C5568" s="126" t="s">
        <v>17</v>
      </c>
      <c r="D5568" s="114"/>
      <c r="E5568" s="317" t="e">
        <f t="shared" ref="E5568:AB5568" si="1899">E5566/E5565</f>
        <v>#DIV/0!</v>
      </c>
      <c r="F5568" s="318" t="e">
        <f t="shared" si="1899"/>
        <v>#DIV/0!</v>
      </c>
      <c r="G5568" s="318" t="e">
        <f t="shared" si="1899"/>
        <v>#DIV/0!</v>
      </c>
      <c r="H5568" s="318" t="e">
        <f t="shared" si="1899"/>
        <v>#DIV/0!</v>
      </c>
      <c r="I5568" s="318" t="e">
        <f t="shared" si="1899"/>
        <v>#DIV/0!</v>
      </c>
      <c r="J5568" s="318" t="e">
        <f t="shared" si="1899"/>
        <v>#DIV/0!</v>
      </c>
      <c r="K5568" s="318" t="e">
        <f t="shared" si="1899"/>
        <v>#DIV/0!</v>
      </c>
      <c r="L5568" s="318" t="e">
        <f t="shared" si="1899"/>
        <v>#DIV/0!</v>
      </c>
      <c r="M5568" s="318" t="e">
        <f t="shared" si="1899"/>
        <v>#DIV/0!</v>
      </c>
      <c r="N5568" s="318" t="e">
        <f t="shared" si="1899"/>
        <v>#DIV/0!</v>
      </c>
      <c r="O5568" s="318" t="e">
        <f t="shared" si="1899"/>
        <v>#DIV/0!</v>
      </c>
      <c r="P5568" s="318" t="e">
        <f t="shared" si="1899"/>
        <v>#DIV/0!</v>
      </c>
      <c r="Q5568" s="318" t="e">
        <f t="shared" si="1899"/>
        <v>#DIV/0!</v>
      </c>
      <c r="R5568" s="318" t="e">
        <f t="shared" si="1899"/>
        <v>#DIV/0!</v>
      </c>
      <c r="S5568" s="318" t="e">
        <f t="shared" si="1899"/>
        <v>#DIV/0!</v>
      </c>
      <c r="T5568" s="318" t="e">
        <f t="shared" si="1899"/>
        <v>#DIV/0!</v>
      </c>
      <c r="U5568" s="318" t="e">
        <f t="shared" si="1899"/>
        <v>#DIV/0!</v>
      </c>
      <c r="V5568" s="318" t="e">
        <f t="shared" si="1899"/>
        <v>#DIV/0!</v>
      </c>
      <c r="W5568" s="318" t="e">
        <f t="shared" si="1899"/>
        <v>#DIV/0!</v>
      </c>
      <c r="X5568" s="318" t="e">
        <f t="shared" si="1899"/>
        <v>#DIV/0!</v>
      </c>
      <c r="Y5568" s="318" t="e">
        <f>Y5566/Y5565</f>
        <v>#DIV/0!</v>
      </c>
      <c r="Z5568" s="318" t="e">
        <f t="shared" si="1899"/>
        <v>#DIV/0!</v>
      </c>
      <c r="AA5568" s="318" t="e">
        <f t="shared" si="1899"/>
        <v>#DIV/0!</v>
      </c>
      <c r="AB5568" s="806" t="e">
        <f t="shared" si="1899"/>
        <v>#DIV/0!</v>
      </c>
      <c r="AC5568" s="433" t="e">
        <f>MAX(E5568:AB5568)</f>
        <v>#DIV/0!</v>
      </c>
      <c r="AD5568" s="93"/>
      <c r="AE5568" s="94"/>
      <c r="AF5568" s="457"/>
      <c r="AJ5568" s="781"/>
      <c r="AK5568" s="781"/>
      <c r="AL5568" s="781"/>
      <c r="AM5568" s="781"/>
    </row>
    <row r="5569" spans="1:40" s="181" customFormat="1" hidden="1" x14ac:dyDescent="0.25">
      <c r="A5569" s="2023"/>
      <c r="B5569" s="2026"/>
      <c r="C5569" s="456" t="s">
        <v>18</v>
      </c>
      <c r="D5569" s="113"/>
      <c r="E5569" s="2342"/>
      <c r="F5569" s="203"/>
      <c r="G5569" s="203"/>
      <c r="H5569" s="203"/>
      <c r="I5569" s="203"/>
      <c r="J5569" s="203"/>
      <c r="K5569" s="203"/>
      <c r="L5569" s="203"/>
      <c r="M5569" s="203"/>
      <c r="N5569" s="203"/>
      <c r="O5569" s="203"/>
      <c r="P5569" s="203"/>
      <c r="Q5569" s="203"/>
      <c r="R5569" s="203"/>
      <c r="S5569" s="203"/>
      <c r="T5569" s="203"/>
      <c r="U5569" s="203"/>
      <c r="V5569" s="203"/>
      <c r="W5569" s="203"/>
      <c r="X5569" s="203"/>
      <c r="Y5569" s="203"/>
      <c r="Z5569" s="203"/>
      <c r="AA5569" s="203"/>
      <c r="AB5569" s="329"/>
      <c r="AC5569" s="183"/>
      <c r="AD5569" s="2342"/>
      <c r="AE5569" s="203"/>
      <c r="AF5569" s="95"/>
      <c r="AJ5569" s="781"/>
      <c r="AK5569" s="781"/>
      <c r="AL5569" s="781"/>
      <c r="AM5569" s="781"/>
    </row>
    <row r="5570" spans="1:40" s="181" customFormat="1" hidden="1" x14ac:dyDescent="0.25">
      <c r="A5570" s="2024"/>
      <c r="B5570" s="2027"/>
      <c r="C5570" s="124" t="s">
        <v>19</v>
      </c>
      <c r="D5570" s="108"/>
      <c r="E5570" s="81"/>
      <c r="F5570" s="81"/>
      <c r="G5570" s="81"/>
      <c r="H5570" s="81"/>
      <c r="I5570" s="81"/>
      <c r="J5570" s="81"/>
      <c r="K5570" s="81"/>
      <c r="L5570" s="81"/>
      <c r="M5570" s="81"/>
      <c r="N5570" s="81"/>
      <c r="O5570" s="81"/>
      <c r="P5570" s="81"/>
      <c r="Q5570" s="81"/>
      <c r="R5570" s="81"/>
      <c r="S5570" s="81"/>
      <c r="T5570" s="81"/>
      <c r="U5570" s="81"/>
      <c r="V5570" s="81"/>
      <c r="W5570" s="81"/>
      <c r="X5570" s="81"/>
      <c r="Y5570" s="81"/>
      <c r="Z5570" s="81"/>
      <c r="AA5570" s="81"/>
      <c r="AB5570" s="348"/>
      <c r="AC5570" s="214"/>
      <c r="AD5570" s="81"/>
      <c r="AE5570" s="155"/>
      <c r="AF5570" s="74"/>
      <c r="AH5570" s="781"/>
      <c r="AI5570" s="782"/>
      <c r="AJ5570" s="783"/>
      <c r="AK5570" s="783"/>
      <c r="AL5570" s="332"/>
      <c r="AM5570" s="784"/>
      <c r="AN5570" s="784"/>
    </row>
    <row r="5571" spans="1:40" s="181" customFormat="1" ht="16.5" hidden="1" thickBot="1" x14ac:dyDescent="0.3">
      <c r="A5571" s="2025"/>
      <c r="B5571" s="2336" t="s">
        <v>42</v>
      </c>
      <c r="C5571" s="2332"/>
      <c r="D5571" s="114"/>
      <c r="E5571" s="178">
        <f>SQRT(E5565*E5565+E5566*E5566)/E5536/1.73</f>
        <v>0</v>
      </c>
      <c r="F5571" s="179">
        <f t="shared" ref="F5571:AB5571" si="1900">SQRT(F5565*F5565+F5566*F5566)/F5536/1.73</f>
        <v>0</v>
      </c>
      <c r="G5571" s="179">
        <f t="shared" si="1900"/>
        <v>0</v>
      </c>
      <c r="H5571" s="79">
        <f t="shared" si="1900"/>
        <v>0</v>
      </c>
      <c r="I5571" s="79">
        <f t="shared" si="1900"/>
        <v>0</v>
      </c>
      <c r="J5571" s="79">
        <f t="shared" si="1900"/>
        <v>0</v>
      </c>
      <c r="K5571" s="79">
        <f t="shared" si="1900"/>
        <v>0</v>
      </c>
      <c r="L5571" s="79">
        <f t="shared" si="1900"/>
        <v>0</v>
      </c>
      <c r="M5571" s="79">
        <f t="shared" si="1900"/>
        <v>0</v>
      </c>
      <c r="N5571" s="79">
        <f t="shared" si="1900"/>
        <v>0</v>
      </c>
      <c r="O5571" s="79">
        <f t="shared" si="1900"/>
        <v>0</v>
      </c>
      <c r="P5571" s="79">
        <f t="shared" si="1900"/>
        <v>0</v>
      </c>
      <c r="Q5571" s="79">
        <f t="shared" si="1900"/>
        <v>0</v>
      </c>
      <c r="R5571" s="79">
        <f t="shared" si="1900"/>
        <v>0</v>
      </c>
      <c r="S5571" s="79">
        <f t="shared" si="1900"/>
        <v>0</v>
      </c>
      <c r="T5571" s="79">
        <f t="shared" si="1900"/>
        <v>0</v>
      </c>
      <c r="U5571" s="79">
        <f t="shared" si="1900"/>
        <v>0</v>
      </c>
      <c r="V5571" s="79">
        <f t="shared" si="1900"/>
        <v>0</v>
      </c>
      <c r="W5571" s="79">
        <f t="shared" si="1900"/>
        <v>0</v>
      </c>
      <c r="X5571" s="79">
        <f t="shared" si="1900"/>
        <v>0</v>
      </c>
      <c r="Y5571" s="79">
        <f>SQRT(V5565*V5565+V5566*V5566)/V5536/1.73</f>
        <v>0</v>
      </c>
      <c r="Z5571" s="179">
        <f t="shared" si="1900"/>
        <v>0</v>
      </c>
      <c r="AA5571" s="179">
        <f t="shared" si="1900"/>
        <v>0</v>
      </c>
      <c r="AB5571" s="395">
        <f t="shared" si="1900"/>
        <v>0</v>
      </c>
      <c r="AC5571" s="109">
        <f>AVERAGE(E5571:AB5571)</f>
        <v>0</v>
      </c>
      <c r="AD5571" s="96" t="e">
        <f>(AC5567-AC5571)/AC5567</f>
        <v>#DIV/0!</v>
      </c>
      <c r="AE5571" s="79"/>
      <c r="AF5571" s="80"/>
      <c r="AJ5571" s="878"/>
      <c r="AK5571" s="878"/>
      <c r="AL5571" s="781"/>
      <c r="AM5571" s="878"/>
    </row>
    <row r="5572" spans="1:40" s="181" customFormat="1" ht="15.75" customHeight="1" x14ac:dyDescent="0.25">
      <c r="A5572" s="3564" t="s">
        <v>28</v>
      </c>
      <c r="B5572" s="3565" t="s">
        <v>883</v>
      </c>
      <c r="C5572" s="121" t="s">
        <v>13</v>
      </c>
      <c r="D5572" s="113" t="s">
        <v>115</v>
      </c>
      <c r="E5572" s="306">
        <f t="shared" ref="E5572:AB5572" si="1901">(E5576-D5576)*$AE5572*$AF5572</f>
        <v>19.99999999998181</v>
      </c>
      <c r="F5572" s="71">
        <f t="shared" si="1901"/>
        <v>20.000000000209184</v>
      </c>
      <c r="G5572" s="71">
        <f t="shared" si="1901"/>
        <v>96.000000000003638</v>
      </c>
      <c r="H5572" s="71">
        <f t="shared" si="1901"/>
        <v>95.999999999776264</v>
      </c>
      <c r="I5572" s="71">
        <f t="shared" si="1901"/>
        <v>32.000000000152795</v>
      </c>
      <c r="J5572" s="71">
        <f t="shared" si="1901"/>
        <v>86.000000000012733</v>
      </c>
      <c r="K5572" s="71">
        <f t="shared" si="1901"/>
        <v>33.999999999878128</v>
      </c>
      <c r="L5572" s="71">
        <f t="shared" si="1901"/>
        <v>57.999999999992724</v>
      </c>
      <c r="M5572" s="71">
        <f t="shared" si="1901"/>
        <v>76.000000000021828</v>
      </c>
      <c r="N5572" s="71">
        <f t="shared" si="1901"/>
        <v>32.000000000152795</v>
      </c>
      <c r="O5572" s="71">
        <f t="shared" si="1901"/>
        <v>109.99999999989996</v>
      </c>
      <c r="P5572" s="71">
        <f t="shared" si="1901"/>
        <v>99.999999999909051</v>
      </c>
      <c r="Q5572" s="71">
        <f t="shared" si="1901"/>
        <v>70.000000000163709</v>
      </c>
      <c r="R5572" s="71">
        <f t="shared" si="1901"/>
        <v>19.99999999998181</v>
      </c>
      <c r="S5572" s="71">
        <f t="shared" si="1901"/>
        <v>117.99999999993815</v>
      </c>
      <c r="T5572" s="71">
        <f t="shared" si="1901"/>
        <v>86.000000000012733</v>
      </c>
      <c r="U5572" s="71">
        <f t="shared" si="1901"/>
        <v>87.999999999965439</v>
      </c>
      <c r="V5572" s="71">
        <f t="shared" si="1901"/>
        <v>38.000000000010914</v>
      </c>
      <c r="W5572" s="71">
        <f t="shared" si="1901"/>
        <v>97.999999999956344</v>
      </c>
      <c r="X5572" s="71">
        <f t="shared" si="1901"/>
        <v>52.000000000134605</v>
      </c>
      <c r="Y5572" s="71">
        <f>(Y5576-X5576)*$AE5572*$AF5572</f>
        <v>69.999999999936335</v>
      </c>
      <c r="Z5572" s="71">
        <f>(Z5576-Y5576)*$AE5572*$AF5572</f>
        <v>39.99999999996362</v>
      </c>
      <c r="AA5572" s="71">
        <f t="shared" si="1901"/>
        <v>66.000000000030923</v>
      </c>
      <c r="AB5572" s="393">
        <f t="shared" si="1901"/>
        <v>54.000000000087311</v>
      </c>
      <c r="AC5572" s="106">
        <f>SUM(E5572:AB5572)</f>
        <v>1560.0000000001728</v>
      </c>
      <c r="AD5572" s="2342"/>
      <c r="AE5572" s="203">
        <v>100</v>
      </c>
      <c r="AF5572" s="95">
        <v>20</v>
      </c>
      <c r="AJ5572" s="879"/>
      <c r="AK5572" s="880"/>
      <c r="AL5572" s="879"/>
      <c r="AM5572" s="781"/>
    </row>
    <row r="5573" spans="1:40" s="181" customFormat="1" x14ac:dyDescent="0.25">
      <c r="A5573" s="3548"/>
      <c r="B5573" s="3551"/>
      <c r="C5573" s="123" t="s">
        <v>14</v>
      </c>
      <c r="D5573" s="108" t="s">
        <v>115</v>
      </c>
      <c r="E5573" s="307">
        <f t="shared" ref="E5573:AB5573" si="1902">(E5577-D5577)*$AE5572*$AF5572</f>
        <v>30.000000000086402</v>
      </c>
      <c r="F5573" s="308">
        <f t="shared" si="1902"/>
        <v>21.999999999934516</v>
      </c>
      <c r="G5573" s="308">
        <f t="shared" si="1902"/>
        <v>15.999999999962711</v>
      </c>
      <c r="H5573" s="308">
        <f t="shared" si="1902"/>
        <v>8.0000000000381988</v>
      </c>
      <c r="I5573" s="308">
        <f t="shared" si="1902"/>
        <v>22.000000000048203</v>
      </c>
      <c r="J5573" s="308">
        <f t="shared" si="1902"/>
        <v>14.000000000010004</v>
      </c>
      <c r="K5573" s="308">
        <f t="shared" si="1902"/>
        <v>29.999999999972715</v>
      </c>
      <c r="L5573" s="308">
        <f t="shared" si="1902"/>
        <v>45.999999999935426</v>
      </c>
      <c r="M5573" s="308">
        <f t="shared" si="1902"/>
        <v>38.000000000010914</v>
      </c>
      <c r="N5573" s="308">
        <f t="shared" si="1902"/>
        <v>43.99999999998272</v>
      </c>
      <c r="O5573" s="308">
        <f t="shared" si="1902"/>
        <v>30.000000000086402</v>
      </c>
      <c r="P5573" s="308">
        <f t="shared" si="1902"/>
        <v>29.999999999972715</v>
      </c>
      <c r="Q5573" s="308">
        <f t="shared" si="1902"/>
        <v>29.999999999972715</v>
      </c>
      <c r="R5573" s="308">
        <f t="shared" si="1902"/>
        <v>38.000000000010914</v>
      </c>
      <c r="S5573" s="308">
        <f t="shared" si="1902"/>
        <v>22.000000000048203</v>
      </c>
      <c r="T5573" s="308">
        <f t="shared" si="1902"/>
        <v>38.000000000010914</v>
      </c>
      <c r="U5573" s="308">
        <f t="shared" si="1902"/>
        <v>29.999999999972715</v>
      </c>
      <c r="V5573" s="308">
        <f t="shared" si="1902"/>
        <v>43.99999999998272</v>
      </c>
      <c r="W5573" s="308">
        <f t="shared" si="1902"/>
        <v>24.000000000000909</v>
      </c>
      <c r="X5573" s="308">
        <f t="shared" si="1902"/>
        <v>22.000000000048203</v>
      </c>
      <c r="Y5573" s="308">
        <f>(Y5577-X5577)*$AE5572*$AF5572</f>
        <v>29.999999999972715</v>
      </c>
      <c r="Z5573" s="308">
        <f>(Z5577-Y5577)*$AE5572*$AF5572</f>
        <v>21.999999999934516</v>
      </c>
      <c r="AA5573" s="308">
        <f t="shared" si="1902"/>
        <v>16.000000000076398</v>
      </c>
      <c r="AB5573" s="394">
        <f t="shared" si="1902"/>
        <v>14.000000000010004</v>
      </c>
      <c r="AC5573" s="107">
        <f>SUM(E5573:AB5573)</f>
        <v>660.00000000008185</v>
      </c>
      <c r="AD5573" s="81"/>
      <c r="AE5573" s="155"/>
      <c r="AF5573" s="74"/>
      <c r="AJ5573" s="781"/>
      <c r="AK5573" s="781"/>
      <c r="AL5573" s="781"/>
      <c r="AM5573" s="781"/>
    </row>
    <row r="5574" spans="1:40" s="181" customFormat="1" x14ac:dyDescent="0.25">
      <c r="A5574" s="3548"/>
      <c r="B5574" s="3551"/>
      <c r="C5574" s="123" t="s">
        <v>15</v>
      </c>
      <c r="D5574" s="108" t="s">
        <v>54</v>
      </c>
      <c r="E5574" s="1697">
        <v>3</v>
      </c>
      <c r="F5574" s="1699">
        <v>3</v>
      </c>
      <c r="G5574" s="1699">
        <v>3</v>
      </c>
      <c r="H5574" s="1699">
        <v>3</v>
      </c>
      <c r="I5574" s="1699">
        <v>3</v>
      </c>
      <c r="J5574" s="1699">
        <v>3</v>
      </c>
      <c r="K5574" s="1699">
        <v>4</v>
      </c>
      <c r="L5574" s="1699">
        <v>6</v>
      </c>
      <c r="M5574" s="1699">
        <v>5</v>
      </c>
      <c r="N5574" s="1699">
        <v>5</v>
      </c>
      <c r="O5574" s="1699">
        <v>5</v>
      </c>
      <c r="P5574" s="1699">
        <v>5</v>
      </c>
      <c r="Q5574" s="1699">
        <v>4</v>
      </c>
      <c r="R5574" s="1699">
        <v>4</v>
      </c>
      <c r="S5574" s="1699">
        <v>5</v>
      </c>
      <c r="T5574" s="1699">
        <v>6</v>
      </c>
      <c r="U5574" s="1699">
        <v>5</v>
      </c>
      <c r="V5574" s="1699">
        <v>5</v>
      </c>
      <c r="W5574" s="1699">
        <v>4</v>
      </c>
      <c r="X5574" s="1699">
        <v>4</v>
      </c>
      <c r="Y5574" s="1699">
        <v>4</v>
      </c>
      <c r="Z5574" s="1699">
        <v>3</v>
      </c>
      <c r="AA5574" s="1699">
        <v>3</v>
      </c>
      <c r="AB5574" s="1700">
        <v>3</v>
      </c>
      <c r="AC5574" s="107">
        <f>AVERAGE(E5574:AB5574)</f>
        <v>4.083333333333333</v>
      </c>
      <c r="AD5574" s="81"/>
      <c r="AE5574" s="155"/>
      <c r="AF5574" s="74"/>
      <c r="AJ5574" s="781"/>
      <c r="AK5574" s="781"/>
      <c r="AL5574" s="781"/>
      <c r="AM5574" s="781"/>
    </row>
    <row r="5575" spans="1:40" s="181" customFormat="1" ht="16.5" thickBot="1" x14ac:dyDescent="0.3">
      <c r="A5575" s="3549"/>
      <c r="B5575" s="3552"/>
      <c r="C5575" s="126" t="s">
        <v>17</v>
      </c>
      <c r="D5575" s="114"/>
      <c r="E5575" s="317">
        <f t="shared" ref="E5575:AB5575" si="1903">E5573/E5572</f>
        <v>1.5000000000056843</v>
      </c>
      <c r="F5575" s="318">
        <f t="shared" si="1903"/>
        <v>1.0999999999852208</v>
      </c>
      <c r="G5575" s="318">
        <f t="shared" si="1903"/>
        <v>0.16666666666627192</v>
      </c>
      <c r="H5575" s="318">
        <f t="shared" si="1903"/>
        <v>8.3333333333925452E-2</v>
      </c>
      <c r="I5575" s="318">
        <f t="shared" si="1903"/>
        <v>0.68749999999822364</v>
      </c>
      <c r="J5575" s="318">
        <f t="shared" si="1903"/>
        <v>0.16279069767451082</v>
      </c>
      <c r="K5575" s="318">
        <f t="shared" si="1903"/>
        <v>0.8823529411788309</v>
      </c>
      <c r="L5575" s="318">
        <f t="shared" si="1903"/>
        <v>0.79310344827484824</v>
      </c>
      <c r="M5575" s="318">
        <f t="shared" si="1903"/>
        <v>0.5</v>
      </c>
      <c r="N5575" s="318">
        <f t="shared" si="1903"/>
        <v>1.3749999999928946</v>
      </c>
      <c r="O5575" s="318">
        <f t="shared" si="1903"/>
        <v>0.27272727272830627</v>
      </c>
      <c r="P5575" s="318">
        <f t="shared" si="1903"/>
        <v>0.3</v>
      </c>
      <c r="Q5575" s="318">
        <f t="shared" si="1903"/>
        <v>0.42857142857003649</v>
      </c>
      <c r="R5575" s="318">
        <f t="shared" si="1903"/>
        <v>1.9000000000022736</v>
      </c>
      <c r="S5575" s="318">
        <f t="shared" si="1903"/>
        <v>0.1864406779666079</v>
      </c>
      <c r="T5575" s="318">
        <f t="shared" si="1903"/>
        <v>0.44186046511634053</v>
      </c>
      <c r="U5575" s="318">
        <f t="shared" si="1903"/>
        <v>0.34090909090891475</v>
      </c>
      <c r="V5575" s="318">
        <f t="shared" si="1903"/>
        <v>1.1578947368413179</v>
      </c>
      <c r="W5575" s="318">
        <f t="shared" si="1903"/>
        <v>0.24489795918379184</v>
      </c>
      <c r="X5575" s="318">
        <f t="shared" si="1903"/>
        <v>0.42307692307675487</v>
      </c>
      <c r="Y5575" s="318">
        <f>Y5573/Y5572</f>
        <v>0.42857142857142855</v>
      </c>
      <c r="Z5575" s="318">
        <f t="shared" si="1903"/>
        <v>0.54999999999886318</v>
      </c>
      <c r="AA5575" s="318">
        <f t="shared" si="1903"/>
        <v>0.24242424242528637</v>
      </c>
      <c r="AB5575" s="806">
        <f t="shared" si="1903"/>
        <v>0.25925925925902532</v>
      </c>
      <c r="AC5575" s="454">
        <f>MAX(E5575:AB5575)</f>
        <v>1.9000000000022736</v>
      </c>
      <c r="AD5575" s="143"/>
      <c r="AE5575" s="127"/>
      <c r="AF5575" s="175"/>
      <c r="AJ5575" s="781"/>
      <c r="AK5575" s="781"/>
      <c r="AL5575" s="781"/>
      <c r="AM5575" s="781"/>
    </row>
    <row r="5576" spans="1:40" s="181" customFormat="1" hidden="1" x14ac:dyDescent="0.25">
      <c r="A5576" s="2023"/>
      <c r="B5576" s="2026"/>
      <c r="C5576" s="456" t="s">
        <v>18</v>
      </c>
      <c r="D5576" s="113">
        <v>779.17</v>
      </c>
      <c r="E5576" s="2342">
        <v>779.18</v>
      </c>
      <c r="F5576" s="203">
        <v>779.19</v>
      </c>
      <c r="G5576" s="203">
        <v>779.23800000000006</v>
      </c>
      <c r="H5576" s="203">
        <v>779.28599999999994</v>
      </c>
      <c r="I5576" s="203">
        <v>779.30200000000002</v>
      </c>
      <c r="J5576" s="203">
        <v>779.34500000000003</v>
      </c>
      <c r="K5576" s="203">
        <v>779.36199999999997</v>
      </c>
      <c r="L5576" s="203">
        <v>779.39099999999996</v>
      </c>
      <c r="M5576" s="203">
        <v>779.42899999999997</v>
      </c>
      <c r="N5576" s="203">
        <v>779.44500000000005</v>
      </c>
      <c r="O5576" s="203">
        <v>779.5</v>
      </c>
      <c r="P5576" s="203">
        <v>779.55</v>
      </c>
      <c r="Q5576" s="203">
        <v>779.58500000000004</v>
      </c>
      <c r="R5576" s="203">
        <v>779.59500000000003</v>
      </c>
      <c r="S5576" s="203">
        <v>779.654</v>
      </c>
      <c r="T5576" s="203">
        <v>779.697</v>
      </c>
      <c r="U5576" s="203">
        <v>779.74099999999999</v>
      </c>
      <c r="V5576" s="203">
        <v>779.76</v>
      </c>
      <c r="W5576" s="203">
        <v>779.80899999999997</v>
      </c>
      <c r="X5576" s="203">
        <v>779.83500000000004</v>
      </c>
      <c r="Y5576" s="203">
        <v>779.87</v>
      </c>
      <c r="Z5576" s="203">
        <v>779.89</v>
      </c>
      <c r="AA5576" s="203">
        <v>779.923</v>
      </c>
      <c r="AB5576" s="329">
        <v>779.95</v>
      </c>
      <c r="AC5576" s="183"/>
      <c r="AD5576" s="2342"/>
      <c r="AE5576" s="203"/>
      <c r="AF5576" s="95"/>
      <c r="AJ5576" s="781"/>
      <c r="AK5576" s="781"/>
      <c r="AL5576" s="781"/>
      <c r="AM5576" s="781"/>
    </row>
    <row r="5577" spans="1:40" s="181" customFormat="1" hidden="1" x14ac:dyDescent="0.25">
      <c r="A5577" s="2024"/>
      <c r="B5577" s="2027"/>
      <c r="C5577" s="124" t="s">
        <v>19</v>
      </c>
      <c r="D5577" s="108">
        <v>461.08</v>
      </c>
      <c r="E5577" s="81">
        <v>461.09500000000003</v>
      </c>
      <c r="F5577" s="81">
        <v>461.10599999999999</v>
      </c>
      <c r="G5577" s="81">
        <v>461.11399999999998</v>
      </c>
      <c r="H5577" s="81">
        <v>461.11799999999999</v>
      </c>
      <c r="I5577" s="81">
        <v>461.12900000000002</v>
      </c>
      <c r="J5577" s="81">
        <v>461.13600000000002</v>
      </c>
      <c r="K5577" s="81">
        <v>461.15100000000001</v>
      </c>
      <c r="L5577" s="81">
        <v>461.17399999999998</v>
      </c>
      <c r="M5577" s="81">
        <v>461.19299999999998</v>
      </c>
      <c r="N5577" s="81">
        <v>461.21499999999997</v>
      </c>
      <c r="O5577" s="81">
        <v>461.23</v>
      </c>
      <c r="P5577" s="81">
        <v>461.245</v>
      </c>
      <c r="Q5577" s="81">
        <v>461.26</v>
      </c>
      <c r="R5577" s="81">
        <v>461.279</v>
      </c>
      <c r="S5577" s="81">
        <v>461.29</v>
      </c>
      <c r="T5577" s="81">
        <v>461.30900000000003</v>
      </c>
      <c r="U5577" s="81">
        <v>461.32400000000001</v>
      </c>
      <c r="V5577" s="81">
        <v>461.346</v>
      </c>
      <c r="W5577" s="81">
        <v>461.358</v>
      </c>
      <c r="X5577" s="81">
        <v>461.36900000000003</v>
      </c>
      <c r="Y5577" s="81">
        <v>461.38400000000001</v>
      </c>
      <c r="Z5577" s="81">
        <v>461.39499999999998</v>
      </c>
      <c r="AA5577" s="81">
        <v>461.40300000000002</v>
      </c>
      <c r="AB5577" s="348">
        <v>461.41</v>
      </c>
      <c r="AC5577" s="214"/>
      <c r="AD5577" s="81"/>
      <c r="AE5577" s="155"/>
      <c r="AF5577" s="74"/>
      <c r="AH5577" s="781"/>
      <c r="AI5577" s="782"/>
      <c r="AJ5577" s="783"/>
      <c r="AK5577" s="783"/>
      <c r="AL5577" s="332"/>
      <c r="AM5577" s="784"/>
      <c r="AN5577" s="784"/>
    </row>
    <row r="5578" spans="1:40" s="181" customFormat="1" ht="16.5" hidden="1" thickBot="1" x14ac:dyDescent="0.3">
      <c r="A5578" s="1708"/>
      <c r="B5578" s="2335" t="s">
        <v>42</v>
      </c>
      <c r="C5578" s="2333"/>
      <c r="D5578" s="128"/>
      <c r="E5578" s="532">
        <f>SQRT(E5572*E5572+E5573*E5573)/E5536/1.73</f>
        <v>1.9643107306718874</v>
      </c>
      <c r="F5578" s="533">
        <f t="shared" ref="F5578:AB5578" si="1904">SQRT(F5572*F5572+F5573*F5573)/F5536/1.73</f>
        <v>1.6137283234133499</v>
      </c>
      <c r="G5578" s="533">
        <f t="shared" si="1904"/>
        <v>5.2773699142583146</v>
      </c>
      <c r="H5578" s="461">
        <f t="shared" si="1904"/>
        <v>5.199222628633958</v>
      </c>
      <c r="I5578" s="461">
        <f t="shared" si="1904"/>
        <v>2.1037307169931587</v>
      </c>
      <c r="J5578" s="461">
        <f t="shared" si="1904"/>
        <v>4.7335870552382779</v>
      </c>
      <c r="K5578" s="461">
        <f t="shared" si="1904"/>
        <v>2.4564109948431447</v>
      </c>
      <c r="L5578" s="461">
        <f t="shared" si="1904"/>
        <v>4.0482673775841294</v>
      </c>
      <c r="M5578" s="461">
        <f t="shared" si="1904"/>
        <v>4.682168161531016</v>
      </c>
      <c r="N5578" s="461">
        <f t="shared" si="1904"/>
        <v>2.9780763944548996</v>
      </c>
      <c r="O5578" s="461">
        <f t="shared" si="1904"/>
        <v>6.2529500888352674</v>
      </c>
      <c r="P5578" s="461">
        <f t="shared" si="1904"/>
        <v>5.7311104023741999</v>
      </c>
      <c r="Q5578" s="461">
        <f t="shared" si="1904"/>
        <v>4.1569225552942193</v>
      </c>
      <c r="R5578" s="461">
        <f t="shared" si="1904"/>
        <v>2.3505551052706779</v>
      </c>
      <c r="S5578" s="461">
        <f t="shared" si="1904"/>
        <v>6.5828678365344961</v>
      </c>
      <c r="T5578" s="461">
        <f t="shared" si="1904"/>
        <v>5.2106958134528192</v>
      </c>
      <c r="U5578" s="461">
        <f t="shared" si="1904"/>
        <v>5.1625057272250539</v>
      </c>
      <c r="V5578" s="461">
        <f t="shared" si="1904"/>
        <v>3.2035887420989209</v>
      </c>
      <c r="W5578" s="461">
        <f t="shared" si="1904"/>
        <v>5.5597120321028743</v>
      </c>
      <c r="X5578" s="461">
        <f t="shared" si="1904"/>
        <v>3.1172122306018935</v>
      </c>
      <c r="Y5578" s="461">
        <f>SQRT(V5572*V5572+V5573*V5573)/V5536/1.73</f>
        <v>3.2035887420989209</v>
      </c>
      <c r="Z5578" s="533">
        <f t="shared" si="1904"/>
        <v>2.5155170540613896</v>
      </c>
      <c r="AA5578" s="533">
        <f t="shared" si="1904"/>
        <v>3.749314440126021</v>
      </c>
      <c r="AB5578" s="534">
        <f t="shared" si="1904"/>
        <v>3.0827762643272161</v>
      </c>
      <c r="AC5578" s="535">
        <f>AVERAGE(E5578:AB5578)</f>
        <v>3.9556745555010875</v>
      </c>
      <c r="AD5578" s="96">
        <f>(AC5574-AC5578)/AC5574</f>
        <v>3.126337416299891E-2</v>
      </c>
      <c r="AE5578" s="79"/>
      <c r="AF5578" s="80"/>
      <c r="AJ5578" s="878"/>
      <c r="AK5578" s="878"/>
      <c r="AL5578" s="781"/>
      <c r="AM5578" s="878"/>
    </row>
    <row r="5579" spans="1:40" s="181" customFormat="1" ht="16.5" thickBot="1" x14ac:dyDescent="0.3">
      <c r="A5579" s="147" t="s">
        <v>61</v>
      </c>
      <c r="B5579" s="463" t="s">
        <v>775</v>
      </c>
      <c r="C5579" s="129" t="s">
        <v>13</v>
      </c>
      <c r="D5579" s="113" t="s">
        <v>54</v>
      </c>
      <c r="E5579" s="3187">
        <v>6</v>
      </c>
      <c r="F5579" s="203">
        <v>6</v>
      </c>
      <c r="G5579" s="203">
        <v>6</v>
      </c>
      <c r="H5579" s="203">
        <v>6</v>
      </c>
      <c r="I5579" s="203">
        <v>6</v>
      </c>
      <c r="J5579" s="203">
        <v>6</v>
      </c>
      <c r="K5579" s="203">
        <v>4</v>
      </c>
      <c r="L5579" s="203">
        <v>6</v>
      </c>
      <c r="M5579" s="203">
        <v>4</v>
      </c>
      <c r="N5579" s="203">
        <v>4</v>
      </c>
      <c r="O5579" s="203">
        <v>6</v>
      </c>
      <c r="P5579" s="203">
        <v>4</v>
      </c>
      <c r="Q5579" s="203">
        <v>6</v>
      </c>
      <c r="R5579" s="203">
        <v>6</v>
      </c>
      <c r="S5579" s="203">
        <v>6</v>
      </c>
      <c r="T5579" s="203">
        <v>4</v>
      </c>
      <c r="U5579" s="203">
        <v>6</v>
      </c>
      <c r="V5579" s="203">
        <v>6</v>
      </c>
      <c r="W5579" s="203">
        <v>6</v>
      </c>
      <c r="X5579" s="203">
        <v>6</v>
      </c>
      <c r="Y5579" s="203">
        <v>6</v>
      </c>
      <c r="Z5579" s="203">
        <v>6</v>
      </c>
      <c r="AA5579" s="203">
        <v>6</v>
      </c>
      <c r="AB5579" s="95">
        <v>6</v>
      </c>
      <c r="AC5579" s="3186">
        <f>SUM(E5579:AB5579)</f>
        <v>134</v>
      </c>
      <c r="AD5579" s="1992"/>
      <c r="AE5579" s="1423">
        <v>1</v>
      </c>
      <c r="AF5579" s="1424">
        <v>20</v>
      </c>
      <c r="AJ5579" s="879"/>
      <c r="AK5579" s="880"/>
      <c r="AL5579" s="879"/>
      <c r="AM5579" s="781"/>
    </row>
    <row r="5580" spans="1:40" s="181" customFormat="1" ht="16.5" hidden="1" thickBot="1" x14ac:dyDescent="0.3">
      <c r="A5580" s="73"/>
      <c r="B5580" s="946"/>
      <c r="C5580" s="988" t="s">
        <v>18</v>
      </c>
      <c r="D5580" s="108"/>
      <c r="E5580" s="3185"/>
      <c r="F5580" s="155"/>
      <c r="G5580" s="155"/>
      <c r="H5580" s="155"/>
      <c r="I5580" s="155"/>
      <c r="J5580" s="155"/>
      <c r="K5580" s="155"/>
      <c r="L5580" s="155"/>
      <c r="M5580" s="155"/>
      <c r="N5580" s="155"/>
      <c r="O5580" s="155"/>
      <c r="P5580" s="155"/>
      <c r="Q5580" s="155"/>
      <c r="R5580" s="155"/>
      <c r="S5580" s="155"/>
      <c r="T5580" s="155"/>
      <c r="U5580" s="155"/>
      <c r="V5580" s="155"/>
      <c r="W5580" s="155"/>
      <c r="X5580" s="155"/>
      <c r="Y5580" s="155"/>
      <c r="Z5580" s="155"/>
      <c r="AA5580" s="155"/>
      <c r="AB5580" s="74"/>
      <c r="AC5580" s="214"/>
      <c r="AD5580" s="1993"/>
      <c r="AE5580" s="1425"/>
      <c r="AF5580" s="1426"/>
      <c r="AJ5580" s="878"/>
      <c r="AK5580" s="878"/>
      <c r="AL5580" s="781"/>
      <c r="AM5580" s="878"/>
    </row>
    <row r="5581" spans="1:40" s="181" customFormat="1" ht="16.5" thickBot="1" x14ac:dyDescent="0.3">
      <c r="A5581" s="73"/>
      <c r="B5581" s="946" t="s">
        <v>776</v>
      </c>
      <c r="C5581" s="130" t="s">
        <v>13</v>
      </c>
      <c r="D5581" s="108" t="s">
        <v>115</v>
      </c>
      <c r="E5581" s="3185">
        <f t="shared" ref="E5581:AB5581" si="1905">(E5582-D5582)*$AE5581*$AF5581</f>
        <v>0</v>
      </c>
      <c r="F5581" s="155">
        <f t="shared" si="1905"/>
        <v>0</v>
      </c>
      <c r="G5581" s="155">
        <f t="shared" si="1905"/>
        <v>0</v>
      </c>
      <c r="H5581" s="155">
        <f t="shared" si="1905"/>
        <v>0</v>
      </c>
      <c r="I5581" s="155">
        <f t="shared" si="1905"/>
        <v>0</v>
      </c>
      <c r="J5581" s="155">
        <f t="shared" si="1905"/>
        <v>0</v>
      </c>
      <c r="K5581" s="155">
        <f t="shared" si="1905"/>
        <v>0</v>
      </c>
      <c r="L5581" s="155">
        <f t="shared" si="1905"/>
        <v>0</v>
      </c>
      <c r="M5581" s="155">
        <f t="shared" si="1905"/>
        <v>0</v>
      </c>
      <c r="N5581" s="155">
        <f t="shared" si="1905"/>
        <v>0</v>
      </c>
      <c r="O5581" s="155">
        <f t="shared" si="1905"/>
        <v>0</v>
      </c>
      <c r="P5581" s="155">
        <f t="shared" si="1905"/>
        <v>0</v>
      </c>
      <c r="Q5581" s="155">
        <f t="shared" si="1905"/>
        <v>0</v>
      </c>
      <c r="R5581" s="155">
        <f t="shared" si="1905"/>
        <v>0</v>
      </c>
      <c r="S5581" s="155">
        <f t="shared" si="1905"/>
        <v>0</v>
      </c>
      <c r="T5581" s="155">
        <f t="shared" si="1905"/>
        <v>0</v>
      </c>
      <c r="U5581" s="155">
        <f t="shared" si="1905"/>
        <v>0</v>
      </c>
      <c r="V5581" s="155">
        <f t="shared" si="1905"/>
        <v>0</v>
      </c>
      <c r="W5581" s="155">
        <f t="shared" si="1905"/>
        <v>0</v>
      </c>
      <c r="X5581" s="155">
        <f t="shared" si="1905"/>
        <v>0</v>
      </c>
      <c r="Y5581" s="155">
        <f>(Y5582-X5582)*$AE5581*$AF5581</f>
        <v>0</v>
      </c>
      <c r="Z5581" s="155">
        <f>(Z5582-Y5582)*$AE5581*$AF5581</f>
        <v>0</v>
      </c>
      <c r="AA5581" s="155">
        <f t="shared" si="1905"/>
        <v>0</v>
      </c>
      <c r="AB5581" s="74">
        <f t="shared" si="1905"/>
        <v>0</v>
      </c>
      <c r="AC5581" s="214">
        <f>SUM(E5581:AB5581)</f>
        <v>0</v>
      </c>
      <c r="AD5581" s="1994"/>
      <c r="AE5581" s="1504">
        <v>1</v>
      </c>
      <c r="AF5581" s="1505">
        <v>20</v>
      </c>
      <c r="AJ5581" s="879"/>
      <c r="AK5581" s="880"/>
      <c r="AL5581" s="879"/>
      <c r="AM5581" s="781"/>
    </row>
    <row r="5582" spans="1:40" s="181" customFormat="1" ht="15.75" hidden="1" customHeight="1" thickBot="1" x14ac:dyDescent="0.3">
      <c r="A5582" s="148"/>
      <c r="B5582" s="468"/>
      <c r="C5582" s="1001" t="s">
        <v>18</v>
      </c>
      <c r="D5582" s="114"/>
      <c r="E5582" s="3188"/>
      <c r="F5582" s="127"/>
      <c r="G5582" s="127"/>
      <c r="H5582" s="127"/>
      <c r="I5582" s="127"/>
      <c r="J5582" s="127"/>
      <c r="K5582" s="127"/>
      <c r="L5582" s="127"/>
      <c r="M5582" s="127"/>
      <c r="N5582" s="127"/>
      <c r="O5582" s="127"/>
      <c r="P5582" s="127"/>
      <c r="Q5582" s="127"/>
      <c r="R5582" s="127"/>
      <c r="S5582" s="127"/>
      <c r="T5582" s="127"/>
      <c r="U5582" s="127"/>
      <c r="V5582" s="127"/>
      <c r="W5582" s="127"/>
      <c r="X5582" s="127"/>
      <c r="Y5582" s="127"/>
      <c r="Z5582" s="127"/>
      <c r="AA5582" s="127"/>
      <c r="AB5582" s="175"/>
      <c r="AC5582" s="184"/>
      <c r="AD5582" s="1506"/>
      <c r="AE5582" s="1507"/>
      <c r="AF5582" s="1508"/>
      <c r="AJ5582" s="781"/>
      <c r="AK5582" s="781"/>
      <c r="AL5582" s="781"/>
      <c r="AM5582" s="781"/>
    </row>
    <row r="5583" spans="1:40" s="181" customFormat="1" ht="15.75" customHeight="1" x14ac:dyDescent="0.25">
      <c r="A5583" s="3553" t="s">
        <v>32</v>
      </c>
      <c r="B5583" s="3554"/>
      <c r="C5583" s="121" t="s">
        <v>13</v>
      </c>
      <c r="D5583" s="113"/>
      <c r="E5583" s="138">
        <f t="shared" ref="E5583:AC5584" si="1906">SUM(E5537,E5544,E5551,E5558,E5565,E5572)</f>
        <v>168.00000000006321</v>
      </c>
      <c r="F5583" s="136">
        <f t="shared" si="1906"/>
        <v>172.00000000030968</v>
      </c>
      <c r="G5583" s="136">
        <f t="shared" si="1906"/>
        <v>223.9999999999327</v>
      </c>
      <c r="H5583" s="91">
        <f t="shared" si="1906"/>
        <v>229.99999999979082</v>
      </c>
      <c r="I5583" s="91">
        <f t="shared" si="1906"/>
        <v>182.00000000013006</v>
      </c>
      <c r="J5583" s="91">
        <f t="shared" si="1906"/>
        <v>218.00000000007458</v>
      </c>
      <c r="K5583" s="91">
        <f t="shared" si="1906"/>
        <v>239.99999999983856</v>
      </c>
      <c r="L5583" s="91">
        <f t="shared" si="1906"/>
        <v>268.0000000000291</v>
      </c>
      <c r="M5583" s="91">
        <f t="shared" si="1906"/>
        <v>298.00000000005866</v>
      </c>
      <c r="N5583" s="91">
        <f t="shared" si="1906"/>
        <v>282.00000000009595</v>
      </c>
      <c r="O5583" s="91">
        <f t="shared" si="1906"/>
        <v>293.99999999986903</v>
      </c>
      <c r="P5583" s="91">
        <f t="shared" si="1906"/>
        <v>304.00000000003047</v>
      </c>
      <c r="Q5583" s="91">
        <f t="shared" si="1906"/>
        <v>278.00000000019054</v>
      </c>
      <c r="R5583" s="91">
        <f t="shared" si="1906"/>
        <v>246.00000000003774</v>
      </c>
      <c r="S5583" s="91">
        <f t="shared" si="1906"/>
        <v>307.99999999982219</v>
      </c>
      <c r="T5583" s="91">
        <f t="shared" si="1906"/>
        <v>291.99999999968895</v>
      </c>
      <c r="U5583" s="91">
        <f t="shared" si="1906"/>
        <v>295.99999999987858</v>
      </c>
      <c r="V5583" s="91">
        <f t="shared" si="1906"/>
        <v>264.00000000006685</v>
      </c>
      <c r="W5583" s="91">
        <f t="shared" si="1906"/>
        <v>305.99999999986949</v>
      </c>
      <c r="X5583" s="91">
        <f t="shared" si="1906"/>
        <v>258.00000000020873</v>
      </c>
      <c r="Y5583" s="321">
        <f>SUM(Y5537,Y5544,Y5551,Y5558,Y5565,Y5572)</f>
        <v>240.00000000000909</v>
      </c>
      <c r="Z5583" s="136">
        <f t="shared" si="1906"/>
        <v>227.99999999983811</v>
      </c>
      <c r="AA5583" s="136">
        <f t="shared" si="1906"/>
        <v>178.00000000011096</v>
      </c>
      <c r="AB5583" s="474">
        <f t="shared" si="1906"/>
        <v>166.0000000001105</v>
      </c>
      <c r="AC5583" s="106">
        <f t="shared" si="1906"/>
        <v>5940.0000000000546</v>
      </c>
      <c r="AD5583" s="1413"/>
      <c r="AE5583" s="1413"/>
      <c r="AF5583" s="1413"/>
      <c r="AJ5583" s="781"/>
      <c r="AK5583" s="781"/>
      <c r="AL5583" s="781"/>
      <c r="AM5583" s="781"/>
    </row>
    <row r="5584" spans="1:40" s="181" customFormat="1" ht="15.75" customHeight="1" thickBot="1" x14ac:dyDescent="0.3">
      <c r="A5584" s="3555"/>
      <c r="B5584" s="3556"/>
      <c r="C5584" s="126" t="s">
        <v>14</v>
      </c>
      <c r="D5584" s="114"/>
      <c r="E5584" s="476">
        <f t="shared" si="1906"/>
        <v>52.000000000134605</v>
      </c>
      <c r="F5584" s="328">
        <f t="shared" si="1906"/>
        <v>45.999999999850161</v>
      </c>
      <c r="G5584" s="328">
        <f t="shared" si="1906"/>
        <v>36.000000000029786</v>
      </c>
      <c r="H5584" s="127">
        <f t="shared" si="1906"/>
        <v>27.999999999991587</v>
      </c>
      <c r="I5584" s="127">
        <f t="shared" si="1906"/>
        <v>42.000000000115278</v>
      </c>
      <c r="J5584" s="127">
        <f t="shared" si="1906"/>
        <v>33.999999999991815</v>
      </c>
      <c r="K5584" s="127">
        <f t="shared" si="1906"/>
        <v>57.999999999964302</v>
      </c>
      <c r="L5584" s="127">
        <f t="shared" si="1906"/>
        <v>71.99999999986062</v>
      </c>
      <c r="M5584" s="127">
        <f t="shared" si="1906"/>
        <v>74.0000000000407</v>
      </c>
      <c r="N5584" s="127">
        <f t="shared" si="1906"/>
        <v>74.000000000069122</v>
      </c>
      <c r="O5584" s="127">
        <f t="shared" si="1906"/>
        <v>60.000000000059117</v>
      </c>
      <c r="P5584" s="127">
        <f t="shared" si="1906"/>
        <v>57.999999999964302</v>
      </c>
      <c r="Q5584" s="127">
        <f t="shared" si="1906"/>
        <v>61.999999999926558</v>
      </c>
      <c r="R5584" s="127">
        <f t="shared" si="1906"/>
        <v>66.000000000002501</v>
      </c>
      <c r="S5584" s="127">
        <f t="shared" si="1906"/>
        <v>50.000000000096634</v>
      </c>
      <c r="T5584" s="127">
        <f t="shared" si="1906"/>
        <v>65.999999999945658</v>
      </c>
      <c r="U5584" s="127">
        <f t="shared" si="1906"/>
        <v>60.000000000059117</v>
      </c>
      <c r="V5584" s="127">
        <f t="shared" si="1906"/>
        <v>71.999999999974307</v>
      </c>
      <c r="W5584" s="127">
        <f t="shared" si="1906"/>
        <v>55.999999999954753</v>
      </c>
      <c r="X5584" s="127">
        <f t="shared" si="1906"/>
        <v>51.999999999992497</v>
      </c>
      <c r="Y5584" s="79">
        <f>SUM(Y5538,Y5545,Y5552,Y5559,Y5566,Y5573)</f>
        <v>54.000000000030468</v>
      </c>
      <c r="Z5584" s="328">
        <f t="shared" si="1906"/>
        <v>45.999999999907004</v>
      </c>
      <c r="AA5584" s="328">
        <f t="shared" si="1906"/>
        <v>34.000000000133923</v>
      </c>
      <c r="AB5584" s="477">
        <f t="shared" si="1906"/>
        <v>27.999999999991587</v>
      </c>
      <c r="AC5584" s="535">
        <f t="shared" si="1906"/>
        <v>1280.0000000000864</v>
      </c>
      <c r="AD5584" s="1413"/>
      <c r="AE5584" s="1413"/>
      <c r="AF5584" s="1413"/>
      <c r="AJ5584" s="781"/>
      <c r="AK5584" s="781"/>
      <c r="AL5584" s="781"/>
      <c r="AM5584" s="781"/>
    </row>
    <row r="5585" spans="1:40" s="181" customFormat="1" ht="15.75" customHeight="1" x14ac:dyDescent="0.25">
      <c r="A5585" s="3553" t="s">
        <v>33</v>
      </c>
      <c r="B5585" s="3557"/>
      <c r="C5585" s="121" t="s">
        <v>34</v>
      </c>
      <c r="D5585" s="113"/>
      <c r="E5585" s="139">
        <f t="shared" ref="E5585:AC5585" si="1907">100-(E5583/(E5517+E5524))*100</f>
        <v>-3.5758323058342967</v>
      </c>
      <c r="F5585" s="137">
        <f t="shared" si="1907"/>
        <v>4.2316258350168994</v>
      </c>
      <c r="G5585" s="137">
        <f t="shared" si="1907"/>
        <v>-5.6603773584588168</v>
      </c>
      <c r="H5585" s="479">
        <f t="shared" si="1907"/>
        <v>-1.3215859029915435</v>
      </c>
      <c r="I5585" s="479">
        <f t="shared" si="1907"/>
        <v>-1.3363028953953489</v>
      </c>
      <c r="J5585" s="479">
        <f t="shared" si="1907"/>
        <v>-2.830188679280468</v>
      </c>
      <c r="K5585" s="479">
        <f t="shared" si="1907"/>
        <v>1.8003273323082709</v>
      </c>
      <c r="L5585" s="479">
        <f t="shared" si="1907"/>
        <v>3.1791907514345752</v>
      </c>
      <c r="M5585" s="479">
        <f t="shared" si="1907"/>
        <v>-1.2916383412843828</v>
      </c>
      <c r="N5585" s="479">
        <f t="shared" si="1907"/>
        <v>-7.7158135982031979</v>
      </c>
      <c r="O5585" s="479">
        <f t="shared" si="1907"/>
        <v>6.7980965374218272E-2</v>
      </c>
      <c r="P5585" s="479">
        <f t="shared" si="1907"/>
        <v>-3.3310673011660299</v>
      </c>
      <c r="Q5585" s="479">
        <f t="shared" si="1907"/>
        <v>-6.1879297174142636</v>
      </c>
      <c r="R5585" s="479">
        <f t="shared" si="1907"/>
        <v>-7.2362685266075744</v>
      </c>
      <c r="S5585" s="479">
        <f t="shared" si="1907"/>
        <v>0.42030391211697804</v>
      </c>
      <c r="T5585" s="479">
        <f t="shared" si="1907"/>
        <v>5.593275137507618</v>
      </c>
      <c r="U5585" s="479">
        <f t="shared" si="1907"/>
        <v>4.3000323311094206</v>
      </c>
      <c r="V5585" s="479">
        <f t="shared" si="1907"/>
        <v>-8.0196399345609137</v>
      </c>
      <c r="W5585" s="479">
        <f t="shared" si="1907"/>
        <v>-4.0108769544084026</v>
      </c>
      <c r="X5585" s="479">
        <f t="shared" si="1907"/>
        <v>6.7919075143754668</v>
      </c>
      <c r="Y5585" s="479">
        <f>100-(Y5583/(Y5517+Y5524))*100</f>
        <v>-4.6207497820440722</v>
      </c>
      <c r="Z5585" s="137">
        <f t="shared" si="1907"/>
        <v>-7.5471698112443875</v>
      </c>
      <c r="AA5585" s="137">
        <f t="shared" si="1907"/>
        <v>9.644670050705102</v>
      </c>
      <c r="AB5585" s="140">
        <f t="shared" si="1907"/>
        <v>7.5723830734351338</v>
      </c>
      <c r="AC5585" s="1427">
        <f t="shared" si="1907"/>
        <v>-0.84033613445473065</v>
      </c>
      <c r="AD5585" s="1413"/>
      <c r="AE5585" s="1413"/>
      <c r="AF5585" s="1413"/>
      <c r="AJ5585" s="853"/>
      <c r="AK5585" s="853"/>
      <c r="AL5585" s="853"/>
      <c r="AM5585" s="853"/>
    </row>
    <row r="5586" spans="1:40" s="181" customFormat="1" ht="16.5" thickBot="1" x14ac:dyDescent="0.3">
      <c r="A5586" s="3558"/>
      <c r="B5586" s="3559"/>
      <c r="C5586" s="126" t="s">
        <v>35</v>
      </c>
      <c r="D5586" s="114"/>
      <c r="E5586" s="3189">
        <f t="shared" ref="E5586:AC5586" si="1908">100-(E5584/(E5518+E5525))*100</f>
        <v>-51.603498542666472</v>
      </c>
      <c r="F5586" s="482">
        <f t="shared" si="1908"/>
        <v>-30.311614730453698</v>
      </c>
      <c r="G5586" s="482">
        <f t="shared" si="1908"/>
        <v>14.489311163824738</v>
      </c>
      <c r="H5586" s="318">
        <f t="shared" si="1908"/>
        <v>41.666666666684193</v>
      </c>
      <c r="I5586" s="318">
        <f t="shared" si="1908"/>
        <v>-18.980169971997938</v>
      </c>
      <c r="J5586" s="318">
        <f t="shared" si="1908"/>
        <v>19.239904988142968</v>
      </c>
      <c r="K5586" s="318">
        <f t="shared" si="1908"/>
        <v>-18.126272912350942</v>
      </c>
      <c r="L5586" s="318">
        <f t="shared" si="1908"/>
        <v>-28.801431126763163</v>
      </c>
      <c r="M5586" s="318">
        <f t="shared" si="1908"/>
        <v>-30.052724077400171</v>
      </c>
      <c r="N5586" s="318">
        <f t="shared" si="1908"/>
        <v>-47.704590818501259</v>
      </c>
      <c r="O5586" s="318">
        <f t="shared" si="1908"/>
        <v>-5.4481546573973816</v>
      </c>
      <c r="P5586" s="318">
        <f t="shared" si="1908"/>
        <v>-1.9332161686542975</v>
      </c>
      <c r="Q5586" s="318">
        <f t="shared" si="1908"/>
        <v>-23.752495009833467</v>
      </c>
      <c r="R5586" s="318">
        <f t="shared" si="1908"/>
        <v>-52.777777777783569</v>
      </c>
      <c r="S5586" s="318">
        <f t="shared" si="1908"/>
        <v>20.255183412924026</v>
      </c>
      <c r="T5586" s="318">
        <f t="shared" si="1908"/>
        <v>-5.2631578946501776</v>
      </c>
      <c r="U5586" s="318">
        <f t="shared" si="1908"/>
        <v>4.3062200955994996</v>
      </c>
      <c r="V5586" s="318">
        <f t="shared" si="1908"/>
        <v>-46.639511201577022</v>
      </c>
      <c r="W5586" s="318">
        <f t="shared" si="1908"/>
        <v>1.5817223199389332</v>
      </c>
      <c r="X5586" s="318">
        <f t="shared" si="1908"/>
        <v>6.9767441860599462</v>
      </c>
      <c r="Y5586" s="318">
        <f>100-(Y5584/(Y5518+Y5525))*100</f>
        <v>-25.000000000070514</v>
      </c>
      <c r="Z5586" s="482">
        <f t="shared" si="1908"/>
        <v>-9.2636579570237529</v>
      </c>
      <c r="AA5586" s="482">
        <f t="shared" si="1908"/>
        <v>6.3360881539010592</v>
      </c>
      <c r="AB5586" s="483">
        <f t="shared" si="1908"/>
        <v>20.67988668557625</v>
      </c>
      <c r="AC5586" s="1428">
        <f t="shared" si="1908"/>
        <v>-10.050726506756618</v>
      </c>
      <c r="AD5586" s="1413"/>
      <c r="AE5586" s="1413"/>
      <c r="AF5586" s="1413"/>
      <c r="AJ5586" s="853"/>
      <c r="AK5586" s="853"/>
      <c r="AL5586" s="853"/>
      <c r="AM5586" s="853"/>
    </row>
    <row r="5587" spans="1:40" s="181" customFormat="1" x14ac:dyDescent="0.25">
      <c r="A5587" s="3560"/>
      <c r="B5587" s="3561"/>
      <c r="C5587" s="741"/>
      <c r="D5587" s="407" t="s">
        <v>111</v>
      </c>
      <c r="E5587" s="911">
        <f>(E5519+E5526-E5539-E5546-E5553-E5560-E5567-E5574)/(E5519+E5526)</f>
        <v>8.3333333333333329E-2</v>
      </c>
      <c r="F5587" s="911">
        <f t="shared" ref="F5587:AC5587" si="1909">(F5519+F5526-F5539-F5546-F5553-F5560-F5567-F5574)/(F5519+F5526)</f>
        <v>0</v>
      </c>
      <c r="G5587" s="911">
        <f t="shared" si="1909"/>
        <v>-9.0909090909090912E-2</v>
      </c>
      <c r="H5587" s="3058">
        <f t="shared" si="1909"/>
        <v>-0.2</v>
      </c>
      <c r="I5587" s="3058">
        <f t="shared" si="1909"/>
        <v>0</v>
      </c>
      <c r="J5587" s="3058">
        <f t="shared" si="1909"/>
        <v>-9.0909090909090912E-2</v>
      </c>
      <c r="K5587" s="3058">
        <f t="shared" si="1909"/>
        <v>0</v>
      </c>
      <c r="L5587" s="3058">
        <f t="shared" si="1909"/>
        <v>0</v>
      </c>
      <c r="M5587" s="3058">
        <f t="shared" si="1909"/>
        <v>0</v>
      </c>
      <c r="N5587" s="3058">
        <f t="shared" si="1909"/>
        <v>5.5555555555555552E-2</v>
      </c>
      <c r="O5587" s="3058">
        <f t="shared" si="1909"/>
        <v>-6.25E-2</v>
      </c>
      <c r="P5587" s="3058">
        <f t="shared" si="1909"/>
        <v>-6.25E-2</v>
      </c>
      <c r="Q5587" s="3058">
        <f t="shared" si="1909"/>
        <v>0</v>
      </c>
      <c r="R5587" s="3058">
        <f t="shared" si="1909"/>
        <v>6.25E-2</v>
      </c>
      <c r="S5587" s="3058">
        <f t="shared" si="1909"/>
        <v>-0.13333333333333333</v>
      </c>
      <c r="T5587" s="3058">
        <f t="shared" si="1909"/>
        <v>-5.8823529411764705E-2</v>
      </c>
      <c r="U5587" s="3058">
        <f t="shared" si="1909"/>
        <v>-5.8823529411764705E-2</v>
      </c>
      <c r="V5587" s="3058">
        <f t="shared" si="1909"/>
        <v>5.8823529411764705E-2</v>
      </c>
      <c r="W5587" s="3058">
        <f t="shared" si="1909"/>
        <v>-6.25E-2</v>
      </c>
      <c r="X5587" s="3058">
        <f t="shared" si="1909"/>
        <v>-6.6666666666666666E-2</v>
      </c>
      <c r="Y5587" s="3058">
        <f>(Y5519+Y5526-Y5539-Y5546-Y5553-Y5560-Y5567-Y5574)/(Y5519+Y5526)</f>
        <v>0</v>
      </c>
      <c r="Z5587" s="911">
        <f t="shared" si="1909"/>
        <v>0</v>
      </c>
      <c r="AA5587" s="911">
        <f t="shared" si="1909"/>
        <v>-0.1</v>
      </c>
      <c r="AB5587" s="912">
        <f t="shared" si="1909"/>
        <v>-0.1111111111111111</v>
      </c>
      <c r="AC5587" s="410">
        <f t="shared" si="1909"/>
        <v>-2.9325513196480992E-2</v>
      </c>
      <c r="AD5587" s="1413"/>
      <c r="AE5587" s="1413"/>
      <c r="AF5587" s="1413"/>
      <c r="AJ5587" s="853"/>
      <c r="AK5587" s="853"/>
      <c r="AL5587" s="853"/>
      <c r="AM5587" s="853"/>
    </row>
    <row r="5588" spans="1:40" s="181" customFormat="1" ht="17.25" customHeight="1" thickBot="1" x14ac:dyDescent="0.3">
      <c r="A5588" s="3562"/>
      <c r="B5588" s="3563"/>
      <c r="C5588" s="581"/>
      <c r="D5588" s="141" t="s">
        <v>770</v>
      </c>
      <c r="E5588" s="411">
        <f>(E5523+E5530-E5543-E5550-E5557-E5564-E5571-E5578)/(E5523+E5530)</f>
        <v>-0.10962518128552536</v>
      </c>
      <c r="F5588" s="411">
        <f t="shared" ref="F5588:AC5588" si="1910">(F5523+F5530-F5543-F5550-F5557-F5564-F5571-F5578)/(F5523+F5530)</f>
        <v>4.3683382969131107E-3</v>
      </c>
      <c r="G5588" s="411">
        <f t="shared" si="1910"/>
        <v>-4.0155408991557333E-2</v>
      </c>
      <c r="H5588" s="745">
        <f t="shared" si="1910"/>
        <v>1.0146333063535943E-2</v>
      </c>
      <c r="I5588" s="745">
        <f t="shared" si="1910"/>
        <v>-3.1930970339965295E-2</v>
      </c>
      <c r="J5588" s="745">
        <f t="shared" si="1910"/>
        <v>-1.1583602317606445E-2</v>
      </c>
      <c r="K5588" s="745">
        <f t="shared" si="1910"/>
        <v>-6.8733692845268854E-3</v>
      </c>
      <c r="L5588" s="745">
        <f t="shared" si="1910"/>
        <v>-1.4993115535756609E-3</v>
      </c>
      <c r="M5588" s="745">
        <f t="shared" si="1910"/>
        <v>-2.5868685098179876E-2</v>
      </c>
      <c r="N5588" s="745">
        <f t="shared" si="1910"/>
        <v>-0.13729900260685199</v>
      </c>
      <c r="O5588" s="745">
        <f t="shared" si="1910"/>
        <v>6.1831645647644892E-3</v>
      </c>
      <c r="P5588" s="745">
        <f t="shared" si="1910"/>
        <v>-2.6224846547763945E-2</v>
      </c>
      <c r="Q5588" s="745">
        <f t="shared" si="1910"/>
        <v>-6.5916987451473175E-2</v>
      </c>
      <c r="R5588" s="745">
        <f t="shared" si="1910"/>
        <v>-0.14850405113095419</v>
      </c>
      <c r="S5588" s="745">
        <f t="shared" si="1910"/>
        <v>1.9456820158189E-2</v>
      </c>
      <c r="T5588" s="745">
        <f t="shared" si="1910"/>
        <v>5.1385930922962321E-2</v>
      </c>
      <c r="U5588" s="745">
        <f t="shared" si="1910"/>
        <v>4.9119209900822511E-2</v>
      </c>
      <c r="V5588" s="745">
        <f t="shared" si="1910"/>
        <v>-0.13552629304933883</v>
      </c>
      <c r="W5588" s="745">
        <f t="shared" si="1910"/>
        <v>-2.9569462057701921E-2</v>
      </c>
      <c r="X5588" s="745">
        <f t="shared" si="1910"/>
        <v>7.0359847553481E-2</v>
      </c>
      <c r="Y5588" s="745">
        <f>(Y5523+Y5530-Y5543-Y5550-Y5557-Y5564-Y5571-Y5578)/(Y5523+Y5530)</f>
        <v>-0.13552629304933883</v>
      </c>
      <c r="Z5588" s="411">
        <f t="shared" si="1910"/>
        <v>-7.8135767005755946E-2</v>
      </c>
      <c r="AA5588" s="411">
        <f t="shared" si="1910"/>
        <v>0.10114214086342012</v>
      </c>
      <c r="AB5588" s="412">
        <f t="shared" si="1910"/>
        <v>8.7409561291097615E-2</v>
      </c>
      <c r="AC5588" s="413">
        <f t="shared" si="1910"/>
        <v>-2.2473201723004658E-2</v>
      </c>
      <c r="AD5588" s="1413"/>
      <c r="AE5588" s="1413"/>
      <c r="AF5588" s="1413"/>
      <c r="AJ5588" s="332"/>
      <c r="AK5588" s="332"/>
      <c r="AL5588" s="332"/>
      <c r="AM5588" s="332"/>
    </row>
    <row r="5589" spans="1:40" s="181" customFormat="1" ht="16.5" thickBot="1" x14ac:dyDescent="0.3">
      <c r="A5589" s="217"/>
      <c r="B5589" s="332"/>
      <c r="C5589" s="332"/>
      <c r="D5589" s="217"/>
      <c r="E5589" s="3190"/>
      <c r="F5589" s="217"/>
      <c r="G5589" s="217"/>
      <c r="H5589" s="217"/>
      <c r="I5589" s="217"/>
      <c r="J5589" s="217"/>
      <c r="K5589" s="217"/>
      <c r="L5589" s="217"/>
      <c r="M5589" s="217"/>
      <c r="N5589" s="217"/>
      <c r="O5589" s="217"/>
      <c r="P5589" s="217"/>
      <c r="Q5589" s="217"/>
      <c r="R5589" s="217"/>
      <c r="S5589" s="217"/>
      <c r="T5589" s="217"/>
      <c r="U5589" s="217"/>
      <c r="V5589" s="217"/>
      <c r="W5589" s="217"/>
      <c r="X5589" s="217"/>
      <c r="Y5589" s="217"/>
      <c r="Z5589" s="217"/>
      <c r="AA5589" s="217"/>
      <c r="AB5589" s="217"/>
      <c r="AC5589" s="217"/>
      <c r="AJ5589" s="714"/>
      <c r="AK5589" s="714"/>
      <c r="AL5589" s="714"/>
      <c r="AM5589" s="714"/>
    </row>
    <row r="5590" spans="1:40" s="181" customFormat="1" ht="16.5" thickBot="1" x14ac:dyDescent="0.3">
      <c r="A5590" s="3586" t="s">
        <v>777</v>
      </c>
      <c r="B5590" s="3662"/>
      <c r="C5590" s="165"/>
      <c r="D5590" s="1402">
        <v>0</v>
      </c>
      <c r="E5590" s="1403">
        <v>1</v>
      </c>
      <c r="F5590" s="1404">
        <v>2</v>
      </c>
      <c r="G5590" s="1404">
        <v>3</v>
      </c>
      <c r="H5590" s="3117">
        <v>4</v>
      </c>
      <c r="I5590" s="3117">
        <v>5</v>
      </c>
      <c r="J5590" s="3117">
        <v>6</v>
      </c>
      <c r="K5590" s="3117">
        <v>7</v>
      </c>
      <c r="L5590" s="3117">
        <v>8</v>
      </c>
      <c r="M5590" s="3117">
        <v>9</v>
      </c>
      <c r="N5590" s="3117">
        <v>10</v>
      </c>
      <c r="O5590" s="3117">
        <v>11</v>
      </c>
      <c r="P5590" s="3117">
        <v>12</v>
      </c>
      <c r="Q5590" s="3117">
        <v>13</v>
      </c>
      <c r="R5590" s="3117">
        <v>14</v>
      </c>
      <c r="S5590" s="3117">
        <v>15</v>
      </c>
      <c r="T5590" s="3117">
        <v>16</v>
      </c>
      <c r="U5590" s="3117">
        <v>17</v>
      </c>
      <c r="V5590" s="3117">
        <v>18</v>
      </c>
      <c r="W5590" s="3117">
        <v>19</v>
      </c>
      <c r="X5590" s="3117">
        <v>20</v>
      </c>
      <c r="Y5590" s="3117">
        <v>21</v>
      </c>
      <c r="Z5590" s="1404">
        <v>22</v>
      </c>
      <c r="AA5590" s="1404">
        <v>23</v>
      </c>
      <c r="AB5590" s="1488">
        <v>24</v>
      </c>
      <c r="AC5590" s="217"/>
      <c r="AJ5590" s="714"/>
      <c r="AK5590" s="714"/>
      <c r="AL5590" s="714"/>
      <c r="AM5590" s="714"/>
    </row>
    <row r="5591" spans="1:40" s="181" customFormat="1" ht="16.5" thickBot="1" x14ac:dyDescent="0.3">
      <c r="A5591" s="421" t="s">
        <v>10</v>
      </c>
      <c r="B5591" s="166"/>
      <c r="C5591" s="422"/>
      <c r="D5591" s="196"/>
      <c r="E5591" s="209">
        <v>21</v>
      </c>
      <c r="F5591" s="186">
        <v>21</v>
      </c>
      <c r="G5591" s="186">
        <v>21</v>
      </c>
      <c r="H5591" s="3071">
        <v>21</v>
      </c>
      <c r="I5591" s="3071">
        <v>21</v>
      </c>
      <c r="J5591" s="3071">
        <v>21</v>
      </c>
      <c r="K5591" s="3071">
        <v>21</v>
      </c>
      <c r="L5591" s="3071">
        <v>21</v>
      </c>
      <c r="M5591" s="656">
        <v>21</v>
      </c>
      <c r="N5591" s="656">
        <v>21</v>
      </c>
      <c r="O5591" s="656">
        <v>21</v>
      </c>
      <c r="P5591" s="656">
        <v>21</v>
      </c>
      <c r="Q5591" s="656">
        <v>21</v>
      </c>
      <c r="R5591" s="656">
        <v>21</v>
      </c>
      <c r="S5591" s="656">
        <v>21</v>
      </c>
      <c r="T5591" s="656">
        <v>21</v>
      </c>
      <c r="U5591" s="656">
        <v>21</v>
      </c>
      <c r="V5591" s="656">
        <v>21</v>
      </c>
      <c r="W5591" s="3071">
        <v>21</v>
      </c>
      <c r="X5591" s="3071">
        <v>21</v>
      </c>
      <c r="Y5591" s="656">
        <v>21</v>
      </c>
      <c r="Z5591" s="186">
        <v>21</v>
      </c>
      <c r="AA5591" s="186">
        <v>21</v>
      </c>
      <c r="AB5591" s="1429">
        <v>21</v>
      </c>
      <c r="AC5591" s="1430"/>
      <c r="AJ5591" s="714"/>
      <c r="AK5591" s="714"/>
      <c r="AL5591" s="714"/>
      <c r="AM5591" s="714"/>
    </row>
    <row r="5592" spans="1:40" s="181" customFormat="1" ht="16.5" thickBot="1" x14ac:dyDescent="0.3">
      <c r="A5592" s="636" t="s">
        <v>11</v>
      </c>
      <c r="B5592" s="387"/>
      <c r="C5592" s="637"/>
      <c r="D5592" s="1414"/>
      <c r="E5592" s="386">
        <v>21</v>
      </c>
      <c r="F5592" s="1111">
        <v>21</v>
      </c>
      <c r="G5592" s="1111">
        <v>21</v>
      </c>
      <c r="H5592" s="3133">
        <v>21</v>
      </c>
      <c r="I5592" s="3133">
        <v>21</v>
      </c>
      <c r="J5592" s="3133">
        <v>21</v>
      </c>
      <c r="K5592" s="3133">
        <v>21</v>
      </c>
      <c r="L5592" s="3133">
        <v>21</v>
      </c>
      <c r="M5592" s="3133">
        <v>21</v>
      </c>
      <c r="N5592" s="3133">
        <v>21</v>
      </c>
      <c r="O5592" s="3133">
        <v>21</v>
      </c>
      <c r="P5592" s="3133">
        <v>21</v>
      </c>
      <c r="Q5592" s="3133">
        <v>21</v>
      </c>
      <c r="R5592" s="3133">
        <v>21</v>
      </c>
      <c r="S5592" s="3133">
        <v>21</v>
      </c>
      <c r="T5592" s="3133">
        <v>21</v>
      </c>
      <c r="U5592" s="3133">
        <v>21</v>
      </c>
      <c r="V5592" s="3133">
        <v>21</v>
      </c>
      <c r="W5592" s="3133">
        <v>21</v>
      </c>
      <c r="X5592" s="3133">
        <v>21</v>
      </c>
      <c r="Y5592" s="3133">
        <v>21</v>
      </c>
      <c r="Z5592" s="1111">
        <v>21</v>
      </c>
      <c r="AA5592" s="1111">
        <v>21</v>
      </c>
      <c r="AB5592" s="1415">
        <v>21</v>
      </c>
      <c r="AC5592" s="1430"/>
      <c r="AI5592" s="784"/>
      <c r="AJ5592" s="878"/>
      <c r="AK5592" s="878"/>
      <c r="AL5592" s="781"/>
      <c r="AM5592" s="878"/>
    </row>
    <row r="5593" spans="1:40" s="181" customFormat="1" x14ac:dyDescent="0.25">
      <c r="A5593" s="3572" t="s">
        <v>45</v>
      </c>
      <c r="B5593" s="3573" t="s">
        <v>12</v>
      </c>
      <c r="C5593" s="129" t="s">
        <v>13</v>
      </c>
      <c r="D5593" s="284" t="s">
        <v>811</v>
      </c>
      <c r="E5593" s="325">
        <v>201.2</v>
      </c>
      <c r="F5593" s="321">
        <v>194.4</v>
      </c>
      <c r="G5593" s="321">
        <v>201.2</v>
      </c>
      <c r="H5593" s="3308">
        <v>204.8</v>
      </c>
      <c r="I5593" s="321">
        <v>207.2</v>
      </c>
      <c r="J5593" s="321">
        <v>221.2</v>
      </c>
      <c r="K5593" s="321">
        <v>243.6</v>
      </c>
      <c r="L5593" s="321">
        <v>257.60000000000002</v>
      </c>
      <c r="M5593" s="321">
        <v>256</v>
      </c>
      <c r="N5593" s="3308">
        <v>248</v>
      </c>
      <c r="O5593" s="321">
        <v>242</v>
      </c>
      <c r="P5593" s="321">
        <v>241.6</v>
      </c>
      <c r="Q5593" s="321">
        <v>242.4</v>
      </c>
      <c r="R5593" s="321">
        <v>235.6</v>
      </c>
      <c r="S5593" s="321">
        <v>238.8</v>
      </c>
      <c r="T5593" s="321">
        <v>259.2</v>
      </c>
      <c r="U5593" s="321">
        <v>249.2</v>
      </c>
      <c r="V5593" s="3308">
        <v>258</v>
      </c>
      <c r="W5593" s="321">
        <v>256.39999999999998</v>
      </c>
      <c r="X5593" s="321">
        <v>253.2</v>
      </c>
      <c r="Y5593" s="321">
        <v>253.2</v>
      </c>
      <c r="Z5593" s="321">
        <v>235.2</v>
      </c>
      <c r="AA5593" s="321">
        <v>220.4</v>
      </c>
      <c r="AB5593" s="531">
        <v>206.8</v>
      </c>
      <c r="AC5593" s="106">
        <f>SUM(E5593:AB5593)</f>
        <v>5627.1999999999989</v>
      </c>
      <c r="AD5593" s="306">
        <v>2500</v>
      </c>
      <c r="AE5593" s="71">
        <v>100</v>
      </c>
      <c r="AF5593" s="72">
        <v>40</v>
      </c>
      <c r="AI5593" s="784"/>
      <c r="AJ5593" s="879"/>
      <c r="AK5593" s="880"/>
      <c r="AL5593" s="879"/>
      <c r="AM5593" s="781"/>
    </row>
    <row r="5594" spans="1:40" s="181" customFormat="1" x14ac:dyDescent="0.25">
      <c r="A5594" s="3570"/>
      <c r="B5594" s="3571"/>
      <c r="C5594" s="130" t="s">
        <v>14</v>
      </c>
      <c r="D5594" s="132" t="s">
        <v>811</v>
      </c>
      <c r="E5594" s="307">
        <v>36</v>
      </c>
      <c r="F5594" s="308">
        <v>36</v>
      </c>
      <c r="G5594" s="308">
        <v>34.799999999999997</v>
      </c>
      <c r="H5594" s="3302">
        <v>39.200000000000003</v>
      </c>
      <c r="I5594" s="308">
        <v>39.6</v>
      </c>
      <c r="J5594" s="308">
        <v>42.8</v>
      </c>
      <c r="K5594" s="308">
        <v>52.8</v>
      </c>
      <c r="L5594" s="308">
        <v>43.2</v>
      </c>
      <c r="M5594" s="308">
        <v>38.799999999999997</v>
      </c>
      <c r="N5594" s="3302">
        <v>21.2</v>
      </c>
      <c r="O5594" s="308">
        <v>17.2</v>
      </c>
      <c r="P5594" s="308">
        <v>17.600000000000001</v>
      </c>
      <c r="Q5594" s="308">
        <v>16.399999999999999</v>
      </c>
      <c r="R5594" s="308">
        <v>15.6</v>
      </c>
      <c r="S5594" s="308">
        <v>25.2</v>
      </c>
      <c r="T5594" s="308">
        <v>36</v>
      </c>
      <c r="U5594" s="308">
        <v>35.6</v>
      </c>
      <c r="V5594" s="3302">
        <v>34.799999999999997</v>
      </c>
      <c r="W5594" s="308">
        <v>34</v>
      </c>
      <c r="X5594" s="308">
        <v>34</v>
      </c>
      <c r="Y5594" s="308">
        <v>31.6</v>
      </c>
      <c r="Z5594" s="308">
        <v>31.2</v>
      </c>
      <c r="AA5594" s="308">
        <v>30.4</v>
      </c>
      <c r="AB5594" s="394">
        <v>30.4</v>
      </c>
      <c r="AC5594" s="107">
        <f>SUM(E5594:AB5594)</f>
        <v>774.4</v>
      </c>
      <c r="AD5594" s="81"/>
      <c r="AE5594" s="155"/>
      <c r="AF5594" s="74"/>
      <c r="AI5594" s="784"/>
      <c r="AJ5594" s="781"/>
      <c r="AK5594" s="781"/>
      <c r="AL5594" s="781"/>
      <c r="AM5594" s="781"/>
    </row>
    <row r="5595" spans="1:40" s="181" customFormat="1" x14ac:dyDescent="0.25">
      <c r="A5595" s="3570"/>
      <c r="B5595" s="3571"/>
      <c r="C5595" s="130" t="s">
        <v>15</v>
      </c>
      <c r="D5595" s="132" t="s">
        <v>54</v>
      </c>
      <c r="E5595" s="326">
        <v>12</v>
      </c>
      <c r="F5595" s="327">
        <v>14</v>
      </c>
      <c r="G5595" s="327">
        <v>14</v>
      </c>
      <c r="H5595" s="3303">
        <v>13</v>
      </c>
      <c r="I5595" s="327">
        <v>13</v>
      </c>
      <c r="J5595" s="327">
        <v>14</v>
      </c>
      <c r="K5595" s="327">
        <v>16</v>
      </c>
      <c r="L5595" s="327">
        <v>17</v>
      </c>
      <c r="M5595" s="327">
        <v>14</v>
      </c>
      <c r="N5595" s="3303">
        <v>15</v>
      </c>
      <c r="O5595" s="327">
        <v>15</v>
      </c>
      <c r="P5595" s="327">
        <v>14</v>
      </c>
      <c r="Q5595" s="327">
        <v>15</v>
      </c>
      <c r="R5595" s="327">
        <v>13</v>
      </c>
      <c r="S5595" s="327">
        <v>16</v>
      </c>
      <c r="T5595" s="327">
        <v>16</v>
      </c>
      <c r="U5595" s="327">
        <v>16</v>
      </c>
      <c r="V5595" s="3303">
        <v>16</v>
      </c>
      <c r="W5595" s="327">
        <v>16</v>
      </c>
      <c r="X5595" s="327">
        <v>16</v>
      </c>
      <c r="Y5595" s="327">
        <v>17</v>
      </c>
      <c r="Z5595" s="327">
        <v>15</v>
      </c>
      <c r="AA5595" s="327">
        <v>14</v>
      </c>
      <c r="AB5595" s="1447">
        <v>13</v>
      </c>
      <c r="AC5595" s="107">
        <f>AVERAGE(E5595:AB5595)</f>
        <v>14.75</v>
      </c>
      <c r="AD5595" s="76">
        <f>SQRT(MAX((E5593*E5593+E5594*E5594),(F5593*F5593+F5594*F5594),(G5593*G5593+G5594*G5594),(H5593*H5593+H5594*H5594),(I5593*I5593+I5594*I5594),(J5593*J5593+J5594*J5594),(K5593*K5593+K5594*K5594),(L5593*L5593+L5594*L5594),(M5593*M5593+M5594*M5594),(N5593*N5593+N5594*N5594),(O5593*O5593+O5594*O5594),(P5593*P5593+P5594*P5594),(R5593*R5593+R5594*R5594),(S5593*S5593+S5594*S5594),(T5593*T5593+T5594*T5594),(U5593*U5593+U5594*U5594),(V5593*V5593+V5594*V5594),(W5593*W5593+W5594*W5594),(X5593*X5593+X5594*X5594),(V5593*V5593+V5594*V5594),(Z5593*Z5593+Z5594*Z5594),(AA5593*AA5593+AA5594*AA5594),(AB5593*AB5593+AB5594*AB5594)))/AD5593</f>
        <v>0.1046752234294248</v>
      </c>
      <c r="AE5595" s="76">
        <f>SQRT(MAX((E5593*E5593+E5594*E5594),(F5593*F5593+F5594*F5594),(G5593*G5593+G5594*G5594),(H5593*H5593+H5594*H5594),(I5593*I5593+I5594*I5594),(J5593*J5593+J5594*J5594),(K5593*K5593+K5594*K5594),(L5593*L5593+L5594*L5594),(M5593*M5593+M5594*M5594),(N5593*N5593+N5594*N5594),(O5593*O5593+O5594*O5594),(P5593*P5593+P5594*P5594),(R5593*R5593+R5594*R5594),(S5593*S5593+S5594*S5594),(T5593*T5593+T5594*T5594),(U5593*U5593+U5594*U5594),(V5593*V5593+V5594*V5594),(W5593*W5593+W5594*W5594),(X5593*X5593+X5594*X5594),(V5593*V5593+V5594*V5594),(Z5593*Z5593+Z5594*Z5594),(AA5593*AA5593+AA5594*AA5594),(AB5593*AB5593+AB5594*AB5594)))/AD5593</f>
        <v>0.1046752234294248</v>
      </c>
      <c r="AF5595" s="77"/>
      <c r="AI5595" s="784"/>
      <c r="AJ5595" s="781"/>
      <c r="AK5595" s="781"/>
      <c r="AL5595" s="781"/>
      <c r="AM5595" s="781"/>
    </row>
    <row r="5596" spans="1:40" s="181" customFormat="1" ht="16.5" thickBot="1" x14ac:dyDescent="0.3">
      <c r="A5596" s="3655"/>
      <c r="B5596" s="3875"/>
      <c r="C5596" s="1011" t="s">
        <v>17</v>
      </c>
      <c r="D5596" s="2768"/>
      <c r="E5596" s="317">
        <f t="shared" ref="E5596:AB5596" si="1911">E5594/E5593</f>
        <v>0.17892644135188868</v>
      </c>
      <c r="F5596" s="318">
        <f t="shared" si="1911"/>
        <v>0.18518518518518517</v>
      </c>
      <c r="G5596" s="318">
        <f t="shared" si="1911"/>
        <v>0.17296222664015903</v>
      </c>
      <c r="H5596" s="3304">
        <f t="shared" si="1911"/>
        <v>0.19140625</v>
      </c>
      <c r="I5596" s="318">
        <f t="shared" si="1911"/>
        <v>0.19111969111969113</v>
      </c>
      <c r="J5596" s="318">
        <f t="shared" si="1911"/>
        <v>0.1934900542495479</v>
      </c>
      <c r="K5596" s="318">
        <f t="shared" si="1911"/>
        <v>0.21674876847290639</v>
      </c>
      <c r="L5596" s="318">
        <f t="shared" si="1911"/>
        <v>0.16770186335403725</v>
      </c>
      <c r="M5596" s="318">
        <f t="shared" si="1911"/>
        <v>0.15156249999999999</v>
      </c>
      <c r="N5596" s="3304">
        <f t="shared" si="1911"/>
        <v>8.5483870967741932E-2</v>
      </c>
      <c r="O5596" s="318">
        <f t="shared" si="1911"/>
        <v>7.1074380165289247E-2</v>
      </c>
      <c r="P5596" s="318">
        <f t="shared" si="1911"/>
        <v>7.2847682119205309E-2</v>
      </c>
      <c r="Q5596" s="318">
        <f t="shared" si="1911"/>
        <v>6.7656765676567643E-2</v>
      </c>
      <c r="R5596" s="318">
        <f t="shared" si="1911"/>
        <v>6.6213921901528014E-2</v>
      </c>
      <c r="S5596" s="318">
        <f t="shared" si="1911"/>
        <v>0.10552763819095476</v>
      </c>
      <c r="T5596" s="318">
        <f t="shared" si="1911"/>
        <v>0.1388888888888889</v>
      </c>
      <c r="U5596" s="318">
        <f t="shared" si="1911"/>
        <v>0.14285714285714288</v>
      </c>
      <c r="V5596" s="3304">
        <f t="shared" si="1911"/>
        <v>0.13488372093023254</v>
      </c>
      <c r="W5596" s="318">
        <f t="shared" si="1911"/>
        <v>0.13260530421216851</v>
      </c>
      <c r="X5596" s="318">
        <f t="shared" si="1911"/>
        <v>0.13428120063191154</v>
      </c>
      <c r="Y5596" s="318">
        <f>Y5594/Y5593</f>
        <v>0.12480252764612955</v>
      </c>
      <c r="Z5596" s="318">
        <f t="shared" si="1911"/>
        <v>0.1326530612244898</v>
      </c>
      <c r="AA5596" s="318">
        <f t="shared" si="1911"/>
        <v>0.13793103448275862</v>
      </c>
      <c r="AB5596" s="806">
        <f t="shared" si="1911"/>
        <v>0.14700193423597677</v>
      </c>
      <c r="AC5596" s="454">
        <f>MAX(E5596:AB5596)</f>
        <v>0.21674876847290639</v>
      </c>
      <c r="AD5596" s="1405">
        <f>MAX(E5595:AB5595)/(AD5593/(SQRT(3)*AD5611))</f>
        <v>0.12209312745093392</v>
      </c>
      <c r="AE5596" s="1406">
        <f>MAX(E5595:AB5595)/(AD5593/(SQRT(3)*AD5611))</f>
        <v>0.12209312745093392</v>
      </c>
      <c r="AF5596" s="74"/>
      <c r="AI5596" s="784"/>
      <c r="AJ5596" s="781"/>
      <c r="AK5596" s="781"/>
      <c r="AL5596" s="781"/>
      <c r="AM5596" s="781"/>
    </row>
    <row r="5597" spans="1:40" s="181" customFormat="1" hidden="1" x14ac:dyDescent="0.25">
      <c r="A5597" s="1991"/>
      <c r="B5597" s="1705"/>
      <c r="C5597" s="988" t="s">
        <v>18</v>
      </c>
      <c r="D5597" s="132"/>
      <c r="E5597" s="81"/>
      <c r="F5597" s="155"/>
      <c r="G5597" s="155"/>
      <c r="H5597" s="3306"/>
      <c r="I5597" s="155"/>
      <c r="J5597" s="155"/>
      <c r="K5597" s="155"/>
      <c r="L5597" s="155"/>
      <c r="M5597" s="155"/>
      <c r="N5597" s="3306"/>
      <c r="O5597" s="155"/>
      <c r="P5597" s="155"/>
      <c r="Q5597" s="155"/>
      <c r="R5597" s="155"/>
      <c r="S5597" s="155"/>
      <c r="T5597" s="155"/>
      <c r="U5597" s="155"/>
      <c r="V5597" s="3306"/>
      <c r="W5597" s="155"/>
      <c r="X5597" s="155"/>
      <c r="Y5597" s="155"/>
      <c r="Z5597" s="155"/>
      <c r="AA5597" s="155"/>
      <c r="AB5597" s="316"/>
      <c r="AC5597" s="108"/>
      <c r="AD5597" s="81"/>
      <c r="AE5597" s="155"/>
      <c r="AF5597" s="74"/>
      <c r="AI5597" s="784"/>
      <c r="AJ5597" s="781"/>
      <c r="AK5597" s="781"/>
      <c r="AL5597" s="781"/>
      <c r="AM5597" s="781"/>
    </row>
    <row r="5598" spans="1:40" s="181" customFormat="1" hidden="1" x14ac:dyDescent="0.25">
      <c r="A5598" s="1991"/>
      <c r="B5598" s="1705"/>
      <c r="C5598" s="988" t="s">
        <v>19</v>
      </c>
      <c r="D5598" s="132"/>
      <c r="E5598" s="81"/>
      <c r="F5598" s="155"/>
      <c r="G5598" s="155"/>
      <c r="H5598" s="3306"/>
      <c r="I5598" s="155"/>
      <c r="J5598" s="155"/>
      <c r="K5598" s="155"/>
      <c r="L5598" s="155"/>
      <c r="M5598" s="155"/>
      <c r="N5598" s="3306"/>
      <c r="O5598" s="155"/>
      <c r="P5598" s="155"/>
      <c r="Q5598" s="155"/>
      <c r="R5598" s="155"/>
      <c r="S5598" s="155"/>
      <c r="T5598" s="155"/>
      <c r="U5598" s="155"/>
      <c r="V5598" s="3306"/>
      <c r="W5598" s="155"/>
      <c r="X5598" s="155"/>
      <c r="Y5598" s="155"/>
      <c r="Z5598" s="155"/>
      <c r="AA5598" s="155"/>
      <c r="AB5598" s="316"/>
      <c r="AC5598" s="108"/>
      <c r="AD5598" s="81"/>
      <c r="AE5598" s="155"/>
      <c r="AF5598" s="74"/>
      <c r="AH5598" s="781"/>
      <c r="AI5598" s="782"/>
      <c r="AJ5598" s="783"/>
      <c r="AK5598" s="783"/>
      <c r="AL5598" s="332"/>
      <c r="AM5598" s="784"/>
      <c r="AN5598" s="784"/>
    </row>
    <row r="5599" spans="1:40" s="181" customFormat="1" ht="16.5" hidden="1" thickBot="1" x14ac:dyDescent="0.3">
      <c r="A5599" s="2025"/>
      <c r="B5599" s="2336" t="s">
        <v>42</v>
      </c>
      <c r="C5599" s="2332"/>
      <c r="D5599" s="114"/>
      <c r="E5599" s="643">
        <f>SQRT(E5593*E5593+E5594*E5594)/E5611/1.73</f>
        <v>11.295179172672619</v>
      </c>
      <c r="F5599" s="79">
        <f t="shared" ref="F5599:AB5599" si="1912">SQRT(F5593*F5593+F5594*F5594)/F5611/1.73</f>
        <v>10.977952232210143</v>
      </c>
      <c r="G5599" s="79">
        <f t="shared" si="1912"/>
        <v>11.262154444314886</v>
      </c>
      <c r="H5599" s="3307">
        <f t="shared" si="1912"/>
        <v>11.479098099892349</v>
      </c>
      <c r="I5599" s="79">
        <f t="shared" si="1912"/>
        <v>11.635166962520952</v>
      </c>
      <c r="J5599" s="79">
        <f t="shared" si="1912"/>
        <v>12.486360537784817</v>
      </c>
      <c r="K5599" s="79">
        <f t="shared" si="1912"/>
        <v>13.774273278818404</v>
      </c>
      <c r="L5599" s="79">
        <f t="shared" si="1912"/>
        <v>14.559408446833192</v>
      </c>
      <c r="M5599" s="79">
        <f t="shared" si="1912"/>
        <v>14.48856062541336</v>
      </c>
      <c r="N5599" s="3307">
        <f t="shared" si="1912"/>
        <v>13.847490064947671</v>
      </c>
      <c r="O5599" s="79">
        <f t="shared" si="1912"/>
        <v>13.523362170968952</v>
      </c>
      <c r="P5599" s="79">
        <f t="shared" si="1912"/>
        <v>13.541899764120588</v>
      </c>
      <c r="Q5599" s="79">
        <f t="shared" si="1912"/>
        <v>13.438844597363033</v>
      </c>
      <c r="R5599" s="79">
        <f t="shared" si="1912"/>
        <v>13.12338282248826</v>
      </c>
      <c r="S5599" s="79">
        <f t="shared" si="1912"/>
        <v>13.410737870618133</v>
      </c>
      <c r="T5599" s="79">
        <f t="shared" si="1912"/>
        <v>14.67165603704591</v>
      </c>
      <c r="U5599" s="79">
        <f t="shared" si="1912"/>
        <v>14.223722255319043</v>
      </c>
      <c r="V5599" s="3307">
        <f t="shared" si="1912"/>
        <v>14.624243626315867</v>
      </c>
      <c r="W5599" s="79">
        <f t="shared" si="1912"/>
        <v>14.501015704001082</v>
      </c>
      <c r="X5599" s="79">
        <f t="shared" si="1912"/>
        <v>14.364981764866595</v>
      </c>
      <c r="Y5599" s="79">
        <f>SQRT(V5593*V5593+V5594*V5594)/V5611/1.73</f>
        <v>14.624243626315867</v>
      </c>
      <c r="Z5599" s="79">
        <f t="shared" si="1912"/>
        <v>13.327960998906235</v>
      </c>
      <c r="AA5599" s="79">
        <f t="shared" si="1912"/>
        <v>12.485923663405782</v>
      </c>
      <c r="AB5599" s="1717">
        <f t="shared" si="1912"/>
        <v>11.776047438763856</v>
      </c>
      <c r="AC5599" s="109">
        <f>AVERAGE(E5599:AB5599)</f>
        <v>13.22681942524615</v>
      </c>
      <c r="AD5599" s="96">
        <f>(AC5595-AC5599)/AC5595</f>
        <v>0.10326647964432881</v>
      </c>
      <c r="AE5599" s="79"/>
      <c r="AF5599" s="80"/>
      <c r="AI5599" s="784"/>
      <c r="AJ5599" s="878"/>
      <c r="AK5599" s="878"/>
      <c r="AL5599" s="781"/>
      <c r="AM5599" s="878"/>
    </row>
    <row r="5600" spans="1:40" s="181" customFormat="1" x14ac:dyDescent="0.25">
      <c r="A5600" s="3572" t="s">
        <v>1097</v>
      </c>
      <c r="B5600" s="3573" t="s">
        <v>20</v>
      </c>
      <c r="C5600" s="283" t="s">
        <v>13</v>
      </c>
      <c r="D5600" s="284" t="s">
        <v>811</v>
      </c>
      <c r="E5600" s="325">
        <v>0</v>
      </c>
      <c r="F5600" s="321">
        <v>0</v>
      </c>
      <c r="G5600" s="321">
        <v>0</v>
      </c>
      <c r="H5600" s="3308">
        <v>0</v>
      </c>
      <c r="I5600" s="321">
        <v>0</v>
      </c>
      <c r="J5600" s="321">
        <v>0</v>
      </c>
      <c r="K5600" s="321">
        <v>0</v>
      </c>
      <c r="L5600" s="321">
        <v>0</v>
      </c>
      <c r="M5600" s="321">
        <v>0</v>
      </c>
      <c r="N5600" s="3308">
        <v>0</v>
      </c>
      <c r="O5600" s="321">
        <v>0</v>
      </c>
      <c r="P5600" s="321">
        <v>0</v>
      </c>
      <c r="Q5600" s="321">
        <v>0</v>
      </c>
      <c r="R5600" s="321">
        <v>0</v>
      </c>
      <c r="S5600" s="321">
        <v>0</v>
      </c>
      <c r="T5600" s="321">
        <v>0</v>
      </c>
      <c r="U5600" s="321">
        <v>0</v>
      </c>
      <c r="V5600" s="3308">
        <v>0</v>
      </c>
      <c r="W5600" s="321">
        <v>0</v>
      </c>
      <c r="X5600" s="321">
        <v>0</v>
      </c>
      <c r="Y5600" s="321">
        <v>0</v>
      </c>
      <c r="Z5600" s="321">
        <v>0</v>
      </c>
      <c r="AA5600" s="321">
        <v>0</v>
      </c>
      <c r="AB5600" s="531">
        <v>0</v>
      </c>
      <c r="AC5600" s="106">
        <f>SUM(E5600:AB5600)</f>
        <v>0</v>
      </c>
      <c r="AD5600" s="306">
        <v>2500</v>
      </c>
      <c r="AE5600" s="71">
        <v>100</v>
      </c>
      <c r="AF5600" s="72">
        <v>40</v>
      </c>
      <c r="AI5600" s="784"/>
      <c r="AJ5600" s="879"/>
      <c r="AK5600" s="880"/>
      <c r="AL5600" s="879"/>
      <c r="AM5600" s="781"/>
    </row>
    <row r="5601" spans="1:40" s="181" customFormat="1" x14ac:dyDescent="0.25">
      <c r="A5601" s="3570"/>
      <c r="B5601" s="3571"/>
      <c r="C5601" s="285" t="s">
        <v>14</v>
      </c>
      <c r="D5601" s="132" t="s">
        <v>811</v>
      </c>
      <c r="E5601" s="307">
        <v>0</v>
      </c>
      <c r="F5601" s="308">
        <v>0</v>
      </c>
      <c r="G5601" s="308">
        <v>0</v>
      </c>
      <c r="H5601" s="3302">
        <v>0</v>
      </c>
      <c r="I5601" s="308">
        <v>0</v>
      </c>
      <c r="J5601" s="308">
        <v>0</v>
      </c>
      <c r="K5601" s="308">
        <v>0</v>
      </c>
      <c r="L5601" s="308">
        <v>0</v>
      </c>
      <c r="M5601" s="308">
        <v>0</v>
      </c>
      <c r="N5601" s="3302">
        <v>0</v>
      </c>
      <c r="O5601" s="308">
        <v>0</v>
      </c>
      <c r="P5601" s="308">
        <v>0</v>
      </c>
      <c r="Q5601" s="308">
        <v>0</v>
      </c>
      <c r="R5601" s="308">
        <v>0</v>
      </c>
      <c r="S5601" s="308">
        <v>0</v>
      </c>
      <c r="T5601" s="308">
        <v>0</v>
      </c>
      <c r="U5601" s="308">
        <v>0</v>
      </c>
      <c r="V5601" s="3302">
        <v>0</v>
      </c>
      <c r="W5601" s="308">
        <v>0</v>
      </c>
      <c r="X5601" s="308">
        <v>0</v>
      </c>
      <c r="Y5601" s="308">
        <v>0</v>
      </c>
      <c r="Z5601" s="308">
        <v>0</v>
      </c>
      <c r="AA5601" s="308">
        <v>0</v>
      </c>
      <c r="AB5601" s="394">
        <v>0</v>
      </c>
      <c r="AC5601" s="107">
        <f>SUM(E5601:AB5601)</f>
        <v>0</v>
      </c>
      <c r="AD5601" s="81"/>
      <c r="AE5601" s="155"/>
      <c r="AF5601" s="74"/>
      <c r="AI5601" s="784"/>
      <c r="AJ5601" s="781"/>
      <c r="AK5601" s="781"/>
      <c r="AL5601" s="781"/>
      <c r="AM5601" s="781"/>
    </row>
    <row r="5602" spans="1:40" s="181" customFormat="1" x14ac:dyDescent="0.25">
      <c r="A5602" s="3570"/>
      <c r="B5602" s="3571"/>
      <c r="C5602" s="285" t="s">
        <v>15</v>
      </c>
      <c r="D5602" s="132" t="s">
        <v>54</v>
      </c>
      <c r="E5602" s="326">
        <v>0</v>
      </c>
      <c r="F5602" s="327">
        <v>0</v>
      </c>
      <c r="G5602" s="327">
        <v>0</v>
      </c>
      <c r="H5602" s="3303">
        <v>0</v>
      </c>
      <c r="I5602" s="327">
        <v>0</v>
      </c>
      <c r="J5602" s="327">
        <v>0</v>
      </c>
      <c r="K5602" s="327">
        <v>0</v>
      </c>
      <c r="L5602" s="327">
        <v>0</v>
      </c>
      <c r="M5602" s="327">
        <v>0</v>
      </c>
      <c r="N5602" s="3303">
        <v>0</v>
      </c>
      <c r="O5602" s="327">
        <v>0</v>
      </c>
      <c r="P5602" s="327">
        <v>0</v>
      </c>
      <c r="Q5602" s="327">
        <v>0</v>
      </c>
      <c r="R5602" s="327">
        <v>0</v>
      </c>
      <c r="S5602" s="327">
        <v>0</v>
      </c>
      <c r="T5602" s="327">
        <v>0</v>
      </c>
      <c r="U5602" s="327">
        <v>0</v>
      </c>
      <c r="V5602" s="3303">
        <v>0</v>
      </c>
      <c r="W5602" s="327">
        <v>0</v>
      </c>
      <c r="X5602" s="327">
        <v>0</v>
      </c>
      <c r="Y5602" s="327">
        <v>0</v>
      </c>
      <c r="Z5602" s="327">
        <v>0</v>
      </c>
      <c r="AA5602" s="327">
        <v>0</v>
      </c>
      <c r="AB5602" s="1447">
        <v>0</v>
      </c>
      <c r="AC5602" s="107">
        <f>AVERAGE(E5602:AB5602)</f>
        <v>0</v>
      </c>
      <c r="AD5602" s="76">
        <f>SQRT(MAX((E5600*E5600+E5601*E5601),(F5600*F5600+F5601*F5601),(G5600*G5600+G5601*G5601),(H5600*H5600+H5601*H5601),(I5600*I5600+I5601*I5601),(J5600*J5600+J5601*J5601),(K5600*K5600+K5601*K5601),(L5600*L5600+L5601*L5601),(M5600*M5600+M5601*M5601),(N5600*N5600+N5601*N5601),(O5600*O5600+O5601*O5601),(P5600*P5600+P5601*P5601),(R5600*R5600+R5601*R5601),(S5600*S5600+S5601*S5601),(T5600*T5600+T5601*T5601),(U5600*U5600+U5601*U5601),(V5600*V5600+V5601*V5601),(W5600*W5600+W5601*W5601),(X5600*X5600+X5601*X5601),(V5600*V5600+V5601*V5601),(Z5600*Z5600+Z5601*Z5601),(AA5600*AA5600+AA5601*AA5601),(AB5600*AB5600+AB5601*AB5601)))/AD5600</f>
        <v>0</v>
      </c>
      <c r="AE5602" s="76">
        <f>SQRT(MAX((E5600*E5600+E5601*E5601),(F5600*F5600+F5601*F5601),(G5600*G5600+G5601*G5601),(H5600*H5600+H5601*H5601),(I5600*I5600+I5601*I5601),(J5600*J5600+J5601*J5601),(K5600*K5600+K5601*K5601),(L5600*L5600+L5601*L5601),(M5600*M5600+M5601*M5601),(N5600*N5600+N5601*N5601),(O5600*O5600+O5601*O5601),(P5600*P5600+P5601*P5601),(R5600*R5600+R5601*R5601),(S5600*S5600+S5601*S5601),(T5600*T5600+T5601*T5601),(U5600*U5600+U5601*U5601),(V5600*V5600+V5601*V5601),(W5600*W5600+W5601*W5601),(X5600*X5600+X5601*X5601),(V5600*V5600+V5601*V5601),(Z5600*Z5600+Z5601*Z5601),(AA5600*AA5600+AA5601*AA5601),(AB5600*AB5600+AB5601*AB5601)))/AD5600</f>
        <v>0</v>
      </c>
      <c r="AF5602" s="77"/>
      <c r="AI5602" s="784"/>
      <c r="AJ5602" s="781"/>
      <c r="AK5602" s="781"/>
      <c r="AL5602" s="781"/>
      <c r="AM5602" s="781"/>
    </row>
    <row r="5603" spans="1:40" s="181" customFormat="1" ht="16.5" thickBot="1" x14ac:dyDescent="0.3">
      <c r="A5603" s="3570"/>
      <c r="B5603" s="3571"/>
      <c r="C5603" s="285" t="s">
        <v>17</v>
      </c>
      <c r="D5603" s="132"/>
      <c r="E5603" s="313" t="e">
        <f t="shared" ref="E5603:AB5603" si="1913">E5601/E5600</f>
        <v>#DIV/0!</v>
      </c>
      <c r="F5603" s="314" t="e">
        <f t="shared" si="1913"/>
        <v>#DIV/0!</v>
      </c>
      <c r="G5603" s="314" t="e">
        <f t="shared" si="1913"/>
        <v>#DIV/0!</v>
      </c>
      <c r="H5603" s="3310" t="e">
        <f t="shared" si="1913"/>
        <v>#DIV/0!</v>
      </c>
      <c r="I5603" s="314" t="e">
        <f t="shared" si="1913"/>
        <v>#DIV/0!</v>
      </c>
      <c r="J5603" s="314" t="e">
        <f t="shared" si="1913"/>
        <v>#DIV/0!</v>
      </c>
      <c r="K5603" s="314" t="e">
        <f t="shared" si="1913"/>
        <v>#DIV/0!</v>
      </c>
      <c r="L5603" s="314" t="e">
        <f t="shared" si="1913"/>
        <v>#DIV/0!</v>
      </c>
      <c r="M5603" s="314" t="e">
        <f t="shared" si="1913"/>
        <v>#DIV/0!</v>
      </c>
      <c r="N5603" s="3310" t="e">
        <f t="shared" si="1913"/>
        <v>#DIV/0!</v>
      </c>
      <c r="O5603" s="314" t="e">
        <f t="shared" si="1913"/>
        <v>#DIV/0!</v>
      </c>
      <c r="P5603" s="314" t="e">
        <f t="shared" si="1913"/>
        <v>#DIV/0!</v>
      </c>
      <c r="Q5603" s="314" t="e">
        <f t="shared" si="1913"/>
        <v>#DIV/0!</v>
      </c>
      <c r="R5603" s="314" t="e">
        <f t="shared" si="1913"/>
        <v>#DIV/0!</v>
      </c>
      <c r="S5603" s="314" t="e">
        <f t="shared" si="1913"/>
        <v>#DIV/0!</v>
      </c>
      <c r="T5603" s="314" t="e">
        <f t="shared" si="1913"/>
        <v>#DIV/0!</v>
      </c>
      <c r="U5603" s="314" t="e">
        <f t="shared" si="1913"/>
        <v>#DIV/0!</v>
      </c>
      <c r="V5603" s="3310" t="e">
        <f t="shared" si="1913"/>
        <v>#DIV/0!</v>
      </c>
      <c r="W5603" s="314" t="e">
        <f t="shared" si="1913"/>
        <v>#DIV/0!</v>
      </c>
      <c r="X5603" s="314" t="e">
        <f t="shared" si="1913"/>
        <v>#DIV/0!</v>
      </c>
      <c r="Y5603" s="314" t="e">
        <f>Y5601/Y5600</f>
        <v>#DIV/0!</v>
      </c>
      <c r="Z5603" s="314" t="e">
        <f t="shared" si="1913"/>
        <v>#DIV/0!</v>
      </c>
      <c r="AA5603" s="314" t="e">
        <f t="shared" si="1913"/>
        <v>#DIV/0!</v>
      </c>
      <c r="AB5603" s="336" t="e">
        <f t="shared" si="1913"/>
        <v>#DIV/0!</v>
      </c>
      <c r="AC5603" s="433" t="e">
        <f>MAX(E5603:AB5603)</f>
        <v>#DIV/0!</v>
      </c>
      <c r="AD5603" s="1405">
        <f>MAX(E5602:AB5602)/(AD5600/(SQRT(3)*AD5612))</f>
        <v>0</v>
      </c>
      <c r="AE5603" s="1406">
        <f>MAX(E5602:AB5602)/(AD5600/(SQRT(3)*AD5612))</f>
        <v>0</v>
      </c>
      <c r="AF5603" s="74"/>
      <c r="AJ5603" s="853"/>
      <c r="AK5603" s="853"/>
      <c r="AL5603" s="853"/>
      <c r="AM5603" s="853"/>
    </row>
    <row r="5604" spans="1:40" s="181" customFormat="1" hidden="1" x14ac:dyDescent="0.25">
      <c r="A5604" s="1407"/>
      <c r="B5604" s="1705"/>
      <c r="C5604" s="988" t="s">
        <v>18</v>
      </c>
      <c r="D5604" s="132"/>
      <c r="E5604" s="81"/>
      <c r="F5604" s="155"/>
      <c r="G5604" s="155"/>
      <c r="H5604" s="155"/>
      <c r="I5604" s="155"/>
      <c r="J5604" s="155"/>
      <c r="K5604" s="155"/>
      <c r="L5604" s="155"/>
      <c r="M5604" s="155"/>
      <c r="N5604" s="155"/>
      <c r="O5604" s="155"/>
      <c r="P5604" s="155"/>
      <c r="Q5604" s="155"/>
      <c r="R5604" s="155"/>
      <c r="S5604" s="155"/>
      <c r="T5604" s="155"/>
      <c r="U5604" s="155"/>
      <c r="V5604" s="155"/>
      <c r="W5604" s="155"/>
      <c r="X5604" s="155"/>
      <c r="Y5604" s="155"/>
      <c r="Z5604" s="155"/>
      <c r="AA5604" s="155"/>
      <c r="AB5604" s="316"/>
      <c r="AC5604" s="108"/>
      <c r="AD5604" s="81"/>
      <c r="AE5604" s="155"/>
      <c r="AF5604" s="74"/>
      <c r="AJ5604" s="853"/>
      <c r="AK5604" s="853"/>
      <c r="AL5604" s="853"/>
      <c r="AM5604" s="853"/>
    </row>
    <row r="5605" spans="1:40" s="181" customFormat="1" hidden="1" x14ac:dyDescent="0.25">
      <c r="A5605" s="1407"/>
      <c r="B5605" s="1705"/>
      <c r="C5605" s="988" t="s">
        <v>19</v>
      </c>
      <c r="D5605" s="132"/>
      <c r="E5605" s="81"/>
      <c r="F5605" s="155"/>
      <c r="G5605" s="155"/>
      <c r="H5605" s="155"/>
      <c r="I5605" s="155"/>
      <c r="J5605" s="155"/>
      <c r="K5605" s="155"/>
      <c r="L5605" s="155"/>
      <c r="M5605" s="155"/>
      <c r="N5605" s="155"/>
      <c r="O5605" s="155"/>
      <c r="P5605" s="155"/>
      <c r="Q5605" s="155"/>
      <c r="R5605" s="155"/>
      <c r="S5605" s="155"/>
      <c r="T5605" s="155"/>
      <c r="U5605" s="155"/>
      <c r="V5605" s="155"/>
      <c r="W5605" s="155"/>
      <c r="X5605" s="155"/>
      <c r="Y5605" s="155"/>
      <c r="Z5605" s="155"/>
      <c r="AA5605" s="155"/>
      <c r="AB5605" s="316"/>
      <c r="AC5605" s="108"/>
      <c r="AD5605" s="81"/>
      <c r="AE5605" s="155">
        <v>0</v>
      </c>
      <c r="AF5605" s="74"/>
      <c r="AH5605" s="781"/>
      <c r="AI5605" s="782"/>
      <c r="AJ5605" s="783"/>
      <c r="AK5605" s="783"/>
      <c r="AL5605" s="332"/>
      <c r="AM5605" s="784"/>
      <c r="AN5605" s="784"/>
    </row>
    <row r="5606" spans="1:40" s="181" customFormat="1" ht="16.5" hidden="1" thickBot="1" x14ac:dyDescent="0.3">
      <c r="A5606" s="2025"/>
      <c r="B5606" s="2336" t="s">
        <v>42</v>
      </c>
      <c r="C5606" s="2332"/>
      <c r="D5606" s="114"/>
      <c r="E5606" s="178">
        <f>SQRT(E5600*E5600+E5601*E5601)/E5612/1.73</f>
        <v>0</v>
      </c>
      <c r="F5606" s="179">
        <f t="shared" ref="F5606:AB5606" si="1914">SQRT(F5600*F5600+F5601*F5601)/F5612/1.73</f>
        <v>0</v>
      </c>
      <c r="G5606" s="179">
        <f t="shared" si="1914"/>
        <v>0</v>
      </c>
      <c r="H5606" s="79">
        <f t="shared" si="1914"/>
        <v>0</v>
      </c>
      <c r="I5606" s="79">
        <f t="shared" si="1914"/>
        <v>0</v>
      </c>
      <c r="J5606" s="79">
        <f t="shared" si="1914"/>
        <v>0</v>
      </c>
      <c r="K5606" s="79">
        <f t="shared" si="1914"/>
        <v>0</v>
      </c>
      <c r="L5606" s="79">
        <f t="shared" si="1914"/>
        <v>0</v>
      </c>
      <c r="M5606" s="79">
        <f t="shared" si="1914"/>
        <v>0</v>
      </c>
      <c r="N5606" s="79">
        <f t="shared" si="1914"/>
        <v>0</v>
      </c>
      <c r="O5606" s="79">
        <f t="shared" si="1914"/>
        <v>0</v>
      </c>
      <c r="P5606" s="79">
        <f t="shared" si="1914"/>
        <v>0</v>
      </c>
      <c r="Q5606" s="79">
        <f t="shared" si="1914"/>
        <v>0</v>
      </c>
      <c r="R5606" s="79">
        <f t="shared" si="1914"/>
        <v>0</v>
      </c>
      <c r="S5606" s="79">
        <f t="shared" si="1914"/>
        <v>0</v>
      </c>
      <c r="T5606" s="79">
        <f t="shared" si="1914"/>
        <v>0</v>
      </c>
      <c r="U5606" s="79">
        <f t="shared" si="1914"/>
        <v>0</v>
      </c>
      <c r="V5606" s="79">
        <f t="shared" si="1914"/>
        <v>0</v>
      </c>
      <c r="W5606" s="79">
        <f t="shared" si="1914"/>
        <v>0</v>
      </c>
      <c r="X5606" s="79">
        <f t="shared" si="1914"/>
        <v>0</v>
      </c>
      <c r="Y5606" s="79">
        <f>SQRT(V5600*V5600+V5601*V5601)/V5612/1.73</f>
        <v>0</v>
      </c>
      <c r="Z5606" s="179">
        <f t="shared" si="1914"/>
        <v>0</v>
      </c>
      <c r="AA5606" s="179">
        <f t="shared" si="1914"/>
        <v>0</v>
      </c>
      <c r="AB5606" s="395">
        <f t="shared" si="1914"/>
        <v>0</v>
      </c>
      <c r="AC5606" s="109">
        <f>AVERAGE(E5606:AB5606)</f>
        <v>0</v>
      </c>
      <c r="AD5606" s="96" t="e">
        <f>(AC5602-AC5606)/AC5602</f>
        <v>#DIV/0!</v>
      </c>
      <c r="AE5606" s="79"/>
      <c r="AF5606" s="80"/>
      <c r="AJ5606" s="853"/>
      <c r="AK5606" s="853"/>
      <c r="AL5606" s="853"/>
      <c r="AM5606" s="853"/>
    </row>
    <row r="5607" spans="1:40" s="181" customFormat="1" ht="16.5" thickBot="1" x14ac:dyDescent="0.3">
      <c r="A5607" s="2466" t="s">
        <v>910</v>
      </c>
      <c r="B5607" s="2467" t="s">
        <v>906</v>
      </c>
      <c r="C5607" s="2461" t="s">
        <v>15</v>
      </c>
      <c r="D5607" s="2462" t="s">
        <v>54</v>
      </c>
      <c r="E5607" s="2463">
        <v>0</v>
      </c>
      <c r="F5607" s="2447">
        <v>0</v>
      </c>
      <c r="G5607" s="2447">
        <v>0</v>
      </c>
      <c r="H5607" s="2447">
        <v>0</v>
      </c>
      <c r="I5607" s="2447">
        <v>0</v>
      </c>
      <c r="J5607" s="2447">
        <v>0</v>
      </c>
      <c r="K5607" s="2447">
        <v>0</v>
      </c>
      <c r="L5607" s="2447">
        <v>0</v>
      </c>
      <c r="M5607" s="2447">
        <v>0</v>
      </c>
      <c r="N5607" s="2447">
        <v>0</v>
      </c>
      <c r="O5607" s="2447">
        <v>0</v>
      </c>
      <c r="P5607" s="2447">
        <v>0</v>
      </c>
      <c r="Q5607" s="2447">
        <v>0</v>
      </c>
      <c r="R5607" s="2447">
        <v>0</v>
      </c>
      <c r="S5607" s="2447">
        <v>0</v>
      </c>
      <c r="T5607" s="2447">
        <v>0</v>
      </c>
      <c r="U5607" s="2447">
        <v>0</v>
      </c>
      <c r="V5607" s="2447">
        <v>0</v>
      </c>
      <c r="W5607" s="2447">
        <v>0</v>
      </c>
      <c r="X5607" s="2447">
        <v>0</v>
      </c>
      <c r="Y5607" s="2447">
        <v>0</v>
      </c>
      <c r="Z5607" s="2447">
        <v>0</v>
      </c>
      <c r="AA5607" s="2447">
        <v>0</v>
      </c>
      <c r="AB5607" s="2464">
        <v>0</v>
      </c>
      <c r="AC5607" s="2465">
        <f>AVERAGE(E5607:AB5607)</f>
        <v>0</v>
      </c>
      <c r="AD5607" s="252"/>
      <c r="AE5607" s="253"/>
      <c r="AF5607" s="254"/>
      <c r="AJ5607" s="853"/>
      <c r="AK5607" s="853"/>
      <c r="AL5607" s="853"/>
      <c r="AM5607" s="853"/>
    </row>
    <row r="5608" spans="1:40" s="181" customFormat="1" x14ac:dyDescent="0.25">
      <c r="A5608" s="149" t="s">
        <v>51</v>
      </c>
      <c r="B5608" s="150"/>
      <c r="C5608" s="194"/>
      <c r="D5608" s="162"/>
      <c r="E5608" s="115">
        <f t="shared" ref="E5608:AB5609" si="1915">E5593+E5600</f>
        <v>201.2</v>
      </c>
      <c r="F5608" s="116">
        <f t="shared" si="1915"/>
        <v>194.4</v>
      </c>
      <c r="G5608" s="116">
        <f t="shared" si="1915"/>
        <v>201.2</v>
      </c>
      <c r="H5608" s="501">
        <f t="shared" si="1915"/>
        <v>204.8</v>
      </c>
      <c r="I5608" s="501">
        <f t="shared" si="1915"/>
        <v>207.2</v>
      </c>
      <c r="J5608" s="501">
        <f t="shared" si="1915"/>
        <v>221.2</v>
      </c>
      <c r="K5608" s="501">
        <f t="shared" si="1915"/>
        <v>243.6</v>
      </c>
      <c r="L5608" s="501">
        <f t="shared" si="1915"/>
        <v>257.60000000000002</v>
      </c>
      <c r="M5608" s="501">
        <f t="shared" si="1915"/>
        <v>256</v>
      </c>
      <c r="N5608" s="501">
        <f t="shared" si="1915"/>
        <v>248</v>
      </c>
      <c r="O5608" s="501">
        <f t="shared" si="1915"/>
        <v>242</v>
      </c>
      <c r="P5608" s="501">
        <f t="shared" si="1915"/>
        <v>241.6</v>
      </c>
      <c r="Q5608" s="501">
        <f t="shared" si="1915"/>
        <v>242.4</v>
      </c>
      <c r="R5608" s="501">
        <f t="shared" si="1915"/>
        <v>235.6</v>
      </c>
      <c r="S5608" s="501">
        <f t="shared" si="1915"/>
        <v>238.8</v>
      </c>
      <c r="T5608" s="501">
        <f t="shared" si="1915"/>
        <v>259.2</v>
      </c>
      <c r="U5608" s="501">
        <f t="shared" si="1915"/>
        <v>249.2</v>
      </c>
      <c r="V5608" s="501">
        <f t="shared" si="1915"/>
        <v>258</v>
      </c>
      <c r="W5608" s="501">
        <f t="shared" si="1915"/>
        <v>256.39999999999998</v>
      </c>
      <c r="X5608" s="501">
        <f t="shared" si="1915"/>
        <v>253.2</v>
      </c>
      <c r="Y5608" s="501">
        <f>Y5593+Y5600</f>
        <v>253.2</v>
      </c>
      <c r="Z5608" s="501">
        <f t="shared" si="1915"/>
        <v>235.2</v>
      </c>
      <c r="AA5608" s="116">
        <f t="shared" si="1915"/>
        <v>220.4</v>
      </c>
      <c r="AB5608" s="502">
        <f t="shared" si="1915"/>
        <v>206.8</v>
      </c>
      <c r="AC5608" s="110"/>
      <c r="AD5608" s="437">
        <f>MAX(E5608:AB5608)</f>
        <v>259.2</v>
      </c>
      <c r="AE5608" s="83"/>
      <c r="AF5608" s="84"/>
      <c r="AI5608" s="784"/>
      <c r="AJ5608" s="781"/>
      <c r="AK5608" s="781"/>
      <c r="AL5608" s="781"/>
      <c r="AM5608" s="781"/>
      <c r="AN5608" s="784"/>
    </row>
    <row r="5609" spans="1:40" s="181" customFormat="1" x14ac:dyDescent="0.25">
      <c r="A5609" s="151" t="s">
        <v>757</v>
      </c>
      <c r="B5609" s="152"/>
      <c r="C5609" s="185"/>
      <c r="D5609" s="164"/>
      <c r="E5609" s="117">
        <f t="shared" si="1915"/>
        <v>36</v>
      </c>
      <c r="F5609" s="118">
        <f t="shared" si="1915"/>
        <v>36</v>
      </c>
      <c r="G5609" s="118">
        <f t="shared" si="1915"/>
        <v>34.799999999999997</v>
      </c>
      <c r="H5609" s="503">
        <f t="shared" si="1915"/>
        <v>39.200000000000003</v>
      </c>
      <c r="I5609" s="503">
        <f t="shared" si="1915"/>
        <v>39.6</v>
      </c>
      <c r="J5609" s="503">
        <f t="shared" si="1915"/>
        <v>42.8</v>
      </c>
      <c r="K5609" s="503">
        <f t="shared" si="1915"/>
        <v>52.8</v>
      </c>
      <c r="L5609" s="503">
        <f t="shared" si="1915"/>
        <v>43.2</v>
      </c>
      <c r="M5609" s="503">
        <f t="shared" si="1915"/>
        <v>38.799999999999997</v>
      </c>
      <c r="N5609" s="503">
        <f t="shared" si="1915"/>
        <v>21.2</v>
      </c>
      <c r="O5609" s="503">
        <f t="shared" si="1915"/>
        <v>17.2</v>
      </c>
      <c r="P5609" s="503">
        <f t="shared" si="1915"/>
        <v>17.600000000000001</v>
      </c>
      <c r="Q5609" s="503">
        <f t="shared" si="1915"/>
        <v>16.399999999999999</v>
      </c>
      <c r="R5609" s="503">
        <f t="shared" si="1915"/>
        <v>15.6</v>
      </c>
      <c r="S5609" s="503">
        <f t="shared" si="1915"/>
        <v>25.2</v>
      </c>
      <c r="T5609" s="503">
        <f t="shared" si="1915"/>
        <v>36</v>
      </c>
      <c r="U5609" s="503">
        <f t="shared" si="1915"/>
        <v>35.6</v>
      </c>
      <c r="V5609" s="503">
        <f t="shared" si="1915"/>
        <v>34.799999999999997</v>
      </c>
      <c r="W5609" s="503">
        <f t="shared" si="1915"/>
        <v>34</v>
      </c>
      <c r="X5609" s="503">
        <f t="shared" si="1915"/>
        <v>34</v>
      </c>
      <c r="Y5609" s="503">
        <f>Y5594+Y5601</f>
        <v>31.6</v>
      </c>
      <c r="Z5609" s="503">
        <f t="shared" si="1915"/>
        <v>31.2</v>
      </c>
      <c r="AA5609" s="118">
        <f t="shared" si="1915"/>
        <v>30.4</v>
      </c>
      <c r="AB5609" s="504">
        <f t="shared" si="1915"/>
        <v>30.4</v>
      </c>
      <c r="AC5609" s="111"/>
      <c r="AD5609" s="439">
        <f>MAX(E5609:AB5609)</f>
        <v>52.8</v>
      </c>
      <c r="AE5609" s="86"/>
      <c r="AF5609" s="87"/>
      <c r="AI5609" s="784"/>
      <c r="AJ5609" s="781"/>
      <c r="AK5609" s="781"/>
      <c r="AL5609" s="781"/>
      <c r="AM5609" s="781"/>
      <c r="AN5609" s="784"/>
    </row>
    <row r="5610" spans="1:40" s="181" customFormat="1" ht="16.5" thickBot="1" x14ac:dyDescent="0.3">
      <c r="A5610" s="153" t="s">
        <v>52</v>
      </c>
      <c r="B5610" s="154"/>
      <c r="C5610" s="1421"/>
      <c r="D5610" s="1422"/>
      <c r="E5610" s="1995">
        <f>SQRT(E5609*E5609+E5608*E5608)</f>
        <v>204.39530327284919</v>
      </c>
      <c r="F5610" s="1996">
        <f t="shared" ref="F5610:AB5610" si="1916">SQRT(F5609*F5609+F5608*F5608)</f>
        <v>197.70523513554213</v>
      </c>
      <c r="G5610" s="1996">
        <f t="shared" si="1916"/>
        <v>204.18736493720661</v>
      </c>
      <c r="H5610" s="1997">
        <f t="shared" si="1916"/>
        <v>208.51781698454454</v>
      </c>
      <c r="I5610" s="1997">
        <f t="shared" si="1916"/>
        <v>210.95023109728987</v>
      </c>
      <c r="J5610" s="1997">
        <f t="shared" si="1916"/>
        <v>225.30264090773545</v>
      </c>
      <c r="K5610" s="1997">
        <f t="shared" si="1916"/>
        <v>249.25649439884208</v>
      </c>
      <c r="L5610" s="1997">
        <f t="shared" si="1916"/>
        <v>261.19724347703215</v>
      </c>
      <c r="M5610" s="1997">
        <f t="shared" si="1916"/>
        <v>258.92361808069961</v>
      </c>
      <c r="N5610" s="1997">
        <f t="shared" si="1916"/>
        <v>248.90447967041493</v>
      </c>
      <c r="O5610" s="1997">
        <f t="shared" si="1916"/>
        <v>242.61046968340008</v>
      </c>
      <c r="P5610" s="1997">
        <f t="shared" si="1916"/>
        <v>242.24021136054188</v>
      </c>
      <c r="Q5610" s="1997">
        <f t="shared" si="1916"/>
        <v>242.95415205342758</v>
      </c>
      <c r="R5610" s="1997">
        <f t="shared" si="1916"/>
        <v>236.11590374220879</v>
      </c>
      <c r="S5610" s="1997">
        <f t="shared" si="1916"/>
        <v>240.12596694235299</v>
      </c>
      <c r="T5610" s="1997">
        <f t="shared" si="1916"/>
        <v>261.68805857356199</v>
      </c>
      <c r="U5610" s="1997">
        <f t="shared" si="1916"/>
        <v>251.73001410241091</v>
      </c>
      <c r="V5610" s="1997">
        <f t="shared" si="1916"/>
        <v>260.33639776258713</v>
      </c>
      <c r="W5610" s="1997">
        <f t="shared" si="1916"/>
        <v>258.64446640127449</v>
      </c>
      <c r="X5610" s="1997">
        <f t="shared" si="1916"/>
        <v>255.47258169909347</v>
      </c>
      <c r="Y5610" s="1997">
        <f>SQRT(Y5609*Y5609+Y5608*Y5608)</f>
        <v>255.16426082035861</v>
      </c>
      <c r="Z5610" s="1997">
        <f t="shared" si="1916"/>
        <v>237.26036331422912</v>
      </c>
      <c r="AA5610" s="1996">
        <f t="shared" si="1916"/>
        <v>222.48667375822762</v>
      </c>
      <c r="AB5610" s="1998">
        <f t="shared" si="1916"/>
        <v>209.02248682857069</v>
      </c>
      <c r="AC5610" s="1999"/>
      <c r="AD5610" s="2559">
        <f>MAX(E5610:AB5610)</f>
        <v>261.68805857356199</v>
      </c>
      <c r="AE5610" s="89"/>
      <c r="AF5610" s="90"/>
      <c r="AI5610" s="784"/>
      <c r="AJ5610" s="302"/>
      <c r="AK5610" s="302"/>
      <c r="AL5610" s="302"/>
      <c r="AM5610" s="302"/>
      <c r="AN5610" s="784"/>
    </row>
    <row r="5611" spans="1:40" s="181" customFormat="1" x14ac:dyDescent="0.25">
      <c r="A5611" s="442" t="s">
        <v>911</v>
      </c>
      <c r="B5611" s="145"/>
      <c r="C5611" s="443" t="s">
        <v>22</v>
      </c>
      <c r="D5611" s="197" t="s">
        <v>54</v>
      </c>
      <c r="E5611" s="187">
        <v>10.46</v>
      </c>
      <c r="F5611" s="145">
        <v>10.41</v>
      </c>
      <c r="G5611" s="145">
        <v>10.48</v>
      </c>
      <c r="H5611" s="445">
        <v>10.5</v>
      </c>
      <c r="I5611" s="445">
        <v>10.48</v>
      </c>
      <c r="J5611" s="445">
        <v>10.43</v>
      </c>
      <c r="K5611" s="445">
        <v>10.46</v>
      </c>
      <c r="L5611" s="445">
        <v>10.37</v>
      </c>
      <c r="M5611" s="445">
        <v>10.33</v>
      </c>
      <c r="N5611" s="445">
        <v>10.39</v>
      </c>
      <c r="O5611" s="445">
        <v>10.37</v>
      </c>
      <c r="P5611" s="445">
        <v>10.34</v>
      </c>
      <c r="Q5611" s="445">
        <v>10.45</v>
      </c>
      <c r="R5611" s="445">
        <v>10.4</v>
      </c>
      <c r="S5611" s="445">
        <v>10.35</v>
      </c>
      <c r="T5611" s="445">
        <v>10.31</v>
      </c>
      <c r="U5611" s="445">
        <v>10.23</v>
      </c>
      <c r="V5611" s="445">
        <v>10.29</v>
      </c>
      <c r="W5611" s="445">
        <v>10.31</v>
      </c>
      <c r="X5611" s="445">
        <v>10.28</v>
      </c>
      <c r="Y5611" s="445">
        <v>10.3</v>
      </c>
      <c r="Z5611" s="145">
        <v>10.29</v>
      </c>
      <c r="AA5611" s="145">
        <v>10.3</v>
      </c>
      <c r="AB5611" s="145">
        <v>10.26</v>
      </c>
      <c r="AC5611" s="2000"/>
      <c r="AD5611" s="1487">
        <f>AVERAGE(D5611:AB5611)</f>
        <v>10.366249999999999</v>
      </c>
      <c r="AI5611" s="784"/>
      <c r="AJ5611" s="302"/>
      <c r="AK5611" s="302"/>
      <c r="AL5611" s="302"/>
      <c r="AM5611" s="302"/>
      <c r="AN5611" s="784"/>
    </row>
    <row r="5612" spans="1:40" s="181" customFormat="1" ht="16.5" thickBot="1" x14ac:dyDescent="0.3">
      <c r="A5612" s="524" t="s">
        <v>913</v>
      </c>
      <c r="B5612" s="146"/>
      <c r="C5612" s="525" t="s">
        <v>22</v>
      </c>
      <c r="D5612" s="526" t="s">
        <v>54</v>
      </c>
      <c r="E5612" s="188">
        <v>10.43</v>
      </c>
      <c r="F5612" s="146">
        <v>10.38</v>
      </c>
      <c r="G5612" s="146">
        <v>10.45</v>
      </c>
      <c r="H5612" s="528">
        <v>10.47</v>
      </c>
      <c r="I5612" s="528">
        <v>10.45</v>
      </c>
      <c r="J5612" s="528">
        <v>10.4</v>
      </c>
      <c r="K5612" s="528">
        <v>10.43</v>
      </c>
      <c r="L5612" s="528">
        <v>10.34</v>
      </c>
      <c r="M5612" s="528">
        <v>10.3</v>
      </c>
      <c r="N5612" s="528">
        <v>10.35</v>
      </c>
      <c r="O5612" s="528">
        <v>10.34</v>
      </c>
      <c r="P5612" s="528">
        <v>10.31</v>
      </c>
      <c r="Q5612" s="528">
        <v>10.42</v>
      </c>
      <c r="R5612" s="528">
        <v>10.37</v>
      </c>
      <c r="S5612" s="528">
        <v>10.32</v>
      </c>
      <c r="T5612" s="528">
        <v>10.28</v>
      </c>
      <c r="U5612" s="528">
        <v>10.199999999999999</v>
      </c>
      <c r="V5612" s="528">
        <v>10.26</v>
      </c>
      <c r="W5612" s="528">
        <v>10.28</v>
      </c>
      <c r="X5612" s="528">
        <v>10.25</v>
      </c>
      <c r="Y5612" s="528">
        <v>10.27</v>
      </c>
      <c r="Z5612" s="146">
        <v>10.26</v>
      </c>
      <c r="AA5612" s="146">
        <v>10.27</v>
      </c>
      <c r="AB5612" s="146">
        <v>10.23</v>
      </c>
      <c r="AC5612" s="2001"/>
      <c r="AD5612" s="2002">
        <f>AVERAGE(D5612:AB5612)</f>
        <v>10.335833333333332</v>
      </c>
      <c r="AI5612" s="784"/>
      <c r="AJ5612" s="878"/>
      <c r="AK5612" s="878"/>
      <c r="AL5612" s="781"/>
      <c r="AM5612" s="878"/>
      <c r="AN5612" s="784"/>
    </row>
    <row r="5613" spans="1:40" s="181" customFormat="1" x14ac:dyDescent="0.25">
      <c r="A5613" s="3547" t="s">
        <v>778</v>
      </c>
      <c r="B5613" s="3611" t="s">
        <v>54</v>
      </c>
      <c r="C5613" s="125" t="s">
        <v>13</v>
      </c>
      <c r="D5613" s="122" t="s">
        <v>811</v>
      </c>
      <c r="E5613" s="325">
        <v>1412.4</v>
      </c>
      <c r="F5613" s="321">
        <v>1390.4</v>
      </c>
      <c r="G5613" s="321">
        <v>1328.8</v>
      </c>
      <c r="H5613" s="3308">
        <v>1350.8</v>
      </c>
      <c r="I5613" s="321">
        <v>1302.4000000000001</v>
      </c>
      <c r="J5613" s="321">
        <v>1293.5999999999999</v>
      </c>
      <c r="K5613" s="321">
        <v>1302.4000000000001</v>
      </c>
      <c r="L5613" s="321">
        <v>1346.4</v>
      </c>
      <c r="M5613" s="321">
        <v>1306.8</v>
      </c>
      <c r="N5613" s="3308">
        <v>1302.4000000000001</v>
      </c>
      <c r="O5613" s="321">
        <v>1298</v>
      </c>
      <c r="P5613" s="321">
        <v>1315.6</v>
      </c>
      <c r="Q5613" s="321">
        <v>1315.6</v>
      </c>
      <c r="R5613" s="321">
        <v>1293.5999999999999</v>
      </c>
      <c r="S5613" s="321">
        <v>1302.4000000000001</v>
      </c>
      <c r="T5613" s="321">
        <v>1289.2</v>
      </c>
      <c r="U5613" s="321">
        <v>1328.8</v>
      </c>
      <c r="V5613" s="3308">
        <v>1372.8</v>
      </c>
      <c r="W5613" s="321">
        <v>1368.4</v>
      </c>
      <c r="X5613" s="321">
        <v>1333.2</v>
      </c>
      <c r="Y5613" s="321">
        <v>1346.4</v>
      </c>
      <c r="Z5613" s="321">
        <v>1359.6</v>
      </c>
      <c r="AA5613" s="321">
        <v>1284.8</v>
      </c>
      <c r="AB5613" s="531">
        <v>1254</v>
      </c>
      <c r="AC5613" s="134">
        <f>SUM(E5613:AB5613)</f>
        <v>31798.799999999999</v>
      </c>
      <c r="AD5613" s="2161"/>
      <c r="AE5613" s="203">
        <v>1100</v>
      </c>
      <c r="AF5613" s="95">
        <v>40</v>
      </c>
      <c r="AI5613" s="784"/>
      <c r="AJ5613" s="879"/>
      <c r="AK5613" s="880"/>
      <c r="AL5613" s="879"/>
      <c r="AM5613" s="781"/>
      <c r="AN5613" s="784"/>
    </row>
    <row r="5614" spans="1:40" s="181" customFormat="1" x14ac:dyDescent="0.25">
      <c r="A5614" s="3548"/>
      <c r="B5614" s="3545"/>
      <c r="C5614" s="123" t="s">
        <v>826</v>
      </c>
      <c r="D5614" s="108" t="s">
        <v>811</v>
      </c>
      <c r="E5614" s="307">
        <v>193.6</v>
      </c>
      <c r="F5614" s="308">
        <v>171.6</v>
      </c>
      <c r="G5614" s="308">
        <v>26.4</v>
      </c>
      <c r="H5614" s="3302">
        <v>96.8</v>
      </c>
      <c r="I5614" s="308">
        <v>0</v>
      </c>
      <c r="J5614" s="308">
        <v>66</v>
      </c>
      <c r="K5614" s="308">
        <v>206.8</v>
      </c>
      <c r="L5614" s="308">
        <v>286</v>
      </c>
      <c r="M5614" s="308">
        <v>237.6</v>
      </c>
      <c r="N5614" s="3302">
        <v>321.2</v>
      </c>
      <c r="O5614" s="308">
        <v>497.2</v>
      </c>
      <c r="P5614" s="308">
        <v>303.60000000000002</v>
      </c>
      <c r="Q5614" s="308">
        <v>264</v>
      </c>
      <c r="R5614" s="308">
        <v>259.60000000000002</v>
      </c>
      <c r="S5614" s="308">
        <v>303.60000000000002</v>
      </c>
      <c r="T5614" s="308">
        <v>233.2</v>
      </c>
      <c r="U5614" s="308">
        <v>242</v>
      </c>
      <c r="V5614" s="3302">
        <v>255.2</v>
      </c>
      <c r="W5614" s="308">
        <v>312.39999999999998</v>
      </c>
      <c r="X5614" s="308">
        <v>343.2</v>
      </c>
      <c r="Y5614" s="308">
        <v>492.8</v>
      </c>
      <c r="Z5614" s="308">
        <v>294.8</v>
      </c>
      <c r="AA5614" s="308">
        <v>0</v>
      </c>
      <c r="AB5614" s="394">
        <v>0</v>
      </c>
      <c r="AC5614" s="107">
        <f>SUM(E5614:AB5614)</f>
        <v>5407.5999999999995</v>
      </c>
      <c r="AD5614" s="81"/>
      <c r="AE5614" s="155"/>
      <c r="AF5614" s="74"/>
      <c r="AI5614" s="784"/>
      <c r="AJ5614" s="781"/>
      <c r="AK5614" s="781"/>
      <c r="AL5614" s="781"/>
      <c r="AM5614" s="781"/>
      <c r="AN5614" s="784"/>
    </row>
    <row r="5615" spans="1:40" s="181" customFormat="1" x14ac:dyDescent="0.25">
      <c r="A5615" s="3548"/>
      <c r="B5615" s="3545"/>
      <c r="C5615" s="123" t="s">
        <v>15</v>
      </c>
      <c r="D5615" s="108" t="s">
        <v>54</v>
      </c>
      <c r="E5615" s="326">
        <v>22</v>
      </c>
      <c r="F5615" s="327">
        <v>20</v>
      </c>
      <c r="G5615" s="327">
        <v>21</v>
      </c>
      <c r="H5615" s="3303">
        <v>20</v>
      </c>
      <c r="I5615" s="327">
        <v>20</v>
      </c>
      <c r="J5615" s="327">
        <v>20</v>
      </c>
      <c r="K5615" s="327">
        <v>20</v>
      </c>
      <c r="L5615" s="327">
        <v>20</v>
      </c>
      <c r="M5615" s="327">
        <v>20</v>
      </c>
      <c r="N5615" s="3303">
        <v>20</v>
      </c>
      <c r="O5615" s="327">
        <v>20</v>
      </c>
      <c r="P5615" s="327">
        <v>20</v>
      </c>
      <c r="Q5615" s="327">
        <v>20</v>
      </c>
      <c r="R5615" s="327">
        <v>20</v>
      </c>
      <c r="S5615" s="327">
        <v>20</v>
      </c>
      <c r="T5615" s="327">
        <v>20</v>
      </c>
      <c r="U5615" s="327">
        <v>21</v>
      </c>
      <c r="V5615" s="3303">
        <v>22</v>
      </c>
      <c r="W5615" s="327">
        <v>21</v>
      </c>
      <c r="X5615" s="327">
        <v>20</v>
      </c>
      <c r="Y5615" s="327">
        <v>21</v>
      </c>
      <c r="Z5615" s="327">
        <v>20</v>
      </c>
      <c r="AA5615" s="327">
        <v>19</v>
      </c>
      <c r="AB5615" s="1447">
        <v>19</v>
      </c>
      <c r="AC5615" s="107">
        <f>AVERAGE(E5615:AB5615)</f>
        <v>20.25</v>
      </c>
      <c r="AD5615" s="81"/>
      <c r="AE5615" s="155"/>
      <c r="AF5615" s="74"/>
      <c r="AI5615" s="784"/>
      <c r="AJ5615" s="781"/>
      <c r="AK5615" s="781"/>
      <c r="AL5615" s="781"/>
      <c r="AM5615" s="781"/>
      <c r="AN5615" s="784"/>
    </row>
    <row r="5616" spans="1:40" s="181" customFormat="1" ht="16.5" thickBot="1" x14ac:dyDescent="0.3">
      <c r="A5616" s="3549"/>
      <c r="B5616" s="3546"/>
      <c r="C5616" s="126" t="s">
        <v>17</v>
      </c>
      <c r="D5616" s="114"/>
      <c r="E5616" s="317">
        <f t="shared" ref="E5616:AB5616" si="1917">E5614/E5613</f>
        <v>0.13707165109034267</v>
      </c>
      <c r="F5616" s="318">
        <f t="shared" si="1917"/>
        <v>0.12341772151898733</v>
      </c>
      <c r="G5616" s="318">
        <f t="shared" si="1917"/>
        <v>1.9867549668874173E-2</v>
      </c>
      <c r="H5616" s="3304">
        <f t="shared" si="1917"/>
        <v>7.1661237785016291E-2</v>
      </c>
      <c r="I5616" s="318">
        <f t="shared" si="1917"/>
        <v>0</v>
      </c>
      <c r="J5616" s="318">
        <f t="shared" si="1917"/>
        <v>5.1020408163265307E-2</v>
      </c>
      <c r="K5616" s="318">
        <f t="shared" si="1917"/>
        <v>0.15878378378378377</v>
      </c>
      <c r="L5616" s="318">
        <f t="shared" si="1917"/>
        <v>0.21241830065359477</v>
      </c>
      <c r="M5616" s="318">
        <f t="shared" si="1917"/>
        <v>0.18181818181818182</v>
      </c>
      <c r="N5616" s="3304">
        <f t="shared" si="1917"/>
        <v>0.2466216216216216</v>
      </c>
      <c r="O5616" s="318">
        <f t="shared" si="1917"/>
        <v>0.38305084745762713</v>
      </c>
      <c r="P5616" s="318">
        <f t="shared" si="1917"/>
        <v>0.23076923076923081</v>
      </c>
      <c r="Q5616" s="318">
        <f t="shared" si="1917"/>
        <v>0.20066889632107024</v>
      </c>
      <c r="R5616" s="318">
        <f t="shared" si="1917"/>
        <v>0.20068027210884357</v>
      </c>
      <c r="S5616" s="318">
        <f t="shared" si="1917"/>
        <v>0.23310810810810811</v>
      </c>
      <c r="T5616" s="318">
        <f t="shared" si="1917"/>
        <v>0.18088737201365185</v>
      </c>
      <c r="U5616" s="318">
        <f t="shared" si="1917"/>
        <v>0.18211920529801326</v>
      </c>
      <c r="V5616" s="3304">
        <f t="shared" si="1917"/>
        <v>0.1858974358974359</v>
      </c>
      <c r="W5616" s="318">
        <f t="shared" si="1917"/>
        <v>0.22829581993569129</v>
      </c>
      <c r="X5616" s="318">
        <f t="shared" si="1917"/>
        <v>0.25742574257425743</v>
      </c>
      <c r="Y5616" s="318">
        <f>Y5614/Y5613</f>
        <v>0.36601307189542481</v>
      </c>
      <c r="Z5616" s="318">
        <f t="shared" si="1917"/>
        <v>0.21682847896440133</v>
      </c>
      <c r="AA5616" s="318">
        <f t="shared" si="1917"/>
        <v>0</v>
      </c>
      <c r="AB5616" s="806">
        <f t="shared" si="1917"/>
        <v>0</v>
      </c>
      <c r="AC5616" s="433">
        <f>MAX(E5616:AB5616)</f>
        <v>0.38305084745762713</v>
      </c>
      <c r="AD5616" s="143"/>
      <c r="AE5616" s="127"/>
      <c r="AF5616" s="175"/>
      <c r="AI5616" s="784"/>
      <c r="AJ5616" s="781"/>
      <c r="AK5616" s="781"/>
      <c r="AL5616" s="781"/>
      <c r="AM5616" s="781"/>
      <c r="AN5616" s="784"/>
    </row>
    <row r="5617" spans="1:40" s="181" customFormat="1" hidden="1" x14ac:dyDescent="0.25">
      <c r="A5617" s="2023"/>
      <c r="B5617" s="2026"/>
      <c r="C5617" s="456" t="s">
        <v>18</v>
      </c>
      <c r="D5617" s="113"/>
      <c r="E5617" s="2342"/>
      <c r="F5617" s="203"/>
      <c r="G5617" s="203"/>
      <c r="H5617" s="3315"/>
      <c r="I5617" s="203"/>
      <c r="J5617" s="203"/>
      <c r="K5617" s="203"/>
      <c r="L5617" s="203"/>
      <c r="M5617" s="203"/>
      <c r="N5617" s="3315"/>
      <c r="O5617" s="203"/>
      <c r="P5617" s="203"/>
      <c r="Q5617" s="203"/>
      <c r="R5617" s="203"/>
      <c r="S5617" s="203"/>
      <c r="T5617" s="203"/>
      <c r="U5617" s="203"/>
      <c r="V5617" s="3315"/>
      <c r="W5617" s="203"/>
      <c r="X5617" s="203"/>
      <c r="Y5617" s="203"/>
      <c r="Z5617" s="203"/>
      <c r="AA5617" s="203"/>
      <c r="AB5617" s="329"/>
      <c r="AC5617" s="183"/>
      <c r="AD5617" s="2342"/>
      <c r="AE5617" s="203"/>
      <c r="AF5617" s="95"/>
      <c r="AI5617" s="784"/>
      <c r="AJ5617" s="781"/>
      <c r="AK5617" s="781"/>
      <c r="AL5617" s="781"/>
      <c r="AM5617" s="781"/>
      <c r="AN5617" s="784"/>
    </row>
    <row r="5618" spans="1:40" s="181" customFormat="1" hidden="1" x14ac:dyDescent="0.25">
      <c r="A5618" s="2024"/>
      <c r="B5618" s="2027"/>
      <c r="C5618" s="124" t="s">
        <v>19</v>
      </c>
      <c r="D5618" s="108"/>
      <c r="E5618" s="81"/>
      <c r="F5618" s="155"/>
      <c r="G5618" s="155"/>
      <c r="H5618" s="3306"/>
      <c r="I5618" s="155"/>
      <c r="J5618" s="155"/>
      <c r="K5618" s="155"/>
      <c r="L5618" s="155"/>
      <c r="M5618" s="155"/>
      <c r="N5618" s="3306"/>
      <c r="O5618" s="155"/>
      <c r="P5618" s="155"/>
      <c r="Q5618" s="155"/>
      <c r="R5618" s="155"/>
      <c r="S5618" s="155"/>
      <c r="T5618" s="155"/>
      <c r="U5618" s="155"/>
      <c r="V5618" s="3306"/>
      <c r="W5618" s="155"/>
      <c r="X5618" s="155"/>
      <c r="Y5618" s="155"/>
      <c r="Z5618" s="155"/>
      <c r="AA5618" s="155"/>
      <c r="AB5618" s="316"/>
      <c r="AC5618" s="214"/>
      <c r="AD5618" s="81"/>
      <c r="AE5618" s="155"/>
      <c r="AF5618" s="74"/>
      <c r="AH5618" s="781"/>
      <c r="AI5618" s="782"/>
      <c r="AJ5618" s="783"/>
      <c r="AK5618" s="783"/>
      <c r="AL5618" s="332"/>
      <c r="AM5618" s="784"/>
      <c r="AN5618" s="784"/>
    </row>
    <row r="5619" spans="1:40" s="181" customFormat="1" ht="16.5" hidden="1" thickBot="1" x14ac:dyDescent="0.3">
      <c r="A5619" s="2025"/>
      <c r="B5619" s="2336" t="s">
        <v>42</v>
      </c>
      <c r="C5619" s="2332"/>
      <c r="D5619" s="114"/>
      <c r="E5619" s="178">
        <f>SQRT(E5613*E5613+E5614*E5614)/E5627/1.73</f>
        <v>6.8670847307672753</v>
      </c>
      <c r="F5619" s="179">
        <f t="shared" ref="F5619:AB5619" si="1918">SQRT(F5613*F5613+F5614*F5614)/F5627/1.73</f>
        <v>6.8050188034393608</v>
      </c>
      <c r="G5619" s="179">
        <f t="shared" si="1918"/>
        <v>6.4020338428794448</v>
      </c>
      <c r="H5619" s="3307">
        <f t="shared" si="1918"/>
        <v>6.5234294915867341</v>
      </c>
      <c r="I5619" s="79">
        <f t="shared" si="1918"/>
        <v>6.273603082851638</v>
      </c>
      <c r="J5619" s="79">
        <f t="shared" si="1918"/>
        <v>6.2917500325841775</v>
      </c>
      <c r="K5619" s="79">
        <f t="shared" si="1918"/>
        <v>6.3521967351484703</v>
      </c>
      <c r="L5619" s="79">
        <f t="shared" si="1918"/>
        <v>6.6859702008346353</v>
      </c>
      <c r="M5619" s="79">
        <f t="shared" si="1918"/>
        <v>6.5064386138673216</v>
      </c>
      <c r="N5619" s="3307">
        <f t="shared" si="1918"/>
        <v>6.5158732535243091</v>
      </c>
      <c r="O5619" s="79">
        <f t="shared" si="1918"/>
        <v>6.7516796396173602</v>
      </c>
      <c r="P5619" s="79">
        <f t="shared" si="1918"/>
        <v>6.6139727799039134</v>
      </c>
      <c r="Q5619" s="79">
        <f t="shared" si="1918"/>
        <v>6.4635205880480182</v>
      </c>
      <c r="R5619" s="79">
        <f t="shared" si="1918"/>
        <v>6.4088560399140535</v>
      </c>
      <c r="S5619" s="79">
        <f t="shared" si="1918"/>
        <v>6.5509833123115584</v>
      </c>
      <c r="T5619" s="79">
        <f t="shared" si="1918"/>
        <v>6.4177608713150578</v>
      </c>
      <c r="U5619" s="79">
        <f t="shared" si="1918"/>
        <v>6.6728752034001682</v>
      </c>
      <c r="V5619" s="3307">
        <f t="shared" si="1918"/>
        <v>6.8400070864923519</v>
      </c>
      <c r="W5619" s="79">
        <f t="shared" si="1918"/>
        <v>6.8757073407209823</v>
      </c>
      <c r="X5619" s="79">
        <f t="shared" si="1918"/>
        <v>6.7437332764620974</v>
      </c>
      <c r="Y5619" s="79">
        <f>SQRT(V5613*V5613+V5614*V5614)/V5627/1.73</f>
        <v>6.8400070864923519</v>
      </c>
      <c r="Z5619" s="179">
        <f t="shared" si="1918"/>
        <v>6.8148988169535265</v>
      </c>
      <c r="AA5619" s="179">
        <f t="shared" si="1918"/>
        <v>6.293719996081121</v>
      </c>
      <c r="AB5619" s="395">
        <f t="shared" si="1918"/>
        <v>6.1953460797391431</v>
      </c>
      <c r="AC5619" s="109">
        <f>AVERAGE(E5619:AB5619)</f>
        <v>6.5711027877056276</v>
      </c>
      <c r="AD5619" s="96">
        <f>(AC5615-AC5619)/AC5615</f>
        <v>0.67550109690342586</v>
      </c>
      <c r="AE5619" s="79"/>
      <c r="AF5619" s="80"/>
      <c r="AI5619" s="784"/>
      <c r="AJ5619" s="878"/>
      <c r="AK5619" s="878"/>
      <c r="AL5619" s="781"/>
      <c r="AM5619" s="878"/>
      <c r="AN5619" s="784"/>
    </row>
    <row r="5620" spans="1:40" s="181" customFormat="1" x14ac:dyDescent="0.25">
      <c r="A5620" s="3564" t="s">
        <v>779</v>
      </c>
      <c r="B5620" s="3544" t="s">
        <v>54</v>
      </c>
      <c r="C5620" s="121" t="s">
        <v>13</v>
      </c>
      <c r="D5620" s="113" t="s">
        <v>811</v>
      </c>
      <c r="E5620" s="306">
        <v>3427.6</v>
      </c>
      <c r="F5620" s="71">
        <v>3242.8</v>
      </c>
      <c r="G5620" s="71">
        <v>3190</v>
      </c>
      <c r="H5620" s="3301">
        <v>3190</v>
      </c>
      <c r="I5620" s="71">
        <v>3106.4</v>
      </c>
      <c r="J5620" s="71">
        <v>3313.2</v>
      </c>
      <c r="K5620" s="71">
        <v>3823.6</v>
      </c>
      <c r="L5620" s="71">
        <v>4320.8</v>
      </c>
      <c r="M5620" s="71">
        <v>4633.2</v>
      </c>
      <c r="N5620" s="3301">
        <v>4910.3999999999996</v>
      </c>
      <c r="O5620" s="71">
        <v>4637.6000000000004</v>
      </c>
      <c r="P5620" s="71">
        <v>4576</v>
      </c>
      <c r="Q5620" s="71">
        <v>4351.6000000000004</v>
      </c>
      <c r="R5620" s="71">
        <v>4633.2</v>
      </c>
      <c r="S5620" s="71">
        <v>4606.8</v>
      </c>
      <c r="T5620" s="71">
        <v>4826.8</v>
      </c>
      <c r="U5620" s="71">
        <v>4756.3999999999996</v>
      </c>
      <c r="V5620" s="3301">
        <v>4884</v>
      </c>
      <c r="W5620" s="71">
        <v>4919.2</v>
      </c>
      <c r="X5620" s="71">
        <v>4668.3999999999996</v>
      </c>
      <c r="Y5620" s="71">
        <v>4782.8</v>
      </c>
      <c r="Z5620" s="71">
        <v>4232.8</v>
      </c>
      <c r="AA5620" s="71">
        <v>3792.8</v>
      </c>
      <c r="AB5620" s="393">
        <v>3493.6</v>
      </c>
      <c r="AC5620" s="106">
        <f>SUM(E5620:AB5620)</f>
        <v>100320</v>
      </c>
      <c r="AD5620" s="2342"/>
      <c r="AE5620" s="203">
        <v>1100</v>
      </c>
      <c r="AF5620" s="95">
        <v>40</v>
      </c>
      <c r="AI5620" s="784"/>
      <c r="AJ5620" s="879"/>
      <c r="AK5620" s="880"/>
      <c r="AL5620" s="879"/>
      <c r="AM5620" s="781"/>
      <c r="AN5620" s="784"/>
    </row>
    <row r="5621" spans="1:40" s="181" customFormat="1" x14ac:dyDescent="0.25">
      <c r="A5621" s="3548"/>
      <c r="B5621" s="3545"/>
      <c r="C5621" s="123" t="s">
        <v>1054</v>
      </c>
      <c r="D5621" s="108" t="s">
        <v>811</v>
      </c>
      <c r="E5621" s="307">
        <v>1738</v>
      </c>
      <c r="F5621" s="308">
        <v>1738</v>
      </c>
      <c r="G5621" s="308">
        <v>1777.6</v>
      </c>
      <c r="H5621" s="3302">
        <v>1799.6</v>
      </c>
      <c r="I5621" s="308">
        <v>1773.2</v>
      </c>
      <c r="J5621" s="308">
        <v>1760</v>
      </c>
      <c r="K5621" s="308">
        <v>1667.6</v>
      </c>
      <c r="L5621" s="308">
        <v>1623.6</v>
      </c>
      <c r="M5621" s="308">
        <v>1183.5999999999999</v>
      </c>
      <c r="N5621" s="3302">
        <v>730.4</v>
      </c>
      <c r="O5621" s="308">
        <v>924</v>
      </c>
      <c r="P5621" s="308">
        <v>941.6</v>
      </c>
      <c r="Q5621" s="308">
        <v>1399.2</v>
      </c>
      <c r="R5621" s="308">
        <v>1108.8</v>
      </c>
      <c r="S5621" s="308">
        <v>1038.4000000000001</v>
      </c>
      <c r="T5621" s="308">
        <v>827.2</v>
      </c>
      <c r="U5621" s="308">
        <v>1069.2</v>
      </c>
      <c r="V5621" s="3302">
        <v>1359.6</v>
      </c>
      <c r="W5621" s="308">
        <v>1443.2</v>
      </c>
      <c r="X5621" s="308">
        <v>1430</v>
      </c>
      <c r="Y5621" s="308">
        <v>1500.4</v>
      </c>
      <c r="Z5621" s="308">
        <v>1504.8</v>
      </c>
      <c r="AA5621" s="308">
        <v>1562</v>
      </c>
      <c r="AB5621" s="394">
        <v>1562</v>
      </c>
      <c r="AC5621" s="107">
        <f>SUM(E5621:AB5621)</f>
        <v>33462</v>
      </c>
      <c r="AD5621" s="81"/>
      <c r="AE5621" s="155"/>
      <c r="AF5621" s="74"/>
      <c r="AI5621" s="784"/>
      <c r="AJ5621" s="781"/>
      <c r="AK5621" s="781"/>
      <c r="AL5621" s="781"/>
      <c r="AM5621" s="781"/>
      <c r="AN5621" s="784"/>
    </row>
    <row r="5622" spans="1:40" s="181" customFormat="1" x14ac:dyDescent="0.25">
      <c r="A5622" s="3548"/>
      <c r="B5622" s="3545"/>
      <c r="C5622" s="123" t="s">
        <v>15</v>
      </c>
      <c r="D5622" s="108" t="s">
        <v>54</v>
      </c>
      <c r="E5622" s="326">
        <v>18</v>
      </c>
      <c r="F5622" s="327">
        <v>17</v>
      </c>
      <c r="G5622" s="327">
        <v>17</v>
      </c>
      <c r="H5622" s="3303">
        <v>16</v>
      </c>
      <c r="I5622" s="327">
        <v>17</v>
      </c>
      <c r="J5622" s="327">
        <v>18</v>
      </c>
      <c r="K5622" s="327">
        <v>21</v>
      </c>
      <c r="L5622" s="327">
        <v>22</v>
      </c>
      <c r="M5622" s="327">
        <v>23</v>
      </c>
      <c r="N5622" s="3303">
        <v>22</v>
      </c>
      <c r="O5622" s="327">
        <v>23</v>
      </c>
      <c r="P5622" s="327">
        <v>22</v>
      </c>
      <c r="Q5622" s="327">
        <v>22</v>
      </c>
      <c r="R5622" s="327">
        <v>23</v>
      </c>
      <c r="S5622" s="327">
        <v>23</v>
      </c>
      <c r="T5622" s="327">
        <v>23</v>
      </c>
      <c r="U5622" s="327">
        <v>23</v>
      </c>
      <c r="V5622" s="3303">
        <v>25</v>
      </c>
      <c r="W5622" s="327">
        <v>24</v>
      </c>
      <c r="X5622" s="327">
        <v>24</v>
      </c>
      <c r="Y5622" s="327">
        <v>23</v>
      </c>
      <c r="Z5622" s="327">
        <v>21</v>
      </c>
      <c r="AA5622" s="327">
        <v>19</v>
      </c>
      <c r="AB5622" s="1447">
        <v>17</v>
      </c>
      <c r="AC5622" s="107">
        <f>AVERAGE(E5622:AB5622)</f>
        <v>20.958333333333332</v>
      </c>
      <c r="AD5622" s="81"/>
      <c r="AE5622" s="155"/>
      <c r="AF5622" s="74"/>
      <c r="AI5622" s="784"/>
      <c r="AJ5622" s="781"/>
      <c r="AK5622" s="781"/>
      <c r="AL5622" s="781"/>
      <c r="AM5622" s="781"/>
      <c r="AN5622" s="784"/>
    </row>
    <row r="5623" spans="1:40" s="181" customFormat="1" ht="16.5" thickBot="1" x14ac:dyDescent="0.3">
      <c r="A5623" s="3549"/>
      <c r="B5623" s="3546"/>
      <c r="C5623" s="126" t="s">
        <v>17</v>
      </c>
      <c r="D5623" s="114"/>
      <c r="E5623" s="317">
        <f t="shared" ref="E5623:AB5623" si="1919">E5621/E5620</f>
        <v>0.50706033376123238</v>
      </c>
      <c r="F5623" s="318">
        <f t="shared" si="1919"/>
        <v>0.53595658073270014</v>
      </c>
      <c r="G5623" s="318">
        <f t="shared" si="1919"/>
        <v>0.55724137931034479</v>
      </c>
      <c r="H5623" s="3304">
        <f t="shared" si="1919"/>
        <v>0.56413793103448273</v>
      </c>
      <c r="I5623" s="318">
        <f t="shared" si="1919"/>
        <v>0.57082152974504252</v>
      </c>
      <c r="J5623" s="318">
        <f t="shared" si="1919"/>
        <v>0.53120849933598946</v>
      </c>
      <c r="K5623" s="318">
        <f t="shared" si="1919"/>
        <v>0.43613348676639813</v>
      </c>
      <c r="L5623" s="318">
        <f t="shared" si="1919"/>
        <v>0.37576374745417512</v>
      </c>
      <c r="M5623" s="318">
        <f t="shared" si="1919"/>
        <v>0.25546058879392214</v>
      </c>
      <c r="N5623" s="3304">
        <f t="shared" si="1919"/>
        <v>0.14874551971326166</v>
      </c>
      <c r="O5623" s="318">
        <f t="shared" si="1919"/>
        <v>0.19924098671726753</v>
      </c>
      <c r="P5623" s="318">
        <f t="shared" si="1919"/>
        <v>0.20576923076923079</v>
      </c>
      <c r="Q5623" s="318">
        <f t="shared" si="1919"/>
        <v>0.32153690596562184</v>
      </c>
      <c r="R5623" s="318">
        <f t="shared" si="1919"/>
        <v>0.23931623931623933</v>
      </c>
      <c r="S5623" s="318">
        <f t="shared" si="1919"/>
        <v>0.22540592168099333</v>
      </c>
      <c r="T5623" s="318">
        <f t="shared" si="1919"/>
        <v>0.17137648131267091</v>
      </c>
      <c r="U5623" s="318">
        <f t="shared" si="1919"/>
        <v>0.22479185938945423</v>
      </c>
      <c r="V5623" s="3304">
        <f t="shared" si="1919"/>
        <v>0.27837837837837837</v>
      </c>
      <c r="W5623" s="318">
        <f t="shared" si="1919"/>
        <v>0.29338103756708411</v>
      </c>
      <c r="X5623" s="318">
        <f t="shared" si="1919"/>
        <v>0.30631479736098022</v>
      </c>
      <c r="Y5623" s="318">
        <f>Y5621/Y5620</f>
        <v>0.31370745170193193</v>
      </c>
      <c r="Z5623" s="318">
        <f t="shared" si="1919"/>
        <v>0.35550935550935547</v>
      </c>
      <c r="AA5623" s="318">
        <f t="shared" si="1919"/>
        <v>0.41183294663573083</v>
      </c>
      <c r="AB5623" s="806">
        <f t="shared" si="1919"/>
        <v>0.44710327455919396</v>
      </c>
      <c r="AC5623" s="433">
        <f>MAX(E5623:AB5623)</f>
        <v>0.57082152974504252</v>
      </c>
      <c r="AD5623" s="143"/>
      <c r="AE5623" s="127"/>
      <c r="AF5623" s="175"/>
      <c r="AI5623" s="784"/>
      <c r="AJ5623" s="781"/>
      <c r="AK5623" s="781"/>
      <c r="AL5623" s="781"/>
      <c r="AM5623" s="781"/>
      <c r="AN5623" s="784"/>
    </row>
    <row r="5624" spans="1:40" s="181" customFormat="1" hidden="1" x14ac:dyDescent="0.25">
      <c r="A5624" s="2023"/>
      <c r="B5624" s="2026"/>
      <c r="C5624" s="456" t="s">
        <v>18</v>
      </c>
      <c r="D5624" s="113"/>
      <c r="E5624" s="2342"/>
      <c r="F5624" s="203"/>
      <c r="G5624" s="203"/>
      <c r="H5624" s="203"/>
      <c r="I5624" s="203"/>
      <c r="J5624" s="203"/>
      <c r="K5624" s="203"/>
      <c r="L5624" s="203"/>
      <c r="M5624" s="203"/>
      <c r="N5624" s="203"/>
      <c r="O5624" s="203"/>
      <c r="P5624" s="203"/>
      <c r="Q5624" s="203"/>
      <c r="R5624" s="203"/>
      <c r="S5624" s="203"/>
      <c r="T5624" s="203"/>
      <c r="U5624" s="203"/>
      <c r="V5624" s="203"/>
      <c r="W5624" s="203"/>
      <c r="X5624" s="203"/>
      <c r="Y5624" s="203"/>
      <c r="Z5624" s="203"/>
      <c r="AA5624" s="203"/>
      <c r="AB5624" s="329"/>
      <c r="AC5624" s="183"/>
      <c r="AD5624" s="2342"/>
      <c r="AE5624" s="203"/>
      <c r="AF5624" s="95"/>
      <c r="AI5624" s="784"/>
      <c r="AJ5624" s="781"/>
      <c r="AK5624" s="781"/>
      <c r="AL5624" s="781"/>
      <c r="AM5624" s="781"/>
      <c r="AN5624" s="784"/>
    </row>
    <row r="5625" spans="1:40" s="181" customFormat="1" hidden="1" x14ac:dyDescent="0.25">
      <c r="A5625" s="2024"/>
      <c r="B5625" s="2027"/>
      <c r="C5625" s="124" t="s">
        <v>19</v>
      </c>
      <c r="D5625" s="108"/>
      <c r="E5625" s="81"/>
      <c r="F5625" s="155"/>
      <c r="G5625" s="155"/>
      <c r="H5625" s="155"/>
      <c r="I5625" s="155"/>
      <c r="J5625" s="155"/>
      <c r="K5625" s="155"/>
      <c r="L5625" s="155"/>
      <c r="M5625" s="155"/>
      <c r="N5625" s="155"/>
      <c r="O5625" s="155"/>
      <c r="P5625" s="155"/>
      <c r="Q5625" s="155"/>
      <c r="R5625" s="155"/>
      <c r="S5625" s="155"/>
      <c r="T5625" s="155"/>
      <c r="U5625" s="155"/>
      <c r="V5625" s="155"/>
      <c r="W5625" s="155"/>
      <c r="X5625" s="155"/>
      <c r="Y5625" s="155"/>
      <c r="Z5625" s="155"/>
      <c r="AA5625" s="155"/>
      <c r="AB5625" s="316"/>
      <c r="AC5625" s="214"/>
      <c r="AD5625" s="81"/>
      <c r="AE5625" s="155"/>
      <c r="AF5625" s="74"/>
      <c r="AH5625" s="781"/>
      <c r="AI5625" s="782"/>
      <c r="AJ5625" s="783"/>
      <c r="AK5625" s="783"/>
      <c r="AL5625" s="332"/>
      <c r="AM5625" s="784"/>
      <c r="AN5625" s="784"/>
    </row>
    <row r="5626" spans="1:40" s="181" customFormat="1" ht="16.5" hidden="1" thickBot="1" x14ac:dyDescent="0.3">
      <c r="A5626" s="1708"/>
      <c r="B5626" s="2335" t="s">
        <v>42</v>
      </c>
      <c r="C5626" s="2333"/>
      <c r="D5626" s="128"/>
      <c r="E5626" s="532">
        <f>SQRT(E5620*E5620+E5621*E5621)/E5628/1.73</f>
        <v>18.825594322409621</v>
      </c>
      <c r="F5626" s="533">
        <f t="shared" ref="F5626:AB5626" si="1920">SQRT(F5620*F5620+F5621*F5621)/F5628/1.73</f>
        <v>18.022847687615787</v>
      </c>
      <c r="G5626" s="533">
        <f t="shared" si="1920"/>
        <v>17.888917464040979</v>
      </c>
      <c r="H5626" s="461">
        <f t="shared" si="1920"/>
        <v>17.790853069513652</v>
      </c>
      <c r="I5626" s="461">
        <f t="shared" si="1920"/>
        <v>17.521624556214356</v>
      </c>
      <c r="J5626" s="461">
        <f t="shared" si="1920"/>
        <v>18.377839724522811</v>
      </c>
      <c r="K5626" s="461">
        <f t="shared" si="1920"/>
        <v>20.434150190852854</v>
      </c>
      <c r="L5626" s="461">
        <f t="shared" si="1920"/>
        <v>22.804091519277641</v>
      </c>
      <c r="M5626" s="461">
        <f t="shared" si="1920"/>
        <v>23.828943532569596</v>
      </c>
      <c r="N5626" s="461">
        <f t="shared" si="1920"/>
        <v>24.526578091996093</v>
      </c>
      <c r="O5626" s="461">
        <f t="shared" si="1920"/>
        <v>23.563651137013185</v>
      </c>
      <c r="P5626" s="461">
        <f t="shared" si="1920"/>
        <v>23.2802065355664</v>
      </c>
      <c r="Q5626" s="461">
        <f t="shared" si="1920"/>
        <v>22.391572227671098</v>
      </c>
      <c r="R5626" s="461">
        <f t="shared" si="1920"/>
        <v>23.536533635723099</v>
      </c>
      <c r="S5626" s="461">
        <f t="shared" si="1920"/>
        <v>23.531895755490591</v>
      </c>
      <c r="T5626" s="461">
        <f t="shared" si="1920"/>
        <v>24.402872103161641</v>
      </c>
      <c r="U5626" s="461">
        <f t="shared" si="1920"/>
        <v>24.504110473004882</v>
      </c>
      <c r="V5626" s="461">
        <f t="shared" si="1920"/>
        <v>25.262661230119146</v>
      </c>
      <c r="W5626" s="461">
        <f t="shared" si="1920"/>
        <v>25.545816188684764</v>
      </c>
      <c r="X5626" s="461">
        <f t="shared" si="1920"/>
        <v>24.329805445903432</v>
      </c>
      <c r="Y5626" s="461">
        <f>SQRT(V5620*V5620+V5621*V5621)/V5628/1.73</f>
        <v>25.262661230119146</v>
      </c>
      <c r="Z5626" s="533">
        <f t="shared" si="1920"/>
        <v>22.385533648989256</v>
      </c>
      <c r="AA5626" s="533">
        <f t="shared" si="1920"/>
        <v>20.4397563019937</v>
      </c>
      <c r="AB5626" s="534">
        <f t="shared" si="1920"/>
        <v>19.069611939629464</v>
      </c>
      <c r="AC5626" s="535">
        <f>AVERAGE(E5626:AB5626)</f>
        <v>21.980338667170134</v>
      </c>
      <c r="AD5626" s="460">
        <f>(AC5622-AC5626)/AC5622</f>
        <v>-4.8763673980284784E-2</v>
      </c>
      <c r="AE5626" s="79"/>
      <c r="AF5626" s="80"/>
      <c r="AI5626" s="784"/>
      <c r="AJ5626" s="302"/>
      <c r="AK5626" s="302"/>
      <c r="AL5626" s="302"/>
      <c r="AM5626" s="302"/>
      <c r="AN5626" s="784"/>
    </row>
    <row r="5627" spans="1:40" s="181" customFormat="1" x14ac:dyDescent="0.25">
      <c r="A5627" s="442" t="s">
        <v>780</v>
      </c>
      <c r="B5627" s="145"/>
      <c r="C5627" s="1491" t="s">
        <v>22</v>
      </c>
      <c r="D5627" s="552" t="s">
        <v>54</v>
      </c>
      <c r="E5627" s="187">
        <v>120</v>
      </c>
      <c r="F5627" s="145">
        <v>119</v>
      </c>
      <c r="G5627" s="145">
        <v>120</v>
      </c>
      <c r="H5627" s="445">
        <v>120</v>
      </c>
      <c r="I5627" s="445">
        <v>120</v>
      </c>
      <c r="J5627" s="445">
        <v>119</v>
      </c>
      <c r="K5627" s="445">
        <v>120</v>
      </c>
      <c r="L5627" s="445">
        <v>119</v>
      </c>
      <c r="M5627" s="445">
        <v>118</v>
      </c>
      <c r="N5627" s="445">
        <v>119</v>
      </c>
      <c r="O5627" s="445">
        <v>119</v>
      </c>
      <c r="P5627" s="445">
        <v>118</v>
      </c>
      <c r="Q5627" s="445">
        <v>120</v>
      </c>
      <c r="R5627" s="445">
        <v>119</v>
      </c>
      <c r="S5627" s="445">
        <v>118</v>
      </c>
      <c r="T5627" s="445">
        <v>118</v>
      </c>
      <c r="U5627" s="445">
        <v>117</v>
      </c>
      <c r="V5627" s="445">
        <v>118</v>
      </c>
      <c r="W5627" s="445">
        <v>118</v>
      </c>
      <c r="X5627" s="445">
        <v>118</v>
      </c>
      <c r="Y5627" s="445">
        <v>118</v>
      </c>
      <c r="Z5627" s="145">
        <v>118</v>
      </c>
      <c r="AA5627" s="145">
        <v>118</v>
      </c>
      <c r="AB5627" s="446">
        <v>117</v>
      </c>
      <c r="AC5627" s="2000"/>
      <c r="AD5627" s="1487">
        <f>AVERAGE(D5627:AB5627)</f>
        <v>118.66666666666667</v>
      </c>
      <c r="AI5627" s="784"/>
      <c r="AJ5627" s="302"/>
      <c r="AK5627" s="302"/>
      <c r="AL5627" s="302"/>
      <c r="AM5627" s="302"/>
      <c r="AN5627" s="784"/>
    </row>
    <row r="5628" spans="1:40" s="181" customFormat="1" ht="16.5" thickBot="1" x14ac:dyDescent="0.3">
      <c r="A5628" s="524" t="s">
        <v>781</v>
      </c>
      <c r="B5628" s="146"/>
      <c r="C5628" s="843" t="s">
        <v>22</v>
      </c>
      <c r="D5628" s="388" t="s">
        <v>54</v>
      </c>
      <c r="E5628" s="188">
        <v>118</v>
      </c>
      <c r="F5628" s="146">
        <v>118</v>
      </c>
      <c r="G5628" s="146">
        <v>118</v>
      </c>
      <c r="H5628" s="528">
        <v>119</v>
      </c>
      <c r="I5628" s="528">
        <v>118</v>
      </c>
      <c r="J5628" s="528">
        <v>118</v>
      </c>
      <c r="K5628" s="528">
        <v>118</v>
      </c>
      <c r="L5628" s="528">
        <v>117</v>
      </c>
      <c r="M5628" s="528">
        <v>116</v>
      </c>
      <c r="N5628" s="528">
        <v>117</v>
      </c>
      <c r="O5628" s="528">
        <v>116</v>
      </c>
      <c r="P5628" s="528">
        <v>116</v>
      </c>
      <c r="Q5628" s="528">
        <v>118</v>
      </c>
      <c r="R5628" s="528">
        <v>117</v>
      </c>
      <c r="S5628" s="528">
        <v>116</v>
      </c>
      <c r="T5628" s="528">
        <v>116</v>
      </c>
      <c r="U5628" s="528">
        <v>115</v>
      </c>
      <c r="V5628" s="528">
        <v>116</v>
      </c>
      <c r="W5628" s="528">
        <v>116</v>
      </c>
      <c r="X5628" s="528">
        <v>116</v>
      </c>
      <c r="Y5628" s="528">
        <v>116</v>
      </c>
      <c r="Z5628" s="146">
        <v>116</v>
      </c>
      <c r="AA5628" s="146">
        <v>116</v>
      </c>
      <c r="AB5628" s="555">
        <v>116</v>
      </c>
      <c r="AC5628" s="2001"/>
      <c r="AD5628" s="2002">
        <f>AVERAGE(D5628:AB5628)</f>
        <v>116.79166666666667</v>
      </c>
      <c r="AI5628" s="784"/>
      <c r="AJ5628" s="878"/>
      <c r="AK5628" s="878"/>
      <c r="AL5628" s="781"/>
      <c r="AM5628" s="878"/>
      <c r="AN5628" s="784"/>
    </row>
    <row r="5629" spans="1:40" s="181" customFormat="1" x14ac:dyDescent="0.25">
      <c r="A5629" s="3726" t="s">
        <v>36</v>
      </c>
      <c r="B5629" s="3550" t="s">
        <v>26</v>
      </c>
      <c r="C5629" s="125" t="s">
        <v>13</v>
      </c>
      <c r="D5629" s="122" t="s">
        <v>115</v>
      </c>
      <c r="E5629" s="325">
        <f t="shared" ref="E5629:AB5629" si="1921">(E5633-D5633)*$AE5629*$AF5629</f>
        <v>0</v>
      </c>
      <c r="F5629" s="321">
        <f t="shared" si="1921"/>
        <v>0</v>
      </c>
      <c r="G5629" s="321">
        <f t="shared" si="1921"/>
        <v>0</v>
      </c>
      <c r="H5629" s="3308">
        <f t="shared" si="1921"/>
        <v>0</v>
      </c>
      <c r="I5629" s="321">
        <f t="shared" si="1921"/>
        <v>0</v>
      </c>
      <c r="J5629" s="321">
        <f t="shared" si="1921"/>
        <v>0</v>
      </c>
      <c r="K5629" s="321">
        <f t="shared" si="1921"/>
        <v>0</v>
      </c>
      <c r="L5629" s="321">
        <f t="shared" si="1921"/>
        <v>0</v>
      </c>
      <c r="M5629" s="321">
        <f t="shared" si="1921"/>
        <v>0</v>
      </c>
      <c r="N5629" s="3308">
        <f t="shared" si="1921"/>
        <v>0</v>
      </c>
      <c r="O5629" s="321">
        <f t="shared" si="1921"/>
        <v>0</v>
      </c>
      <c r="P5629" s="321">
        <f t="shared" si="1921"/>
        <v>0</v>
      </c>
      <c r="Q5629" s="321">
        <f t="shared" si="1921"/>
        <v>0</v>
      </c>
      <c r="R5629" s="321">
        <f t="shared" si="1921"/>
        <v>0</v>
      </c>
      <c r="S5629" s="321">
        <f t="shared" si="1921"/>
        <v>0</v>
      </c>
      <c r="T5629" s="321">
        <f t="shared" si="1921"/>
        <v>0</v>
      </c>
      <c r="U5629" s="321">
        <f t="shared" si="1921"/>
        <v>0</v>
      </c>
      <c r="V5629" s="3308">
        <f t="shared" si="1921"/>
        <v>0</v>
      </c>
      <c r="W5629" s="321">
        <f t="shared" si="1921"/>
        <v>0</v>
      </c>
      <c r="X5629" s="321">
        <f t="shared" si="1921"/>
        <v>0</v>
      </c>
      <c r="Y5629" s="321">
        <f>(Y5633-X5633)*$AE5629*$AF5629</f>
        <v>0</v>
      </c>
      <c r="Z5629" s="321">
        <f>(Z5633-Y5633)*$AE5629*$AF5629</f>
        <v>0</v>
      </c>
      <c r="AA5629" s="321">
        <f t="shared" si="1921"/>
        <v>0</v>
      </c>
      <c r="AB5629" s="531">
        <f t="shared" si="1921"/>
        <v>0</v>
      </c>
      <c r="AC5629" s="134">
        <f>SUM(E5629:AB5629)</f>
        <v>0</v>
      </c>
      <c r="AD5629" s="2161"/>
      <c r="AE5629" s="203">
        <v>100</v>
      </c>
      <c r="AF5629" s="95">
        <v>10</v>
      </c>
      <c r="AI5629" s="784"/>
      <c r="AJ5629" s="879"/>
      <c r="AK5629" s="880"/>
      <c r="AL5629" s="879"/>
      <c r="AM5629" s="781"/>
      <c r="AN5629" s="784"/>
    </row>
    <row r="5630" spans="1:40" s="181" customFormat="1" x14ac:dyDescent="0.25">
      <c r="A5630" s="3713"/>
      <c r="B5630" s="3551"/>
      <c r="C5630" s="123" t="s">
        <v>14</v>
      </c>
      <c r="D5630" s="108" t="s">
        <v>115</v>
      </c>
      <c r="E5630" s="307">
        <f t="shared" ref="E5630:AB5630" si="1922">(E5634-D5634)*$AE5629*$AF5629</f>
        <v>0</v>
      </c>
      <c r="F5630" s="308">
        <f t="shared" si="1922"/>
        <v>0</v>
      </c>
      <c r="G5630" s="308">
        <f t="shared" si="1922"/>
        <v>0</v>
      </c>
      <c r="H5630" s="3302">
        <f t="shared" si="1922"/>
        <v>0</v>
      </c>
      <c r="I5630" s="308">
        <f t="shared" si="1922"/>
        <v>0</v>
      </c>
      <c r="J5630" s="308">
        <f t="shared" si="1922"/>
        <v>0</v>
      </c>
      <c r="K5630" s="308">
        <f t="shared" si="1922"/>
        <v>0</v>
      </c>
      <c r="L5630" s="308">
        <f t="shared" si="1922"/>
        <v>0</v>
      </c>
      <c r="M5630" s="308">
        <f t="shared" si="1922"/>
        <v>0</v>
      </c>
      <c r="N5630" s="3302">
        <f t="shared" si="1922"/>
        <v>0</v>
      </c>
      <c r="O5630" s="308">
        <f t="shared" si="1922"/>
        <v>0</v>
      </c>
      <c r="P5630" s="308">
        <f t="shared" si="1922"/>
        <v>0</v>
      </c>
      <c r="Q5630" s="308">
        <f t="shared" si="1922"/>
        <v>0</v>
      </c>
      <c r="R5630" s="308">
        <f t="shared" si="1922"/>
        <v>0</v>
      </c>
      <c r="S5630" s="308">
        <f t="shared" si="1922"/>
        <v>0</v>
      </c>
      <c r="T5630" s="308">
        <f t="shared" si="1922"/>
        <v>0</v>
      </c>
      <c r="U5630" s="308">
        <f t="shared" si="1922"/>
        <v>0</v>
      </c>
      <c r="V5630" s="3302">
        <f t="shared" si="1922"/>
        <v>0</v>
      </c>
      <c r="W5630" s="308">
        <f t="shared" si="1922"/>
        <v>0</v>
      </c>
      <c r="X5630" s="308">
        <f t="shared" si="1922"/>
        <v>0</v>
      </c>
      <c r="Y5630" s="308">
        <f>(Y5634-X5634)*$AE5629*$AF5629</f>
        <v>0</v>
      </c>
      <c r="Z5630" s="308">
        <f>(Z5634-Y5634)*$AE5629*$AF5629</f>
        <v>0</v>
      </c>
      <c r="AA5630" s="308">
        <f t="shared" si="1922"/>
        <v>0</v>
      </c>
      <c r="AB5630" s="394">
        <f t="shared" si="1922"/>
        <v>0</v>
      </c>
      <c r="AC5630" s="107">
        <f>SUM(E5630:AB5630)</f>
        <v>0</v>
      </c>
      <c r="AD5630" s="81"/>
      <c r="AE5630" s="155"/>
      <c r="AF5630" s="74"/>
      <c r="AI5630" s="784"/>
      <c r="AJ5630" s="781"/>
      <c r="AK5630" s="781"/>
      <c r="AL5630" s="781"/>
      <c r="AM5630" s="781"/>
      <c r="AN5630" s="784"/>
    </row>
    <row r="5631" spans="1:40" s="181" customFormat="1" x14ac:dyDescent="0.25">
      <c r="A5631" s="3713"/>
      <c r="B5631" s="3551"/>
      <c r="C5631" s="123" t="s">
        <v>15</v>
      </c>
      <c r="D5631" s="108" t="s">
        <v>54</v>
      </c>
      <c r="E5631" s="326">
        <v>0</v>
      </c>
      <c r="F5631" s="327">
        <v>0</v>
      </c>
      <c r="G5631" s="327">
        <v>0</v>
      </c>
      <c r="H5631" s="3303">
        <v>0</v>
      </c>
      <c r="I5631" s="327">
        <v>0</v>
      </c>
      <c r="J5631" s="327">
        <v>0</v>
      </c>
      <c r="K5631" s="327">
        <v>0</v>
      </c>
      <c r="L5631" s="327">
        <v>0</v>
      </c>
      <c r="M5631" s="327">
        <v>0</v>
      </c>
      <c r="N5631" s="3303">
        <v>0</v>
      </c>
      <c r="O5631" s="327">
        <v>0</v>
      </c>
      <c r="P5631" s="327">
        <v>0</v>
      </c>
      <c r="Q5631" s="327">
        <v>0</v>
      </c>
      <c r="R5631" s="327">
        <v>0</v>
      </c>
      <c r="S5631" s="327">
        <v>0</v>
      </c>
      <c r="T5631" s="327">
        <v>0</v>
      </c>
      <c r="U5631" s="327">
        <v>0</v>
      </c>
      <c r="V5631" s="3303">
        <v>0</v>
      </c>
      <c r="W5631" s="327">
        <v>0</v>
      </c>
      <c r="X5631" s="327">
        <v>0</v>
      </c>
      <c r="Y5631" s="327">
        <v>0</v>
      </c>
      <c r="Z5631" s="327">
        <v>0</v>
      </c>
      <c r="AA5631" s="327">
        <v>0</v>
      </c>
      <c r="AB5631" s="1447">
        <v>0</v>
      </c>
      <c r="AC5631" s="107"/>
      <c r="AD5631" s="81"/>
      <c r="AE5631" s="155"/>
      <c r="AF5631" s="74"/>
      <c r="AI5631" s="784"/>
      <c r="AJ5631" s="781"/>
      <c r="AK5631" s="781"/>
      <c r="AL5631" s="781"/>
      <c r="AM5631" s="781"/>
      <c r="AN5631" s="784"/>
    </row>
    <row r="5632" spans="1:40" s="181" customFormat="1" ht="16.5" thickBot="1" x14ac:dyDescent="0.3">
      <c r="A5632" s="3719"/>
      <c r="B5632" s="3552"/>
      <c r="C5632" s="126" t="s">
        <v>17</v>
      </c>
      <c r="D5632" s="114"/>
      <c r="E5632" s="317" t="e">
        <f t="shared" ref="E5632:AB5632" si="1923">E5630/E5629</f>
        <v>#DIV/0!</v>
      </c>
      <c r="F5632" s="318" t="e">
        <f t="shared" si="1923"/>
        <v>#DIV/0!</v>
      </c>
      <c r="G5632" s="318" t="e">
        <f t="shared" si="1923"/>
        <v>#DIV/0!</v>
      </c>
      <c r="H5632" s="3304" t="e">
        <f t="shared" si="1923"/>
        <v>#DIV/0!</v>
      </c>
      <c r="I5632" s="318" t="e">
        <f t="shared" si="1923"/>
        <v>#DIV/0!</v>
      </c>
      <c r="J5632" s="318" t="e">
        <f t="shared" si="1923"/>
        <v>#DIV/0!</v>
      </c>
      <c r="K5632" s="318" t="e">
        <f t="shared" si="1923"/>
        <v>#DIV/0!</v>
      </c>
      <c r="L5632" s="318" t="e">
        <f t="shared" si="1923"/>
        <v>#DIV/0!</v>
      </c>
      <c r="M5632" s="318" t="e">
        <f t="shared" si="1923"/>
        <v>#DIV/0!</v>
      </c>
      <c r="N5632" s="3304" t="e">
        <f t="shared" si="1923"/>
        <v>#DIV/0!</v>
      </c>
      <c r="O5632" s="318" t="e">
        <f t="shared" si="1923"/>
        <v>#DIV/0!</v>
      </c>
      <c r="P5632" s="318" t="e">
        <f t="shared" si="1923"/>
        <v>#DIV/0!</v>
      </c>
      <c r="Q5632" s="318" t="e">
        <f t="shared" si="1923"/>
        <v>#DIV/0!</v>
      </c>
      <c r="R5632" s="318" t="e">
        <f t="shared" si="1923"/>
        <v>#DIV/0!</v>
      </c>
      <c r="S5632" s="318" t="e">
        <f t="shared" si="1923"/>
        <v>#DIV/0!</v>
      </c>
      <c r="T5632" s="318" t="e">
        <f t="shared" si="1923"/>
        <v>#DIV/0!</v>
      </c>
      <c r="U5632" s="318" t="e">
        <f t="shared" si="1923"/>
        <v>#DIV/0!</v>
      </c>
      <c r="V5632" s="3304" t="e">
        <f t="shared" si="1923"/>
        <v>#DIV/0!</v>
      </c>
      <c r="W5632" s="318" t="e">
        <f t="shared" si="1923"/>
        <v>#DIV/0!</v>
      </c>
      <c r="X5632" s="318" t="e">
        <f t="shared" si="1923"/>
        <v>#DIV/0!</v>
      </c>
      <c r="Y5632" s="318" t="e">
        <f>Y5630/Y5629</f>
        <v>#DIV/0!</v>
      </c>
      <c r="Z5632" s="318" t="e">
        <f t="shared" si="1923"/>
        <v>#DIV/0!</v>
      </c>
      <c r="AA5632" s="318" t="e">
        <f t="shared" si="1923"/>
        <v>#DIV/0!</v>
      </c>
      <c r="AB5632" s="806" t="e">
        <f t="shared" si="1923"/>
        <v>#DIV/0!</v>
      </c>
      <c r="AC5632" s="454" t="e">
        <f>MAX(E5632:AB5632)</f>
        <v>#DIV/0!</v>
      </c>
      <c r="AD5632" s="143"/>
      <c r="AE5632" s="127"/>
      <c r="AF5632" s="175"/>
      <c r="AI5632" s="784"/>
      <c r="AJ5632" s="781"/>
      <c r="AK5632" s="781"/>
      <c r="AL5632" s="781"/>
      <c r="AM5632" s="781"/>
      <c r="AN5632" s="784"/>
    </row>
    <row r="5633" spans="1:40" s="181" customFormat="1" hidden="1" x14ac:dyDescent="0.25">
      <c r="A5633" s="2023"/>
      <c r="B5633" s="2026"/>
      <c r="C5633" s="456" t="s">
        <v>18</v>
      </c>
      <c r="D5633" s="113"/>
      <c r="E5633" s="2342"/>
      <c r="F5633" s="203"/>
      <c r="G5633" s="203"/>
      <c r="H5633" s="3315"/>
      <c r="I5633" s="203"/>
      <c r="J5633" s="203"/>
      <c r="K5633" s="203"/>
      <c r="L5633" s="203"/>
      <c r="M5633" s="203"/>
      <c r="N5633" s="3315"/>
      <c r="O5633" s="203"/>
      <c r="P5633" s="203"/>
      <c r="Q5633" s="203"/>
      <c r="R5633" s="203"/>
      <c r="S5633" s="203"/>
      <c r="T5633" s="203"/>
      <c r="U5633" s="203"/>
      <c r="V5633" s="3315"/>
      <c r="W5633" s="203"/>
      <c r="X5633" s="203"/>
      <c r="Y5633" s="203"/>
      <c r="Z5633" s="203"/>
      <c r="AA5633" s="203"/>
      <c r="AB5633" s="329"/>
      <c r="AC5633" s="183"/>
      <c r="AD5633" s="2342"/>
      <c r="AE5633" s="203"/>
      <c r="AF5633" s="95"/>
      <c r="AI5633" s="784"/>
      <c r="AJ5633" s="781"/>
      <c r="AK5633" s="781"/>
      <c r="AL5633" s="781"/>
      <c r="AM5633" s="781"/>
      <c r="AN5633" s="784"/>
    </row>
    <row r="5634" spans="1:40" s="181" customFormat="1" hidden="1" x14ac:dyDescent="0.25">
      <c r="A5634" s="2024"/>
      <c r="B5634" s="2027"/>
      <c r="C5634" s="124" t="s">
        <v>19</v>
      </c>
      <c r="D5634" s="108"/>
      <c r="E5634" s="81"/>
      <c r="F5634" s="155"/>
      <c r="G5634" s="155"/>
      <c r="H5634" s="3306"/>
      <c r="I5634" s="155"/>
      <c r="J5634" s="155"/>
      <c r="K5634" s="155"/>
      <c r="L5634" s="155"/>
      <c r="M5634" s="155"/>
      <c r="N5634" s="3306"/>
      <c r="O5634" s="155"/>
      <c r="P5634" s="155"/>
      <c r="Q5634" s="155"/>
      <c r="R5634" s="155"/>
      <c r="S5634" s="155"/>
      <c r="T5634" s="155"/>
      <c r="U5634" s="155"/>
      <c r="V5634" s="3306"/>
      <c r="W5634" s="155"/>
      <c r="X5634" s="155"/>
      <c r="Y5634" s="155"/>
      <c r="Z5634" s="155"/>
      <c r="AA5634" s="155"/>
      <c r="AB5634" s="316"/>
      <c r="AC5634" s="214"/>
      <c r="AD5634" s="81"/>
      <c r="AE5634" s="155"/>
      <c r="AF5634" s="74"/>
      <c r="AH5634" s="781"/>
      <c r="AI5634" s="782"/>
      <c r="AJ5634" s="783"/>
      <c r="AK5634" s="783"/>
      <c r="AL5634" s="332"/>
      <c r="AM5634" s="784"/>
      <c r="AN5634" s="784"/>
    </row>
    <row r="5635" spans="1:40" s="181" customFormat="1" ht="16.5" hidden="1" thickBot="1" x14ac:dyDescent="0.3">
      <c r="A5635" s="2025"/>
      <c r="B5635" s="2336" t="s">
        <v>42</v>
      </c>
      <c r="C5635" s="2332"/>
      <c r="D5635" s="114"/>
      <c r="E5635" s="178">
        <f>SQRT(E5629*E5629+E5630*E5630)/E5612/1.73</f>
        <v>0</v>
      </c>
      <c r="F5635" s="179">
        <f t="shared" ref="F5635:AB5635" si="1924">SQRT(F5629*F5629+F5630*F5630)/F5612/1.73</f>
        <v>0</v>
      </c>
      <c r="G5635" s="179">
        <f t="shared" si="1924"/>
        <v>0</v>
      </c>
      <c r="H5635" s="3307">
        <f t="shared" si="1924"/>
        <v>0</v>
      </c>
      <c r="I5635" s="79">
        <f t="shared" si="1924"/>
        <v>0</v>
      </c>
      <c r="J5635" s="79">
        <f t="shared" si="1924"/>
        <v>0</v>
      </c>
      <c r="K5635" s="79">
        <f t="shared" si="1924"/>
        <v>0</v>
      </c>
      <c r="L5635" s="79">
        <f t="shared" si="1924"/>
        <v>0</v>
      </c>
      <c r="M5635" s="79">
        <f t="shared" si="1924"/>
        <v>0</v>
      </c>
      <c r="N5635" s="3307">
        <f t="shared" si="1924"/>
        <v>0</v>
      </c>
      <c r="O5635" s="79">
        <f t="shared" si="1924"/>
        <v>0</v>
      </c>
      <c r="P5635" s="79">
        <f t="shared" si="1924"/>
        <v>0</v>
      </c>
      <c r="Q5635" s="79">
        <f t="shared" si="1924"/>
        <v>0</v>
      </c>
      <c r="R5635" s="79">
        <f t="shared" si="1924"/>
        <v>0</v>
      </c>
      <c r="S5635" s="79">
        <f t="shared" si="1924"/>
        <v>0</v>
      </c>
      <c r="T5635" s="79">
        <f t="shared" si="1924"/>
        <v>0</v>
      </c>
      <c r="U5635" s="79">
        <f t="shared" si="1924"/>
        <v>0</v>
      </c>
      <c r="V5635" s="3307">
        <f t="shared" si="1924"/>
        <v>0</v>
      </c>
      <c r="W5635" s="79">
        <f t="shared" si="1924"/>
        <v>0</v>
      </c>
      <c r="X5635" s="79">
        <f t="shared" si="1924"/>
        <v>0</v>
      </c>
      <c r="Y5635" s="79">
        <f>SQRT(V5629*V5629+V5630*V5630)/V5612/1.73</f>
        <v>0</v>
      </c>
      <c r="Z5635" s="179">
        <f t="shared" si="1924"/>
        <v>0</v>
      </c>
      <c r="AA5635" s="179">
        <f t="shared" si="1924"/>
        <v>0</v>
      </c>
      <c r="AB5635" s="395">
        <f t="shared" si="1924"/>
        <v>0</v>
      </c>
      <c r="AC5635" s="109">
        <f>AVERAGE(E5635:AB5635)</f>
        <v>0</v>
      </c>
      <c r="AD5635" s="96" t="e">
        <f>(AC5631-AC5635)/AC5631</f>
        <v>#DIV/0!</v>
      </c>
      <c r="AE5635" s="79"/>
      <c r="AF5635" s="80"/>
      <c r="AI5635" s="784"/>
      <c r="AJ5635" s="878"/>
      <c r="AK5635" s="878"/>
      <c r="AL5635" s="781"/>
      <c r="AM5635" s="878"/>
      <c r="AN5635" s="784"/>
    </row>
    <row r="5636" spans="1:40" s="181" customFormat="1" x14ac:dyDescent="0.25">
      <c r="A5636" s="3547" t="s">
        <v>28</v>
      </c>
      <c r="B5636" s="3550" t="s">
        <v>386</v>
      </c>
      <c r="C5636" s="125" t="s">
        <v>13</v>
      </c>
      <c r="D5636" s="122" t="s">
        <v>811</v>
      </c>
      <c r="E5636" s="325">
        <v>2.2000000000000002</v>
      </c>
      <c r="F5636" s="321">
        <v>2</v>
      </c>
      <c r="G5636" s="321">
        <v>2</v>
      </c>
      <c r="H5636" s="3308">
        <v>2.2000000000000002</v>
      </c>
      <c r="I5636" s="321">
        <v>2.2000000000000002</v>
      </c>
      <c r="J5636" s="321">
        <v>2</v>
      </c>
      <c r="K5636" s="321">
        <v>2.2000000000000002</v>
      </c>
      <c r="L5636" s="321">
        <v>2.2000000000000002</v>
      </c>
      <c r="M5636" s="321">
        <v>2.2000000000000002</v>
      </c>
      <c r="N5636" s="3308">
        <v>2.2999999999999998</v>
      </c>
      <c r="O5636" s="321">
        <v>2.2000000000000002</v>
      </c>
      <c r="P5636" s="321">
        <v>2.2000000000000002</v>
      </c>
      <c r="Q5636" s="321">
        <v>2.2000000000000002</v>
      </c>
      <c r="R5636" s="321">
        <v>2.2999999999999998</v>
      </c>
      <c r="S5636" s="321">
        <v>2.2000000000000002</v>
      </c>
      <c r="T5636" s="321">
        <v>2.2000000000000002</v>
      </c>
      <c r="U5636" s="321">
        <v>2.1</v>
      </c>
      <c r="V5636" s="3308">
        <v>2.2999999999999998</v>
      </c>
      <c r="W5636" s="321">
        <v>2.2000000000000002</v>
      </c>
      <c r="X5636" s="321">
        <v>2.2000000000000002</v>
      </c>
      <c r="Y5636" s="321">
        <v>2.2000000000000002</v>
      </c>
      <c r="Z5636" s="321">
        <v>2.2999999999999998</v>
      </c>
      <c r="AA5636" s="321">
        <v>2.2000000000000002</v>
      </c>
      <c r="AB5636" s="531">
        <v>2.2000000000000002</v>
      </c>
      <c r="AC5636" s="134">
        <f>SUM(E5636:AB5636)</f>
        <v>52.500000000000014</v>
      </c>
      <c r="AD5636" s="2161"/>
      <c r="AE5636" s="91">
        <v>100</v>
      </c>
      <c r="AF5636" s="92">
        <v>15</v>
      </c>
      <c r="AI5636" s="784"/>
      <c r="AJ5636" s="879"/>
      <c r="AK5636" s="880"/>
      <c r="AL5636" s="879"/>
      <c r="AM5636" s="781"/>
      <c r="AN5636" s="784"/>
    </row>
    <row r="5637" spans="1:40" s="181" customFormat="1" x14ac:dyDescent="0.25">
      <c r="A5637" s="3548"/>
      <c r="B5637" s="3551"/>
      <c r="C5637" s="123" t="s">
        <v>14</v>
      </c>
      <c r="D5637" s="108" t="s">
        <v>811</v>
      </c>
      <c r="E5637" s="307">
        <v>2</v>
      </c>
      <c r="F5637" s="308">
        <v>2.2999999999999998</v>
      </c>
      <c r="G5637" s="308">
        <v>2.2000000000000002</v>
      </c>
      <c r="H5637" s="3302">
        <v>2.2999999999999998</v>
      </c>
      <c r="I5637" s="308">
        <v>2.2999999999999998</v>
      </c>
      <c r="J5637" s="308">
        <v>2.2000000000000002</v>
      </c>
      <c r="K5637" s="308">
        <v>2.2000000000000002</v>
      </c>
      <c r="L5637" s="308">
        <v>2</v>
      </c>
      <c r="M5637" s="308">
        <v>1.9</v>
      </c>
      <c r="N5637" s="3302">
        <v>1.8</v>
      </c>
      <c r="O5637" s="308">
        <v>1.8</v>
      </c>
      <c r="P5637" s="308">
        <v>1.8</v>
      </c>
      <c r="Q5637" s="308">
        <v>2</v>
      </c>
      <c r="R5637" s="308">
        <v>2</v>
      </c>
      <c r="S5637" s="308">
        <v>1.8</v>
      </c>
      <c r="T5637" s="308">
        <v>1.8</v>
      </c>
      <c r="U5637" s="308">
        <v>1.6</v>
      </c>
      <c r="V5637" s="3302">
        <v>1.6</v>
      </c>
      <c r="W5637" s="308">
        <v>1.6</v>
      </c>
      <c r="X5637" s="308">
        <v>1.6</v>
      </c>
      <c r="Y5637" s="308">
        <v>1.8</v>
      </c>
      <c r="Z5637" s="308">
        <v>1.8</v>
      </c>
      <c r="AA5637" s="308">
        <v>1.7</v>
      </c>
      <c r="AB5637" s="394">
        <v>1.7</v>
      </c>
      <c r="AC5637" s="107">
        <f>SUM(E5637:AB5637)</f>
        <v>45.800000000000004</v>
      </c>
      <c r="AD5637" s="81"/>
      <c r="AE5637" s="155"/>
      <c r="AF5637" s="74"/>
      <c r="AI5637" s="784"/>
      <c r="AJ5637" s="781"/>
      <c r="AK5637" s="781"/>
      <c r="AL5637" s="781"/>
      <c r="AM5637" s="781"/>
      <c r="AN5637" s="784"/>
    </row>
    <row r="5638" spans="1:40" s="181" customFormat="1" x14ac:dyDescent="0.25">
      <c r="A5638" s="3548"/>
      <c r="B5638" s="3551"/>
      <c r="C5638" s="123" t="s">
        <v>15</v>
      </c>
      <c r="D5638" s="108" t="s">
        <v>54</v>
      </c>
      <c r="E5638" s="326">
        <v>0</v>
      </c>
      <c r="F5638" s="327">
        <v>0</v>
      </c>
      <c r="G5638" s="327">
        <v>0</v>
      </c>
      <c r="H5638" s="3303">
        <v>0</v>
      </c>
      <c r="I5638" s="327">
        <v>0</v>
      </c>
      <c r="J5638" s="327">
        <v>0</v>
      </c>
      <c r="K5638" s="327">
        <v>0</v>
      </c>
      <c r="L5638" s="327">
        <v>0</v>
      </c>
      <c r="M5638" s="327">
        <v>0</v>
      </c>
      <c r="N5638" s="3303">
        <v>0</v>
      </c>
      <c r="O5638" s="327">
        <v>0</v>
      </c>
      <c r="P5638" s="327">
        <v>0</v>
      </c>
      <c r="Q5638" s="327">
        <v>0</v>
      </c>
      <c r="R5638" s="327">
        <v>0</v>
      </c>
      <c r="S5638" s="327">
        <v>0</v>
      </c>
      <c r="T5638" s="327">
        <v>0</v>
      </c>
      <c r="U5638" s="327">
        <v>0</v>
      </c>
      <c r="V5638" s="3303">
        <v>0</v>
      </c>
      <c r="W5638" s="327">
        <v>0</v>
      </c>
      <c r="X5638" s="327">
        <v>0</v>
      </c>
      <c r="Y5638" s="327">
        <v>0</v>
      </c>
      <c r="Z5638" s="327">
        <v>0</v>
      </c>
      <c r="AA5638" s="327">
        <v>0</v>
      </c>
      <c r="AB5638" s="1447">
        <v>0</v>
      </c>
      <c r="AC5638" s="107">
        <f>AVERAGE(E5638:AB5638)</f>
        <v>0</v>
      </c>
      <c r="AD5638" s="81"/>
      <c r="AE5638" s="155"/>
      <c r="AF5638" s="74"/>
      <c r="AI5638" s="784"/>
      <c r="AJ5638" s="781"/>
      <c r="AK5638" s="781"/>
      <c r="AL5638" s="781"/>
      <c r="AM5638" s="781"/>
      <c r="AN5638" s="784"/>
    </row>
    <row r="5639" spans="1:40" s="181" customFormat="1" ht="16.5" thickBot="1" x14ac:dyDescent="0.3">
      <c r="A5639" s="3549"/>
      <c r="B5639" s="3552"/>
      <c r="C5639" s="126" t="s">
        <v>17</v>
      </c>
      <c r="D5639" s="114"/>
      <c r="E5639" s="317">
        <f t="shared" ref="E5639:AB5639" si="1925">E5637/E5636</f>
        <v>0.90909090909090906</v>
      </c>
      <c r="F5639" s="318">
        <f t="shared" si="1925"/>
        <v>1.1499999999999999</v>
      </c>
      <c r="G5639" s="318">
        <f t="shared" si="1925"/>
        <v>1.1000000000000001</v>
      </c>
      <c r="H5639" s="3304">
        <f t="shared" si="1925"/>
        <v>1.0454545454545452</v>
      </c>
      <c r="I5639" s="318">
        <f t="shared" si="1925"/>
        <v>1.0454545454545452</v>
      </c>
      <c r="J5639" s="318">
        <f t="shared" si="1925"/>
        <v>1.1000000000000001</v>
      </c>
      <c r="K5639" s="318">
        <f t="shared" si="1925"/>
        <v>1</v>
      </c>
      <c r="L5639" s="318">
        <f t="shared" si="1925"/>
        <v>0.90909090909090906</v>
      </c>
      <c r="M5639" s="318">
        <f t="shared" si="1925"/>
        <v>0.86363636363636354</v>
      </c>
      <c r="N5639" s="3304">
        <f t="shared" si="1925"/>
        <v>0.78260869565217395</v>
      </c>
      <c r="O5639" s="318">
        <f t="shared" si="1925"/>
        <v>0.81818181818181812</v>
      </c>
      <c r="P5639" s="318">
        <f t="shared" si="1925"/>
        <v>0.81818181818181812</v>
      </c>
      <c r="Q5639" s="318">
        <f t="shared" si="1925"/>
        <v>0.90909090909090906</v>
      </c>
      <c r="R5639" s="318">
        <f t="shared" si="1925"/>
        <v>0.86956521739130443</v>
      </c>
      <c r="S5639" s="318">
        <f t="shared" si="1925"/>
        <v>0.81818181818181812</v>
      </c>
      <c r="T5639" s="318">
        <f t="shared" si="1925"/>
        <v>0.81818181818181812</v>
      </c>
      <c r="U5639" s="318">
        <f t="shared" si="1925"/>
        <v>0.76190476190476186</v>
      </c>
      <c r="V5639" s="3304">
        <f t="shared" si="1925"/>
        <v>0.69565217391304357</v>
      </c>
      <c r="W5639" s="318">
        <f t="shared" si="1925"/>
        <v>0.72727272727272729</v>
      </c>
      <c r="X5639" s="318">
        <f t="shared" si="1925"/>
        <v>0.72727272727272729</v>
      </c>
      <c r="Y5639" s="318">
        <f>Y5637/Y5636</f>
        <v>0.81818181818181812</v>
      </c>
      <c r="Z5639" s="318">
        <f t="shared" si="1925"/>
        <v>0.78260869565217395</v>
      </c>
      <c r="AA5639" s="318">
        <f t="shared" si="1925"/>
        <v>0.7727272727272726</v>
      </c>
      <c r="AB5639" s="806">
        <f t="shared" si="1925"/>
        <v>0.7727272727272726</v>
      </c>
      <c r="AC5639" s="433">
        <f>MAX(E5639:AB5639)</f>
        <v>1.1499999999999999</v>
      </c>
      <c r="AD5639" s="93"/>
      <c r="AE5639" s="94"/>
      <c r="AF5639" s="457"/>
      <c r="AI5639" s="784"/>
      <c r="AJ5639" s="781"/>
      <c r="AK5639" s="781"/>
      <c r="AL5639" s="781"/>
      <c r="AM5639" s="781"/>
      <c r="AN5639" s="784"/>
    </row>
    <row r="5640" spans="1:40" s="181" customFormat="1" hidden="1" x14ac:dyDescent="0.25">
      <c r="A5640" s="2023"/>
      <c r="B5640" s="2026"/>
      <c r="C5640" s="456" t="s">
        <v>18</v>
      </c>
      <c r="D5640" s="113"/>
      <c r="E5640" s="2342"/>
      <c r="F5640" s="203"/>
      <c r="G5640" s="203"/>
      <c r="H5640" s="3315"/>
      <c r="I5640" s="203"/>
      <c r="J5640" s="203"/>
      <c r="K5640" s="203"/>
      <c r="L5640" s="203"/>
      <c r="M5640" s="203"/>
      <c r="N5640" s="3315"/>
      <c r="O5640" s="203"/>
      <c r="P5640" s="203"/>
      <c r="Q5640" s="203"/>
      <c r="R5640" s="203"/>
      <c r="S5640" s="203"/>
      <c r="T5640" s="203"/>
      <c r="U5640" s="203"/>
      <c r="V5640" s="3315"/>
      <c r="W5640" s="203"/>
      <c r="X5640" s="203"/>
      <c r="Y5640" s="203"/>
      <c r="Z5640" s="203"/>
      <c r="AA5640" s="203"/>
      <c r="AB5640" s="329"/>
      <c r="AC5640" s="183"/>
      <c r="AD5640" s="2342"/>
      <c r="AE5640" s="203"/>
      <c r="AF5640" s="95"/>
      <c r="AI5640" s="784"/>
      <c r="AJ5640" s="781"/>
      <c r="AK5640" s="781"/>
      <c r="AL5640" s="781"/>
      <c r="AM5640" s="781"/>
      <c r="AN5640" s="784"/>
    </row>
    <row r="5641" spans="1:40" s="181" customFormat="1" hidden="1" x14ac:dyDescent="0.25">
      <c r="A5641" s="2024"/>
      <c r="B5641" s="2027"/>
      <c r="C5641" s="124" t="s">
        <v>19</v>
      </c>
      <c r="D5641" s="108"/>
      <c r="E5641" s="81"/>
      <c r="F5641" s="81"/>
      <c r="G5641" s="81"/>
      <c r="H5641" s="3320"/>
      <c r="I5641" s="81"/>
      <c r="J5641" s="81"/>
      <c r="K5641" s="81"/>
      <c r="L5641" s="81"/>
      <c r="M5641" s="81"/>
      <c r="N5641" s="3320"/>
      <c r="O5641" s="81"/>
      <c r="P5641" s="81"/>
      <c r="Q5641" s="81"/>
      <c r="R5641" s="81"/>
      <c r="S5641" s="81"/>
      <c r="T5641" s="81"/>
      <c r="U5641" s="81"/>
      <c r="V5641" s="3320"/>
      <c r="W5641" s="81"/>
      <c r="X5641" s="81"/>
      <c r="Y5641" s="81"/>
      <c r="Z5641" s="81"/>
      <c r="AA5641" s="81"/>
      <c r="AB5641" s="348"/>
      <c r="AC5641" s="214"/>
      <c r="AD5641" s="81"/>
      <c r="AE5641" s="155"/>
      <c r="AF5641" s="74"/>
      <c r="AH5641" s="781"/>
      <c r="AI5641" s="782"/>
      <c r="AJ5641" s="783"/>
      <c r="AK5641" s="783"/>
      <c r="AL5641" s="332"/>
      <c r="AM5641" s="784"/>
      <c r="AN5641" s="784"/>
    </row>
    <row r="5642" spans="1:40" s="181" customFormat="1" ht="16.5" hidden="1" thickBot="1" x14ac:dyDescent="0.3">
      <c r="A5642" s="2025"/>
      <c r="B5642" s="2336" t="s">
        <v>42</v>
      </c>
      <c r="C5642" s="2332"/>
      <c r="D5642" s="114"/>
      <c r="E5642" s="178">
        <f>SQRT(E5636*E5636+E5637*E5637)/E5612/1.73</f>
        <v>0.16477666964811941</v>
      </c>
      <c r="F5642" s="179">
        <f t="shared" ref="F5642:AB5642" si="1926">SQRT(F5636*F5636+F5637*F5637)/F5612/1.73</f>
        <v>0.16973226251159043</v>
      </c>
      <c r="G5642" s="179">
        <f t="shared" si="1926"/>
        <v>0.16446130760094596</v>
      </c>
      <c r="H5642" s="3307">
        <f t="shared" si="1926"/>
        <v>0.17571625467578214</v>
      </c>
      <c r="I5642" s="79">
        <f t="shared" si="1926"/>
        <v>0.17605255372779324</v>
      </c>
      <c r="J5642" s="79">
        <f t="shared" si="1926"/>
        <v>0.16525198696441204</v>
      </c>
      <c r="K5642" s="79">
        <f t="shared" si="1926"/>
        <v>0.17242779206384481</v>
      </c>
      <c r="L5642" s="79">
        <f t="shared" si="1926"/>
        <v>0.16621089597967942</v>
      </c>
      <c r="M5642" s="79">
        <f t="shared" si="1926"/>
        <v>0.16313420342049087</v>
      </c>
      <c r="N5642" s="3307">
        <f t="shared" si="1926"/>
        <v>0.16311280742241471</v>
      </c>
      <c r="O5642" s="79">
        <f t="shared" si="1926"/>
        <v>0.15890554000460522</v>
      </c>
      <c r="P5642" s="79">
        <f t="shared" si="1926"/>
        <v>0.15936792275922582</v>
      </c>
      <c r="Q5642" s="79">
        <f t="shared" si="1926"/>
        <v>0.16493480464778168</v>
      </c>
      <c r="R5642" s="79">
        <f t="shared" si="1926"/>
        <v>0.16989593875316383</v>
      </c>
      <c r="S5642" s="79">
        <f t="shared" si="1926"/>
        <v>0.15921349647748237</v>
      </c>
      <c r="T5642" s="79">
        <f t="shared" si="1926"/>
        <v>0.15983300424587726</v>
      </c>
      <c r="U5642" s="79">
        <f t="shared" si="1926"/>
        <v>0.1496132696638795</v>
      </c>
      <c r="V5642" s="3307">
        <f t="shared" si="1926"/>
        <v>0.15784882901353142</v>
      </c>
      <c r="W5642" s="79">
        <f t="shared" si="1926"/>
        <v>0.15295956578501885</v>
      </c>
      <c r="X5642" s="79">
        <f t="shared" si="1926"/>
        <v>0.15340725231902377</v>
      </c>
      <c r="Y5642" s="79">
        <f>SQRT(V5636*V5636+V5637*V5637)/V5612/1.73</f>
        <v>0.15784882901353142</v>
      </c>
      <c r="Z5642" s="179">
        <f t="shared" si="1926"/>
        <v>0.16454362152261132</v>
      </c>
      <c r="AA5642" s="179">
        <f t="shared" si="1926"/>
        <v>0.1564851751209578</v>
      </c>
      <c r="AB5642" s="395">
        <f t="shared" si="1926"/>
        <v>0.1570970428633662</v>
      </c>
      <c r="AC5642" s="109">
        <f>AVERAGE(E5642:AB5642)</f>
        <v>0.16261795942521376</v>
      </c>
      <c r="AD5642" s="96" t="e">
        <f>(AC5638-AC5642)/AC5638</f>
        <v>#DIV/0!</v>
      </c>
      <c r="AE5642" s="79"/>
      <c r="AF5642" s="80"/>
      <c r="AI5642" s="784"/>
      <c r="AJ5642" s="878"/>
      <c r="AK5642" s="878"/>
      <c r="AL5642" s="781"/>
      <c r="AM5642" s="878"/>
      <c r="AN5642" s="784"/>
    </row>
    <row r="5643" spans="1:40" s="181" customFormat="1" x14ac:dyDescent="0.25">
      <c r="A5643" s="3726" t="s">
        <v>46</v>
      </c>
      <c r="B5643" s="3550" t="s">
        <v>26</v>
      </c>
      <c r="C5643" s="125" t="s">
        <v>13</v>
      </c>
      <c r="D5643" s="122" t="s">
        <v>115</v>
      </c>
      <c r="E5643" s="325">
        <f t="shared" ref="E5643:AB5643" si="1927">(E5647-D5647)*$AE5643*$AF5643</f>
        <v>0</v>
      </c>
      <c r="F5643" s="321">
        <f t="shared" si="1927"/>
        <v>0</v>
      </c>
      <c r="G5643" s="321">
        <f t="shared" si="1927"/>
        <v>0</v>
      </c>
      <c r="H5643" s="3308">
        <f t="shared" si="1927"/>
        <v>0</v>
      </c>
      <c r="I5643" s="321">
        <f t="shared" si="1927"/>
        <v>0</v>
      </c>
      <c r="J5643" s="321">
        <f t="shared" si="1927"/>
        <v>0</v>
      </c>
      <c r="K5643" s="321">
        <f t="shared" si="1927"/>
        <v>0</v>
      </c>
      <c r="L5643" s="321">
        <f t="shared" si="1927"/>
        <v>0</v>
      </c>
      <c r="M5643" s="321">
        <f t="shared" si="1927"/>
        <v>0</v>
      </c>
      <c r="N5643" s="3308">
        <f t="shared" si="1927"/>
        <v>0</v>
      </c>
      <c r="O5643" s="321">
        <f t="shared" si="1927"/>
        <v>0</v>
      </c>
      <c r="P5643" s="321">
        <f t="shared" si="1927"/>
        <v>0</v>
      </c>
      <c r="Q5643" s="321">
        <f t="shared" si="1927"/>
        <v>0</v>
      </c>
      <c r="R5643" s="321">
        <f t="shared" si="1927"/>
        <v>0</v>
      </c>
      <c r="S5643" s="321">
        <f t="shared" si="1927"/>
        <v>0</v>
      </c>
      <c r="T5643" s="321">
        <f t="shared" si="1927"/>
        <v>0</v>
      </c>
      <c r="U5643" s="321">
        <f t="shared" si="1927"/>
        <v>0</v>
      </c>
      <c r="V5643" s="3308">
        <f t="shared" si="1927"/>
        <v>0</v>
      </c>
      <c r="W5643" s="321">
        <f t="shared" si="1927"/>
        <v>0</v>
      </c>
      <c r="X5643" s="321">
        <f t="shared" si="1927"/>
        <v>0</v>
      </c>
      <c r="Y5643" s="321">
        <f>(Y5647-X5647)*$AE5643*$AF5643</f>
        <v>0</v>
      </c>
      <c r="Z5643" s="321">
        <f>(Z5647-Y5647)*$AE5643*$AF5643</f>
        <v>0</v>
      </c>
      <c r="AA5643" s="321">
        <f t="shared" si="1927"/>
        <v>0</v>
      </c>
      <c r="AB5643" s="531">
        <f t="shared" si="1927"/>
        <v>0</v>
      </c>
      <c r="AC5643" s="134">
        <f>SUM(E5643:AB5643)</f>
        <v>0</v>
      </c>
      <c r="AD5643" s="2161"/>
      <c r="AE5643" s="91">
        <v>100</v>
      </c>
      <c r="AF5643" s="92">
        <v>10</v>
      </c>
      <c r="AI5643" s="784"/>
      <c r="AJ5643" s="879"/>
      <c r="AK5643" s="880"/>
      <c r="AL5643" s="879"/>
      <c r="AM5643" s="781"/>
      <c r="AN5643" s="784"/>
    </row>
    <row r="5644" spans="1:40" s="181" customFormat="1" x14ac:dyDescent="0.25">
      <c r="A5644" s="3713"/>
      <c r="B5644" s="3551"/>
      <c r="C5644" s="123" t="s">
        <v>14</v>
      </c>
      <c r="D5644" s="108" t="s">
        <v>115</v>
      </c>
      <c r="E5644" s="307">
        <f t="shared" ref="E5644:AB5644" si="1928">(E5648-D5648)*$AE5643*$AF5643</f>
        <v>0</v>
      </c>
      <c r="F5644" s="308">
        <f t="shared" si="1928"/>
        <v>0</v>
      </c>
      <c r="G5644" s="308">
        <f t="shared" si="1928"/>
        <v>0</v>
      </c>
      <c r="H5644" s="3302">
        <f t="shared" si="1928"/>
        <v>0</v>
      </c>
      <c r="I5644" s="308">
        <f t="shared" si="1928"/>
        <v>0</v>
      </c>
      <c r="J5644" s="308">
        <f t="shared" si="1928"/>
        <v>0</v>
      </c>
      <c r="K5644" s="308">
        <f t="shared" si="1928"/>
        <v>0</v>
      </c>
      <c r="L5644" s="308">
        <f t="shared" si="1928"/>
        <v>0</v>
      </c>
      <c r="M5644" s="308">
        <f t="shared" si="1928"/>
        <v>0</v>
      </c>
      <c r="N5644" s="3302">
        <f t="shared" si="1928"/>
        <v>0</v>
      </c>
      <c r="O5644" s="308">
        <f t="shared" si="1928"/>
        <v>0</v>
      </c>
      <c r="P5644" s="308">
        <f t="shared" si="1928"/>
        <v>0</v>
      </c>
      <c r="Q5644" s="308">
        <f t="shared" si="1928"/>
        <v>0</v>
      </c>
      <c r="R5644" s="308">
        <f t="shared" si="1928"/>
        <v>0</v>
      </c>
      <c r="S5644" s="308">
        <f t="shared" si="1928"/>
        <v>0</v>
      </c>
      <c r="T5644" s="308">
        <f t="shared" si="1928"/>
        <v>0</v>
      </c>
      <c r="U5644" s="308">
        <f t="shared" si="1928"/>
        <v>0</v>
      </c>
      <c r="V5644" s="3302">
        <f t="shared" si="1928"/>
        <v>0</v>
      </c>
      <c r="W5644" s="308">
        <f t="shared" si="1928"/>
        <v>0</v>
      </c>
      <c r="X5644" s="308">
        <f t="shared" si="1928"/>
        <v>0</v>
      </c>
      <c r="Y5644" s="308">
        <f>(Y5648-X5648)*$AE5643*$AF5643</f>
        <v>0</v>
      </c>
      <c r="Z5644" s="308">
        <f>(Z5648-Y5648)*$AE5643*$AF5643</f>
        <v>0</v>
      </c>
      <c r="AA5644" s="308">
        <f t="shared" si="1928"/>
        <v>0</v>
      </c>
      <c r="AB5644" s="394">
        <f t="shared" si="1928"/>
        <v>0</v>
      </c>
      <c r="AC5644" s="107">
        <f>SUM(E5644:AB5644)</f>
        <v>0</v>
      </c>
      <c r="AD5644" s="81"/>
      <c r="AE5644" s="155"/>
      <c r="AF5644" s="74"/>
      <c r="AI5644" s="784"/>
      <c r="AJ5644" s="781"/>
      <c r="AK5644" s="781"/>
      <c r="AL5644" s="781"/>
      <c r="AM5644" s="781"/>
      <c r="AN5644" s="784"/>
    </row>
    <row r="5645" spans="1:40" s="181" customFormat="1" x14ac:dyDescent="0.25">
      <c r="A5645" s="3713"/>
      <c r="B5645" s="3551"/>
      <c r="C5645" s="123" t="s">
        <v>15</v>
      </c>
      <c r="D5645" s="108" t="s">
        <v>54</v>
      </c>
      <c r="E5645" s="326">
        <v>0</v>
      </c>
      <c r="F5645" s="327">
        <v>0</v>
      </c>
      <c r="G5645" s="327">
        <v>0</v>
      </c>
      <c r="H5645" s="3303">
        <v>0</v>
      </c>
      <c r="I5645" s="327">
        <v>0</v>
      </c>
      <c r="J5645" s="327">
        <v>0</v>
      </c>
      <c r="K5645" s="327">
        <v>0</v>
      </c>
      <c r="L5645" s="327">
        <v>0</v>
      </c>
      <c r="M5645" s="327">
        <v>0</v>
      </c>
      <c r="N5645" s="3303">
        <v>0</v>
      </c>
      <c r="O5645" s="327">
        <v>0</v>
      </c>
      <c r="P5645" s="327">
        <v>0</v>
      </c>
      <c r="Q5645" s="327">
        <v>0</v>
      </c>
      <c r="R5645" s="327">
        <v>0</v>
      </c>
      <c r="S5645" s="327">
        <v>0</v>
      </c>
      <c r="T5645" s="327">
        <v>0</v>
      </c>
      <c r="U5645" s="327">
        <v>0</v>
      </c>
      <c r="V5645" s="3303">
        <v>0</v>
      </c>
      <c r="W5645" s="327">
        <v>0</v>
      </c>
      <c r="X5645" s="327">
        <v>0</v>
      </c>
      <c r="Y5645" s="327">
        <v>0</v>
      </c>
      <c r="Z5645" s="327">
        <v>0</v>
      </c>
      <c r="AA5645" s="327">
        <v>0</v>
      </c>
      <c r="AB5645" s="1447">
        <v>0</v>
      </c>
      <c r="AC5645" s="107"/>
      <c r="AD5645" s="81"/>
      <c r="AE5645" s="155"/>
      <c r="AF5645" s="74"/>
      <c r="AI5645" s="784"/>
      <c r="AJ5645" s="781"/>
      <c r="AK5645" s="781"/>
      <c r="AL5645" s="781"/>
      <c r="AM5645" s="781"/>
      <c r="AN5645" s="784"/>
    </row>
    <row r="5646" spans="1:40" s="181" customFormat="1" ht="16.5" thickBot="1" x14ac:dyDescent="0.3">
      <c r="A5646" s="3719"/>
      <c r="B5646" s="3552"/>
      <c r="C5646" s="126" t="s">
        <v>17</v>
      </c>
      <c r="D5646" s="114"/>
      <c r="E5646" s="317" t="e">
        <f t="shared" ref="E5646:AB5646" si="1929">E5644/E5643</f>
        <v>#DIV/0!</v>
      </c>
      <c r="F5646" s="318" t="e">
        <f t="shared" si="1929"/>
        <v>#DIV/0!</v>
      </c>
      <c r="G5646" s="318" t="e">
        <f t="shared" si="1929"/>
        <v>#DIV/0!</v>
      </c>
      <c r="H5646" s="3304" t="e">
        <f t="shared" si="1929"/>
        <v>#DIV/0!</v>
      </c>
      <c r="I5646" s="318" t="e">
        <f t="shared" si="1929"/>
        <v>#DIV/0!</v>
      </c>
      <c r="J5646" s="318" t="e">
        <f t="shared" si="1929"/>
        <v>#DIV/0!</v>
      </c>
      <c r="K5646" s="318" t="e">
        <f t="shared" si="1929"/>
        <v>#DIV/0!</v>
      </c>
      <c r="L5646" s="318" t="e">
        <f t="shared" si="1929"/>
        <v>#DIV/0!</v>
      </c>
      <c r="M5646" s="318" t="e">
        <f t="shared" si="1929"/>
        <v>#DIV/0!</v>
      </c>
      <c r="N5646" s="3304" t="e">
        <f t="shared" si="1929"/>
        <v>#DIV/0!</v>
      </c>
      <c r="O5646" s="318" t="e">
        <f t="shared" si="1929"/>
        <v>#DIV/0!</v>
      </c>
      <c r="P5646" s="318" t="e">
        <f t="shared" si="1929"/>
        <v>#DIV/0!</v>
      </c>
      <c r="Q5646" s="318" t="e">
        <f t="shared" si="1929"/>
        <v>#DIV/0!</v>
      </c>
      <c r="R5646" s="318" t="e">
        <f t="shared" si="1929"/>
        <v>#DIV/0!</v>
      </c>
      <c r="S5646" s="318" t="e">
        <f t="shared" si="1929"/>
        <v>#DIV/0!</v>
      </c>
      <c r="T5646" s="318" t="e">
        <f t="shared" si="1929"/>
        <v>#DIV/0!</v>
      </c>
      <c r="U5646" s="318" t="e">
        <f t="shared" si="1929"/>
        <v>#DIV/0!</v>
      </c>
      <c r="V5646" s="3304" t="e">
        <f t="shared" si="1929"/>
        <v>#DIV/0!</v>
      </c>
      <c r="W5646" s="318" t="e">
        <f t="shared" si="1929"/>
        <v>#DIV/0!</v>
      </c>
      <c r="X5646" s="318" t="e">
        <f t="shared" si="1929"/>
        <v>#DIV/0!</v>
      </c>
      <c r="Y5646" s="318" t="e">
        <f>Y5644/Y5643</f>
        <v>#DIV/0!</v>
      </c>
      <c r="Z5646" s="318" t="e">
        <f t="shared" si="1929"/>
        <v>#DIV/0!</v>
      </c>
      <c r="AA5646" s="318" t="e">
        <f t="shared" si="1929"/>
        <v>#DIV/0!</v>
      </c>
      <c r="AB5646" s="806" t="e">
        <f t="shared" si="1929"/>
        <v>#DIV/0!</v>
      </c>
      <c r="AC5646" s="433" t="e">
        <f>MAX(E5646:AB5646)</f>
        <v>#DIV/0!</v>
      </c>
      <c r="AD5646" s="93"/>
      <c r="AE5646" s="94"/>
      <c r="AF5646" s="457"/>
      <c r="AI5646" s="784"/>
      <c r="AJ5646" s="781"/>
      <c r="AK5646" s="781"/>
      <c r="AL5646" s="781"/>
      <c r="AM5646" s="781"/>
      <c r="AN5646" s="784"/>
    </row>
    <row r="5647" spans="1:40" s="181" customFormat="1" hidden="1" x14ac:dyDescent="0.25">
      <c r="A5647" s="2023"/>
      <c r="B5647" s="2026"/>
      <c r="C5647" s="456" t="s">
        <v>18</v>
      </c>
      <c r="D5647" s="113"/>
      <c r="E5647" s="2342"/>
      <c r="F5647" s="203"/>
      <c r="G5647" s="203"/>
      <c r="H5647" s="3315"/>
      <c r="I5647" s="203"/>
      <c r="J5647" s="203"/>
      <c r="K5647" s="203"/>
      <c r="L5647" s="203"/>
      <c r="M5647" s="203"/>
      <c r="N5647" s="3315"/>
      <c r="O5647" s="203"/>
      <c r="P5647" s="203"/>
      <c r="Q5647" s="203"/>
      <c r="R5647" s="203"/>
      <c r="S5647" s="203"/>
      <c r="T5647" s="203"/>
      <c r="U5647" s="203"/>
      <c r="V5647" s="3315"/>
      <c r="W5647" s="203"/>
      <c r="X5647" s="203"/>
      <c r="Y5647" s="203"/>
      <c r="Z5647" s="203"/>
      <c r="AA5647" s="203"/>
      <c r="AB5647" s="329"/>
      <c r="AC5647" s="183"/>
      <c r="AD5647" s="2342"/>
      <c r="AE5647" s="203"/>
      <c r="AF5647" s="95"/>
      <c r="AI5647" s="784"/>
      <c r="AJ5647" s="781"/>
      <c r="AK5647" s="781"/>
      <c r="AL5647" s="781"/>
      <c r="AM5647" s="781"/>
      <c r="AN5647" s="784"/>
    </row>
    <row r="5648" spans="1:40" s="181" customFormat="1" hidden="1" x14ac:dyDescent="0.25">
      <c r="A5648" s="2024"/>
      <c r="B5648" s="2027"/>
      <c r="C5648" s="124" t="s">
        <v>19</v>
      </c>
      <c r="D5648" s="108"/>
      <c r="E5648" s="81"/>
      <c r="F5648" s="155"/>
      <c r="G5648" s="155"/>
      <c r="H5648" s="3306"/>
      <c r="I5648" s="155"/>
      <c r="J5648" s="155"/>
      <c r="K5648" s="155"/>
      <c r="L5648" s="155"/>
      <c r="M5648" s="155"/>
      <c r="N5648" s="3306"/>
      <c r="O5648" s="155"/>
      <c r="P5648" s="155"/>
      <c r="Q5648" s="155"/>
      <c r="R5648" s="155"/>
      <c r="S5648" s="155"/>
      <c r="T5648" s="155"/>
      <c r="U5648" s="155"/>
      <c r="V5648" s="3306"/>
      <c r="W5648" s="155"/>
      <c r="X5648" s="155"/>
      <c r="Y5648" s="155"/>
      <c r="Z5648" s="155"/>
      <c r="AA5648" s="155"/>
      <c r="AB5648" s="316"/>
      <c r="AC5648" s="214"/>
      <c r="AD5648" s="81"/>
      <c r="AE5648" s="155"/>
      <c r="AF5648" s="74"/>
      <c r="AH5648" s="781"/>
      <c r="AI5648" s="782"/>
      <c r="AJ5648" s="783"/>
      <c r="AK5648" s="783"/>
      <c r="AL5648" s="332"/>
      <c r="AM5648" s="784"/>
      <c r="AN5648" s="784"/>
    </row>
    <row r="5649" spans="1:40" s="181" customFormat="1" ht="16.5" hidden="1" thickBot="1" x14ac:dyDescent="0.3">
      <c r="A5649" s="2025"/>
      <c r="B5649" s="2336" t="s">
        <v>42</v>
      </c>
      <c r="C5649" s="2332"/>
      <c r="D5649" s="114"/>
      <c r="E5649" s="178">
        <f>SQRT(E5643*E5643+E5644*E5644)/E5612/1.73</f>
        <v>0</v>
      </c>
      <c r="F5649" s="179">
        <f t="shared" ref="F5649:AB5649" si="1930">SQRT(F5643*F5643+F5644*F5644)/F5612/1.73</f>
        <v>0</v>
      </c>
      <c r="G5649" s="179">
        <f t="shared" si="1930"/>
        <v>0</v>
      </c>
      <c r="H5649" s="3307">
        <f t="shared" si="1930"/>
        <v>0</v>
      </c>
      <c r="I5649" s="79">
        <f t="shared" si="1930"/>
        <v>0</v>
      </c>
      <c r="J5649" s="79">
        <f t="shared" si="1930"/>
        <v>0</v>
      </c>
      <c r="K5649" s="79">
        <f t="shared" si="1930"/>
        <v>0</v>
      </c>
      <c r="L5649" s="79">
        <f t="shared" si="1930"/>
        <v>0</v>
      </c>
      <c r="M5649" s="79">
        <f t="shared" si="1930"/>
        <v>0</v>
      </c>
      <c r="N5649" s="3307">
        <f t="shared" si="1930"/>
        <v>0</v>
      </c>
      <c r="O5649" s="79">
        <f t="shared" si="1930"/>
        <v>0</v>
      </c>
      <c r="P5649" s="79">
        <f t="shared" si="1930"/>
        <v>0</v>
      </c>
      <c r="Q5649" s="79">
        <f t="shared" si="1930"/>
        <v>0</v>
      </c>
      <c r="R5649" s="79">
        <f t="shared" si="1930"/>
        <v>0</v>
      </c>
      <c r="S5649" s="79">
        <f t="shared" si="1930"/>
        <v>0</v>
      </c>
      <c r="T5649" s="79">
        <f t="shared" si="1930"/>
        <v>0</v>
      </c>
      <c r="U5649" s="79">
        <f t="shared" si="1930"/>
        <v>0</v>
      </c>
      <c r="V5649" s="3307">
        <f t="shared" si="1930"/>
        <v>0</v>
      </c>
      <c r="W5649" s="79">
        <f t="shared" si="1930"/>
        <v>0</v>
      </c>
      <c r="X5649" s="79">
        <f t="shared" si="1930"/>
        <v>0</v>
      </c>
      <c r="Y5649" s="79">
        <f>SQRT(V5643*V5643+V5644*V5644)/V5612/1.73</f>
        <v>0</v>
      </c>
      <c r="Z5649" s="179">
        <f t="shared" si="1930"/>
        <v>0</v>
      </c>
      <c r="AA5649" s="179">
        <f t="shared" si="1930"/>
        <v>0</v>
      </c>
      <c r="AB5649" s="395">
        <f t="shared" si="1930"/>
        <v>0</v>
      </c>
      <c r="AC5649" s="109">
        <f>AVERAGE(E5649:AB5649)</f>
        <v>0</v>
      </c>
      <c r="AD5649" s="96" t="e">
        <f>(AC5645-AC5649)/AC5645</f>
        <v>#DIV/0!</v>
      </c>
      <c r="AE5649" s="79"/>
      <c r="AF5649" s="80"/>
      <c r="AI5649" s="784"/>
      <c r="AJ5649" s="878"/>
      <c r="AK5649" s="878"/>
      <c r="AL5649" s="781"/>
      <c r="AM5649" s="878"/>
      <c r="AN5649" s="784"/>
    </row>
    <row r="5650" spans="1:40" s="181" customFormat="1" x14ac:dyDescent="0.25">
      <c r="A5650" s="3547" t="s">
        <v>47</v>
      </c>
      <c r="B5650" s="3550" t="s">
        <v>184</v>
      </c>
      <c r="C5650" s="125" t="s">
        <v>13</v>
      </c>
      <c r="D5650" s="122" t="s">
        <v>811</v>
      </c>
      <c r="E5650" s="325">
        <v>137.4</v>
      </c>
      <c r="F5650" s="321">
        <v>130.9</v>
      </c>
      <c r="G5650" s="321">
        <v>129.30000000000001</v>
      </c>
      <c r="H5650" s="3308">
        <v>129.69999999999999</v>
      </c>
      <c r="I5650" s="321">
        <v>131.5</v>
      </c>
      <c r="J5650" s="321">
        <v>145</v>
      </c>
      <c r="K5650" s="321">
        <v>158.6</v>
      </c>
      <c r="L5650" s="321">
        <v>156.1</v>
      </c>
      <c r="M5650" s="321">
        <v>148.4</v>
      </c>
      <c r="N5650" s="3308">
        <v>135.1</v>
      </c>
      <c r="O5650" s="321">
        <v>137.19999999999999</v>
      </c>
      <c r="P5650" s="321">
        <v>142.9</v>
      </c>
      <c r="Q5650" s="321">
        <v>136.80000000000001</v>
      </c>
      <c r="R5650" s="321">
        <v>142.6</v>
      </c>
      <c r="S5650" s="321">
        <v>151.6</v>
      </c>
      <c r="T5650" s="321">
        <v>169.7</v>
      </c>
      <c r="U5650" s="321">
        <v>163</v>
      </c>
      <c r="V5650" s="3308">
        <v>177.2</v>
      </c>
      <c r="W5650" s="321">
        <v>179.3</v>
      </c>
      <c r="X5650" s="321">
        <v>179.3</v>
      </c>
      <c r="Y5650" s="321">
        <v>181.3</v>
      </c>
      <c r="Z5650" s="321">
        <v>166</v>
      </c>
      <c r="AA5650" s="321">
        <v>153.80000000000001</v>
      </c>
      <c r="AB5650" s="531">
        <v>144.6</v>
      </c>
      <c r="AC5650" s="106">
        <f>SUM(E5650:AB5650)</f>
        <v>3627.3</v>
      </c>
      <c r="AD5650" s="2778"/>
      <c r="AE5650" s="203">
        <v>100</v>
      </c>
      <c r="AF5650" s="95">
        <v>10</v>
      </c>
      <c r="AI5650" s="784"/>
      <c r="AJ5650" s="879"/>
      <c r="AK5650" s="880"/>
      <c r="AL5650" s="879"/>
      <c r="AM5650" s="781"/>
      <c r="AN5650" s="784"/>
    </row>
    <row r="5651" spans="1:40" s="181" customFormat="1" x14ac:dyDescent="0.25">
      <c r="A5651" s="3548"/>
      <c r="B5651" s="3551"/>
      <c r="C5651" s="123" t="s">
        <v>14</v>
      </c>
      <c r="D5651" s="108" t="s">
        <v>811</v>
      </c>
      <c r="E5651" s="307">
        <v>47.8</v>
      </c>
      <c r="F5651" s="308">
        <v>47.4</v>
      </c>
      <c r="G5651" s="308">
        <v>46.5</v>
      </c>
      <c r="H5651" s="3302">
        <v>50.1</v>
      </c>
      <c r="I5651" s="308">
        <v>49.8</v>
      </c>
      <c r="J5651" s="308">
        <v>54.1</v>
      </c>
      <c r="K5651" s="308">
        <v>64</v>
      </c>
      <c r="L5651" s="308">
        <v>53.9</v>
      </c>
      <c r="M5651" s="308">
        <v>49.3</v>
      </c>
      <c r="N5651" s="3302">
        <v>35.700000000000003</v>
      </c>
      <c r="O5651" s="308">
        <v>35.200000000000003</v>
      </c>
      <c r="P5651" s="308">
        <v>34.700000000000003</v>
      </c>
      <c r="Q5651" s="308">
        <v>33.5</v>
      </c>
      <c r="R5651" s="308">
        <v>33.5</v>
      </c>
      <c r="S5651" s="308">
        <v>40.1</v>
      </c>
      <c r="T5651" s="308">
        <v>46.8</v>
      </c>
      <c r="U5651" s="308">
        <v>47.4</v>
      </c>
      <c r="V5651" s="3302">
        <v>47.6</v>
      </c>
      <c r="W5651" s="308">
        <v>48.1</v>
      </c>
      <c r="X5651" s="308">
        <v>48</v>
      </c>
      <c r="Y5651" s="308">
        <v>45.7</v>
      </c>
      <c r="Z5651" s="308">
        <v>45.2</v>
      </c>
      <c r="AA5651" s="308">
        <v>44.4</v>
      </c>
      <c r="AB5651" s="394">
        <v>45.2</v>
      </c>
      <c r="AC5651" s="107">
        <f>SUM(E5651:AB5651)</f>
        <v>1094.0000000000002</v>
      </c>
      <c r="AD5651" s="81"/>
      <c r="AE5651" s="155"/>
      <c r="AF5651" s="74"/>
      <c r="AI5651" s="784"/>
      <c r="AJ5651" s="781"/>
      <c r="AK5651" s="781"/>
      <c r="AL5651" s="781"/>
      <c r="AM5651" s="781"/>
      <c r="AN5651" s="784"/>
    </row>
    <row r="5652" spans="1:40" s="181" customFormat="1" x14ac:dyDescent="0.25">
      <c r="A5652" s="3548"/>
      <c r="B5652" s="3551"/>
      <c r="C5652" s="123" t="s">
        <v>15</v>
      </c>
      <c r="D5652" s="108" t="s">
        <v>54</v>
      </c>
      <c r="E5652" s="326">
        <v>9</v>
      </c>
      <c r="F5652" s="327">
        <v>10</v>
      </c>
      <c r="G5652" s="327">
        <v>9</v>
      </c>
      <c r="H5652" s="3303">
        <v>8</v>
      </c>
      <c r="I5652" s="327">
        <v>9</v>
      </c>
      <c r="J5652" s="327">
        <v>10</v>
      </c>
      <c r="K5652" s="327">
        <v>10</v>
      </c>
      <c r="L5652" s="327">
        <v>10</v>
      </c>
      <c r="M5652" s="327">
        <v>7</v>
      </c>
      <c r="N5652" s="3303">
        <v>8</v>
      </c>
      <c r="O5652" s="327">
        <v>9</v>
      </c>
      <c r="P5652" s="327">
        <v>9</v>
      </c>
      <c r="Q5652" s="327">
        <v>9</v>
      </c>
      <c r="R5652" s="327">
        <v>8</v>
      </c>
      <c r="S5652" s="327">
        <v>10</v>
      </c>
      <c r="T5652" s="327">
        <v>11</v>
      </c>
      <c r="U5652" s="327">
        <v>11</v>
      </c>
      <c r="V5652" s="3303">
        <v>12</v>
      </c>
      <c r="W5652" s="327">
        <v>11</v>
      </c>
      <c r="X5652" s="327">
        <v>12</v>
      </c>
      <c r="Y5652" s="327">
        <v>12</v>
      </c>
      <c r="Z5652" s="327">
        <v>11</v>
      </c>
      <c r="AA5652" s="327">
        <v>10</v>
      </c>
      <c r="AB5652" s="1447">
        <v>9</v>
      </c>
      <c r="AC5652" s="107">
        <f>AVERAGE(E5652:AB5652)</f>
        <v>9.75</v>
      </c>
      <c r="AD5652" s="81"/>
      <c r="AE5652" s="155"/>
      <c r="AF5652" s="74"/>
      <c r="AI5652" s="784"/>
      <c r="AJ5652" s="781"/>
      <c r="AK5652" s="781"/>
      <c r="AL5652" s="781"/>
      <c r="AM5652" s="781"/>
      <c r="AN5652" s="784"/>
    </row>
    <row r="5653" spans="1:40" s="181" customFormat="1" ht="16.5" thickBot="1" x14ac:dyDescent="0.3">
      <c r="A5653" s="3549"/>
      <c r="B5653" s="3552"/>
      <c r="C5653" s="126" t="s">
        <v>17</v>
      </c>
      <c r="D5653" s="114"/>
      <c r="E5653" s="317">
        <f t="shared" ref="E5653:AB5653" si="1931">E5651/E5650</f>
        <v>0.34788937409024739</v>
      </c>
      <c r="F5653" s="318">
        <f t="shared" si="1931"/>
        <v>0.36210847975553856</v>
      </c>
      <c r="G5653" s="318">
        <f t="shared" si="1931"/>
        <v>0.3596287703016241</v>
      </c>
      <c r="H5653" s="3304">
        <f t="shared" si="1931"/>
        <v>0.38627602158828067</v>
      </c>
      <c r="I5653" s="318">
        <f t="shared" si="1931"/>
        <v>0.37870722433460074</v>
      </c>
      <c r="J5653" s="318">
        <f t="shared" si="1931"/>
        <v>0.37310344827586206</v>
      </c>
      <c r="K5653" s="318">
        <f t="shared" si="1931"/>
        <v>0.40353089533417402</v>
      </c>
      <c r="L5653" s="318">
        <f t="shared" si="1931"/>
        <v>0.3452914798206278</v>
      </c>
      <c r="M5653" s="318">
        <f t="shared" si="1931"/>
        <v>0.33221024258760107</v>
      </c>
      <c r="N5653" s="3304">
        <f t="shared" si="1931"/>
        <v>0.26424870466321249</v>
      </c>
      <c r="O5653" s="318">
        <f t="shared" si="1931"/>
        <v>0.25655976676384845</v>
      </c>
      <c r="P5653" s="318">
        <f t="shared" si="1931"/>
        <v>0.24282715185444367</v>
      </c>
      <c r="Q5653" s="318">
        <f t="shared" si="1931"/>
        <v>0.24488304093567251</v>
      </c>
      <c r="R5653" s="318">
        <f t="shared" si="1931"/>
        <v>0.23492286115007013</v>
      </c>
      <c r="S5653" s="318">
        <f t="shared" si="1931"/>
        <v>0.26451187335092352</v>
      </c>
      <c r="T5653" s="318">
        <f t="shared" si="1931"/>
        <v>0.27578078962875663</v>
      </c>
      <c r="U5653" s="318">
        <f t="shared" si="1931"/>
        <v>0.29079754601226993</v>
      </c>
      <c r="V5653" s="3304">
        <f t="shared" si="1931"/>
        <v>0.26862302483069977</v>
      </c>
      <c r="W5653" s="318">
        <f t="shared" si="1931"/>
        <v>0.26826547685443392</v>
      </c>
      <c r="X5653" s="318">
        <f t="shared" si="1931"/>
        <v>0.26770775237032907</v>
      </c>
      <c r="Y5653" s="318">
        <f>Y5651/Y5650</f>
        <v>0.25206839492553779</v>
      </c>
      <c r="Z5653" s="318">
        <f t="shared" si="1931"/>
        <v>0.27228915662650605</v>
      </c>
      <c r="AA5653" s="318">
        <f t="shared" si="1931"/>
        <v>0.28868660598179452</v>
      </c>
      <c r="AB5653" s="806">
        <f t="shared" si="1931"/>
        <v>0.31258644536652841</v>
      </c>
      <c r="AC5653" s="454">
        <f>MAX(E5653:AB5653)</f>
        <v>0.40353089533417402</v>
      </c>
      <c r="AD5653" s="143"/>
      <c r="AE5653" s="127"/>
      <c r="AF5653" s="175"/>
      <c r="AI5653" s="784"/>
      <c r="AJ5653" s="781"/>
      <c r="AK5653" s="781"/>
      <c r="AL5653" s="781"/>
      <c r="AM5653" s="781"/>
      <c r="AN5653" s="784"/>
    </row>
    <row r="5654" spans="1:40" s="181" customFormat="1" hidden="1" x14ac:dyDescent="0.25">
      <c r="A5654" s="2023"/>
      <c r="B5654" s="2026"/>
      <c r="C5654" s="456" t="s">
        <v>18</v>
      </c>
      <c r="D5654" s="113"/>
      <c r="E5654" s="2342"/>
      <c r="F5654" s="203"/>
      <c r="G5654" s="203"/>
      <c r="H5654" s="3315"/>
      <c r="I5654" s="203"/>
      <c r="J5654" s="203"/>
      <c r="K5654" s="203"/>
      <c r="L5654" s="203"/>
      <c r="M5654" s="203"/>
      <c r="N5654" s="3315"/>
      <c r="O5654" s="203"/>
      <c r="P5654" s="203"/>
      <c r="Q5654" s="203"/>
      <c r="R5654" s="203"/>
      <c r="S5654" s="203"/>
      <c r="T5654" s="203"/>
      <c r="U5654" s="203"/>
      <c r="V5654" s="3315"/>
      <c r="W5654" s="203"/>
      <c r="X5654" s="203"/>
      <c r="Y5654" s="203"/>
      <c r="Z5654" s="203"/>
      <c r="AA5654" s="203"/>
      <c r="AB5654" s="329"/>
      <c r="AC5654" s="183"/>
      <c r="AD5654" s="2342"/>
      <c r="AE5654" s="203"/>
      <c r="AF5654" s="95"/>
      <c r="AI5654" s="784"/>
      <c r="AJ5654" s="781"/>
      <c r="AK5654" s="781"/>
      <c r="AL5654" s="781"/>
      <c r="AM5654" s="781"/>
      <c r="AN5654" s="784"/>
    </row>
    <row r="5655" spans="1:40" s="181" customFormat="1" hidden="1" x14ac:dyDescent="0.25">
      <c r="A5655" s="2024"/>
      <c r="B5655" s="2027"/>
      <c r="C5655" s="124" t="s">
        <v>19</v>
      </c>
      <c r="D5655" s="108"/>
      <c r="E5655" s="81"/>
      <c r="F5655" s="155"/>
      <c r="G5655" s="155"/>
      <c r="H5655" s="3306"/>
      <c r="I5655" s="155"/>
      <c r="J5655" s="155"/>
      <c r="K5655" s="155"/>
      <c r="L5655" s="155"/>
      <c r="M5655" s="155"/>
      <c r="N5655" s="3306"/>
      <c r="O5655" s="155"/>
      <c r="P5655" s="155"/>
      <c r="Q5655" s="155"/>
      <c r="R5655" s="155"/>
      <c r="S5655" s="155"/>
      <c r="T5655" s="155"/>
      <c r="U5655" s="155"/>
      <c r="V5655" s="3306"/>
      <c r="W5655" s="155"/>
      <c r="X5655" s="155"/>
      <c r="Y5655" s="155"/>
      <c r="Z5655" s="155"/>
      <c r="AA5655" s="155"/>
      <c r="AB5655" s="316"/>
      <c r="AC5655" s="214"/>
      <c r="AD5655" s="81"/>
      <c r="AE5655" s="155"/>
      <c r="AF5655" s="74"/>
      <c r="AH5655" s="781"/>
      <c r="AI5655" s="782"/>
      <c r="AJ5655" s="783"/>
      <c r="AK5655" s="783"/>
      <c r="AL5655" s="332"/>
      <c r="AM5655" s="784"/>
      <c r="AN5655" s="784"/>
    </row>
    <row r="5656" spans="1:40" s="181" customFormat="1" ht="16.5" hidden="1" thickBot="1" x14ac:dyDescent="0.3">
      <c r="A5656" s="2025"/>
      <c r="B5656" s="2336" t="s">
        <v>42</v>
      </c>
      <c r="C5656" s="2332"/>
      <c r="D5656" s="114"/>
      <c r="E5656" s="178">
        <f>SQRT(E5650*E5650+E5651*E5651)/E5611/1.73</f>
        <v>8.0392768471940954</v>
      </c>
      <c r="F5656" s="179">
        <f t="shared" ref="F5656:AB5656" si="1932">SQRT(F5650*F5650+F5651*F5651)/F5611/1.73</f>
        <v>7.7303230668095617</v>
      </c>
      <c r="G5656" s="179">
        <f t="shared" si="1932"/>
        <v>7.5788292068163736</v>
      </c>
      <c r="H5656" s="3307">
        <f t="shared" si="1932"/>
        <v>7.6542759330850112</v>
      </c>
      <c r="I5656" s="79">
        <f t="shared" si="1932"/>
        <v>7.7557017563531545</v>
      </c>
      <c r="J5656" s="79">
        <f t="shared" si="1932"/>
        <v>8.5770661076319765</v>
      </c>
      <c r="K5656" s="79">
        <f t="shared" si="1932"/>
        <v>9.4511542359973841</v>
      </c>
      <c r="L5656" s="79">
        <f t="shared" si="1932"/>
        <v>9.2052794829433591</v>
      </c>
      <c r="M5656" s="79">
        <f t="shared" si="1932"/>
        <v>8.7502425860782669</v>
      </c>
      <c r="N5656" s="3307">
        <f t="shared" si="1932"/>
        <v>7.7741076871235633</v>
      </c>
      <c r="O5656" s="79">
        <f t="shared" si="1932"/>
        <v>7.8953571130801645</v>
      </c>
      <c r="P5656" s="79">
        <f t="shared" si="1932"/>
        <v>8.2206544894230902</v>
      </c>
      <c r="Q5656" s="79">
        <f t="shared" si="1932"/>
        <v>7.7905841015243658</v>
      </c>
      <c r="R5656" s="79">
        <f t="shared" si="1932"/>
        <v>8.1415137255019978</v>
      </c>
      <c r="S5656" s="79">
        <f t="shared" si="1932"/>
        <v>8.7578569037497438</v>
      </c>
      <c r="T5656" s="79">
        <f t="shared" si="1932"/>
        <v>9.8694810540313291</v>
      </c>
      <c r="U5656" s="79">
        <f t="shared" si="1932"/>
        <v>9.5916495448311494</v>
      </c>
      <c r="V5656" s="3307">
        <f t="shared" si="1932"/>
        <v>10.306986367272232</v>
      </c>
      <c r="W5656" s="79">
        <f t="shared" si="1932"/>
        <v>10.407971653580857</v>
      </c>
      <c r="X5656" s="79">
        <f t="shared" si="1932"/>
        <v>10.436889607105758</v>
      </c>
      <c r="Y5656" s="79">
        <f>SQRT(V5650*V5650+V5651*V5651)/V5611/1.73</f>
        <v>10.306986367272232</v>
      </c>
      <c r="Z5656" s="179">
        <f t="shared" si="1932"/>
        <v>9.6644542585764928</v>
      </c>
      <c r="AA5656" s="179">
        <f t="shared" si="1932"/>
        <v>8.9837030527251294</v>
      </c>
      <c r="AB5656" s="395">
        <f t="shared" si="1932"/>
        <v>8.5352981432696975</v>
      </c>
      <c r="AC5656" s="109">
        <f>AVERAGE(E5656:AB5656)</f>
        <v>8.8094018038323743</v>
      </c>
      <c r="AD5656" s="96">
        <f>(AC5652-AC5656)/AC5652</f>
        <v>9.6471609863346228E-2</v>
      </c>
      <c r="AE5656" s="79"/>
      <c r="AF5656" s="80"/>
      <c r="AI5656" s="784"/>
      <c r="AJ5656" s="878"/>
      <c r="AK5656" s="878"/>
      <c r="AL5656" s="781"/>
      <c r="AM5656" s="878"/>
      <c r="AN5656" s="784"/>
    </row>
    <row r="5657" spans="1:40" s="181" customFormat="1" x14ac:dyDescent="0.25">
      <c r="A5657" s="3547" t="s">
        <v>27</v>
      </c>
      <c r="B5657" s="3550" t="s">
        <v>782</v>
      </c>
      <c r="C5657" s="125" t="s">
        <v>13</v>
      </c>
      <c r="D5657" s="122" t="s">
        <v>811</v>
      </c>
      <c r="E5657" s="325">
        <v>0</v>
      </c>
      <c r="F5657" s="321">
        <v>0</v>
      </c>
      <c r="G5657" s="321">
        <v>0</v>
      </c>
      <c r="H5657" s="3308">
        <v>0</v>
      </c>
      <c r="I5657" s="321">
        <v>0</v>
      </c>
      <c r="J5657" s="321">
        <v>0</v>
      </c>
      <c r="K5657" s="321">
        <v>0</v>
      </c>
      <c r="L5657" s="321">
        <v>0</v>
      </c>
      <c r="M5657" s="321">
        <v>0</v>
      </c>
      <c r="N5657" s="3308">
        <v>0</v>
      </c>
      <c r="O5657" s="321">
        <v>0</v>
      </c>
      <c r="P5657" s="321">
        <v>0</v>
      </c>
      <c r="Q5657" s="321">
        <v>0</v>
      </c>
      <c r="R5657" s="321">
        <v>0</v>
      </c>
      <c r="S5657" s="321">
        <v>0</v>
      </c>
      <c r="T5657" s="321">
        <v>0</v>
      </c>
      <c r="U5657" s="321">
        <v>0</v>
      </c>
      <c r="V5657" s="3308">
        <v>0</v>
      </c>
      <c r="W5657" s="321">
        <v>0</v>
      </c>
      <c r="X5657" s="321">
        <v>0</v>
      </c>
      <c r="Y5657" s="321">
        <v>0</v>
      </c>
      <c r="Z5657" s="321">
        <v>0</v>
      </c>
      <c r="AA5657" s="321">
        <v>0</v>
      </c>
      <c r="AB5657" s="531">
        <v>0</v>
      </c>
      <c r="AC5657" s="106">
        <f>SUM(E5657:AB5657)</f>
        <v>0</v>
      </c>
      <c r="AD5657" s="2778"/>
      <c r="AE5657" s="203">
        <v>100</v>
      </c>
      <c r="AF5657" s="95">
        <v>15</v>
      </c>
      <c r="AI5657" s="784"/>
      <c r="AJ5657" s="879"/>
      <c r="AK5657" s="880"/>
      <c r="AL5657" s="879"/>
      <c r="AM5657" s="781"/>
      <c r="AN5657" s="784"/>
    </row>
    <row r="5658" spans="1:40" s="181" customFormat="1" x14ac:dyDescent="0.25">
      <c r="A5658" s="3548"/>
      <c r="B5658" s="3551"/>
      <c r="C5658" s="123" t="s">
        <v>14</v>
      </c>
      <c r="D5658" s="108" t="s">
        <v>811</v>
      </c>
      <c r="E5658" s="307">
        <v>0</v>
      </c>
      <c r="F5658" s="308">
        <v>0</v>
      </c>
      <c r="G5658" s="308">
        <v>0</v>
      </c>
      <c r="H5658" s="3302">
        <v>0</v>
      </c>
      <c r="I5658" s="308">
        <v>0</v>
      </c>
      <c r="J5658" s="308">
        <v>0</v>
      </c>
      <c r="K5658" s="308">
        <v>0</v>
      </c>
      <c r="L5658" s="308">
        <v>0</v>
      </c>
      <c r="M5658" s="308">
        <v>0</v>
      </c>
      <c r="N5658" s="3302">
        <v>0</v>
      </c>
      <c r="O5658" s="308">
        <v>0</v>
      </c>
      <c r="P5658" s="308">
        <v>0</v>
      </c>
      <c r="Q5658" s="308">
        <v>0</v>
      </c>
      <c r="R5658" s="308">
        <v>0</v>
      </c>
      <c r="S5658" s="308">
        <v>0</v>
      </c>
      <c r="T5658" s="308">
        <v>0</v>
      </c>
      <c r="U5658" s="308">
        <v>0</v>
      </c>
      <c r="V5658" s="3302">
        <v>0</v>
      </c>
      <c r="W5658" s="308">
        <v>0</v>
      </c>
      <c r="X5658" s="308">
        <v>0</v>
      </c>
      <c r="Y5658" s="308">
        <v>0</v>
      </c>
      <c r="Z5658" s="308">
        <v>0</v>
      </c>
      <c r="AA5658" s="308">
        <v>0</v>
      </c>
      <c r="AB5658" s="394">
        <v>0</v>
      </c>
      <c r="AC5658" s="107">
        <f>SUM(E5658:AB5658)</f>
        <v>0</v>
      </c>
      <c r="AD5658" s="81"/>
      <c r="AE5658" s="155"/>
      <c r="AF5658" s="74"/>
      <c r="AI5658" s="784"/>
      <c r="AJ5658" s="781"/>
      <c r="AK5658" s="781"/>
      <c r="AL5658" s="781"/>
      <c r="AM5658" s="781"/>
      <c r="AN5658" s="784"/>
    </row>
    <row r="5659" spans="1:40" s="181" customFormat="1" x14ac:dyDescent="0.25">
      <c r="A5659" s="3548"/>
      <c r="B5659" s="3551"/>
      <c r="C5659" s="123" t="s">
        <v>15</v>
      </c>
      <c r="D5659" s="108" t="s">
        <v>54</v>
      </c>
      <c r="E5659" s="326">
        <v>0</v>
      </c>
      <c r="F5659" s="327">
        <v>0</v>
      </c>
      <c r="G5659" s="327">
        <v>0</v>
      </c>
      <c r="H5659" s="3303">
        <v>0</v>
      </c>
      <c r="I5659" s="327">
        <v>0</v>
      </c>
      <c r="J5659" s="327">
        <v>0</v>
      </c>
      <c r="K5659" s="327">
        <v>0</v>
      </c>
      <c r="L5659" s="327">
        <v>0</v>
      </c>
      <c r="M5659" s="327">
        <v>0</v>
      </c>
      <c r="N5659" s="3303">
        <v>0</v>
      </c>
      <c r="O5659" s="327">
        <v>0</v>
      </c>
      <c r="P5659" s="327">
        <v>0</v>
      </c>
      <c r="Q5659" s="327">
        <v>0</v>
      </c>
      <c r="R5659" s="327">
        <v>0</v>
      </c>
      <c r="S5659" s="327">
        <v>0</v>
      </c>
      <c r="T5659" s="327">
        <v>0</v>
      </c>
      <c r="U5659" s="327">
        <v>0</v>
      </c>
      <c r="V5659" s="3303">
        <v>0</v>
      </c>
      <c r="W5659" s="327">
        <v>0</v>
      </c>
      <c r="X5659" s="327">
        <v>0</v>
      </c>
      <c r="Y5659" s="327">
        <v>0</v>
      </c>
      <c r="Z5659" s="327">
        <v>0</v>
      </c>
      <c r="AA5659" s="327">
        <v>0</v>
      </c>
      <c r="AB5659" s="1447">
        <v>0</v>
      </c>
      <c r="AC5659" s="107">
        <f>AVERAGE(E5659:AB5659)</f>
        <v>0</v>
      </c>
      <c r="AD5659" s="81"/>
      <c r="AE5659" s="155"/>
      <c r="AF5659" s="74"/>
      <c r="AI5659" s="784"/>
      <c r="AJ5659" s="781"/>
      <c r="AK5659" s="781"/>
      <c r="AL5659" s="781"/>
      <c r="AM5659" s="781"/>
      <c r="AN5659" s="784"/>
    </row>
    <row r="5660" spans="1:40" s="181" customFormat="1" ht="16.5" thickBot="1" x14ac:dyDescent="0.3">
      <c r="A5660" s="3549"/>
      <c r="B5660" s="3552"/>
      <c r="C5660" s="126" t="s">
        <v>17</v>
      </c>
      <c r="D5660" s="114"/>
      <c r="E5660" s="317" t="e">
        <f t="shared" ref="E5660:AB5660" si="1933">E5658/E5657</f>
        <v>#DIV/0!</v>
      </c>
      <c r="F5660" s="318" t="e">
        <f t="shared" si="1933"/>
        <v>#DIV/0!</v>
      </c>
      <c r="G5660" s="318" t="e">
        <f t="shared" si="1933"/>
        <v>#DIV/0!</v>
      </c>
      <c r="H5660" s="3304" t="e">
        <f t="shared" si="1933"/>
        <v>#DIV/0!</v>
      </c>
      <c r="I5660" s="318" t="e">
        <f t="shared" si="1933"/>
        <v>#DIV/0!</v>
      </c>
      <c r="J5660" s="318" t="e">
        <f t="shared" si="1933"/>
        <v>#DIV/0!</v>
      </c>
      <c r="K5660" s="318" t="e">
        <f t="shared" si="1933"/>
        <v>#DIV/0!</v>
      </c>
      <c r="L5660" s="318" t="e">
        <f t="shared" si="1933"/>
        <v>#DIV/0!</v>
      </c>
      <c r="M5660" s="318" t="e">
        <f t="shared" si="1933"/>
        <v>#DIV/0!</v>
      </c>
      <c r="N5660" s="3304" t="e">
        <f t="shared" si="1933"/>
        <v>#DIV/0!</v>
      </c>
      <c r="O5660" s="318" t="e">
        <f t="shared" si="1933"/>
        <v>#DIV/0!</v>
      </c>
      <c r="P5660" s="318" t="e">
        <f t="shared" si="1933"/>
        <v>#DIV/0!</v>
      </c>
      <c r="Q5660" s="318" t="e">
        <f t="shared" si="1933"/>
        <v>#DIV/0!</v>
      </c>
      <c r="R5660" s="318" t="e">
        <f t="shared" si="1933"/>
        <v>#DIV/0!</v>
      </c>
      <c r="S5660" s="318" t="e">
        <f t="shared" si="1933"/>
        <v>#DIV/0!</v>
      </c>
      <c r="T5660" s="318" t="e">
        <f t="shared" si="1933"/>
        <v>#DIV/0!</v>
      </c>
      <c r="U5660" s="318" t="e">
        <f t="shared" si="1933"/>
        <v>#DIV/0!</v>
      </c>
      <c r="V5660" s="3304" t="e">
        <f t="shared" si="1933"/>
        <v>#DIV/0!</v>
      </c>
      <c r="W5660" s="318" t="e">
        <f t="shared" si="1933"/>
        <v>#DIV/0!</v>
      </c>
      <c r="X5660" s="318" t="e">
        <f t="shared" si="1933"/>
        <v>#DIV/0!</v>
      </c>
      <c r="Y5660" s="318" t="e">
        <f>Y5658/Y5657</f>
        <v>#DIV/0!</v>
      </c>
      <c r="Z5660" s="318" t="e">
        <f t="shared" si="1933"/>
        <v>#DIV/0!</v>
      </c>
      <c r="AA5660" s="318" t="e">
        <f t="shared" si="1933"/>
        <v>#DIV/0!</v>
      </c>
      <c r="AB5660" s="806" t="e">
        <f t="shared" si="1933"/>
        <v>#DIV/0!</v>
      </c>
      <c r="AC5660" s="454" t="e">
        <f>MAX(E5660:AB5660)</f>
        <v>#DIV/0!</v>
      </c>
      <c r="AD5660" s="143"/>
      <c r="AE5660" s="127"/>
      <c r="AF5660" s="175"/>
      <c r="AI5660" s="784"/>
      <c r="AJ5660" s="781"/>
      <c r="AK5660" s="781"/>
      <c r="AL5660" s="781"/>
      <c r="AM5660" s="781"/>
      <c r="AN5660" s="784"/>
    </row>
    <row r="5661" spans="1:40" s="181" customFormat="1" hidden="1" x14ac:dyDescent="0.25">
      <c r="A5661" s="2023"/>
      <c r="B5661" s="2026"/>
      <c r="C5661" s="456" t="s">
        <v>18</v>
      </c>
      <c r="D5661" s="113"/>
      <c r="E5661" s="2342"/>
      <c r="F5661" s="203"/>
      <c r="G5661" s="203"/>
      <c r="H5661" s="3315"/>
      <c r="I5661" s="203"/>
      <c r="J5661" s="203"/>
      <c r="K5661" s="203"/>
      <c r="L5661" s="203"/>
      <c r="M5661" s="203"/>
      <c r="N5661" s="3315"/>
      <c r="O5661" s="203"/>
      <c r="P5661" s="203"/>
      <c r="Q5661" s="203"/>
      <c r="R5661" s="203"/>
      <c r="S5661" s="203"/>
      <c r="T5661" s="203"/>
      <c r="U5661" s="203"/>
      <c r="V5661" s="3315"/>
      <c r="W5661" s="203"/>
      <c r="X5661" s="203"/>
      <c r="Y5661" s="203"/>
      <c r="Z5661" s="203"/>
      <c r="AA5661" s="203"/>
      <c r="AB5661" s="329"/>
      <c r="AC5661" s="183"/>
      <c r="AD5661" s="2342"/>
      <c r="AE5661" s="203"/>
      <c r="AF5661" s="95"/>
      <c r="AI5661" s="784"/>
      <c r="AJ5661" s="781"/>
      <c r="AK5661" s="781"/>
      <c r="AL5661" s="781"/>
      <c r="AM5661" s="781"/>
      <c r="AN5661" s="784"/>
    </row>
    <row r="5662" spans="1:40" s="181" customFormat="1" hidden="1" x14ac:dyDescent="0.25">
      <c r="A5662" s="2024"/>
      <c r="B5662" s="2027"/>
      <c r="C5662" s="124" t="s">
        <v>19</v>
      </c>
      <c r="D5662" s="108"/>
      <c r="E5662" s="81"/>
      <c r="F5662" s="155"/>
      <c r="G5662" s="155"/>
      <c r="H5662" s="3306"/>
      <c r="I5662" s="155"/>
      <c r="J5662" s="155"/>
      <c r="K5662" s="155"/>
      <c r="L5662" s="155"/>
      <c r="M5662" s="155"/>
      <c r="N5662" s="3306"/>
      <c r="O5662" s="155"/>
      <c r="P5662" s="155"/>
      <c r="Q5662" s="155"/>
      <c r="R5662" s="155"/>
      <c r="S5662" s="155"/>
      <c r="T5662" s="155"/>
      <c r="U5662" s="155"/>
      <c r="V5662" s="3306"/>
      <c r="W5662" s="155"/>
      <c r="X5662" s="155"/>
      <c r="Y5662" s="155"/>
      <c r="Z5662" s="155"/>
      <c r="AA5662" s="155"/>
      <c r="AB5662" s="316"/>
      <c r="AC5662" s="214"/>
      <c r="AD5662" s="81"/>
      <c r="AE5662" s="155"/>
      <c r="AF5662" s="74"/>
      <c r="AH5662" s="781"/>
      <c r="AI5662" s="782"/>
      <c r="AJ5662" s="783"/>
      <c r="AK5662" s="783"/>
      <c r="AL5662" s="332"/>
      <c r="AM5662" s="784"/>
      <c r="AN5662" s="784"/>
    </row>
    <row r="5663" spans="1:40" s="181" customFormat="1" ht="16.5" hidden="1" thickBot="1" x14ac:dyDescent="0.3">
      <c r="A5663" s="2025"/>
      <c r="B5663" s="2336" t="s">
        <v>42</v>
      </c>
      <c r="C5663" s="2332"/>
      <c r="D5663" s="114"/>
      <c r="E5663" s="178">
        <f>SQRT(E5657*E5657+E5658*E5658)/E5611/1.73</f>
        <v>0</v>
      </c>
      <c r="F5663" s="179">
        <f t="shared" ref="F5663:AB5663" si="1934">SQRT(F5657*F5657+F5658*F5658)/F5611/1.73</f>
        <v>0</v>
      </c>
      <c r="G5663" s="179">
        <f t="shared" si="1934"/>
        <v>0</v>
      </c>
      <c r="H5663" s="3307">
        <f t="shared" si="1934"/>
        <v>0</v>
      </c>
      <c r="I5663" s="79">
        <f t="shared" si="1934"/>
        <v>0</v>
      </c>
      <c r="J5663" s="79">
        <f t="shared" si="1934"/>
        <v>0</v>
      </c>
      <c r="K5663" s="79">
        <f t="shared" si="1934"/>
        <v>0</v>
      </c>
      <c r="L5663" s="79">
        <f t="shared" si="1934"/>
        <v>0</v>
      </c>
      <c r="M5663" s="79">
        <f t="shared" si="1934"/>
        <v>0</v>
      </c>
      <c r="N5663" s="3307">
        <f t="shared" si="1934"/>
        <v>0</v>
      </c>
      <c r="O5663" s="79">
        <f t="shared" si="1934"/>
        <v>0</v>
      </c>
      <c r="P5663" s="79">
        <f t="shared" si="1934"/>
        <v>0</v>
      </c>
      <c r="Q5663" s="79">
        <f t="shared" si="1934"/>
        <v>0</v>
      </c>
      <c r="R5663" s="79">
        <f t="shared" si="1934"/>
        <v>0</v>
      </c>
      <c r="S5663" s="79">
        <f t="shared" si="1934"/>
        <v>0</v>
      </c>
      <c r="T5663" s="79">
        <f t="shared" si="1934"/>
        <v>0</v>
      </c>
      <c r="U5663" s="79">
        <f t="shared" si="1934"/>
        <v>0</v>
      </c>
      <c r="V5663" s="3307">
        <f t="shared" si="1934"/>
        <v>0</v>
      </c>
      <c r="W5663" s="79">
        <f t="shared" si="1934"/>
        <v>0</v>
      </c>
      <c r="X5663" s="79">
        <f t="shared" si="1934"/>
        <v>0</v>
      </c>
      <c r="Y5663" s="79">
        <f>SQRT(V5657*V5657+V5658*V5658)/V5611/1.73</f>
        <v>0</v>
      </c>
      <c r="Z5663" s="179">
        <f t="shared" si="1934"/>
        <v>0</v>
      </c>
      <c r="AA5663" s="179">
        <f t="shared" si="1934"/>
        <v>0</v>
      </c>
      <c r="AB5663" s="395">
        <f t="shared" si="1934"/>
        <v>0</v>
      </c>
      <c r="AC5663" s="109">
        <f>AVERAGE(E5663:AB5663)</f>
        <v>0</v>
      </c>
      <c r="AD5663" s="96" t="e">
        <f>(AC5659-AC5663)/AC5659</f>
        <v>#DIV/0!</v>
      </c>
      <c r="AE5663" s="79"/>
      <c r="AF5663" s="80"/>
      <c r="AI5663" s="784"/>
      <c r="AJ5663" s="878"/>
      <c r="AK5663" s="878"/>
      <c r="AL5663" s="781"/>
      <c r="AM5663" s="878"/>
      <c r="AN5663" s="784"/>
    </row>
    <row r="5664" spans="1:40" s="181" customFormat="1" x14ac:dyDescent="0.25">
      <c r="A5664" s="3547" t="s">
        <v>29</v>
      </c>
      <c r="B5664" s="3550" t="s">
        <v>783</v>
      </c>
      <c r="C5664" s="125" t="s">
        <v>13</v>
      </c>
      <c r="D5664" s="122" t="s">
        <v>811</v>
      </c>
      <c r="E5664" s="325">
        <v>61.9</v>
      </c>
      <c r="F5664" s="321">
        <v>62</v>
      </c>
      <c r="G5664" s="321">
        <v>70.099999999999994</v>
      </c>
      <c r="H5664" s="3308">
        <v>73.400000000000006</v>
      </c>
      <c r="I5664" s="321">
        <v>73.900000000000006</v>
      </c>
      <c r="J5664" s="321">
        <v>74.3</v>
      </c>
      <c r="K5664" s="321">
        <v>83.5</v>
      </c>
      <c r="L5664" s="321">
        <v>99.8</v>
      </c>
      <c r="M5664" s="321">
        <v>105.7</v>
      </c>
      <c r="N5664" s="3308">
        <v>111.2</v>
      </c>
      <c r="O5664" s="321">
        <v>103.1</v>
      </c>
      <c r="P5664" s="321">
        <v>97</v>
      </c>
      <c r="Q5664" s="321">
        <v>103.4</v>
      </c>
      <c r="R5664" s="321">
        <v>91.4</v>
      </c>
      <c r="S5664" s="321">
        <v>85.4</v>
      </c>
      <c r="T5664" s="321">
        <v>87.6</v>
      </c>
      <c r="U5664" s="321">
        <v>84.6</v>
      </c>
      <c r="V5664" s="3308">
        <v>79</v>
      </c>
      <c r="W5664" s="321">
        <v>75.2</v>
      </c>
      <c r="X5664" s="321">
        <v>72.400000000000006</v>
      </c>
      <c r="Y5664" s="321">
        <v>69.8</v>
      </c>
      <c r="Z5664" s="321">
        <v>67.400000000000006</v>
      </c>
      <c r="AA5664" s="321">
        <v>64.900000000000006</v>
      </c>
      <c r="AB5664" s="531">
        <v>60.5</v>
      </c>
      <c r="AC5664" s="134">
        <f>SUM(E5664:AB5664)</f>
        <v>1957.5000000000005</v>
      </c>
      <c r="AD5664" s="2161"/>
      <c r="AE5664" s="91">
        <v>100</v>
      </c>
      <c r="AF5664" s="92">
        <v>15</v>
      </c>
      <c r="AI5664" s="784"/>
      <c r="AJ5664" s="879"/>
      <c r="AK5664" s="880"/>
      <c r="AL5664" s="879"/>
      <c r="AM5664" s="781"/>
      <c r="AN5664" s="784"/>
    </row>
    <row r="5665" spans="1:40" s="181" customFormat="1" x14ac:dyDescent="0.25">
      <c r="A5665" s="3548"/>
      <c r="B5665" s="3551"/>
      <c r="C5665" s="123" t="s">
        <v>127</v>
      </c>
      <c r="D5665" s="108" t="s">
        <v>811</v>
      </c>
      <c r="E5665" s="307">
        <v>15.3</v>
      </c>
      <c r="F5665" s="308">
        <v>15.5</v>
      </c>
      <c r="G5665" s="308">
        <v>14.9</v>
      </c>
      <c r="H5665" s="3302">
        <v>14.5</v>
      </c>
      <c r="I5665" s="308">
        <v>14.1</v>
      </c>
      <c r="J5665" s="308">
        <v>14.4</v>
      </c>
      <c r="K5665" s="308">
        <v>14.4</v>
      </c>
      <c r="L5665" s="308">
        <v>14</v>
      </c>
      <c r="M5665" s="308">
        <v>12.9</v>
      </c>
      <c r="N5665" s="3302">
        <v>15.8</v>
      </c>
      <c r="O5665" s="308">
        <v>18.7</v>
      </c>
      <c r="P5665" s="308">
        <v>18.399999999999999</v>
      </c>
      <c r="Q5665" s="308">
        <v>18.100000000000001</v>
      </c>
      <c r="R5665" s="308">
        <v>19.3</v>
      </c>
      <c r="S5665" s="308">
        <v>16.7</v>
      </c>
      <c r="T5665" s="308">
        <v>13</v>
      </c>
      <c r="U5665" s="308">
        <v>14.6</v>
      </c>
      <c r="V5665" s="3302">
        <v>16.2</v>
      </c>
      <c r="W5665" s="308">
        <v>16.8</v>
      </c>
      <c r="X5665" s="308">
        <v>16.399999999999999</v>
      </c>
      <c r="Y5665" s="308">
        <v>16.5</v>
      </c>
      <c r="Z5665" s="308">
        <v>16.7</v>
      </c>
      <c r="AA5665" s="308">
        <v>17.100000000000001</v>
      </c>
      <c r="AB5665" s="394">
        <v>17.899999999999999</v>
      </c>
      <c r="AC5665" s="107">
        <f>SUM(E5665:AB5665)</f>
        <v>382.2</v>
      </c>
      <c r="AD5665" s="81"/>
      <c r="AE5665" s="155"/>
      <c r="AF5665" s="74"/>
      <c r="AI5665" s="784"/>
      <c r="AJ5665" s="781"/>
      <c r="AK5665" s="781"/>
      <c r="AL5665" s="781"/>
      <c r="AM5665" s="781"/>
      <c r="AN5665" s="784"/>
    </row>
    <row r="5666" spans="1:40" s="181" customFormat="1" x14ac:dyDescent="0.25">
      <c r="A5666" s="3548"/>
      <c r="B5666" s="3551"/>
      <c r="C5666" s="123" t="s">
        <v>15</v>
      </c>
      <c r="D5666" s="108" t="s">
        <v>54</v>
      </c>
      <c r="E5666" s="326">
        <v>4</v>
      </c>
      <c r="F5666" s="327">
        <v>4</v>
      </c>
      <c r="G5666" s="327">
        <v>5</v>
      </c>
      <c r="H5666" s="3303">
        <v>5</v>
      </c>
      <c r="I5666" s="327">
        <v>4</v>
      </c>
      <c r="J5666" s="327">
        <v>5</v>
      </c>
      <c r="K5666" s="327">
        <v>6</v>
      </c>
      <c r="L5666" s="327">
        <v>7</v>
      </c>
      <c r="M5666" s="327">
        <v>7</v>
      </c>
      <c r="N5666" s="3303">
        <v>7</v>
      </c>
      <c r="O5666" s="327">
        <v>7</v>
      </c>
      <c r="P5666" s="327">
        <v>5</v>
      </c>
      <c r="Q5666" s="327">
        <v>6</v>
      </c>
      <c r="R5666" s="327">
        <v>6</v>
      </c>
      <c r="S5666" s="327">
        <v>6</v>
      </c>
      <c r="T5666" s="327">
        <v>5</v>
      </c>
      <c r="U5666" s="327">
        <v>5</v>
      </c>
      <c r="V5666" s="3303">
        <v>5</v>
      </c>
      <c r="W5666" s="327">
        <v>5</v>
      </c>
      <c r="X5666" s="327">
        <v>5</v>
      </c>
      <c r="Y5666" s="327">
        <v>4</v>
      </c>
      <c r="Z5666" s="327">
        <v>4</v>
      </c>
      <c r="AA5666" s="327">
        <v>4</v>
      </c>
      <c r="AB5666" s="1447">
        <v>4</v>
      </c>
      <c r="AC5666" s="107">
        <f>AVERAGE(E5666:AB5666)</f>
        <v>5.208333333333333</v>
      </c>
      <c r="AD5666" s="81"/>
      <c r="AE5666" s="155"/>
      <c r="AF5666" s="74"/>
      <c r="AI5666" s="784"/>
      <c r="AJ5666" s="781"/>
      <c r="AK5666" s="781"/>
      <c r="AL5666" s="781"/>
      <c r="AM5666" s="781"/>
      <c r="AN5666" s="784"/>
    </row>
    <row r="5667" spans="1:40" s="181" customFormat="1" ht="16.5" thickBot="1" x14ac:dyDescent="0.3">
      <c r="A5667" s="3549"/>
      <c r="B5667" s="3552"/>
      <c r="C5667" s="126" t="s">
        <v>17</v>
      </c>
      <c r="D5667" s="114"/>
      <c r="E5667" s="317">
        <f t="shared" ref="E5667:AB5667" si="1935">E5665/E5664</f>
        <v>0.24717285945072701</v>
      </c>
      <c r="F5667" s="318">
        <f t="shared" si="1935"/>
        <v>0.25</v>
      </c>
      <c r="G5667" s="318">
        <f t="shared" si="1935"/>
        <v>0.21255349500713269</v>
      </c>
      <c r="H5667" s="3304">
        <f t="shared" si="1935"/>
        <v>0.1975476839237057</v>
      </c>
      <c r="I5667" s="318">
        <f t="shared" si="1935"/>
        <v>0.19079837618403245</v>
      </c>
      <c r="J5667" s="318">
        <f t="shared" si="1935"/>
        <v>0.19380888290713325</v>
      </c>
      <c r="K5667" s="318">
        <f t="shared" si="1935"/>
        <v>0.17245508982035929</v>
      </c>
      <c r="L5667" s="318">
        <f t="shared" si="1935"/>
        <v>0.14028056112224449</v>
      </c>
      <c r="M5667" s="318">
        <f t="shared" si="1935"/>
        <v>0.12204351939451277</v>
      </c>
      <c r="N5667" s="3304">
        <f t="shared" si="1935"/>
        <v>0.1420863309352518</v>
      </c>
      <c r="O5667" s="318">
        <f t="shared" si="1935"/>
        <v>0.18137730358874879</v>
      </c>
      <c r="P5667" s="318">
        <f t="shared" si="1935"/>
        <v>0.18969072164948453</v>
      </c>
      <c r="Q5667" s="318">
        <f t="shared" si="1935"/>
        <v>0.17504835589941972</v>
      </c>
      <c r="R5667" s="318">
        <f t="shared" si="1935"/>
        <v>0.21115973741794311</v>
      </c>
      <c r="S5667" s="318">
        <f t="shared" si="1935"/>
        <v>0.19555035128805617</v>
      </c>
      <c r="T5667" s="318">
        <f t="shared" si="1935"/>
        <v>0.14840182648401828</v>
      </c>
      <c r="U5667" s="318">
        <f t="shared" si="1935"/>
        <v>0.17257683215130024</v>
      </c>
      <c r="V5667" s="3304">
        <f t="shared" si="1935"/>
        <v>0.20506329113924049</v>
      </c>
      <c r="W5667" s="318">
        <f t="shared" si="1935"/>
        <v>0.22340425531914893</v>
      </c>
      <c r="X5667" s="318">
        <f t="shared" si="1935"/>
        <v>0.22651933701657453</v>
      </c>
      <c r="Y5667" s="318">
        <f>Y5665/Y5664</f>
        <v>0.23638968481375358</v>
      </c>
      <c r="Z5667" s="318">
        <f t="shared" si="1935"/>
        <v>0.24777448071216615</v>
      </c>
      <c r="AA5667" s="318">
        <f t="shared" si="1935"/>
        <v>0.26348228043143296</v>
      </c>
      <c r="AB5667" s="806">
        <f t="shared" si="1935"/>
        <v>0.29586776859504132</v>
      </c>
      <c r="AC5667" s="433">
        <f>MAX(E5667:AB5667)</f>
        <v>0.29586776859504132</v>
      </c>
      <c r="AD5667" s="93"/>
      <c r="AE5667" s="94"/>
      <c r="AF5667" s="457"/>
      <c r="AI5667" s="784"/>
      <c r="AJ5667" s="781"/>
      <c r="AK5667" s="781"/>
      <c r="AL5667" s="781"/>
      <c r="AM5667" s="781"/>
      <c r="AN5667" s="784"/>
    </row>
    <row r="5668" spans="1:40" s="181" customFormat="1" hidden="1" x14ac:dyDescent="0.25">
      <c r="A5668" s="2023"/>
      <c r="B5668" s="2026"/>
      <c r="C5668" s="456" t="s">
        <v>18</v>
      </c>
      <c r="D5668" s="113"/>
      <c r="E5668" s="2342"/>
      <c r="F5668" s="203"/>
      <c r="G5668" s="203"/>
      <c r="H5668" s="3315"/>
      <c r="I5668" s="203"/>
      <c r="J5668" s="203"/>
      <c r="K5668" s="203"/>
      <c r="L5668" s="203"/>
      <c r="M5668" s="203"/>
      <c r="N5668" s="3315"/>
      <c r="O5668" s="203"/>
      <c r="P5668" s="203"/>
      <c r="Q5668" s="203"/>
      <c r="R5668" s="203"/>
      <c r="S5668" s="203"/>
      <c r="T5668" s="203"/>
      <c r="U5668" s="203"/>
      <c r="V5668" s="3315"/>
      <c r="W5668" s="203"/>
      <c r="X5668" s="203"/>
      <c r="Y5668" s="203"/>
      <c r="Z5668" s="203"/>
      <c r="AA5668" s="203"/>
      <c r="AB5668" s="329"/>
      <c r="AC5668" s="183"/>
      <c r="AD5668" s="2342"/>
      <c r="AE5668" s="203"/>
      <c r="AF5668" s="95"/>
      <c r="AI5668" s="784"/>
      <c r="AJ5668" s="781"/>
      <c r="AK5668" s="781"/>
      <c r="AL5668" s="781"/>
      <c r="AM5668" s="781"/>
      <c r="AN5668" s="784"/>
    </row>
    <row r="5669" spans="1:40" s="181" customFormat="1" hidden="1" x14ac:dyDescent="0.25">
      <c r="A5669" s="2024"/>
      <c r="B5669" s="2027"/>
      <c r="C5669" s="124" t="s">
        <v>19</v>
      </c>
      <c r="D5669" s="108"/>
      <c r="E5669" s="81"/>
      <c r="F5669" s="155"/>
      <c r="G5669" s="155"/>
      <c r="H5669" s="3306"/>
      <c r="I5669" s="155"/>
      <c r="J5669" s="155"/>
      <c r="K5669" s="155"/>
      <c r="L5669" s="155"/>
      <c r="M5669" s="155"/>
      <c r="N5669" s="3306"/>
      <c r="O5669" s="155"/>
      <c r="P5669" s="155"/>
      <c r="Q5669" s="155"/>
      <c r="R5669" s="155"/>
      <c r="S5669" s="155"/>
      <c r="T5669" s="155"/>
      <c r="U5669" s="155"/>
      <c r="V5669" s="3306"/>
      <c r="W5669" s="155"/>
      <c r="X5669" s="155"/>
      <c r="Y5669" s="155"/>
      <c r="Z5669" s="155"/>
      <c r="AA5669" s="155"/>
      <c r="AB5669" s="316"/>
      <c r="AC5669" s="214"/>
      <c r="AD5669" s="81"/>
      <c r="AE5669" s="155"/>
      <c r="AF5669" s="74"/>
      <c r="AH5669" s="781"/>
      <c r="AI5669" s="782"/>
      <c r="AJ5669" s="783"/>
      <c r="AK5669" s="783"/>
      <c r="AL5669" s="332"/>
      <c r="AM5669" s="784"/>
      <c r="AN5669" s="784"/>
    </row>
    <row r="5670" spans="1:40" s="181" customFormat="1" ht="16.5" hidden="1" thickBot="1" x14ac:dyDescent="0.3">
      <c r="A5670" s="1708"/>
      <c r="B5670" s="2335" t="s">
        <v>42</v>
      </c>
      <c r="C5670" s="2333"/>
      <c r="D5670" s="128"/>
      <c r="E5670" s="532">
        <f>SQRT(E5664*E5664+E5665*E5665)/E5611/1.73</f>
        <v>3.5236265787541843</v>
      </c>
      <c r="F5670" s="533">
        <f t="shared" ref="F5670:AB5670" si="1936">SQRT(F5664*F5664+F5665*F5665)/F5611/1.73</f>
        <v>3.5486186135537605</v>
      </c>
      <c r="G5670" s="533">
        <f t="shared" si="1936"/>
        <v>3.9528102526658473</v>
      </c>
      <c r="H5670" s="3311">
        <f t="shared" si="1936"/>
        <v>4.1188281723980724</v>
      </c>
      <c r="I5670" s="461">
        <f t="shared" si="1936"/>
        <v>4.1495556863358249</v>
      </c>
      <c r="J5670" s="461">
        <f t="shared" si="1936"/>
        <v>4.1943571367009307</v>
      </c>
      <c r="K5670" s="461">
        <f t="shared" si="1936"/>
        <v>4.6824445081457062</v>
      </c>
      <c r="L5670" s="461">
        <f t="shared" si="1936"/>
        <v>5.617425764436959</v>
      </c>
      <c r="M5670" s="461">
        <f t="shared" si="1936"/>
        <v>5.9585287332468369</v>
      </c>
      <c r="N5670" s="3311">
        <f t="shared" si="1936"/>
        <v>6.2486090547185826</v>
      </c>
      <c r="O5670" s="461">
        <f t="shared" si="1936"/>
        <v>5.8406672743881245</v>
      </c>
      <c r="P5670" s="461">
        <f t="shared" si="1936"/>
        <v>5.5192658902112317</v>
      </c>
      <c r="Q5670" s="461">
        <f t="shared" si="1936"/>
        <v>5.8064681485829128</v>
      </c>
      <c r="R5670" s="461">
        <f t="shared" si="1936"/>
        <v>5.1920559032318403</v>
      </c>
      <c r="S5670" s="461">
        <f t="shared" si="1936"/>
        <v>4.8598211147494075</v>
      </c>
      <c r="T5670" s="461">
        <f t="shared" si="1936"/>
        <v>4.9651193703064589</v>
      </c>
      <c r="U5670" s="461">
        <f t="shared" si="1936"/>
        <v>4.8508900970750615</v>
      </c>
      <c r="V5670" s="3311">
        <f>SQRT(V5664*V5664+V5665*V5665)/V5611/1.73</f>
        <v>4.5301240126186038</v>
      </c>
      <c r="W5670" s="461">
        <f t="shared" si="1936"/>
        <v>4.3200522235767735</v>
      </c>
      <c r="X5670" s="461">
        <f t="shared" si="1936"/>
        <v>4.1741202353316904</v>
      </c>
      <c r="Y5670" s="461">
        <f>SQRT(V5664*V5664+V5665*V5665)/V5611/1.73</f>
        <v>4.5301240126186038</v>
      </c>
      <c r="Z5670" s="533">
        <f t="shared" si="1936"/>
        <v>3.9006444290480431</v>
      </c>
      <c r="AA5670" s="533">
        <f t="shared" si="1936"/>
        <v>3.7664838640816019</v>
      </c>
      <c r="AB5670" s="534">
        <f t="shared" si="1936"/>
        <v>3.5545455057052422</v>
      </c>
      <c r="AC5670" s="535">
        <f>AVERAGE(E5670:AB5670)</f>
        <v>4.6585494409367625</v>
      </c>
      <c r="AD5670" s="460">
        <f>(AC5666-AC5670)/AC5666</f>
        <v>0.10555850734014155</v>
      </c>
      <c r="AE5670" s="461"/>
      <c r="AF5670" s="462"/>
      <c r="AI5670" s="784"/>
      <c r="AJ5670" s="878"/>
      <c r="AK5670" s="878"/>
      <c r="AL5670" s="781"/>
      <c r="AM5670" s="878"/>
      <c r="AN5670" s="784"/>
    </row>
    <row r="5671" spans="1:40" s="181" customFormat="1" ht="16.5" thickBot="1" x14ac:dyDescent="0.3">
      <c r="A5671" s="591"/>
      <c r="B5671" s="592" t="s">
        <v>31</v>
      </c>
      <c r="C5671" s="2629" t="s">
        <v>13</v>
      </c>
      <c r="D5671" s="594" t="s">
        <v>811</v>
      </c>
      <c r="E5671" s="591">
        <v>22.4</v>
      </c>
      <c r="F5671" s="596">
        <v>22.6</v>
      </c>
      <c r="G5671" s="596">
        <v>22.6</v>
      </c>
      <c r="H5671" s="3322">
        <v>22.2</v>
      </c>
      <c r="I5671" s="596">
        <v>22.8</v>
      </c>
      <c r="J5671" s="596">
        <v>22.6</v>
      </c>
      <c r="K5671" s="596">
        <v>22.2</v>
      </c>
      <c r="L5671" s="596">
        <v>20.399999999999999</v>
      </c>
      <c r="M5671" s="596">
        <v>14.8</v>
      </c>
      <c r="N5671" s="3322">
        <v>14.6</v>
      </c>
      <c r="O5671" s="596">
        <v>14.7</v>
      </c>
      <c r="P5671" s="596">
        <v>15</v>
      </c>
      <c r="Q5671" s="596">
        <v>14.8</v>
      </c>
      <c r="R5671" s="596">
        <v>14.2</v>
      </c>
      <c r="S5671" s="596">
        <v>17.600000000000001</v>
      </c>
      <c r="T5671" s="596">
        <v>16.600000000000001</v>
      </c>
      <c r="U5671" s="596">
        <v>14.1</v>
      </c>
      <c r="V5671" s="3322">
        <v>16.399999999999999</v>
      </c>
      <c r="W5671" s="596">
        <v>17.899999999999999</v>
      </c>
      <c r="X5671" s="596">
        <v>15.7</v>
      </c>
      <c r="Y5671" s="596">
        <v>16.5</v>
      </c>
      <c r="Z5671" s="596">
        <v>18</v>
      </c>
      <c r="AA5671" s="596">
        <v>17.2</v>
      </c>
      <c r="AB5671" s="1683">
        <v>14.1</v>
      </c>
      <c r="AC5671" s="2630">
        <f>SUM(E5671:AB5671)</f>
        <v>430</v>
      </c>
      <c r="AD5671" s="2870"/>
      <c r="AE5671" s="1157">
        <v>1</v>
      </c>
      <c r="AF5671" s="1158">
        <v>30</v>
      </c>
      <c r="AI5671" s="784"/>
      <c r="AJ5671" s="879"/>
      <c r="AK5671" s="880"/>
      <c r="AL5671" s="879"/>
      <c r="AM5671" s="781"/>
      <c r="AN5671" s="784"/>
    </row>
    <row r="5672" spans="1:40" s="181" customFormat="1" ht="16.5" hidden="1" thickBot="1" x14ac:dyDescent="0.3">
      <c r="A5672" s="826"/>
      <c r="B5672" s="790"/>
      <c r="C5672" s="2631" t="s">
        <v>18</v>
      </c>
      <c r="D5672" s="495"/>
      <c r="E5672" s="826"/>
      <c r="F5672" s="142"/>
      <c r="G5672" s="142"/>
      <c r="H5672" s="3323"/>
      <c r="I5672" s="142"/>
      <c r="J5672" s="142"/>
      <c r="K5672" s="142"/>
      <c r="L5672" s="142"/>
      <c r="M5672" s="142"/>
      <c r="N5672" s="3323"/>
      <c r="O5672" s="142"/>
      <c r="P5672" s="142"/>
      <c r="Q5672" s="142"/>
      <c r="R5672" s="142"/>
      <c r="S5672" s="142"/>
      <c r="T5672" s="142"/>
      <c r="U5672" s="142"/>
      <c r="V5672" s="3323"/>
      <c r="W5672" s="142"/>
      <c r="X5672" s="142"/>
      <c r="Y5672" s="142"/>
      <c r="Z5672" s="142"/>
      <c r="AA5672" s="142"/>
      <c r="AB5672" s="2632"/>
      <c r="AC5672" s="2633"/>
      <c r="AD5672" s="2851"/>
      <c r="AE5672" s="2635"/>
      <c r="AF5672" s="2636"/>
      <c r="AI5672" s="784"/>
      <c r="AJ5672" s="878"/>
      <c r="AK5672" s="878"/>
      <c r="AL5672" s="781"/>
      <c r="AM5672" s="878"/>
      <c r="AN5672" s="784"/>
    </row>
    <row r="5673" spans="1:40" s="181" customFormat="1" ht="16.5" thickBot="1" x14ac:dyDescent="0.3">
      <c r="A5673" s="591" t="s">
        <v>61</v>
      </c>
      <c r="B5673" s="592" t="s">
        <v>30</v>
      </c>
      <c r="C5673" s="2629" t="s">
        <v>13</v>
      </c>
      <c r="D5673" s="594" t="s">
        <v>811</v>
      </c>
      <c r="E5673" s="591">
        <v>0.4</v>
      </c>
      <c r="F5673" s="596">
        <v>0.4</v>
      </c>
      <c r="G5673" s="596">
        <v>0.4</v>
      </c>
      <c r="H5673" s="3322">
        <v>0.4</v>
      </c>
      <c r="I5673" s="596">
        <v>0.4</v>
      </c>
      <c r="J5673" s="596">
        <v>0.4</v>
      </c>
      <c r="K5673" s="596">
        <v>0.4</v>
      </c>
      <c r="L5673" s="596">
        <v>0.4</v>
      </c>
      <c r="M5673" s="596">
        <v>0.4</v>
      </c>
      <c r="N5673" s="3322">
        <v>0.4</v>
      </c>
      <c r="O5673" s="596">
        <v>0.4</v>
      </c>
      <c r="P5673" s="596">
        <v>0.4</v>
      </c>
      <c r="Q5673" s="596">
        <v>0.4</v>
      </c>
      <c r="R5673" s="596">
        <v>0.4</v>
      </c>
      <c r="S5673" s="596">
        <v>0.4</v>
      </c>
      <c r="T5673" s="596">
        <v>0.4</v>
      </c>
      <c r="U5673" s="596">
        <v>0.4</v>
      </c>
      <c r="V5673" s="3322">
        <v>0.4</v>
      </c>
      <c r="W5673" s="596">
        <v>0.4</v>
      </c>
      <c r="X5673" s="596">
        <v>0.4</v>
      </c>
      <c r="Y5673" s="596">
        <v>0.4</v>
      </c>
      <c r="Z5673" s="596">
        <v>0.4</v>
      </c>
      <c r="AA5673" s="596">
        <v>0.4</v>
      </c>
      <c r="AB5673" s="1683">
        <v>0.4</v>
      </c>
      <c r="AC5673" s="2630">
        <f>SUM(E5673:AB5673)</f>
        <v>9.6000000000000032</v>
      </c>
      <c r="AD5673" s="2870"/>
      <c r="AE5673" s="1157">
        <v>1</v>
      </c>
      <c r="AF5673" s="1158">
        <v>30</v>
      </c>
      <c r="AI5673" s="784"/>
      <c r="AJ5673" s="879"/>
      <c r="AK5673" s="880"/>
      <c r="AL5673" s="879"/>
      <c r="AM5673" s="781"/>
      <c r="AN5673" s="784"/>
    </row>
    <row r="5674" spans="1:40" s="181" customFormat="1" ht="16.5" hidden="1" thickBot="1" x14ac:dyDescent="0.3">
      <c r="A5674" s="599"/>
      <c r="B5674" s="600"/>
      <c r="C5674" s="2623" t="s">
        <v>18</v>
      </c>
      <c r="D5674" s="182"/>
      <c r="E5674" s="599"/>
      <c r="F5674" s="227"/>
      <c r="G5674" s="227"/>
      <c r="H5674" s="3324"/>
      <c r="I5674" s="227"/>
      <c r="J5674" s="227"/>
      <c r="K5674" s="227"/>
      <c r="L5674" s="227"/>
      <c r="M5674" s="227"/>
      <c r="N5674" s="3324"/>
      <c r="O5674" s="227"/>
      <c r="P5674" s="227"/>
      <c r="Q5674" s="227"/>
      <c r="R5674" s="227"/>
      <c r="S5674" s="227"/>
      <c r="T5674" s="227"/>
      <c r="U5674" s="227"/>
      <c r="V5674" s="3324"/>
      <c r="W5674" s="227"/>
      <c r="X5674" s="227"/>
      <c r="Y5674" s="227"/>
      <c r="Z5674" s="227"/>
      <c r="AA5674" s="227"/>
      <c r="AB5674" s="1124"/>
      <c r="AC5674" s="2628"/>
      <c r="AD5674" s="1155"/>
      <c r="AE5674" s="2879"/>
      <c r="AF5674" s="2880"/>
      <c r="AI5674" s="784"/>
      <c r="AJ5674" s="781"/>
      <c r="AK5674" s="781"/>
      <c r="AL5674" s="781"/>
      <c r="AM5674" s="781"/>
      <c r="AN5674" s="784"/>
    </row>
    <row r="5675" spans="1:40" s="181" customFormat="1" ht="15.75" customHeight="1" x14ac:dyDescent="0.25">
      <c r="A5675" s="3553" t="s">
        <v>32</v>
      </c>
      <c r="B5675" s="3554"/>
      <c r="C5675" s="121" t="s">
        <v>13</v>
      </c>
      <c r="D5675" s="113"/>
      <c r="E5675" s="319">
        <f t="shared" ref="E5675:AC5675" si="1937">SUM(E5629,E5636,E5643,E5650,E5657,E5664)</f>
        <v>201.5</v>
      </c>
      <c r="F5675" s="136">
        <f t="shared" si="1937"/>
        <v>194.9</v>
      </c>
      <c r="G5675" s="136">
        <f t="shared" si="1937"/>
        <v>201.4</v>
      </c>
      <c r="H5675" s="3305">
        <f t="shared" si="1937"/>
        <v>205.29999999999998</v>
      </c>
      <c r="I5675" s="91">
        <f t="shared" si="1937"/>
        <v>207.6</v>
      </c>
      <c r="J5675" s="91">
        <f t="shared" si="1937"/>
        <v>221.3</v>
      </c>
      <c r="K5675" s="91">
        <f t="shared" si="1937"/>
        <v>244.29999999999998</v>
      </c>
      <c r="L5675" s="91">
        <f t="shared" si="1937"/>
        <v>258.09999999999997</v>
      </c>
      <c r="M5675" s="91">
        <f t="shared" si="1937"/>
        <v>256.3</v>
      </c>
      <c r="N5675" s="3305">
        <f t="shared" si="1937"/>
        <v>248.60000000000002</v>
      </c>
      <c r="O5675" s="91">
        <f t="shared" si="1937"/>
        <v>242.49999999999997</v>
      </c>
      <c r="P5675" s="91">
        <f t="shared" si="1937"/>
        <v>242.1</v>
      </c>
      <c r="Q5675" s="91">
        <f t="shared" si="1937"/>
        <v>242.4</v>
      </c>
      <c r="R5675" s="91">
        <f t="shared" si="1937"/>
        <v>236.3</v>
      </c>
      <c r="S5675" s="91">
        <f t="shared" si="1937"/>
        <v>239.2</v>
      </c>
      <c r="T5675" s="91">
        <f t="shared" si="1937"/>
        <v>259.5</v>
      </c>
      <c r="U5675" s="91">
        <f t="shared" si="1937"/>
        <v>249.7</v>
      </c>
      <c r="V5675" s="3305">
        <f t="shared" si="1937"/>
        <v>258.5</v>
      </c>
      <c r="W5675" s="91">
        <f t="shared" si="1937"/>
        <v>256.7</v>
      </c>
      <c r="X5675" s="91">
        <f t="shared" si="1937"/>
        <v>253.9</v>
      </c>
      <c r="Y5675" s="321">
        <f t="shared" si="1937"/>
        <v>253.3</v>
      </c>
      <c r="Z5675" s="136">
        <f t="shared" si="1937"/>
        <v>235.70000000000002</v>
      </c>
      <c r="AA5675" s="136">
        <f t="shared" si="1937"/>
        <v>220.9</v>
      </c>
      <c r="AB5675" s="474">
        <f t="shared" si="1937"/>
        <v>207.29999999999998</v>
      </c>
      <c r="AC5675" s="106">
        <f t="shared" si="1937"/>
        <v>5637.3000000000011</v>
      </c>
      <c r="AJ5675" s="853"/>
      <c r="AK5675" s="853"/>
      <c r="AL5675" s="853"/>
      <c r="AM5675" s="853"/>
    </row>
    <row r="5676" spans="1:40" s="181" customFormat="1" ht="16.5" thickBot="1" x14ac:dyDescent="0.3">
      <c r="A5676" s="3555"/>
      <c r="B5676" s="3556"/>
      <c r="C5676" s="126" t="s">
        <v>14</v>
      </c>
      <c r="D5676" s="114"/>
      <c r="E5676" s="476">
        <f t="shared" ref="E5676:AC5676" si="1938">SUM(E5630,E5637,E5644,E5651,E5658,E5665)</f>
        <v>65.099999999999994</v>
      </c>
      <c r="F5676" s="328">
        <f t="shared" si="1938"/>
        <v>65.199999999999989</v>
      </c>
      <c r="G5676" s="328">
        <f t="shared" si="1938"/>
        <v>63.6</v>
      </c>
      <c r="H5676" s="3316">
        <f t="shared" si="1938"/>
        <v>66.900000000000006</v>
      </c>
      <c r="I5676" s="127">
        <f t="shared" si="1938"/>
        <v>66.199999999999989</v>
      </c>
      <c r="J5676" s="127">
        <f t="shared" si="1938"/>
        <v>70.7</v>
      </c>
      <c r="K5676" s="127">
        <f t="shared" si="1938"/>
        <v>80.600000000000009</v>
      </c>
      <c r="L5676" s="127">
        <f t="shared" si="1938"/>
        <v>69.900000000000006</v>
      </c>
      <c r="M5676" s="127">
        <f t="shared" si="1938"/>
        <v>64.099999999999994</v>
      </c>
      <c r="N5676" s="3316">
        <f t="shared" si="1938"/>
        <v>53.3</v>
      </c>
      <c r="O5676" s="127">
        <f t="shared" si="1938"/>
        <v>55.7</v>
      </c>
      <c r="P5676" s="127">
        <f t="shared" si="1938"/>
        <v>54.9</v>
      </c>
      <c r="Q5676" s="127">
        <f t="shared" si="1938"/>
        <v>53.6</v>
      </c>
      <c r="R5676" s="127">
        <f t="shared" si="1938"/>
        <v>54.8</v>
      </c>
      <c r="S5676" s="127">
        <f t="shared" si="1938"/>
        <v>58.599999999999994</v>
      </c>
      <c r="T5676" s="127">
        <f t="shared" si="1938"/>
        <v>61.599999999999994</v>
      </c>
      <c r="U5676" s="127">
        <f t="shared" si="1938"/>
        <v>63.6</v>
      </c>
      <c r="V5676" s="3316">
        <f t="shared" si="1938"/>
        <v>65.400000000000006</v>
      </c>
      <c r="W5676" s="127">
        <f t="shared" si="1938"/>
        <v>66.5</v>
      </c>
      <c r="X5676" s="127">
        <f t="shared" si="1938"/>
        <v>66</v>
      </c>
      <c r="Y5676" s="79">
        <f t="shared" si="1938"/>
        <v>64</v>
      </c>
      <c r="Z5676" s="328">
        <f t="shared" si="1938"/>
        <v>63.7</v>
      </c>
      <c r="AA5676" s="328">
        <f t="shared" si="1938"/>
        <v>63.2</v>
      </c>
      <c r="AB5676" s="477">
        <f t="shared" si="1938"/>
        <v>64.800000000000011</v>
      </c>
      <c r="AC5676" s="535">
        <f t="shared" si="1938"/>
        <v>1522.0000000000002</v>
      </c>
      <c r="AJ5676" s="853"/>
      <c r="AK5676" s="853"/>
      <c r="AL5676" s="853"/>
      <c r="AM5676" s="853"/>
    </row>
    <row r="5677" spans="1:40" s="181" customFormat="1" ht="15.75" customHeight="1" x14ac:dyDescent="0.25">
      <c r="A5677" s="3553" t="s">
        <v>33</v>
      </c>
      <c r="B5677" s="3557"/>
      <c r="C5677" s="121" t="s">
        <v>34</v>
      </c>
      <c r="D5677" s="113"/>
      <c r="E5677" s="139">
        <f t="shared" ref="E5677:AC5677" si="1939">100-(E5675/(E5593+E5600))*100</f>
        <v>-0.14910536779323991</v>
      </c>
      <c r="F5677" s="137">
        <f t="shared" si="1939"/>
        <v>-0.25720164609053597</v>
      </c>
      <c r="G5677" s="137">
        <f t="shared" si="1939"/>
        <v>-9.9403578528850289E-2</v>
      </c>
      <c r="H5677" s="3319">
        <f t="shared" si="1939"/>
        <v>-0.24414062499997158</v>
      </c>
      <c r="I5677" s="479">
        <f t="shared" si="1939"/>
        <v>-0.19305019305019755</v>
      </c>
      <c r="J5677" s="479">
        <f t="shared" si="1939"/>
        <v>-4.5207956600364696E-2</v>
      </c>
      <c r="K5677" s="479">
        <f t="shared" si="1939"/>
        <v>-0.28735632183907001</v>
      </c>
      <c r="L5677" s="479">
        <f t="shared" si="1939"/>
        <v>-0.19409937888197248</v>
      </c>
      <c r="M5677" s="479">
        <f t="shared" si="1939"/>
        <v>-0.1171875</v>
      </c>
      <c r="N5677" s="3319">
        <f t="shared" si="1939"/>
        <v>-0.24193548387097508</v>
      </c>
      <c r="O5677" s="479">
        <f t="shared" si="1939"/>
        <v>-0.20661157024792942</v>
      </c>
      <c r="P5677" s="479">
        <f t="shared" si="1939"/>
        <v>-0.20695364238409297</v>
      </c>
      <c r="Q5677" s="479">
        <f t="shared" si="1939"/>
        <v>0</v>
      </c>
      <c r="R5677" s="479">
        <f t="shared" si="1939"/>
        <v>-0.29711375212224311</v>
      </c>
      <c r="S5677" s="479">
        <f t="shared" si="1939"/>
        <v>-0.16750418760467767</v>
      </c>
      <c r="T5677" s="479">
        <f t="shared" si="1939"/>
        <v>-0.11574074074074758</v>
      </c>
      <c r="U5677" s="479">
        <f t="shared" si="1939"/>
        <v>-0.20064205457464368</v>
      </c>
      <c r="V5677" s="3319">
        <f t="shared" si="1939"/>
        <v>-0.19379844961240167</v>
      </c>
      <c r="W5677" s="479">
        <f t="shared" si="1939"/>
        <v>-0.11700468018720755</v>
      </c>
      <c r="X5677" s="479">
        <f t="shared" si="1939"/>
        <v>-0.27646129541865605</v>
      </c>
      <c r="Y5677" s="479">
        <f>100-(Y5675/(Y5593+Y5600))*100</f>
        <v>-3.9494470774087631E-2</v>
      </c>
      <c r="Z5677" s="137">
        <f t="shared" si="1939"/>
        <v>-0.21258503401362816</v>
      </c>
      <c r="AA5677" s="137">
        <f t="shared" si="1939"/>
        <v>-0.22686025408349053</v>
      </c>
      <c r="AB5677" s="140">
        <f t="shared" si="1939"/>
        <v>-0.24177949709863356</v>
      </c>
      <c r="AC5677" s="1427">
        <f t="shared" si="1939"/>
        <v>-0.17948535683825639</v>
      </c>
      <c r="AJ5677" s="853"/>
      <c r="AK5677" s="853"/>
      <c r="AL5677" s="853"/>
      <c r="AM5677" s="853"/>
    </row>
    <row r="5678" spans="1:40" s="181" customFormat="1" ht="16.5" thickBot="1" x14ac:dyDescent="0.3">
      <c r="A5678" s="3558"/>
      <c r="B5678" s="3559"/>
      <c r="C5678" s="126" t="s">
        <v>35</v>
      </c>
      <c r="D5678" s="114"/>
      <c r="E5678" s="481">
        <f t="shared" ref="E5678:AC5678" si="1940">100-(E5676/(E5594+E5601))*100</f>
        <v>-80.833333333333314</v>
      </c>
      <c r="F5678" s="482">
        <f t="shared" si="1940"/>
        <v>-81.111111111111086</v>
      </c>
      <c r="G5678" s="482">
        <f t="shared" si="1940"/>
        <v>-82.758620689655174</v>
      </c>
      <c r="H5678" s="3304">
        <f t="shared" si="1940"/>
        <v>-70.663265306122469</v>
      </c>
      <c r="I5678" s="318">
        <f t="shared" si="1940"/>
        <v>-67.17171717171712</v>
      </c>
      <c r="J5678" s="318">
        <f t="shared" si="1940"/>
        <v>-65.186915887850489</v>
      </c>
      <c r="K5678" s="318">
        <f t="shared" si="1940"/>
        <v>-52.651515151515184</v>
      </c>
      <c r="L5678" s="318">
        <f t="shared" si="1940"/>
        <v>-61.805555555555571</v>
      </c>
      <c r="M5678" s="318">
        <f t="shared" si="1940"/>
        <v>-65.206185567010294</v>
      </c>
      <c r="N5678" s="3304">
        <f t="shared" si="1940"/>
        <v>-151.41509433962264</v>
      </c>
      <c r="O5678" s="318">
        <f t="shared" si="1940"/>
        <v>-223.83720930232562</v>
      </c>
      <c r="P5678" s="318">
        <f t="shared" si="1940"/>
        <v>-211.93181818181819</v>
      </c>
      <c r="Q5678" s="318">
        <f t="shared" si="1940"/>
        <v>-226.82926829268297</v>
      </c>
      <c r="R5678" s="318">
        <f t="shared" si="1940"/>
        <v>-251.28205128205127</v>
      </c>
      <c r="S5678" s="318">
        <f t="shared" si="1940"/>
        <v>-132.5396825396825</v>
      </c>
      <c r="T5678" s="318">
        <f t="shared" si="1940"/>
        <v>-71.111111111111114</v>
      </c>
      <c r="U5678" s="318">
        <f t="shared" si="1940"/>
        <v>-78.651685393258418</v>
      </c>
      <c r="V5678" s="3304">
        <f t="shared" si="1940"/>
        <v>-87.931034482758662</v>
      </c>
      <c r="W5678" s="318">
        <f t="shared" si="1940"/>
        <v>-95.588235294117652</v>
      </c>
      <c r="X5678" s="318">
        <f t="shared" si="1940"/>
        <v>-94.117647058823536</v>
      </c>
      <c r="Y5678" s="318">
        <f>100-(Y5676/(Y5594+Y5601))*100</f>
        <v>-102.53164556962022</v>
      </c>
      <c r="Z5678" s="482">
        <f t="shared" si="1940"/>
        <v>-104.16666666666669</v>
      </c>
      <c r="AA5678" s="482">
        <f t="shared" si="1940"/>
        <v>-107.89473684210526</v>
      </c>
      <c r="AB5678" s="483">
        <f t="shared" si="1940"/>
        <v>-113.15789473684217</v>
      </c>
      <c r="AC5678" s="1428">
        <f t="shared" si="1940"/>
        <v>-96.539256198347147</v>
      </c>
      <c r="AJ5678" s="853"/>
      <c r="AK5678" s="853"/>
      <c r="AL5678" s="853"/>
      <c r="AM5678" s="853"/>
    </row>
    <row r="5679" spans="1:40" s="181" customFormat="1" x14ac:dyDescent="0.25">
      <c r="A5679" s="3560"/>
      <c r="B5679" s="3561"/>
      <c r="C5679" s="741"/>
      <c r="D5679" s="407" t="s">
        <v>111</v>
      </c>
      <c r="E5679" s="911">
        <f>(E5595+E5602-E5631-E5638-E5645-E5652-E5659-E5666)/(E5595+E5602)</f>
        <v>-8.3333333333333329E-2</v>
      </c>
      <c r="F5679" s="911">
        <f t="shared" ref="F5679:AC5679" si="1941">(F5595+F5602-F5631-F5638-F5645-F5652-F5659-F5666)/(F5595+F5602)</f>
        <v>0</v>
      </c>
      <c r="G5679" s="911">
        <f>(G5595+G5602-G5631-G5638-G5645-G5652-G5659-G5666)/(G5595+G5602)</f>
        <v>0</v>
      </c>
      <c r="H5679" s="3058">
        <f t="shared" si="1941"/>
        <v>0</v>
      </c>
      <c r="I5679" s="3058">
        <f t="shared" si="1941"/>
        <v>0</v>
      </c>
      <c r="J5679" s="3058">
        <f t="shared" si="1941"/>
        <v>-7.1428571428571425E-2</v>
      </c>
      <c r="K5679" s="3058">
        <f>(K5595+K5602-K5631-K5638-K5645-K5652-K5659-K5666)/(K5595+K5602)</f>
        <v>0</v>
      </c>
      <c r="L5679" s="3058">
        <f t="shared" si="1941"/>
        <v>0</v>
      </c>
      <c r="M5679" s="3058">
        <f t="shared" si="1941"/>
        <v>0</v>
      </c>
      <c r="N5679" s="3058">
        <f t="shared" si="1941"/>
        <v>0</v>
      </c>
      <c r="O5679" s="3058">
        <f t="shared" si="1941"/>
        <v>-6.6666666666666666E-2</v>
      </c>
      <c r="P5679" s="3058">
        <f t="shared" si="1941"/>
        <v>0</v>
      </c>
      <c r="Q5679" s="3058">
        <f t="shared" si="1941"/>
        <v>0</v>
      </c>
      <c r="R5679" s="3058">
        <f t="shared" si="1941"/>
        <v>-7.6923076923076927E-2</v>
      </c>
      <c r="S5679" s="3058">
        <f t="shared" si="1941"/>
        <v>0</v>
      </c>
      <c r="T5679" s="3058">
        <f t="shared" si="1941"/>
        <v>0</v>
      </c>
      <c r="U5679" s="3058">
        <f t="shared" si="1941"/>
        <v>0</v>
      </c>
      <c r="V5679" s="3058">
        <f t="shared" si="1941"/>
        <v>-6.25E-2</v>
      </c>
      <c r="W5679" s="3058">
        <f t="shared" si="1941"/>
        <v>0</v>
      </c>
      <c r="X5679" s="3058">
        <f t="shared" si="1941"/>
        <v>-6.25E-2</v>
      </c>
      <c r="Y5679" s="3058">
        <f>(Y5595+Y5602-Y5631-Y5638-Y5645-Y5652-Y5659-Y5666)/(Y5595+Y5602)</f>
        <v>5.8823529411764705E-2</v>
      </c>
      <c r="Z5679" s="911">
        <f t="shared" si="1941"/>
        <v>0</v>
      </c>
      <c r="AA5679" s="911">
        <f t="shared" si="1941"/>
        <v>0</v>
      </c>
      <c r="AB5679" s="912">
        <f t="shared" si="1941"/>
        <v>0</v>
      </c>
      <c r="AC5679" s="410">
        <f t="shared" si="1941"/>
        <v>-1.4124293785310714E-2</v>
      </c>
      <c r="AJ5679" s="853"/>
      <c r="AK5679" s="853"/>
      <c r="AL5679" s="853"/>
      <c r="AM5679" s="853"/>
    </row>
    <row r="5680" spans="1:40" s="181" customFormat="1" ht="16.5" customHeight="1" thickBot="1" x14ac:dyDescent="0.3">
      <c r="A5680" s="3562"/>
      <c r="B5680" s="3563"/>
      <c r="C5680" s="581"/>
      <c r="D5680" s="141" t="s">
        <v>770</v>
      </c>
      <c r="E5680" s="411">
        <f>(E5599+E5606-E5635-E5642-E5649-E5656-E5663-E5670)/(E5599+E5606)</f>
        <v>-3.8290753631440133E-2</v>
      </c>
      <c r="F5680" s="411">
        <f t="shared" ref="F5680:AC5680" si="1942">(F5599+F5606-F5635-F5642-F5649-F5656-F5663-F5670)/(F5599+F5606)</f>
        <v>-4.2878826643427834E-2</v>
      </c>
      <c r="G5680" s="411">
        <f>(G5599+G5606-G5635-G5642-G5649-G5656-G5663-G5670)/(G5599+G5606)</f>
        <v>-3.8531377358915271E-2</v>
      </c>
      <c r="H5680" s="745">
        <f t="shared" si="1942"/>
        <v>-4.09197879640842E-2</v>
      </c>
      <c r="I5680" s="745">
        <f t="shared" si="1942"/>
        <v>-3.834436027716067E-2</v>
      </c>
      <c r="J5680" s="745">
        <f t="shared" si="1942"/>
        <v>-3.6064527541857426E-2</v>
      </c>
      <c r="K5680" s="745">
        <f t="shared" si="1942"/>
        <v>-3.8604813961854716E-2</v>
      </c>
      <c r="L5680" s="745">
        <f t="shared" si="1942"/>
        <v>-2.9500353540821721E-2</v>
      </c>
      <c r="M5680" s="745">
        <f t="shared" si="1942"/>
        <v>-2.6458452792048663E-2</v>
      </c>
      <c r="N5680" s="745">
        <f t="shared" si="1942"/>
        <v>-2.4433271497578696E-2</v>
      </c>
      <c r="O5680" s="745">
        <f t="shared" si="1942"/>
        <v>-2.7475989462265499E-2</v>
      </c>
      <c r="P5680" s="745">
        <f t="shared" si="1942"/>
        <v>-2.6391314697208419E-2</v>
      </c>
      <c r="Q5680" s="745">
        <f t="shared" si="1942"/>
        <v>-2.4045404725896904E-2</v>
      </c>
      <c r="R5680" s="745">
        <f t="shared" si="1942"/>
        <v>-2.8962253874620789E-2</v>
      </c>
      <c r="S5680" s="745">
        <f t="shared" si="1942"/>
        <v>-2.7303020004642266E-2</v>
      </c>
      <c r="T5680" s="745">
        <f t="shared" si="1942"/>
        <v>-2.2000065345230489E-2</v>
      </c>
      <c r="U5680" s="745">
        <f t="shared" si="1942"/>
        <v>-2.5902548547956254E-2</v>
      </c>
      <c r="V5680" s="745">
        <f t="shared" si="1942"/>
        <v>-2.5349385039060049E-2</v>
      </c>
      <c r="W5680" s="745">
        <f t="shared" si="1942"/>
        <v>-2.6202836180415048E-2</v>
      </c>
      <c r="X5680" s="745">
        <f t="shared" si="1942"/>
        <v>-2.7806184263094825E-2</v>
      </c>
      <c r="Y5680" s="745">
        <f>(Y5599+Y5606-Y5635-Y5642-Y5649-Y5656-Y5663-Y5670)/(Y5599+Y5606)</f>
        <v>-2.5349385039060049E-2</v>
      </c>
      <c r="Z5680" s="411">
        <f t="shared" si="1942"/>
        <v>-3.0138241721586384E-2</v>
      </c>
      <c r="AA5680" s="411">
        <f t="shared" si="1942"/>
        <v>-3.3697821632135465E-2</v>
      </c>
      <c r="AB5680" s="412">
        <f t="shared" si="1942"/>
        <v>-3.9987377388136666E-2</v>
      </c>
      <c r="AC5680" s="413">
        <f t="shared" si="1942"/>
        <v>-3.0525084373463181E-2</v>
      </c>
      <c r="AJ5680" s="332"/>
      <c r="AK5680" s="332"/>
      <c r="AL5680" s="332"/>
      <c r="AM5680" s="332"/>
      <c r="AN5680" s="784"/>
    </row>
    <row r="5681" spans="1:40" s="181" customFormat="1" ht="16.5" thickBot="1" x14ac:dyDescent="0.3">
      <c r="A5681" s="217"/>
      <c r="B5681" s="332"/>
      <c r="C5681" s="332"/>
      <c r="D5681" s="217"/>
      <c r="E5681" s="217"/>
      <c r="F5681" s="217"/>
      <c r="G5681" s="217"/>
      <c r="H5681" s="217"/>
      <c r="I5681" s="217"/>
      <c r="J5681" s="217"/>
      <c r="K5681" s="217"/>
      <c r="L5681" s="217"/>
      <c r="M5681" s="217"/>
      <c r="N5681" s="217"/>
      <c r="O5681" s="217"/>
      <c r="P5681" s="217"/>
      <c r="Q5681" s="217"/>
      <c r="R5681" s="217"/>
      <c r="S5681" s="217"/>
      <c r="T5681" s="217"/>
      <c r="U5681" s="217"/>
      <c r="V5681" s="217"/>
      <c r="W5681" s="217"/>
      <c r="X5681" s="217"/>
      <c r="Y5681" s="217"/>
      <c r="Z5681" s="217"/>
      <c r="AA5681" s="217"/>
      <c r="AB5681" s="217"/>
      <c r="AC5681" s="217"/>
      <c r="AJ5681" s="878"/>
      <c r="AK5681" s="878"/>
      <c r="AL5681" s="878"/>
      <c r="AM5681" s="878"/>
      <c r="AN5681" s="784"/>
    </row>
    <row r="5682" spans="1:40" s="181" customFormat="1" ht="16.5" thickBot="1" x14ac:dyDescent="0.3">
      <c r="A5682" s="3586" t="s">
        <v>784</v>
      </c>
      <c r="B5682" s="3662"/>
      <c r="C5682" s="165"/>
      <c r="D5682" s="1402">
        <v>0</v>
      </c>
      <c r="E5682" s="1403">
        <v>1</v>
      </c>
      <c r="F5682" s="1404">
        <v>2</v>
      </c>
      <c r="G5682" s="1404">
        <v>3</v>
      </c>
      <c r="H5682" s="3117">
        <v>4</v>
      </c>
      <c r="I5682" s="3117">
        <v>5</v>
      </c>
      <c r="J5682" s="3117">
        <v>6</v>
      </c>
      <c r="K5682" s="3117">
        <v>7</v>
      </c>
      <c r="L5682" s="3117">
        <v>8</v>
      </c>
      <c r="M5682" s="3117">
        <v>9</v>
      </c>
      <c r="N5682" s="3117">
        <v>10</v>
      </c>
      <c r="O5682" s="3117">
        <v>11</v>
      </c>
      <c r="P5682" s="3117">
        <v>12</v>
      </c>
      <c r="Q5682" s="3117">
        <v>13</v>
      </c>
      <c r="R5682" s="3117">
        <v>14</v>
      </c>
      <c r="S5682" s="3117">
        <v>15</v>
      </c>
      <c r="T5682" s="3117">
        <v>16</v>
      </c>
      <c r="U5682" s="3117">
        <v>17</v>
      </c>
      <c r="V5682" s="3117">
        <v>18</v>
      </c>
      <c r="W5682" s="3117">
        <v>19</v>
      </c>
      <c r="X5682" s="3117">
        <v>20</v>
      </c>
      <c r="Y5682" s="3117">
        <v>21</v>
      </c>
      <c r="Z5682" s="1404">
        <v>22</v>
      </c>
      <c r="AA5682" s="1404">
        <v>23</v>
      </c>
      <c r="AB5682" s="1404">
        <v>24</v>
      </c>
      <c r="AC5682" s="217"/>
      <c r="AJ5682" s="878"/>
      <c r="AK5682" s="878"/>
      <c r="AL5682" s="878"/>
      <c r="AM5682" s="878"/>
      <c r="AN5682" s="784"/>
    </row>
    <row r="5683" spans="1:40" s="181" customFormat="1" ht="16.5" thickBot="1" x14ac:dyDescent="0.3">
      <c r="A5683" s="636" t="s">
        <v>10</v>
      </c>
      <c r="B5683" s="387"/>
      <c r="C5683" s="637"/>
      <c r="D5683" s="1414"/>
      <c r="E5683" s="1111">
        <v>4</v>
      </c>
      <c r="F5683" s="387">
        <v>4</v>
      </c>
      <c r="G5683" s="387">
        <v>4</v>
      </c>
      <c r="H5683" s="3061">
        <v>4</v>
      </c>
      <c r="I5683" s="3061">
        <v>4</v>
      </c>
      <c r="J5683" s="3061">
        <v>4</v>
      </c>
      <c r="K5683" s="3061">
        <v>4</v>
      </c>
      <c r="L5683" s="3061">
        <v>4</v>
      </c>
      <c r="M5683" s="3061">
        <v>4</v>
      </c>
      <c r="N5683" s="3061">
        <v>4</v>
      </c>
      <c r="O5683" s="3061">
        <v>4</v>
      </c>
      <c r="P5683" s="3061">
        <v>4</v>
      </c>
      <c r="Q5683" s="3061">
        <v>4</v>
      </c>
      <c r="R5683" s="3061">
        <v>4</v>
      </c>
      <c r="S5683" s="3061">
        <v>4</v>
      </c>
      <c r="T5683" s="3061">
        <v>4</v>
      </c>
      <c r="U5683" s="3061">
        <v>4</v>
      </c>
      <c r="V5683" s="3061">
        <v>4</v>
      </c>
      <c r="W5683" s="3061">
        <v>4</v>
      </c>
      <c r="X5683" s="3061">
        <v>4</v>
      </c>
      <c r="Y5683" s="3061">
        <v>4</v>
      </c>
      <c r="Z5683" s="387">
        <v>4</v>
      </c>
      <c r="AA5683" s="387">
        <v>4</v>
      </c>
      <c r="AB5683" s="423">
        <v>4</v>
      </c>
      <c r="AC5683" s="1430"/>
      <c r="AJ5683" s="878"/>
      <c r="AK5683" s="878"/>
      <c r="AL5683" s="781"/>
      <c r="AM5683" s="878"/>
      <c r="AN5683" s="784"/>
    </row>
    <row r="5684" spans="1:40" s="181" customFormat="1" x14ac:dyDescent="0.25">
      <c r="A5684" s="3593" t="s">
        <v>785</v>
      </c>
      <c r="B5684" s="3629" t="s">
        <v>12</v>
      </c>
      <c r="C5684" s="129" t="s">
        <v>13</v>
      </c>
      <c r="D5684" s="284" t="s">
        <v>811</v>
      </c>
      <c r="E5684" s="306">
        <v>494.4</v>
      </c>
      <c r="F5684" s="71">
        <v>471.6</v>
      </c>
      <c r="G5684" s="71">
        <v>445.2</v>
      </c>
      <c r="H5684" s="3301">
        <v>453.6</v>
      </c>
      <c r="I5684" s="71">
        <v>488.4</v>
      </c>
      <c r="J5684" s="71">
        <v>510</v>
      </c>
      <c r="K5684" s="71">
        <v>566.4</v>
      </c>
      <c r="L5684" s="71">
        <v>628.79999999999995</v>
      </c>
      <c r="M5684" s="71">
        <v>704.4</v>
      </c>
      <c r="N5684" s="3301">
        <v>709.2</v>
      </c>
      <c r="O5684" s="71">
        <v>692.4</v>
      </c>
      <c r="P5684" s="71">
        <v>638.4</v>
      </c>
      <c r="Q5684" s="71">
        <v>612</v>
      </c>
      <c r="R5684" s="71">
        <v>676.8</v>
      </c>
      <c r="S5684" s="71">
        <v>721.2</v>
      </c>
      <c r="T5684" s="71">
        <v>642</v>
      </c>
      <c r="U5684" s="71">
        <v>614.4</v>
      </c>
      <c r="V5684" s="3301">
        <v>634.79999999999995</v>
      </c>
      <c r="W5684" s="71">
        <v>625.20000000000005</v>
      </c>
      <c r="X5684" s="71">
        <v>622.79999999999995</v>
      </c>
      <c r="Y5684" s="71">
        <v>601.20000000000005</v>
      </c>
      <c r="Z5684" s="71">
        <v>567.6</v>
      </c>
      <c r="AA5684" s="71">
        <v>546</v>
      </c>
      <c r="AB5684" s="393">
        <v>517.20000000000005</v>
      </c>
      <c r="AC5684" s="106">
        <f>SUM(E5684:AB5684)</f>
        <v>14184</v>
      </c>
      <c r="AD5684" s="306">
        <v>6300</v>
      </c>
      <c r="AE5684" s="71">
        <v>100</v>
      </c>
      <c r="AF5684" s="72">
        <v>120</v>
      </c>
      <c r="AJ5684" s="878"/>
      <c r="AK5684" s="878"/>
      <c r="AL5684" s="781"/>
      <c r="AM5684" s="878"/>
      <c r="AN5684" s="784"/>
    </row>
    <row r="5685" spans="1:40" s="181" customFormat="1" x14ac:dyDescent="0.25">
      <c r="A5685" s="3594"/>
      <c r="B5685" s="3627"/>
      <c r="C5685" s="130" t="s">
        <v>14</v>
      </c>
      <c r="D5685" s="132" t="s">
        <v>811</v>
      </c>
      <c r="E5685" s="307">
        <v>231.6</v>
      </c>
      <c r="F5685" s="308">
        <v>232.8</v>
      </c>
      <c r="G5685" s="308">
        <v>218.4</v>
      </c>
      <c r="H5685" s="3302">
        <v>224.4</v>
      </c>
      <c r="I5685" s="308">
        <v>220.8</v>
      </c>
      <c r="J5685" s="308">
        <v>228</v>
      </c>
      <c r="K5685" s="308">
        <v>232.8</v>
      </c>
      <c r="L5685" s="308">
        <v>242.4</v>
      </c>
      <c r="M5685" s="308">
        <v>316.8</v>
      </c>
      <c r="N5685" s="3302">
        <v>279.60000000000002</v>
      </c>
      <c r="O5685" s="308">
        <v>296.39999999999998</v>
      </c>
      <c r="P5685" s="308">
        <v>230.4</v>
      </c>
      <c r="Q5685" s="308">
        <v>219.6</v>
      </c>
      <c r="R5685" s="308">
        <v>302.39999999999998</v>
      </c>
      <c r="S5685" s="308">
        <v>338.4</v>
      </c>
      <c r="T5685" s="308">
        <v>240</v>
      </c>
      <c r="U5685" s="308">
        <v>222</v>
      </c>
      <c r="V5685" s="3302">
        <v>226.8</v>
      </c>
      <c r="W5685" s="308">
        <v>220.8</v>
      </c>
      <c r="X5685" s="308">
        <v>223.2</v>
      </c>
      <c r="Y5685" s="308">
        <v>222</v>
      </c>
      <c r="Z5685" s="308">
        <v>219.6</v>
      </c>
      <c r="AA5685" s="308">
        <v>213.6</v>
      </c>
      <c r="AB5685" s="394">
        <v>218.4</v>
      </c>
      <c r="AC5685" s="107">
        <f>SUM(E5685:AB5685)</f>
        <v>5821.2000000000007</v>
      </c>
      <c r="AD5685" s="81"/>
      <c r="AE5685" s="155"/>
      <c r="AF5685" s="74"/>
      <c r="AJ5685" s="878"/>
      <c r="AK5685" s="878"/>
      <c r="AL5685" s="781"/>
      <c r="AM5685" s="878"/>
      <c r="AN5685" s="784"/>
    </row>
    <row r="5686" spans="1:40" s="181" customFormat="1" x14ac:dyDescent="0.25">
      <c r="A5686" s="3594"/>
      <c r="B5686" s="3627"/>
      <c r="C5686" s="130" t="s">
        <v>15</v>
      </c>
      <c r="D5686" s="132" t="s">
        <v>54</v>
      </c>
      <c r="E5686" s="326">
        <v>28</v>
      </c>
      <c r="F5686" s="327">
        <v>28</v>
      </c>
      <c r="G5686" s="327">
        <v>26</v>
      </c>
      <c r="H5686" s="3303">
        <v>30</v>
      </c>
      <c r="I5686" s="327">
        <v>29</v>
      </c>
      <c r="J5686" s="327">
        <v>31</v>
      </c>
      <c r="K5686" s="327">
        <v>35</v>
      </c>
      <c r="L5686" s="327">
        <v>54</v>
      </c>
      <c r="M5686" s="327">
        <v>39</v>
      </c>
      <c r="N5686" s="3303">
        <v>37</v>
      </c>
      <c r="O5686" s="327">
        <v>40</v>
      </c>
      <c r="P5686" s="327">
        <v>36</v>
      </c>
      <c r="Q5686" s="327">
        <v>37</v>
      </c>
      <c r="R5686" s="327">
        <v>39</v>
      </c>
      <c r="S5686" s="327">
        <v>36</v>
      </c>
      <c r="T5686" s="327">
        <v>36</v>
      </c>
      <c r="U5686" s="327">
        <v>36</v>
      </c>
      <c r="V5686" s="3303">
        <v>36</v>
      </c>
      <c r="W5686" s="327">
        <v>35</v>
      </c>
      <c r="X5686" s="327">
        <v>35</v>
      </c>
      <c r="Y5686" s="327">
        <v>33</v>
      </c>
      <c r="Z5686" s="327">
        <v>32</v>
      </c>
      <c r="AA5686" s="327">
        <v>31</v>
      </c>
      <c r="AB5686" s="1447">
        <v>29</v>
      </c>
      <c r="AC5686" s="107">
        <f>AVERAGE(E5686:AB5686)</f>
        <v>34.5</v>
      </c>
      <c r="AD5686" s="76">
        <f>SQRT(MAX((E5684*E5684+E5685*E5685),(F5684*F5684+F5685*F5685),(G5684*G5684+G5685*G5685),(H5684*H5684+H5685*H5685),(I5684*I5684+I5685*I5685),(J5684*J5684+J5685*J5685),(K5684*K5684+K5685*K5685),(L5684*L5684+L5685*L5685),(M5684*M5684+M5685*M5685),(N5684*N5684+N5685*N5685),(O5684*O5684+O5685*O5685),(P5684*P5684+P5685*P5685),(R5684*R5684+R5685*R5685),(S5684*S5684+S5685*S5685),(T5684*T5684+T5685*T5685),(U5684*U5684+U5685*U5685),(V5684*V5684+V5685*V5685),(W5684*W5684+W5685*W5685),(X5684*X5684+X5685*X5685),(V5684*V5684+V5685*V5685),(Z5684*Z5684+Z5685*Z5685),(AA5684*AA5684+AA5685*AA5685),(AB5684*AB5684+AB5685*AB5685)))/AD5684</f>
        <v>0.12645166141944106</v>
      </c>
      <c r="AE5686" s="76">
        <f>SQRT(MAX((E5684*E5684+E5685*E5685),(F5684*F5684+F5685*F5685),(G5684*G5684+G5685*G5685),(H5684*H5684+H5685*H5685),(I5684*I5684+I5685*I5685),(J5684*J5684+J5685*J5685),(K5684*K5684+K5685*K5685),(L5684*L5684+L5685*L5685),(M5684*M5684+M5685*M5685),(N5684*N5684+N5685*N5685),(O5684*O5684+O5685*O5685),(P5684*P5684+P5685*P5685),(R5684*R5684+R5685*R5685),(S5684*S5684+S5685*S5685),(T5684*T5684+T5685*T5685),(U5684*U5684+U5685*U5685),(V5684*V5684+V5685*V5685),(W5684*W5684+W5685*W5685),(X5684*X5684+X5685*X5685),(V5684*V5684+V5685*V5685),(Z5684*Z5684+Z5685*Z5685),(AA5684*AA5684+AA5685*AA5685),(AB5684*AB5684+AB5685*AB5685)))/AD5684</f>
        <v>0.12645166141944106</v>
      </c>
      <c r="AF5686" s="77"/>
      <c r="AJ5686" s="878"/>
      <c r="AK5686" s="878"/>
      <c r="AL5686" s="781"/>
      <c r="AM5686" s="878"/>
      <c r="AN5686" s="784"/>
    </row>
    <row r="5687" spans="1:40" s="181" customFormat="1" ht="16.5" thickBot="1" x14ac:dyDescent="0.3">
      <c r="A5687" s="3595"/>
      <c r="B5687" s="3736"/>
      <c r="C5687" s="130" t="s">
        <v>17</v>
      </c>
      <c r="D5687" s="132"/>
      <c r="E5687" s="313">
        <f t="shared" ref="E5687:AB5687" si="1943">E5685/E5684</f>
        <v>0.46844660194174759</v>
      </c>
      <c r="F5687" s="314">
        <f t="shared" si="1943"/>
        <v>0.49363867684478374</v>
      </c>
      <c r="G5687" s="314">
        <f t="shared" si="1943"/>
        <v>0.49056603773584906</v>
      </c>
      <c r="H5687" s="3310">
        <f t="shared" si="1943"/>
        <v>0.49470899470899471</v>
      </c>
      <c r="I5687" s="314">
        <f t="shared" si="1943"/>
        <v>0.45208845208845211</v>
      </c>
      <c r="J5687" s="314">
        <f t="shared" si="1943"/>
        <v>0.44705882352941179</v>
      </c>
      <c r="K5687" s="314">
        <f t="shared" si="1943"/>
        <v>0.41101694915254239</v>
      </c>
      <c r="L5687" s="314">
        <f t="shared" si="1943"/>
        <v>0.3854961832061069</v>
      </c>
      <c r="M5687" s="314">
        <f t="shared" si="1943"/>
        <v>0.44974446337308349</v>
      </c>
      <c r="N5687" s="3310">
        <f t="shared" si="1943"/>
        <v>0.39424703891708968</v>
      </c>
      <c r="O5687" s="314">
        <f t="shared" si="1943"/>
        <v>0.42807625649913345</v>
      </c>
      <c r="P5687" s="314">
        <f t="shared" si="1943"/>
        <v>0.36090225563909778</v>
      </c>
      <c r="Q5687" s="314">
        <f t="shared" si="1943"/>
        <v>0.35882352941176471</v>
      </c>
      <c r="R5687" s="314">
        <f t="shared" si="1943"/>
        <v>0.44680851063829785</v>
      </c>
      <c r="S5687" s="314">
        <f t="shared" si="1943"/>
        <v>0.46921797004991672</v>
      </c>
      <c r="T5687" s="314">
        <f t="shared" si="1943"/>
        <v>0.37383177570093457</v>
      </c>
      <c r="U5687" s="314">
        <f t="shared" si="1943"/>
        <v>0.361328125</v>
      </c>
      <c r="V5687" s="3310">
        <f t="shared" si="1943"/>
        <v>0.35727788279773159</v>
      </c>
      <c r="W5687" s="314">
        <f t="shared" si="1943"/>
        <v>0.3531669865642994</v>
      </c>
      <c r="X5687" s="314">
        <f t="shared" si="1943"/>
        <v>0.3583815028901734</v>
      </c>
      <c r="Y5687" s="314">
        <f>Y5685/Y5684</f>
        <v>0.36926147704590817</v>
      </c>
      <c r="Z5687" s="314">
        <f t="shared" si="1943"/>
        <v>0.386892177589852</v>
      </c>
      <c r="AA5687" s="314">
        <f t="shared" si="1943"/>
        <v>0.39120879120879121</v>
      </c>
      <c r="AB5687" s="336">
        <f t="shared" si="1943"/>
        <v>0.42227378190255216</v>
      </c>
      <c r="AC5687" s="433">
        <f>MAX(E5687:AB5687)</f>
        <v>0.49470899470899471</v>
      </c>
      <c r="AD5687" s="81"/>
      <c r="AE5687" s="155"/>
      <c r="AF5687" s="74"/>
      <c r="AJ5687" s="878"/>
      <c r="AK5687" s="878"/>
      <c r="AL5687" s="781"/>
      <c r="AM5687" s="878"/>
      <c r="AN5687" s="784"/>
    </row>
    <row r="5688" spans="1:40" s="181" customFormat="1" hidden="1" x14ac:dyDescent="0.25">
      <c r="A5688" s="1991"/>
      <c r="B5688" s="1705"/>
      <c r="C5688" s="988" t="s">
        <v>18</v>
      </c>
      <c r="D5688" s="132"/>
      <c r="E5688" s="81"/>
      <c r="F5688" s="155"/>
      <c r="G5688" s="155"/>
      <c r="H5688" s="3306"/>
      <c r="I5688" s="155"/>
      <c r="J5688" s="155"/>
      <c r="K5688" s="155"/>
      <c r="L5688" s="155"/>
      <c r="M5688" s="155"/>
      <c r="N5688" s="3306"/>
      <c r="O5688" s="155"/>
      <c r="P5688" s="155"/>
      <c r="Q5688" s="155"/>
      <c r="R5688" s="155"/>
      <c r="S5688" s="155"/>
      <c r="T5688" s="155"/>
      <c r="U5688" s="155"/>
      <c r="V5688" s="3306"/>
      <c r="W5688" s="155"/>
      <c r="X5688" s="155"/>
      <c r="Y5688" s="155"/>
      <c r="Z5688" s="155"/>
      <c r="AA5688" s="155"/>
      <c r="AB5688" s="316"/>
      <c r="AC5688" s="108"/>
      <c r="AD5688" s="81"/>
      <c r="AE5688" s="155"/>
      <c r="AF5688" s="74"/>
      <c r="AJ5688" s="878"/>
      <c r="AK5688" s="878"/>
      <c r="AL5688" s="781"/>
      <c r="AM5688" s="878"/>
      <c r="AN5688" s="784"/>
    </row>
    <row r="5689" spans="1:40" s="181" customFormat="1" hidden="1" x14ac:dyDescent="0.25">
      <c r="A5689" s="1991"/>
      <c r="B5689" s="1705"/>
      <c r="C5689" s="988" t="s">
        <v>19</v>
      </c>
      <c r="D5689" s="132"/>
      <c r="E5689" s="81"/>
      <c r="F5689" s="155"/>
      <c r="G5689" s="155"/>
      <c r="H5689" s="3306"/>
      <c r="I5689" s="155"/>
      <c r="J5689" s="155"/>
      <c r="K5689" s="155"/>
      <c r="L5689" s="155"/>
      <c r="M5689" s="155"/>
      <c r="N5689" s="3306"/>
      <c r="O5689" s="155"/>
      <c r="P5689" s="155"/>
      <c r="Q5689" s="155"/>
      <c r="R5689" s="155"/>
      <c r="S5689" s="155"/>
      <c r="T5689" s="155"/>
      <c r="U5689" s="155"/>
      <c r="V5689" s="3306"/>
      <c r="W5689" s="155"/>
      <c r="X5689" s="155"/>
      <c r="Y5689" s="155"/>
      <c r="Z5689" s="155"/>
      <c r="AA5689" s="155"/>
      <c r="AB5689" s="316"/>
      <c r="AC5689" s="108"/>
      <c r="AD5689" s="81"/>
      <c r="AE5689" s="155"/>
      <c r="AF5689" s="74"/>
      <c r="AJ5689" s="878"/>
      <c r="AK5689" s="878"/>
      <c r="AL5689" s="781"/>
      <c r="AM5689" s="878"/>
      <c r="AN5689" s="784"/>
    </row>
    <row r="5690" spans="1:40" s="181" customFormat="1" ht="16.5" hidden="1" thickBot="1" x14ac:dyDescent="0.3">
      <c r="A5690" s="2025"/>
      <c r="B5690" s="2672" t="s">
        <v>42</v>
      </c>
      <c r="C5690" s="2669"/>
      <c r="D5690" s="114"/>
      <c r="E5690" s="178">
        <f>SQRT(E5684*E5684+E5685*E5685)/E5703/1.73</f>
        <v>30.402942551095379</v>
      </c>
      <c r="F5690" s="179">
        <f t="shared" ref="F5690:AB5690" si="1944">SQRT(F5684*F5684+F5685*F5685)/F5703/1.73</f>
        <v>29.175220694388226</v>
      </c>
      <c r="G5690" s="179">
        <f t="shared" si="1944"/>
        <v>27.50849655562817</v>
      </c>
      <c r="H5690" s="3307">
        <f t="shared" si="1944"/>
        <v>28.046678235025663</v>
      </c>
      <c r="I5690" s="79">
        <f t="shared" si="1944"/>
        <v>29.591389159332977</v>
      </c>
      <c r="J5690" s="79">
        <f t="shared" si="1944"/>
        <v>31.019794703414835</v>
      </c>
      <c r="K5690" s="79">
        <f t="shared" si="1944"/>
        <v>34.036035730704846</v>
      </c>
      <c r="L5690" s="79">
        <f t="shared" si="1944"/>
        <v>38.003916214008861</v>
      </c>
      <c r="M5690" s="79">
        <f t="shared" si="1944"/>
        <v>43.513789195689064</v>
      </c>
      <c r="N5690" s="3307">
        <f t="shared" si="1944"/>
        <v>42.740137503496314</v>
      </c>
      <c r="O5690" s="79">
        <f t="shared" si="1944"/>
        <v>42.268015310134224</v>
      </c>
      <c r="P5690" s="79">
        <f t="shared" si="1944"/>
        <v>38.051821599970687</v>
      </c>
      <c r="Q5690" s="79">
        <f t="shared" si="1944"/>
        <v>36.243178365926653</v>
      </c>
      <c r="R5690" s="79">
        <f t="shared" si="1944"/>
        <v>41.520218339778189</v>
      </c>
      <c r="S5690" s="79">
        <f t="shared" si="1944"/>
        <v>44.707641671388892</v>
      </c>
      <c r="T5690" s="79">
        <f t="shared" si="1944"/>
        <v>38.765274806175732</v>
      </c>
      <c r="U5690" s="79">
        <f t="shared" si="1944"/>
        <v>37.057604869682201</v>
      </c>
      <c r="V5690" s="3307">
        <f t="shared" si="1944"/>
        <v>38.014880313130284</v>
      </c>
      <c r="W5690" s="79">
        <f t="shared" si="1944"/>
        <v>37.391470571936765</v>
      </c>
      <c r="X5690" s="79">
        <f t="shared" si="1944"/>
        <v>37.382262597674703</v>
      </c>
      <c r="Y5690" s="79">
        <f>SQRT(V5684*V5684+V5685*V5685)/V5703/1.73</f>
        <v>38.014880313130284</v>
      </c>
      <c r="Z5690" s="179">
        <f t="shared" si="1944"/>
        <v>34.354676613173552</v>
      </c>
      <c r="AA5690" s="179">
        <f t="shared" si="1944"/>
        <v>33.127899953629488</v>
      </c>
      <c r="AB5690" s="395">
        <f t="shared" si="1944"/>
        <v>31.629751692361431</v>
      </c>
      <c r="AC5690" s="109">
        <f>AVERAGE(E5690:AB5690)</f>
        <v>35.940332398369897</v>
      </c>
      <c r="AD5690" s="96">
        <f>(AC5686-AC5690)/AC5686</f>
        <v>-4.1748765170141935E-2</v>
      </c>
      <c r="AE5690" s="79"/>
      <c r="AF5690" s="80"/>
      <c r="AJ5690" s="878"/>
      <c r="AK5690" s="878"/>
      <c r="AL5690" s="781"/>
      <c r="AM5690" s="878"/>
      <c r="AN5690" s="784"/>
    </row>
    <row r="5691" spans="1:40" s="181" customFormat="1" x14ac:dyDescent="0.25">
      <c r="A5691" s="3876" t="s">
        <v>1005</v>
      </c>
      <c r="B5691" s="3573" t="s">
        <v>20</v>
      </c>
      <c r="C5691" s="129" t="s">
        <v>13</v>
      </c>
      <c r="D5691" s="284" t="s">
        <v>54</v>
      </c>
      <c r="E5691" s="306">
        <v>0</v>
      </c>
      <c r="F5691" s="71">
        <v>0</v>
      </c>
      <c r="G5691" s="71">
        <v>0</v>
      </c>
      <c r="H5691" s="3301">
        <v>0</v>
      </c>
      <c r="I5691" s="71">
        <v>0</v>
      </c>
      <c r="J5691" s="71">
        <v>0</v>
      </c>
      <c r="K5691" s="71">
        <v>0</v>
      </c>
      <c r="L5691" s="71">
        <v>0</v>
      </c>
      <c r="M5691" s="71">
        <v>0</v>
      </c>
      <c r="N5691" s="3301">
        <v>0</v>
      </c>
      <c r="O5691" s="71">
        <v>0</v>
      </c>
      <c r="P5691" s="71">
        <v>0</v>
      </c>
      <c r="Q5691" s="71">
        <v>0</v>
      </c>
      <c r="R5691" s="71">
        <v>0</v>
      </c>
      <c r="S5691" s="71">
        <v>0</v>
      </c>
      <c r="T5691" s="71">
        <v>0</v>
      </c>
      <c r="U5691" s="71">
        <v>0</v>
      </c>
      <c r="V5691" s="3301">
        <v>0</v>
      </c>
      <c r="W5691" s="71">
        <v>0</v>
      </c>
      <c r="X5691" s="71">
        <v>0</v>
      </c>
      <c r="Y5691" s="71">
        <v>0</v>
      </c>
      <c r="Z5691" s="71">
        <v>0</v>
      </c>
      <c r="AA5691" s="71">
        <v>0</v>
      </c>
      <c r="AB5691" s="393">
        <v>0</v>
      </c>
      <c r="AC5691" s="106">
        <f>SUM(E5691:AB5691)</f>
        <v>0</v>
      </c>
      <c r="AD5691" s="306">
        <v>2500</v>
      </c>
      <c r="AE5691" s="71">
        <v>100</v>
      </c>
      <c r="AF5691" s="72">
        <v>120</v>
      </c>
      <c r="AJ5691" s="879"/>
      <c r="AK5691" s="880"/>
      <c r="AL5691" s="879"/>
      <c r="AM5691" s="781"/>
      <c r="AN5691" s="784"/>
    </row>
    <row r="5692" spans="1:40" s="181" customFormat="1" x14ac:dyDescent="0.25">
      <c r="A5692" s="3877"/>
      <c r="B5692" s="3571"/>
      <c r="C5692" s="130" t="s">
        <v>14</v>
      </c>
      <c r="D5692" s="132" t="s">
        <v>54</v>
      </c>
      <c r="E5692" s="307">
        <v>0</v>
      </c>
      <c r="F5692" s="308">
        <v>0</v>
      </c>
      <c r="G5692" s="308">
        <v>0</v>
      </c>
      <c r="H5692" s="3302">
        <v>0</v>
      </c>
      <c r="I5692" s="308">
        <v>0</v>
      </c>
      <c r="J5692" s="308">
        <v>0</v>
      </c>
      <c r="K5692" s="308">
        <v>0</v>
      </c>
      <c r="L5692" s="308">
        <v>0</v>
      </c>
      <c r="M5692" s="308">
        <v>0</v>
      </c>
      <c r="N5692" s="3302">
        <v>0</v>
      </c>
      <c r="O5692" s="308">
        <v>0</v>
      </c>
      <c r="P5692" s="308">
        <v>0</v>
      </c>
      <c r="Q5692" s="308">
        <v>0</v>
      </c>
      <c r="R5692" s="308">
        <v>0</v>
      </c>
      <c r="S5692" s="308">
        <v>0</v>
      </c>
      <c r="T5692" s="308">
        <v>0</v>
      </c>
      <c r="U5692" s="308">
        <v>0</v>
      </c>
      <c r="V5692" s="3302">
        <v>0</v>
      </c>
      <c r="W5692" s="308">
        <v>0</v>
      </c>
      <c r="X5692" s="308">
        <v>0</v>
      </c>
      <c r="Y5692" s="308">
        <v>0</v>
      </c>
      <c r="Z5692" s="308">
        <v>0</v>
      </c>
      <c r="AA5692" s="308">
        <v>0</v>
      </c>
      <c r="AB5692" s="394">
        <v>0</v>
      </c>
      <c r="AC5692" s="107">
        <f>SUM(E5692:AB5692)</f>
        <v>0</v>
      </c>
      <c r="AD5692" s="81"/>
      <c r="AE5692" s="155"/>
      <c r="AF5692" s="74"/>
      <c r="AJ5692" s="781"/>
      <c r="AK5692" s="781"/>
      <c r="AL5692" s="781"/>
      <c r="AM5692" s="781"/>
      <c r="AN5692" s="784"/>
    </row>
    <row r="5693" spans="1:40" s="181" customFormat="1" x14ac:dyDescent="0.25">
      <c r="A5693" s="3877"/>
      <c r="B5693" s="3571"/>
      <c r="C5693" s="130" t="s">
        <v>15</v>
      </c>
      <c r="D5693" s="132" t="s">
        <v>54</v>
      </c>
      <c r="E5693" s="326">
        <v>0</v>
      </c>
      <c r="F5693" s="327">
        <v>0</v>
      </c>
      <c r="G5693" s="327">
        <v>0</v>
      </c>
      <c r="H5693" s="3303">
        <v>0</v>
      </c>
      <c r="I5693" s="327">
        <v>0</v>
      </c>
      <c r="J5693" s="327">
        <v>0</v>
      </c>
      <c r="K5693" s="327">
        <v>0</v>
      </c>
      <c r="L5693" s="327">
        <v>0</v>
      </c>
      <c r="M5693" s="327">
        <v>0</v>
      </c>
      <c r="N5693" s="3303">
        <v>0</v>
      </c>
      <c r="O5693" s="327">
        <v>0</v>
      </c>
      <c r="P5693" s="327">
        <v>0</v>
      </c>
      <c r="Q5693" s="327">
        <v>0</v>
      </c>
      <c r="R5693" s="327">
        <v>0</v>
      </c>
      <c r="S5693" s="327">
        <v>0</v>
      </c>
      <c r="T5693" s="327">
        <v>0</v>
      </c>
      <c r="U5693" s="327">
        <v>0</v>
      </c>
      <c r="V5693" s="3303">
        <v>0</v>
      </c>
      <c r="W5693" s="327">
        <v>0</v>
      </c>
      <c r="X5693" s="327">
        <v>0</v>
      </c>
      <c r="Y5693" s="327">
        <v>0</v>
      </c>
      <c r="Z5693" s="327">
        <v>0</v>
      </c>
      <c r="AA5693" s="327">
        <v>0</v>
      </c>
      <c r="AB5693" s="1447">
        <v>0</v>
      </c>
      <c r="AC5693" s="107">
        <f>AVERAGE(E5693:AB5693)</f>
        <v>0</v>
      </c>
      <c r="AD5693" s="76">
        <f>SQRT(MAX((E5691*E5691+E5692*E5692),(F5691*F5691+F5692*F5692),(G5691*G5691+G5692*G5692),(H5691*H5691+H5692*H5692),(I5691*I5691+I5692*I5692),(J5691*J5691+J5692*J5692),(K5691*K5691+K5692*K5692),(L5691*L5691+L5692*L5692),(M5691*M5691+M5692*M5692),(N5691*N5691+N5692*N5692),(O5691*O5691+O5692*O5692),(P5691*P5691+P5692*P5692),(R5691*R5691+R5692*R5692),(S5691*S5691+S5692*S5692),(T5691*T5691+T5692*T5692),(U5691*U5691+U5692*U5692),(V5691*V5691+V5692*V5692),(W5691*W5691+W5692*W5692),(X5691*X5691+X5692*X5692),(V5691*V5691+V5692*V5692),(Z5691*Z5691+Z5692*Z5692),(AA5691*AA5691+AA5692*AA5692),(AB5691*AB5691+AB5692*AB5692)))/AD5691</f>
        <v>0</v>
      </c>
      <c r="AE5693" s="76">
        <f>SQRT(MAX((E5691*E5691+E5692*E5692),(F5691*F5691+F5692*F5692),(G5691*G5691+G5692*G5692),(H5691*H5691+H5692*H5692),(I5691*I5691+I5692*I5692),(J5691*J5691+J5692*J5692),(K5691*K5691+K5692*K5692),(L5691*L5691+L5692*L5692),(M5691*M5691+M5692*M5692),(N5691*N5691+N5692*N5692),(O5691*O5691+O5692*O5692),(P5691*P5691+P5692*P5692),(R5691*R5691+R5692*R5692),(S5691*S5691+S5692*S5692),(T5691*T5691+T5692*T5692),(U5691*U5691+U5692*U5692),(V5691*V5691+V5692*V5692),(W5691*W5691+W5692*W5692),(X5691*X5691+X5692*X5692),(V5691*V5691+V5692*V5692),(Z5691*Z5691+Z5692*Z5692),(AA5691*AA5691+AA5692*AA5692),(AB5691*AB5691+AB5692*AB5692)))/AD5691</f>
        <v>0</v>
      </c>
      <c r="AF5693" s="77"/>
      <c r="AJ5693" s="781"/>
      <c r="AK5693" s="781"/>
      <c r="AL5693" s="781"/>
      <c r="AM5693" s="781"/>
      <c r="AN5693" s="784"/>
    </row>
    <row r="5694" spans="1:40" s="181" customFormat="1" ht="16.5" thickBot="1" x14ac:dyDescent="0.3">
      <c r="A5694" s="3877"/>
      <c r="B5694" s="3571"/>
      <c r="C5694" s="130" t="s">
        <v>17</v>
      </c>
      <c r="D5694" s="132"/>
      <c r="E5694" s="313" t="e">
        <f t="shared" ref="E5694:AB5694" si="1945">E5692/E5691</f>
        <v>#DIV/0!</v>
      </c>
      <c r="F5694" s="314" t="e">
        <f t="shared" si="1945"/>
        <v>#DIV/0!</v>
      </c>
      <c r="G5694" s="314" t="e">
        <f t="shared" si="1945"/>
        <v>#DIV/0!</v>
      </c>
      <c r="H5694" s="3310" t="e">
        <f t="shared" si="1945"/>
        <v>#DIV/0!</v>
      </c>
      <c r="I5694" s="314" t="e">
        <f t="shared" si="1945"/>
        <v>#DIV/0!</v>
      </c>
      <c r="J5694" s="314" t="e">
        <f t="shared" si="1945"/>
        <v>#DIV/0!</v>
      </c>
      <c r="K5694" s="314" t="e">
        <f t="shared" si="1945"/>
        <v>#DIV/0!</v>
      </c>
      <c r="L5694" s="314" t="e">
        <f t="shared" si="1945"/>
        <v>#DIV/0!</v>
      </c>
      <c r="M5694" s="314" t="e">
        <f t="shared" si="1945"/>
        <v>#DIV/0!</v>
      </c>
      <c r="N5694" s="3310" t="e">
        <f t="shared" si="1945"/>
        <v>#DIV/0!</v>
      </c>
      <c r="O5694" s="314" t="e">
        <f t="shared" si="1945"/>
        <v>#DIV/0!</v>
      </c>
      <c r="P5694" s="314" t="e">
        <f t="shared" si="1945"/>
        <v>#DIV/0!</v>
      </c>
      <c r="Q5694" s="314" t="e">
        <f t="shared" si="1945"/>
        <v>#DIV/0!</v>
      </c>
      <c r="R5694" s="314" t="e">
        <f t="shared" si="1945"/>
        <v>#DIV/0!</v>
      </c>
      <c r="S5694" s="314" t="e">
        <f t="shared" si="1945"/>
        <v>#DIV/0!</v>
      </c>
      <c r="T5694" s="314" t="e">
        <f t="shared" si="1945"/>
        <v>#DIV/0!</v>
      </c>
      <c r="U5694" s="314" t="e">
        <f t="shared" si="1945"/>
        <v>#DIV/0!</v>
      </c>
      <c r="V5694" s="3310" t="e">
        <f t="shared" si="1945"/>
        <v>#DIV/0!</v>
      </c>
      <c r="W5694" s="314" t="e">
        <f t="shared" si="1945"/>
        <v>#DIV/0!</v>
      </c>
      <c r="X5694" s="314" t="e">
        <f t="shared" si="1945"/>
        <v>#DIV/0!</v>
      </c>
      <c r="Y5694" s="314" t="e">
        <f>Y5692/Y5691</f>
        <v>#DIV/0!</v>
      </c>
      <c r="Z5694" s="314" t="e">
        <f t="shared" si="1945"/>
        <v>#DIV/0!</v>
      </c>
      <c r="AA5694" s="314" t="e">
        <f t="shared" si="1945"/>
        <v>#DIV/0!</v>
      </c>
      <c r="AB5694" s="336" t="e">
        <f t="shared" si="1945"/>
        <v>#DIV/0!</v>
      </c>
      <c r="AC5694" s="433" t="e">
        <f>MAX(E5694:AB5694)</f>
        <v>#DIV/0!</v>
      </c>
      <c r="AD5694" s="81"/>
      <c r="AE5694" s="155"/>
      <c r="AF5694" s="74"/>
      <c r="AJ5694" s="781"/>
      <c r="AK5694" s="781"/>
      <c r="AL5694" s="781"/>
      <c r="AM5694" s="781"/>
      <c r="AN5694" s="784"/>
    </row>
    <row r="5695" spans="1:40" s="181" customFormat="1" hidden="1" x14ac:dyDescent="0.25">
      <c r="A5695" s="1991"/>
      <c r="B5695" s="1705"/>
      <c r="C5695" s="988" t="s">
        <v>18</v>
      </c>
      <c r="D5695" s="132"/>
      <c r="E5695" s="81"/>
      <c r="F5695" s="155"/>
      <c r="G5695" s="155"/>
      <c r="H5695" s="155"/>
      <c r="I5695" s="155"/>
      <c r="J5695" s="155"/>
      <c r="K5695" s="155"/>
      <c r="L5695" s="155"/>
      <c r="M5695" s="155"/>
      <c r="N5695" s="155"/>
      <c r="O5695" s="155"/>
      <c r="P5695" s="155"/>
      <c r="Q5695" s="155"/>
      <c r="R5695" s="155"/>
      <c r="S5695" s="155"/>
      <c r="T5695" s="155"/>
      <c r="U5695" s="155"/>
      <c r="V5695" s="155"/>
      <c r="W5695" s="155"/>
      <c r="X5695" s="155"/>
      <c r="Y5695" s="155"/>
      <c r="Z5695" s="155"/>
      <c r="AA5695" s="155"/>
      <c r="AB5695" s="316"/>
      <c r="AC5695" s="108"/>
      <c r="AD5695" s="81"/>
      <c r="AE5695" s="155"/>
      <c r="AF5695" s="74"/>
      <c r="AJ5695" s="781"/>
      <c r="AK5695" s="781"/>
      <c r="AL5695" s="781"/>
      <c r="AM5695" s="781"/>
      <c r="AN5695" s="784"/>
    </row>
    <row r="5696" spans="1:40" s="181" customFormat="1" hidden="1" x14ac:dyDescent="0.25">
      <c r="A5696" s="1991"/>
      <c r="B5696" s="1705"/>
      <c r="C5696" s="988" t="s">
        <v>19</v>
      </c>
      <c r="D5696" s="132"/>
      <c r="E5696" s="81"/>
      <c r="F5696" s="155"/>
      <c r="G5696" s="155"/>
      <c r="H5696" s="155"/>
      <c r="I5696" s="155"/>
      <c r="J5696" s="155"/>
      <c r="K5696" s="155"/>
      <c r="L5696" s="155"/>
      <c r="M5696" s="155"/>
      <c r="N5696" s="155"/>
      <c r="O5696" s="155"/>
      <c r="P5696" s="155"/>
      <c r="Q5696" s="155"/>
      <c r="R5696" s="155"/>
      <c r="S5696" s="155"/>
      <c r="T5696" s="155"/>
      <c r="U5696" s="155"/>
      <c r="V5696" s="155"/>
      <c r="W5696" s="155"/>
      <c r="X5696" s="155"/>
      <c r="Y5696" s="155"/>
      <c r="Z5696" s="155"/>
      <c r="AA5696" s="155"/>
      <c r="AB5696" s="316"/>
      <c r="AC5696" s="108"/>
      <c r="AD5696" s="81"/>
      <c r="AE5696" s="155"/>
      <c r="AF5696" s="74"/>
      <c r="AH5696" s="781"/>
      <c r="AI5696" s="782"/>
      <c r="AJ5696" s="783"/>
      <c r="AK5696" s="783"/>
      <c r="AL5696" s="332"/>
      <c r="AM5696" s="784"/>
      <c r="AN5696" s="784"/>
    </row>
    <row r="5697" spans="1:40" s="181" customFormat="1" ht="16.5" hidden="1" thickBot="1" x14ac:dyDescent="0.3">
      <c r="A5697" s="2025"/>
      <c r="B5697" s="2336" t="s">
        <v>42</v>
      </c>
      <c r="C5697" s="2332"/>
      <c r="D5697" s="114"/>
      <c r="E5697" s="178">
        <f>SQRT(E5691*E5691+E5692*E5692)/E5704/1.73</f>
        <v>0</v>
      </c>
      <c r="F5697" s="179">
        <f t="shared" ref="F5697:AB5697" si="1946">SQRT(F5691*F5691+F5692*F5692)/F5704/1.73</f>
        <v>0</v>
      </c>
      <c r="G5697" s="179">
        <f t="shared" si="1946"/>
        <v>0</v>
      </c>
      <c r="H5697" s="79">
        <f t="shared" si="1946"/>
        <v>0</v>
      </c>
      <c r="I5697" s="79">
        <f t="shared" si="1946"/>
        <v>0</v>
      </c>
      <c r="J5697" s="79">
        <f t="shared" si="1946"/>
        <v>0</v>
      </c>
      <c r="K5697" s="79">
        <f t="shared" si="1946"/>
        <v>0</v>
      </c>
      <c r="L5697" s="79">
        <f t="shared" si="1946"/>
        <v>0</v>
      </c>
      <c r="M5697" s="79">
        <f t="shared" si="1946"/>
        <v>0</v>
      </c>
      <c r="N5697" s="79">
        <f t="shared" si="1946"/>
        <v>0</v>
      </c>
      <c r="O5697" s="79">
        <f t="shared" si="1946"/>
        <v>0</v>
      </c>
      <c r="P5697" s="79">
        <f t="shared" si="1946"/>
        <v>0</v>
      </c>
      <c r="Q5697" s="79">
        <f t="shared" si="1946"/>
        <v>0</v>
      </c>
      <c r="R5697" s="79">
        <f t="shared" si="1946"/>
        <v>0</v>
      </c>
      <c r="S5697" s="79">
        <f t="shared" si="1946"/>
        <v>0</v>
      </c>
      <c r="T5697" s="79">
        <f t="shared" si="1946"/>
        <v>0</v>
      </c>
      <c r="U5697" s="79">
        <f t="shared" si="1946"/>
        <v>0</v>
      </c>
      <c r="V5697" s="79">
        <f t="shared" si="1946"/>
        <v>0</v>
      </c>
      <c r="W5697" s="79">
        <f t="shared" si="1946"/>
        <v>0</v>
      </c>
      <c r="X5697" s="79">
        <f t="shared" si="1946"/>
        <v>0</v>
      </c>
      <c r="Y5697" s="79">
        <f>SQRT(V5691*V5691+V5692*V5692)/V5704/1.73</f>
        <v>0</v>
      </c>
      <c r="Z5697" s="179">
        <f t="shared" si="1946"/>
        <v>0</v>
      </c>
      <c r="AA5697" s="179">
        <f t="shared" si="1946"/>
        <v>0</v>
      </c>
      <c r="AB5697" s="395">
        <f t="shared" si="1946"/>
        <v>0</v>
      </c>
      <c r="AC5697" s="109">
        <f>AVERAGE(E5697:AB5697)</f>
        <v>0</v>
      </c>
      <c r="AD5697" s="96" t="e">
        <f>(AC5693-AC5697)/AC5693</f>
        <v>#DIV/0!</v>
      </c>
      <c r="AE5697" s="79"/>
      <c r="AF5697" s="80"/>
      <c r="AJ5697" s="781"/>
      <c r="AK5697" s="781"/>
      <c r="AL5697" s="781"/>
      <c r="AM5697" s="781"/>
      <c r="AN5697" s="784"/>
    </row>
    <row r="5698" spans="1:40" s="181" customFormat="1" x14ac:dyDescent="0.25">
      <c r="A5698" s="149" t="s">
        <v>51</v>
      </c>
      <c r="B5698" s="150"/>
      <c r="C5698" s="194"/>
      <c r="D5698" s="162"/>
      <c r="E5698" s="115">
        <f>E5691+E5684</f>
        <v>494.4</v>
      </c>
      <c r="F5698" s="83">
        <f t="shared" ref="F5698:AB5698" si="1947">F5691+F5684</f>
        <v>471.6</v>
      </c>
      <c r="G5698" s="83">
        <f t="shared" si="1947"/>
        <v>445.2</v>
      </c>
      <c r="H5698" s="436">
        <f t="shared" si="1947"/>
        <v>453.6</v>
      </c>
      <c r="I5698" s="436">
        <f t="shared" si="1947"/>
        <v>488.4</v>
      </c>
      <c r="J5698" s="436">
        <f t="shared" si="1947"/>
        <v>510</v>
      </c>
      <c r="K5698" s="436">
        <f t="shared" si="1947"/>
        <v>566.4</v>
      </c>
      <c r="L5698" s="436">
        <f t="shared" si="1947"/>
        <v>628.79999999999995</v>
      </c>
      <c r="M5698" s="436">
        <f t="shared" si="1947"/>
        <v>704.4</v>
      </c>
      <c r="N5698" s="436">
        <f t="shared" si="1947"/>
        <v>709.2</v>
      </c>
      <c r="O5698" s="436">
        <f t="shared" si="1947"/>
        <v>692.4</v>
      </c>
      <c r="P5698" s="436">
        <f t="shared" si="1947"/>
        <v>638.4</v>
      </c>
      <c r="Q5698" s="436">
        <f t="shared" si="1947"/>
        <v>612</v>
      </c>
      <c r="R5698" s="436">
        <f t="shared" si="1947"/>
        <v>676.8</v>
      </c>
      <c r="S5698" s="436">
        <f t="shared" si="1947"/>
        <v>721.2</v>
      </c>
      <c r="T5698" s="436">
        <f t="shared" si="1947"/>
        <v>642</v>
      </c>
      <c r="U5698" s="436">
        <f t="shared" si="1947"/>
        <v>614.4</v>
      </c>
      <c r="V5698" s="436">
        <f t="shared" si="1947"/>
        <v>634.79999999999995</v>
      </c>
      <c r="W5698" s="436">
        <f t="shared" si="1947"/>
        <v>625.20000000000005</v>
      </c>
      <c r="X5698" s="436">
        <f t="shared" si="1947"/>
        <v>622.79999999999995</v>
      </c>
      <c r="Y5698" s="501">
        <f>Y5691+Y5684</f>
        <v>601.20000000000005</v>
      </c>
      <c r="Z5698" s="83">
        <f t="shared" si="1947"/>
        <v>567.6</v>
      </c>
      <c r="AA5698" s="83">
        <f t="shared" si="1947"/>
        <v>546</v>
      </c>
      <c r="AB5698" s="1250">
        <f t="shared" si="1947"/>
        <v>517.20000000000005</v>
      </c>
      <c r="AC5698" s="110"/>
      <c r="AD5698" s="437">
        <f>MAX(E5698:AB5698)</f>
        <v>721.2</v>
      </c>
      <c r="AE5698" s="83"/>
      <c r="AF5698" s="84"/>
      <c r="AJ5698" s="781"/>
      <c r="AK5698" s="781"/>
      <c r="AL5698" s="781"/>
      <c r="AM5698" s="781"/>
      <c r="AN5698" s="784"/>
    </row>
    <row r="5699" spans="1:40" s="181" customFormat="1" x14ac:dyDescent="0.25">
      <c r="A5699" s="151" t="s">
        <v>53</v>
      </c>
      <c r="B5699" s="152"/>
      <c r="C5699" s="185"/>
      <c r="D5699" s="164"/>
      <c r="E5699" s="163">
        <f t="shared" ref="E5699:AB5699" si="1948">E5692+E5685</f>
        <v>231.6</v>
      </c>
      <c r="F5699" s="86">
        <f t="shared" si="1948"/>
        <v>232.8</v>
      </c>
      <c r="G5699" s="86">
        <f t="shared" si="1948"/>
        <v>218.4</v>
      </c>
      <c r="H5699" s="438">
        <f t="shared" si="1948"/>
        <v>224.4</v>
      </c>
      <c r="I5699" s="438">
        <f t="shared" si="1948"/>
        <v>220.8</v>
      </c>
      <c r="J5699" s="438">
        <f t="shared" si="1948"/>
        <v>228</v>
      </c>
      <c r="K5699" s="438">
        <f t="shared" si="1948"/>
        <v>232.8</v>
      </c>
      <c r="L5699" s="438">
        <f t="shared" si="1948"/>
        <v>242.4</v>
      </c>
      <c r="M5699" s="438">
        <f t="shared" si="1948"/>
        <v>316.8</v>
      </c>
      <c r="N5699" s="438">
        <f t="shared" si="1948"/>
        <v>279.60000000000002</v>
      </c>
      <c r="O5699" s="438">
        <f t="shared" si="1948"/>
        <v>296.39999999999998</v>
      </c>
      <c r="P5699" s="438">
        <f t="shared" si="1948"/>
        <v>230.4</v>
      </c>
      <c r="Q5699" s="438">
        <f t="shared" si="1948"/>
        <v>219.6</v>
      </c>
      <c r="R5699" s="438">
        <f t="shared" si="1948"/>
        <v>302.39999999999998</v>
      </c>
      <c r="S5699" s="438">
        <f t="shared" si="1948"/>
        <v>338.4</v>
      </c>
      <c r="T5699" s="438">
        <f t="shared" si="1948"/>
        <v>240</v>
      </c>
      <c r="U5699" s="438">
        <f t="shared" si="1948"/>
        <v>222</v>
      </c>
      <c r="V5699" s="438">
        <f t="shared" si="1948"/>
        <v>226.8</v>
      </c>
      <c r="W5699" s="438">
        <f t="shared" si="1948"/>
        <v>220.8</v>
      </c>
      <c r="X5699" s="438">
        <f t="shared" si="1948"/>
        <v>223.2</v>
      </c>
      <c r="Y5699" s="503">
        <f>Y5692+Y5685</f>
        <v>222</v>
      </c>
      <c r="Z5699" s="86">
        <f t="shared" si="1948"/>
        <v>219.6</v>
      </c>
      <c r="AA5699" s="86">
        <f t="shared" si="1948"/>
        <v>213.6</v>
      </c>
      <c r="AB5699" s="1251">
        <f t="shared" si="1948"/>
        <v>218.4</v>
      </c>
      <c r="AC5699" s="111"/>
      <c r="AD5699" s="439">
        <f>MAX(E5699:AB5699)</f>
        <v>338.4</v>
      </c>
      <c r="AE5699" s="86"/>
      <c r="AF5699" s="87"/>
      <c r="AJ5699" s="781"/>
      <c r="AK5699" s="781"/>
      <c r="AL5699" s="781"/>
      <c r="AM5699" s="781"/>
      <c r="AN5699" s="784"/>
    </row>
    <row r="5700" spans="1:40" s="181" customFormat="1" ht="16.5" thickBot="1" x14ac:dyDescent="0.3">
      <c r="A5700" s="153" t="s">
        <v>52</v>
      </c>
      <c r="B5700" s="154"/>
      <c r="C5700" s="195"/>
      <c r="D5700" s="190"/>
      <c r="E5700" s="623">
        <f>SQRT(E5699*E5699+E5698*E5698)</f>
        <v>545.95780056704018</v>
      </c>
      <c r="F5700" s="624">
        <f t="shared" ref="F5700:AA5700" si="1949">SQRT(F5699*F5699+F5698*F5698)</f>
        <v>525.93003336945878</v>
      </c>
      <c r="G5700" s="624">
        <f t="shared" si="1949"/>
        <v>495.88466400968679</v>
      </c>
      <c r="H5700" s="625">
        <f t="shared" si="1949"/>
        <v>506.07145740497953</v>
      </c>
      <c r="I5700" s="625">
        <f t="shared" si="1949"/>
        <v>535.99179098191416</v>
      </c>
      <c r="J5700" s="625">
        <f t="shared" si="1949"/>
        <v>558.6447887522088</v>
      </c>
      <c r="K5700" s="625">
        <f t="shared" si="1949"/>
        <v>612.37635486684167</v>
      </c>
      <c r="L5700" s="625">
        <f t="shared" si="1949"/>
        <v>673.90444426491206</v>
      </c>
      <c r="M5700" s="625">
        <f t="shared" si="1949"/>
        <v>772.3610554656417</v>
      </c>
      <c r="N5700" s="625">
        <f t="shared" si="1949"/>
        <v>762.32591455361137</v>
      </c>
      <c r="O5700" s="625">
        <f t="shared" si="1949"/>
        <v>753.17376481128179</v>
      </c>
      <c r="P5700" s="625">
        <f t="shared" si="1949"/>
        <v>678.70370560355718</v>
      </c>
      <c r="Q5700" s="625">
        <f t="shared" si="1949"/>
        <v>650.2062442025607</v>
      </c>
      <c r="R5700" s="625">
        <f t="shared" si="1949"/>
        <v>741.28537015106394</v>
      </c>
      <c r="S5700" s="625">
        <f t="shared" si="1949"/>
        <v>796.64546694247872</v>
      </c>
      <c r="T5700" s="625">
        <f t="shared" si="1949"/>
        <v>685.39331773807078</v>
      </c>
      <c r="U5700" s="625">
        <f t="shared" si="1949"/>
        <v>653.27739896616663</v>
      </c>
      <c r="V5700" s="625">
        <f t="shared" si="1949"/>
        <v>674.09886515258268</v>
      </c>
      <c r="W5700" s="625">
        <f t="shared" si="1949"/>
        <v>663.04425191686869</v>
      </c>
      <c r="X5700" s="625">
        <f t="shared" si="1949"/>
        <v>661.58754522738707</v>
      </c>
      <c r="Y5700" s="625">
        <f>SQRT(Y5699*Y5699+Y5698*Y5698)</f>
        <v>640.87864685913826</v>
      </c>
      <c r="Z5700" s="625">
        <f t="shared" si="1949"/>
        <v>608.59996713769215</v>
      </c>
      <c r="AA5700" s="624">
        <f t="shared" si="1949"/>
        <v>586.29426058933927</v>
      </c>
      <c r="AB5700" s="1252">
        <f>SQRT(AB5699*AB5699+AB5698*AB5698)</f>
        <v>561.42176658907692</v>
      </c>
      <c r="AC5700" s="112"/>
      <c r="AD5700" s="441">
        <f>MAX(E5700:AB5700)</f>
        <v>796.64546694247872</v>
      </c>
      <c r="AE5700" s="89"/>
      <c r="AF5700" s="90"/>
      <c r="AJ5700" s="781"/>
      <c r="AK5700" s="781"/>
      <c r="AL5700" s="781"/>
      <c r="AM5700" s="781"/>
      <c r="AN5700" s="784"/>
    </row>
    <row r="5701" spans="1:40" s="181" customFormat="1" ht="16.5" thickBot="1" x14ac:dyDescent="0.3">
      <c r="A5701" s="2466" t="s">
        <v>909</v>
      </c>
      <c r="B5701" s="2467" t="s">
        <v>906</v>
      </c>
      <c r="C5701" s="2461" t="s">
        <v>15</v>
      </c>
      <c r="D5701" s="2462" t="s">
        <v>54</v>
      </c>
      <c r="E5701" s="2463">
        <v>0</v>
      </c>
      <c r="F5701" s="2447">
        <v>0</v>
      </c>
      <c r="G5701" s="2447">
        <v>0</v>
      </c>
      <c r="H5701" s="2447">
        <v>0</v>
      </c>
      <c r="I5701" s="2447">
        <v>0</v>
      </c>
      <c r="J5701" s="2447">
        <v>0</v>
      </c>
      <c r="K5701" s="2447">
        <v>0</v>
      </c>
      <c r="L5701" s="2447">
        <v>0</v>
      </c>
      <c r="M5701" s="2447">
        <v>0</v>
      </c>
      <c r="N5701" s="2447">
        <v>0</v>
      </c>
      <c r="O5701" s="2447">
        <v>0</v>
      </c>
      <c r="P5701" s="2447">
        <v>0</v>
      </c>
      <c r="Q5701" s="2447">
        <v>0</v>
      </c>
      <c r="R5701" s="2447">
        <v>0</v>
      </c>
      <c r="S5701" s="2447">
        <v>0</v>
      </c>
      <c r="T5701" s="2447">
        <v>0</v>
      </c>
      <c r="U5701" s="2447">
        <v>0</v>
      </c>
      <c r="V5701" s="2447">
        <v>0</v>
      </c>
      <c r="W5701" s="2447">
        <v>0</v>
      </c>
      <c r="X5701" s="2447">
        <v>0</v>
      </c>
      <c r="Y5701" s="2447">
        <v>0</v>
      </c>
      <c r="Z5701" s="2447">
        <v>0</v>
      </c>
      <c r="AA5701" s="2447">
        <v>0</v>
      </c>
      <c r="AB5701" s="2464">
        <v>0</v>
      </c>
      <c r="AC5701" s="2465">
        <f>AVERAGE(E5701:AB5701)</f>
        <v>0</v>
      </c>
      <c r="AD5701" s="2693"/>
      <c r="AE5701" s="2698"/>
      <c r="AF5701" s="2698"/>
      <c r="AJ5701" s="781"/>
      <c r="AK5701" s="781"/>
      <c r="AL5701" s="781"/>
      <c r="AM5701" s="781"/>
      <c r="AN5701" s="784"/>
    </row>
    <row r="5702" spans="1:40" s="181" customFormat="1" ht="16.5" thickBot="1" x14ac:dyDescent="0.3">
      <c r="A5702" s="546" t="s">
        <v>21</v>
      </c>
      <c r="B5702" s="547"/>
      <c r="C5702" s="278"/>
      <c r="D5702" s="548"/>
      <c r="E5702" s="2008">
        <v>1</v>
      </c>
      <c r="F5702" s="418">
        <v>2</v>
      </c>
      <c r="G5702" s="418">
        <v>3</v>
      </c>
      <c r="H5702" s="419">
        <v>4</v>
      </c>
      <c r="I5702" s="418">
        <v>5</v>
      </c>
      <c r="J5702" s="418">
        <v>6</v>
      </c>
      <c r="K5702" s="418">
        <v>7</v>
      </c>
      <c r="L5702" s="418">
        <v>8</v>
      </c>
      <c r="M5702" s="418">
        <v>9</v>
      </c>
      <c r="N5702" s="419">
        <v>10</v>
      </c>
      <c r="O5702" s="418">
        <v>11</v>
      </c>
      <c r="P5702" s="418">
        <v>12</v>
      </c>
      <c r="Q5702" s="418">
        <v>13</v>
      </c>
      <c r="R5702" s="418">
        <v>14</v>
      </c>
      <c r="S5702" s="418">
        <v>15</v>
      </c>
      <c r="T5702" s="418">
        <v>16</v>
      </c>
      <c r="U5702" s="418">
        <v>17</v>
      </c>
      <c r="V5702" s="418">
        <v>18</v>
      </c>
      <c r="W5702" s="418">
        <v>19</v>
      </c>
      <c r="X5702" s="418">
        <v>20</v>
      </c>
      <c r="Y5702" s="419">
        <v>21</v>
      </c>
      <c r="Z5702" s="418">
        <v>22</v>
      </c>
      <c r="AA5702" s="418">
        <v>23</v>
      </c>
      <c r="AB5702" s="550">
        <v>24</v>
      </c>
      <c r="AC5702" s="2665"/>
      <c r="AD5702" s="2665"/>
      <c r="AJ5702" s="781"/>
      <c r="AK5702" s="781"/>
      <c r="AL5702" s="781"/>
      <c r="AM5702" s="781"/>
      <c r="AN5702" s="784"/>
    </row>
    <row r="5703" spans="1:40" s="181" customFormat="1" x14ac:dyDescent="0.25">
      <c r="A5703" s="442" t="s">
        <v>911</v>
      </c>
      <c r="B5703" s="145"/>
      <c r="C5703" s="443" t="s">
        <v>22</v>
      </c>
      <c r="D5703" s="197" t="s">
        <v>54</v>
      </c>
      <c r="E5703" s="808">
        <v>10.38</v>
      </c>
      <c r="F5703" s="145">
        <v>10.42</v>
      </c>
      <c r="G5703" s="145">
        <v>10.42</v>
      </c>
      <c r="H5703" s="445">
        <v>10.43</v>
      </c>
      <c r="I5703" s="445">
        <v>10.47</v>
      </c>
      <c r="J5703" s="445">
        <v>10.41</v>
      </c>
      <c r="K5703" s="445">
        <v>10.4</v>
      </c>
      <c r="L5703" s="445">
        <v>10.25</v>
      </c>
      <c r="M5703" s="445">
        <v>10.26</v>
      </c>
      <c r="N5703" s="445">
        <v>10.31</v>
      </c>
      <c r="O5703" s="445">
        <v>10.3</v>
      </c>
      <c r="P5703" s="445">
        <v>10.31</v>
      </c>
      <c r="Q5703" s="445">
        <v>10.37</v>
      </c>
      <c r="R5703" s="445">
        <v>10.32</v>
      </c>
      <c r="S5703" s="445">
        <v>10.3</v>
      </c>
      <c r="T5703" s="445">
        <v>10.220000000000001</v>
      </c>
      <c r="U5703" s="445">
        <v>10.19</v>
      </c>
      <c r="V5703" s="445">
        <v>10.25</v>
      </c>
      <c r="W5703" s="445">
        <v>10.25</v>
      </c>
      <c r="X5703" s="445">
        <v>10.23</v>
      </c>
      <c r="Y5703" s="445">
        <v>10.3</v>
      </c>
      <c r="Z5703" s="145">
        <v>10.24</v>
      </c>
      <c r="AA5703" s="145">
        <v>10.23</v>
      </c>
      <c r="AB5703" s="516">
        <v>10.26</v>
      </c>
      <c r="AC5703" s="2666"/>
      <c r="AD5703" s="1487">
        <f>AVERAGE(D5703:AB5703)</f>
        <v>10.313333333333334</v>
      </c>
      <c r="AJ5703" s="878"/>
      <c r="AK5703" s="878"/>
      <c r="AL5703" s="781"/>
      <c r="AM5703" s="878"/>
      <c r="AN5703" s="784"/>
    </row>
    <row r="5704" spans="1:40" s="181" customFormat="1" ht="16.5" thickBot="1" x14ac:dyDescent="0.3">
      <c r="A5704" s="524" t="s">
        <v>913</v>
      </c>
      <c r="B5704" s="146"/>
      <c r="C5704" s="525" t="s">
        <v>22</v>
      </c>
      <c r="D5704" s="526" t="s">
        <v>54</v>
      </c>
      <c r="E5704" s="812">
        <v>10.35</v>
      </c>
      <c r="F5704" s="146">
        <v>10.38</v>
      </c>
      <c r="G5704" s="146">
        <v>10.41</v>
      </c>
      <c r="H5704" s="528">
        <v>10.44</v>
      </c>
      <c r="I5704" s="528">
        <v>10.42</v>
      </c>
      <c r="J5704" s="528">
        <v>10.41</v>
      </c>
      <c r="K5704" s="528">
        <v>10.38</v>
      </c>
      <c r="L5704" s="528">
        <v>10.29</v>
      </c>
      <c r="M5704" s="528">
        <v>10.220000000000001</v>
      </c>
      <c r="N5704" s="528">
        <v>10.28</v>
      </c>
      <c r="O5704" s="528">
        <v>10.28</v>
      </c>
      <c r="P5704" s="528">
        <v>10.27</v>
      </c>
      <c r="Q5704" s="528">
        <v>10.35</v>
      </c>
      <c r="R5704" s="528">
        <v>10.29</v>
      </c>
      <c r="S5704" s="528">
        <v>10.31</v>
      </c>
      <c r="T5704" s="528">
        <v>10.18</v>
      </c>
      <c r="U5704" s="528">
        <v>10.15</v>
      </c>
      <c r="V5704" s="528">
        <v>10.23</v>
      </c>
      <c r="W5704" s="528">
        <v>10.220000000000001</v>
      </c>
      <c r="X5704" s="528">
        <v>10.210000000000001</v>
      </c>
      <c r="Y5704" s="528">
        <v>10.24</v>
      </c>
      <c r="Z5704" s="146">
        <v>10.18</v>
      </c>
      <c r="AA5704" s="146">
        <v>10.220000000000001</v>
      </c>
      <c r="AB5704" s="529">
        <v>10.19</v>
      </c>
      <c r="AC5704" s="2667"/>
      <c r="AD5704" s="2002">
        <f>AVERAGE(D5704:AB5704)</f>
        <v>10.2875</v>
      </c>
      <c r="AJ5704" s="878"/>
      <c r="AK5704" s="878"/>
      <c r="AL5704" s="781"/>
      <c r="AM5704" s="878"/>
      <c r="AN5704" s="784"/>
    </row>
    <row r="5705" spans="1:40" s="181" customFormat="1" ht="15.75" customHeight="1" x14ac:dyDescent="0.25">
      <c r="A5705" s="3726" t="s">
        <v>56</v>
      </c>
      <c r="B5705" s="3779" t="s">
        <v>26</v>
      </c>
      <c r="C5705" s="125" t="s">
        <v>13</v>
      </c>
      <c r="D5705" s="122" t="s">
        <v>115</v>
      </c>
      <c r="E5705" s="325">
        <f t="shared" ref="E5705:AB5705" si="1950">(E5709-D5709)*$AE5705*$AF5705</f>
        <v>0</v>
      </c>
      <c r="F5705" s="321">
        <f t="shared" si="1950"/>
        <v>0</v>
      </c>
      <c r="G5705" s="321">
        <f t="shared" si="1950"/>
        <v>0</v>
      </c>
      <c r="H5705" s="3308">
        <f t="shared" si="1950"/>
        <v>0</v>
      </c>
      <c r="I5705" s="321">
        <f t="shared" si="1950"/>
        <v>0</v>
      </c>
      <c r="J5705" s="321">
        <f t="shared" si="1950"/>
        <v>0</v>
      </c>
      <c r="K5705" s="321">
        <f t="shared" si="1950"/>
        <v>0</v>
      </c>
      <c r="L5705" s="321">
        <f t="shared" si="1950"/>
        <v>0</v>
      </c>
      <c r="M5705" s="321">
        <f t="shared" si="1950"/>
        <v>0</v>
      </c>
      <c r="N5705" s="3308">
        <f t="shared" si="1950"/>
        <v>0</v>
      </c>
      <c r="O5705" s="321">
        <f t="shared" si="1950"/>
        <v>0</v>
      </c>
      <c r="P5705" s="321">
        <f t="shared" si="1950"/>
        <v>0</v>
      </c>
      <c r="Q5705" s="321">
        <f t="shared" si="1950"/>
        <v>0</v>
      </c>
      <c r="R5705" s="321">
        <f t="shared" si="1950"/>
        <v>0</v>
      </c>
      <c r="S5705" s="321">
        <f t="shared" si="1950"/>
        <v>0</v>
      </c>
      <c r="T5705" s="321">
        <f t="shared" si="1950"/>
        <v>0</v>
      </c>
      <c r="U5705" s="321">
        <f t="shared" si="1950"/>
        <v>0</v>
      </c>
      <c r="V5705" s="3308">
        <f t="shared" si="1950"/>
        <v>0</v>
      </c>
      <c r="W5705" s="321">
        <f t="shared" si="1950"/>
        <v>0</v>
      </c>
      <c r="X5705" s="321">
        <f t="shared" si="1950"/>
        <v>0</v>
      </c>
      <c r="Y5705" s="321">
        <f>(Y5709-X5709)*$AE5705*$AF5705</f>
        <v>0</v>
      </c>
      <c r="Z5705" s="321">
        <f>(Z5709-Y5709)*$AE5705*$AF5705</f>
        <v>0</v>
      </c>
      <c r="AA5705" s="321">
        <f t="shared" si="1950"/>
        <v>0</v>
      </c>
      <c r="AB5705" s="531">
        <f t="shared" si="1950"/>
        <v>0</v>
      </c>
      <c r="AC5705" s="134">
        <f>SUM(E5705:AB5705)</f>
        <v>0</v>
      </c>
      <c r="AD5705" s="2161"/>
      <c r="AE5705" s="203">
        <v>100</v>
      </c>
      <c r="AF5705" s="95">
        <v>20</v>
      </c>
      <c r="AJ5705" s="879"/>
      <c r="AK5705" s="880"/>
      <c r="AL5705" s="879"/>
      <c r="AM5705" s="781"/>
      <c r="AN5705" s="784"/>
    </row>
    <row r="5706" spans="1:40" s="181" customFormat="1" x14ac:dyDescent="0.25">
      <c r="A5706" s="3713"/>
      <c r="B5706" s="3777"/>
      <c r="C5706" s="123" t="s">
        <v>14</v>
      </c>
      <c r="D5706" s="108" t="s">
        <v>115</v>
      </c>
      <c r="E5706" s="307">
        <f t="shared" ref="E5706:AB5706" si="1951">(E5710-D5710)*$AE5705*$AF5705</f>
        <v>0</v>
      </c>
      <c r="F5706" s="308">
        <f t="shared" si="1951"/>
        <v>0</v>
      </c>
      <c r="G5706" s="308">
        <f t="shared" si="1951"/>
        <v>0</v>
      </c>
      <c r="H5706" s="3302">
        <f t="shared" si="1951"/>
        <v>0</v>
      </c>
      <c r="I5706" s="308">
        <f t="shared" si="1951"/>
        <v>0</v>
      </c>
      <c r="J5706" s="308">
        <f t="shared" si="1951"/>
        <v>0</v>
      </c>
      <c r="K5706" s="308">
        <f t="shared" si="1951"/>
        <v>0</v>
      </c>
      <c r="L5706" s="308">
        <f t="shared" si="1951"/>
        <v>0</v>
      </c>
      <c r="M5706" s="308">
        <f t="shared" si="1951"/>
        <v>0</v>
      </c>
      <c r="N5706" s="3302">
        <f t="shared" si="1951"/>
        <v>0</v>
      </c>
      <c r="O5706" s="308">
        <f t="shared" si="1951"/>
        <v>0</v>
      </c>
      <c r="P5706" s="308">
        <f t="shared" si="1951"/>
        <v>0</v>
      </c>
      <c r="Q5706" s="308">
        <f t="shared" si="1951"/>
        <v>0</v>
      </c>
      <c r="R5706" s="308">
        <f t="shared" si="1951"/>
        <v>0</v>
      </c>
      <c r="S5706" s="308">
        <f t="shared" si="1951"/>
        <v>0</v>
      </c>
      <c r="T5706" s="308">
        <f t="shared" si="1951"/>
        <v>0</v>
      </c>
      <c r="U5706" s="308">
        <f t="shared" si="1951"/>
        <v>0</v>
      </c>
      <c r="V5706" s="3302">
        <f t="shared" si="1951"/>
        <v>0</v>
      </c>
      <c r="W5706" s="308">
        <f t="shared" si="1951"/>
        <v>0</v>
      </c>
      <c r="X5706" s="308">
        <f t="shared" si="1951"/>
        <v>0</v>
      </c>
      <c r="Y5706" s="308">
        <f>(Y5710-X5710)*$AE5705*$AF5705</f>
        <v>0</v>
      </c>
      <c r="Z5706" s="308">
        <f>(Z5710-Y5710)*$AE5705*$AF5705</f>
        <v>0</v>
      </c>
      <c r="AA5706" s="308">
        <f t="shared" si="1951"/>
        <v>0</v>
      </c>
      <c r="AB5706" s="394">
        <f t="shared" si="1951"/>
        <v>0</v>
      </c>
      <c r="AC5706" s="107">
        <f>SUM(E5706:AB5706)</f>
        <v>0</v>
      </c>
      <c r="AD5706" s="81"/>
      <c r="AE5706" s="155"/>
      <c r="AF5706" s="74"/>
      <c r="AJ5706" s="781"/>
      <c r="AK5706" s="781"/>
      <c r="AL5706" s="781"/>
      <c r="AM5706" s="781"/>
      <c r="AN5706" s="784"/>
    </row>
    <row r="5707" spans="1:40" s="181" customFormat="1" x14ac:dyDescent="0.25">
      <c r="A5707" s="3713"/>
      <c r="B5707" s="3777"/>
      <c r="C5707" s="123" t="s">
        <v>15</v>
      </c>
      <c r="D5707" s="108" t="s">
        <v>54</v>
      </c>
      <c r="E5707" s="326">
        <v>0</v>
      </c>
      <c r="F5707" s="327">
        <v>0</v>
      </c>
      <c r="G5707" s="327">
        <v>0</v>
      </c>
      <c r="H5707" s="3303">
        <v>0</v>
      </c>
      <c r="I5707" s="327">
        <v>0</v>
      </c>
      <c r="J5707" s="327">
        <v>0</v>
      </c>
      <c r="K5707" s="327">
        <v>0</v>
      </c>
      <c r="L5707" s="327">
        <v>0</v>
      </c>
      <c r="M5707" s="327">
        <v>0</v>
      </c>
      <c r="N5707" s="3303">
        <v>0</v>
      </c>
      <c r="O5707" s="327">
        <v>0</v>
      </c>
      <c r="P5707" s="327">
        <v>0</v>
      </c>
      <c r="Q5707" s="327">
        <v>0</v>
      </c>
      <c r="R5707" s="327">
        <v>0</v>
      </c>
      <c r="S5707" s="327">
        <v>0</v>
      </c>
      <c r="T5707" s="327">
        <v>0</v>
      </c>
      <c r="U5707" s="327">
        <v>0</v>
      </c>
      <c r="V5707" s="3303">
        <v>0</v>
      </c>
      <c r="W5707" s="327">
        <v>0</v>
      </c>
      <c r="X5707" s="327">
        <v>0</v>
      </c>
      <c r="Y5707" s="327">
        <v>0</v>
      </c>
      <c r="Z5707" s="327">
        <v>0</v>
      </c>
      <c r="AA5707" s="327">
        <v>0</v>
      </c>
      <c r="AB5707" s="1447">
        <v>0</v>
      </c>
      <c r="AC5707" s="107">
        <f>AVERAGE(E5707:AB5707)</f>
        <v>0</v>
      </c>
      <c r="AD5707" s="81"/>
      <c r="AE5707" s="155"/>
      <c r="AF5707" s="74"/>
      <c r="AJ5707" s="781"/>
      <c r="AK5707" s="781"/>
      <c r="AL5707" s="781"/>
      <c r="AM5707" s="781"/>
      <c r="AN5707" s="784"/>
    </row>
    <row r="5708" spans="1:40" s="181" customFormat="1" ht="16.5" thickBot="1" x14ac:dyDescent="0.3">
      <c r="A5708" s="3719"/>
      <c r="B5708" s="3778"/>
      <c r="C5708" s="126" t="s">
        <v>17</v>
      </c>
      <c r="D5708" s="114"/>
      <c r="E5708" s="317" t="e">
        <f t="shared" ref="E5708:AB5708" si="1952">E5706/E5705</f>
        <v>#DIV/0!</v>
      </c>
      <c r="F5708" s="318" t="e">
        <f t="shared" si="1952"/>
        <v>#DIV/0!</v>
      </c>
      <c r="G5708" s="318" t="e">
        <f t="shared" si="1952"/>
        <v>#DIV/0!</v>
      </c>
      <c r="H5708" s="3304" t="e">
        <f t="shared" si="1952"/>
        <v>#DIV/0!</v>
      </c>
      <c r="I5708" s="318" t="e">
        <f t="shared" si="1952"/>
        <v>#DIV/0!</v>
      </c>
      <c r="J5708" s="318" t="e">
        <f t="shared" si="1952"/>
        <v>#DIV/0!</v>
      </c>
      <c r="K5708" s="318" t="e">
        <f t="shared" si="1952"/>
        <v>#DIV/0!</v>
      </c>
      <c r="L5708" s="318" t="e">
        <f t="shared" si="1952"/>
        <v>#DIV/0!</v>
      </c>
      <c r="M5708" s="318" t="e">
        <f>M5706/M5705</f>
        <v>#DIV/0!</v>
      </c>
      <c r="N5708" s="3304" t="e">
        <f t="shared" si="1952"/>
        <v>#DIV/0!</v>
      </c>
      <c r="O5708" s="318" t="e">
        <f t="shared" si="1952"/>
        <v>#DIV/0!</v>
      </c>
      <c r="P5708" s="318" t="e">
        <f t="shared" si="1952"/>
        <v>#DIV/0!</v>
      </c>
      <c r="Q5708" s="318" t="e">
        <f t="shared" si="1952"/>
        <v>#DIV/0!</v>
      </c>
      <c r="R5708" s="318" t="e">
        <f t="shared" si="1952"/>
        <v>#DIV/0!</v>
      </c>
      <c r="S5708" s="318" t="e">
        <f t="shared" si="1952"/>
        <v>#DIV/0!</v>
      </c>
      <c r="T5708" s="318" t="e">
        <f t="shared" si="1952"/>
        <v>#DIV/0!</v>
      </c>
      <c r="U5708" s="318" t="e">
        <f t="shared" si="1952"/>
        <v>#DIV/0!</v>
      </c>
      <c r="V5708" s="3304" t="e">
        <f t="shared" si="1952"/>
        <v>#DIV/0!</v>
      </c>
      <c r="W5708" s="318" t="e">
        <f t="shared" si="1952"/>
        <v>#DIV/0!</v>
      </c>
      <c r="X5708" s="318" t="e">
        <f t="shared" si="1952"/>
        <v>#DIV/0!</v>
      </c>
      <c r="Y5708" s="318" t="e">
        <f>Y5706/Y5705</f>
        <v>#DIV/0!</v>
      </c>
      <c r="Z5708" s="318" t="e">
        <f t="shared" si="1952"/>
        <v>#DIV/0!</v>
      </c>
      <c r="AA5708" s="318" t="e">
        <f t="shared" si="1952"/>
        <v>#DIV/0!</v>
      </c>
      <c r="AB5708" s="806" t="e">
        <f t="shared" si="1952"/>
        <v>#DIV/0!</v>
      </c>
      <c r="AC5708" s="454" t="e">
        <f>MAX(E5708:AB5708)</f>
        <v>#DIV/0!</v>
      </c>
      <c r="AD5708" s="143"/>
      <c r="AE5708" s="127"/>
      <c r="AF5708" s="175"/>
      <c r="AJ5708" s="781"/>
      <c r="AK5708" s="781"/>
      <c r="AL5708" s="781"/>
      <c r="AM5708" s="781"/>
      <c r="AN5708" s="784"/>
    </row>
    <row r="5709" spans="1:40" s="181" customFormat="1" hidden="1" x14ac:dyDescent="0.25">
      <c r="A5709" s="2023"/>
      <c r="B5709" s="2026"/>
      <c r="C5709" s="456" t="s">
        <v>18</v>
      </c>
      <c r="D5709" s="113"/>
      <c r="E5709" s="2342"/>
      <c r="F5709" s="203"/>
      <c r="G5709" s="203"/>
      <c r="H5709" s="3315"/>
      <c r="I5709" s="203"/>
      <c r="J5709" s="203"/>
      <c r="K5709" s="203"/>
      <c r="L5709" s="203"/>
      <c r="M5709" s="203"/>
      <c r="N5709" s="3315"/>
      <c r="O5709" s="203"/>
      <c r="P5709" s="203"/>
      <c r="Q5709" s="203"/>
      <c r="R5709" s="203"/>
      <c r="S5709" s="203"/>
      <c r="T5709" s="203"/>
      <c r="U5709" s="203"/>
      <c r="V5709" s="3315"/>
      <c r="W5709" s="203"/>
      <c r="X5709" s="203"/>
      <c r="Y5709" s="203"/>
      <c r="Z5709" s="203"/>
      <c r="AA5709" s="203"/>
      <c r="AB5709" s="329"/>
      <c r="AC5709" s="183"/>
      <c r="AD5709" s="2342"/>
      <c r="AE5709" s="203"/>
      <c r="AF5709" s="95"/>
      <c r="AJ5709" s="781"/>
      <c r="AK5709" s="781"/>
      <c r="AL5709" s="781"/>
      <c r="AM5709" s="781"/>
      <c r="AN5709" s="784"/>
    </row>
    <row r="5710" spans="1:40" s="181" customFormat="1" hidden="1" x14ac:dyDescent="0.25">
      <c r="A5710" s="2024"/>
      <c r="B5710" s="2027"/>
      <c r="C5710" s="124" t="s">
        <v>19</v>
      </c>
      <c r="D5710" s="108"/>
      <c r="E5710" s="81"/>
      <c r="F5710" s="155"/>
      <c r="G5710" s="155"/>
      <c r="H5710" s="3306"/>
      <c r="I5710" s="155"/>
      <c r="J5710" s="155"/>
      <c r="K5710" s="155"/>
      <c r="L5710" s="155"/>
      <c r="M5710" s="155"/>
      <c r="N5710" s="3306"/>
      <c r="O5710" s="155"/>
      <c r="P5710" s="155"/>
      <c r="Q5710" s="155"/>
      <c r="R5710" s="155"/>
      <c r="S5710" s="155"/>
      <c r="T5710" s="155"/>
      <c r="U5710" s="155"/>
      <c r="V5710" s="3306"/>
      <c r="W5710" s="155"/>
      <c r="X5710" s="155"/>
      <c r="Y5710" s="155"/>
      <c r="Z5710" s="155"/>
      <c r="AA5710" s="155"/>
      <c r="AB5710" s="316"/>
      <c r="AC5710" s="214"/>
      <c r="AD5710" s="81"/>
      <c r="AE5710" s="155"/>
      <c r="AF5710" s="74"/>
      <c r="AH5710" s="781"/>
      <c r="AI5710" s="782"/>
      <c r="AJ5710" s="783"/>
      <c r="AK5710" s="783"/>
      <c r="AL5710" s="332"/>
      <c r="AM5710" s="784"/>
      <c r="AN5710" s="784"/>
    </row>
    <row r="5711" spans="1:40" s="181" customFormat="1" ht="16.5" hidden="1" thickBot="1" x14ac:dyDescent="0.3">
      <c r="A5711" s="2025"/>
      <c r="B5711" s="2336" t="s">
        <v>42</v>
      </c>
      <c r="C5711" s="2332"/>
      <c r="D5711" s="114"/>
      <c r="E5711" s="178">
        <f>SQRT(E5705*E5705+E5706*E5706)/E5704/1.73</f>
        <v>0</v>
      </c>
      <c r="F5711" s="179">
        <f t="shared" ref="F5711:AB5711" si="1953">SQRT(F5705*F5705+F5706*F5706)/F5704/1.73</f>
        <v>0</v>
      </c>
      <c r="G5711" s="179">
        <f t="shared" si="1953"/>
        <v>0</v>
      </c>
      <c r="H5711" s="3307">
        <f t="shared" si="1953"/>
        <v>0</v>
      </c>
      <c r="I5711" s="79">
        <f t="shared" si="1953"/>
        <v>0</v>
      </c>
      <c r="J5711" s="79">
        <f t="shared" si="1953"/>
        <v>0</v>
      </c>
      <c r="K5711" s="79">
        <f t="shared" si="1953"/>
        <v>0</v>
      </c>
      <c r="L5711" s="79">
        <f t="shared" si="1953"/>
        <v>0</v>
      </c>
      <c r="M5711" s="79">
        <f t="shared" si="1953"/>
        <v>0</v>
      </c>
      <c r="N5711" s="3307">
        <f t="shared" si="1953"/>
        <v>0</v>
      </c>
      <c r="O5711" s="79">
        <f t="shared" si="1953"/>
        <v>0</v>
      </c>
      <c r="P5711" s="79">
        <f t="shared" si="1953"/>
        <v>0</v>
      </c>
      <c r="Q5711" s="79">
        <f t="shared" si="1953"/>
        <v>0</v>
      </c>
      <c r="R5711" s="79">
        <f t="shared" si="1953"/>
        <v>0</v>
      </c>
      <c r="S5711" s="79">
        <f t="shared" si="1953"/>
        <v>0</v>
      </c>
      <c r="T5711" s="79">
        <f t="shared" si="1953"/>
        <v>0</v>
      </c>
      <c r="U5711" s="79">
        <f t="shared" si="1953"/>
        <v>0</v>
      </c>
      <c r="V5711" s="3307">
        <f t="shared" si="1953"/>
        <v>0</v>
      </c>
      <c r="W5711" s="79">
        <f t="shared" si="1953"/>
        <v>0</v>
      </c>
      <c r="X5711" s="79">
        <f t="shared" si="1953"/>
        <v>0</v>
      </c>
      <c r="Y5711" s="79">
        <f>SQRT(V5705*V5705+V5706*V5706)/V5704/1.73</f>
        <v>0</v>
      </c>
      <c r="Z5711" s="179">
        <f t="shared" si="1953"/>
        <v>0</v>
      </c>
      <c r="AA5711" s="179">
        <f t="shared" si="1953"/>
        <v>0</v>
      </c>
      <c r="AB5711" s="395">
        <f t="shared" si="1953"/>
        <v>0</v>
      </c>
      <c r="AC5711" s="109">
        <f>AVERAGE(E5711:AB5711)</f>
        <v>0</v>
      </c>
      <c r="AD5711" s="96" t="e">
        <f>(AC5707-AC5711)/AC5707</f>
        <v>#DIV/0!</v>
      </c>
      <c r="AE5711" s="79"/>
      <c r="AF5711" s="80"/>
      <c r="AJ5711" s="878"/>
      <c r="AK5711" s="878"/>
      <c r="AL5711" s="781"/>
      <c r="AM5711" s="878"/>
      <c r="AN5711" s="784"/>
    </row>
    <row r="5712" spans="1:40" s="181" customFormat="1" ht="15.75" customHeight="1" x14ac:dyDescent="0.25">
      <c r="A5712" s="3547" t="s">
        <v>28</v>
      </c>
      <c r="B5712" s="3550" t="s">
        <v>786</v>
      </c>
      <c r="C5712" s="125" t="s">
        <v>13</v>
      </c>
      <c r="D5712" s="122" t="s">
        <v>811</v>
      </c>
      <c r="E5712" s="325">
        <v>183</v>
      </c>
      <c r="F5712" s="321">
        <v>177.3</v>
      </c>
      <c r="G5712" s="321">
        <v>171.3</v>
      </c>
      <c r="H5712" s="3308">
        <v>180.3</v>
      </c>
      <c r="I5712" s="321">
        <v>211.2</v>
      </c>
      <c r="J5712" s="321">
        <v>222</v>
      </c>
      <c r="K5712" s="321">
        <v>245.4</v>
      </c>
      <c r="L5712" s="321">
        <v>269.10000000000002</v>
      </c>
      <c r="M5712" s="321">
        <v>288</v>
      </c>
      <c r="N5712" s="3308">
        <v>298.8</v>
      </c>
      <c r="O5712" s="321">
        <v>302.7</v>
      </c>
      <c r="P5712" s="321">
        <v>296.39999999999998</v>
      </c>
      <c r="Q5712" s="321">
        <v>278.10000000000002</v>
      </c>
      <c r="R5712" s="321">
        <v>270.60000000000002</v>
      </c>
      <c r="S5712" s="321">
        <v>264.89999999999998</v>
      </c>
      <c r="T5712" s="321">
        <v>278.39999999999998</v>
      </c>
      <c r="U5712" s="321">
        <v>260.10000000000002</v>
      </c>
      <c r="V5712" s="3308">
        <v>262.8</v>
      </c>
      <c r="W5712" s="321">
        <v>260.39999999999998</v>
      </c>
      <c r="X5712" s="321">
        <v>260.39999999999998</v>
      </c>
      <c r="Y5712" s="321">
        <v>244.8</v>
      </c>
      <c r="Z5712" s="321">
        <v>225</v>
      </c>
      <c r="AA5712" s="321">
        <v>210.9</v>
      </c>
      <c r="AB5712" s="531">
        <v>198.6</v>
      </c>
      <c r="AC5712" s="134">
        <f>SUM(E5712:AB5712)</f>
        <v>5860.5</v>
      </c>
      <c r="AD5712" s="2161"/>
      <c r="AE5712" s="91">
        <v>100</v>
      </c>
      <c r="AF5712" s="92">
        <v>30</v>
      </c>
      <c r="AJ5712" s="879"/>
      <c r="AK5712" s="880"/>
      <c r="AL5712" s="879"/>
      <c r="AM5712" s="781"/>
      <c r="AN5712" s="784"/>
    </row>
    <row r="5713" spans="1:40" s="181" customFormat="1" x14ac:dyDescent="0.25">
      <c r="A5713" s="3548"/>
      <c r="B5713" s="3551"/>
      <c r="C5713" s="123" t="s">
        <v>14</v>
      </c>
      <c r="D5713" s="108" t="s">
        <v>811</v>
      </c>
      <c r="E5713" s="307">
        <v>39.9</v>
      </c>
      <c r="F5713" s="308">
        <v>39.6</v>
      </c>
      <c r="G5713" s="308">
        <v>39.6</v>
      </c>
      <c r="H5713" s="3302">
        <v>42.9</v>
      </c>
      <c r="I5713" s="308">
        <v>42</v>
      </c>
      <c r="J5713" s="308">
        <v>44.7</v>
      </c>
      <c r="K5713" s="308">
        <v>41.4</v>
      </c>
      <c r="L5713" s="308">
        <v>42.3</v>
      </c>
      <c r="M5713" s="308">
        <v>44.4</v>
      </c>
      <c r="N5713" s="3302">
        <v>48.6</v>
      </c>
      <c r="O5713" s="308">
        <v>49.5</v>
      </c>
      <c r="P5713" s="308">
        <v>51.6</v>
      </c>
      <c r="Q5713" s="308">
        <v>50.7</v>
      </c>
      <c r="R5713" s="308">
        <v>50.1</v>
      </c>
      <c r="S5713" s="308">
        <v>48.6</v>
      </c>
      <c r="T5713" s="308">
        <v>48.9</v>
      </c>
      <c r="U5713" s="308">
        <v>45.3</v>
      </c>
      <c r="V5713" s="3302">
        <v>46.2</v>
      </c>
      <c r="W5713" s="308">
        <v>45.3</v>
      </c>
      <c r="X5713" s="308">
        <v>43.8</v>
      </c>
      <c r="Y5713" s="308">
        <v>40.799999999999997</v>
      </c>
      <c r="Z5713" s="308">
        <v>39.6</v>
      </c>
      <c r="AA5713" s="308">
        <v>37.799999999999997</v>
      </c>
      <c r="AB5713" s="394">
        <v>39.6</v>
      </c>
      <c r="AC5713" s="107">
        <f>SUM(E5713:AB5713)</f>
        <v>1063.1999999999998</v>
      </c>
      <c r="AD5713" s="81"/>
      <c r="AE5713" s="155"/>
      <c r="AF5713" s="74"/>
      <c r="AJ5713" s="781"/>
      <c r="AK5713" s="781"/>
      <c r="AL5713" s="781"/>
      <c r="AM5713" s="781"/>
      <c r="AN5713" s="784"/>
    </row>
    <row r="5714" spans="1:40" s="181" customFormat="1" x14ac:dyDescent="0.25">
      <c r="A5714" s="3548"/>
      <c r="B5714" s="3551"/>
      <c r="C5714" s="123" t="s">
        <v>15</v>
      </c>
      <c r="D5714" s="108" t="s">
        <v>54</v>
      </c>
      <c r="E5714" s="326">
        <v>10</v>
      </c>
      <c r="F5714" s="327">
        <v>10</v>
      </c>
      <c r="G5714" s="327">
        <v>9</v>
      </c>
      <c r="H5714" s="3303">
        <v>11</v>
      </c>
      <c r="I5714" s="327">
        <v>12</v>
      </c>
      <c r="J5714" s="327">
        <v>12</v>
      </c>
      <c r="K5714" s="327">
        <v>14</v>
      </c>
      <c r="L5714" s="327">
        <v>15</v>
      </c>
      <c r="M5714" s="327">
        <v>17</v>
      </c>
      <c r="N5714" s="3303">
        <v>16</v>
      </c>
      <c r="O5714" s="327">
        <v>18</v>
      </c>
      <c r="P5714" s="327">
        <v>17</v>
      </c>
      <c r="Q5714" s="327">
        <v>15</v>
      </c>
      <c r="R5714" s="327">
        <v>15</v>
      </c>
      <c r="S5714" s="327">
        <v>15</v>
      </c>
      <c r="T5714" s="327">
        <v>14</v>
      </c>
      <c r="U5714" s="327">
        <v>14</v>
      </c>
      <c r="V5714" s="3303">
        <v>15</v>
      </c>
      <c r="W5714" s="327">
        <v>14</v>
      </c>
      <c r="X5714" s="327">
        <v>14</v>
      </c>
      <c r="Y5714" s="327">
        <v>12</v>
      </c>
      <c r="Z5714" s="327">
        <v>12</v>
      </c>
      <c r="AA5714" s="327">
        <v>12</v>
      </c>
      <c r="AB5714" s="1447">
        <v>10</v>
      </c>
      <c r="AC5714" s="107">
        <f>AVERAGE(E5714:AB5714)</f>
        <v>13.458333333333334</v>
      </c>
      <c r="AD5714" s="81"/>
      <c r="AE5714" s="155"/>
      <c r="AF5714" s="74"/>
      <c r="AJ5714" s="781"/>
      <c r="AK5714" s="781"/>
      <c r="AL5714" s="781"/>
      <c r="AM5714" s="781"/>
      <c r="AN5714" s="784"/>
    </row>
    <row r="5715" spans="1:40" s="181" customFormat="1" ht="16.5" thickBot="1" x14ac:dyDescent="0.3">
      <c r="A5715" s="3549"/>
      <c r="B5715" s="3552"/>
      <c r="C5715" s="126" t="s">
        <v>17</v>
      </c>
      <c r="D5715" s="114"/>
      <c r="E5715" s="317">
        <f t="shared" ref="E5715:AB5715" si="1954">E5713/E5712</f>
        <v>0.21803278688524588</v>
      </c>
      <c r="F5715" s="318">
        <f t="shared" si="1954"/>
        <v>0.2233502538071066</v>
      </c>
      <c r="G5715" s="318">
        <f t="shared" si="1954"/>
        <v>0.23117338003502627</v>
      </c>
      <c r="H5715" s="3304">
        <f t="shared" si="1954"/>
        <v>0.237936772046589</v>
      </c>
      <c r="I5715" s="318">
        <f t="shared" si="1954"/>
        <v>0.19886363636363638</v>
      </c>
      <c r="J5715" s="318">
        <f t="shared" si="1954"/>
        <v>0.20135135135135138</v>
      </c>
      <c r="K5715" s="318">
        <f t="shared" si="1954"/>
        <v>0.1687041564792176</v>
      </c>
      <c r="L5715" s="318">
        <f t="shared" si="1954"/>
        <v>0.157190635451505</v>
      </c>
      <c r="M5715" s="318">
        <f t="shared" si="1954"/>
        <v>0.15416666666666667</v>
      </c>
      <c r="N5715" s="3304">
        <f t="shared" si="1954"/>
        <v>0.16265060240963855</v>
      </c>
      <c r="O5715" s="318">
        <f t="shared" si="1954"/>
        <v>0.16352824578790884</v>
      </c>
      <c r="P5715" s="318">
        <f t="shared" si="1954"/>
        <v>0.17408906882591094</v>
      </c>
      <c r="Q5715" s="318">
        <f t="shared" si="1954"/>
        <v>0.18230852211434737</v>
      </c>
      <c r="R5715" s="318">
        <f t="shared" si="1954"/>
        <v>0.18514412416851439</v>
      </c>
      <c r="S5715" s="318">
        <f t="shared" si="1954"/>
        <v>0.18346545866364669</v>
      </c>
      <c r="T5715" s="318">
        <f t="shared" si="1954"/>
        <v>0.17564655172413793</v>
      </c>
      <c r="U5715" s="318">
        <f t="shared" si="1954"/>
        <v>0.17416378316032294</v>
      </c>
      <c r="V5715" s="3304">
        <f t="shared" si="1954"/>
        <v>0.17579908675799086</v>
      </c>
      <c r="W5715" s="318">
        <f t="shared" si="1954"/>
        <v>0.17396313364055299</v>
      </c>
      <c r="X5715" s="318">
        <f t="shared" si="1954"/>
        <v>0.16820276497695852</v>
      </c>
      <c r="Y5715" s="318">
        <f>Y5713/Y5712</f>
        <v>0.16666666666666666</v>
      </c>
      <c r="Z5715" s="318">
        <f t="shared" si="1954"/>
        <v>0.17600000000000002</v>
      </c>
      <c r="AA5715" s="318">
        <f t="shared" si="1954"/>
        <v>0.17923186344238973</v>
      </c>
      <c r="AB5715" s="806">
        <f t="shared" si="1954"/>
        <v>0.19939577039274925</v>
      </c>
      <c r="AC5715" s="433">
        <f>MAX(E5715:AB5715)</f>
        <v>0.237936772046589</v>
      </c>
      <c r="AD5715" s="93"/>
      <c r="AE5715" s="94"/>
      <c r="AF5715" s="457"/>
      <c r="AJ5715" s="781"/>
      <c r="AK5715" s="781"/>
      <c r="AL5715" s="781"/>
      <c r="AM5715" s="781"/>
      <c r="AN5715" s="784"/>
    </row>
    <row r="5716" spans="1:40" s="181" customFormat="1" hidden="1" x14ac:dyDescent="0.25">
      <c r="A5716" s="2023"/>
      <c r="B5716" s="2026"/>
      <c r="C5716" s="456" t="s">
        <v>18</v>
      </c>
      <c r="D5716" s="113"/>
      <c r="E5716" s="2342"/>
      <c r="F5716" s="203"/>
      <c r="G5716" s="203"/>
      <c r="H5716" s="3315"/>
      <c r="I5716" s="203"/>
      <c r="J5716" s="203"/>
      <c r="K5716" s="203"/>
      <c r="L5716" s="203"/>
      <c r="M5716" s="203"/>
      <c r="N5716" s="3315"/>
      <c r="O5716" s="203"/>
      <c r="P5716" s="203"/>
      <c r="Q5716" s="203"/>
      <c r="R5716" s="203"/>
      <c r="S5716" s="203"/>
      <c r="T5716" s="203"/>
      <c r="U5716" s="203"/>
      <c r="V5716" s="3315"/>
      <c r="W5716" s="203"/>
      <c r="X5716" s="203"/>
      <c r="Y5716" s="203"/>
      <c r="Z5716" s="203"/>
      <c r="AA5716" s="203"/>
      <c r="AB5716" s="203"/>
      <c r="AC5716" s="183"/>
      <c r="AD5716" s="2342"/>
      <c r="AE5716" s="203"/>
      <c r="AF5716" s="95"/>
      <c r="AJ5716" s="781"/>
      <c r="AK5716" s="781"/>
      <c r="AL5716" s="781"/>
      <c r="AM5716" s="781"/>
      <c r="AN5716" s="784"/>
    </row>
    <row r="5717" spans="1:40" s="181" customFormat="1" hidden="1" x14ac:dyDescent="0.25">
      <c r="A5717" s="2024"/>
      <c r="B5717" s="2027"/>
      <c r="C5717" s="124" t="s">
        <v>19</v>
      </c>
      <c r="D5717" s="108"/>
      <c r="E5717" s="81"/>
      <c r="F5717" s="155"/>
      <c r="G5717" s="155"/>
      <c r="H5717" s="3306"/>
      <c r="I5717" s="155"/>
      <c r="J5717" s="155"/>
      <c r="K5717" s="155"/>
      <c r="L5717" s="155"/>
      <c r="M5717" s="155"/>
      <c r="N5717" s="3306"/>
      <c r="O5717" s="155"/>
      <c r="P5717" s="155"/>
      <c r="Q5717" s="155"/>
      <c r="R5717" s="155"/>
      <c r="S5717" s="155"/>
      <c r="T5717" s="155"/>
      <c r="U5717" s="155"/>
      <c r="V5717" s="3306"/>
      <c r="W5717" s="155"/>
      <c r="X5717" s="155"/>
      <c r="Y5717" s="155"/>
      <c r="Z5717" s="155"/>
      <c r="AA5717" s="155"/>
      <c r="AB5717" s="316"/>
      <c r="AC5717" s="214"/>
      <c r="AD5717" s="81"/>
      <c r="AE5717" s="155"/>
      <c r="AF5717" s="74"/>
      <c r="AH5717" s="781"/>
      <c r="AI5717" s="782"/>
      <c r="AJ5717" s="783"/>
      <c r="AK5717" s="783"/>
      <c r="AL5717" s="332"/>
      <c r="AM5717" s="784"/>
      <c r="AN5717" s="784"/>
    </row>
    <row r="5718" spans="1:40" s="181" customFormat="1" ht="15.75" hidden="1" customHeight="1" thickBot="1" x14ac:dyDescent="0.3">
      <c r="A5718" s="2025"/>
      <c r="B5718" s="2336" t="s">
        <v>42</v>
      </c>
      <c r="C5718" s="2332"/>
      <c r="D5718" s="114"/>
      <c r="E5718" s="178">
        <f>SQRT(E5712*E5712+E5713*E5713)/E5703/1.73</f>
        <v>10.430198833603248</v>
      </c>
      <c r="F5718" s="179">
        <f t="shared" ref="F5718:AB5718" si="1955">SQRT(F5712*F5712+F5713*F5713)/F5703/1.73</f>
        <v>10.077802625572803</v>
      </c>
      <c r="G5718" s="179">
        <f t="shared" si="1955"/>
        <v>9.7532347325008217</v>
      </c>
      <c r="H5718" s="3307">
        <f t="shared" si="1955"/>
        <v>10.271254175281875</v>
      </c>
      <c r="I5718" s="79">
        <f t="shared" si="1955"/>
        <v>11.888392654069817</v>
      </c>
      <c r="J5718" s="79">
        <f t="shared" si="1955"/>
        <v>12.574363929515254</v>
      </c>
      <c r="K5718" s="79">
        <f t="shared" si="1955"/>
        <v>13.832129595558223</v>
      </c>
      <c r="L5718" s="79">
        <f t="shared" si="1955"/>
        <v>15.361866353888226</v>
      </c>
      <c r="M5718" s="79">
        <f t="shared" si="1955"/>
        <v>16.417221725675354</v>
      </c>
      <c r="N5718" s="3307">
        <f t="shared" si="1955"/>
        <v>16.972500425305835</v>
      </c>
      <c r="O5718" s="79">
        <f t="shared" si="1955"/>
        <v>17.213122064374932</v>
      </c>
      <c r="P5718" s="79">
        <f t="shared" si="1955"/>
        <v>16.867734515388698</v>
      </c>
      <c r="Q5718" s="79">
        <f t="shared" si="1955"/>
        <v>15.757088620087083</v>
      </c>
      <c r="R5718" s="79">
        <f t="shared" si="1955"/>
        <v>15.414190006541881</v>
      </c>
      <c r="S5718" s="79">
        <f t="shared" si="1955"/>
        <v>15.114277662926712</v>
      </c>
      <c r="T5718" s="79">
        <f t="shared" si="1955"/>
        <v>15.987123507578092</v>
      </c>
      <c r="U5718" s="79">
        <f t="shared" si="1955"/>
        <v>14.976449792859968</v>
      </c>
      <c r="V5718" s="3307">
        <f t="shared" si="1955"/>
        <v>15.047514917625776</v>
      </c>
      <c r="W5718" s="79">
        <f t="shared" si="1955"/>
        <v>14.905450245801072</v>
      </c>
      <c r="X5718" s="79">
        <f t="shared" si="1955"/>
        <v>14.920298350969366</v>
      </c>
      <c r="Y5718" s="79">
        <f>SQRT(V5712*V5712+V5713*V5713)/V5703/1.73</f>
        <v>15.047514917625776</v>
      </c>
      <c r="Z5718" s="179">
        <f t="shared" si="1955"/>
        <v>12.896169603062766</v>
      </c>
      <c r="AA5718" s="179">
        <f t="shared" si="1955"/>
        <v>12.106560986530608</v>
      </c>
      <c r="AB5718" s="395">
        <f t="shared" si="1955"/>
        <v>11.409117586119999</v>
      </c>
      <c r="AC5718" s="109">
        <f>AVERAGE(E5718:AB5718)</f>
        <v>13.96839907618601</v>
      </c>
      <c r="AD5718" s="96">
        <f>(AC5714-AC5718)/AC5714</f>
        <v>-3.7899621759951173E-2</v>
      </c>
      <c r="AE5718" s="79"/>
      <c r="AF5718" s="80"/>
      <c r="AJ5718" s="878"/>
      <c r="AK5718" s="878"/>
      <c r="AL5718" s="781"/>
      <c r="AM5718" s="878"/>
      <c r="AN5718" s="784"/>
    </row>
    <row r="5719" spans="1:40" s="181" customFormat="1" ht="15.75" customHeight="1" x14ac:dyDescent="0.25">
      <c r="A5719" s="3547" t="s">
        <v>29</v>
      </c>
      <c r="B5719" s="3550" t="s">
        <v>787</v>
      </c>
      <c r="C5719" s="125" t="s">
        <v>13</v>
      </c>
      <c r="D5719" s="122" t="s">
        <v>811</v>
      </c>
      <c r="E5719" s="325">
        <v>258</v>
      </c>
      <c r="F5719" s="321">
        <v>241.2</v>
      </c>
      <c r="G5719" s="321">
        <v>222.4</v>
      </c>
      <c r="H5719" s="3308">
        <v>221.6</v>
      </c>
      <c r="I5719" s="321">
        <v>226.4</v>
      </c>
      <c r="J5719" s="321">
        <v>236.8</v>
      </c>
      <c r="K5719" s="321">
        <v>265.2</v>
      </c>
      <c r="L5719" s="321">
        <v>302</v>
      </c>
      <c r="M5719" s="321">
        <v>362.8</v>
      </c>
      <c r="N5719" s="3308">
        <v>370</v>
      </c>
      <c r="O5719" s="321">
        <v>351.2</v>
      </c>
      <c r="P5719" s="321">
        <v>302.39999999999998</v>
      </c>
      <c r="Q5719" s="321">
        <v>291.2</v>
      </c>
      <c r="R5719" s="321">
        <v>351.6</v>
      </c>
      <c r="S5719" s="321">
        <v>403.6</v>
      </c>
      <c r="T5719" s="321">
        <v>311.60000000000002</v>
      </c>
      <c r="U5719" s="321">
        <v>303.2</v>
      </c>
      <c r="V5719" s="3308">
        <v>319.2</v>
      </c>
      <c r="W5719" s="321">
        <v>312</v>
      </c>
      <c r="X5719" s="321">
        <v>307.60000000000002</v>
      </c>
      <c r="Y5719" s="321">
        <v>301.60000000000002</v>
      </c>
      <c r="Z5719" s="321">
        <v>289.2</v>
      </c>
      <c r="AA5719" s="321">
        <v>282.39999999999998</v>
      </c>
      <c r="AB5719" s="531">
        <v>267.2</v>
      </c>
      <c r="AC5719" s="134">
        <f>SUM(E5719:AB5719)</f>
        <v>7100.4</v>
      </c>
      <c r="AD5719" s="2161"/>
      <c r="AE5719" s="91">
        <v>100</v>
      </c>
      <c r="AF5719" s="92">
        <v>40</v>
      </c>
      <c r="AJ5719" s="879"/>
      <c r="AK5719" s="880"/>
      <c r="AL5719" s="879"/>
      <c r="AM5719" s="781"/>
      <c r="AN5719" s="784"/>
    </row>
    <row r="5720" spans="1:40" s="181" customFormat="1" x14ac:dyDescent="0.25">
      <c r="A5720" s="3548"/>
      <c r="B5720" s="3551"/>
      <c r="C5720" s="123" t="s">
        <v>14</v>
      </c>
      <c r="D5720" s="108" t="s">
        <v>811</v>
      </c>
      <c r="E5720" s="307">
        <v>165.6</v>
      </c>
      <c r="F5720" s="308">
        <v>165.2</v>
      </c>
      <c r="G5720" s="308">
        <v>152.4</v>
      </c>
      <c r="H5720" s="3302">
        <v>153.6</v>
      </c>
      <c r="I5720" s="308">
        <v>151.19999999999999</v>
      </c>
      <c r="J5720" s="308">
        <v>156.4</v>
      </c>
      <c r="K5720" s="308">
        <v>164.4</v>
      </c>
      <c r="L5720" s="308">
        <v>174.8</v>
      </c>
      <c r="M5720" s="308">
        <v>247.6</v>
      </c>
      <c r="N5720" s="3302">
        <v>216.4</v>
      </c>
      <c r="O5720" s="308">
        <v>231.2</v>
      </c>
      <c r="P5720" s="308">
        <v>163.19999999999999</v>
      </c>
      <c r="Q5720" s="308">
        <v>152</v>
      </c>
      <c r="R5720" s="308">
        <v>230</v>
      </c>
      <c r="S5720" s="308">
        <v>264.8</v>
      </c>
      <c r="T5720" s="308">
        <v>166</v>
      </c>
      <c r="U5720" s="308">
        <v>153.19999999999999</v>
      </c>
      <c r="V5720" s="3302">
        <v>156.4</v>
      </c>
      <c r="W5720" s="308">
        <v>152.80000000000001</v>
      </c>
      <c r="X5720" s="308">
        <v>154</v>
      </c>
      <c r="Y5720" s="308">
        <v>156.80000000000001</v>
      </c>
      <c r="Z5720" s="308">
        <v>153.6</v>
      </c>
      <c r="AA5720" s="308">
        <v>151.6</v>
      </c>
      <c r="AB5720" s="394">
        <v>153.19999999999999</v>
      </c>
      <c r="AC5720" s="107">
        <f>SUM(E5720:AB5720)</f>
        <v>4186.4000000000005</v>
      </c>
      <c r="AD5720" s="81"/>
      <c r="AE5720" s="155"/>
      <c r="AF5720" s="74"/>
      <c r="AJ5720" s="781"/>
      <c r="AK5720" s="781"/>
      <c r="AL5720" s="781"/>
      <c r="AM5720" s="781"/>
      <c r="AN5720" s="784"/>
    </row>
    <row r="5721" spans="1:40" s="181" customFormat="1" x14ac:dyDescent="0.25">
      <c r="A5721" s="3548"/>
      <c r="B5721" s="3551"/>
      <c r="C5721" s="123" t="s">
        <v>15</v>
      </c>
      <c r="D5721" s="108" t="s">
        <v>54</v>
      </c>
      <c r="E5721" s="1697">
        <v>17</v>
      </c>
      <c r="F5721" s="1699">
        <v>16</v>
      </c>
      <c r="G5721" s="1699">
        <v>15</v>
      </c>
      <c r="H5721" s="3312">
        <v>17</v>
      </c>
      <c r="I5721" s="1699">
        <v>15</v>
      </c>
      <c r="J5721" s="1699">
        <v>17</v>
      </c>
      <c r="K5721" s="1699">
        <v>19</v>
      </c>
      <c r="L5721" s="1699">
        <v>41</v>
      </c>
      <c r="M5721" s="1699">
        <v>20</v>
      </c>
      <c r="N5721" s="3312">
        <v>19</v>
      </c>
      <c r="O5721" s="1699">
        <v>21</v>
      </c>
      <c r="P5721" s="1699">
        <v>18</v>
      </c>
      <c r="Q5721" s="1699">
        <v>19</v>
      </c>
      <c r="R5721" s="1699">
        <v>20</v>
      </c>
      <c r="S5721" s="1699">
        <v>20</v>
      </c>
      <c r="T5721" s="1699">
        <v>19</v>
      </c>
      <c r="U5721" s="1699">
        <v>19</v>
      </c>
      <c r="V5721" s="3312">
        <v>20</v>
      </c>
      <c r="W5721" s="1699">
        <v>19</v>
      </c>
      <c r="X5721" s="1699">
        <v>19</v>
      </c>
      <c r="Y5721" s="1699">
        <v>19</v>
      </c>
      <c r="Z5721" s="1699">
        <v>18</v>
      </c>
      <c r="AA5721" s="1699">
        <v>18</v>
      </c>
      <c r="AB5721" s="1700">
        <v>17</v>
      </c>
      <c r="AC5721" s="107">
        <f>AVERAGE(E5721:AB5721)</f>
        <v>19.25</v>
      </c>
      <c r="AD5721" s="81"/>
      <c r="AE5721" s="155"/>
      <c r="AF5721" s="74"/>
      <c r="AJ5721" s="781"/>
      <c r="AK5721" s="781"/>
      <c r="AL5721" s="781"/>
      <c r="AM5721" s="781"/>
      <c r="AN5721" s="784"/>
    </row>
    <row r="5722" spans="1:40" s="181" customFormat="1" ht="16.5" thickBot="1" x14ac:dyDescent="0.3">
      <c r="A5722" s="3549"/>
      <c r="B5722" s="3552"/>
      <c r="C5722" s="126" t="s">
        <v>17</v>
      </c>
      <c r="D5722" s="114"/>
      <c r="E5722" s="317">
        <f t="shared" ref="E5722:AB5722" si="1956">E5720/E5719</f>
        <v>0.64186046511627903</v>
      </c>
      <c r="F5722" s="318">
        <f t="shared" si="1956"/>
        <v>0.68490878938640132</v>
      </c>
      <c r="G5722" s="318">
        <f t="shared" si="1956"/>
        <v>0.68525179856115104</v>
      </c>
      <c r="H5722" s="3304">
        <f t="shared" si="1956"/>
        <v>0.69314079422382668</v>
      </c>
      <c r="I5722" s="318">
        <f t="shared" si="1956"/>
        <v>0.66784452296819785</v>
      </c>
      <c r="J5722" s="318">
        <f t="shared" si="1956"/>
        <v>0.66047297297297292</v>
      </c>
      <c r="K5722" s="318">
        <f t="shared" si="1956"/>
        <v>0.61990950226244346</v>
      </c>
      <c r="L5722" s="318">
        <f t="shared" si="1956"/>
        <v>0.5788079470198676</v>
      </c>
      <c r="M5722" s="318">
        <f t="shared" si="1956"/>
        <v>0.68246968026460852</v>
      </c>
      <c r="N5722" s="3304">
        <f t="shared" si="1956"/>
        <v>0.58486486486486489</v>
      </c>
      <c r="O5722" s="318">
        <f t="shared" si="1956"/>
        <v>0.65831435079726652</v>
      </c>
      <c r="P5722" s="318">
        <f t="shared" si="1956"/>
        <v>0.53968253968253965</v>
      </c>
      <c r="Q5722" s="318">
        <f t="shared" si="1956"/>
        <v>0.52197802197802201</v>
      </c>
      <c r="R5722" s="318">
        <f t="shared" si="1956"/>
        <v>0.65415244596131961</v>
      </c>
      <c r="S5722" s="318">
        <f t="shared" si="1956"/>
        <v>0.65609514370664024</v>
      </c>
      <c r="T5722" s="318">
        <f t="shared" si="1956"/>
        <v>0.53273427471116808</v>
      </c>
      <c r="U5722" s="318">
        <f t="shared" si="1956"/>
        <v>0.50527704485488123</v>
      </c>
      <c r="V5722" s="3304">
        <f t="shared" si="1956"/>
        <v>0.48997493734335845</v>
      </c>
      <c r="W5722" s="318">
        <f t="shared" si="1956"/>
        <v>0.48974358974358978</v>
      </c>
      <c r="X5722" s="318">
        <f t="shared" si="1956"/>
        <v>0.50065019505851749</v>
      </c>
      <c r="Y5722" s="318">
        <f>Y5720/Y5719</f>
        <v>0.519893899204244</v>
      </c>
      <c r="Z5722" s="318">
        <f t="shared" si="1956"/>
        <v>0.53112033195020747</v>
      </c>
      <c r="AA5722" s="318">
        <f t="shared" si="1956"/>
        <v>0.53682719546742208</v>
      </c>
      <c r="AB5722" s="806">
        <f t="shared" si="1956"/>
        <v>0.57335329341317365</v>
      </c>
      <c r="AC5722" s="433">
        <f>MAX(E5722:AB5722)</f>
        <v>0.69314079422382668</v>
      </c>
      <c r="AD5722" s="93"/>
      <c r="AE5722" s="94"/>
      <c r="AF5722" s="457"/>
      <c r="AJ5722" s="781"/>
      <c r="AK5722" s="781"/>
      <c r="AL5722" s="781"/>
      <c r="AM5722" s="781"/>
      <c r="AN5722" s="784"/>
    </row>
    <row r="5723" spans="1:40" s="181" customFormat="1" hidden="1" x14ac:dyDescent="0.25">
      <c r="A5723" s="2023"/>
      <c r="B5723" s="2026"/>
      <c r="C5723" s="456" t="s">
        <v>18</v>
      </c>
      <c r="D5723" s="113"/>
      <c r="E5723" s="2342"/>
      <c r="F5723" s="203"/>
      <c r="G5723" s="203"/>
      <c r="H5723" s="3315"/>
      <c r="I5723" s="203"/>
      <c r="J5723" s="203"/>
      <c r="K5723" s="203"/>
      <c r="L5723" s="203"/>
      <c r="M5723" s="203"/>
      <c r="N5723" s="3315"/>
      <c r="O5723" s="203"/>
      <c r="P5723" s="203"/>
      <c r="Q5723" s="203"/>
      <c r="R5723" s="203"/>
      <c r="S5723" s="203"/>
      <c r="T5723" s="203"/>
      <c r="U5723" s="203"/>
      <c r="V5723" s="3315"/>
      <c r="W5723" s="203"/>
      <c r="X5723" s="203"/>
      <c r="Y5723" s="203"/>
      <c r="Z5723" s="203"/>
      <c r="AA5723" s="203"/>
      <c r="AB5723" s="329"/>
      <c r="AC5723" s="183"/>
      <c r="AD5723" s="2342"/>
      <c r="AE5723" s="203"/>
      <c r="AF5723" s="95"/>
      <c r="AJ5723" s="781"/>
      <c r="AK5723" s="781"/>
      <c r="AL5723" s="781"/>
      <c r="AM5723" s="781"/>
      <c r="AN5723" s="784"/>
    </row>
    <row r="5724" spans="1:40" s="181" customFormat="1" hidden="1" x14ac:dyDescent="0.25">
      <c r="A5724" s="2024"/>
      <c r="B5724" s="2027"/>
      <c r="C5724" s="124" t="s">
        <v>19</v>
      </c>
      <c r="D5724" s="108"/>
      <c r="E5724" s="81"/>
      <c r="F5724" s="155"/>
      <c r="G5724" s="155"/>
      <c r="H5724" s="3306"/>
      <c r="I5724" s="155"/>
      <c r="J5724" s="155"/>
      <c r="K5724" s="155"/>
      <c r="L5724" s="155"/>
      <c r="M5724" s="155"/>
      <c r="N5724" s="3306"/>
      <c r="O5724" s="155"/>
      <c r="P5724" s="155"/>
      <c r="Q5724" s="155"/>
      <c r="R5724" s="155"/>
      <c r="S5724" s="155"/>
      <c r="T5724" s="155"/>
      <c r="U5724" s="155"/>
      <c r="V5724" s="3306"/>
      <c r="W5724" s="155"/>
      <c r="X5724" s="155"/>
      <c r="Y5724" s="155"/>
      <c r="Z5724" s="155"/>
      <c r="AA5724" s="155"/>
      <c r="AB5724" s="316"/>
      <c r="AC5724" s="214"/>
      <c r="AD5724" s="81"/>
      <c r="AE5724" s="155"/>
      <c r="AF5724" s="74"/>
      <c r="AH5724" s="781"/>
      <c r="AI5724" s="782"/>
      <c r="AJ5724" s="783"/>
      <c r="AK5724" s="783"/>
      <c r="AL5724" s="332"/>
      <c r="AM5724" s="784"/>
      <c r="AN5724" s="784"/>
    </row>
    <row r="5725" spans="1:40" s="181" customFormat="1" ht="15.75" hidden="1" customHeight="1" thickBot="1" x14ac:dyDescent="0.3">
      <c r="A5725" s="2025"/>
      <c r="B5725" s="2336" t="s">
        <v>42</v>
      </c>
      <c r="C5725" s="2332"/>
      <c r="D5725" s="114"/>
      <c r="E5725" s="178">
        <f>SQRT(E5719*E5719+E5720*E5720)/E5703/1.73</f>
        <v>17.072269931894148</v>
      </c>
      <c r="F5725" s="179">
        <f t="shared" ref="F5725:AB5725" si="1957">SQRT(F5719*F5719+F5720*F5720)/F5703/1.73</f>
        <v>16.217696477047419</v>
      </c>
      <c r="G5725" s="179">
        <f t="shared" si="1957"/>
        <v>14.956022288284625</v>
      </c>
      <c r="H5725" s="3307">
        <f t="shared" si="1957"/>
        <v>14.94291617344677</v>
      </c>
      <c r="I5725" s="79">
        <f t="shared" si="1957"/>
        <v>15.03038942660325</v>
      </c>
      <c r="J5725" s="79">
        <f t="shared" si="1957"/>
        <v>15.757816475473549</v>
      </c>
      <c r="K5725" s="79">
        <f t="shared" si="1957"/>
        <v>17.34232303633301</v>
      </c>
      <c r="L5725" s="79">
        <f t="shared" si="1957"/>
        <v>19.67798563138933</v>
      </c>
      <c r="M5725" s="79">
        <f t="shared" si="1957"/>
        <v>24.74605466911968</v>
      </c>
      <c r="N5725" s="3307">
        <f t="shared" si="1957"/>
        <v>24.031674883810979</v>
      </c>
      <c r="O5725" s="79">
        <f t="shared" si="1957"/>
        <v>23.596713196552468</v>
      </c>
      <c r="P5725" s="79">
        <f t="shared" si="1957"/>
        <v>19.265638362139704</v>
      </c>
      <c r="Q5725" s="79">
        <f t="shared" si="1957"/>
        <v>18.310017559047036</v>
      </c>
      <c r="R5725" s="79">
        <f t="shared" si="1957"/>
        <v>23.53283816303772</v>
      </c>
      <c r="S5725" s="79">
        <f t="shared" si="1957"/>
        <v>27.089801074566708</v>
      </c>
      <c r="T5725" s="79">
        <f t="shared" si="1957"/>
        <v>19.968714972793684</v>
      </c>
      <c r="U5725" s="79">
        <f t="shared" si="1957"/>
        <v>19.270080126288224</v>
      </c>
      <c r="V5725" s="3307">
        <f t="shared" si="1957"/>
        <v>20.045503402669279</v>
      </c>
      <c r="W5725" s="79">
        <f t="shared" si="1957"/>
        <v>19.591558515696974</v>
      </c>
      <c r="X5725" s="79">
        <f t="shared" si="1957"/>
        <v>19.437150406016471</v>
      </c>
      <c r="Y5725" s="79">
        <f>SQRT(V5719*V5719+V5720*V5720)/V5703/1.73</f>
        <v>20.045503402669279</v>
      </c>
      <c r="Z5725" s="179">
        <f t="shared" si="1957"/>
        <v>18.484652188482507</v>
      </c>
      <c r="AA5725" s="179">
        <f t="shared" si="1957"/>
        <v>18.110557150853136</v>
      </c>
      <c r="AB5725" s="395">
        <f t="shared" si="1957"/>
        <v>17.352498428425548</v>
      </c>
      <c r="AC5725" s="109">
        <f>AVERAGE(E5725:AB5725)</f>
        <v>19.328182330943395</v>
      </c>
      <c r="AD5725" s="96">
        <f>(AC5721-AC5725)/AC5721</f>
        <v>-4.0614197892672897E-3</v>
      </c>
      <c r="AE5725" s="79"/>
      <c r="AF5725" s="80"/>
      <c r="AJ5725" s="878"/>
      <c r="AK5725" s="878"/>
      <c r="AL5725" s="781"/>
      <c r="AM5725" s="878"/>
      <c r="AN5725" s="784"/>
    </row>
    <row r="5726" spans="1:40" s="181" customFormat="1" ht="15.75" customHeight="1" x14ac:dyDescent="0.25">
      <c r="A5726" s="3726" t="s">
        <v>833</v>
      </c>
      <c r="B5726" s="3550" t="s">
        <v>965</v>
      </c>
      <c r="C5726" s="125" t="s">
        <v>13</v>
      </c>
      <c r="D5726" s="122" t="s">
        <v>811</v>
      </c>
      <c r="E5726" s="325">
        <v>0</v>
      </c>
      <c r="F5726" s="321">
        <v>0</v>
      </c>
      <c r="G5726" s="321">
        <v>0</v>
      </c>
      <c r="H5726" s="3308">
        <v>0</v>
      </c>
      <c r="I5726" s="321">
        <v>0</v>
      </c>
      <c r="J5726" s="321">
        <v>0</v>
      </c>
      <c r="K5726" s="321">
        <v>0</v>
      </c>
      <c r="L5726" s="321">
        <v>0</v>
      </c>
      <c r="M5726" s="321">
        <v>0</v>
      </c>
      <c r="N5726" s="3308">
        <v>0</v>
      </c>
      <c r="O5726" s="321">
        <v>0</v>
      </c>
      <c r="P5726" s="321">
        <v>0</v>
      </c>
      <c r="Q5726" s="321">
        <v>0</v>
      </c>
      <c r="R5726" s="321">
        <v>0</v>
      </c>
      <c r="S5726" s="321">
        <v>0</v>
      </c>
      <c r="T5726" s="321">
        <v>0</v>
      </c>
      <c r="U5726" s="321">
        <v>0</v>
      </c>
      <c r="V5726" s="3308">
        <v>0</v>
      </c>
      <c r="W5726" s="321">
        <v>0</v>
      </c>
      <c r="X5726" s="321">
        <v>0</v>
      </c>
      <c r="Y5726" s="321">
        <v>0</v>
      </c>
      <c r="Z5726" s="321">
        <v>0</v>
      </c>
      <c r="AA5726" s="321">
        <v>0</v>
      </c>
      <c r="AB5726" s="531">
        <v>0</v>
      </c>
      <c r="AC5726" s="134">
        <f>SUM(E5726:AB5726)</f>
        <v>0</v>
      </c>
      <c r="AD5726" s="2161"/>
      <c r="AE5726" s="91">
        <v>100</v>
      </c>
      <c r="AF5726" s="92">
        <v>40</v>
      </c>
      <c r="AJ5726" s="879"/>
      <c r="AK5726" s="880"/>
      <c r="AL5726" s="879"/>
      <c r="AM5726" s="781"/>
      <c r="AN5726" s="784"/>
    </row>
    <row r="5727" spans="1:40" s="181" customFormat="1" x14ac:dyDescent="0.25">
      <c r="A5727" s="3713"/>
      <c r="B5727" s="3551"/>
      <c r="C5727" s="123" t="s">
        <v>14</v>
      </c>
      <c r="D5727" s="108" t="s">
        <v>811</v>
      </c>
      <c r="E5727" s="307">
        <v>0</v>
      </c>
      <c r="F5727" s="308">
        <v>0</v>
      </c>
      <c r="G5727" s="308">
        <v>0</v>
      </c>
      <c r="H5727" s="3302">
        <v>0</v>
      </c>
      <c r="I5727" s="308">
        <v>0</v>
      </c>
      <c r="J5727" s="308">
        <v>0</v>
      </c>
      <c r="K5727" s="308">
        <v>0</v>
      </c>
      <c r="L5727" s="308">
        <v>0</v>
      </c>
      <c r="M5727" s="308">
        <v>0</v>
      </c>
      <c r="N5727" s="3302">
        <v>0</v>
      </c>
      <c r="O5727" s="308">
        <v>0</v>
      </c>
      <c r="P5727" s="308">
        <v>0</v>
      </c>
      <c r="Q5727" s="308">
        <v>0</v>
      </c>
      <c r="R5727" s="308">
        <v>0</v>
      </c>
      <c r="S5727" s="308">
        <v>0</v>
      </c>
      <c r="T5727" s="308">
        <v>0</v>
      </c>
      <c r="U5727" s="308">
        <v>0</v>
      </c>
      <c r="V5727" s="3302">
        <v>0</v>
      </c>
      <c r="W5727" s="308">
        <v>0</v>
      </c>
      <c r="X5727" s="308">
        <v>0</v>
      </c>
      <c r="Y5727" s="308">
        <v>0</v>
      </c>
      <c r="Z5727" s="308">
        <v>0</v>
      </c>
      <c r="AA5727" s="308">
        <v>0</v>
      </c>
      <c r="AB5727" s="394">
        <v>0</v>
      </c>
      <c r="AC5727" s="107">
        <f>SUM(E5727:AB5727)</f>
        <v>0</v>
      </c>
      <c r="AD5727" s="81"/>
      <c r="AE5727" s="155"/>
      <c r="AF5727" s="74"/>
      <c r="AJ5727" s="781"/>
      <c r="AK5727" s="781"/>
      <c r="AL5727" s="781"/>
      <c r="AM5727" s="781"/>
      <c r="AN5727" s="784"/>
    </row>
    <row r="5728" spans="1:40" s="181" customFormat="1" x14ac:dyDescent="0.25">
      <c r="A5728" s="3713"/>
      <c r="B5728" s="3551"/>
      <c r="C5728" s="123" t="s">
        <v>15</v>
      </c>
      <c r="D5728" s="108" t="s">
        <v>54</v>
      </c>
      <c r="E5728" s="81">
        <v>0</v>
      </c>
      <c r="F5728" s="155">
        <v>0</v>
      </c>
      <c r="G5728" s="155">
        <v>0</v>
      </c>
      <c r="H5728" s="3306">
        <v>0</v>
      </c>
      <c r="I5728" s="155">
        <v>0</v>
      </c>
      <c r="J5728" s="155">
        <v>0</v>
      </c>
      <c r="K5728" s="155">
        <v>0</v>
      </c>
      <c r="L5728" s="155">
        <v>0</v>
      </c>
      <c r="M5728" s="155">
        <v>0</v>
      </c>
      <c r="N5728" s="3306">
        <v>0</v>
      </c>
      <c r="O5728" s="155">
        <v>0</v>
      </c>
      <c r="P5728" s="155">
        <v>0</v>
      </c>
      <c r="Q5728" s="155">
        <v>0</v>
      </c>
      <c r="R5728" s="155">
        <v>0</v>
      </c>
      <c r="S5728" s="155">
        <v>0</v>
      </c>
      <c r="T5728" s="155">
        <v>0</v>
      </c>
      <c r="U5728" s="155">
        <v>0</v>
      </c>
      <c r="V5728" s="3306">
        <v>0</v>
      </c>
      <c r="W5728" s="155">
        <v>0</v>
      </c>
      <c r="X5728" s="155">
        <v>0</v>
      </c>
      <c r="Y5728" s="155">
        <v>0</v>
      </c>
      <c r="Z5728" s="155">
        <v>0</v>
      </c>
      <c r="AA5728" s="155">
        <v>0</v>
      </c>
      <c r="AB5728" s="316">
        <v>0</v>
      </c>
      <c r="AC5728" s="107">
        <f>AVERAGE(E5728:AB5728)</f>
        <v>0</v>
      </c>
      <c r="AD5728" s="81"/>
      <c r="AE5728" s="155"/>
      <c r="AF5728" s="74"/>
      <c r="AJ5728" s="781"/>
      <c r="AK5728" s="781"/>
      <c r="AL5728" s="781"/>
      <c r="AM5728" s="781"/>
      <c r="AN5728" s="784"/>
    </row>
    <row r="5729" spans="1:40" s="181" customFormat="1" ht="16.5" thickBot="1" x14ac:dyDescent="0.3">
      <c r="A5729" s="3719"/>
      <c r="B5729" s="3552"/>
      <c r="C5729" s="126" t="s">
        <v>17</v>
      </c>
      <c r="D5729" s="114"/>
      <c r="E5729" s="317" t="e">
        <f>E5727/E5726</f>
        <v>#DIV/0!</v>
      </c>
      <c r="F5729" s="318" t="e">
        <f t="shared" ref="F5729:AB5729" si="1958">F5727/F5726</f>
        <v>#DIV/0!</v>
      </c>
      <c r="G5729" s="318" t="e">
        <f t="shared" si="1958"/>
        <v>#DIV/0!</v>
      </c>
      <c r="H5729" s="3304" t="e">
        <f t="shared" si="1958"/>
        <v>#DIV/0!</v>
      </c>
      <c r="I5729" s="318" t="e">
        <f t="shared" si="1958"/>
        <v>#DIV/0!</v>
      </c>
      <c r="J5729" s="318" t="e">
        <f t="shared" si="1958"/>
        <v>#DIV/0!</v>
      </c>
      <c r="K5729" s="318" t="e">
        <f t="shared" si="1958"/>
        <v>#DIV/0!</v>
      </c>
      <c r="L5729" s="318" t="e">
        <f t="shared" si="1958"/>
        <v>#DIV/0!</v>
      </c>
      <c r="M5729" s="318" t="e">
        <f t="shared" si="1958"/>
        <v>#DIV/0!</v>
      </c>
      <c r="N5729" s="3304" t="e">
        <f t="shared" si="1958"/>
        <v>#DIV/0!</v>
      </c>
      <c r="O5729" s="318" t="e">
        <f t="shared" si="1958"/>
        <v>#DIV/0!</v>
      </c>
      <c r="P5729" s="318" t="e">
        <f t="shared" si="1958"/>
        <v>#DIV/0!</v>
      </c>
      <c r="Q5729" s="318" t="e">
        <f t="shared" si="1958"/>
        <v>#DIV/0!</v>
      </c>
      <c r="R5729" s="318" t="e">
        <f t="shared" si="1958"/>
        <v>#DIV/0!</v>
      </c>
      <c r="S5729" s="318" t="e">
        <f t="shared" si="1958"/>
        <v>#DIV/0!</v>
      </c>
      <c r="T5729" s="318" t="e">
        <f t="shared" si="1958"/>
        <v>#DIV/0!</v>
      </c>
      <c r="U5729" s="318" t="e">
        <f t="shared" si="1958"/>
        <v>#DIV/0!</v>
      </c>
      <c r="V5729" s="3304" t="e">
        <f t="shared" si="1958"/>
        <v>#DIV/0!</v>
      </c>
      <c r="W5729" s="318" t="e">
        <f t="shared" si="1958"/>
        <v>#DIV/0!</v>
      </c>
      <c r="X5729" s="318" t="e">
        <f t="shared" si="1958"/>
        <v>#DIV/0!</v>
      </c>
      <c r="Y5729" s="318" t="e">
        <f>Y5727/Y5726</f>
        <v>#DIV/0!</v>
      </c>
      <c r="Z5729" s="318" t="e">
        <f t="shared" si="1958"/>
        <v>#DIV/0!</v>
      </c>
      <c r="AA5729" s="318" t="e">
        <f t="shared" si="1958"/>
        <v>#DIV/0!</v>
      </c>
      <c r="AB5729" s="806" t="e">
        <f t="shared" si="1958"/>
        <v>#DIV/0!</v>
      </c>
      <c r="AC5729" s="433" t="e">
        <f>MAX(E5729:AB5729)</f>
        <v>#DIV/0!</v>
      </c>
      <c r="AD5729" s="93"/>
      <c r="AE5729" s="94"/>
      <c r="AF5729" s="457"/>
      <c r="AJ5729" s="781"/>
      <c r="AK5729" s="781"/>
      <c r="AL5729" s="781"/>
      <c r="AM5729" s="781"/>
      <c r="AN5729" s="784"/>
    </row>
    <row r="5730" spans="1:40" s="181" customFormat="1" hidden="1" x14ac:dyDescent="0.25">
      <c r="A5730" s="2023"/>
      <c r="B5730" s="2026"/>
      <c r="C5730" s="456" t="s">
        <v>18</v>
      </c>
      <c r="D5730" s="113"/>
      <c r="E5730" s="2342"/>
      <c r="F5730" s="203"/>
      <c r="G5730" s="203"/>
      <c r="H5730" s="3315"/>
      <c r="I5730" s="203"/>
      <c r="J5730" s="203"/>
      <c r="K5730" s="203"/>
      <c r="L5730" s="203"/>
      <c r="M5730" s="203"/>
      <c r="N5730" s="3315"/>
      <c r="O5730" s="203"/>
      <c r="P5730" s="203"/>
      <c r="Q5730" s="203"/>
      <c r="R5730" s="203"/>
      <c r="S5730" s="203"/>
      <c r="T5730" s="203"/>
      <c r="U5730" s="203"/>
      <c r="V5730" s="3315"/>
      <c r="W5730" s="203"/>
      <c r="X5730" s="203"/>
      <c r="Y5730" s="203"/>
      <c r="Z5730" s="203"/>
      <c r="AA5730" s="203"/>
      <c r="AB5730" s="329"/>
      <c r="AC5730" s="183"/>
      <c r="AD5730" s="2342"/>
      <c r="AE5730" s="203"/>
      <c r="AF5730" s="95"/>
      <c r="AJ5730" s="781"/>
      <c r="AK5730" s="781"/>
      <c r="AL5730" s="781"/>
      <c r="AM5730" s="781"/>
      <c r="AN5730" s="784"/>
    </row>
    <row r="5731" spans="1:40" s="181" customFormat="1" hidden="1" x14ac:dyDescent="0.25">
      <c r="A5731" s="2024"/>
      <c r="B5731" s="2027"/>
      <c r="C5731" s="124" t="s">
        <v>19</v>
      </c>
      <c r="D5731" s="108"/>
      <c r="E5731" s="81"/>
      <c r="F5731" s="155"/>
      <c r="G5731" s="155"/>
      <c r="H5731" s="3306"/>
      <c r="I5731" s="155"/>
      <c r="J5731" s="155"/>
      <c r="K5731" s="155"/>
      <c r="L5731" s="155"/>
      <c r="M5731" s="155"/>
      <c r="N5731" s="3306"/>
      <c r="O5731" s="155"/>
      <c r="P5731" s="155"/>
      <c r="Q5731" s="155"/>
      <c r="R5731" s="155"/>
      <c r="S5731" s="155"/>
      <c r="T5731" s="155"/>
      <c r="U5731" s="155"/>
      <c r="V5731" s="3306"/>
      <c r="W5731" s="155"/>
      <c r="X5731" s="155"/>
      <c r="Y5731" s="155"/>
      <c r="Z5731" s="155"/>
      <c r="AA5731" s="155"/>
      <c r="AB5731" s="316"/>
      <c r="AC5731" s="214"/>
      <c r="AD5731" s="81"/>
      <c r="AE5731" s="155"/>
      <c r="AF5731" s="74"/>
      <c r="AH5731" s="781"/>
      <c r="AI5731" s="782"/>
      <c r="AJ5731" s="783"/>
      <c r="AK5731" s="783"/>
      <c r="AL5731" s="332"/>
      <c r="AM5731" s="784"/>
      <c r="AN5731" s="784"/>
    </row>
    <row r="5732" spans="1:40" s="181" customFormat="1" ht="16.5" hidden="1" thickBot="1" x14ac:dyDescent="0.3">
      <c r="A5732" s="2025"/>
      <c r="B5732" s="2336" t="s">
        <v>42</v>
      </c>
      <c r="C5732" s="2332"/>
      <c r="D5732" s="114"/>
      <c r="E5732" s="178">
        <f>SQRT(E5726*E5726+E5727*E5727)/E5703/1.73</f>
        <v>0</v>
      </c>
      <c r="F5732" s="179">
        <f t="shared" ref="F5732:AB5732" si="1959">SQRT(F5726*F5726+F5727*F5727)/F5703/1.73</f>
        <v>0</v>
      </c>
      <c r="G5732" s="179">
        <f t="shared" si="1959"/>
        <v>0</v>
      </c>
      <c r="H5732" s="3307">
        <f t="shared" si="1959"/>
        <v>0</v>
      </c>
      <c r="I5732" s="79">
        <f t="shared" si="1959"/>
        <v>0</v>
      </c>
      <c r="J5732" s="79">
        <f t="shared" si="1959"/>
        <v>0</v>
      </c>
      <c r="K5732" s="79">
        <f t="shared" si="1959"/>
        <v>0</v>
      </c>
      <c r="L5732" s="79">
        <f t="shared" si="1959"/>
        <v>0</v>
      </c>
      <c r="M5732" s="79">
        <f t="shared" si="1959"/>
        <v>0</v>
      </c>
      <c r="N5732" s="3307">
        <f t="shared" si="1959"/>
        <v>0</v>
      </c>
      <c r="O5732" s="79">
        <f t="shared" si="1959"/>
        <v>0</v>
      </c>
      <c r="P5732" s="79">
        <f t="shared" si="1959"/>
        <v>0</v>
      </c>
      <c r="Q5732" s="79">
        <f t="shared" si="1959"/>
        <v>0</v>
      </c>
      <c r="R5732" s="79">
        <f t="shared" si="1959"/>
        <v>0</v>
      </c>
      <c r="S5732" s="79">
        <f t="shared" si="1959"/>
        <v>0</v>
      </c>
      <c r="T5732" s="79">
        <f t="shared" si="1959"/>
        <v>0</v>
      </c>
      <c r="U5732" s="79">
        <f t="shared" si="1959"/>
        <v>0</v>
      </c>
      <c r="V5732" s="3307">
        <f t="shared" si="1959"/>
        <v>0</v>
      </c>
      <c r="W5732" s="79">
        <f t="shared" si="1959"/>
        <v>0</v>
      </c>
      <c r="X5732" s="79">
        <f t="shared" si="1959"/>
        <v>0</v>
      </c>
      <c r="Y5732" s="79">
        <f>SQRT(V5726*V5726+V5727*V5727)/V5703/1.73</f>
        <v>0</v>
      </c>
      <c r="Z5732" s="179">
        <f t="shared" si="1959"/>
        <v>0</v>
      </c>
      <c r="AA5732" s="179">
        <f t="shared" si="1959"/>
        <v>0</v>
      </c>
      <c r="AB5732" s="395">
        <f t="shared" si="1959"/>
        <v>0</v>
      </c>
      <c r="AC5732" s="109">
        <f>AVERAGE(E5732:AB5732)</f>
        <v>0</v>
      </c>
      <c r="AD5732" s="96" t="e">
        <f>(AC5728-AC5732)/AC5728</f>
        <v>#DIV/0!</v>
      </c>
      <c r="AE5732" s="79"/>
      <c r="AF5732" s="80"/>
      <c r="AJ5732" s="878"/>
      <c r="AK5732" s="878"/>
      <c r="AL5732" s="781"/>
      <c r="AM5732" s="878"/>
      <c r="AN5732" s="784"/>
    </row>
    <row r="5733" spans="1:40" s="181" customFormat="1" x14ac:dyDescent="0.25">
      <c r="A5733" s="3547" t="s">
        <v>37</v>
      </c>
      <c r="B5733" s="3550" t="s">
        <v>966</v>
      </c>
      <c r="C5733" s="125" t="s">
        <v>13</v>
      </c>
      <c r="D5733" s="122" t="s">
        <v>811</v>
      </c>
      <c r="E5733" s="325">
        <v>50.4</v>
      </c>
      <c r="F5733" s="325">
        <v>49</v>
      </c>
      <c r="G5733" s="325">
        <v>49.4</v>
      </c>
      <c r="H5733" s="3308">
        <v>49.4</v>
      </c>
      <c r="I5733" s="325">
        <v>49.4</v>
      </c>
      <c r="J5733" s="325">
        <v>49.4</v>
      </c>
      <c r="K5733" s="325">
        <v>52.8</v>
      </c>
      <c r="L5733" s="325">
        <v>54.6</v>
      </c>
      <c r="M5733" s="325">
        <v>52.4</v>
      </c>
      <c r="N5733" s="3308">
        <v>39.200000000000003</v>
      </c>
      <c r="O5733" s="325">
        <v>37.6</v>
      </c>
      <c r="P5733" s="325">
        <v>39.200000000000003</v>
      </c>
      <c r="Q5733" s="325">
        <v>40.799999999999997</v>
      </c>
      <c r="R5733" s="325">
        <v>53.4</v>
      </c>
      <c r="S5733" s="325">
        <v>52</v>
      </c>
      <c r="T5733" s="325">
        <v>49.2</v>
      </c>
      <c r="U5733" s="325">
        <v>48.4</v>
      </c>
      <c r="V5733" s="3308">
        <v>51</v>
      </c>
      <c r="W5733" s="325">
        <v>50</v>
      </c>
      <c r="X5733" s="325">
        <v>52.4</v>
      </c>
      <c r="Y5733" s="321">
        <v>51.8</v>
      </c>
      <c r="Z5733" s="325">
        <v>50.4</v>
      </c>
      <c r="AA5733" s="325">
        <v>49.4</v>
      </c>
      <c r="AB5733" s="325">
        <v>49.2</v>
      </c>
      <c r="AC5733" s="134">
        <f>SUM(E5733:AB5733)</f>
        <v>1170.8000000000002</v>
      </c>
      <c r="AD5733" s="2161"/>
      <c r="AE5733" s="91">
        <v>100</v>
      </c>
      <c r="AF5733" s="92">
        <v>20</v>
      </c>
      <c r="AJ5733" s="878"/>
      <c r="AK5733" s="878"/>
      <c r="AL5733" s="781"/>
      <c r="AM5733" s="878"/>
      <c r="AN5733" s="784"/>
    </row>
    <row r="5734" spans="1:40" s="181" customFormat="1" x14ac:dyDescent="0.25">
      <c r="A5734" s="3548"/>
      <c r="B5734" s="3551"/>
      <c r="C5734" s="123" t="s">
        <v>14</v>
      </c>
      <c r="D5734" s="108" t="s">
        <v>811</v>
      </c>
      <c r="E5734" s="307">
        <v>24.2</v>
      </c>
      <c r="F5734" s="307">
        <v>24</v>
      </c>
      <c r="G5734" s="307">
        <v>24.2</v>
      </c>
      <c r="H5734" s="3302">
        <v>24.8</v>
      </c>
      <c r="I5734" s="307">
        <v>24.8</v>
      </c>
      <c r="J5734" s="307">
        <v>24</v>
      </c>
      <c r="K5734" s="307">
        <v>24.4</v>
      </c>
      <c r="L5734" s="307">
        <v>24.4</v>
      </c>
      <c r="M5734" s="307">
        <v>23</v>
      </c>
      <c r="N5734" s="3302">
        <v>14.2</v>
      </c>
      <c r="O5734" s="307">
        <v>13.6</v>
      </c>
      <c r="P5734" s="307">
        <v>14</v>
      </c>
      <c r="Q5734" s="307">
        <v>14.4</v>
      </c>
      <c r="R5734" s="307">
        <v>21.2</v>
      </c>
      <c r="S5734" s="307">
        <v>22.8</v>
      </c>
      <c r="T5734" s="307">
        <v>23.6</v>
      </c>
      <c r="U5734" s="307">
        <v>23</v>
      </c>
      <c r="V5734" s="3302">
        <v>22.6</v>
      </c>
      <c r="W5734" s="307">
        <v>22.4</v>
      </c>
      <c r="X5734" s="307">
        <v>23.4</v>
      </c>
      <c r="Y5734" s="308">
        <v>23.2</v>
      </c>
      <c r="Z5734" s="307">
        <v>23.6</v>
      </c>
      <c r="AA5734" s="307">
        <v>23</v>
      </c>
      <c r="AB5734" s="307">
        <v>23</v>
      </c>
      <c r="AC5734" s="107">
        <f>SUM(E5734:AB5734)</f>
        <v>525.79999999999995</v>
      </c>
      <c r="AD5734" s="81"/>
      <c r="AE5734" s="155"/>
      <c r="AF5734" s="74"/>
      <c r="AJ5734" s="878"/>
      <c r="AK5734" s="878"/>
      <c r="AL5734" s="781"/>
      <c r="AM5734" s="878"/>
      <c r="AN5734" s="784"/>
    </row>
    <row r="5735" spans="1:40" s="181" customFormat="1" x14ac:dyDescent="0.25">
      <c r="A5735" s="3548"/>
      <c r="B5735" s="3551"/>
      <c r="C5735" s="123" t="s">
        <v>15</v>
      </c>
      <c r="D5735" s="108" t="s">
        <v>54</v>
      </c>
      <c r="E5735" s="326">
        <v>2</v>
      </c>
      <c r="F5735" s="327">
        <v>2</v>
      </c>
      <c r="G5735" s="327">
        <v>2</v>
      </c>
      <c r="H5735" s="3303">
        <v>2</v>
      </c>
      <c r="I5735" s="327">
        <v>2</v>
      </c>
      <c r="J5735" s="327">
        <v>2</v>
      </c>
      <c r="K5735" s="327">
        <v>3</v>
      </c>
      <c r="L5735" s="327">
        <v>3</v>
      </c>
      <c r="M5735" s="327">
        <v>2</v>
      </c>
      <c r="N5735" s="3303">
        <v>2</v>
      </c>
      <c r="O5735" s="327">
        <v>2</v>
      </c>
      <c r="P5735" s="327">
        <v>2</v>
      </c>
      <c r="Q5735" s="327">
        <v>2</v>
      </c>
      <c r="R5735" s="327">
        <v>3</v>
      </c>
      <c r="S5735" s="327">
        <v>2</v>
      </c>
      <c r="T5735" s="327">
        <v>2</v>
      </c>
      <c r="U5735" s="327">
        <v>3</v>
      </c>
      <c r="V5735" s="3303">
        <v>2</v>
      </c>
      <c r="W5735" s="327">
        <v>2</v>
      </c>
      <c r="X5735" s="327">
        <v>2</v>
      </c>
      <c r="Y5735" s="327">
        <v>2</v>
      </c>
      <c r="Z5735" s="327">
        <v>3</v>
      </c>
      <c r="AA5735" s="327">
        <v>2</v>
      </c>
      <c r="AB5735" s="1447">
        <v>3</v>
      </c>
      <c r="AC5735" s="107">
        <f>AVERAGE(E5735:AB5735)</f>
        <v>2.25</v>
      </c>
      <c r="AD5735" s="81"/>
      <c r="AE5735" s="155"/>
      <c r="AF5735" s="74"/>
      <c r="AJ5735" s="878"/>
      <c r="AK5735" s="878"/>
      <c r="AL5735" s="781"/>
      <c r="AM5735" s="878"/>
      <c r="AN5735" s="784"/>
    </row>
    <row r="5736" spans="1:40" s="181" customFormat="1" ht="16.5" thickBot="1" x14ac:dyDescent="0.3">
      <c r="A5736" s="3549"/>
      <c r="B5736" s="3552"/>
      <c r="C5736" s="126" t="s">
        <v>17</v>
      </c>
      <c r="D5736" s="114"/>
      <c r="E5736" s="317">
        <f t="shared" ref="E5736:AB5736" si="1960">E5734/E5733</f>
        <v>0.48015873015873017</v>
      </c>
      <c r="F5736" s="318">
        <f t="shared" si="1960"/>
        <v>0.48979591836734693</v>
      </c>
      <c r="G5736" s="318">
        <f t="shared" si="1960"/>
        <v>0.48987854251012147</v>
      </c>
      <c r="H5736" s="3304">
        <f t="shared" si="1960"/>
        <v>0.50202429149797578</v>
      </c>
      <c r="I5736" s="318">
        <f t="shared" si="1960"/>
        <v>0.50202429149797578</v>
      </c>
      <c r="J5736" s="318">
        <f t="shared" si="1960"/>
        <v>0.48582995951417007</v>
      </c>
      <c r="K5736" s="318">
        <f t="shared" si="1960"/>
        <v>0.4621212121212121</v>
      </c>
      <c r="L5736" s="318">
        <f t="shared" si="1960"/>
        <v>0.44688644688644685</v>
      </c>
      <c r="M5736" s="318">
        <f t="shared" si="1960"/>
        <v>0.43893129770992367</v>
      </c>
      <c r="N5736" s="3304">
        <f t="shared" si="1960"/>
        <v>0.36224489795918363</v>
      </c>
      <c r="O5736" s="318">
        <f t="shared" si="1960"/>
        <v>0.36170212765957444</v>
      </c>
      <c r="P5736" s="318">
        <f t="shared" si="1960"/>
        <v>0.3571428571428571</v>
      </c>
      <c r="Q5736" s="318">
        <f t="shared" si="1960"/>
        <v>0.35294117647058826</v>
      </c>
      <c r="R5736" s="318">
        <f t="shared" si="1960"/>
        <v>0.39700374531835203</v>
      </c>
      <c r="S5736" s="318">
        <f t="shared" si="1960"/>
        <v>0.43846153846153846</v>
      </c>
      <c r="T5736" s="318">
        <f t="shared" si="1960"/>
        <v>0.47967479674796748</v>
      </c>
      <c r="U5736" s="318">
        <f t="shared" si="1960"/>
        <v>0.47520661157024796</v>
      </c>
      <c r="V5736" s="3304">
        <f t="shared" si="1960"/>
        <v>0.44313725490196082</v>
      </c>
      <c r="W5736" s="318">
        <f t="shared" si="1960"/>
        <v>0.44799999999999995</v>
      </c>
      <c r="X5736" s="318">
        <f t="shared" si="1960"/>
        <v>0.44656488549618317</v>
      </c>
      <c r="Y5736" s="318">
        <f>Y5734/Y5733</f>
        <v>0.44787644787644787</v>
      </c>
      <c r="Z5736" s="318">
        <f t="shared" si="1960"/>
        <v>0.46825396825396831</v>
      </c>
      <c r="AA5736" s="318">
        <f t="shared" si="1960"/>
        <v>0.46558704453441296</v>
      </c>
      <c r="AB5736" s="806">
        <f t="shared" si="1960"/>
        <v>0.46747967479674796</v>
      </c>
      <c r="AC5736" s="433">
        <f>MAX(E5736:AB5736)</f>
        <v>0.50202429149797578</v>
      </c>
      <c r="AD5736" s="93"/>
      <c r="AE5736" s="94"/>
      <c r="AF5736" s="457"/>
      <c r="AJ5736" s="878"/>
      <c r="AK5736" s="878"/>
      <c r="AL5736" s="781"/>
      <c r="AM5736" s="878"/>
      <c r="AN5736" s="784"/>
    </row>
    <row r="5737" spans="1:40" s="181" customFormat="1" hidden="1" x14ac:dyDescent="0.25">
      <c r="A5737" s="2023"/>
      <c r="B5737" s="2026"/>
      <c r="C5737" s="456" t="s">
        <v>18</v>
      </c>
      <c r="D5737" s="113"/>
      <c r="E5737" s="2674"/>
      <c r="F5737" s="203"/>
      <c r="G5737" s="203"/>
      <c r="H5737" s="3315"/>
      <c r="I5737" s="203"/>
      <c r="J5737" s="203"/>
      <c r="K5737" s="203"/>
      <c r="L5737" s="203"/>
      <c r="M5737" s="203"/>
      <c r="N5737" s="3315"/>
      <c r="O5737" s="203"/>
      <c r="P5737" s="203"/>
      <c r="Q5737" s="203"/>
      <c r="R5737" s="203"/>
      <c r="S5737" s="203"/>
      <c r="T5737" s="203"/>
      <c r="U5737" s="203"/>
      <c r="V5737" s="3315"/>
      <c r="W5737" s="203"/>
      <c r="X5737" s="203"/>
      <c r="Y5737" s="203"/>
      <c r="Z5737" s="203"/>
      <c r="AA5737" s="203"/>
      <c r="AB5737" s="329"/>
      <c r="AC5737" s="183"/>
      <c r="AD5737" s="2674"/>
      <c r="AE5737" s="203"/>
      <c r="AF5737" s="95"/>
      <c r="AJ5737" s="878"/>
      <c r="AK5737" s="878"/>
      <c r="AL5737" s="781"/>
      <c r="AM5737" s="878"/>
      <c r="AN5737" s="784"/>
    </row>
    <row r="5738" spans="1:40" s="181" customFormat="1" hidden="1" x14ac:dyDescent="0.25">
      <c r="A5738" s="2024"/>
      <c r="B5738" s="2027"/>
      <c r="C5738" s="124" t="s">
        <v>19</v>
      </c>
      <c r="D5738" s="108"/>
      <c r="E5738" s="81"/>
      <c r="F5738" s="155"/>
      <c r="G5738" s="155"/>
      <c r="H5738" s="3306"/>
      <c r="I5738" s="155"/>
      <c r="J5738" s="155"/>
      <c r="K5738" s="155"/>
      <c r="L5738" s="155"/>
      <c r="M5738" s="155"/>
      <c r="N5738" s="3306"/>
      <c r="O5738" s="155"/>
      <c r="P5738" s="155"/>
      <c r="Q5738" s="155"/>
      <c r="R5738" s="155"/>
      <c r="S5738" s="155"/>
      <c r="T5738" s="155"/>
      <c r="U5738" s="155"/>
      <c r="V5738" s="3306"/>
      <c r="W5738" s="155"/>
      <c r="X5738" s="155"/>
      <c r="Y5738" s="155"/>
      <c r="Z5738" s="155"/>
      <c r="AA5738" s="155"/>
      <c r="AB5738" s="316"/>
      <c r="AC5738" s="214"/>
      <c r="AD5738" s="81"/>
      <c r="AE5738" s="155"/>
      <c r="AF5738" s="74"/>
      <c r="AJ5738" s="878"/>
      <c r="AK5738" s="878"/>
      <c r="AL5738" s="781"/>
      <c r="AM5738" s="878"/>
      <c r="AN5738" s="784"/>
    </row>
    <row r="5739" spans="1:40" s="181" customFormat="1" ht="16.5" hidden="1" thickBot="1" x14ac:dyDescent="0.3">
      <c r="A5739" s="1708"/>
      <c r="B5739" s="2671" t="s">
        <v>42</v>
      </c>
      <c r="C5739" s="2670"/>
      <c r="D5739" s="128"/>
      <c r="E5739" s="532">
        <f>SQRT(E5733*E5733+E5734*E5734)/E5703/1.73</f>
        <v>3.1134158840998487</v>
      </c>
      <c r="F5739" s="533">
        <f t="shared" ref="F5739:AB5739" si="1961">SQRT(F5733*F5733+F5734*F5734)/F5703/1.73</f>
        <v>3.0267433383341817</v>
      </c>
      <c r="G5739" s="533">
        <f t="shared" si="1961"/>
        <v>3.0515510499983503</v>
      </c>
      <c r="H5739" s="3311">
        <f t="shared" si="1961"/>
        <v>3.0633994185518039</v>
      </c>
      <c r="I5739" s="461">
        <f t="shared" si="1961"/>
        <v>3.0516958868667921</v>
      </c>
      <c r="J5739" s="461">
        <f t="shared" si="1961"/>
        <v>3.0496131654126741</v>
      </c>
      <c r="K5739" s="461">
        <f t="shared" si="1961"/>
        <v>3.2328413595439547</v>
      </c>
      <c r="L5739" s="461">
        <f t="shared" si="1961"/>
        <v>3.3725652470469401</v>
      </c>
      <c r="M5739" s="461">
        <f t="shared" si="1961"/>
        <v>3.224009216055634</v>
      </c>
      <c r="N5739" s="3311">
        <f t="shared" si="1961"/>
        <v>2.3375187236006525</v>
      </c>
      <c r="O5739" s="461">
        <f t="shared" si="1961"/>
        <v>2.2438967842594622</v>
      </c>
      <c r="P5739" s="461">
        <f t="shared" si="1961"/>
        <v>2.3337235016506686</v>
      </c>
      <c r="Q5739" s="461">
        <f t="shared" si="1961"/>
        <v>2.4117265402962014</v>
      </c>
      <c r="R5739" s="461">
        <f t="shared" si="1961"/>
        <v>3.2180809298344815</v>
      </c>
      <c r="S5739" s="461">
        <f t="shared" si="1961"/>
        <v>3.1864228805727106</v>
      </c>
      <c r="T5739" s="461">
        <f t="shared" si="1961"/>
        <v>3.0862860722436944</v>
      </c>
      <c r="U5739" s="461">
        <f t="shared" si="1961"/>
        <v>3.0397555524295083</v>
      </c>
      <c r="V5739" s="3311">
        <f t="shared" si="1961"/>
        <v>3.1458142719995452</v>
      </c>
      <c r="W5739" s="461">
        <f t="shared" si="1961"/>
        <v>3.089712106196921</v>
      </c>
      <c r="X5739" s="461">
        <f t="shared" si="1961"/>
        <v>3.2426138171833632</v>
      </c>
      <c r="Y5739" s="461">
        <f>SQRT(V5733*V5733+V5734*V5734)/V5703/1.73</f>
        <v>3.1458142719995452</v>
      </c>
      <c r="Z5739" s="533">
        <f t="shared" si="1961"/>
        <v>3.1414702885142773</v>
      </c>
      <c r="AA5739" s="533">
        <f t="shared" si="1961"/>
        <v>3.0790000085121472</v>
      </c>
      <c r="AB5739" s="534">
        <f t="shared" si="1961"/>
        <v>3.059785929208402</v>
      </c>
      <c r="AC5739" s="535">
        <f>AVERAGE(E5739:AB5739)</f>
        <v>2.9978106768504902</v>
      </c>
      <c r="AD5739" s="460">
        <f>(AC5735-AC5739)/AC5735</f>
        <v>-0.33236030082244006</v>
      </c>
      <c r="AE5739" s="461"/>
      <c r="AF5739" s="462"/>
      <c r="AJ5739" s="878"/>
      <c r="AK5739" s="878"/>
      <c r="AL5739" s="781"/>
      <c r="AM5739" s="878"/>
      <c r="AN5739" s="784"/>
    </row>
    <row r="5740" spans="1:40" s="181" customFormat="1" x14ac:dyDescent="0.25">
      <c r="A5740" s="3564" t="s">
        <v>25</v>
      </c>
      <c r="B5740" s="3565" t="s">
        <v>986</v>
      </c>
      <c r="C5740" s="121" t="s">
        <v>13</v>
      </c>
      <c r="D5740" s="113" t="s">
        <v>811</v>
      </c>
      <c r="E5740" s="306">
        <v>13.2</v>
      </c>
      <c r="F5740" s="71">
        <v>13.2</v>
      </c>
      <c r="G5740" s="71">
        <v>12.3</v>
      </c>
      <c r="H5740" s="3301">
        <v>12.6</v>
      </c>
      <c r="I5740" s="71">
        <v>12.6</v>
      </c>
      <c r="J5740" s="71">
        <v>12.3</v>
      </c>
      <c r="K5740" s="71">
        <v>12.3</v>
      </c>
      <c r="L5740" s="71">
        <v>13.5</v>
      </c>
      <c r="M5740" s="71">
        <v>11.4</v>
      </c>
      <c r="N5740" s="3301">
        <v>11.1</v>
      </c>
      <c r="O5740" s="71">
        <v>11.1</v>
      </c>
      <c r="P5740" s="71">
        <v>11.7</v>
      </c>
      <c r="Q5740" s="71">
        <v>11.7</v>
      </c>
      <c r="R5740" s="71">
        <v>11.4</v>
      </c>
      <c r="S5740" s="71">
        <v>11.1</v>
      </c>
      <c r="T5740" s="71">
        <v>12.6</v>
      </c>
      <c r="U5740" s="71">
        <v>12</v>
      </c>
      <c r="V5740" s="3301">
        <v>12</v>
      </c>
      <c r="W5740" s="71">
        <v>11.7</v>
      </c>
      <c r="X5740" s="71">
        <v>12.3</v>
      </c>
      <c r="Y5740" s="71">
        <v>12.6</v>
      </c>
      <c r="Z5740" s="71">
        <v>12.6</v>
      </c>
      <c r="AA5740" s="71">
        <v>12.3</v>
      </c>
      <c r="AB5740" s="393">
        <v>12.3</v>
      </c>
      <c r="AC5740" s="106">
        <f>SUM(E5740:AB5740)</f>
        <v>291.89999999999998</v>
      </c>
      <c r="AD5740" s="2674"/>
      <c r="AE5740" s="203">
        <v>100</v>
      </c>
      <c r="AF5740" s="95">
        <v>20</v>
      </c>
      <c r="AJ5740" s="879"/>
      <c r="AK5740" s="880"/>
      <c r="AL5740" s="879"/>
      <c r="AM5740" s="781"/>
      <c r="AN5740" s="784"/>
    </row>
    <row r="5741" spans="1:40" s="181" customFormat="1" x14ac:dyDescent="0.25">
      <c r="A5741" s="3548"/>
      <c r="B5741" s="3551"/>
      <c r="C5741" s="123" t="s">
        <v>14</v>
      </c>
      <c r="D5741" s="108" t="s">
        <v>811</v>
      </c>
      <c r="E5741" s="307">
        <v>0.9</v>
      </c>
      <c r="F5741" s="308">
        <v>1.5</v>
      </c>
      <c r="G5741" s="308">
        <v>1.8</v>
      </c>
      <c r="H5741" s="3302">
        <v>2.1</v>
      </c>
      <c r="I5741" s="308">
        <v>1.8</v>
      </c>
      <c r="J5741" s="308">
        <v>1.8</v>
      </c>
      <c r="K5741" s="308">
        <v>1.8</v>
      </c>
      <c r="L5741" s="308">
        <v>1.5</v>
      </c>
      <c r="M5741" s="308">
        <v>1.2</v>
      </c>
      <c r="N5741" s="3302">
        <v>1.5</v>
      </c>
      <c r="O5741" s="308">
        <v>1.5</v>
      </c>
      <c r="P5741" s="308">
        <v>1.8</v>
      </c>
      <c r="Q5741" s="308">
        <v>1.5</v>
      </c>
      <c r="R5741" s="308">
        <v>1.8</v>
      </c>
      <c r="S5741" s="308">
        <v>1.5</v>
      </c>
      <c r="T5741" s="308">
        <v>0.6</v>
      </c>
      <c r="U5741" s="308">
        <v>0</v>
      </c>
      <c r="V5741" s="3302">
        <v>0</v>
      </c>
      <c r="W5741" s="308">
        <v>0</v>
      </c>
      <c r="X5741" s="308">
        <v>0</v>
      </c>
      <c r="Y5741" s="308">
        <v>0.3</v>
      </c>
      <c r="Z5741" s="308">
        <v>0</v>
      </c>
      <c r="AA5741" s="308">
        <v>0</v>
      </c>
      <c r="AB5741" s="394">
        <v>0</v>
      </c>
      <c r="AC5741" s="107">
        <f>SUM(E5741:AB5741)</f>
        <v>24.900000000000006</v>
      </c>
      <c r="AD5741" s="81"/>
      <c r="AE5741" s="155"/>
      <c r="AF5741" s="74"/>
      <c r="AJ5741" s="781"/>
      <c r="AK5741" s="781"/>
      <c r="AL5741" s="781"/>
      <c r="AM5741" s="781"/>
      <c r="AN5741" s="784"/>
    </row>
    <row r="5742" spans="1:40" s="181" customFormat="1" x14ac:dyDescent="0.25">
      <c r="A5742" s="3548"/>
      <c r="B5742" s="3551"/>
      <c r="C5742" s="123" t="s">
        <v>15</v>
      </c>
      <c r="D5742" s="108" t="s">
        <v>54</v>
      </c>
      <c r="E5742" s="326">
        <v>1</v>
      </c>
      <c r="F5742" s="327">
        <v>0</v>
      </c>
      <c r="G5742" s="327">
        <v>0</v>
      </c>
      <c r="H5742" s="3303">
        <v>0</v>
      </c>
      <c r="I5742" s="327">
        <v>0</v>
      </c>
      <c r="J5742" s="327">
        <v>0</v>
      </c>
      <c r="K5742" s="327">
        <v>1</v>
      </c>
      <c r="L5742" s="327">
        <v>0</v>
      </c>
      <c r="M5742" s="327">
        <v>0</v>
      </c>
      <c r="N5742" s="3303">
        <v>0</v>
      </c>
      <c r="O5742" s="327">
        <v>0</v>
      </c>
      <c r="P5742" s="327">
        <v>0</v>
      </c>
      <c r="Q5742" s="327">
        <v>0</v>
      </c>
      <c r="R5742" s="327">
        <v>0</v>
      </c>
      <c r="S5742" s="327">
        <v>0</v>
      </c>
      <c r="T5742" s="327">
        <v>0</v>
      </c>
      <c r="U5742" s="327">
        <v>0</v>
      </c>
      <c r="V5742" s="3303">
        <v>0</v>
      </c>
      <c r="W5742" s="327">
        <v>0</v>
      </c>
      <c r="X5742" s="327">
        <v>0</v>
      </c>
      <c r="Y5742" s="327">
        <v>0</v>
      </c>
      <c r="Z5742" s="327">
        <v>0</v>
      </c>
      <c r="AA5742" s="327">
        <v>0</v>
      </c>
      <c r="AB5742" s="1447">
        <v>0</v>
      </c>
      <c r="AC5742" s="107">
        <f>AVERAGE(E5742:AB5742)</f>
        <v>8.3333333333333329E-2</v>
      </c>
      <c r="AD5742" s="81"/>
      <c r="AE5742" s="155"/>
      <c r="AF5742" s="74"/>
      <c r="AJ5742" s="781"/>
      <c r="AK5742" s="781"/>
      <c r="AL5742" s="781"/>
      <c r="AM5742" s="781"/>
      <c r="AN5742" s="784"/>
    </row>
    <row r="5743" spans="1:40" s="181" customFormat="1" ht="16.5" thickBot="1" x14ac:dyDescent="0.3">
      <c r="A5743" s="3549"/>
      <c r="B5743" s="3552"/>
      <c r="C5743" s="126" t="s">
        <v>17</v>
      </c>
      <c r="D5743" s="114"/>
      <c r="E5743" s="317">
        <f t="shared" ref="E5743:AB5743" si="1962">E5741/E5740</f>
        <v>6.8181818181818191E-2</v>
      </c>
      <c r="F5743" s="318">
        <f t="shared" si="1962"/>
        <v>0.11363636363636365</v>
      </c>
      <c r="G5743" s="318">
        <f t="shared" si="1962"/>
        <v>0.14634146341463414</v>
      </c>
      <c r="H5743" s="3304">
        <f t="shared" si="1962"/>
        <v>0.16666666666666669</v>
      </c>
      <c r="I5743" s="318">
        <f t="shared" si="1962"/>
        <v>0.14285714285714288</v>
      </c>
      <c r="J5743" s="318">
        <f t="shared" si="1962"/>
        <v>0.14634146341463414</v>
      </c>
      <c r="K5743" s="318">
        <f t="shared" si="1962"/>
        <v>0.14634146341463414</v>
      </c>
      <c r="L5743" s="318">
        <f t="shared" si="1962"/>
        <v>0.1111111111111111</v>
      </c>
      <c r="M5743" s="318">
        <f t="shared" si="1962"/>
        <v>0.10526315789473684</v>
      </c>
      <c r="N5743" s="3304">
        <f t="shared" si="1962"/>
        <v>0.13513513513513514</v>
      </c>
      <c r="O5743" s="318">
        <f t="shared" si="1962"/>
        <v>0.13513513513513514</v>
      </c>
      <c r="P5743" s="318">
        <f t="shared" si="1962"/>
        <v>0.15384615384615385</v>
      </c>
      <c r="Q5743" s="318">
        <f t="shared" si="1962"/>
        <v>0.12820512820512822</v>
      </c>
      <c r="R5743" s="318">
        <f t="shared" si="1962"/>
        <v>0.15789473684210525</v>
      </c>
      <c r="S5743" s="318">
        <f t="shared" si="1962"/>
        <v>0.13513513513513514</v>
      </c>
      <c r="T5743" s="318">
        <f t="shared" si="1962"/>
        <v>4.7619047619047616E-2</v>
      </c>
      <c r="U5743" s="318">
        <f t="shared" si="1962"/>
        <v>0</v>
      </c>
      <c r="V5743" s="3304">
        <f t="shared" si="1962"/>
        <v>0</v>
      </c>
      <c r="W5743" s="318">
        <f t="shared" si="1962"/>
        <v>0</v>
      </c>
      <c r="X5743" s="318">
        <f t="shared" si="1962"/>
        <v>0</v>
      </c>
      <c r="Y5743" s="318">
        <f>Y5741/Y5740</f>
        <v>2.3809523809523808E-2</v>
      </c>
      <c r="Z5743" s="318">
        <f t="shared" si="1962"/>
        <v>0</v>
      </c>
      <c r="AA5743" s="318">
        <f t="shared" si="1962"/>
        <v>0</v>
      </c>
      <c r="AB5743" s="806">
        <f t="shared" si="1962"/>
        <v>0</v>
      </c>
      <c r="AC5743" s="454">
        <f>MAX(E5743:AB5743)</f>
        <v>0.16666666666666669</v>
      </c>
      <c r="AD5743" s="143"/>
      <c r="AE5743" s="127"/>
      <c r="AF5743" s="175"/>
      <c r="AJ5743" s="781"/>
      <c r="AK5743" s="781"/>
      <c r="AL5743" s="781"/>
      <c r="AM5743" s="781"/>
      <c r="AN5743" s="784"/>
    </row>
    <row r="5744" spans="1:40" s="181" customFormat="1" hidden="1" x14ac:dyDescent="0.25">
      <c r="A5744" s="2023"/>
      <c r="B5744" s="2026"/>
      <c r="C5744" s="456" t="s">
        <v>18</v>
      </c>
      <c r="D5744" s="113"/>
      <c r="E5744" s="2342"/>
      <c r="F5744" s="203"/>
      <c r="G5744" s="203"/>
      <c r="H5744" s="3315"/>
      <c r="I5744" s="203"/>
      <c r="J5744" s="203"/>
      <c r="K5744" s="203"/>
      <c r="L5744" s="203"/>
      <c r="M5744" s="203"/>
      <c r="N5744" s="3315"/>
      <c r="O5744" s="203"/>
      <c r="P5744" s="203"/>
      <c r="Q5744" s="203"/>
      <c r="R5744" s="203"/>
      <c r="S5744" s="203"/>
      <c r="T5744" s="203"/>
      <c r="U5744" s="203"/>
      <c r="V5744" s="3315"/>
      <c r="W5744" s="203"/>
      <c r="X5744" s="203"/>
      <c r="Y5744" s="203"/>
      <c r="Z5744" s="203"/>
      <c r="AA5744" s="203"/>
      <c r="AB5744" s="329"/>
      <c r="AC5744" s="183"/>
      <c r="AD5744" s="2342"/>
      <c r="AE5744" s="203"/>
      <c r="AF5744" s="95"/>
      <c r="AJ5744" s="781"/>
      <c r="AK5744" s="781"/>
      <c r="AL5744" s="781"/>
      <c r="AM5744" s="781"/>
      <c r="AN5744" s="784"/>
    </row>
    <row r="5745" spans="1:40" s="181" customFormat="1" hidden="1" x14ac:dyDescent="0.25">
      <c r="A5745" s="2024"/>
      <c r="B5745" s="2027"/>
      <c r="C5745" s="124" t="s">
        <v>19</v>
      </c>
      <c r="D5745" s="108"/>
      <c r="E5745" s="81"/>
      <c r="F5745" s="155"/>
      <c r="G5745" s="155"/>
      <c r="H5745" s="3306"/>
      <c r="I5745" s="155"/>
      <c r="J5745" s="155"/>
      <c r="K5745" s="155"/>
      <c r="L5745" s="155"/>
      <c r="M5745" s="155"/>
      <c r="N5745" s="3306"/>
      <c r="O5745" s="155"/>
      <c r="P5745" s="155"/>
      <c r="Q5745" s="155"/>
      <c r="R5745" s="155"/>
      <c r="S5745" s="155"/>
      <c r="T5745" s="155"/>
      <c r="U5745" s="155"/>
      <c r="V5745" s="3306"/>
      <c r="W5745" s="155"/>
      <c r="X5745" s="155"/>
      <c r="Y5745" s="155"/>
      <c r="Z5745" s="155"/>
      <c r="AA5745" s="155"/>
      <c r="AB5745" s="316"/>
      <c r="AC5745" s="214"/>
      <c r="AD5745" s="81"/>
      <c r="AE5745" s="155"/>
      <c r="AF5745" s="74"/>
      <c r="AH5745" s="781"/>
      <c r="AI5745" s="782"/>
      <c r="AJ5745" s="783"/>
      <c r="AK5745" s="783"/>
      <c r="AL5745" s="332"/>
      <c r="AM5745" s="784"/>
      <c r="AN5745" s="784"/>
    </row>
    <row r="5746" spans="1:40" s="181" customFormat="1" ht="16.5" hidden="1" thickBot="1" x14ac:dyDescent="0.3">
      <c r="A5746" s="2025"/>
      <c r="B5746" s="2336" t="s">
        <v>42</v>
      </c>
      <c r="C5746" s="2332"/>
      <c r="D5746" s="114"/>
      <c r="E5746" s="532">
        <f>SQRT(E5740*E5740+E5741*E5741)/E5704/1.73</f>
        <v>0.73891520721119031</v>
      </c>
      <c r="F5746" s="533">
        <f t="shared" ref="F5746:AB5746" si="1963">SQRT(F5740*F5740+F5741*F5741)/F5704/1.73</f>
        <v>0.73980386332602244</v>
      </c>
      <c r="G5746" s="533">
        <f t="shared" si="1963"/>
        <v>0.69025501341309203</v>
      </c>
      <c r="H5746" s="3311">
        <f t="shared" si="1963"/>
        <v>0.70725097521904756</v>
      </c>
      <c r="I5746" s="461">
        <f t="shared" si="1963"/>
        <v>0.70606337641917261</v>
      </c>
      <c r="J5746" s="461">
        <f t="shared" si="1963"/>
        <v>0.69025501341309203</v>
      </c>
      <c r="K5746" s="461">
        <f t="shared" si="1963"/>
        <v>0.69224997009925704</v>
      </c>
      <c r="L5746" s="461">
        <f t="shared" si="1963"/>
        <v>0.76302138038536349</v>
      </c>
      <c r="M5746" s="461">
        <f t="shared" si="1963"/>
        <v>0.64833681575996738</v>
      </c>
      <c r="N5746" s="3311">
        <f t="shared" si="1963"/>
        <v>0.62981561489601467</v>
      </c>
      <c r="O5746" s="461">
        <f t="shared" si="1963"/>
        <v>0.62981561489601467</v>
      </c>
      <c r="P5746" s="461">
        <f t="shared" si="1963"/>
        <v>0.66626809069399706</v>
      </c>
      <c r="Q5746" s="461">
        <f t="shared" si="1963"/>
        <v>0.65877869653472387</v>
      </c>
      <c r="R5746" s="461">
        <f t="shared" si="1963"/>
        <v>0.64832181404038991</v>
      </c>
      <c r="S5746" s="461">
        <f t="shared" si="1963"/>
        <v>0.62798297974112804</v>
      </c>
      <c r="T5746" s="461">
        <f t="shared" si="1963"/>
        <v>0.71625638080886145</v>
      </c>
      <c r="U5746" s="461">
        <f t="shared" si="1963"/>
        <v>0.68339075714000963</v>
      </c>
      <c r="V5746" s="3311">
        <f t="shared" si="1963"/>
        <v>0.678046547895513</v>
      </c>
      <c r="W5746" s="461">
        <f t="shared" si="1963"/>
        <v>0.6617422485662251</v>
      </c>
      <c r="X5746" s="461">
        <f t="shared" si="1963"/>
        <v>0.69635911749220136</v>
      </c>
      <c r="Y5746" s="461">
        <f>SQRT(V5740*V5740+V5741*V5741)/V5704/1.73</f>
        <v>0.678046547895513</v>
      </c>
      <c r="Z5746" s="533">
        <f t="shared" si="1963"/>
        <v>0.71544567723179309</v>
      </c>
      <c r="AA5746" s="533">
        <f t="shared" si="1963"/>
        <v>0.69567774849269826</v>
      </c>
      <c r="AB5746" s="534">
        <f t="shared" si="1963"/>
        <v>0.69772586747746579</v>
      </c>
      <c r="AC5746" s="535">
        <f>AVERAGE(E5746:AB5746)</f>
        <v>0.68582605496036475</v>
      </c>
      <c r="AD5746" s="96">
        <f>(AC5742-AC5746)/AC5742</f>
        <v>-7.229912659524377</v>
      </c>
      <c r="AE5746" s="79"/>
      <c r="AF5746" s="80"/>
      <c r="AJ5746" s="878"/>
      <c r="AK5746" s="878"/>
      <c r="AL5746" s="781"/>
      <c r="AM5746" s="878"/>
      <c r="AN5746" s="784"/>
    </row>
    <row r="5747" spans="1:40" s="181" customFormat="1" ht="16.5" thickBot="1" x14ac:dyDescent="0.3">
      <c r="A5747" s="591" t="s">
        <v>61</v>
      </c>
      <c r="B5747" s="592" t="s">
        <v>60</v>
      </c>
      <c r="C5747" s="593" t="s">
        <v>13</v>
      </c>
      <c r="D5747" s="1127" t="s">
        <v>811</v>
      </c>
      <c r="E5747" s="591">
        <v>1.82</v>
      </c>
      <c r="F5747" s="596">
        <v>2.74</v>
      </c>
      <c r="G5747" s="596">
        <v>1.84</v>
      </c>
      <c r="H5747" s="3322">
        <v>2.52</v>
      </c>
      <c r="I5747" s="596">
        <v>2.1</v>
      </c>
      <c r="J5747" s="596">
        <v>1.94</v>
      </c>
      <c r="K5747" s="596">
        <v>2.62</v>
      </c>
      <c r="L5747" s="596">
        <v>1.82</v>
      </c>
      <c r="M5747" s="596">
        <v>2.7</v>
      </c>
      <c r="N5747" s="3322">
        <v>1.78</v>
      </c>
      <c r="O5747" s="596">
        <v>2.2400000000000002</v>
      </c>
      <c r="P5747" s="596">
        <v>2.2400000000000002</v>
      </c>
      <c r="Q5747" s="596">
        <v>1.82</v>
      </c>
      <c r="R5747" s="596">
        <v>2.66</v>
      </c>
      <c r="S5747" s="596">
        <v>1.8</v>
      </c>
      <c r="T5747" s="596">
        <v>1.78</v>
      </c>
      <c r="U5747" s="596">
        <v>2.64</v>
      </c>
      <c r="V5747" s="3322">
        <v>1.76</v>
      </c>
      <c r="W5747" s="596">
        <v>2.2999999999999998</v>
      </c>
      <c r="X5747" s="596">
        <v>2.1</v>
      </c>
      <c r="Y5747" s="596">
        <v>1.78</v>
      </c>
      <c r="Z5747" s="596">
        <v>2.64</v>
      </c>
      <c r="AA5747" s="596">
        <v>1.78</v>
      </c>
      <c r="AB5747" s="1683">
        <v>1.9</v>
      </c>
      <c r="AC5747" s="1148">
        <f>SUM(E5747:AB5747)</f>
        <v>51.32</v>
      </c>
      <c r="AD5747" s="926"/>
      <c r="AE5747" s="270">
        <v>1</v>
      </c>
      <c r="AF5747" s="271">
        <v>40</v>
      </c>
      <c r="AJ5747" s="879"/>
      <c r="AK5747" s="880"/>
      <c r="AL5747" s="879"/>
      <c r="AM5747" s="781"/>
      <c r="AN5747" s="784"/>
    </row>
    <row r="5748" spans="1:40" s="181" customFormat="1" ht="15.75" hidden="1" customHeight="1" thickBot="1" x14ac:dyDescent="0.3">
      <c r="A5748" s="599"/>
      <c r="B5748" s="600"/>
      <c r="C5748" s="601" t="s">
        <v>18</v>
      </c>
      <c r="D5748" s="791"/>
      <c r="E5748" s="599"/>
      <c r="F5748" s="227"/>
      <c r="G5748" s="227"/>
      <c r="H5748" s="3324"/>
      <c r="I5748" s="227"/>
      <c r="J5748" s="227"/>
      <c r="K5748" s="227"/>
      <c r="L5748" s="227"/>
      <c r="M5748" s="227"/>
      <c r="N5748" s="3324"/>
      <c r="O5748" s="227"/>
      <c r="P5748" s="227"/>
      <c r="Q5748" s="227"/>
      <c r="R5748" s="227"/>
      <c r="S5748" s="227"/>
      <c r="T5748" s="227"/>
      <c r="U5748" s="227"/>
      <c r="V5748" s="3324"/>
      <c r="W5748" s="227"/>
      <c r="X5748" s="227"/>
      <c r="Y5748" s="227"/>
      <c r="Z5748" s="227"/>
      <c r="AA5748" s="227"/>
      <c r="AB5748" s="1124"/>
      <c r="AC5748" s="1145"/>
      <c r="AD5748" s="927"/>
      <c r="AE5748" s="273"/>
      <c r="AF5748" s="274"/>
      <c r="AJ5748" s="781"/>
      <c r="AK5748" s="781"/>
      <c r="AL5748" s="781"/>
      <c r="AM5748" s="781"/>
      <c r="AN5748" s="784"/>
    </row>
    <row r="5749" spans="1:40" s="181" customFormat="1" ht="15.75" customHeight="1" x14ac:dyDescent="0.25">
      <c r="A5749" s="3729" t="s">
        <v>32</v>
      </c>
      <c r="B5749" s="3730"/>
      <c r="C5749" s="121" t="s">
        <v>13</v>
      </c>
      <c r="D5749" s="113"/>
      <c r="E5749" s="319">
        <f>SUM(E5705,E5712,E5719,E5726,E5733,E5740)</f>
        <v>504.59999999999997</v>
      </c>
      <c r="F5749" s="136">
        <f t="shared" ref="F5749:AB5750" si="1964">SUM(F5705,F5712,F5719,F5726,F5733,F5740)</f>
        <v>480.7</v>
      </c>
      <c r="G5749" s="136">
        <f t="shared" si="1964"/>
        <v>455.40000000000003</v>
      </c>
      <c r="H5749" s="3305">
        <f t="shared" si="1964"/>
        <v>463.9</v>
      </c>
      <c r="I5749" s="91">
        <f t="shared" si="1964"/>
        <v>499.6</v>
      </c>
      <c r="J5749" s="91">
        <f t="shared" si="1964"/>
        <v>520.5</v>
      </c>
      <c r="K5749" s="91">
        <f t="shared" si="1964"/>
        <v>575.69999999999993</v>
      </c>
      <c r="L5749" s="91">
        <f t="shared" si="1964"/>
        <v>639.20000000000005</v>
      </c>
      <c r="M5749" s="91">
        <f t="shared" si="1964"/>
        <v>714.59999999999991</v>
      </c>
      <c r="N5749" s="3305">
        <f t="shared" si="1964"/>
        <v>719.1</v>
      </c>
      <c r="O5749" s="91">
        <f t="shared" si="1964"/>
        <v>702.6</v>
      </c>
      <c r="P5749" s="91">
        <f t="shared" si="1964"/>
        <v>649.70000000000005</v>
      </c>
      <c r="Q5749" s="91">
        <f t="shared" si="1964"/>
        <v>621.79999999999995</v>
      </c>
      <c r="R5749" s="91">
        <f t="shared" si="1964"/>
        <v>687</v>
      </c>
      <c r="S5749" s="91">
        <f t="shared" si="1964"/>
        <v>731.6</v>
      </c>
      <c r="T5749" s="91">
        <f t="shared" si="1964"/>
        <v>651.80000000000007</v>
      </c>
      <c r="U5749" s="91">
        <f t="shared" si="1964"/>
        <v>623.69999999999993</v>
      </c>
      <c r="V5749" s="3305">
        <f t="shared" si="1964"/>
        <v>645</v>
      </c>
      <c r="W5749" s="91">
        <f t="shared" si="1964"/>
        <v>634.1</v>
      </c>
      <c r="X5749" s="91">
        <f t="shared" si="1964"/>
        <v>632.69999999999993</v>
      </c>
      <c r="Y5749" s="321">
        <f>SUM(Y5705,Y5712,Y5719,Y5726,Y5733,Y5740)</f>
        <v>610.80000000000007</v>
      </c>
      <c r="Z5749" s="136">
        <f t="shared" si="1964"/>
        <v>577.20000000000005</v>
      </c>
      <c r="AA5749" s="136">
        <f t="shared" si="1964"/>
        <v>554.99999999999989</v>
      </c>
      <c r="AB5749" s="474">
        <f t="shared" si="1964"/>
        <v>527.29999999999995</v>
      </c>
      <c r="AC5749" s="134">
        <f>SUM(AC5705,AC5712,AC5719,AC5726,AC5733,AC5740)</f>
        <v>14423.6</v>
      </c>
      <c r="AJ5749" s="781"/>
      <c r="AK5749" s="781"/>
      <c r="AL5749" s="781"/>
      <c r="AM5749" s="781"/>
      <c r="AN5749" s="784"/>
    </row>
    <row r="5750" spans="1:40" s="181" customFormat="1" ht="15.75" customHeight="1" thickBot="1" x14ac:dyDescent="0.3">
      <c r="A5750" s="3579"/>
      <c r="B5750" s="3642"/>
      <c r="C5750" s="452" t="s">
        <v>14</v>
      </c>
      <c r="D5750" s="128"/>
      <c r="E5750" s="563">
        <f>SUM(E5706,E5713,E5720,E5727,E5734,E5741)</f>
        <v>230.6</v>
      </c>
      <c r="F5750" s="324">
        <f t="shared" si="1964"/>
        <v>230.29999999999998</v>
      </c>
      <c r="G5750" s="324">
        <f t="shared" si="1964"/>
        <v>218</v>
      </c>
      <c r="H5750" s="3323">
        <f t="shared" si="1964"/>
        <v>223.4</v>
      </c>
      <c r="I5750" s="142">
        <f t="shared" si="1964"/>
        <v>219.8</v>
      </c>
      <c r="J5750" s="142">
        <f t="shared" si="1964"/>
        <v>226.90000000000003</v>
      </c>
      <c r="K5750" s="142">
        <f t="shared" si="1964"/>
        <v>232.00000000000003</v>
      </c>
      <c r="L5750" s="142">
        <f t="shared" si="1964"/>
        <v>243.00000000000003</v>
      </c>
      <c r="M5750" s="142">
        <f t="shared" si="1964"/>
        <v>316.2</v>
      </c>
      <c r="N5750" s="3323">
        <f t="shared" si="1964"/>
        <v>280.7</v>
      </c>
      <c r="O5750" s="142">
        <f t="shared" si="1964"/>
        <v>295.8</v>
      </c>
      <c r="P5750" s="142">
        <f t="shared" si="1964"/>
        <v>230.6</v>
      </c>
      <c r="Q5750" s="142">
        <f t="shared" si="1964"/>
        <v>218.6</v>
      </c>
      <c r="R5750" s="142">
        <f t="shared" si="1964"/>
        <v>303.10000000000002</v>
      </c>
      <c r="S5750" s="142">
        <f t="shared" si="1964"/>
        <v>337.70000000000005</v>
      </c>
      <c r="T5750" s="142">
        <f t="shared" si="1964"/>
        <v>239.1</v>
      </c>
      <c r="U5750" s="142">
        <f t="shared" si="1964"/>
        <v>221.5</v>
      </c>
      <c r="V5750" s="3323">
        <f t="shared" si="1964"/>
        <v>225.20000000000002</v>
      </c>
      <c r="W5750" s="142">
        <f t="shared" si="1964"/>
        <v>220.50000000000003</v>
      </c>
      <c r="X5750" s="142">
        <f t="shared" si="1964"/>
        <v>221.20000000000002</v>
      </c>
      <c r="Y5750" s="253">
        <f>SUM(Y5706,Y5713,Y5720,Y5727,Y5734,Y5741)</f>
        <v>221.10000000000002</v>
      </c>
      <c r="Z5750" s="324">
        <f t="shared" si="1964"/>
        <v>216.79999999999998</v>
      </c>
      <c r="AA5750" s="324">
        <f t="shared" si="1964"/>
        <v>212.39999999999998</v>
      </c>
      <c r="AB5750" s="564">
        <f t="shared" si="1964"/>
        <v>215.79999999999998</v>
      </c>
      <c r="AC5750" s="535">
        <f>SUM(AC5706,AC5713,AC5720,AC5727,AC5734,AC5741)</f>
        <v>5800.3</v>
      </c>
      <c r="AJ5750" s="781"/>
      <c r="AK5750" s="781"/>
      <c r="AL5750" s="781"/>
      <c r="AM5750" s="781"/>
      <c r="AN5750" s="784"/>
    </row>
    <row r="5751" spans="1:40" s="181" customFormat="1" ht="15.75" customHeight="1" x14ac:dyDescent="0.25">
      <c r="A5751" s="3553" t="s">
        <v>33</v>
      </c>
      <c r="B5751" s="3557"/>
      <c r="C5751" s="121" t="s">
        <v>34</v>
      </c>
      <c r="D5751" s="113"/>
      <c r="E5751" s="139">
        <f>100-(E5749/(E5684+E5691))*100</f>
        <v>-2.0631067961165002</v>
      </c>
      <c r="F5751" s="137">
        <f t="shared" ref="F5751:AB5752" si="1965">100-(F5749/(F5684+F5691))*100</f>
        <v>-1.9296013570822623</v>
      </c>
      <c r="G5751" s="137">
        <f t="shared" si="1965"/>
        <v>-2.2911051212937963</v>
      </c>
      <c r="H5751" s="3319">
        <f t="shared" si="1965"/>
        <v>-2.2707231040564295</v>
      </c>
      <c r="I5751" s="479">
        <f t="shared" si="1965"/>
        <v>-2.2932022932023131</v>
      </c>
      <c r="J5751" s="479">
        <f t="shared" si="1965"/>
        <v>-2.0588235294117538</v>
      </c>
      <c r="K5751" s="479">
        <f t="shared" si="1965"/>
        <v>-1.6419491525423666</v>
      </c>
      <c r="L5751" s="479">
        <f t="shared" si="1965"/>
        <v>-1.6539440203562634</v>
      </c>
      <c r="M5751" s="479">
        <f t="shared" si="1965"/>
        <v>-1.4480408858603084</v>
      </c>
      <c r="N5751" s="3319">
        <f t="shared" si="1965"/>
        <v>-1.3959390862944048</v>
      </c>
      <c r="O5751" s="479">
        <f t="shared" si="1965"/>
        <v>-1.4731369150780012</v>
      </c>
      <c r="P5751" s="479">
        <f t="shared" si="1965"/>
        <v>-1.7700501253133041</v>
      </c>
      <c r="Q5751" s="479">
        <f t="shared" si="1965"/>
        <v>-1.6013071895424815</v>
      </c>
      <c r="R5751" s="479">
        <f t="shared" si="1965"/>
        <v>-1.5070921985815602</v>
      </c>
      <c r="S5751" s="479">
        <f t="shared" si="1965"/>
        <v>-1.4420410427065917</v>
      </c>
      <c r="T5751" s="479">
        <f t="shared" si="1965"/>
        <v>-1.5264797507788188</v>
      </c>
      <c r="U5751" s="479">
        <f t="shared" si="1965"/>
        <v>-1.513671875</v>
      </c>
      <c r="V5751" s="3319">
        <f t="shared" si="1965"/>
        <v>-1.606805293005678</v>
      </c>
      <c r="W5751" s="479">
        <f t="shared" si="1965"/>
        <v>-1.4235444657709593</v>
      </c>
      <c r="X5751" s="479">
        <f t="shared" si="1965"/>
        <v>-1.5895953757225385</v>
      </c>
      <c r="Y5751" s="479">
        <f>100-(Y5749/(Y5684+Y5691))*100</f>
        <v>-1.5968063872255414</v>
      </c>
      <c r="Z5751" s="137">
        <f t="shared" si="1965"/>
        <v>-1.6913319238900613</v>
      </c>
      <c r="AA5751" s="137">
        <f t="shared" si="1965"/>
        <v>-1.6483516483516212</v>
      </c>
      <c r="AB5751" s="140">
        <f t="shared" si="1965"/>
        <v>-1.9528228924980482</v>
      </c>
      <c r="AC5751" s="1427">
        <f>100-(AC5749/(AC5684+AC5691))*100</f>
        <v>-1.6892272983643579</v>
      </c>
      <c r="AJ5751" s="853"/>
      <c r="AK5751" s="853"/>
      <c r="AL5751" s="853"/>
      <c r="AM5751" s="853"/>
    </row>
    <row r="5752" spans="1:40" s="181" customFormat="1" ht="16.5" thickBot="1" x14ac:dyDescent="0.3">
      <c r="A5752" s="3558"/>
      <c r="B5752" s="3559"/>
      <c r="C5752" s="126" t="s">
        <v>35</v>
      </c>
      <c r="D5752" s="114"/>
      <c r="E5752" s="481">
        <f>100-(E5750/(E5685+E5692))*100</f>
        <v>0.43177892918825478</v>
      </c>
      <c r="F5752" s="482">
        <f t="shared" si="1965"/>
        <v>1.073883161512029</v>
      </c>
      <c r="G5752" s="482">
        <f t="shared" si="1965"/>
        <v>0.1831501831501896</v>
      </c>
      <c r="H5752" s="3304">
        <f t="shared" si="1965"/>
        <v>0.44563279857398186</v>
      </c>
      <c r="I5752" s="318">
        <f t="shared" si="1965"/>
        <v>0.45289855072464036</v>
      </c>
      <c r="J5752" s="318">
        <f t="shared" si="1965"/>
        <v>0.48245614035086248</v>
      </c>
      <c r="K5752" s="318">
        <f t="shared" si="1965"/>
        <v>0.34364261168383337</v>
      </c>
      <c r="L5752" s="318">
        <f t="shared" si="1965"/>
        <v>-0.2475247524752433</v>
      </c>
      <c r="M5752" s="318">
        <f t="shared" si="1965"/>
        <v>0.18939393939393767</v>
      </c>
      <c r="N5752" s="3304">
        <f t="shared" si="1965"/>
        <v>-0.39341917024320594</v>
      </c>
      <c r="O5752" s="318">
        <f t="shared" si="1965"/>
        <v>0.20242914979755255</v>
      </c>
      <c r="P5752" s="318">
        <f t="shared" si="1965"/>
        <v>-8.6805555555557135E-2</v>
      </c>
      <c r="Q5752" s="318">
        <f t="shared" si="1965"/>
        <v>0.45537340619307543</v>
      </c>
      <c r="R5752" s="318">
        <f t="shared" si="1965"/>
        <v>-0.23148148148149517</v>
      </c>
      <c r="S5752" s="318">
        <f t="shared" si="1965"/>
        <v>0.20685579196215542</v>
      </c>
      <c r="T5752" s="318">
        <f t="shared" si="1965"/>
        <v>0.375</v>
      </c>
      <c r="U5752" s="318">
        <f t="shared" si="1965"/>
        <v>0.22522522522521626</v>
      </c>
      <c r="V5752" s="3304">
        <f t="shared" si="1965"/>
        <v>0.70546737213403787</v>
      </c>
      <c r="W5752" s="318">
        <f t="shared" si="1965"/>
        <v>0.13586956521737648</v>
      </c>
      <c r="X5752" s="318">
        <f t="shared" si="1965"/>
        <v>0.89605734767023648</v>
      </c>
      <c r="Y5752" s="318">
        <f>100-(Y5750/(Y5685+Y5692))*100</f>
        <v>0.40540540540538927</v>
      </c>
      <c r="Z5752" s="482">
        <f t="shared" si="1965"/>
        <v>1.2750455373406311</v>
      </c>
      <c r="AA5752" s="482">
        <f t="shared" si="1965"/>
        <v>0.56179775280899946</v>
      </c>
      <c r="AB5752" s="483">
        <f t="shared" si="1965"/>
        <v>1.190476190476204</v>
      </c>
      <c r="AC5752" s="1428">
        <f>100-(AC5750/(AC5685+AC5692))*100</f>
        <v>0.35903250188965785</v>
      </c>
      <c r="AJ5752" s="853"/>
      <c r="AK5752" s="853"/>
      <c r="AL5752" s="853"/>
      <c r="AM5752" s="853"/>
    </row>
    <row r="5753" spans="1:40" s="181" customFormat="1" x14ac:dyDescent="0.25">
      <c r="A5753" s="3560"/>
      <c r="B5753" s="3561"/>
      <c r="C5753" s="741"/>
      <c r="D5753" s="407" t="s">
        <v>111</v>
      </c>
      <c r="E5753" s="911">
        <f>(E5693+E5686-E5707-E5714-E5721-E5728-E5742-E5735)/(E5693+E5686)</f>
        <v>-7.1428571428571425E-2</v>
      </c>
      <c r="F5753" s="911">
        <f t="shared" ref="F5753:AB5753" si="1966">(F5693+F5686-F5707-F5714-F5721-F5728-F5742-F5735)/(F5693+F5686)</f>
        <v>0</v>
      </c>
      <c r="G5753" s="911">
        <f t="shared" si="1966"/>
        <v>0</v>
      </c>
      <c r="H5753" s="3058">
        <f t="shared" si="1966"/>
        <v>0</v>
      </c>
      <c r="I5753" s="3058">
        <f t="shared" si="1966"/>
        <v>0</v>
      </c>
      <c r="J5753" s="3058">
        <f t="shared" si="1966"/>
        <v>0</v>
      </c>
      <c r="K5753" s="3058">
        <f t="shared" si="1966"/>
        <v>-5.7142857142857141E-2</v>
      </c>
      <c r="L5753" s="3058">
        <f t="shared" si="1966"/>
        <v>-9.2592592592592587E-2</v>
      </c>
      <c r="M5753" s="3058">
        <f t="shared" si="1966"/>
        <v>0</v>
      </c>
      <c r="N5753" s="3058">
        <f t="shared" si="1966"/>
        <v>0</v>
      </c>
      <c r="O5753" s="3058">
        <f t="shared" si="1966"/>
        <v>-2.5000000000000001E-2</v>
      </c>
      <c r="P5753" s="3058">
        <f t="shared" si="1966"/>
        <v>-2.7777777777777776E-2</v>
      </c>
      <c r="Q5753" s="3058">
        <f t="shared" si="1966"/>
        <v>2.7027027027027029E-2</v>
      </c>
      <c r="R5753" s="3058">
        <f t="shared" si="1966"/>
        <v>2.564102564102564E-2</v>
      </c>
      <c r="S5753" s="3058">
        <f t="shared" si="1966"/>
        <v>-2.7777777777777776E-2</v>
      </c>
      <c r="T5753" s="3058">
        <f t="shared" si="1966"/>
        <v>2.7777777777777776E-2</v>
      </c>
      <c r="U5753" s="3058">
        <f t="shared" si="1966"/>
        <v>0</v>
      </c>
      <c r="V5753" s="3058">
        <f t="shared" si="1966"/>
        <v>-2.7777777777777776E-2</v>
      </c>
      <c r="W5753" s="3058">
        <f t="shared" si="1966"/>
        <v>0</v>
      </c>
      <c r="X5753" s="3058">
        <f t="shared" si="1966"/>
        <v>0</v>
      </c>
      <c r="Y5753" s="3058">
        <f>(Y5693+Y5686-Y5707-Y5714-Y5721-Y5728-Y5742-Y5735)/(Y5693+Y5686)</f>
        <v>0</v>
      </c>
      <c r="Z5753" s="911">
        <f t="shared" si="1966"/>
        <v>-3.125E-2</v>
      </c>
      <c r="AA5753" s="911">
        <f t="shared" si="1966"/>
        <v>-3.2258064516129031E-2</v>
      </c>
      <c r="AB5753" s="912">
        <f t="shared" si="1966"/>
        <v>-3.4482758620689655E-2</v>
      </c>
      <c r="AC5753" s="410">
        <f>(AC5693+AC5686-AC5707-AC5714-AC5721-AC5728-AC5742-AC5735)/(AC5693+AC5686)</f>
        <v>-1.5700483091787506E-2</v>
      </c>
      <c r="AJ5753" s="853"/>
      <c r="AK5753" s="853"/>
      <c r="AL5753" s="853"/>
      <c r="AM5753" s="853"/>
    </row>
    <row r="5754" spans="1:40" s="181" customFormat="1" ht="18" customHeight="1" thickBot="1" x14ac:dyDescent="0.3">
      <c r="A5754" s="3562"/>
      <c r="B5754" s="3563"/>
      <c r="C5754" s="581"/>
      <c r="D5754" s="141" t="s">
        <v>770</v>
      </c>
      <c r="E5754" s="411">
        <f>(E5697+E5690-E5711-E5718-E5725-E5732-E5746-E5739)/(E5697+E5690)</f>
        <v>-3.1308065135911119E-2</v>
      </c>
      <c r="F5754" s="411">
        <f t="shared" ref="F5754:AC5754" si="1967">(F5697+F5690-F5711-F5718-F5725-F5732-F5746-F5739)/(F5697+F5690)</f>
        <v>-3.0396534757414162E-2</v>
      </c>
      <c r="G5754" s="411">
        <f t="shared" si="1967"/>
        <v>-3.4264559921064551E-2</v>
      </c>
      <c r="H5754" s="745">
        <f t="shared" si="1967"/>
        <v>-3.3449326854766308E-2</v>
      </c>
      <c r="I5754" s="745">
        <f t="shared" si="1967"/>
        <v>-3.6671214682863412E-2</v>
      </c>
      <c r="J5754" s="745">
        <f t="shared" si="1967"/>
        <v>-3.3922013039109369E-2</v>
      </c>
      <c r="K5754" s="745">
        <f t="shared" si="1967"/>
        <v>-3.1246536442849519E-2</v>
      </c>
      <c r="L5754" s="745">
        <f t="shared" si="1967"/>
        <v>-3.0826359896803341E-2</v>
      </c>
      <c r="M5754" s="745">
        <f t="shared" si="1967"/>
        <v>-3.4973585593238564E-2</v>
      </c>
      <c r="N5754" s="745">
        <f t="shared" si="1967"/>
        <v>-2.8810673433524548E-2</v>
      </c>
      <c r="O5754" s="745">
        <f t="shared" si="1967"/>
        <v>-3.3489444431266294E-2</v>
      </c>
      <c r="P5754" s="745">
        <f t="shared" si="1967"/>
        <v>-2.8422893423404823E-2</v>
      </c>
      <c r="Q5754" s="745">
        <f t="shared" si="1967"/>
        <v>-2.4678659277831857E-2</v>
      </c>
      <c r="R5754" s="745">
        <f t="shared" si="1967"/>
        <v>-3.1146574497594278E-2</v>
      </c>
      <c r="S5754" s="745">
        <f t="shared" si="1967"/>
        <v>-2.9320332663783793E-2</v>
      </c>
      <c r="T5754" s="745">
        <f t="shared" si="1967"/>
        <v>-2.5618446721042857E-2</v>
      </c>
      <c r="U5754" s="745">
        <f t="shared" si="1967"/>
        <v>-2.4612258731856067E-2</v>
      </c>
      <c r="V5754" s="745">
        <f t="shared" si="1967"/>
        <v>-2.3727519845650556E-2</v>
      </c>
      <c r="W5754" s="745">
        <f t="shared" si="1967"/>
        <v>-2.2919466156744856E-2</v>
      </c>
      <c r="X5754" s="745">
        <f t="shared" si="1967"/>
        <v>-2.4454354296991214E-2</v>
      </c>
      <c r="Y5754" s="745">
        <f>(Y5697+Y5690-Y5711-Y5718-Y5725-Y5732-Y5746-Y5739)/(Y5697+Y5690)</f>
        <v>-2.3727519845650556E-2</v>
      </c>
      <c r="Z5754" s="411">
        <f t="shared" si="1967"/>
        <v>-2.5704248480079562E-2</v>
      </c>
      <c r="AA5754" s="411">
        <f t="shared" si="1967"/>
        <v>-2.607759447379205E-2</v>
      </c>
      <c r="AB5754" s="412">
        <f t="shared" si="1967"/>
        <v>-2.811834021083277E-2</v>
      </c>
      <c r="AC5754" s="413">
        <f t="shared" si="1967"/>
        <v>-2.8933670647340159E-2</v>
      </c>
      <c r="AJ5754" s="567"/>
      <c r="AK5754" s="567"/>
      <c r="AL5754" s="567"/>
      <c r="AM5754" s="567"/>
    </row>
    <row r="5755" spans="1:40" s="181" customFormat="1" ht="16.5" thickBot="1" x14ac:dyDescent="0.3">
      <c r="A5755" s="217"/>
      <c r="B5755" s="332"/>
      <c r="C5755" s="567"/>
      <c r="D5755" s="217"/>
      <c r="E5755" s="575"/>
      <c r="F5755" s="575"/>
      <c r="G5755" s="575"/>
      <c r="H5755" s="575"/>
      <c r="I5755" s="575"/>
      <c r="J5755" s="575"/>
      <c r="K5755" s="575"/>
      <c r="L5755" s="575"/>
      <c r="M5755" s="575"/>
      <c r="N5755" s="575"/>
      <c r="O5755" s="575"/>
      <c r="P5755" s="575"/>
      <c r="Q5755" s="575"/>
      <c r="R5755" s="575"/>
      <c r="S5755" s="575"/>
      <c r="T5755" s="575"/>
      <c r="U5755" s="575"/>
      <c r="V5755" s="575"/>
      <c r="W5755" s="575"/>
      <c r="X5755" s="575"/>
      <c r="Y5755" s="575"/>
      <c r="Z5755" s="575"/>
      <c r="AA5755" s="575"/>
      <c r="AB5755" s="575"/>
      <c r="AC5755" s="217"/>
      <c r="AJ5755" s="714"/>
      <c r="AK5755" s="714"/>
      <c r="AL5755" s="714"/>
      <c r="AM5755" s="714"/>
    </row>
    <row r="5756" spans="1:40" s="181" customFormat="1" ht="16.5" thickBot="1" x14ac:dyDescent="0.3">
      <c r="A5756" s="3568" t="s">
        <v>788</v>
      </c>
      <c r="B5756" s="3569"/>
      <c r="C5756" s="420"/>
      <c r="D5756" s="1766">
        <v>0</v>
      </c>
      <c r="E5756" s="1751">
        <v>1</v>
      </c>
      <c r="F5756" s="1752">
        <v>2</v>
      </c>
      <c r="G5756" s="1752">
        <v>3</v>
      </c>
      <c r="H5756" s="3111">
        <v>4</v>
      </c>
      <c r="I5756" s="3111">
        <v>5</v>
      </c>
      <c r="J5756" s="3111">
        <v>6</v>
      </c>
      <c r="K5756" s="3111">
        <v>7</v>
      </c>
      <c r="L5756" s="3111">
        <v>8</v>
      </c>
      <c r="M5756" s="3111">
        <v>9</v>
      </c>
      <c r="N5756" s="3111">
        <v>10</v>
      </c>
      <c r="O5756" s="3111">
        <v>11</v>
      </c>
      <c r="P5756" s="3111">
        <v>12</v>
      </c>
      <c r="Q5756" s="3111">
        <v>13</v>
      </c>
      <c r="R5756" s="3111">
        <v>14</v>
      </c>
      <c r="S5756" s="3111">
        <v>15</v>
      </c>
      <c r="T5756" s="3111">
        <v>16</v>
      </c>
      <c r="U5756" s="3111">
        <v>17</v>
      </c>
      <c r="V5756" s="3111">
        <v>18</v>
      </c>
      <c r="W5756" s="3111">
        <v>19</v>
      </c>
      <c r="X5756" s="3111">
        <v>20</v>
      </c>
      <c r="Y5756" s="3111">
        <v>21</v>
      </c>
      <c r="Z5756" s="1752">
        <v>22</v>
      </c>
      <c r="AA5756" s="1752">
        <v>23</v>
      </c>
      <c r="AB5756" s="1753">
        <v>24</v>
      </c>
      <c r="AC5756" s="217"/>
      <c r="AI5756" s="784"/>
      <c r="AJ5756" s="878"/>
      <c r="AK5756" s="878"/>
      <c r="AL5756" s="878"/>
      <c r="AM5756" s="878"/>
      <c r="AN5756" s="784"/>
    </row>
    <row r="5757" spans="1:40" s="181" customFormat="1" x14ac:dyDescent="0.25">
      <c r="A5757" s="577" t="s">
        <v>11</v>
      </c>
      <c r="B5757" s="350"/>
      <c r="C5757" s="942"/>
      <c r="D5757" s="338"/>
      <c r="E5757" s="350">
        <v>8</v>
      </c>
      <c r="F5757" s="350">
        <v>8</v>
      </c>
      <c r="G5757" s="350">
        <v>8</v>
      </c>
      <c r="H5757" s="487">
        <v>8</v>
      </c>
      <c r="I5757" s="487">
        <v>8</v>
      </c>
      <c r="J5757" s="487">
        <v>8</v>
      </c>
      <c r="K5757" s="487">
        <v>8</v>
      </c>
      <c r="L5757" s="487">
        <v>8</v>
      </c>
      <c r="M5757" s="487">
        <v>8</v>
      </c>
      <c r="N5757" s="487">
        <v>8</v>
      </c>
      <c r="O5757" s="487">
        <v>8</v>
      </c>
      <c r="P5757" s="487">
        <v>8</v>
      </c>
      <c r="Q5757" s="487">
        <v>8</v>
      </c>
      <c r="R5757" s="487">
        <v>8</v>
      </c>
      <c r="S5757" s="487">
        <v>8</v>
      </c>
      <c r="T5757" s="487">
        <v>8</v>
      </c>
      <c r="U5757" s="487">
        <v>8</v>
      </c>
      <c r="V5757" s="487">
        <v>8</v>
      </c>
      <c r="W5757" s="487">
        <v>8</v>
      </c>
      <c r="X5757" s="487">
        <v>8</v>
      </c>
      <c r="Y5757" s="487">
        <v>8</v>
      </c>
      <c r="Z5757" s="350">
        <v>8</v>
      </c>
      <c r="AA5757" s="350">
        <v>8</v>
      </c>
      <c r="AB5757" s="2003">
        <v>8</v>
      </c>
      <c r="AC5757" s="1430"/>
      <c r="AI5757" s="784"/>
      <c r="AJ5757" s="878"/>
      <c r="AK5757" s="878"/>
      <c r="AL5757" s="878"/>
      <c r="AM5757" s="878"/>
      <c r="AN5757" s="784"/>
    </row>
    <row r="5758" spans="1:40" s="181" customFormat="1" ht="16.5" thickBot="1" x14ac:dyDescent="0.3">
      <c r="A5758" s="580" t="s">
        <v>399</v>
      </c>
      <c r="B5758" s="1668"/>
      <c r="C5758" s="943"/>
      <c r="D5758" s="340"/>
      <c r="E5758" s="1668">
        <v>21</v>
      </c>
      <c r="F5758" s="1668">
        <v>21</v>
      </c>
      <c r="G5758" s="1668">
        <v>21</v>
      </c>
      <c r="H5758" s="490">
        <v>21</v>
      </c>
      <c r="I5758" s="490">
        <v>21</v>
      </c>
      <c r="J5758" s="490">
        <v>21</v>
      </c>
      <c r="K5758" s="490">
        <v>21</v>
      </c>
      <c r="L5758" s="490">
        <v>21</v>
      </c>
      <c r="M5758" s="490">
        <v>21</v>
      </c>
      <c r="N5758" s="490">
        <v>21</v>
      </c>
      <c r="O5758" s="490">
        <v>21</v>
      </c>
      <c r="P5758" s="490">
        <v>21</v>
      </c>
      <c r="Q5758" s="490">
        <v>21</v>
      </c>
      <c r="R5758" s="490">
        <v>21</v>
      </c>
      <c r="S5758" s="490">
        <v>21</v>
      </c>
      <c r="T5758" s="490">
        <v>21</v>
      </c>
      <c r="U5758" s="490">
        <v>21</v>
      </c>
      <c r="V5758" s="490">
        <v>21</v>
      </c>
      <c r="W5758" s="490">
        <v>21</v>
      </c>
      <c r="X5758" s="490">
        <v>21</v>
      </c>
      <c r="Y5758" s="490">
        <v>21</v>
      </c>
      <c r="Z5758" s="1668">
        <v>21</v>
      </c>
      <c r="AA5758" s="1668">
        <v>21</v>
      </c>
      <c r="AB5758" s="2004">
        <v>21</v>
      </c>
      <c r="AC5758" s="1430"/>
      <c r="AH5758" s="668"/>
      <c r="AI5758" s="189"/>
      <c r="AJ5758" s="302"/>
      <c r="AK5758" s="302"/>
      <c r="AL5758" s="332"/>
      <c r="AM5758" s="878"/>
      <c r="AN5758" s="784"/>
    </row>
    <row r="5759" spans="1:40" s="181" customFormat="1" x14ac:dyDescent="0.25">
      <c r="A5759" s="3572" t="s">
        <v>293</v>
      </c>
      <c r="B5759" s="3544" t="s">
        <v>294</v>
      </c>
      <c r="C5759" s="129" t="s">
        <v>13</v>
      </c>
      <c r="D5759" s="284" t="s">
        <v>811</v>
      </c>
      <c r="E5759" s="306">
        <v>942.9</v>
      </c>
      <c r="F5759" s="71">
        <v>926.1</v>
      </c>
      <c r="G5759" s="71">
        <v>890.4</v>
      </c>
      <c r="H5759" s="3301">
        <v>898.8</v>
      </c>
      <c r="I5759" s="71">
        <v>909.3</v>
      </c>
      <c r="J5759" s="71">
        <v>995.4</v>
      </c>
      <c r="K5759" s="71">
        <v>1136.0999999999999</v>
      </c>
      <c r="L5759" s="71">
        <v>1312.5</v>
      </c>
      <c r="M5759" s="71">
        <v>1297.8</v>
      </c>
      <c r="N5759" s="3301">
        <v>1291.5</v>
      </c>
      <c r="O5759" s="71">
        <v>1255.8</v>
      </c>
      <c r="P5759" s="71">
        <v>1249.5</v>
      </c>
      <c r="Q5759" s="71">
        <v>1236.9000000000001</v>
      </c>
      <c r="R5759" s="71">
        <v>1228.5</v>
      </c>
      <c r="S5759" s="71">
        <v>1215.9000000000001</v>
      </c>
      <c r="T5759" s="71">
        <v>1312.5</v>
      </c>
      <c r="U5759" s="71">
        <v>1308.3</v>
      </c>
      <c r="V5759" s="3301">
        <v>1297.8</v>
      </c>
      <c r="W5759" s="71">
        <v>1274.7</v>
      </c>
      <c r="X5759" s="71">
        <v>1243.2</v>
      </c>
      <c r="Y5759" s="71">
        <v>1199.0999999999999</v>
      </c>
      <c r="Z5759" s="71">
        <v>1129.8</v>
      </c>
      <c r="AA5759" s="71">
        <v>1041.5999999999999</v>
      </c>
      <c r="AB5759" s="72">
        <v>982.8</v>
      </c>
      <c r="AC5759" s="106">
        <f>SUM(E5759:AB5759)</f>
        <v>27577.199999999993</v>
      </c>
      <c r="AD5759" s="306"/>
      <c r="AE5759" s="71">
        <v>350</v>
      </c>
      <c r="AF5759" s="72">
        <v>60</v>
      </c>
      <c r="AH5759" s="668"/>
      <c r="AI5759" s="189"/>
      <c r="AJ5759" s="865"/>
      <c r="AK5759" s="866"/>
      <c r="AL5759" s="865"/>
      <c r="AM5759" s="781"/>
      <c r="AN5759" s="784"/>
    </row>
    <row r="5760" spans="1:40" s="181" customFormat="1" x14ac:dyDescent="0.25">
      <c r="A5760" s="3570"/>
      <c r="B5760" s="3545"/>
      <c r="C5760" s="130" t="s">
        <v>14</v>
      </c>
      <c r="D5760" s="132" t="s">
        <v>811</v>
      </c>
      <c r="E5760" s="307">
        <v>264.60000000000002</v>
      </c>
      <c r="F5760" s="308">
        <v>270.89999999999998</v>
      </c>
      <c r="G5760" s="308">
        <v>254.1</v>
      </c>
      <c r="H5760" s="3302">
        <v>254.1</v>
      </c>
      <c r="I5760" s="308">
        <v>252</v>
      </c>
      <c r="J5760" s="308">
        <v>258.3</v>
      </c>
      <c r="K5760" s="308">
        <v>285.60000000000002</v>
      </c>
      <c r="L5760" s="308">
        <v>294</v>
      </c>
      <c r="M5760" s="308">
        <v>277.2</v>
      </c>
      <c r="N5760" s="3302">
        <v>279.3</v>
      </c>
      <c r="O5760" s="308">
        <v>291.89999999999998</v>
      </c>
      <c r="P5760" s="308">
        <v>281.39999999999998</v>
      </c>
      <c r="Q5760" s="308">
        <v>281.39999999999998</v>
      </c>
      <c r="R5760" s="308">
        <v>277.2</v>
      </c>
      <c r="S5760" s="308">
        <v>275.10000000000002</v>
      </c>
      <c r="T5760" s="308">
        <v>302.39999999999998</v>
      </c>
      <c r="U5760" s="308">
        <v>287.7</v>
      </c>
      <c r="V5760" s="3302">
        <v>277.2</v>
      </c>
      <c r="W5760" s="308">
        <v>285.60000000000002</v>
      </c>
      <c r="X5760" s="308">
        <v>279.3</v>
      </c>
      <c r="Y5760" s="308">
        <v>268.8</v>
      </c>
      <c r="Z5760" s="308">
        <v>258.3</v>
      </c>
      <c r="AA5760" s="308">
        <v>247.8</v>
      </c>
      <c r="AB5760" s="309">
        <v>254.1</v>
      </c>
      <c r="AC5760" s="107">
        <f>SUM(E5760:AB5760)</f>
        <v>6558.3000000000011</v>
      </c>
      <c r="AD5760" s="81"/>
      <c r="AE5760" s="155"/>
      <c r="AF5760" s="74"/>
      <c r="AH5760" s="668"/>
      <c r="AI5760" s="189"/>
      <c r="AJ5760" s="332"/>
      <c r="AK5760" s="332"/>
      <c r="AL5760" s="332"/>
      <c r="AM5760" s="781"/>
      <c r="AN5760" s="784"/>
    </row>
    <row r="5761" spans="1:40" s="181" customFormat="1" x14ac:dyDescent="0.25">
      <c r="A5761" s="3570"/>
      <c r="B5761" s="3545"/>
      <c r="C5761" s="130" t="s">
        <v>15</v>
      </c>
      <c r="D5761" s="132" t="s">
        <v>54</v>
      </c>
      <c r="E5761" s="1672">
        <v>16</v>
      </c>
      <c r="F5761" s="1716">
        <v>14</v>
      </c>
      <c r="G5761" s="1716">
        <v>15</v>
      </c>
      <c r="H5761" s="3352">
        <v>15</v>
      </c>
      <c r="I5761" s="1672">
        <v>15</v>
      </c>
      <c r="J5761" s="1716">
        <v>17</v>
      </c>
      <c r="K5761" s="1672">
        <v>20</v>
      </c>
      <c r="L5761" s="1716">
        <v>21</v>
      </c>
      <c r="M5761" s="1716">
        <v>20</v>
      </c>
      <c r="N5761" s="3352">
        <v>20</v>
      </c>
      <c r="O5761" s="1716">
        <v>20</v>
      </c>
      <c r="P5761" s="1716">
        <v>20</v>
      </c>
      <c r="Q5761" s="1716">
        <v>20</v>
      </c>
      <c r="R5761" s="1716">
        <v>19</v>
      </c>
      <c r="S5761" s="1716">
        <v>20</v>
      </c>
      <c r="T5761" s="1716">
        <v>21</v>
      </c>
      <c r="U5761" s="1672">
        <v>20</v>
      </c>
      <c r="V5761" s="3352">
        <v>22</v>
      </c>
      <c r="W5761" s="1672">
        <v>20</v>
      </c>
      <c r="X5761" s="1672">
        <v>20</v>
      </c>
      <c r="Y5761" s="1716">
        <v>19</v>
      </c>
      <c r="Z5761" s="1672">
        <v>18</v>
      </c>
      <c r="AA5761" s="1672">
        <v>17</v>
      </c>
      <c r="AB5761" s="1432">
        <v>16</v>
      </c>
      <c r="AC5761" s="107">
        <f>AVERAGE(E5761:AB5761)</f>
        <v>18.541666666666668</v>
      </c>
      <c r="AD5761" s="583"/>
      <c r="AE5761" s="76"/>
      <c r="AF5761" s="77"/>
      <c r="AH5761" s="668"/>
      <c r="AI5761" s="189"/>
      <c r="AJ5761" s="332"/>
      <c r="AK5761" s="332"/>
      <c r="AL5761" s="332"/>
      <c r="AM5761" s="781"/>
      <c r="AN5761" s="784"/>
    </row>
    <row r="5762" spans="1:40" s="181" customFormat="1" ht="16.5" thickBot="1" x14ac:dyDescent="0.3">
      <c r="A5762" s="3655"/>
      <c r="B5762" s="3546"/>
      <c r="C5762" s="1011" t="s">
        <v>17</v>
      </c>
      <c r="D5762" s="2352"/>
      <c r="E5762" s="317">
        <f t="shared" ref="E5762:AB5762" si="1968">E5760/E5759</f>
        <v>0.28062360801781738</v>
      </c>
      <c r="F5762" s="318">
        <f t="shared" si="1968"/>
        <v>0.29251700680272108</v>
      </c>
      <c r="G5762" s="318">
        <f t="shared" si="1968"/>
        <v>0.28537735849056606</v>
      </c>
      <c r="H5762" s="3304">
        <f t="shared" si="1968"/>
        <v>0.28271028037383178</v>
      </c>
      <c r="I5762" s="318">
        <f t="shared" si="1968"/>
        <v>0.27713625866050812</v>
      </c>
      <c r="J5762" s="318">
        <f t="shared" si="1968"/>
        <v>0.25949367088607594</v>
      </c>
      <c r="K5762" s="318">
        <f t="shared" si="1968"/>
        <v>0.25138632162661739</v>
      </c>
      <c r="L5762" s="318">
        <f t="shared" si="1968"/>
        <v>0.224</v>
      </c>
      <c r="M5762" s="318">
        <f t="shared" si="1968"/>
        <v>0.21359223300970873</v>
      </c>
      <c r="N5762" s="3304">
        <f t="shared" si="1968"/>
        <v>0.21626016260162603</v>
      </c>
      <c r="O5762" s="318">
        <f t="shared" si="1968"/>
        <v>0.23244147157190634</v>
      </c>
      <c r="P5762" s="318">
        <f t="shared" si="1968"/>
        <v>0.22521008403361342</v>
      </c>
      <c r="Q5762" s="318">
        <f t="shared" si="1968"/>
        <v>0.22750424448217313</v>
      </c>
      <c r="R5762" s="318">
        <f t="shared" si="1968"/>
        <v>0.22564102564102564</v>
      </c>
      <c r="S5762" s="318">
        <f t="shared" si="1968"/>
        <v>0.22625215889464595</v>
      </c>
      <c r="T5762" s="318">
        <f t="shared" si="1968"/>
        <v>0.23039999999999999</v>
      </c>
      <c r="U5762" s="318">
        <f t="shared" si="1968"/>
        <v>0.21990369181380418</v>
      </c>
      <c r="V5762" s="3304">
        <f t="shared" si="1968"/>
        <v>0.21359223300970873</v>
      </c>
      <c r="W5762" s="318">
        <f t="shared" si="1968"/>
        <v>0.22405271828665568</v>
      </c>
      <c r="X5762" s="318">
        <f t="shared" si="1968"/>
        <v>0.22466216216216217</v>
      </c>
      <c r="Y5762" s="318">
        <f>Y5760/Y5759</f>
        <v>0.22416812609457096</v>
      </c>
      <c r="Z5762" s="318">
        <f t="shared" si="1968"/>
        <v>0.22862453531598514</v>
      </c>
      <c r="AA5762" s="318">
        <f t="shared" si="1968"/>
        <v>0.23790322580645165</v>
      </c>
      <c r="AB5762" s="370">
        <f t="shared" si="1968"/>
        <v>0.25854700854700857</v>
      </c>
      <c r="AC5762" s="433">
        <f>MAX(E5762:AB5762)</f>
        <v>0.29251700680272108</v>
      </c>
      <c r="AD5762" s="81"/>
      <c r="AE5762" s="155"/>
      <c r="AF5762" s="74"/>
      <c r="AH5762" s="668"/>
      <c r="AI5762" s="189"/>
      <c r="AJ5762" s="332"/>
      <c r="AK5762" s="332"/>
      <c r="AL5762" s="332"/>
      <c r="AM5762" s="781"/>
      <c r="AN5762" s="784"/>
    </row>
    <row r="5763" spans="1:40" s="181" customFormat="1" hidden="1" x14ac:dyDescent="0.25">
      <c r="A5763" s="2005"/>
      <c r="B5763" s="2006"/>
      <c r="C5763" s="2007" t="s">
        <v>18</v>
      </c>
      <c r="D5763" s="384"/>
      <c r="E5763" s="2161"/>
      <c r="F5763" s="91"/>
      <c r="G5763" s="91"/>
      <c r="H5763" s="3305"/>
      <c r="I5763" s="91"/>
      <c r="J5763" s="91"/>
      <c r="K5763" s="91"/>
      <c r="L5763" s="91"/>
      <c r="M5763" s="91"/>
      <c r="N5763" s="3305"/>
      <c r="O5763" s="91"/>
      <c r="P5763" s="91"/>
      <c r="Q5763" s="91"/>
      <c r="R5763" s="91"/>
      <c r="S5763" s="91"/>
      <c r="T5763" s="91"/>
      <c r="U5763" s="91"/>
      <c r="V5763" s="3305"/>
      <c r="W5763" s="91"/>
      <c r="X5763" s="91"/>
      <c r="Y5763" s="91"/>
      <c r="Z5763" s="91"/>
      <c r="AA5763" s="91"/>
      <c r="AB5763" s="382"/>
      <c r="AC5763" s="183"/>
      <c r="AD5763" s="81"/>
      <c r="AE5763" s="155"/>
      <c r="AF5763" s="74"/>
      <c r="AH5763" s="668"/>
      <c r="AI5763" s="1431"/>
      <c r="AJ5763" s="332"/>
      <c r="AK5763" s="332"/>
      <c r="AL5763" s="332"/>
      <c r="AM5763" s="781"/>
      <c r="AN5763" s="784"/>
    </row>
    <row r="5764" spans="1:40" s="181" customFormat="1" hidden="1" x14ac:dyDescent="0.25">
      <c r="A5764" s="1991"/>
      <c r="B5764" s="1705"/>
      <c r="C5764" s="988" t="s">
        <v>19</v>
      </c>
      <c r="D5764" s="132"/>
      <c r="E5764" s="81"/>
      <c r="F5764" s="155"/>
      <c r="G5764" s="155"/>
      <c r="H5764" s="3306"/>
      <c r="I5764" s="155"/>
      <c r="J5764" s="155"/>
      <c r="K5764" s="155"/>
      <c r="L5764" s="155"/>
      <c r="M5764" s="155"/>
      <c r="N5764" s="3306"/>
      <c r="O5764" s="155"/>
      <c r="P5764" s="155"/>
      <c r="Q5764" s="155"/>
      <c r="R5764" s="155"/>
      <c r="S5764" s="155"/>
      <c r="T5764" s="155"/>
      <c r="U5764" s="155"/>
      <c r="V5764" s="3306"/>
      <c r="W5764" s="155"/>
      <c r="X5764" s="155"/>
      <c r="Y5764" s="155"/>
      <c r="Z5764" s="155"/>
      <c r="AA5764" s="155"/>
      <c r="AB5764" s="316"/>
      <c r="AC5764" s="214"/>
      <c r="AD5764" s="81"/>
      <c r="AE5764" s="155"/>
      <c r="AF5764" s="74"/>
      <c r="AH5764" s="332"/>
      <c r="AI5764" s="782"/>
      <c r="AJ5764" s="783"/>
      <c r="AK5764" s="783"/>
      <c r="AL5764" s="332"/>
      <c r="AM5764" s="784"/>
      <c r="AN5764" s="784"/>
    </row>
    <row r="5765" spans="1:40" s="181" customFormat="1" ht="16.5" hidden="1" thickBot="1" x14ac:dyDescent="0.3">
      <c r="A5765" s="2025"/>
      <c r="B5765" s="2336" t="s">
        <v>42</v>
      </c>
      <c r="C5765" s="2332"/>
      <c r="D5765" s="114"/>
      <c r="E5765" s="178">
        <f>SQRT(E5759*E5759+E5760*E5760)/E5801/1.73</f>
        <v>15.258292946260594</v>
      </c>
      <c r="F5765" s="179">
        <f t="shared" ref="F5765:AB5765" si="1969">SQRT(F5759*F5759+F5760*F5760)/F5801/1.73</f>
        <v>15.033705126915725</v>
      </c>
      <c r="G5765" s="179">
        <f t="shared" si="1969"/>
        <v>14.349325210512133</v>
      </c>
      <c r="H5765" s="3307">
        <f t="shared" si="1969"/>
        <v>14.474545873533692</v>
      </c>
      <c r="I5765" s="79">
        <f t="shared" si="1969"/>
        <v>14.622468290188445</v>
      </c>
      <c r="J5765" s="79">
        <f t="shared" si="1969"/>
        <v>16.022430594583508</v>
      </c>
      <c r="K5765" s="79">
        <f t="shared" si="1969"/>
        <v>18.153823326413434</v>
      </c>
      <c r="L5765" s="79">
        <f t="shared" si="1969"/>
        <v>21.126932014445568</v>
      </c>
      <c r="M5765" s="79">
        <f t="shared" si="1969"/>
        <v>20.901761323185458</v>
      </c>
      <c r="N5765" s="3307">
        <f t="shared" si="1969"/>
        <v>20.698899459295376</v>
      </c>
      <c r="O5765" s="79">
        <f t="shared" si="1969"/>
        <v>20.251297080684697</v>
      </c>
      <c r="P5765" s="79">
        <f t="shared" si="1969"/>
        <v>20.172861469418191</v>
      </c>
      <c r="Q5765" s="79">
        <f t="shared" si="1969"/>
        <v>19.763894467599332</v>
      </c>
      <c r="R5765" s="79">
        <f t="shared" si="1969"/>
        <v>19.72814512278973</v>
      </c>
      <c r="S5765" s="79">
        <f t="shared" si="1969"/>
        <v>19.528370572331934</v>
      </c>
      <c r="T5765" s="79">
        <f t="shared" si="1969"/>
        <v>21.271771722892343</v>
      </c>
      <c r="U5765" s="79">
        <f t="shared" si="1969"/>
        <v>21.272306681035374</v>
      </c>
      <c r="V5765" s="3307">
        <f t="shared" si="1969"/>
        <v>21.016291522216616</v>
      </c>
      <c r="W5765" s="79">
        <f t="shared" si="1969"/>
        <v>20.630831204678902</v>
      </c>
      <c r="X5765" s="79">
        <f t="shared" si="1969"/>
        <v>20.123627890381531</v>
      </c>
      <c r="Y5765" s="79">
        <f>SQRT(V5759*V5759+V5760*V5760)/V5801/1.73</f>
        <v>21.016291522216616</v>
      </c>
      <c r="Z5765" s="179">
        <f t="shared" si="1969"/>
        <v>18.25378066858158</v>
      </c>
      <c r="AA5765" s="179">
        <f t="shared" si="1969"/>
        <v>16.863343427579622</v>
      </c>
      <c r="AB5765" s="395">
        <f t="shared" si="1969"/>
        <v>16.075968995407301</v>
      </c>
      <c r="AC5765" s="109">
        <f>AVERAGE(E5765:AB5765)</f>
        <v>18.608790271381157</v>
      </c>
      <c r="AD5765" s="96">
        <f>(AC5761-AC5765)/AC5761</f>
        <v>-3.6201494677477078E-3</v>
      </c>
      <c r="AE5765" s="79"/>
      <c r="AF5765" s="80"/>
      <c r="AH5765" s="668"/>
      <c r="AI5765" s="189"/>
      <c r="AJ5765" s="302"/>
      <c r="AK5765" s="302"/>
      <c r="AL5765" s="332"/>
      <c r="AM5765" s="878"/>
      <c r="AN5765" s="784"/>
    </row>
    <row r="5766" spans="1:40" s="181" customFormat="1" x14ac:dyDescent="0.25">
      <c r="A5766" s="3572" t="s">
        <v>295</v>
      </c>
      <c r="B5766" s="3544" t="s">
        <v>888</v>
      </c>
      <c r="C5766" s="129" t="s">
        <v>13</v>
      </c>
      <c r="D5766" s="284" t="s">
        <v>54</v>
      </c>
      <c r="E5766" s="306">
        <v>0</v>
      </c>
      <c r="F5766" s="71">
        <v>0</v>
      </c>
      <c r="G5766" s="71">
        <v>0</v>
      </c>
      <c r="H5766" s="3301">
        <v>0</v>
      </c>
      <c r="I5766" s="71">
        <v>0</v>
      </c>
      <c r="J5766" s="71">
        <v>0</v>
      </c>
      <c r="K5766" s="71">
        <v>0</v>
      </c>
      <c r="L5766" s="71">
        <v>0</v>
      </c>
      <c r="M5766" s="71">
        <v>0</v>
      </c>
      <c r="N5766" s="3301">
        <v>0</v>
      </c>
      <c r="O5766" s="71">
        <v>0</v>
      </c>
      <c r="P5766" s="71">
        <v>0</v>
      </c>
      <c r="Q5766" s="71">
        <v>0</v>
      </c>
      <c r="R5766" s="71">
        <v>0</v>
      </c>
      <c r="S5766" s="71">
        <v>0</v>
      </c>
      <c r="T5766" s="71">
        <v>0</v>
      </c>
      <c r="U5766" s="71">
        <v>0</v>
      </c>
      <c r="V5766" s="3301">
        <v>0</v>
      </c>
      <c r="W5766" s="71">
        <v>0</v>
      </c>
      <c r="X5766" s="71">
        <v>0</v>
      </c>
      <c r="Y5766" s="71">
        <v>0</v>
      </c>
      <c r="Z5766" s="71">
        <v>0</v>
      </c>
      <c r="AA5766" s="71">
        <v>0</v>
      </c>
      <c r="AB5766" s="393">
        <v>0</v>
      </c>
      <c r="AC5766" s="106">
        <f>SUM(E5766:AB5766)</f>
        <v>0</v>
      </c>
      <c r="AD5766" s="306"/>
      <c r="AE5766" s="71">
        <v>0</v>
      </c>
      <c r="AF5766" s="72">
        <v>0</v>
      </c>
      <c r="AH5766" s="668"/>
      <c r="AI5766" s="189"/>
      <c r="AJ5766" s="865"/>
      <c r="AK5766" s="866"/>
      <c r="AL5766" s="865"/>
      <c r="AM5766" s="781"/>
      <c r="AN5766" s="784"/>
    </row>
    <row r="5767" spans="1:40" s="181" customFormat="1" x14ac:dyDescent="0.25">
      <c r="A5767" s="3570"/>
      <c r="B5767" s="3545"/>
      <c r="C5767" s="130" t="s">
        <v>14</v>
      </c>
      <c r="D5767" s="132" t="s">
        <v>54</v>
      </c>
      <c r="E5767" s="307">
        <v>0</v>
      </c>
      <c r="F5767" s="308">
        <v>0</v>
      </c>
      <c r="G5767" s="308">
        <v>0</v>
      </c>
      <c r="H5767" s="3302">
        <v>0</v>
      </c>
      <c r="I5767" s="308">
        <v>0</v>
      </c>
      <c r="J5767" s="308">
        <v>0</v>
      </c>
      <c r="K5767" s="308">
        <v>0</v>
      </c>
      <c r="L5767" s="308">
        <v>0</v>
      </c>
      <c r="M5767" s="308">
        <v>0</v>
      </c>
      <c r="N5767" s="3302">
        <v>0</v>
      </c>
      <c r="O5767" s="308">
        <v>0</v>
      </c>
      <c r="P5767" s="308">
        <v>0</v>
      </c>
      <c r="Q5767" s="308">
        <v>0</v>
      </c>
      <c r="R5767" s="308">
        <v>0</v>
      </c>
      <c r="S5767" s="308">
        <v>0</v>
      </c>
      <c r="T5767" s="308">
        <v>0</v>
      </c>
      <c r="U5767" s="308">
        <v>0</v>
      </c>
      <c r="V5767" s="3302">
        <v>0</v>
      </c>
      <c r="W5767" s="308">
        <v>0</v>
      </c>
      <c r="X5767" s="308">
        <v>0</v>
      </c>
      <c r="Y5767" s="308">
        <v>0</v>
      </c>
      <c r="Z5767" s="308">
        <v>0</v>
      </c>
      <c r="AA5767" s="308">
        <v>0</v>
      </c>
      <c r="AB5767" s="394">
        <v>0</v>
      </c>
      <c r="AC5767" s="107">
        <f>SUM(E5767:AB5767)</f>
        <v>0</v>
      </c>
      <c r="AD5767" s="81"/>
      <c r="AE5767" s="155"/>
      <c r="AF5767" s="74"/>
      <c r="AH5767" s="668"/>
      <c r="AI5767" s="189"/>
      <c r="AJ5767" s="332"/>
      <c r="AK5767" s="332"/>
      <c r="AL5767" s="332"/>
      <c r="AM5767" s="781"/>
      <c r="AN5767" s="784"/>
    </row>
    <row r="5768" spans="1:40" s="181" customFormat="1" x14ac:dyDescent="0.25">
      <c r="A5768" s="3570"/>
      <c r="B5768" s="3545"/>
      <c r="C5768" s="130" t="s">
        <v>15</v>
      </c>
      <c r="D5768" s="132" t="s">
        <v>54</v>
      </c>
      <c r="E5768" s="81">
        <v>0</v>
      </c>
      <c r="F5768" s="155">
        <v>0</v>
      </c>
      <c r="G5768" s="155">
        <v>0</v>
      </c>
      <c r="H5768" s="3306">
        <v>0</v>
      </c>
      <c r="I5768" s="155">
        <v>0</v>
      </c>
      <c r="J5768" s="155">
        <v>0</v>
      </c>
      <c r="K5768" s="155">
        <v>0</v>
      </c>
      <c r="L5768" s="155">
        <v>0</v>
      </c>
      <c r="M5768" s="155">
        <v>0</v>
      </c>
      <c r="N5768" s="3306">
        <v>0</v>
      </c>
      <c r="O5768" s="155">
        <v>0</v>
      </c>
      <c r="P5768" s="155">
        <v>0</v>
      </c>
      <c r="Q5768" s="155">
        <v>0</v>
      </c>
      <c r="R5768" s="155">
        <v>0</v>
      </c>
      <c r="S5768" s="155">
        <v>0</v>
      </c>
      <c r="T5768" s="155">
        <v>0</v>
      </c>
      <c r="U5768" s="155">
        <v>0</v>
      </c>
      <c r="V5768" s="3306">
        <v>0</v>
      </c>
      <c r="W5768" s="155">
        <v>0</v>
      </c>
      <c r="X5768" s="155">
        <v>0</v>
      </c>
      <c r="Y5768" s="155">
        <v>0</v>
      </c>
      <c r="Z5768" s="155">
        <v>0</v>
      </c>
      <c r="AA5768" s="155">
        <v>0</v>
      </c>
      <c r="AB5768" s="316">
        <v>0</v>
      </c>
      <c r="AC5768" s="107">
        <f>AVERAGE(E5768:AB5768)</f>
        <v>0</v>
      </c>
      <c r="AD5768" s="583"/>
      <c r="AE5768" s="76"/>
      <c r="AF5768" s="77"/>
      <c r="AH5768" s="668"/>
      <c r="AI5768" s="189"/>
      <c r="AJ5768" s="332"/>
      <c r="AK5768" s="332"/>
      <c r="AL5768" s="332"/>
      <c r="AM5768" s="781"/>
      <c r="AN5768" s="784"/>
    </row>
    <row r="5769" spans="1:40" s="181" customFormat="1" ht="16.5" thickBot="1" x14ac:dyDescent="0.3">
      <c r="A5769" s="3570"/>
      <c r="B5769" s="3545"/>
      <c r="C5769" s="130" t="s">
        <v>17</v>
      </c>
      <c r="D5769" s="132"/>
      <c r="E5769" s="313" t="e">
        <f t="shared" ref="E5769:AB5769" si="1970">E5767/E5766</f>
        <v>#DIV/0!</v>
      </c>
      <c r="F5769" s="314" t="e">
        <f t="shared" si="1970"/>
        <v>#DIV/0!</v>
      </c>
      <c r="G5769" s="314" t="e">
        <f t="shared" si="1970"/>
        <v>#DIV/0!</v>
      </c>
      <c r="H5769" s="3310" t="e">
        <f t="shared" si="1970"/>
        <v>#DIV/0!</v>
      </c>
      <c r="I5769" s="314" t="e">
        <f t="shared" si="1970"/>
        <v>#DIV/0!</v>
      </c>
      <c r="J5769" s="314" t="e">
        <f t="shared" si="1970"/>
        <v>#DIV/0!</v>
      </c>
      <c r="K5769" s="314" t="e">
        <f t="shared" si="1970"/>
        <v>#DIV/0!</v>
      </c>
      <c r="L5769" s="314" t="e">
        <f t="shared" si="1970"/>
        <v>#DIV/0!</v>
      </c>
      <c r="M5769" s="314" t="e">
        <f t="shared" si="1970"/>
        <v>#DIV/0!</v>
      </c>
      <c r="N5769" s="3310" t="e">
        <f t="shared" si="1970"/>
        <v>#DIV/0!</v>
      </c>
      <c r="O5769" s="314" t="e">
        <f t="shared" si="1970"/>
        <v>#DIV/0!</v>
      </c>
      <c r="P5769" s="314" t="e">
        <f t="shared" si="1970"/>
        <v>#DIV/0!</v>
      </c>
      <c r="Q5769" s="314" t="e">
        <f t="shared" si="1970"/>
        <v>#DIV/0!</v>
      </c>
      <c r="R5769" s="314" t="e">
        <f t="shared" si="1970"/>
        <v>#DIV/0!</v>
      </c>
      <c r="S5769" s="314" t="e">
        <f t="shared" si="1970"/>
        <v>#DIV/0!</v>
      </c>
      <c r="T5769" s="314" t="e">
        <f t="shared" si="1970"/>
        <v>#DIV/0!</v>
      </c>
      <c r="U5769" s="314" t="e">
        <f t="shared" si="1970"/>
        <v>#DIV/0!</v>
      </c>
      <c r="V5769" s="3310" t="e">
        <f t="shared" si="1970"/>
        <v>#DIV/0!</v>
      </c>
      <c r="W5769" s="314" t="e">
        <f t="shared" si="1970"/>
        <v>#DIV/0!</v>
      </c>
      <c r="X5769" s="314" t="e">
        <f t="shared" si="1970"/>
        <v>#DIV/0!</v>
      </c>
      <c r="Y5769" s="314" t="e">
        <f>Y5767/Y5766</f>
        <v>#DIV/0!</v>
      </c>
      <c r="Z5769" s="314" t="e">
        <f t="shared" si="1970"/>
        <v>#DIV/0!</v>
      </c>
      <c r="AA5769" s="314" t="e">
        <f t="shared" si="1970"/>
        <v>#DIV/0!</v>
      </c>
      <c r="AB5769" s="336" t="e">
        <f t="shared" si="1970"/>
        <v>#DIV/0!</v>
      </c>
      <c r="AC5769" s="454" t="e">
        <f>MAX(E5769:AB5769)</f>
        <v>#DIV/0!</v>
      </c>
      <c r="AD5769" s="81"/>
      <c r="AE5769" s="155"/>
      <c r="AF5769" s="74"/>
      <c r="AH5769" s="668"/>
      <c r="AI5769" s="189"/>
      <c r="AJ5769" s="332"/>
      <c r="AK5769" s="332"/>
      <c r="AL5769" s="332"/>
      <c r="AM5769" s="781"/>
      <c r="AN5769" s="784"/>
    </row>
    <row r="5770" spans="1:40" s="181" customFormat="1" hidden="1" x14ac:dyDescent="0.25">
      <c r="A5770" s="1991"/>
      <c r="B5770" s="1705"/>
      <c r="C5770" s="988" t="s">
        <v>18</v>
      </c>
      <c r="D5770" s="287"/>
      <c r="E5770" s="326"/>
      <c r="F5770" s="327"/>
      <c r="G5770" s="327"/>
      <c r="H5770" s="3303"/>
      <c r="I5770" s="327"/>
      <c r="J5770" s="327"/>
      <c r="K5770" s="327"/>
      <c r="L5770" s="327"/>
      <c r="M5770" s="327"/>
      <c r="N5770" s="3303"/>
      <c r="O5770" s="327"/>
      <c r="P5770" s="327"/>
      <c r="Q5770" s="327"/>
      <c r="R5770" s="327"/>
      <c r="S5770" s="327"/>
      <c r="T5770" s="327"/>
      <c r="U5770" s="327"/>
      <c r="V5770" s="3303"/>
      <c r="W5770" s="327"/>
      <c r="X5770" s="327"/>
      <c r="Y5770" s="327"/>
      <c r="Z5770" s="327"/>
      <c r="AA5770" s="327"/>
      <c r="AB5770" s="1447"/>
      <c r="AC5770" s="183"/>
      <c r="AD5770" s="81"/>
      <c r="AE5770" s="155"/>
      <c r="AF5770" s="74"/>
      <c r="AH5770" s="668"/>
      <c r="AI5770" s="189"/>
      <c r="AJ5770" s="332"/>
      <c r="AK5770" s="332"/>
      <c r="AL5770" s="332"/>
      <c r="AM5770" s="781"/>
      <c r="AN5770" s="784"/>
    </row>
    <row r="5771" spans="1:40" s="181" customFormat="1" hidden="1" x14ac:dyDescent="0.25">
      <c r="A5771" s="1991"/>
      <c r="B5771" s="1705"/>
      <c r="C5771" s="988" t="s">
        <v>19</v>
      </c>
      <c r="D5771" s="287"/>
      <c r="E5771" s="326"/>
      <c r="F5771" s="327"/>
      <c r="G5771" s="327"/>
      <c r="H5771" s="3303"/>
      <c r="I5771" s="327"/>
      <c r="J5771" s="327"/>
      <c r="K5771" s="327"/>
      <c r="L5771" s="327"/>
      <c r="M5771" s="327"/>
      <c r="N5771" s="3303"/>
      <c r="O5771" s="327"/>
      <c r="P5771" s="327"/>
      <c r="Q5771" s="327"/>
      <c r="R5771" s="327"/>
      <c r="S5771" s="327"/>
      <c r="T5771" s="327"/>
      <c r="U5771" s="327"/>
      <c r="V5771" s="3303"/>
      <c r="W5771" s="327"/>
      <c r="X5771" s="327"/>
      <c r="Y5771" s="327"/>
      <c r="Z5771" s="327"/>
      <c r="AA5771" s="327"/>
      <c r="AB5771" s="1447"/>
      <c r="AC5771" s="214"/>
      <c r="AD5771" s="81"/>
      <c r="AE5771" s="155"/>
      <c r="AF5771" s="74"/>
      <c r="AH5771" s="332"/>
      <c r="AI5771" s="782"/>
      <c r="AJ5771" s="783"/>
      <c r="AK5771" s="783"/>
      <c r="AL5771" s="332"/>
      <c r="AM5771" s="784"/>
      <c r="AN5771" s="784"/>
    </row>
    <row r="5772" spans="1:40" s="181" customFormat="1" ht="16.5" hidden="1" thickBot="1" x14ac:dyDescent="0.3">
      <c r="A5772" s="2025"/>
      <c r="B5772" s="2336" t="s">
        <v>42</v>
      </c>
      <c r="C5772" s="2332"/>
      <c r="D5772" s="114"/>
      <c r="E5772" s="178">
        <f>SQRT(E5766*E5766+E5767*E5767)/E5801/1.73</f>
        <v>0</v>
      </c>
      <c r="F5772" s="179">
        <f t="shared" ref="F5772:AB5772" si="1971">SQRT(F5766*F5766+F5767*F5767)/F5801/1.73</f>
        <v>0</v>
      </c>
      <c r="G5772" s="179">
        <f t="shared" si="1971"/>
        <v>0</v>
      </c>
      <c r="H5772" s="3307">
        <f t="shared" si="1971"/>
        <v>0</v>
      </c>
      <c r="I5772" s="79">
        <f t="shared" si="1971"/>
        <v>0</v>
      </c>
      <c r="J5772" s="79">
        <f t="shared" si="1971"/>
        <v>0</v>
      </c>
      <c r="K5772" s="79">
        <f t="shared" si="1971"/>
        <v>0</v>
      </c>
      <c r="L5772" s="79">
        <f t="shared" si="1971"/>
        <v>0</v>
      </c>
      <c r="M5772" s="79">
        <f t="shared" si="1971"/>
        <v>0</v>
      </c>
      <c r="N5772" s="3307">
        <f t="shared" si="1971"/>
        <v>0</v>
      </c>
      <c r="O5772" s="79">
        <f t="shared" si="1971"/>
        <v>0</v>
      </c>
      <c r="P5772" s="79">
        <f t="shared" si="1971"/>
        <v>0</v>
      </c>
      <c r="Q5772" s="79">
        <f t="shared" si="1971"/>
        <v>0</v>
      </c>
      <c r="R5772" s="79">
        <f t="shared" si="1971"/>
        <v>0</v>
      </c>
      <c r="S5772" s="79">
        <f t="shared" si="1971"/>
        <v>0</v>
      </c>
      <c r="T5772" s="79">
        <f t="shared" si="1971"/>
        <v>0</v>
      </c>
      <c r="U5772" s="79">
        <f t="shared" si="1971"/>
        <v>0</v>
      </c>
      <c r="V5772" s="3307">
        <f t="shared" si="1971"/>
        <v>0</v>
      </c>
      <c r="W5772" s="79">
        <f t="shared" si="1971"/>
        <v>0</v>
      </c>
      <c r="X5772" s="79">
        <f t="shared" si="1971"/>
        <v>0</v>
      </c>
      <c r="Y5772" s="79">
        <f>SQRT(V5766*V5766+V5767*V5767)/V5801/1.73</f>
        <v>0</v>
      </c>
      <c r="Z5772" s="179">
        <f t="shared" si="1971"/>
        <v>0</v>
      </c>
      <c r="AA5772" s="179">
        <f t="shared" si="1971"/>
        <v>0</v>
      </c>
      <c r="AB5772" s="395">
        <f t="shared" si="1971"/>
        <v>0</v>
      </c>
      <c r="AC5772" s="109">
        <f>AVERAGE(E5772:AB5772)</f>
        <v>0</v>
      </c>
      <c r="AD5772" s="96" t="e">
        <f>(AC5768-AC5772)/AC5768</f>
        <v>#DIV/0!</v>
      </c>
      <c r="AE5772" s="79"/>
      <c r="AF5772" s="80"/>
      <c r="AH5772" s="668"/>
      <c r="AI5772" s="189"/>
      <c r="AJ5772" s="302"/>
      <c r="AK5772" s="302"/>
      <c r="AL5772" s="332"/>
      <c r="AM5772" s="878"/>
      <c r="AN5772" s="784"/>
    </row>
    <row r="5773" spans="1:40" s="181" customFormat="1" ht="16.5" thickBot="1" x14ac:dyDescent="0.3">
      <c r="A5773" s="2923" t="s">
        <v>59</v>
      </c>
      <c r="B5773" s="2924" t="s">
        <v>1014</v>
      </c>
      <c r="C5773" s="2925"/>
      <c r="D5773" s="2533" t="s">
        <v>54</v>
      </c>
      <c r="E5773" s="2926">
        <v>46</v>
      </c>
      <c r="F5773" s="2536">
        <v>41</v>
      </c>
      <c r="G5773" s="2536">
        <v>42</v>
      </c>
      <c r="H5773" s="3395">
        <v>39</v>
      </c>
      <c r="I5773" s="2536">
        <v>41</v>
      </c>
      <c r="J5773" s="2536">
        <v>44</v>
      </c>
      <c r="K5773" s="2536">
        <v>57</v>
      </c>
      <c r="L5773" s="2536">
        <v>60</v>
      </c>
      <c r="M5773" s="2536">
        <v>60</v>
      </c>
      <c r="N5773" s="3395">
        <v>64</v>
      </c>
      <c r="O5773" s="2536">
        <v>61</v>
      </c>
      <c r="P5773" s="2536">
        <v>59</v>
      </c>
      <c r="Q5773" s="2536">
        <v>67</v>
      </c>
      <c r="R5773" s="2536">
        <v>66</v>
      </c>
      <c r="S5773" s="2536">
        <v>65</v>
      </c>
      <c r="T5773" s="2536">
        <v>66</v>
      </c>
      <c r="U5773" s="2536">
        <v>64</v>
      </c>
      <c r="V5773" s="3395">
        <v>58</v>
      </c>
      <c r="W5773" s="2536">
        <v>69</v>
      </c>
      <c r="X5773" s="2536">
        <v>67</v>
      </c>
      <c r="Y5773" s="2536">
        <v>62</v>
      </c>
      <c r="Z5773" s="2536">
        <v>56</v>
      </c>
      <c r="AA5773" s="2536">
        <v>49</v>
      </c>
      <c r="AB5773" s="2927">
        <v>42</v>
      </c>
      <c r="AC5773" s="2921"/>
      <c r="AD5773" s="252"/>
      <c r="AE5773" s="253"/>
      <c r="AF5773" s="254"/>
      <c r="AH5773" s="668"/>
      <c r="AI5773" s="189"/>
      <c r="AJ5773" s="302"/>
      <c r="AK5773" s="302"/>
      <c r="AL5773" s="332"/>
      <c r="AM5773" s="878"/>
      <c r="AN5773" s="784"/>
    </row>
    <row r="5774" spans="1:40" s="181" customFormat="1" ht="16.5" thickBot="1" x14ac:dyDescent="0.3">
      <c r="A5774" s="2923" t="s">
        <v>1011</v>
      </c>
      <c r="B5774" s="2924" t="s">
        <v>1012</v>
      </c>
      <c r="C5774" s="2925"/>
      <c r="D5774" s="2533" t="s">
        <v>54</v>
      </c>
      <c r="E5774" s="2926">
        <v>0</v>
      </c>
      <c r="F5774" s="2536">
        <v>0</v>
      </c>
      <c r="G5774" s="2536">
        <v>0</v>
      </c>
      <c r="H5774" s="3395">
        <v>0</v>
      </c>
      <c r="I5774" s="2536">
        <v>0</v>
      </c>
      <c r="J5774" s="2536">
        <v>0</v>
      </c>
      <c r="K5774" s="2536">
        <v>0</v>
      </c>
      <c r="L5774" s="2536">
        <v>0</v>
      </c>
      <c r="M5774" s="2536">
        <v>0</v>
      </c>
      <c r="N5774" s="3395">
        <v>0</v>
      </c>
      <c r="O5774" s="2536">
        <v>0</v>
      </c>
      <c r="P5774" s="2536">
        <v>0</v>
      </c>
      <c r="Q5774" s="2536">
        <v>0</v>
      </c>
      <c r="R5774" s="2536">
        <v>0</v>
      </c>
      <c r="S5774" s="2536">
        <v>0</v>
      </c>
      <c r="T5774" s="2536">
        <v>0</v>
      </c>
      <c r="U5774" s="2536">
        <v>0</v>
      </c>
      <c r="V5774" s="3395">
        <v>0</v>
      </c>
      <c r="W5774" s="2536">
        <v>0</v>
      </c>
      <c r="X5774" s="2536">
        <v>0</v>
      </c>
      <c r="Y5774" s="2536">
        <v>0</v>
      </c>
      <c r="Z5774" s="2536">
        <v>0</v>
      </c>
      <c r="AA5774" s="2536">
        <v>0</v>
      </c>
      <c r="AB5774" s="2927">
        <v>0</v>
      </c>
      <c r="AC5774" s="2921"/>
      <c r="AD5774" s="252"/>
      <c r="AE5774" s="253"/>
      <c r="AF5774" s="254"/>
      <c r="AH5774" s="668"/>
      <c r="AI5774" s="189"/>
      <c r="AJ5774" s="302"/>
      <c r="AK5774" s="302"/>
      <c r="AL5774" s="332"/>
      <c r="AM5774" s="878"/>
      <c r="AN5774" s="784"/>
    </row>
    <row r="5775" spans="1:40" s="181" customFormat="1" ht="16.5" thickBot="1" x14ac:dyDescent="0.3">
      <c r="A5775" s="2913"/>
      <c r="B5775" s="2914" t="s">
        <v>1013</v>
      </c>
      <c r="C5775" s="2915"/>
      <c r="D5775" s="2533" t="s">
        <v>54</v>
      </c>
      <c r="E5775" s="2917">
        <v>0</v>
      </c>
      <c r="F5775" s="2918">
        <v>0</v>
      </c>
      <c r="G5775" s="2918">
        <v>0</v>
      </c>
      <c r="H5775" s="3344">
        <v>0</v>
      </c>
      <c r="I5775" s="2918">
        <v>0</v>
      </c>
      <c r="J5775" s="2918">
        <v>0</v>
      </c>
      <c r="K5775" s="2918">
        <v>0</v>
      </c>
      <c r="L5775" s="2918">
        <v>0</v>
      </c>
      <c r="M5775" s="2918">
        <v>0</v>
      </c>
      <c r="N5775" s="3344">
        <v>0</v>
      </c>
      <c r="O5775" s="2918">
        <v>0</v>
      </c>
      <c r="P5775" s="2918">
        <v>0</v>
      </c>
      <c r="Q5775" s="2918">
        <v>0</v>
      </c>
      <c r="R5775" s="2918">
        <v>0</v>
      </c>
      <c r="S5775" s="2918">
        <v>0</v>
      </c>
      <c r="T5775" s="2918">
        <v>0</v>
      </c>
      <c r="U5775" s="2918">
        <v>0</v>
      </c>
      <c r="V5775" s="3344">
        <v>0</v>
      </c>
      <c r="W5775" s="2918">
        <v>0</v>
      </c>
      <c r="X5775" s="2918">
        <v>0</v>
      </c>
      <c r="Y5775" s="2918">
        <v>0</v>
      </c>
      <c r="Z5775" s="2918">
        <v>0</v>
      </c>
      <c r="AA5775" s="2918">
        <v>0</v>
      </c>
      <c r="AB5775" s="2919">
        <v>0</v>
      </c>
      <c r="AC5775" s="2921"/>
      <c r="AD5775" s="252"/>
      <c r="AE5775" s="253"/>
      <c r="AF5775" s="254"/>
      <c r="AH5775" s="668"/>
      <c r="AI5775" s="189"/>
      <c r="AJ5775" s="302"/>
      <c r="AK5775" s="302"/>
      <c r="AL5775" s="332"/>
      <c r="AM5775" s="878"/>
      <c r="AN5775" s="784"/>
    </row>
    <row r="5776" spans="1:40" s="181" customFormat="1" x14ac:dyDescent="0.25">
      <c r="A5776" s="3572" t="s">
        <v>1068</v>
      </c>
      <c r="B5776" s="3544" t="s">
        <v>846</v>
      </c>
      <c r="C5776" s="129" t="s">
        <v>13</v>
      </c>
      <c r="D5776" s="284" t="s">
        <v>54</v>
      </c>
      <c r="E5776" s="306">
        <v>0</v>
      </c>
      <c r="F5776" s="71">
        <v>0</v>
      </c>
      <c r="G5776" s="71">
        <v>0</v>
      </c>
      <c r="H5776" s="3301">
        <v>0</v>
      </c>
      <c r="I5776" s="71">
        <v>0</v>
      </c>
      <c r="J5776" s="71">
        <v>0</v>
      </c>
      <c r="K5776" s="71">
        <v>0</v>
      </c>
      <c r="L5776" s="71">
        <v>0</v>
      </c>
      <c r="M5776" s="71">
        <v>0</v>
      </c>
      <c r="N5776" s="3301">
        <v>0</v>
      </c>
      <c r="O5776" s="71">
        <v>0</v>
      </c>
      <c r="P5776" s="71">
        <v>0</v>
      </c>
      <c r="Q5776" s="71">
        <v>0</v>
      </c>
      <c r="R5776" s="71">
        <v>0</v>
      </c>
      <c r="S5776" s="71">
        <v>0</v>
      </c>
      <c r="T5776" s="71">
        <v>0</v>
      </c>
      <c r="U5776" s="71">
        <v>0</v>
      </c>
      <c r="V5776" s="3301">
        <v>0</v>
      </c>
      <c r="W5776" s="71">
        <v>0</v>
      </c>
      <c r="X5776" s="71">
        <v>0</v>
      </c>
      <c r="Y5776" s="71">
        <v>0</v>
      </c>
      <c r="Z5776" s="71">
        <v>0</v>
      </c>
      <c r="AA5776" s="71">
        <v>0</v>
      </c>
      <c r="AB5776" s="393">
        <v>0</v>
      </c>
      <c r="AC5776" s="134">
        <f>SUM(E5776:AB5776)</f>
        <v>0</v>
      </c>
      <c r="AD5776" s="306">
        <v>6300</v>
      </c>
      <c r="AE5776" s="71">
        <v>100</v>
      </c>
      <c r="AF5776" s="72">
        <v>120</v>
      </c>
      <c r="AH5776" s="668"/>
      <c r="AI5776" s="189"/>
      <c r="AJ5776" s="865"/>
      <c r="AK5776" s="866"/>
      <c r="AL5776" s="865"/>
      <c r="AM5776" s="781"/>
      <c r="AN5776" s="784"/>
    </row>
    <row r="5777" spans="1:40" s="181" customFormat="1" x14ac:dyDescent="0.25">
      <c r="A5777" s="3570"/>
      <c r="B5777" s="3545"/>
      <c r="C5777" s="130" t="s">
        <v>14</v>
      </c>
      <c r="D5777" s="132" t="s">
        <v>54</v>
      </c>
      <c r="E5777" s="307">
        <v>0</v>
      </c>
      <c r="F5777" s="308">
        <v>0</v>
      </c>
      <c r="G5777" s="308">
        <v>0</v>
      </c>
      <c r="H5777" s="3302">
        <v>0</v>
      </c>
      <c r="I5777" s="308">
        <v>0</v>
      </c>
      <c r="J5777" s="308">
        <v>0</v>
      </c>
      <c r="K5777" s="308">
        <v>0</v>
      </c>
      <c r="L5777" s="308">
        <v>0</v>
      </c>
      <c r="M5777" s="308">
        <v>0</v>
      </c>
      <c r="N5777" s="3302">
        <v>0</v>
      </c>
      <c r="O5777" s="308">
        <v>0</v>
      </c>
      <c r="P5777" s="308">
        <v>0</v>
      </c>
      <c r="Q5777" s="308">
        <v>0</v>
      </c>
      <c r="R5777" s="308">
        <v>0</v>
      </c>
      <c r="S5777" s="308">
        <v>0</v>
      </c>
      <c r="T5777" s="308">
        <v>0</v>
      </c>
      <c r="U5777" s="308">
        <v>0</v>
      </c>
      <c r="V5777" s="3302">
        <v>0</v>
      </c>
      <c r="W5777" s="308">
        <v>0</v>
      </c>
      <c r="X5777" s="308">
        <v>0</v>
      </c>
      <c r="Y5777" s="308">
        <v>0</v>
      </c>
      <c r="Z5777" s="308">
        <v>0</v>
      </c>
      <c r="AA5777" s="308">
        <v>0</v>
      </c>
      <c r="AB5777" s="394">
        <v>0</v>
      </c>
      <c r="AC5777" s="107">
        <f>SUM(E5777:AB5777)</f>
        <v>0</v>
      </c>
      <c r="AD5777" s="81"/>
      <c r="AE5777" s="155"/>
      <c r="AF5777" s="74"/>
      <c r="AH5777" s="668"/>
      <c r="AI5777" s="189"/>
      <c r="AJ5777" s="332"/>
      <c r="AK5777" s="332"/>
      <c r="AL5777" s="332"/>
      <c r="AM5777" s="781"/>
      <c r="AN5777" s="784"/>
    </row>
    <row r="5778" spans="1:40" s="181" customFormat="1" x14ac:dyDescent="0.25">
      <c r="A5778" s="3570"/>
      <c r="B5778" s="3545"/>
      <c r="C5778" s="130" t="s">
        <v>15</v>
      </c>
      <c r="D5778" s="132" t="s">
        <v>54</v>
      </c>
      <c r="E5778" s="81">
        <v>0</v>
      </c>
      <c r="F5778" s="155">
        <v>0</v>
      </c>
      <c r="G5778" s="155">
        <v>0</v>
      </c>
      <c r="H5778" s="3306">
        <v>0</v>
      </c>
      <c r="I5778" s="155">
        <v>0</v>
      </c>
      <c r="J5778" s="155">
        <v>0</v>
      </c>
      <c r="K5778" s="155">
        <v>0</v>
      </c>
      <c r="L5778" s="155">
        <v>0</v>
      </c>
      <c r="M5778" s="155">
        <v>0</v>
      </c>
      <c r="N5778" s="3306">
        <v>0</v>
      </c>
      <c r="O5778" s="155">
        <v>0</v>
      </c>
      <c r="P5778" s="155">
        <v>0</v>
      </c>
      <c r="Q5778" s="155">
        <v>0</v>
      </c>
      <c r="R5778" s="155">
        <v>0</v>
      </c>
      <c r="S5778" s="155">
        <v>0</v>
      </c>
      <c r="T5778" s="155">
        <v>0</v>
      </c>
      <c r="U5778" s="155">
        <v>0</v>
      </c>
      <c r="V5778" s="3306">
        <v>0</v>
      </c>
      <c r="W5778" s="155">
        <v>0</v>
      </c>
      <c r="X5778" s="155">
        <v>0</v>
      </c>
      <c r="Y5778" s="155">
        <v>0</v>
      </c>
      <c r="Z5778" s="155">
        <v>0</v>
      </c>
      <c r="AA5778" s="155">
        <v>0</v>
      </c>
      <c r="AB5778" s="316">
        <v>0</v>
      </c>
      <c r="AC5778" s="107">
        <f>AVERAGE(E5778:AB5778)</f>
        <v>0</v>
      </c>
      <c r="AD5778" s="76">
        <f>SQRT(MAX((E5776*E5776+E5777*E5777),(F5776*F5776+F5777*F5777),(G5776*G5776+G5777*G5777),(H5776*H5776+H5777*H5777),(I5776*I5776+I5777*I5777),(J5776*J5776+J5777*J5777),(K5776*K5776+K5777*K5777),(L5776*L5776+L5777*L5777),(M5776*M5776+M5777*M5777),(N5776*N5776+N5777*N5777),(O5776*O5776+O5777*O5777),(P5776*P5776+P5777*P5777),(R5776*R5776+R5777*R5777),(S5776*S5776+S5777*S5777),(T5776*T5776+T5777*T5777),(U5776*U5776+U5777*U5777),(V5776*V5776+V5777*V5777),(W5776*W5776+W5777*W5777),(X5776*X5776+X5777*X5777),(V5776*V5776+V5777*V5777),(Z5776*Z5776+Z5777*Z5777),(AA5776*AA5776+AA5777*AA5777),(AB5776*AB5776+AB5777*AB5777)))/AD5776</f>
        <v>0</v>
      </c>
      <c r="AE5778" s="76">
        <f>SQRT(MAX((E5776*E5776+E5777*E5777),(F5776*F5776+F5777*F5777),(G5776*G5776+G5777*G5777),(H5776*H5776+H5777*H5777),(I5776*I5776+I5777*I5777),(J5776*J5776+J5777*J5777),(K5776*K5776+K5777*K5777),(L5776*L5776+L5777*L5777),(M5776*M5776+M5777*M5777),(N5776*N5776+N5777*N5777),(O5776*O5776+O5777*O5777),(P5776*P5776+P5777*P5777),(R5776*R5776+R5777*R5777),(S5776*S5776+S5777*S5777),(T5776*T5776+T5777*T5777),(U5776*U5776+U5777*U5777),(V5776*V5776+V5777*V5777),(W5776*W5776+W5777*W5777),(X5776*X5776+X5777*X5777),(V5776*V5776+V5777*V5777),(Z5776*Z5776+Z5777*Z5777),(AA5776*AA5776+AA5777*AA5777),(AB5776*AB5776+AB5777*AB5777)))/AD5776</f>
        <v>0</v>
      </c>
      <c r="AF5778" s="77"/>
      <c r="AH5778" s="668"/>
      <c r="AI5778" s="189"/>
      <c r="AJ5778" s="332"/>
      <c r="AK5778" s="332"/>
      <c r="AL5778" s="332"/>
      <c r="AM5778" s="781"/>
      <c r="AN5778" s="784"/>
    </row>
    <row r="5779" spans="1:40" s="181" customFormat="1" ht="16.5" thickBot="1" x14ac:dyDescent="0.3">
      <c r="A5779" s="3570"/>
      <c r="B5779" s="3545"/>
      <c r="C5779" s="130" t="s">
        <v>17</v>
      </c>
      <c r="D5779" s="132"/>
      <c r="E5779" s="313" t="e">
        <f t="shared" ref="E5779:AB5779" si="1972">E5777/E5776</f>
        <v>#DIV/0!</v>
      </c>
      <c r="F5779" s="314" t="e">
        <f t="shared" si="1972"/>
        <v>#DIV/0!</v>
      </c>
      <c r="G5779" s="314" t="e">
        <f t="shared" si="1972"/>
        <v>#DIV/0!</v>
      </c>
      <c r="H5779" s="3310" t="e">
        <f t="shared" si="1972"/>
        <v>#DIV/0!</v>
      </c>
      <c r="I5779" s="314" t="e">
        <f t="shared" si="1972"/>
        <v>#DIV/0!</v>
      </c>
      <c r="J5779" s="314" t="e">
        <f t="shared" si="1972"/>
        <v>#DIV/0!</v>
      </c>
      <c r="K5779" s="314" t="e">
        <f t="shared" si="1972"/>
        <v>#DIV/0!</v>
      </c>
      <c r="L5779" s="314" t="e">
        <f t="shared" si="1972"/>
        <v>#DIV/0!</v>
      </c>
      <c r="M5779" s="314" t="e">
        <f t="shared" si="1972"/>
        <v>#DIV/0!</v>
      </c>
      <c r="N5779" s="3310" t="e">
        <f t="shared" si="1972"/>
        <v>#DIV/0!</v>
      </c>
      <c r="O5779" s="314" t="e">
        <f t="shared" si="1972"/>
        <v>#DIV/0!</v>
      </c>
      <c r="P5779" s="314" t="e">
        <f t="shared" si="1972"/>
        <v>#DIV/0!</v>
      </c>
      <c r="Q5779" s="314" t="e">
        <f t="shared" si="1972"/>
        <v>#DIV/0!</v>
      </c>
      <c r="R5779" s="314" t="e">
        <f t="shared" si="1972"/>
        <v>#DIV/0!</v>
      </c>
      <c r="S5779" s="314" t="e">
        <f t="shared" si="1972"/>
        <v>#DIV/0!</v>
      </c>
      <c r="T5779" s="314" t="e">
        <f t="shared" si="1972"/>
        <v>#DIV/0!</v>
      </c>
      <c r="U5779" s="314" t="e">
        <f t="shared" si="1972"/>
        <v>#DIV/0!</v>
      </c>
      <c r="V5779" s="3310" t="e">
        <f t="shared" si="1972"/>
        <v>#DIV/0!</v>
      </c>
      <c r="W5779" s="314" t="e">
        <f t="shared" si="1972"/>
        <v>#DIV/0!</v>
      </c>
      <c r="X5779" s="314" t="e">
        <f t="shared" si="1972"/>
        <v>#DIV/0!</v>
      </c>
      <c r="Y5779" s="314" t="e">
        <f>Y5777/Y5776</f>
        <v>#DIV/0!</v>
      </c>
      <c r="Z5779" s="314" t="e">
        <f t="shared" si="1972"/>
        <v>#DIV/0!</v>
      </c>
      <c r="AA5779" s="314" t="e">
        <f t="shared" si="1972"/>
        <v>#DIV/0!</v>
      </c>
      <c r="AB5779" s="336" t="e">
        <f t="shared" si="1972"/>
        <v>#DIV/0!</v>
      </c>
      <c r="AC5779" s="433" t="e">
        <f>MAX(E5779:AB5779)</f>
        <v>#DIV/0!</v>
      </c>
      <c r="AD5779" s="81"/>
      <c r="AE5779" s="155"/>
      <c r="AF5779" s="74"/>
      <c r="AH5779" s="668"/>
      <c r="AI5779" s="189"/>
      <c r="AJ5779" s="332"/>
      <c r="AK5779" s="332"/>
      <c r="AL5779" s="332"/>
      <c r="AM5779" s="781"/>
      <c r="AN5779" s="784"/>
    </row>
    <row r="5780" spans="1:40" s="181" customFormat="1" hidden="1" x14ac:dyDescent="0.25">
      <c r="A5780" s="1991"/>
      <c r="B5780" s="1705"/>
      <c r="C5780" s="988" t="s">
        <v>18</v>
      </c>
      <c r="D5780" s="287"/>
      <c r="E5780" s="326"/>
      <c r="F5780" s="327"/>
      <c r="G5780" s="327"/>
      <c r="H5780" s="3303"/>
      <c r="I5780" s="327"/>
      <c r="J5780" s="327"/>
      <c r="K5780" s="327"/>
      <c r="L5780" s="327"/>
      <c r="M5780" s="327"/>
      <c r="N5780" s="3303"/>
      <c r="O5780" s="327"/>
      <c r="P5780" s="327"/>
      <c r="Q5780" s="327"/>
      <c r="R5780" s="327"/>
      <c r="S5780" s="327"/>
      <c r="T5780" s="327"/>
      <c r="U5780" s="327"/>
      <c r="V5780" s="3303"/>
      <c r="W5780" s="327"/>
      <c r="X5780" s="327"/>
      <c r="Y5780" s="327"/>
      <c r="Z5780" s="327"/>
      <c r="AA5780" s="327"/>
      <c r="AB5780" s="1447"/>
      <c r="AC5780" s="183"/>
      <c r="AD5780" s="81"/>
      <c r="AE5780" s="155"/>
      <c r="AF5780" s="74"/>
      <c r="AI5780" s="784"/>
      <c r="AJ5780" s="781"/>
      <c r="AK5780" s="781"/>
      <c r="AL5780" s="781"/>
      <c r="AM5780" s="781"/>
      <c r="AN5780" s="784"/>
    </row>
    <row r="5781" spans="1:40" s="181" customFormat="1" hidden="1" x14ac:dyDescent="0.25">
      <c r="A5781" s="1991"/>
      <c r="B5781" s="1705"/>
      <c r="C5781" s="988" t="s">
        <v>19</v>
      </c>
      <c r="D5781" s="132"/>
      <c r="E5781" s="81"/>
      <c r="F5781" s="155"/>
      <c r="G5781" s="155"/>
      <c r="H5781" s="3306"/>
      <c r="I5781" s="155"/>
      <c r="J5781" s="155"/>
      <c r="K5781" s="155"/>
      <c r="L5781" s="155"/>
      <c r="M5781" s="155"/>
      <c r="N5781" s="3306"/>
      <c r="O5781" s="155"/>
      <c r="P5781" s="155"/>
      <c r="Q5781" s="155"/>
      <c r="R5781" s="155"/>
      <c r="S5781" s="155"/>
      <c r="T5781" s="155"/>
      <c r="U5781" s="155"/>
      <c r="V5781" s="3306"/>
      <c r="W5781" s="155"/>
      <c r="X5781" s="155"/>
      <c r="Y5781" s="155"/>
      <c r="Z5781" s="155"/>
      <c r="AA5781" s="155"/>
      <c r="AB5781" s="316"/>
      <c r="AC5781" s="214"/>
      <c r="AD5781" s="81"/>
      <c r="AE5781" s="155"/>
      <c r="AF5781" s="74"/>
      <c r="AH5781" s="781"/>
      <c r="AI5781" s="782"/>
      <c r="AJ5781" s="783"/>
      <c r="AK5781" s="783"/>
      <c r="AL5781" s="332"/>
      <c r="AM5781" s="784"/>
      <c r="AN5781" s="784"/>
    </row>
    <row r="5782" spans="1:40" s="181" customFormat="1" ht="16.5" hidden="1" thickBot="1" x14ac:dyDescent="0.3">
      <c r="A5782" s="2025"/>
      <c r="B5782" s="2336" t="s">
        <v>42</v>
      </c>
      <c r="C5782" s="2332"/>
      <c r="D5782" s="114"/>
      <c r="E5782" s="178">
        <f>SQRT(E5776*E5776+E5777*E5777)/E5811/1.73</f>
        <v>0</v>
      </c>
      <c r="F5782" s="179">
        <f t="shared" ref="F5782:AB5782" si="1973">SQRT(F5776*F5776+F5777*F5777)/F5811/1.73</f>
        <v>0</v>
      </c>
      <c r="G5782" s="179">
        <f t="shared" si="1973"/>
        <v>0</v>
      </c>
      <c r="H5782" s="3307">
        <f t="shared" si="1973"/>
        <v>0</v>
      </c>
      <c r="I5782" s="79">
        <f t="shared" si="1973"/>
        <v>0</v>
      </c>
      <c r="J5782" s="79">
        <f t="shared" si="1973"/>
        <v>0</v>
      </c>
      <c r="K5782" s="79">
        <f t="shared" si="1973"/>
        <v>0</v>
      </c>
      <c r="L5782" s="79">
        <f t="shared" si="1973"/>
        <v>0</v>
      </c>
      <c r="M5782" s="79">
        <f t="shared" si="1973"/>
        <v>0</v>
      </c>
      <c r="N5782" s="3307">
        <f t="shared" si="1973"/>
        <v>0</v>
      </c>
      <c r="O5782" s="79">
        <f t="shared" si="1973"/>
        <v>0</v>
      </c>
      <c r="P5782" s="79">
        <f t="shared" si="1973"/>
        <v>0</v>
      </c>
      <c r="Q5782" s="79">
        <f t="shared" si="1973"/>
        <v>0</v>
      </c>
      <c r="R5782" s="79">
        <f t="shared" si="1973"/>
        <v>0</v>
      </c>
      <c r="S5782" s="79">
        <f t="shared" si="1973"/>
        <v>0</v>
      </c>
      <c r="T5782" s="79">
        <f t="shared" si="1973"/>
        <v>0</v>
      </c>
      <c r="U5782" s="79">
        <f t="shared" si="1973"/>
        <v>0</v>
      </c>
      <c r="V5782" s="3307">
        <f t="shared" si="1973"/>
        <v>0</v>
      </c>
      <c r="W5782" s="79">
        <f t="shared" si="1973"/>
        <v>0</v>
      </c>
      <c r="X5782" s="79">
        <f t="shared" si="1973"/>
        <v>0</v>
      </c>
      <c r="Y5782" s="79">
        <f>SQRT(V5776*V5776+V5777*V5777)/V5811/1.73</f>
        <v>0</v>
      </c>
      <c r="Z5782" s="179">
        <f t="shared" si="1973"/>
        <v>0</v>
      </c>
      <c r="AA5782" s="179">
        <f t="shared" si="1973"/>
        <v>0</v>
      </c>
      <c r="AB5782" s="395">
        <f t="shared" si="1973"/>
        <v>0</v>
      </c>
      <c r="AC5782" s="109">
        <f>AVERAGE(E5782:AB5782)</f>
        <v>0</v>
      </c>
      <c r="AD5782" s="96" t="e">
        <f>(AC5778-AC5782)/AC5778</f>
        <v>#DIV/0!</v>
      </c>
      <c r="AE5782" s="79"/>
      <c r="AF5782" s="80"/>
      <c r="AI5782" s="784"/>
      <c r="AJ5782" s="781"/>
      <c r="AK5782" s="781"/>
      <c r="AL5782" s="781"/>
      <c r="AM5782" s="781"/>
      <c r="AN5782" s="784"/>
    </row>
    <row r="5783" spans="1:40" s="181" customFormat="1" x14ac:dyDescent="0.25">
      <c r="A5783" s="3572" t="s">
        <v>275</v>
      </c>
      <c r="B5783" s="3544" t="s">
        <v>20</v>
      </c>
      <c r="C5783" s="129" t="s">
        <v>13</v>
      </c>
      <c r="D5783" s="284" t="s">
        <v>811</v>
      </c>
      <c r="E5783" s="306">
        <v>1248</v>
      </c>
      <c r="F5783" s="71">
        <v>1219.2</v>
      </c>
      <c r="G5783" s="71">
        <v>1202.4000000000001</v>
      </c>
      <c r="H5783" s="3301">
        <v>1190.4000000000001</v>
      </c>
      <c r="I5783" s="71">
        <v>1188</v>
      </c>
      <c r="J5783" s="71">
        <v>1212</v>
      </c>
      <c r="K5783" s="71">
        <v>1380</v>
      </c>
      <c r="L5783" s="71">
        <v>1562.4</v>
      </c>
      <c r="M5783" s="71">
        <v>1825.2</v>
      </c>
      <c r="N5783" s="3301">
        <v>2000.4</v>
      </c>
      <c r="O5783" s="71">
        <v>1856.4</v>
      </c>
      <c r="P5783" s="71">
        <v>1827.6</v>
      </c>
      <c r="Q5783" s="71">
        <v>1740</v>
      </c>
      <c r="R5783" s="71">
        <v>1914</v>
      </c>
      <c r="S5783" s="71">
        <v>1904.4</v>
      </c>
      <c r="T5783" s="71">
        <v>2029.2</v>
      </c>
      <c r="U5783" s="71">
        <v>1974</v>
      </c>
      <c r="V5783" s="3301">
        <v>1761.6</v>
      </c>
      <c r="W5783" s="71">
        <v>1784.4</v>
      </c>
      <c r="X5783" s="71">
        <v>1828.8</v>
      </c>
      <c r="Y5783" s="71">
        <v>1789.2</v>
      </c>
      <c r="Z5783" s="71">
        <v>1615.2</v>
      </c>
      <c r="AA5783" s="71">
        <v>1485.6</v>
      </c>
      <c r="AB5783" s="393">
        <v>1411.2</v>
      </c>
      <c r="AC5783" s="106">
        <f>SUM(E5783:AB5783)</f>
        <v>38949.599999999991</v>
      </c>
      <c r="AD5783" s="306">
        <v>6300</v>
      </c>
      <c r="AE5783" s="71">
        <v>100</v>
      </c>
      <c r="AF5783" s="72">
        <v>120</v>
      </c>
      <c r="AI5783" s="784"/>
      <c r="AJ5783" s="880"/>
      <c r="AK5783" s="880"/>
      <c r="AL5783" s="880"/>
      <c r="AM5783" s="781"/>
      <c r="AN5783" s="784"/>
    </row>
    <row r="5784" spans="1:40" s="181" customFormat="1" x14ac:dyDescent="0.25">
      <c r="A5784" s="3570"/>
      <c r="B5784" s="3545"/>
      <c r="C5784" s="130" t="s">
        <v>14</v>
      </c>
      <c r="D5784" s="132" t="s">
        <v>811</v>
      </c>
      <c r="E5784" s="307">
        <v>603.6</v>
      </c>
      <c r="F5784" s="308">
        <v>601.20000000000005</v>
      </c>
      <c r="G5784" s="308">
        <v>591.6</v>
      </c>
      <c r="H5784" s="3302">
        <v>608.4</v>
      </c>
      <c r="I5784" s="308">
        <v>608.4</v>
      </c>
      <c r="J5784" s="308">
        <v>615.6</v>
      </c>
      <c r="K5784" s="308">
        <v>602.4</v>
      </c>
      <c r="L5784" s="308">
        <v>618</v>
      </c>
      <c r="M5784" s="308">
        <v>871.2</v>
      </c>
      <c r="N5784" s="3302">
        <v>1160.4000000000001</v>
      </c>
      <c r="O5784" s="308">
        <v>1074</v>
      </c>
      <c r="P5784" s="308">
        <v>988.8</v>
      </c>
      <c r="Q5784" s="308">
        <v>780</v>
      </c>
      <c r="R5784" s="308">
        <v>858</v>
      </c>
      <c r="S5784" s="308">
        <v>970.8</v>
      </c>
      <c r="T5784" s="308">
        <v>1087.2</v>
      </c>
      <c r="U5784" s="308">
        <v>988.8</v>
      </c>
      <c r="V5784" s="3302">
        <v>814.8</v>
      </c>
      <c r="W5784" s="308">
        <v>789.6</v>
      </c>
      <c r="X5784" s="308">
        <v>752.4</v>
      </c>
      <c r="Y5784" s="308">
        <v>734.4</v>
      </c>
      <c r="Z5784" s="308">
        <v>688.8</v>
      </c>
      <c r="AA5784" s="308">
        <v>662.4</v>
      </c>
      <c r="AB5784" s="394">
        <v>688.8</v>
      </c>
      <c r="AC5784" s="107">
        <f>SUM(E5784:AB5784)</f>
        <v>18759.599999999999</v>
      </c>
      <c r="AD5784" s="81"/>
      <c r="AE5784" s="155"/>
      <c r="AF5784" s="74"/>
      <c r="AI5784" s="784"/>
      <c r="AJ5784" s="781"/>
      <c r="AK5784" s="781"/>
      <c r="AL5784" s="781"/>
      <c r="AM5784" s="781"/>
      <c r="AN5784" s="784"/>
    </row>
    <row r="5785" spans="1:40" s="181" customFormat="1" x14ac:dyDescent="0.25">
      <c r="A5785" s="3570"/>
      <c r="B5785" s="3545"/>
      <c r="C5785" s="130" t="s">
        <v>15</v>
      </c>
      <c r="D5785" s="132" t="s">
        <v>54</v>
      </c>
      <c r="E5785" s="326">
        <v>79</v>
      </c>
      <c r="F5785" s="327">
        <v>73</v>
      </c>
      <c r="G5785" s="327">
        <v>74</v>
      </c>
      <c r="H5785" s="3303">
        <v>72</v>
      </c>
      <c r="I5785" s="327">
        <v>73</v>
      </c>
      <c r="J5785" s="327">
        <v>76</v>
      </c>
      <c r="K5785" s="327">
        <v>90</v>
      </c>
      <c r="L5785" s="327">
        <v>96</v>
      </c>
      <c r="M5785" s="327">
        <v>119</v>
      </c>
      <c r="N5785" s="3303">
        <v>111</v>
      </c>
      <c r="O5785" s="327">
        <v>136</v>
      </c>
      <c r="P5785" s="327">
        <v>114</v>
      </c>
      <c r="Q5785" s="327">
        <v>104</v>
      </c>
      <c r="R5785" s="327">
        <v>117</v>
      </c>
      <c r="S5785" s="327">
        <v>132</v>
      </c>
      <c r="T5785" s="327">
        <v>124</v>
      </c>
      <c r="U5785" s="327">
        <v>108</v>
      </c>
      <c r="V5785" s="3303">
        <v>100</v>
      </c>
      <c r="W5785" s="327">
        <v>122</v>
      </c>
      <c r="X5785" s="327">
        <v>107</v>
      </c>
      <c r="Y5785" s="327">
        <v>99</v>
      </c>
      <c r="Z5785" s="327">
        <v>99</v>
      </c>
      <c r="AA5785" s="327">
        <v>90</v>
      </c>
      <c r="AB5785" s="1447">
        <v>76</v>
      </c>
      <c r="AC5785" s="107">
        <f>AVERAGE(E5785:AB5785)</f>
        <v>99.625</v>
      </c>
      <c r="AD5785" s="76">
        <f>SQRT(MAX((E5783*E5783+E5784*E5784),(F5783*F5783+F5784*F5784),(G5783*G5783+G5784*G5784),(H5783*H5783+H5784*H5784),(I5783*I5783+I5784*I5784),(J5783*J5783+J5784*J5784),(K5783*K5783+K5784*K5784),(L5783*L5783+L5784*L5784),(M5783*M5783+M5784*M5784),(N5783*N5783+N5784*N5784),(O5783*O5783+O5784*O5784),(P5783*P5783+P5784*P5784),(R5783*R5783+R5784*R5784),(S5783*S5783+S5784*S5784),(T5783*T5783+T5784*T5784),(U5783*U5783+U5784*U5784),(V5783*V5783+V5784*V5784),(W5783*W5783+W5784*W5784),(X5783*X5783+X5784*X5784),(V5783*V5783+V5784*V5784),(Z5783*Z5783+Z5784*Z5784),(AA5783*AA5783+AA5784*AA5784),(AB5783*AB5783+AB5784*AB5784)))/AD5783</f>
        <v>0.36707969316455907</v>
      </c>
      <c r="AE5785" s="76">
        <f>SQRT(MAX((E5783*E5783+E5784*E5784),(F5783*F5783+F5784*F5784),(G5783*G5783+G5784*G5784),(H5783*H5783+H5784*H5784),(I5783*I5783+I5784*I5784),(J5783*J5783+J5784*J5784),(K5783*K5783+K5784*K5784),(L5783*L5783+L5784*L5784),(M5783*M5783+M5784*M5784),(N5783*N5783+N5784*N5784),(O5783*O5783+O5784*O5784),(P5783*P5783+P5784*P5784),(R5783*R5783+R5784*R5784),(S5783*S5783+S5784*S5784),(T5783*T5783+T5784*T5784),(U5783*U5783+U5784*U5784),(V5783*V5783+V5784*V5784),(W5783*W5783+W5784*W5784),(X5783*X5783+X5784*X5784),(V5783*V5783+V5784*V5784),(Z5783*Z5783+Z5784*Z5784),(AA5783*AA5783+AA5784*AA5784),(AB5783*AB5783+AB5784*AB5784)))/AD5783</f>
        <v>0.36707969316455907</v>
      </c>
      <c r="AF5785" s="77"/>
      <c r="AI5785" s="784"/>
      <c r="AJ5785" s="781"/>
      <c r="AK5785" s="781"/>
      <c r="AL5785" s="781"/>
      <c r="AM5785" s="781"/>
      <c r="AN5785" s="784"/>
    </row>
    <row r="5786" spans="1:40" s="181" customFormat="1" ht="16.5" thickBot="1" x14ac:dyDescent="0.3">
      <c r="A5786" s="3570"/>
      <c r="B5786" s="3545"/>
      <c r="C5786" s="130" t="s">
        <v>17</v>
      </c>
      <c r="D5786" s="132"/>
      <c r="E5786" s="313">
        <f t="shared" ref="E5786:AB5786" si="1974">E5784/E5783</f>
        <v>0.48365384615384616</v>
      </c>
      <c r="F5786" s="314">
        <f t="shared" si="1974"/>
        <v>0.49311023622047245</v>
      </c>
      <c r="G5786" s="314">
        <f t="shared" si="1974"/>
        <v>0.49201596806387221</v>
      </c>
      <c r="H5786" s="3310">
        <f t="shared" si="1974"/>
        <v>0.51108870967741926</v>
      </c>
      <c r="I5786" s="314">
        <f t="shared" si="1974"/>
        <v>0.51212121212121209</v>
      </c>
      <c r="J5786" s="314">
        <f t="shared" si="1974"/>
        <v>0.50792079207920793</v>
      </c>
      <c r="K5786" s="314">
        <f t="shared" si="1974"/>
        <v>0.43652173913043479</v>
      </c>
      <c r="L5786" s="314">
        <f t="shared" si="1974"/>
        <v>0.3955453149001536</v>
      </c>
      <c r="M5786" s="314">
        <f t="shared" si="1974"/>
        <v>0.47731755424063116</v>
      </c>
      <c r="N5786" s="3310">
        <f t="shared" si="1974"/>
        <v>0.5800839832033593</v>
      </c>
      <c r="O5786" s="314">
        <f t="shared" si="1974"/>
        <v>0.5785391079508726</v>
      </c>
      <c r="P5786" s="314">
        <f t="shared" si="1974"/>
        <v>0.54103742613263295</v>
      </c>
      <c r="Q5786" s="314">
        <f t="shared" si="1974"/>
        <v>0.44827586206896552</v>
      </c>
      <c r="R5786" s="314">
        <f t="shared" si="1974"/>
        <v>0.44827586206896552</v>
      </c>
      <c r="S5786" s="314">
        <f t="shared" si="1974"/>
        <v>0.5097668557025834</v>
      </c>
      <c r="T5786" s="314">
        <f t="shared" si="1974"/>
        <v>0.53577764636309877</v>
      </c>
      <c r="U5786" s="314">
        <f t="shared" si="1974"/>
        <v>0.50091185410334349</v>
      </c>
      <c r="V5786" s="3310">
        <f t="shared" si="1974"/>
        <v>0.46253405994550406</v>
      </c>
      <c r="W5786" s="314">
        <f t="shared" si="1974"/>
        <v>0.4425016812373907</v>
      </c>
      <c r="X5786" s="314">
        <f t="shared" si="1974"/>
        <v>0.41141732283464566</v>
      </c>
      <c r="Y5786" s="314">
        <f>Y5784/Y5783</f>
        <v>0.41046277665995973</v>
      </c>
      <c r="Z5786" s="314">
        <f t="shared" si="1974"/>
        <v>0.4264487369985141</v>
      </c>
      <c r="AA5786" s="314">
        <f t="shared" si="1974"/>
        <v>0.44588045234248791</v>
      </c>
      <c r="AB5786" s="336">
        <f t="shared" si="1974"/>
        <v>0.48809523809523803</v>
      </c>
      <c r="AC5786" s="454">
        <f>MAX(E5786:AB5786)</f>
        <v>0.5800839832033593</v>
      </c>
      <c r="AD5786" s="81"/>
      <c r="AE5786" s="155"/>
      <c r="AF5786" s="74"/>
      <c r="AI5786" s="784"/>
      <c r="AJ5786" s="781"/>
      <c r="AK5786" s="781"/>
      <c r="AL5786" s="781"/>
      <c r="AM5786" s="781"/>
      <c r="AN5786" s="784"/>
    </row>
    <row r="5787" spans="1:40" s="181" customFormat="1" hidden="1" x14ac:dyDescent="0.25">
      <c r="A5787" s="1991"/>
      <c r="B5787" s="1705"/>
      <c r="C5787" s="988" t="s">
        <v>18</v>
      </c>
      <c r="D5787" s="132"/>
      <c r="E5787" s="81"/>
      <c r="F5787" s="155"/>
      <c r="G5787" s="155"/>
      <c r="H5787" s="3306"/>
      <c r="I5787" s="155"/>
      <c r="J5787" s="155"/>
      <c r="K5787" s="155"/>
      <c r="L5787" s="155"/>
      <c r="M5787" s="155"/>
      <c r="N5787" s="3306"/>
      <c r="O5787" s="155"/>
      <c r="P5787" s="155"/>
      <c r="Q5787" s="155"/>
      <c r="R5787" s="155"/>
      <c r="S5787" s="155"/>
      <c r="T5787" s="155"/>
      <c r="U5787" s="155"/>
      <c r="V5787" s="3306"/>
      <c r="W5787" s="155"/>
      <c r="X5787" s="155"/>
      <c r="Y5787" s="155"/>
      <c r="Z5787" s="155"/>
      <c r="AA5787" s="155"/>
      <c r="AB5787" s="316"/>
      <c r="AC5787" s="183"/>
      <c r="AD5787" s="81"/>
      <c r="AE5787" s="155"/>
      <c r="AF5787" s="74"/>
      <c r="AI5787" s="784"/>
      <c r="AJ5787" s="781"/>
      <c r="AK5787" s="781"/>
      <c r="AL5787" s="781"/>
      <c r="AM5787" s="781"/>
      <c r="AN5787" s="784"/>
    </row>
    <row r="5788" spans="1:40" s="181" customFormat="1" hidden="1" x14ac:dyDescent="0.25">
      <c r="A5788" s="1991"/>
      <c r="B5788" s="1705"/>
      <c r="C5788" s="988" t="s">
        <v>19</v>
      </c>
      <c r="D5788" s="132"/>
      <c r="E5788" s="81"/>
      <c r="F5788" s="155"/>
      <c r="G5788" s="155"/>
      <c r="H5788" s="3306"/>
      <c r="I5788" s="155"/>
      <c r="J5788" s="155"/>
      <c r="K5788" s="155"/>
      <c r="L5788" s="155"/>
      <c r="M5788" s="155"/>
      <c r="N5788" s="3306"/>
      <c r="O5788" s="155"/>
      <c r="P5788" s="155"/>
      <c r="Q5788" s="155"/>
      <c r="R5788" s="155"/>
      <c r="S5788" s="155"/>
      <c r="T5788" s="155"/>
      <c r="U5788" s="155"/>
      <c r="V5788" s="3306"/>
      <c r="W5788" s="155"/>
      <c r="X5788" s="155"/>
      <c r="Y5788" s="155"/>
      <c r="Z5788" s="155"/>
      <c r="AA5788" s="155"/>
      <c r="AB5788" s="316"/>
      <c r="AC5788" s="214"/>
      <c r="AD5788" s="81"/>
      <c r="AE5788" s="155"/>
      <c r="AF5788" s="74"/>
      <c r="AH5788" s="781"/>
      <c r="AI5788" s="782"/>
      <c r="AJ5788" s="783"/>
      <c r="AK5788" s="783"/>
      <c r="AL5788" s="332"/>
      <c r="AM5788" s="784"/>
      <c r="AN5788" s="784"/>
    </row>
    <row r="5789" spans="1:40" s="181" customFormat="1" ht="16.5" hidden="1" thickBot="1" x14ac:dyDescent="0.3">
      <c r="A5789" s="2025"/>
      <c r="B5789" s="2336" t="s">
        <v>42</v>
      </c>
      <c r="C5789" s="2332"/>
      <c r="D5789" s="114"/>
      <c r="E5789" s="178">
        <f>SQRT(E5783*E5783+E5784*E5784)/E5812/1.73</f>
        <v>76.903206562975043</v>
      </c>
      <c r="F5789" s="179">
        <f t="shared" ref="F5789:AB5789" si="1975">SQRT(F5783*F5783+F5784*F5784)/F5812/1.73</f>
        <v>75.264722586589869</v>
      </c>
      <c r="G5789" s="179">
        <f t="shared" si="1975"/>
        <v>73.912231781361015</v>
      </c>
      <c r="H5789" s="3307">
        <f t="shared" si="1975"/>
        <v>73.735991190088612</v>
      </c>
      <c r="I5789" s="79">
        <f t="shared" si="1975"/>
        <v>73.618144052517223</v>
      </c>
      <c r="J5789" s="79">
        <f t="shared" si="1975"/>
        <v>75.337236597734361</v>
      </c>
      <c r="K5789" s="79">
        <f t="shared" si="1975"/>
        <v>83.209965612614909</v>
      </c>
      <c r="L5789" s="79">
        <f t="shared" si="1975"/>
        <v>94.108966655655308</v>
      </c>
      <c r="M5789" s="79">
        <f t="shared" si="1975"/>
        <v>111.65730918623275</v>
      </c>
      <c r="N5789" s="3307">
        <f t="shared" si="1975"/>
        <v>126.94816719292099</v>
      </c>
      <c r="O5789" s="79">
        <f t="shared" si="1975"/>
        <v>119.20244615522971</v>
      </c>
      <c r="P5789" s="79">
        <f t="shared" si="1975"/>
        <v>116.84077176376456</v>
      </c>
      <c r="Q5789" s="79">
        <f t="shared" si="1975"/>
        <v>104.8728615108366</v>
      </c>
      <c r="R5789" s="79">
        <f t="shared" si="1975"/>
        <v>116.91756527741389</v>
      </c>
      <c r="S5789" s="79">
        <f t="shared" si="1975"/>
        <v>118.46479092990876</v>
      </c>
      <c r="T5789" s="79">
        <f t="shared" si="1975"/>
        <v>127.95121596592286</v>
      </c>
      <c r="U5789" s="79">
        <f t="shared" si="1975"/>
        <v>122.12322179786612</v>
      </c>
      <c r="V5789" s="3307">
        <f t="shared" si="1975"/>
        <v>106.74724913697949</v>
      </c>
      <c r="W5789" s="79">
        <f t="shared" si="1975"/>
        <v>107.31837180355895</v>
      </c>
      <c r="X5789" s="79">
        <f t="shared" si="1975"/>
        <v>110.22946066167263</v>
      </c>
      <c r="Y5789" s="79">
        <f>SQRT(V5783*V5783+V5784*V5784)/V5812/1.73</f>
        <v>106.74724913697949</v>
      </c>
      <c r="Z5789" s="179">
        <f t="shared" si="1975"/>
        <v>97.877798517998173</v>
      </c>
      <c r="AA5789" s="179">
        <f t="shared" si="1975"/>
        <v>90.319208673415815</v>
      </c>
      <c r="AB5789" s="395">
        <f t="shared" si="1975"/>
        <v>86.944847043016921</v>
      </c>
      <c r="AC5789" s="109">
        <f>AVERAGE(E5789:AB5789)</f>
        <v>99.885541658052247</v>
      </c>
      <c r="AD5789" s="96">
        <f>(AC5785-AC5789)/AC5785</f>
        <v>-2.6152236692822814E-3</v>
      </c>
      <c r="AE5789" s="79"/>
      <c r="AF5789" s="80"/>
      <c r="AI5789" s="784"/>
      <c r="AJ5789" s="781"/>
      <c r="AK5789" s="781"/>
      <c r="AL5789" s="781"/>
      <c r="AM5789" s="781"/>
      <c r="AN5789" s="784"/>
    </row>
    <row r="5790" spans="1:40" s="181" customFormat="1" x14ac:dyDescent="0.25">
      <c r="A5790" s="3572" t="s">
        <v>1067</v>
      </c>
      <c r="B5790" s="3544" t="s">
        <v>327</v>
      </c>
      <c r="C5790" s="129" t="s">
        <v>13</v>
      </c>
      <c r="D5790" s="284" t="s">
        <v>811</v>
      </c>
      <c r="E5790" s="306">
        <v>549.6</v>
      </c>
      <c r="F5790" s="71">
        <v>511.8</v>
      </c>
      <c r="G5790" s="71">
        <v>496.5</v>
      </c>
      <c r="H5790" s="3301">
        <v>465.9</v>
      </c>
      <c r="I5790" s="71">
        <v>465.6</v>
      </c>
      <c r="J5790" s="71">
        <v>521.70000000000005</v>
      </c>
      <c r="K5790" s="71">
        <v>759.9</v>
      </c>
      <c r="L5790" s="71">
        <v>938.7</v>
      </c>
      <c r="M5790" s="71">
        <v>970.2</v>
      </c>
      <c r="N5790" s="3301">
        <v>1028.7</v>
      </c>
      <c r="O5790" s="71">
        <v>1007.7</v>
      </c>
      <c r="P5790" s="71">
        <v>966.6</v>
      </c>
      <c r="Q5790" s="71">
        <v>963</v>
      </c>
      <c r="R5790" s="71">
        <v>960.9</v>
      </c>
      <c r="S5790" s="71">
        <v>938.7</v>
      </c>
      <c r="T5790" s="71">
        <v>940.2</v>
      </c>
      <c r="U5790" s="71">
        <v>904.2</v>
      </c>
      <c r="V5790" s="3301">
        <v>920.1</v>
      </c>
      <c r="W5790" s="71">
        <v>921.3</v>
      </c>
      <c r="X5790" s="71">
        <v>912.9</v>
      </c>
      <c r="Y5790" s="71">
        <v>898.8</v>
      </c>
      <c r="Z5790" s="71">
        <v>849.6</v>
      </c>
      <c r="AA5790" s="71">
        <v>735.6</v>
      </c>
      <c r="AB5790" s="393">
        <v>629.70000000000005</v>
      </c>
      <c r="AC5790" s="134">
        <f>SUM(E5790:AB5790)</f>
        <v>19257.899999999998</v>
      </c>
      <c r="AD5790" s="306">
        <v>2500</v>
      </c>
      <c r="AE5790" s="71">
        <v>100</v>
      </c>
      <c r="AF5790" s="72">
        <v>30</v>
      </c>
      <c r="AI5790" s="784"/>
      <c r="AJ5790" s="880"/>
      <c r="AK5790" s="880"/>
      <c r="AL5790" s="880"/>
      <c r="AM5790" s="781"/>
      <c r="AN5790" s="784"/>
    </row>
    <row r="5791" spans="1:40" s="181" customFormat="1" x14ac:dyDescent="0.25">
      <c r="A5791" s="3570"/>
      <c r="B5791" s="3545"/>
      <c r="C5791" s="130" t="s">
        <v>14</v>
      </c>
      <c r="D5791" s="132" t="s">
        <v>811</v>
      </c>
      <c r="E5791" s="307">
        <v>176.4</v>
      </c>
      <c r="F5791" s="308">
        <v>173.1</v>
      </c>
      <c r="G5791" s="308">
        <v>176.1</v>
      </c>
      <c r="H5791" s="3302">
        <v>171.9</v>
      </c>
      <c r="I5791" s="308">
        <v>175.5</v>
      </c>
      <c r="J5791" s="308">
        <v>170.4</v>
      </c>
      <c r="K5791" s="308">
        <v>182.1</v>
      </c>
      <c r="L5791" s="308">
        <v>175.5</v>
      </c>
      <c r="M5791" s="308">
        <v>198.3</v>
      </c>
      <c r="N5791" s="3302">
        <v>201.3</v>
      </c>
      <c r="O5791" s="308">
        <v>200.1</v>
      </c>
      <c r="P5791" s="308">
        <v>206.7</v>
      </c>
      <c r="Q5791" s="308">
        <v>200.4</v>
      </c>
      <c r="R5791" s="308">
        <v>198.6</v>
      </c>
      <c r="S5791" s="308">
        <v>192</v>
      </c>
      <c r="T5791" s="308">
        <v>187.5</v>
      </c>
      <c r="U5791" s="308">
        <v>173.7</v>
      </c>
      <c r="V5791" s="3302">
        <v>170.7</v>
      </c>
      <c r="W5791" s="308">
        <v>171</v>
      </c>
      <c r="X5791" s="308">
        <v>180.6</v>
      </c>
      <c r="Y5791" s="308">
        <v>172.5</v>
      </c>
      <c r="Z5791" s="308">
        <v>179.4</v>
      </c>
      <c r="AA5791" s="308">
        <v>183.6</v>
      </c>
      <c r="AB5791" s="394">
        <v>180</v>
      </c>
      <c r="AC5791" s="107">
        <f>SUM(E5791:AB5791)</f>
        <v>4397.3999999999996</v>
      </c>
      <c r="AD5791" s="81"/>
      <c r="AE5791" s="155"/>
      <c r="AF5791" s="74"/>
      <c r="AI5791" s="784"/>
      <c r="AJ5791" s="781"/>
      <c r="AK5791" s="781"/>
      <c r="AL5791" s="781"/>
      <c r="AM5791" s="781"/>
      <c r="AN5791" s="784"/>
    </row>
    <row r="5792" spans="1:40" s="181" customFormat="1" x14ac:dyDescent="0.25">
      <c r="A5792" s="3570"/>
      <c r="B5792" s="3545"/>
      <c r="C5792" s="130" t="s">
        <v>15</v>
      </c>
      <c r="D5792" s="132" t="s">
        <v>54</v>
      </c>
      <c r="E5792" s="326">
        <v>32</v>
      </c>
      <c r="F5792" s="327">
        <v>31</v>
      </c>
      <c r="G5792" s="327">
        <v>32</v>
      </c>
      <c r="H5792" s="3303">
        <v>30</v>
      </c>
      <c r="I5792" s="327">
        <v>29</v>
      </c>
      <c r="J5792" s="327">
        <v>37</v>
      </c>
      <c r="K5792" s="327">
        <v>52</v>
      </c>
      <c r="L5792" s="327">
        <v>55</v>
      </c>
      <c r="M5792" s="327">
        <v>61</v>
      </c>
      <c r="N5792" s="3303">
        <v>58</v>
      </c>
      <c r="O5792" s="327">
        <v>54</v>
      </c>
      <c r="P5792" s="327">
        <v>58</v>
      </c>
      <c r="Q5792" s="327">
        <v>58</v>
      </c>
      <c r="R5792" s="327">
        <v>57</v>
      </c>
      <c r="S5792" s="327">
        <v>53</v>
      </c>
      <c r="T5792" s="327">
        <v>54</v>
      </c>
      <c r="U5792" s="327">
        <v>53</v>
      </c>
      <c r="V5792" s="3303">
        <v>58</v>
      </c>
      <c r="W5792" s="327">
        <v>54</v>
      </c>
      <c r="X5792" s="327">
        <v>56</v>
      </c>
      <c r="Y5792" s="327">
        <v>52</v>
      </c>
      <c r="Z5792" s="327">
        <v>49</v>
      </c>
      <c r="AA5792" s="327">
        <v>43</v>
      </c>
      <c r="AB5792" s="1447">
        <v>37</v>
      </c>
      <c r="AC5792" s="107">
        <f>AVERAGE(E5792:AB5792)</f>
        <v>48.041666666666664</v>
      </c>
      <c r="AD5792" s="76">
        <f>SQRT(MAX((E5790*E5790+E5791*E5791),(F5790*F5790+F5791*F5791),(G5790*G5790+G5791*G5791),(H5790*H5790+H5791*H5791),(I5790*I5790+I5791*I5791),(J5790*J5790+J5791*J5791),(K5790*K5790+K5791*K5791),(L5790*L5790+L5791*L5791),(M5790*M5790+M5791*M5791),(N5790*N5790+N5791*N5791),(O5790*O5790+O5791*O5791),(P5790*P5790+P5791*P5791),(R5790*R5790+R5791*R5791),(S5790*S5790+S5791*S5791),(T5790*T5790+T5791*T5791),(U5790*U5790+U5791*U5791),(V5790*V5790+V5791*V5791),(W5790*W5790+W5791*W5791),(X5790*X5790+X5791*X5791),(V5790*V5790+V5791*V5791),(Z5790*Z5790+Z5791*Z5791),(AA5790*AA5790+AA5791*AA5791),(AB5790*AB5790+AB5791*AB5791)))/AD5790</f>
        <v>0.41928422436337859</v>
      </c>
      <c r="AE5792" s="76">
        <f>SQRT(MAX((E5790*E5790+E5791*E5791),(F5790*F5790+F5791*F5791),(G5790*G5790+G5791*G5791),(H5790*H5790+H5791*H5791),(I5790*I5790+I5791*I5791),(J5790*J5790+J5791*J5791),(K5790*K5790+K5791*K5791),(L5790*L5790+L5791*L5791),(M5790*M5790+M5791*M5791),(N5790*N5790+N5791*N5791),(O5790*O5790+O5791*O5791),(P5790*P5790+P5791*P5791),(R5790*R5790+R5791*R5791),(S5790*S5790+S5791*S5791),(T5790*T5790+T5791*T5791),(U5790*U5790+U5791*U5791),(V5790*V5790+V5791*V5791),(W5790*W5790+W5791*W5791),(X5790*X5790+X5791*X5791),(V5790*V5790+V5791*V5791),(Z5790*Z5790+Z5791*Z5791),(AA5790*AA5790+AA5791*AA5791),(AB5790*AB5790+AB5791*AB5791)))/AD5790</f>
        <v>0.41928422436337859</v>
      </c>
      <c r="AF5792" s="77"/>
      <c r="AJ5792" s="853"/>
      <c r="AK5792" s="853"/>
      <c r="AL5792" s="853"/>
      <c r="AM5792" s="853"/>
    </row>
    <row r="5793" spans="1:40" s="181" customFormat="1" ht="16.5" thickBot="1" x14ac:dyDescent="0.3">
      <c r="A5793" s="3570"/>
      <c r="B5793" s="3545"/>
      <c r="C5793" s="130" t="s">
        <v>17</v>
      </c>
      <c r="D5793" s="132"/>
      <c r="E5793" s="313">
        <f t="shared" ref="E5793:AB5793" si="1976">E5791/E5790</f>
        <v>0.3209606986899563</v>
      </c>
      <c r="F5793" s="314">
        <f t="shared" si="1976"/>
        <v>0.33821805392731535</v>
      </c>
      <c r="G5793" s="314">
        <f t="shared" si="1976"/>
        <v>0.35468277945619336</v>
      </c>
      <c r="H5793" s="3310">
        <f t="shared" si="1976"/>
        <v>0.36896329684481649</v>
      </c>
      <c r="I5793" s="314">
        <f t="shared" si="1976"/>
        <v>0.37693298969072164</v>
      </c>
      <c r="J5793" s="314">
        <f t="shared" si="1976"/>
        <v>0.3266244968372628</v>
      </c>
      <c r="K5793" s="314">
        <f t="shared" si="1976"/>
        <v>0.23963679431504145</v>
      </c>
      <c r="L5793" s="314">
        <f t="shared" si="1976"/>
        <v>0.18696069031639501</v>
      </c>
      <c r="M5793" s="314">
        <f t="shared" si="1976"/>
        <v>0.20439084724799012</v>
      </c>
      <c r="N5793" s="3310">
        <f t="shared" si="1976"/>
        <v>0.19568387284922717</v>
      </c>
      <c r="O5793" s="314">
        <f t="shared" si="1976"/>
        <v>0.19857100327478414</v>
      </c>
      <c r="P5793" s="314">
        <f t="shared" si="1976"/>
        <v>0.21384233395406579</v>
      </c>
      <c r="Q5793" s="314">
        <f t="shared" si="1976"/>
        <v>0.20809968847352026</v>
      </c>
      <c r="R5793" s="314">
        <f t="shared" si="1976"/>
        <v>0.20668123634093039</v>
      </c>
      <c r="S5793" s="314">
        <f t="shared" si="1976"/>
        <v>0.2045381911153723</v>
      </c>
      <c r="T5793" s="314">
        <f t="shared" si="1976"/>
        <v>0.19942565411614549</v>
      </c>
      <c r="U5793" s="314">
        <f t="shared" si="1976"/>
        <v>0.19210351692103514</v>
      </c>
      <c r="V5793" s="3310">
        <f t="shared" si="1976"/>
        <v>0.18552331268340397</v>
      </c>
      <c r="W5793" s="314">
        <f t="shared" si="1976"/>
        <v>0.18560729404102899</v>
      </c>
      <c r="X5793" s="314">
        <f t="shared" si="1976"/>
        <v>0.19783108774235952</v>
      </c>
      <c r="Y5793" s="314">
        <f>Y5791/Y5790</f>
        <v>0.19192256341789052</v>
      </c>
      <c r="Z5793" s="314">
        <f t="shared" si="1976"/>
        <v>0.21115819209039549</v>
      </c>
      <c r="AA5793" s="314">
        <f t="shared" si="1976"/>
        <v>0.24959216965742251</v>
      </c>
      <c r="AB5793" s="336">
        <f t="shared" si="1976"/>
        <v>0.28585040495474034</v>
      </c>
      <c r="AC5793" s="433">
        <f>MAX(E5793:AB5793)</f>
        <v>0.37693298969072164</v>
      </c>
      <c r="AD5793" s="81"/>
      <c r="AE5793" s="155"/>
      <c r="AF5793" s="74"/>
      <c r="AJ5793" s="853"/>
      <c r="AK5793" s="853"/>
      <c r="AL5793" s="853"/>
      <c r="AM5793" s="853"/>
    </row>
    <row r="5794" spans="1:40" s="181" customFormat="1" hidden="1" x14ac:dyDescent="0.25">
      <c r="A5794" s="1991"/>
      <c r="B5794" s="1705"/>
      <c r="C5794" s="988" t="s">
        <v>18</v>
      </c>
      <c r="D5794" s="132"/>
      <c r="E5794" s="81"/>
      <c r="F5794" s="155"/>
      <c r="G5794" s="155"/>
      <c r="H5794" s="155"/>
      <c r="I5794" s="155"/>
      <c r="J5794" s="155"/>
      <c r="K5794" s="155"/>
      <c r="L5794" s="155"/>
      <c r="M5794" s="155"/>
      <c r="N5794" s="155"/>
      <c r="O5794" s="155"/>
      <c r="P5794" s="155"/>
      <c r="Q5794" s="155"/>
      <c r="R5794" s="155"/>
      <c r="S5794" s="155"/>
      <c r="T5794" s="155"/>
      <c r="U5794" s="155"/>
      <c r="V5794" s="155"/>
      <c r="W5794" s="155"/>
      <c r="X5794" s="155"/>
      <c r="Y5794" s="155"/>
      <c r="Z5794" s="155"/>
      <c r="AA5794" s="155"/>
      <c r="AB5794" s="316"/>
      <c r="AC5794" s="183"/>
      <c r="AD5794" s="81"/>
      <c r="AE5794" s="155"/>
      <c r="AF5794" s="74"/>
      <c r="AJ5794" s="853"/>
      <c r="AK5794" s="853"/>
      <c r="AL5794" s="853"/>
      <c r="AM5794" s="853"/>
    </row>
    <row r="5795" spans="1:40" s="181" customFormat="1" hidden="1" x14ac:dyDescent="0.25">
      <c r="A5795" s="1991"/>
      <c r="B5795" s="1705"/>
      <c r="C5795" s="988" t="s">
        <v>19</v>
      </c>
      <c r="D5795" s="132"/>
      <c r="E5795" s="81"/>
      <c r="F5795" s="155"/>
      <c r="G5795" s="155"/>
      <c r="H5795" s="155"/>
      <c r="I5795" s="155"/>
      <c r="J5795" s="155"/>
      <c r="K5795" s="155"/>
      <c r="L5795" s="155"/>
      <c r="M5795" s="155"/>
      <c r="N5795" s="155"/>
      <c r="O5795" s="155"/>
      <c r="P5795" s="155"/>
      <c r="Q5795" s="155"/>
      <c r="R5795" s="155"/>
      <c r="S5795" s="155"/>
      <c r="T5795" s="155"/>
      <c r="U5795" s="155"/>
      <c r="V5795" s="155"/>
      <c r="W5795" s="155"/>
      <c r="X5795" s="155"/>
      <c r="Y5795" s="155"/>
      <c r="Z5795" s="155"/>
      <c r="AA5795" s="155"/>
      <c r="AB5795" s="316"/>
      <c r="AC5795" s="214"/>
      <c r="AD5795" s="81"/>
      <c r="AE5795" s="155"/>
      <c r="AF5795" s="74"/>
      <c r="AH5795" s="781"/>
      <c r="AI5795" s="782"/>
      <c r="AJ5795" s="783"/>
      <c r="AK5795" s="783"/>
      <c r="AL5795" s="332"/>
      <c r="AM5795" s="784"/>
      <c r="AN5795" s="784"/>
    </row>
    <row r="5796" spans="1:40" s="181" customFormat="1" ht="16.5" hidden="1" thickBot="1" x14ac:dyDescent="0.3">
      <c r="A5796" s="2025"/>
      <c r="B5796" s="2336" t="s">
        <v>42</v>
      </c>
      <c r="C5796" s="2332"/>
      <c r="D5796" s="114"/>
      <c r="E5796" s="178">
        <f>SQRT(E5790*E5790+E5791*E5791)/E5812/1.73</f>
        <v>32.020179546940469</v>
      </c>
      <c r="F5796" s="179">
        <f t="shared" ref="F5796:AB5796" si="1977">SQRT(F5790*F5790+F5791*F5791)/F5812/1.73</f>
        <v>29.913867511330832</v>
      </c>
      <c r="G5796" s="179">
        <f t="shared" si="1977"/>
        <v>29.056444116986711</v>
      </c>
      <c r="H5796" s="79">
        <f t="shared" si="1977"/>
        <v>27.39050798036909</v>
      </c>
      <c r="I5796" s="79">
        <f t="shared" si="1977"/>
        <v>27.444388577716129</v>
      </c>
      <c r="J5796" s="79">
        <f t="shared" si="1977"/>
        <v>30.416003870003866</v>
      </c>
      <c r="K5796" s="79">
        <f t="shared" si="1977"/>
        <v>43.18208487651745</v>
      </c>
      <c r="L5796" s="79">
        <f t="shared" si="1977"/>
        <v>53.488645954145674</v>
      </c>
      <c r="M5796" s="79">
        <f t="shared" si="1977"/>
        <v>54.670819011283534</v>
      </c>
      <c r="N5796" s="79">
        <f t="shared" si="1977"/>
        <v>57.540556346494</v>
      </c>
      <c r="O5796" s="79">
        <f t="shared" si="1977"/>
        <v>57.101765000826859</v>
      </c>
      <c r="P5796" s="79">
        <f t="shared" si="1977"/>
        <v>55.579809547606544</v>
      </c>
      <c r="Q5796" s="79">
        <f t="shared" si="1977"/>
        <v>54.098249473094697</v>
      </c>
      <c r="R5796" s="79">
        <f t="shared" si="1977"/>
        <v>54.693609900920094</v>
      </c>
      <c r="S5796" s="79">
        <f t="shared" si="1977"/>
        <v>53.100188113294863</v>
      </c>
      <c r="T5796" s="79">
        <f t="shared" si="1977"/>
        <v>53.28556429816495</v>
      </c>
      <c r="U5796" s="79">
        <f t="shared" si="1977"/>
        <v>50.929725335917674</v>
      </c>
      <c r="V5796" s="79">
        <f t="shared" si="1977"/>
        <v>51.467661379461369</v>
      </c>
      <c r="W5796" s="79">
        <f t="shared" si="1977"/>
        <v>51.535562206439273</v>
      </c>
      <c r="X5796" s="79">
        <f t="shared" si="1977"/>
        <v>51.872213545662603</v>
      </c>
      <c r="Y5796" s="79">
        <f>SQRT(V5790*V5790+V5791*V5791)/V5812/1.73</f>
        <v>51.467661379461369</v>
      </c>
      <c r="Z5796" s="179">
        <f t="shared" si="1977"/>
        <v>48.40186713182927</v>
      </c>
      <c r="AA5796" s="179">
        <f t="shared" si="1977"/>
        <v>42.09860570515827</v>
      </c>
      <c r="AB5796" s="395">
        <f t="shared" si="1977"/>
        <v>36.261236132519159</v>
      </c>
      <c r="AC5796" s="109">
        <f>AVERAGE(E5796:AB5796)</f>
        <v>45.709050705922685</v>
      </c>
      <c r="AD5796" s="96">
        <f>(AC5792-AC5796)/AC5792</f>
        <v>4.8554018263534691E-2</v>
      </c>
      <c r="AE5796" s="79"/>
      <c r="AF5796" s="80"/>
      <c r="AJ5796" s="853"/>
      <c r="AK5796" s="853"/>
      <c r="AL5796" s="853"/>
      <c r="AM5796" s="853"/>
    </row>
    <row r="5797" spans="1:40" s="181" customFormat="1" x14ac:dyDescent="0.25">
      <c r="A5797" s="149" t="s">
        <v>51</v>
      </c>
      <c r="B5797" s="150"/>
      <c r="C5797" s="194"/>
      <c r="D5797" s="162"/>
      <c r="E5797" s="115">
        <f t="shared" ref="E5797:AB5797" si="1978">E5759+E5783+E5790</f>
        <v>2740.5</v>
      </c>
      <c r="F5797" s="116">
        <f t="shared" si="1978"/>
        <v>2657.1000000000004</v>
      </c>
      <c r="G5797" s="116">
        <f t="shared" si="1978"/>
        <v>2589.3000000000002</v>
      </c>
      <c r="H5797" s="501">
        <f t="shared" si="1978"/>
        <v>2555.1</v>
      </c>
      <c r="I5797" s="501">
        <f t="shared" si="1978"/>
        <v>2562.9</v>
      </c>
      <c r="J5797" s="501">
        <f t="shared" si="1978"/>
        <v>2729.1000000000004</v>
      </c>
      <c r="K5797" s="501">
        <f t="shared" si="1978"/>
        <v>3276</v>
      </c>
      <c r="L5797" s="501">
        <f t="shared" si="1978"/>
        <v>3813.6000000000004</v>
      </c>
      <c r="M5797" s="501">
        <f t="shared" si="1978"/>
        <v>4093.2</v>
      </c>
      <c r="N5797" s="501">
        <f t="shared" si="1978"/>
        <v>4320.6000000000004</v>
      </c>
      <c r="O5797" s="501">
        <f t="shared" si="1978"/>
        <v>4119.8999999999996</v>
      </c>
      <c r="P5797" s="501">
        <f t="shared" si="1978"/>
        <v>4043.7</v>
      </c>
      <c r="Q5797" s="501">
        <f t="shared" si="1978"/>
        <v>3939.9</v>
      </c>
      <c r="R5797" s="501">
        <f t="shared" si="1978"/>
        <v>4103.3999999999996</v>
      </c>
      <c r="S5797" s="501">
        <f t="shared" si="1978"/>
        <v>4059</v>
      </c>
      <c r="T5797" s="501">
        <f t="shared" si="1978"/>
        <v>4281.8999999999996</v>
      </c>
      <c r="U5797" s="501">
        <f t="shared" si="1978"/>
        <v>4186.5</v>
      </c>
      <c r="V5797" s="501">
        <f t="shared" si="1978"/>
        <v>3979.4999999999995</v>
      </c>
      <c r="W5797" s="501">
        <f t="shared" si="1978"/>
        <v>3980.4000000000005</v>
      </c>
      <c r="X5797" s="501">
        <f t="shared" si="1978"/>
        <v>3984.9</v>
      </c>
      <c r="Y5797" s="501">
        <f t="shared" si="1978"/>
        <v>3887.1000000000004</v>
      </c>
      <c r="Z5797" s="116">
        <f t="shared" si="1978"/>
        <v>3594.6</v>
      </c>
      <c r="AA5797" s="116">
        <f t="shared" si="1978"/>
        <v>3262.7999999999997</v>
      </c>
      <c r="AB5797" s="502">
        <f t="shared" si="1978"/>
        <v>3023.7</v>
      </c>
      <c r="AC5797" s="110"/>
      <c r="AD5797" s="437">
        <f>MAX(E5797:AB5797)</f>
        <v>4320.6000000000004</v>
      </c>
      <c r="AE5797" s="83"/>
      <c r="AF5797" s="84"/>
      <c r="AJ5797" s="853"/>
      <c r="AK5797" s="853"/>
      <c r="AL5797" s="853"/>
      <c r="AM5797" s="853"/>
    </row>
    <row r="5798" spans="1:40" s="181" customFormat="1" x14ac:dyDescent="0.25">
      <c r="A5798" s="151" t="s">
        <v>53</v>
      </c>
      <c r="B5798" s="152"/>
      <c r="C5798" s="185"/>
      <c r="D5798" s="164"/>
      <c r="E5798" s="117">
        <f t="shared" ref="E5798:AB5798" si="1979">E5760+E5784+E5791</f>
        <v>1044.6000000000001</v>
      </c>
      <c r="F5798" s="118">
        <f t="shared" si="1979"/>
        <v>1045.2</v>
      </c>
      <c r="G5798" s="118">
        <f t="shared" si="1979"/>
        <v>1021.8000000000001</v>
      </c>
      <c r="H5798" s="503">
        <f t="shared" si="1979"/>
        <v>1034.4000000000001</v>
      </c>
      <c r="I5798" s="503">
        <f t="shared" si="1979"/>
        <v>1035.9000000000001</v>
      </c>
      <c r="J5798" s="503">
        <f t="shared" si="1979"/>
        <v>1044.3000000000002</v>
      </c>
      <c r="K5798" s="503">
        <f t="shared" si="1979"/>
        <v>1070.0999999999999</v>
      </c>
      <c r="L5798" s="503">
        <f t="shared" si="1979"/>
        <v>1087.5</v>
      </c>
      <c r="M5798" s="503">
        <f t="shared" si="1979"/>
        <v>1346.7</v>
      </c>
      <c r="N5798" s="503">
        <f t="shared" si="1979"/>
        <v>1641</v>
      </c>
      <c r="O5798" s="503">
        <f t="shared" si="1979"/>
        <v>1566</v>
      </c>
      <c r="P5798" s="503">
        <f t="shared" si="1979"/>
        <v>1476.8999999999999</v>
      </c>
      <c r="Q5798" s="503">
        <f t="shared" si="1979"/>
        <v>1261.8000000000002</v>
      </c>
      <c r="R5798" s="503">
        <f t="shared" si="1979"/>
        <v>1333.8</v>
      </c>
      <c r="S5798" s="503">
        <f t="shared" si="1979"/>
        <v>1437.9</v>
      </c>
      <c r="T5798" s="503">
        <f t="shared" si="1979"/>
        <v>1577.1</v>
      </c>
      <c r="U5798" s="503">
        <f t="shared" si="1979"/>
        <v>1450.2</v>
      </c>
      <c r="V5798" s="503">
        <f t="shared" si="1979"/>
        <v>1262.7</v>
      </c>
      <c r="W5798" s="503">
        <f t="shared" si="1979"/>
        <v>1246.2</v>
      </c>
      <c r="X5798" s="503">
        <f t="shared" si="1979"/>
        <v>1212.3</v>
      </c>
      <c r="Y5798" s="503">
        <f t="shared" si="1979"/>
        <v>1175.7</v>
      </c>
      <c r="Z5798" s="118">
        <f t="shared" si="1979"/>
        <v>1126.5</v>
      </c>
      <c r="AA5798" s="118">
        <f t="shared" si="1979"/>
        <v>1093.8</v>
      </c>
      <c r="AB5798" s="504">
        <f t="shared" si="1979"/>
        <v>1122.9000000000001</v>
      </c>
      <c r="AC5798" s="111"/>
      <c r="AD5798" s="439">
        <f>MAX(E5798:AB5798)</f>
        <v>1641</v>
      </c>
      <c r="AE5798" s="86"/>
      <c r="AF5798" s="87"/>
      <c r="AJ5798" s="853"/>
      <c r="AK5798" s="853"/>
      <c r="AL5798" s="853"/>
      <c r="AM5798" s="853"/>
    </row>
    <row r="5799" spans="1:40" s="181" customFormat="1" ht="16.5" thickBot="1" x14ac:dyDescent="0.3">
      <c r="A5799" s="153" t="s">
        <v>52</v>
      </c>
      <c r="B5799" s="154"/>
      <c r="C5799" s="195"/>
      <c r="D5799" s="190"/>
      <c r="E5799" s="119">
        <f>SQRT(E5798*E5798+E5797*E5797)</f>
        <v>2932.8364103713661</v>
      </c>
      <c r="F5799" s="120">
        <f t="shared" ref="F5799:AB5799" si="1980">SQRT(F5798*F5798+F5797*F5797)</f>
        <v>2855.2799249810869</v>
      </c>
      <c r="G5799" s="120">
        <f t="shared" si="1980"/>
        <v>2783.6216930466685</v>
      </c>
      <c r="H5799" s="505">
        <f t="shared" si="1980"/>
        <v>2756.541196862474</v>
      </c>
      <c r="I5799" s="505">
        <f t="shared" si="1980"/>
        <v>2764.3344985728481</v>
      </c>
      <c r="J5799" s="505">
        <f t="shared" si="1980"/>
        <v>2922.0796190384685</v>
      </c>
      <c r="K5799" s="505">
        <f t="shared" si="1980"/>
        <v>3446.3444415786416</v>
      </c>
      <c r="L5799" s="505">
        <f t="shared" si="1980"/>
        <v>3965.6274673751191</v>
      </c>
      <c r="M5799" s="505">
        <f t="shared" si="1980"/>
        <v>4309.0471255255497</v>
      </c>
      <c r="N5799" s="505">
        <f t="shared" si="1980"/>
        <v>4621.7383482841178</v>
      </c>
      <c r="O5799" s="505">
        <f t="shared" si="1980"/>
        <v>4407.485905819779</v>
      </c>
      <c r="P5799" s="505">
        <f t="shared" si="1980"/>
        <v>4304.9672821056374</v>
      </c>
      <c r="Q5799" s="505">
        <f t="shared" si="1980"/>
        <v>4137.0220267723989</v>
      </c>
      <c r="R5799" s="505">
        <f t="shared" si="1980"/>
        <v>4314.7322048998594</v>
      </c>
      <c r="S5799" s="505">
        <f t="shared" si="1980"/>
        <v>4306.1627245147156</v>
      </c>
      <c r="T5799" s="505">
        <f t="shared" si="1980"/>
        <v>4563.1033321633204</v>
      </c>
      <c r="U5799" s="505">
        <f t="shared" si="1980"/>
        <v>4430.5600424777003</v>
      </c>
      <c r="V5799" s="505">
        <f t="shared" si="1980"/>
        <v>4175.0247352560673</v>
      </c>
      <c r="W5799" s="505">
        <f t="shared" si="1980"/>
        <v>4170.9229913773288</v>
      </c>
      <c r="X5799" s="505">
        <f t="shared" si="1980"/>
        <v>4165.2249999249743</v>
      </c>
      <c r="Y5799" s="505">
        <f>SQRT(Y5798*Y5798+Y5797*Y5797)</f>
        <v>4061.011807419427</v>
      </c>
      <c r="Z5799" s="120">
        <f t="shared" si="1980"/>
        <v>3766.9817374125932</v>
      </c>
      <c r="AA5799" s="120">
        <f t="shared" si="1980"/>
        <v>3441.2588220010416</v>
      </c>
      <c r="AB5799" s="506">
        <f t="shared" si="1980"/>
        <v>3225.4714539118154</v>
      </c>
      <c r="AC5799" s="1999"/>
      <c r="AD5799" s="441">
        <f>MAX(E5799:AB5799)</f>
        <v>4621.7383482841178</v>
      </c>
      <c r="AE5799" s="89"/>
      <c r="AF5799" s="90"/>
      <c r="AJ5799" s="714"/>
      <c r="AK5799" s="714"/>
      <c r="AL5799" s="714"/>
      <c r="AM5799" s="714"/>
    </row>
    <row r="5800" spans="1:40" s="181" customFormat="1" ht="16.5" thickBot="1" x14ac:dyDescent="0.3">
      <c r="A5800" s="868" t="s">
        <v>299</v>
      </c>
      <c r="B5800" s="705"/>
      <c r="C5800" s="247"/>
      <c r="D5800" s="844"/>
      <c r="E5800" s="972">
        <v>1</v>
      </c>
      <c r="F5800" s="614">
        <v>2</v>
      </c>
      <c r="G5800" s="614">
        <v>3</v>
      </c>
      <c r="H5800" s="615">
        <v>4</v>
      </c>
      <c r="I5800" s="614">
        <v>5</v>
      </c>
      <c r="J5800" s="614">
        <v>6</v>
      </c>
      <c r="K5800" s="614">
        <v>7</v>
      </c>
      <c r="L5800" s="614">
        <v>8</v>
      </c>
      <c r="M5800" s="614">
        <v>9</v>
      </c>
      <c r="N5800" s="615">
        <v>10</v>
      </c>
      <c r="O5800" s="614">
        <v>11</v>
      </c>
      <c r="P5800" s="614">
        <v>12</v>
      </c>
      <c r="Q5800" s="614">
        <v>13</v>
      </c>
      <c r="R5800" s="614">
        <v>14</v>
      </c>
      <c r="S5800" s="614">
        <v>15</v>
      </c>
      <c r="T5800" s="614">
        <v>16</v>
      </c>
      <c r="U5800" s="614">
        <v>17</v>
      </c>
      <c r="V5800" s="614">
        <v>18</v>
      </c>
      <c r="W5800" s="614">
        <v>19</v>
      </c>
      <c r="X5800" s="614">
        <v>20</v>
      </c>
      <c r="Y5800" s="615">
        <v>21</v>
      </c>
      <c r="Z5800" s="614">
        <v>22</v>
      </c>
      <c r="AA5800" s="614">
        <v>23</v>
      </c>
      <c r="AB5800" s="886">
        <v>24</v>
      </c>
      <c r="AC5800" s="1509"/>
      <c r="AJ5800" s="302"/>
      <c r="AK5800" s="302"/>
      <c r="AL5800" s="302"/>
      <c r="AM5800" s="302"/>
    </row>
    <row r="5801" spans="1:40" s="181" customFormat="1" ht="16.5" thickBot="1" x14ac:dyDescent="0.3">
      <c r="A5801" s="825" t="s">
        <v>300</v>
      </c>
      <c r="B5801" s="144"/>
      <c r="C5801" s="752" t="s">
        <v>22</v>
      </c>
      <c r="D5801" s="275" t="s">
        <v>54</v>
      </c>
      <c r="E5801" s="986">
        <v>37.1</v>
      </c>
      <c r="F5801" s="521">
        <v>37.1</v>
      </c>
      <c r="G5801" s="521">
        <v>37.299999999999997</v>
      </c>
      <c r="H5801" s="1512">
        <v>37.299999999999997</v>
      </c>
      <c r="I5801" s="1512">
        <v>37.299999999999997</v>
      </c>
      <c r="J5801" s="521">
        <v>37.1</v>
      </c>
      <c r="K5801" s="1512">
        <v>37.299999999999997</v>
      </c>
      <c r="L5801" s="521">
        <v>36.799999999999997</v>
      </c>
      <c r="M5801" s="521">
        <v>36.700000000000003</v>
      </c>
      <c r="N5801" s="521">
        <v>36.9</v>
      </c>
      <c r="O5801" s="521">
        <v>36.799999999999997</v>
      </c>
      <c r="P5801" s="521">
        <v>36.700000000000003</v>
      </c>
      <c r="Q5801" s="521">
        <v>37.1</v>
      </c>
      <c r="R5801" s="521">
        <v>36.9</v>
      </c>
      <c r="S5801" s="521">
        <v>36.9</v>
      </c>
      <c r="T5801" s="521">
        <v>36.6</v>
      </c>
      <c r="U5801" s="521">
        <v>36.4</v>
      </c>
      <c r="V5801" s="521">
        <v>36.5</v>
      </c>
      <c r="W5801" s="521">
        <v>36.6</v>
      </c>
      <c r="X5801" s="521">
        <v>36.6</v>
      </c>
      <c r="Y5801" s="521">
        <v>36.6</v>
      </c>
      <c r="Z5801" s="521">
        <v>36.700000000000003</v>
      </c>
      <c r="AA5801" s="521">
        <v>36.700000000000003</v>
      </c>
      <c r="AB5801" s="1248">
        <v>36.5</v>
      </c>
      <c r="AC5801" s="2245"/>
      <c r="AD5801" s="1510">
        <f>AVERAGE(D5801:AB5801)</f>
        <v>36.854166666666671</v>
      </c>
      <c r="AJ5801" s="302"/>
      <c r="AK5801" s="302"/>
      <c r="AL5801" s="302"/>
      <c r="AM5801" s="302"/>
    </row>
    <row r="5802" spans="1:40" s="181" customFormat="1" ht="16.5" thickBot="1" x14ac:dyDescent="0.3">
      <c r="A5802" s="825" t="s">
        <v>301</v>
      </c>
      <c r="B5802" s="144"/>
      <c r="C5802" s="752" t="s">
        <v>22</v>
      </c>
      <c r="D5802" s="275" t="s">
        <v>54</v>
      </c>
      <c r="E5802" s="257">
        <v>38.4</v>
      </c>
      <c r="F5802" s="160">
        <v>38.5</v>
      </c>
      <c r="G5802" s="626">
        <v>38.6</v>
      </c>
      <c r="H5802" s="626">
        <v>38.6</v>
      </c>
      <c r="I5802" s="626">
        <v>38.6</v>
      </c>
      <c r="J5802" s="626">
        <v>38.4</v>
      </c>
      <c r="K5802" s="626">
        <v>38.6</v>
      </c>
      <c r="L5802" s="626">
        <v>38.1</v>
      </c>
      <c r="M5802" s="626">
        <v>38.799999999999997</v>
      </c>
      <c r="N5802" s="626">
        <v>39</v>
      </c>
      <c r="O5802" s="626">
        <v>38.700000000000003</v>
      </c>
      <c r="P5802" s="626">
        <v>38.200000000000003</v>
      </c>
      <c r="Q5802" s="626">
        <v>38.799999999999997</v>
      </c>
      <c r="R5802" s="626">
        <v>38.4</v>
      </c>
      <c r="S5802" s="626">
        <v>38.799999999999997</v>
      </c>
      <c r="T5802" s="626">
        <v>38.6</v>
      </c>
      <c r="U5802" s="626">
        <v>38.6</v>
      </c>
      <c r="V5802" s="626">
        <v>38.799999999999997</v>
      </c>
      <c r="W5802" s="626">
        <v>38.799999999999997</v>
      </c>
      <c r="X5802" s="626">
        <v>38.299999999999997</v>
      </c>
      <c r="Y5802" s="626">
        <v>38.4</v>
      </c>
      <c r="Z5802" s="160">
        <v>38.299999999999997</v>
      </c>
      <c r="AA5802" s="160">
        <v>38.4</v>
      </c>
      <c r="AB5802" s="174">
        <v>38.5</v>
      </c>
      <c r="AC5802" s="2244"/>
      <c r="AJ5802" s="878"/>
      <c r="AK5802" s="878"/>
      <c r="AL5802" s="781"/>
      <c r="AM5802" s="878"/>
    </row>
    <row r="5803" spans="1:40" s="181" customFormat="1" x14ac:dyDescent="0.25">
      <c r="A5803" s="3878" t="s">
        <v>1057</v>
      </c>
      <c r="B5803" s="3880" t="s">
        <v>789</v>
      </c>
      <c r="C5803" s="129" t="s">
        <v>13</v>
      </c>
      <c r="D5803" s="284" t="s">
        <v>811</v>
      </c>
      <c r="E5803" s="306">
        <f t="shared" ref="E5803:AB5803" si="1981">E5759</f>
        <v>942.9</v>
      </c>
      <c r="F5803" s="71">
        <f t="shared" si="1981"/>
        <v>926.1</v>
      </c>
      <c r="G5803" s="71">
        <f t="shared" si="1981"/>
        <v>890.4</v>
      </c>
      <c r="H5803" s="3301">
        <f t="shared" si="1981"/>
        <v>898.8</v>
      </c>
      <c r="I5803" s="71">
        <f t="shared" si="1981"/>
        <v>909.3</v>
      </c>
      <c r="J5803" s="71">
        <f t="shared" si="1981"/>
        <v>995.4</v>
      </c>
      <c r="K5803" s="71">
        <f t="shared" si="1981"/>
        <v>1136.0999999999999</v>
      </c>
      <c r="L5803" s="71">
        <f t="shared" si="1981"/>
        <v>1312.5</v>
      </c>
      <c r="M5803" s="71">
        <f t="shared" si="1981"/>
        <v>1297.8</v>
      </c>
      <c r="N5803" s="3301">
        <f t="shared" si="1981"/>
        <v>1291.5</v>
      </c>
      <c r="O5803" s="71">
        <f t="shared" si="1981"/>
        <v>1255.8</v>
      </c>
      <c r="P5803" s="71">
        <f t="shared" si="1981"/>
        <v>1249.5</v>
      </c>
      <c r="Q5803" s="71">
        <f t="shared" si="1981"/>
        <v>1236.9000000000001</v>
      </c>
      <c r="R5803" s="71">
        <f t="shared" si="1981"/>
        <v>1228.5</v>
      </c>
      <c r="S5803" s="71">
        <f t="shared" si="1981"/>
        <v>1215.9000000000001</v>
      </c>
      <c r="T5803" s="71">
        <f t="shared" si="1981"/>
        <v>1312.5</v>
      </c>
      <c r="U5803" s="71">
        <f t="shared" si="1981"/>
        <v>1308.3</v>
      </c>
      <c r="V5803" s="3301">
        <f t="shared" si="1981"/>
        <v>1297.8</v>
      </c>
      <c r="W5803" s="71">
        <f t="shared" si="1981"/>
        <v>1274.7</v>
      </c>
      <c r="X5803" s="71">
        <f t="shared" si="1981"/>
        <v>1243.2</v>
      </c>
      <c r="Y5803" s="71">
        <f t="shared" si="1981"/>
        <v>1199.0999999999999</v>
      </c>
      <c r="Z5803" s="71">
        <f t="shared" si="1981"/>
        <v>1129.8</v>
      </c>
      <c r="AA5803" s="71">
        <f t="shared" si="1981"/>
        <v>1041.5999999999999</v>
      </c>
      <c r="AB5803" s="393">
        <f t="shared" si="1981"/>
        <v>982.8</v>
      </c>
      <c r="AC5803" s="134">
        <f>SUM(E5803:AB5803)</f>
        <v>27577.199999999993</v>
      </c>
      <c r="AD5803" s="306"/>
      <c r="AE5803" s="71">
        <v>350</v>
      </c>
      <c r="AF5803" s="72">
        <v>20</v>
      </c>
      <c r="AJ5803" s="879"/>
      <c r="AK5803" s="880"/>
      <c r="AL5803" s="879"/>
      <c r="AM5803" s="781"/>
    </row>
    <row r="5804" spans="1:40" s="181" customFormat="1" x14ac:dyDescent="0.25">
      <c r="A5804" s="3879"/>
      <c r="B5804" s="3881"/>
      <c r="C5804" s="130" t="s">
        <v>14</v>
      </c>
      <c r="D5804" s="132" t="s">
        <v>811</v>
      </c>
      <c r="E5804" s="307">
        <f t="shared" ref="E5804:AB5804" si="1982">E5760</f>
        <v>264.60000000000002</v>
      </c>
      <c r="F5804" s="308">
        <f t="shared" si="1982"/>
        <v>270.89999999999998</v>
      </c>
      <c r="G5804" s="308">
        <f t="shared" si="1982"/>
        <v>254.1</v>
      </c>
      <c r="H5804" s="3302">
        <f t="shared" si="1982"/>
        <v>254.1</v>
      </c>
      <c r="I5804" s="308">
        <f t="shared" si="1982"/>
        <v>252</v>
      </c>
      <c r="J5804" s="308">
        <f t="shared" si="1982"/>
        <v>258.3</v>
      </c>
      <c r="K5804" s="308">
        <f t="shared" si="1982"/>
        <v>285.60000000000002</v>
      </c>
      <c r="L5804" s="308">
        <f t="shared" si="1982"/>
        <v>294</v>
      </c>
      <c r="M5804" s="308">
        <f t="shared" si="1982"/>
        <v>277.2</v>
      </c>
      <c r="N5804" s="3302">
        <f t="shared" si="1982"/>
        <v>279.3</v>
      </c>
      <c r="O5804" s="308">
        <f t="shared" si="1982"/>
        <v>291.89999999999998</v>
      </c>
      <c r="P5804" s="308">
        <f t="shared" si="1982"/>
        <v>281.39999999999998</v>
      </c>
      <c r="Q5804" s="308">
        <f t="shared" si="1982"/>
        <v>281.39999999999998</v>
      </c>
      <c r="R5804" s="308">
        <f t="shared" si="1982"/>
        <v>277.2</v>
      </c>
      <c r="S5804" s="308">
        <f t="shared" si="1982"/>
        <v>275.10000000000002</v>
      </c>
      <c r="T5804" s="308">
        <f t="shared" si="1982"/>
        <v>302.39999999999998</v>
      </c>
      <c r="U5804" s="308">
        <f t="shared" si="1982"/>
        <v>287.7</v>
      </c>
      <c r="V5804" s="3302">
        <f t="shared" si="1982"/>
        <v>277.2</v>
      </c>
      <c r="W5804" s="308">
        <f t="shared" si="1982"/>
        <v>285.60000000000002</v>
      </c>
      <c r="X5804" s="308">
        <f t="shared" si="1982"/>
        <v>279.3</v>
      </c>
      <c r="Y5804" s="308">
        <f t="shared" si="1982"/>
        <v>268.8</v>
      </c>
      <c r="Z5804" s="308">
        <f t="shared" si="1982"/>
        <v>258.3</v>
      </c>
      <c r="AA5804" s="308">
        <f t="shared" si="1982"/>
        <v>247.8</v>
      </c>
      <c r="AB5804" s="394">
        <f t="shared" si="1982"/>
        <v>254.1</v>
      </c>
      <c r="AC5804" s="107">
        <f>SUM(E5804:AB5804)</f>
        <v>6558.3000000000011</v>
      </c>
      <c r="AD5804" s="81"/>
      <c r="AE5804" s="155"/>
      <c r="AF5804" s="74"/>
      <c r="AJ5804" s="781"/>
      <c r="AK5804" s="781"/>
      <c r="AL5804" s="781"/>
      <c r="AM5804" s="781"/>
    </row>
    <row r="5805" spans="1:40" s="181" customFormat="1" x14ac:dyDescent="0.25">
      <c r="A5805" s="3879"/>
      <c r="B5805" s="3881"/>
      <c r="C5805" s="130" t="s">
        <v>15</v>
      </c>
      <c r="D5805" s="132" t="s">
        <v>54</v>
      </c>
      <c r="E5805" s="1697">
        <v>15</v>
      </c>
      <c r="F5805" s="1699">
        <v>14</v>
      </c>
      <c r="G5805" s="1699">
        <v>15</v>
      </c>
      <c r="H5805" s="3312">
        <v>15</v>
      </c>
      <c r="I5805" s="1699">
        <v>15</v>
      </c>
      <c r="J5805" s="1699">
        <v>17</v>
      </c>
      <c r="K5805" s="1699">
        <v>20</v>
      </c>
      <c r="L5805" s="1699">
        <v>21</v>
      </c>
      <c r="M5805" s="1699">
        <v>20</v>
      </c>
      <c r="N5805" s="3312">
        <v>20</v>
      </c>
      <c r="O5805" s="1699">
        <v>20</v>
      </c>
      <c r="P5805" s="1699">
        <v>20</v>
      </c>
      <c r="Q5805" s="1699">
        <v>20</v>
      </c>
      <c r="R5805" s="1699">
        <v>18</v>
      </c>
      <c r="S5805" s="1699">
        <v>20</v>
      </c>
      <c r="T5805" s="1699">
        <v>21</v>
      </c>
      <c r="U5805" s="1699">
        <v>20</v>
      </c>
      <c r="V5805" s="3312">
        <v>21</v>
      </c>
      <c r="W5805" s="1699">
        <v>20</v>
      </c>
      <c r="X5805" s="1699">
        <v>20</v>
      </c>
      <c r="Y5805" s="1699">
        <v>19</v>
      </c>
      <c r="Z5805" s="1699">
        <v>18</v>
      </c>
      <c r="AA5805" s="1699">
        <v>16</v>
      </c>
      <c r="AB5805" s="1700">
        <v>15</v>
      </c>
      <c r="AC5805" s="107">
        <f>AVERAGE(E5805:AB5805)</f>
        <v>18.333333333333332</v>
      </c>
      <c r="AD5805" s="583"/>
      <c r="AE5805" s="76"/>
      <c r="AF5805" s="77"/>
      <c r="AJ5805" s="781"/>
      <c r="AK5805" s="781"/>
      <c r="AL5805" s="781"/>
      <c r="AM5805" s="781"/>
    </row>
    <row r="5806" spans="1:40" s="181" customFormat="1" ht="16.5" thickBot="1" x14ac:dyDescent="0.3">
      <c r="A5806" s="3879"/>
      <c r="B5806" s="3881"/>
      <c r="C5806" s="130" t="s">
        <v>17</v>
      </c>
      <c r="D5806" s="132"/>
      <c r="E5806" s="313">
        <f t="shared" ref="E5806:AB5806" si="1983">E5804/E5803</f>
        <v>0.28062360801781738</v>
      </c>
      <c r="F5806" s="314">
        <f t="shared" si="1983"/>
        <v>0.29251700680272108</v>
      </c>
      <c r="G5806" s="314">
        <f t="shared" si="1983"/>
        <v>0.28537735849056606</v>
      </c>
      <c r="H5806" s="3310">
        <f t="shared" si="1983"/>
        <v>0.28271028037383178</v>
      </c>
      <c r="I5806" s="314">
        <f t="shared" si="1983"/>
        <v>0.27713625866050812</v>
      </c>
      <c r="J5806" s="314">
        <f t="shared" si="1983"/>
        <v>0.25949367088607594</v>
      </c>
      <c r="K5806" s="314">
        <f t="shared" si="1983"/>
        <v>0.25138632162661739</v>
      </c>
      <c r="L5806" s="314">
        <f t="shared" si="1983"/>
        <v>0.224</v>
      </c>
      <c r="M5806" s="314">
        <f t="shared" si="1983"/>
        <v>0.21359223300970873</v>
      </c>
      <c r="N5806" s="3310">
        <f t="shared" si="1983"/>
        <v>0.21626016260162603</v>
      </c>
      <c r="O5806" s="314">
        <f t="shared" si="1983"/>
        <v>0.23244147157190634</v>
      </c>
      <c r="P5806" s="314">
        <f t="shared" si="1983"/>
        <v>0.22521008403361342</v>
      </c>
      <c r="Q5806" s="314">
        <f t="shared" si="1983"/>
        <v>0.22750424448217313</v>
      </c>
      <c r="R5806" s="314">
        <f t="shared" si="1983"/>
        <v>0.22564102564102564</v>
      </c>
      <c r="S5806" s="314">
        <f t="shared" si="1983"/>
        <v>0.22625215889464595</v>
      </c>
      <c r="T5806" s="314">
        <f t="shared" si="1983"/>
        <v>0.23039999999999999</v>
      </c>
      <c r="U5806" s="314">
        <f t="shared" si="1983"/>
        <v>0.21990369181380418</v>
      </c>
      <c r="V5806" s="3310">
        <f t="shared" si="1983"/>
        <v>0.21359223300970873</v>
      </c>
      <c r="W5806" s="314">
        <f t="shared" si="1983"/>
        <v>0.22405271828665568</v>
      </c>
      <c r="X5806" s="314">
        <f t="shared" si="1983"/>
        <v>0.22466216216216217</v>
      </c>
      <c r="Y5806" s="314">
        <f>Y5804/Y5803</f>
        <v>0.22416812609457096</v>
      </c>
      <c r="Z5806" s="314">
        <f t="shared" si="1983"/>
        <v>0.22862453531598514</v>
      </c>
      <c r="AA5806" s="314">
        <f t="shared" si="1983"/>
        <v>0.23790322580645165</v>
      </c>
      <c r="AB5806" s="336">
        <f t="shared" si="1983"/>
        <v>0.25854700854700857</v>
      </c>
      <c r="AC5806" s="454">
        <f>MAX(E5806:AB5806)</f>
        <v>0.29251700680272108</v>
      </c>
      <c r="AD5806" s="81"/>
      <c r="AE5806" s="155"/>
      <c r="AF5806" s="74"/>
      <c r="AJ5806" s="781"/>
      <c r="AK5806" s="781"/>
      <c r="AL5806" s="781"/>
      <c r="AM5806" s="781"/>
    </row>
    <row r="5807" spans="1:40" s="181" customFormat="1" hidden="1" x14ac:dyDescent="0.25">
      <c r="A5807" s="1991"/>
      <c r="B5807" s="1705"/>
      <c r="C5807" s="988" t="s">
        <v>18</v>
      </c>
      <c r="D5807" s="132"/>
      <c r="E5807" s="81"/>
      <c r="F5807" s="155"/>
      <c r="G5807" s="155"/>
      <c r="H5807" s="155"/>
      <c r="I5807" s="155"/>
      <c r="J5807" s="155"/>
      <c r="K5807" s="155"/>
      <c r="L5807" s="155"/>
      <c r="M5807" s="155"/>
      <c r="N5807" s="155"/>
      <c r="O5807" s="155"/>
      <c r="P5807" s="155"/>
      <c r="Q5807" s="155"/>
      <c r="R5807" s="155"/>
      <c r="S5807" s="155"/>
      <c r="T5807" s="155"/>
      <c r="U5807" s="155"/>
      <c r="V5807" s="155"/>
      <c r="W5807" s="155"/>
      <c r="X5807" s="155"/>
      <c r="Y5807" s="155"/>
      <c r="Z5807" s="155"/>
      <c r="AA5807" s="155"/>
      <c r="AB5807" s="316"/>
      <c r="AC5807" s="183"/>
      <c r="AD5807" s="81"/>
      <c r="AE5807" s="155"/>
      <c r="AF5807" s="74"/>
      <c r="AJ5807" s="781"/>
      <c r="AK5807" s="781"/>
      <c r="AL5807" s="781"/>
      <c r="AM5807" s="781"/>
    </row>
    <row r="5808" spans="1:40" s="181" customFormat="1" hidden="1" x14ac:dyDescent="0.25">
      <c r="A5808" s="1991"/>
      <c r="B5808" s="1705"/>
      <c r="C5808" s="988" t="s">
        <v>19</v>
      </c>
      <c r="D5808" s="132"/>
      <c r="E5808" s="81"/>
      <c r="F5808" s="155"/>
      <c r="G5808" s="155"/>
      <c r="H5808" s="155"/>
      <c r="I5808" s="155"/>
      <c r="J5808" s="155"/>
      <c r="K5808" s="155"/>
      <c r="L5808" s="155"/>
      <c r="M5808" s="155"/>
      <c r="N5808" s="155"/>
      <c r="O5808" s="155"/>
      <c r="P5808" s="155"/>
      <c r="Q5808" s="155"/>
      <c r="R5808" s="155"/>
      <c r="S5808" s="155"/>
      <c r="T5808" s="155"/>
      <c r="U5808" s="155"/>
      <c r="V5808" s="155"/>
      <c r="W5808" s="155"/>
      <c r="X5808" s="155"/>
      <c r="Y5808" s="155"/>
      <c r="Z5808" s="155"/>
      <c r="AA5808" s="155"/>
      <c r="AB5808" s="316"/>
      <c r="AC5808" s="214"/>
      <c r="AD5808" s="81"/>
      <c r="AE5808" s="155"/>
      <c r="AF5808" s="74"/>
      <c r="AH5808" s="781"/>
      <c r="AI5808" s="782"/>
      <c r="AJ5808" s="783"/>
      <c r="AK5808" s="783"/>
      <c r="AL5808" s="332"/>
      <c r="AM5808" s="784"/>
      <c r="AN5808" s="784"/>
    </row>
    <row r="5809" spans="1:40" s="181" customFormat="1" ht="16.5" hidden="1" thickBot="1" x14ac:dyDescent="0.3">
      <c r="A5809" s="2025"/>
      <c r="B5809" s="2336" t="s">
        <v>42</v>
      </c>
      <c r="C5809" s="2332"/>
      <c r="D5809" s="114"/>
      <c r="E5809" s="643">
        <f>SQRT(E5803*E5803+E5804*E5804)/E5801/1.73</f>
        <v>15.258292946260594</v>
      </c>
      <c r="F5809" s="79">
        <f t="shared" ref="F5809:AB5809" si="1984">SQRT(F5803*F5803+F5804*F5804)/F5801/1.73</f>
        <v>15.033705126915725</v>
      </c>
      <c r="G5809" s="79">
        <f t="shared" si="1984"/>
        <v>14.349325210512133</v>
      </c>
      <c r="H5809" s="79">
        <f t="shared" si="1984"/>
        <v>14.474545873533692</v>
      </c>
      <c r="I5809" s="79">
        <f t="shared" si="1984"/>
        <v>14.622468290188445</v>
      </c>
      <c r="J5809" s="79">
        <f t="shared" si="1984"/>
        <v>16.022430594583508</v>
      </c>
      <c r="K5809" s="79">
        <f t="shared" si="1984"/>
        <v>18.153823326413434</v>
      </c>
      <c r="L5809" s="79">
        <f t="shared" si="1984"/>
        <v>21.126932014445568</v>
      </c>
      <c r="M5809" s="79">
        <f t="shared" si="1984"/>
        <v>20.901761323185458</v>
      </c>
      <c r="N5809" s="79">
        <f t="shared" si="1984"/>
        <v>20.698899459295376</v>
      </c>
      <c r="O5809" s="79">
        <f t="shared" si="1984"/>
        <v>20.251297080684697</v>
      </c>
      <c r="P5809" s="79">
        <f t="shared" si="1984"/>
        <v>20.172861469418191</v>
      </c>
      <c r="Q5809" s="79">
        <f t="shared" si="1984"/>
        <v>19.763894467599332</v>
      </c>
      <c r="R5809" s="79">
        <f t="shared" si="1984"/>
        <v>19.72814512278973</v>
      </c>
      <c r="S5809" s="79">
        <f t="shared" si="1984"/>
        <v>19.528370572331934</v>
      </c>
      <c r="T5809" s="79">
        <f t="shared" si="1984"/>
        <v>21.271771722892343</v>
      </c>
      <c r="U5809" s="79">
        <f t="shared" si="1984"/>
        <v>21.272306681035374</v>
      </c>
      <c r="V5809" s="79">
        <f t="shared" si="1984"/>
        <v>21.016291522216616</v>
      </c>
      <c r="W5809" s="79">
        <f t="shared" si="1984"/>
        <v>20.630831204678902</v>
      </c>
      <c r="X5809" s="79">
        <f t="shared" si="1984"/>
        <v>20.123627890381531</v>
      </c>
      <c r="Y5809" s="79">
        <f>SQRT(V5803*V5803+V5804*V5804)/V5801/1.73</f>
        <v>21.016291522216616</v>
      </c>
      <c r="Z5809" s="79">
        <f t="shared" si="1984"/>
        <v>18.25378066858158</v>
      </c>
      <c r="AA5809" s="79">
        <f t="shared" si="1984"/>
        <v>16.863343427579622</v>
      </c>
      <c r="AB5809" s="1717">
        <f t="shared" si="1984"/>
        <v>16.075968995407301</v>
      </c>
      <c r="AC5809" s="109">
        <f>AVERAGE(E5809:AB5809)</f>
        <v>18.608790271381157</v>
      </c>
      <c r="AD5809" s="460">
        <f>(AC5805-AC5809)/AC5805</f>
        <v>-1.5024923893517698E-2</v>
      </c>
      <c r="AE5809" s="461"/>
      <c r="AF5809" s="462"/>
      <c r="AJ5809" s="878"/>
      <c r="AK5809" s="878"/>
      <c r="AL5809" s="878"/>
      <c r="AM5809" s="878"/>
    </row>
    <row r="5810" spans="1:40" s="181" customFormat="1" ht="16.5" thickBot="1" x14ac:dyDescent="0.3">
      <c r="A5810" s="546" t="s">
        <v>21</v>
      </c>
      <c r="B5810" s="547"/>
      <c r="C5810" s="278"/>
      <c r="D5810" s="548"/>
      <c r="E5810" s="2008">
        <v>1</v>
      </c>
      <c r="F5810" s="418">
        <v>2</v>
      </c>
      <c r="G5810" s="418">
        <v>3</v>
      </c>
      <c r="H5810" s="419">
        <v>4</v>
      </c>
      <c r="I5810" s="418">
        <v>5</v>
      </c>
      <c r="J5810" s="418">
        <v>6</v>
      </c>
      <c r="K5810" s="418">
        <v>7</v>
      </c>
      <c r="L5810" s="418">
        <v>8</v>
      </c>
      <c r="M5810" s="418">
        <v>9</v>
      </c>
      <c r="N5810" s="419">
        <v>10</v>
      </c>
      <c r="O5810" s="418">
        <v>11</v>
      </c>
      <c r="P5810" s="418">
        <v>12</v>
      </c>
      <c r="Q5810" s="418">
        <v>13</v>
      </c>
      <c r="R5810" s="418">
        <v>14</v>
      </c>
      <c r="S5810" s="418">
        <v>15</v>
      </c>
      <c r="T5810" s="418">
        <v>16</v>
      </c>
      <c r="U5810" s="418">
        <v>17</v>
      </c>
      <c r="V5810" s="418">
        <v>18</v>
      </c>
      <c r="W5810" s="418">
        <v>19</v>
      </c>
      <c r="X5810" s="418">
        <v>20</v>
      </c>
      <c r="Y5810" s="419">
        <v>21</v>
      </c>
      <c r="Z5810" s="418">
        <v>22</v>
      </c>
      <c r="AA5810" s="418">
        <v>23</v>
      </c>
      <c r="AB5810" s="2009">
        <v>24</v>
      </c>
      <c r="AC5810" s="300"/>
      <c r="AD5810" s="1985"/>
      <c r="AE5810" s="1986"/>
      <c r="AF5810" s="1987"/>
      <c r="AJ5810" s="302"/>
      <c r="AK5810" s="302"/>
      <c r="AL5810" s="302"/>
      <c r="AM5810" s="302"/>
    </row>
    <row r="5811" spans="1:40" s="181" customFormat="1" ht="16.5" thickBot="1" x14ac:dyDescent="0.3">
      <c r="A5811" s="442" t="s">
        <v>911</v>
      </c>
      <c r="B5811" s="145"/>
      <c r="C5811" s="1491" t="s">
        <v>22</v>
      </c>
      <c r="D5811" s="2010" t="s">
        <v>54</v>
      </c>
      <c r="E5811" s="1511">
        <v>10.43</v>
      </c>
      <c r="F5811" s="445">
        <v>10.45</v>
      </c>
      <c r="G5811" s="445">
        <v>10.49</v>
      </c>
      <c r="H5811" s="445">
        <v>10.49</v>
      </c>
      <c r="I5811" s="445">
        <v>10.49</v>
      </c>
      <c r="J5811" s="445">
        <v>10.44</v>
      </c>
      <c r="K5811" s="445">
        <v>10.47</v>
      </c>
      <c r="L5811" s="445">
        <v>10.33</v>
      </c>
      <c r="M5811" s="445">
        <v>10.48</v>
      </c>
      <c r="N5811" s="445">
        <v>10.54</v>
      </c>
      <c r="O5811" s="445">
        <v>10.41</v>
      </c>
      <c r="P5811" s="445">
        <v>10.27</v>
      </c>
      <c r="Q5811" s="445">
        <v>10.55</v>
      </c>
      <c r="R5811" s="445">
        <v>10.39</v>
      </c>
      <c r="S5811" s="445">
        <v>10.44</v>
      </c>
      <c r="T5811" s="445">
        <v>10.41</v>
      </c>
      <c r="U5811" s="445">
        <v>10.47</v>
      </c>
      <c r="V5811" s="445">
        <v>10.57</v>
      </c>
      <c r="W5811" s="445">
        <v>10.52</v>
      </c>
      <c r="X5811" s="445">
        <v>10.38</v>
      </c>
      <c r="Y5811" s="445">
        <v>10.41</v>
      </c>
      <c r="Z5811" s="445">
        <v>10.4</v>
      </c>
      <c r="AA5811" s="445">
        <v>10.42</v>
      </c>
      <c r="AB5811" s="1247">
        <v>10.45</v>
      </c>
      <c r="AC5811" s="2245"/>
      <c r="AD5811" s="1487">
        <f>AVERAGE(E5811:AB5811)</f>
        <v>10.445833333333333</v>
      </c>
      <c r="AE5811" s="668"/>
      <c r="AF5811" s="1783"/>
      <c r="AJ5811" s="302"/>
      <c r="AK5811" s="302"/>
      <c r="AL5811" s="302"/>
      <c r="AM5811" s="302"/>
    </row>
    <row r="5812" spans="1:40" s="181" customFormat="1" ht="16.5" thickBot="1" x14ac:dyDescent="0.3">
      <c r="A5812" s="518" t="s">
        <v>913</v>
      </c>
      <c r="B5812" s="297"/>
      <c r="C5812" s="343" t="s">
        <v>22</v>
      </c>
      <c r="D5812" s="2011" t="s">
        <v>54</v>
      </c>
      <c r="E5812" s="1512">
        <v>10.42</v>
      </c>
      <c r="F5812" s="521">
        <v>10.44</v>
      </c>
      <c r="G5812" s="521">
        <v>10.48</v>
      </c>
      <c r="H5812" s="521">
        <v>10.48</v>
      </c>
      <c r="I5812" s="521">
        <v>10.48</v>
      </c>
      <c r="J5812" s="521">
        <v>10.43</v>
      </c>
      <c r="K5812" s="521">
        <v>10.46</v>
      </c>
      <c r="L5812" s="521">
        <v>10.32</v>
      </c>
      <c r="M5812" s="521">
        <v>10.47</v>
      </c>
      <c r="N5812" s="521">
        <v>10.53</v>
      </c>
      <c r="O5812" s="521">
        <v>10.4</v>
      </c>
      <c r="P5812" s="521">
        <v>10.28</v>
      </c>
      <c r="Q5812" s="521">
        <v>10.51</v>
      </c>
      <c r="R5812" s="521">
        <v>10.37</v>
      </c>
      <c r="S5812" s="521">
        <v>10.43</v>
      </c>
      <c r="T5812" s="521">
        <v>10.4</v>
      </c>
      <c r="U5812" s="521">
        <v>10.45</v>
      </c>
      <c r="V5812" s="521">
        <v>10.51</v>
      </c>
      <c r="W5812" s="521">
        <v>10.51</v>
      </c>
      <c r="X5812" s="521">
        <v>10.37</v>
      </c>
      <c r="Y5812" s="521">
        <v>10.39</v>
      </c>
      <c r="Z5812" s="521">
        <v>10.37</v>
      </c>
      <c r="AA5812" s="521">
        <v>10.41</v>
      </c>
      <c r="AB5812" s="1248">
        <v>10.44</v>
      </c>
      <c r="AC5812" s="2664"/>
      <c r="AD5812" s="1487">
        <f>AVERAGE(D5812:AB5812)</f>
        <v>10.43125</v>
      </c>
      <c r="AE5812" s="668"/>
      <c r="AF5812" s="1783"/>
      <c r="AJ5812" s="302"/>
      <c r="AK5812" s="302"/>
      <c r="AL5812" s="302"/>
      <c r="AM5812" s="302"/>
    </row>
    <row r="5813" spans="1:40" s="181" customFormat="1" ht="15.75" customHeight="1" thickBot="1" x14ac:dyDescent="0.3">
      <c r="A5813" s="524" t="s">
        <v>924</v>
      </c>
      <c r="B5813" s="146"/>
      <c r="C5813" s="843" t="s">
        <v>22</v>
      </c>
      <c r="D5813" s="2012" t="s">
        <v>54</v>
      </c>
      <c r="E5813" s="1513">
        <v>10.44</v>
      </c>
      <c r="F5813" s="528">
        <v>10.44</v>
      </c>
      <c r="G5813" s="528">
        <v>10.47</v>
      </c>
      <c r="H5813" s="528">
        <v>10.48</v>
      </c>
      <c r="I5813" s="528">
        <v>10.49</v>
      </c>
      <c r="J5813" s="528">
        <v>10.42</v>
      </c>
      <c r="K5813" s="528">
        <v>10.46</v>
      </c>
      <c r="L5813" s="528">
        <v>10.34</v>
      </c>
      <c r="M5813" s="528">
        <v>10.210000000000001</v>
      </c>
      <c r="N5813" s="528">
        <v>10.28</v>
      </c>
      <c r="O5813" s="528">
        <v>10.26</v>
      </c>
      <c r="P5813" s="528">
        <v>10.220000000000001</v>
      </c>
      <c r="Q5813" s="528">
        <v>10.37</v>
      </c>
      <c r="R5813" s="528">
        <v>10.28</v>
      </c>
      <c r="S5813" s="528">
        <v>10.27</v>
      </c>
      <c r="T5813" s="528">
        <v>10.19</v>
      </c>
      <c r="U5813" s="528">
        <v>10.16</v>
      </c>
      <c r="V5813" s="528">
        <v>10.19</v>
      </c>
      <c r="W5813" s="528">
        <v>10.220000000000001</v>
      </c>
      <c r="X5813" s="528">
        <v>10.220000000000001</v>
      </c>
      <c r="Y5813" s="528">
        <v>10.24</v>
      </c>
      <c r="Z5813" s="528">
        <v>10.23</v>
      </c>
      <c r="AA5813" s="528">
        <v>10.26</v>
      </c>
      <c r="AB5813" s="1249">
        <v>10.25</v>
      </c>
      <c r="AC5813" s="2244"/>
      <c r="AD5813" s="2771">
        <f>AVERAGE(D5813:AB5813)</f>
        <v>10.307916666666666</v>
      </c>
      <c r="AE5813" s="1789"/>
      <c r="AF5813" s="1790"/>
      <c r="AJ5813" s="878"/>
      <c r="AK5813" s="878"/>
      <c r="AL5813" s="781"/>
      <c r="AM5813" s="878"/>
    </row>
    <row r="5814" spans="1:40" s="181" customFormat="1" ht="15.75" customHeight="1" x14ac:dyDescent="0.25">
      <c r="A5814" s="3547" t="s">
        <v>47</v>
      </c>
      <c r="B5814" s="3550" t="s">
        <v>790</v>
      </c>
      <c r="C5814" s="125" t="s">
        <v>13</v>
      </c>
      <c r="D5814" s="122" t="s">
        <v>811</v>
      </c>
      <c r="E5814" s="325">
        <v>283.5</v>
      </c>
      <c r="F5814" s="321">
        <v>260.39999999999998</v>
      </c>
      <c r="G5814" s="321">
        <v>244.2</v>
      </c>
      <c r="H5814" s="3308">
        <v>237</v>
      </c>
      <c r="I5814" s="321">
        <v>242.4</v>
      </c>
      <c r="J5814" s="321">
        <v>266.39999999999998</v>
      </c>
      <c r="K5814" s="321">
        <v>381.3</v>
      </c>
      <c r="L5814" s="321">
        <v>479.7</v>
      </c>
      <c r="M5814" s="321">
        <v>497.4</v>
      </c>
      <c r="N5814" s="3308">
        <v>495.6</v>
      </c>
      <c r="O5814" s="321">
        <v>460.8</v>
      </c>
      <c r="P5814" s="321">
        <v>445.8</v>
      </c>
      <c r="Q5814" s="321">
        <v>492.9</v>
      </c>
      <c r="R5814" s="321">
        <v>510.6</v>
      </c>
      <c r="S5814" s="321">
        <v>481.8</v>
      </c>
      <c r="T5814" s="321">
        <v>506.4</v>
      </c>
      <c r="U5814" s="321">
        <v>508.8</v>
      </c>
      <c r="V5814" s="3308">
        <v>512.4</v>
      </c>
      <c r="W5814" s="321">
        <v>521.4</v>
      </c>
      <c r="X5814" s="321">
        <v>479.7</v>
      </c>
      <c r="Y5814" s="321">
        <v>450.3</v>
      </c>
      <c r="Z5814" s="321">
        <v>454.2</v>
      </c>
      <c r="AA5814" s="321">
        <v>395.1</v>
      </c>
      <c r="AB5814" s="531">
        <v>336.9</v>
      </c>
      <c r="AC5814" s="134">
        <f>SUM(E5814:AB5814)</f>
        <v>9945</v>
      </c>
      <c r="AD5814" s="2161"/>
      <c r="AE5814" s="91">
        <v>100</v>
      </c>
      <c r="AF5814" s="92">
        <v>30</v>
      </c>
      <c r="AJ5814" s="879"/>
      <c r="AK5814" s="880"/>
      <c r="AL5814" s="879"/>
      <c r="AM5814" s="781"/>
    </row>
    <row r="5815" spans="1:40" s="181" customFormat="1" x14ac:dyDescent="0.25">
      <c r="A5815" s="3548"/>
      <c r="B5815" s="3551"/>
      <c r="C5815" s="123" t="s">
        <v>14</v>
      </c>
      <c r="D5815" s="108" t="s">
        <v>811</v>
      </c>
      <c r="E5815" s="307">
        <v>132.30000000000001</v>
      </c>
      <c r="F5815" s="308">
        <v>132</v>
      </c>
      <c r="G5815" s="308">
        <v>129.30000000000001</v>
      </c>
      <c r="H5815" s="3302">
        <v>129.6</v>
      </c>
      <c r="I5815" s="308">
        <v>133.5</v>
      </c>
      <c r="J5815" s="308">
        <v>135.6</v>
      </c>
      <c r="K5815" s="308">
        <v>131.1</v>
      </c>
      <c r="L5815" s="308">
        <v>141.30000000000001</v>
      </c>
      <c r="M5815" s="308">
        <v>166.5</v>
      </c>
      <c r="N5815" s="3302">
        <v>187.5</v>
      </c>
      <c r="O5815" s="308">
        <v>174.6</v>
      </c>
      <c r="P5815" s="308">
        <v>167.7</v>
      </c>
      <c r="Q5815" s="308">
        <v>176.7</v>
      </c>
      <c r="R5815" s="308">
        <v>174.9</v>
      </c>
      <c r="S5815" s="308">
        <v>178.5</v>
      </c>
      <c r="T5815" s="308">
        <v>180.6</v>
      </c>
      <c r="U5815" s="308">
        <v>162</v>
      </c>
      <c r="V5815" s="3302">
        <v>163.5</v>
      </c>
      <c r="W5815" s="308">
        <v>156.6</v>
      </c>
      <c r="X5815" s="308">
        <v>143.1</v>
      </c>
      <c r="Y5815" s="308">
        <v>135.9</v>
      </c>
      <c r="Z5815" s="308">
        <v>137.1</v>
      </c>
      <c r="AA5815" s="308">
        <v>132.30000000000001</v>
      </c>
      <c r="AB5815" s="394">
        <v>132.30000000000001</v>
      </c>
      <c r="AC5815" s="107">
        <f>SUM(E5815:AB5815)</f>
        <v>3634.5</v>
      </c>
      <c r="AD5815" s="81"/>
      <c r="AE5815" s="155"/>
      <c r="AF5815" s="74"/>
      <c r="AJ5815" s="781"/>
      <c r="AK5815" s="781"/>
      <c r="AL5815" s="781"/>
      <c r="AM5815" s="781"/>
    </row>
    <row r="5816" spans="1:40" s="181" customFormat="1" x14ac:dyDescent="0.25">
      <c r="A5816" s="3548"/>
      <c r="B5816" s="3551"/>
      <c r="C5816" s="123" t="s">
        <v>15</v>
      </c>
      <c r="D5816" s="108" t="s">
        <v>54</v>
      </c>
      <c r="E5816" s="1988">
        <v>16</v>
      </c>
      <c r="F5816" s="1693">
        <v>16</v>
      </c>
      <c r="G5816" s="1693">
        <v>15</v>
      </c>
      <c r="H5816" s="3405">
        <v>15</v>
      </c>
      <c r="I5816" s="1693">
        <v>16</v>
      </c>
      <c r="J5816" s="1693">
        <v>19</v>
      </c>
      <c r="K5816" s="1693">
        <v>27</v>
      </c>
      <c r="L5816" s="1693">
        <v>29</v>
      </c>
      <c r="M5816" s="1693">
        <v>29</v>
      </c>
      <c r="N5816" s="3405">
        <v>30</v>
      </c>
      <c r="O5816" s="1693">
        <v>26</v>
      </c>
      <c r="P5816" s="1693">
        <v>30</v>
      </c>
      <c r="Q5816" s="1693">
        <v>30</v>
      </c>
      <c r="R5816" s="1693">
        <v>29</v>
      </c>
      <c r="S5816" s="1693">
        <v>28</v>
      </c>
      <c r="T5816" s="1693">
        <v>33</v>
      </c>
      <c r="U5816" s="1693">
        <v>31</v>
      </c>
      <c r="V5816" s="3405">
        <v>29</v>
      </c>
      <c r="W5816" s="1693">
        <v>31</v>
      </c>
      <c r="X5816" s="1693">
        <v>27</v>
      </c>
      <c r="Y5816" s="1693">
        <v>26</v>
      </c>
      <c r="Z5816" s="1693">
        <v>24</v>
      </c>
      <c r="AA5816" s="1693">
        <v>23</v>
      </c>
      <c r="AB5816" s="1989">
        <v>19</v>
      </c>
      <c r="AC5816" s="107">
        <f>AVERAGE(E5816:AB5816)</f>
        <v>24.916666666666668</v>
      </c>
      <c r="AD5816" s="81"/>
      <c r="AE5816" s="155"/>
      <c r="AF5816" s="74"/>
      <c r="AJ5816" s="781"/>
      <c r="AK5816" s="781"/>
      <c r="AL5816" s="781"/>
      <c r="AM5816" s="781"/>
    </row>
    <row r="5817" spans="1:40" s="181" customFormat="1" ht="16.5" thickBot="1" x14ac:dyDescent="0.3">
      <c r="A5817" s="3549"/>
      <c r="B5817" s="3552"/>
      <c r="C5817" s="126" t="s">
        <v>17</v>
      </c>
      <c r="D5817" s="114"/>
      <c r="E5817" s="317">
        <f t="shared" ref="E5817:AB5817" si="1985">E5815/E5814</f>
        <v>0.46666666666666673</v>
      </c>
      <c r="F5817" s="318">
        <f t="shared" si="1985"/>
        <v>0.50691244239631339</v>
      </c>
      <c r="G5817" s="318">
        <f t="shared" si="1985"/>
        <v>0.52948402948402951</v>
      </c>
      <c r="H5817" s="3304">
        <f t="shared" si="1985"/>
        <v>0.54683544303797471</v>
      </c>
      <c r="I5817" s="318">
        <f t="shared" si="1985"/>
        <v>0.55074257425742568</v>
      </c>
      <c r="J5817" s="318">
        <f t="shared" si="1985"/>
        <v>0.50900900900900903</v>
      </c>
      <c r="K5817" s="318">
        <f t="shared" si="1985"/>
        <v>0.34382376081825333</v>
      </c>
      <c r="L5817" s="318">
        <f t="shared" si="1985"/>
        <v>0.29455909943714825</v>
      </c>
      <c r="M5817" s="318">
        <f t="shared" si="1985"/>
        <v>0.33474065138721354</v>
      </c>
      <c r="N5817" s="3304">
        <f t="shared" si="1985"/>
        <v>0.37832929782082325</v>
      </c>
      <c r="O5817" s="318">
        <f t="shared" si="1985"/>
        <v>0.37890625</v>
      </c>
      <c r="P5817" s="318">
        <f t="shared" si="1985"/>
        <v>0.37617765814266485</v>
      </c>
      <c r="Q5817" s="318">
        <f t="shared" si="1985"/>
        <v>0.35849056603773582</v>
      </c>
      <c r="R5817" s="318">
        <f t="shared" si="1985"/>
        <v>0.3425381903642773</v>
      </c>
      <c r="S5817" s="318">
        <f t="shared" si="1985"/>
        <v>0.37048567870485677</v>
      </c>
      <c r="T5817" s="318">
        <f t="shared" si="1985"/>
        <v>0.35663507109004738</v>
      </c>
      <c r="U5817" s="318">
        <f t="shared" si="1985"/>
        <v>0.31839622641509435</v>
      </c>
      <c r="V5817" s="3304">
        <f t="shared" si="1985"/>
        <v>0.31908665105386419</v>
      </c>
      <c r="W5817" s="318">
        <f t="shared" si="1985"/>
        <v>0.30034522439585731</v>
      </c>
      <c r="X5817" s="318">
        <f t="shared" si="1985"/>
        <v>0.29831144465290804</v>
      </c>
      <c r="Y5817" s="318">
        <f>Y5815/Y5814</f>
        <v>0.30179880079946703</v>
      </c>
      <c r="Z5817" s="318">
        <f t="shared" si="1985"/>
        <v>0.30184940554821665</v>
      </c>
      <c r="AA5817" s="318">
        <f t="shared" si="1985"/>
        <v>0.33485193621867881</v>
      </c>
      <c r="AB5817" s="806">
        <f t="shared" si="1985"/>
        <v>0.3926981300089048</v>
      </c>
      <c r="AC5817" s="454">
        <f>MAX(E5817:AB5817)</f>
        <v>0.55074257425742568</v>
      </c>
      <c r="AD5817" s="143"/>
      <c r="AE5817" s="127"/>
      <c r="AF5817" s="175"/>
      <c r="AJ5817" s="781"/>
      <c r="AK5817" s="781"/>
      <c r="AL5817" s="781"/>
      <c r="AM5817" s="781"/>
    </row>
    <row r="5818" spans="1:40" s="181" customFormat="1" hidden="1" x14ac:dyDescent="0.25">
      <c r="A5818" s="2023"/>
      <c r="B5818" s="2026"/>
      <c r="C5818" s="456" t="s">
        <v>18</v>
      </c>
      <c r="D5818" s="113"/>
      <c r="E5818" s="2342"/>
      <c r="F5818" s="203"/>
      <c r="G5818" s="203"/>
      <c r="H5818" s="3315"/>
      <c r="I5818" s="203"/>
      <c r="J5818" s="203"/>
      <c r="K5818" s="203"/>
      <c r="L5818" s="203"/>
      <c r="M5818" s="203"/>
      <c r="N5818" s="3315"/>
      <c r="O5818" s="203"/>
      <c r="P5818" s="203"/>
      <c r="Q5818" s="203"/>
      <c r="R5818" s="203"/>
      <c r="S5818" s="203"/>
      <c r="T5818" s="203"/>
      <c r="U5818" s="203"/>
      <c r="V5818" s="3315"/>
      <c r="W5818" s="203"/>
      <c r="X5818" s="203"/>
      <c r="Y5818" s="203"/>
      <c r="Z5818" s="203"/>
      <c r="AA5818" s="203"/>
      <c r="AB5818" s="329"/>
      <c r="AC5818" s="183"/>
      <c r="AD5818" s="2342"/>
      <c r="AE5818" s="203"/>
      <c r="AF5818" s="95"/>
      <c r="AJ5818" s="781"/>
      <c r="AK5818" s="781"/>
      <c r="AL5818" s="781"/>
      <c r="AM5818" s="781"/>
    </row>
    <row r="5819" spans="1:40" s="181" customFormat="1" hidden="1" x14ac:dyDescent="0.25">
      <c r="A5819" s="2024"/>
      <c r="B5819" s="2027"/>
      <c r="C5819" s="124" t="s">
        <v>19</v>
      </c>
      <c r="D5819" s="108"/>
      <c r="E5819" s="81"/>
      <c r="F5819" s="155"/>
      <c r="G5819" s="155"/>
      <c r="H5819" s="3306"/>
      <c r="I5819" s="155"/>
      <c r="J5819" s="155"/>
      <c r="K5819" s="155"/>
      <c r="L5819" s="155"/>
      <c r="M5819" s="155"/>
      <c r="N5819" s="3306"/>
      <c r="O5819" s="155"/>
      <c r="P5819" s="155"/>
      <c r="Q5819" s="155"/>
      <c r="R5819" s="155"/>
      <c r="S5819" s="155"/>
      <c r="T5819" s="155"/>
      <c r="U5819" s="155"/>
      <c r="V5819" s="3306"/>
      <c r="W5819" s="155"/>
      <c r="X5819" s="155"/>
      <c r="Y5819" s="155"/>
      <c r="Z5819" s="155"/>
      <c r="AA5819" s="155"/>
      <c r="AB5819" s="316"/>
      <c r="AC5819" s="214"/>
      <c r="AD5819" s="81"/>
      <c r="AE5819" s="155"/>
      <c r="AF5819" s="74"/>
      <c r="AH5819" s="781"/>
      <c r="AI5819" s="782"/>
      <c r="AJ5819" s="783"/>
      <c r="AK5819" s="783"/>
      <c r="AL5819" s="332"/>
      <c r="AM5819" s="784"/>
      <c r="AN5819" s="784"/>
    </row>
    <row r="5820" spans="1:40" s="181" customFormat="1" ht="16.5" hidden="1" thickBot="1" x14ac:dyDescent="0.3">
      <c r="A5820" s="2025"/>
      <c r="B5820" s="2336" t="s">
        <v>42</v>
      </c>
      <c r="C5820" s="2332"/>
      <c r="D5820" s="114"/>
      <c r="E5820" s="178">
        <f>SQRT(E5814*E5814+E5815*E5815)/E5811/1.73</f>
        <v>17.33830642222388</v>
      </c>
      <c r="F5820" s="179">
        <f t="shared" ref="F5820:AB5820" si="1986">SQRT(F5814*F5814+F5815*F5815)/F5811/1.73</f>
        <v>16.148766455249266</v>
      </c>
      <c r="G5820" s="179">
        <f t="shared" si="1986"/>
        <v>15.226110849434523</v>
      </c>
      <c r="H5820" s="3307">
        <f t="shared" si="1986"/>
        <v>14.884566072555995</v>
      </c>
      <c r="I5820" s="79">
        <f t="shared" si="1986"/>
        <v>15.248815789472948</v>
      </c>
      <c r="J5820" s="79">
        <f t="shared" si="1986"/>
        <v>16.550687381980225</v>
      </c>
      <c r="K5820" s="79">
        <f t="shared" si="1986"/>
        <v>22.260588129253822</v>
      </c>
      <c r="L5820" s="79">
        <f t="shared" si="1986"/>
        <v>27.982797394155444</v>
      </c>
      <c r="M5820" s="79">
        <f t="shared" si="1986"/>
        <v>28.930824243850406</v>
      </c>
      <c r="N5820" s="3307">
        <f t="shared" si="1986"/>
        <v>29.05982373502524</v>
      </c>
      <c r="O5820" s="79">
        <f t="shared" si="1986"/>
        <v>27.361947447224612</v>
      </c>
      <c r="P5820" s="79">
        <f t="shared" si="1986"/>
        <v>26.807931636723474</v>
      </c>
      <c r="Q5820" s="79">
        <f t="shared" si="1986"/>
        <v>28.688907940807272</v>
      </c>
      <c r="R5820" s="79">
        <f t="shared" si="1986"/>
        <v>30.026890368697408</v>
      </c>
      <c r="S5820" s="79">
        <f t="shared" si="1986"/>
        <v>28.447886523176344</v>
      </c>
      <c r="T5820" s="79">
        <f t="shared" si="1986"/>
        <v>29.853493021185329</v>
      </c>
      <c r="U5820" s="79">
        <f t="shared" si="1986"/>
        <v>29.479638464366129</v>
      </c>
      <c r="V5820" s="3307">
        <f t="shared" si="1986"/>
        <v>29.413223656383099</v>
      </c>
      <c r="W5820" s="79">
        <f t="shared" si="1986"/>
        <v>29.913258054793406</v>
      </c>
      <c r="X5820" s="79">
        <f t="shared" si="1986"/>
        <v>27.876493961455338</v>
      </c>
      <c r="Y5820" s="79">
        <f>SQRT(V5814*V5814+V5815*V5815)/V5811/1.73</f>
        <v>29.413223656383099</v>
      </c>
      <c r="Z5820" s="179">
        <f t="shared" si="1986"/>
        <v>26.369540688762171</v>
      </c>
      <c r="AA5820" s="179">
        <f t="shared" si="1986"/>
        <v>23.11373710562361</v>
      </c>
      <c r="AB5820" s="395">
        <f t="shared" si="1986"/>
        <v>20.020797657222033</v>
      </c>
      <c r="AC5820" s="109">
        <f>AVERAGE(E5820:AB5820)</f>
        <v>24.600760694000215</v>
      </c>
      <c r="AD5820" s="96">
        <f>(AC5816-AC5820)/AC5816</f>
        <v>1.2678500575242262E-2</v>
      </c>
      <c r="AE5820" s="79"/>
      <c r="AF5820" s="80"/>
      <c r="AJ5820" s="878"/>
      <c r="AK5820" s="878"/>
      <c r="AL5820" s="781"/>
      <c r="AM5820" s="878"/>
    </row>
    <row r="5821" spans="1:40" s="181" customFormat="1" ht="15.75" customHeight="1" x14ac:dyDescent="0.25">
      <c r="A5821" s="3756" t="s">
        <v>27</v>
      </c>
      <c r="B5821" s="3759" t="s">
        <v>967</v>
      </c>
      <c r="C5821" s="125" t="s">
        <v>13</v>
      </c>
      <c r="D5821" s="122" t="s">
        <v>811</v>
      </c>
      <c r="E5821" s="325">
        <v>200.4</v>
      </c>
      <c r="F5821" s="321">
        <v>198.8</v>
      </c>
      <c r="G5821" s="321">
        <v>199.6</v>
      </c>
      <c r="H5821" s="3308">
        <v>197.6</v>
      </c>
      <c r="I5821" s="321">
        <v>202.4</v>
      </c>
      <c r="J5821" s="321">
        <v>202.8</v>
      </c>
      <c r="K5821" s="321">
        <v>201.2</v>
      </c>
      <c r="L5821" s="321">
        <v>202</v>
      </c>
      <c r="M5821" s="321">
        <v>292</v>
      </c>
      <c r="N5821" s="3308">
        <v>258</v>
      </c>
      <c r="O5821" s="321">
        <v>246</v>
      </c>
      <c r="P5821" s="321">
        <v>226.8</v>
      </c>
      <c r="Q5821" s="321">
        <v>302.39999999999998</v>
      </c>
      <c r="R5821" s="321">
        <v>368.8</v>
      </c>
      <c r="S5821" s="321">
        <v>338</v>
      </c>
      <c r="T5821" s="321">
        <v>259.2</v>
      </c>
      <c r="U5821" s="321">
        <v>227.6</v>
      </c>
      <c r="V5821" s="3308">
        <v>223.2</v>
      </c>
      <c r="W5821" s="321">
        <v>234.8</v>
      </c>
      <c r="X5821" s="321">
        <v>350</v>
      </c>
      <c r="Y5821" s="321">
        <v>345.6</v>
      </c>
      <c r="Z5821" s="321">
        <v>213.6</v>
      </c>
      <c r="AA5821" s="321">
        <v>207.6</v>
      </c>
      <c r="AB5821" s="531">
        <v>210</v>
      </c>
      <c r="AC5821" s="134">
        <f>SUM(E5821:AB5821)</f>
        <v>5908.4000000000015</v>
      </c>
      <c r="AD5821" s="2161"/>
      <c r="AE5821" s="91">
        <v>100</v>
      </c>
      <c r="AF5821" s="92">
        <v>40</v>
      </c>
      <c r="AJ5821" s="879"/>
      <c r="AK5821" s="880"/>
      <c r="AL5821" s="879"/>
      <c r="AM5821" s="781"/>
    </row>
    <row r="5822" spans="1:40" s="181" customFormat="1" x14ac:dyDescent="0.25">
      <c r="A5822" s="3732"/>
      <c r="B5822" s="3771"/>
      <c r="C5822" s="123" t="s">
        <v>14</v>
      </c>
      <c r="D5822" s="108" t="s">
        <v>811</v>
      </c>
      <c r="E5822" s="307">
        <v>39.6</v>
      </c>
      <c r="F5822" s="308">
        <v>38.799999999999997</v>
      </c>
      <c r="G5822" s="308">
        <v>40.4</v>
      </c>
      <c r="H5822" s="3302">
        <v>41.2</v>
      </c>
      <c r="I5822" s="308">
        <v>52.4</v>
      </c>
      <c r="J5822" s="308">
        <v>57.6</v>
      </c>
      <c r="K5822" s="308">
        <v>56.8</v>
      </c>
      <c r="L5822" s="308">
        <v>48</v>
      </c>
      <c r="M5822" s="308">
        <v>77.599999999999994</v>
      </c>
      <c r="N5822" s="3302">
        <v>127.2</v>
      </c>
      <c r="O5822" s="308">
        <v>106</v>
      </c>
      <c r="P5822" s="308">
        <v>58</v>
      </c>
      <c r="Q5822" s="308">
        <v>53.6</v>
      </c>
      <c r="R5822" s="308">
        <v>93.6</v>
      </c>
      <c r="S5822" s="308">
        <v>107.2</v>
      </c>
      <c r="T5822" s="308">
        <v>106.4</v>
      </c>
      <c r="U5822" s="308">
        <v>57.6</v>
      </c>
      <c r="V5822" s="3302">
        <v>58.8</v>
      </c>
      <c r="W5822" s="308">
        <v>52.8</v>
      </c>
      <c r="X5822" s="308">
        <v>56.4</v>
      </c>
      <c r="Y5822" s="308">
        <v>60.4</v>
      </c>
      <c r="Z5822" s="308">
        <v>41.6</v>
      </c>
      <c r="AA5822" s="308">
        <v>41.2</v>
      </c>
      <c r="AB5822" s="394">
        <v>40</v>
      </c>
      <c r="AC5822" s="107">
        <f>SUM(E5822:AB5822)</f>
        <v>1513.2</v>
      </c>
      <c r="AD5822" s="81"/>
      <c r="AE5822" s="155"/>
      <c r="AF5822" s="74"/>
      <c r="AJ5822" s="781"/>
      <c r="AK5822" s="781"/>
      <c r="AL5822" s="781"/>
      <c r="AM5822" s="781"/>
    </row>
    <row r="5823" spans="1:40" s="181" customFormat="1" x14ac:dyDescent="0.25">
      <c r="A5823" s="3732"/>
      <c r="B5823" s="3771"/>
      <c r="C5823" s="123" t="s">
        <v>15</v>
      </c>
      <c r="D5823" s="108" t="s">
        <v>54</v>
      </c>
      <c r="E5823" s="1988">
        <v>9</v>
      </c>
      <c r="F5823" s="1693">
        <v>9</v>
      </c>
      <c r="G5823" s="1693">
        <v>10</v>
      </c>
      <c r="H5823" s="3405">
        <v>9</v>
      </c>
      <c r="I5823" s="1693">
        <v>9</v>
      </c>
      <c r="J5823" s="1693">
        <v>9</v>
      </c>
      <c r="K5823" s="1693">
        <v>11</v>
      </c>
      <c r="L5823" s="1693">
        <v>9</v>
      </c>
      <c r="M5823" s="1693">
        <v>12</v>
      </c>
      <c r="N5823" s="3405">
        <v>15</v>
      </c>
      <c r="O5823" s="1693">
        <v>16</v>
      </c>
      <c r="P5823" s="1693">
        <v>10</v>
      </c>
      <c r="Q5823" s="1693">
        <v>18</v>
      </c>
      <c r="R5823" s="1693">
        <v>18</v>
      </c>
      <c r="S5823" s="1693">
        <v>19</v>
      </c>
      <c r="T5823" s="1693">
        <v>11</v>
      </c>
      <c r="U5823" s="1693">
        <v>10</v>
      </c>
      <c r="V5823" s="3405">
        <v>10</v>
      </c>
      <c r="W5823" s="1693">
        <v>16</v>
      </c>
      <c r="X5823" s="1693">
        <v>17</v>
      </c>
      <c r="Y5823" s="1693">
        <v>17</v>
      </c>
      <c r="Z5823" s="1693">
        <v>10</v>
      </c>
      <c r="AA5823" s="1693">
        <v>9</v>
      </c>
      <c r="AB5823" s="1989">
        <v>10</v>
      </c>
      <c r="AC5823" s="107">
        <f>AVERAGE(E5823:AB5823)</f>
        <v>12.208333333333334</v>
      </c>
      <c r="AD5823" s="81"/>
      <c r="AE5823" s="155"/>
      <c r="AF5823" s="74"/>
      <c r="AJ5823" s="781"/>
      <c r="AK5823" s="781"/>
      <c r="AL5823" s="781"/>
      <c r="AM5823" s="781"/>
    </row>
    <row r="5824" spans="1:40" s="181" customFormat="1" ht="16.5" thickBot="1" x14ac:dyDescent="0.3">
      <c r="A5824" s="3769"/>
      <c r="B5824" s="3772"/>
      <c r="C5824" s="126" t="s">
        <v>17</v>
      </c>
      <c r="D5824" s="114"/>
      <c r="E5824" s="317">
        <f t="shared" ref="E5824:AB5824" si="1987">E5822/E5821</f>
        <v>0.19760479041916168</v>
      </c>
      <c r="F5824" s="318">
        <f t="shared" si="1987"/>
        <v>0.19517102615694162</v>
      </c>
      <c r="G5824" s="318">
        <f t="shared" si="1987"/>
        <v>0.20240480961923848</v>
      </c>
      <c r="H5824" s="3304">
        <f t="shared" si="1987"/>
        <v>0.208502024291498</v>
      </c>
      <c r="I5824" s="318">
        <f t="shared" si="1987"/>
        <v>0.25889328063241107</v>
      </c>
      <c r="J5824" s="318">
        <f t="shared" si="1987"/>
        <v>0.28402366863905326</v>
      </c>
      <c r="K5824" s="318">
        <f t="shared" si="1987"/>
        <v>0.28230616302186878</v>
      </c>
      <c r="L5824" s="318">
        <f t="shared" si="1987"/>
        <v>0.23762376237623761</v>
      </c>
      <c r="M5824" s="318">
        <f t="shared" si="1987"/>
        <v>0.26575342465753421</v>
      </c>
      <c r="N5824" s="3304">
        <f t="shared" si="1987"/>
        <v>0.49302325581395351</v>
      </c>
      <c r="O5824" s="318">
        <f t="shared" si="1987"/>
        <v>0.43089430894308944</v>
      </c>
      <c r="P5824" s="318">
        <f t="shared" si="1987"/>
        <v>0.25573192239858905</v>
      </c>
      <c r="Q5824" s="318">
        <f t="shared" si="1987"/>
        <v>0.17724867724867727</v>
      </c>
      <c r="R5824" s="318">
        <f t="shared" si="1987"/>
        <v>0.25379609544468545</v>
      </c>
      <c r="S5824" s="318">
        <f t="shared" si="1987"/>
        <v>0.31715976331360946</v>
      </c>
      <c r="T5824" s="318">
        <f t="shared" si="1987"/>
        <v>0.41049382716049387</v>
      </c>
      <c r="U5824" s="318">
        <f t="shared" si="1987"/>
        <v>0.2530755711775044</v>
      </c>
      <c r="V5824" s="3304">
        <f t="shared" si="1987"/>
        <v>0.26344086021505375</v>
      </c>
      <c r="W5824" s="318">
        <f t="shared" si="1987"/>
        <v>0.22487223168654172</v>
      </c>
      <c r="X5824" s="318">
        <f t="shared" si="1987"/>
        <v>0.16114285714285714</v>
      </c>
      <c r="Y5824" s="318">
        <f>Y5822/Y5821</f>
        <v>0.17476851851851849</v>
      </c>
      <c r="Z5824" s="318">
        <f t="shared" si="1987"/>
        <v>0.19475655430711611</v>
      </c>
      <c r="AA5824" s="318">
        <f t="shared" si="1987"/>
        <v>0.19845857418111756</v>
      </c>
      <c r="AB5824" s="806">
        <f t="shared" si="1987"/>
        <v>0.19047619047619047</v>
      </c>
      <c r="AC5824" s="433">
        <f>MAX(E5824:AB5824)</f>
        <v>0.49302325581395351</v>
      </c>
      <c r="AD5824" s="93"/>
      <c r="AE5824" s="94"/>
      <c r="AF5824" s="457"/>
      <c r="AJ5824" s="781"/>
      <c r="AK5824" s="781"/>
      <c r="AL5824" s="781"/>
      <c r="AM5824" s="781"/>
    </row>
    <row r="5825" spans="1:40" s="181" customFormat="1" hidden="1" x14ac:dyDescent="0.25">
      <c r="A5825" s="2023"/>
      <c r="B5825" s="2026"/>
      <c r="C5825" s="456" t="s">
        <v>18</v>
      </c>
      <c r="D5825" s="113"/>
      <c r="E5825" s="2342"/>
      <c r="F5825" s="203"/>
      <c r="G5825" s="203"/>
      <c r="H5825" s="3315"/>
      <c r="I5825" s="203"/>
      <c r="J5825" s="203"/>
      <c r="K5825" s="203"/>
      <c r="L5825" s="203"/>
      <c r="M5825" s="203"/>
      <c r="N5825" s="3315"/>
      <c r="O5825" s="203"/>
      <c r="P5825" s="203"/>
      <c r="Q5825" s="203"/>
      <c r="R5825" s="203"/>
      <c r="S5825" s="203"/>
      <c r="T5825" s="203"/>
      <c r="U5825" s="203"/>
      <c r="V5825" s="3315"/>
      <c r="W5825" s="203"/>
      <c r="X5825" s="203"/>
      <c r="Y5825" s="203"/>
      <c r="Z5825" s="203"/>
      <c r="AA5825" s="203"/>
      <c r="AB5825" s="329"/>
      <c r="AC5825" s="183"/>
      <c r="AD5825" s="2342"/>
      <c r="AE5825" s="203"/>
      <c r="AF5825" s="95"/>
      <c r="AJ5825" s="781"/>
      <c r="AK5825" s="781"/>
      <c r="AL5825" s="781"/>
      <c r="AM5825" s="781"/>
    </row>
    <row r="5826" spans="1:40" s="181" customFormat="1" hidden="1" x14ac:dyDescent="0.25">
      <c r="A5826" s="2024"/>
      <c r="B5826" s="2027"/>
      <c r="C5826" s="124" t="s">
        <v>19</v>
      </c>
      <c r="D5826" s="108"/>
      <c r="E5826" s="81"/>
      <c r="F5826" s="155"/>
      <c r="G5826" s="155"/>
      <c r="H5826" s="3306"/>
      <c r="I5826" s="155"/>
      <c r="J5826" s="155"/>
      <c r="K5826" s="155"/>
      <c r="L5826" s="155"/>
      <c r="M5826" s="155"/>
      <c r="N5826" s="3306"/>
      <c r="O5826" s="155"/>
      <c r="P5826" s="155"/>
      <c r="Q5826" s="155"/>
      <c r="R5826" s="155"/>
      <c r="S5826" s="155"/>
      <c r="T5826" s="155"/>
      <c r="U5826" s="155"/>
      <c r="V5826" s="3306"/>
      <c r="W5826" s="155"/>
      <c r="X5826" s="155"/>
      <c r="Y5826" s="155"/>
      <c r="Z5826" s="155"/>
      <c r="AA5826" s="155"/>
      <c r="AB5826" s="316"/>
      <c r="AC5826" s="214"/>
      <c r="AD5826" s="81"/>
      <c r="AE5826" s="155"/>
      <c r="AF5826" s="74"/>
      <c r="AH5826" s="781"/>
      <c r="AI5826" s="782"/>
      <c r="AJ5826" s="783"/>
      <c r="AK5826" s="783"/>
      <c r="AL5826" s="332"/>
      <c r="AM5826" s="784"/>
      <c r="AN5826" s="784"/>
    </row>
    <row r="5827" spans="1:40" s="181" customFormat="1" ht="16.5" hidden="1" thickBot="1" x14ac:dyDescent="0.3">
      <c r="A5827" s="2025"/>
      <c r="B5827" s="2336" t="s">
        <v>42</v>
      </c>
      <c r="C5827" s="2332"/>
      <c r="D5827" s="114"/>
      <c r="E5827" s="178">
        <f>SQRT(E5821*E5821+E5822*E5822)/E5811/1.73</f>
        <v>11.321006468435741</v>
      </c>
      <c r="F5827" s="179">
        <f t="shared" ref="F5827:AB5827" si="1988">SQRT(F5821*F5821+F5822*F5822)/F5811/1.73</f>
        <v>11.203967799680882</v>
      </c>
      <c r="G5827" s="179">
        <f t="shared" si="1988"/>
        <v>11.22167209367641</v>
      </c>
      <c r="H5827" s="3307">
        <f t="shared" si="1988"/>
        <v>11.122591229048425</v>
      </c>
      <c r="I5827" s="79">
        <f t="shared" si="1988"/>
        <v>11.520633557128598</v>
      </c>
      <c r="J5827" s="79">
        <f t="shared" si="1988"/>
        <v>11.672604882328796</v>
      </c>
      <c r="K5827" s="79">
        <f t="shared" si="1988"/>
        <v>11.542133483931714</v>
      </c>
      <c r="L5827" s="79">
        <f t="shared" si="1988"/>
        <v>11.618030504804404</v>
      </c>
      <c r="M5827" s="79">
        <f t="shared" si="1988"/>
        <v>16.66457077147323</v>
      </c>
      <c r="N5827" s="3307">
        <f t="shared" si="1988"/>
        <v>15.775426950477227</v>
      </c>
      <c r="O5827" s="79">
        <f t="shared" si="1988"/>
        <v>14.8737395656981</v>
      </c>
      <c r="P5827" s="79">
        <f t="shared" si="1988"/>
        <v>13.175970336655112</v>
      </c>
      <c r="Q5827" s="79">
        <f t="shared" si="1988"/>
        <v>16.826755581559297</v>
      </c>
      <c r="R5827" s="79">
        <f t="shared" si="1988"/>
        <v>21.16821491700734</v>
      </c>
      <c r="S5827" s="79">
        <f t="shared" si="1988"/>
        <v>19.63283162307124</v>
      </c>
      <c r="T5827" s="79">
        <f t="shared" si="1988"/>
        <v>15.557989925913695</v>
      </c>
      <c r="U5827" s="79">
        <f t="shared" si="1988"/>
        <v>12.961639211519616</v>
      </c>
      <c r="V5827" s="3307">
        <f t="shared" si="1988"/>
        <v>12.622442773251587</v>
      </c>
      <c r="W5827" s="79">
        <f t="shared" si="1988"/>
        <v>13.223555265713465</v>
      </c>
      <c r="X5827" s="79">
        <f t="shared" si="1988"/>
        <v>19.742006385165237</v>
      </c>
      <c r="Y5827" s="79">
        <f>SQRT(V5821*V5821+V5822*V5822)/V5811/1.73</f>
        <v>12.622442773251587</v>
      </c>
      <c r="Z5827" s="179">
        <f t="shared" si="1988"/>
        <v>12.094999716075511</v>
      </c>
      <c r="AA5827" s="179">
        <f t="shared" si="1988"/>
        <v>11.740914295942622</v>
      </c>
      <c r="AB5827" s="395">
        <f t="shared" si="1988"/>
        <v>11.82485179989045</v>
      </c>
      <c r="AC5827" s="109">
        <f>AVERAGE(E5827:AB5827)</f>
        <v>13.822124662987507</v>
      </c>
      <c r="AD5827" s="96">
        <f>(AC5823-AC5827)/AC5823</f>
        <v>-0.13218768570546127</v>
      </c>
      <c r="AE5827" s="79"/>
      <c r="AF5827" s="80"/>
      <c r="AJ5827" s="878"/>
      <c r="AK5827" s="878"/>
      <c r="AL5827" s="781"/>
      <c r="AM5827" s="878"/>
    </row>
    <row r="5828" spans="1:40" s="181" customFormat="1" x14ac:dyDescent="0.25">
      <c r="A5828" s="3547" t="s">
        <v>29</v>
      </c>
      <c r="B5828" s="3550" t="s">
        <v>791</v>
      </c>
      <c r="C5828" s="125" t="s">
        <v>13</v>
      </c>
      <c r="D5828" s="122" t="s">
        <v>811</v>
      </c>
      <c r="E5828" s="325">
        <v>274</v>
      </c>
      <c r="F5828" s="321">
        <v>266.8</v>
      </c>
      <c r="G5828" s="321">
        <v>272.8</v>
      </c>
      <c r="H5828" s="3308">
        <v>264.8</v>
      </c>
      <c r="I5828" s="321">
        <v>254</v>
      </c>
      <c r="J5828" s="321">
        <v>240.4</v>
      </c>
      <c r="K5828" s="321">
        <v>286</v>
      </c>
      <c r="L5828" s="321">
        <v>348.8</v>
      </c>
      <c r="M5828" s="321">
        <v>302</v>
      </c>
      <c r="N5828" s="3308">
        <v>288.39999999999998</v>
      </c>
      <c r="O5828" s="321">
        <v>291.60000000000002</v>
      </c>
      <c r="P5828" s="321">
        <v>304.39999999999998</v>
      </c>
      <c r="Q5828" s="321">
        <v>299.2</v>
      </c>
      <c r="R5828" s="321">
        <v>323.2</v>
      </c>
      <c r="S5828" s="321">
        <v>326.8</v>
      </c>
      <c r="T5828" s="321">
        <v>341.2</v>
      </c>
      <c r="U5828" s="321">
        <v>348.8</v>
      </c>
      <c r="V5828" s="3308">
        <v>335.6</v>
      </c>
      <c r="W5828" s="321">
        <v>356.8</v>
      </c>
      <c r="X5828" s="321">
        <v>372.4</v>
      </c>
      <c r="Y5828" s="321">
        <v>358</v>
      </c>
      <c r="Z5828" s="321">
        <v>328.8</v>
      </c>
      <c r="AA5828" s="321">
        <v>296</v>
      </c>
      <c r="AB5828" s="531">
        <v>272.39999999999998</v>
      </c>
      <c r="AC5828" s="106">
        <f>SUM(E5828:AB5828)</f>
        <v>7353.2</v>
      </c>
      <c r="AD5828" s="2778"/>
      <c r="AE5828" s="203">
        <v>100</v>
      </c>
      <c r="AF5828" s="95">
        <v>40</v>
      </c>
      <c r="AJ5828" s="879"/>
      <c r="AK5828" s="880"/>
      <c r="AL5828" s="879"/>
      <c r="AM5828" s="781"/>
    </row>
    <row r="5829" spans="1:40" s="181" customFormat="1" x14ac:dyDescent="0.25">
      <c r="A5829" s="3548"/>
      <c r="B5829" s="3551"/>
      <c r="C5829" s="123" t="s">
        <v>14</v>
      </c>
      <c r="D5829" s="108" t="s">
        <v>811</v>
      </c>
      <c r="E5829" s="307">
        <v>151.19999999999999</v>
      </c>
      <c r="F5829" s="308">
        <v>148.4</v>
      </c>
      <c r="G5829" s="308">
        <v>147.6</v>
      </c>
      <c r="H5829" s="3302">
        <v>156.4</v>
      </c>
      <c r="I5829" s="308">
        <v>148.4</v>
      </c>
      <c r="J5829" s="308">
        <v>145.19999999999999</v>
      </c>
      <c r="K5829" s="308">
        <v>140.4</v>
      </c>
      <c r="L5829" s="308">
        <v>142.80000000000001</v>
      </c>
      <c r="M5829" s="308">
        <v>143.6</v>
      </c>
      <c r="N5829" s="3302">
        <v>147.6</v>
      </c>
      <c r="O5829" s="308">
        <v>150.4</v>
      </c>
      <c r="P5829" s="308">
        <v>152.4</v>
      </c>
      <c r="Q5829" s="308">
        <v>147.6</v>
      </c>
      <c r="R5829" s="308">
        <v>148</v>
      </c>
      <c r="S5829" s="308">
        <v>147.6</v>
      </c>
      <c r="T5829" s="308">
        <v>149.19999999999999</v>
      </c>
      <c r="U5829" s="308">
        <v>150.4</v>
      </c>
      <c r="V5829" s="3302">
        <v>147.6</v>
      </c>
      <c r="W5829" s="308">
        <v>151.6</v>
      </c>
      <c r="X5829" s="308">
        <v>149.19999999999999</v>
      </c>
      <c r="Y5829" s="308">
        <v>144.4</v>
      </c>
      <c r="Z5829" s="308">
        <v>119.2</v>
      </c>
      <c r="AA5829" s="308">
        <v>112</v>
      </c>
      <c r="AB5829" s="394">
        <v>116</v>
      </c>
      <c r="AC5829" s="107">
        <f>SUM(E5829:AB5829)</f>
        <v>3457.1999999999994</v>
      </c>
      <c r="AD5829" s="81"/>
      <c r="AE5829" s="155"/>
      <c r="AF5829" s="74"/>
      <c r="AJ5829" s="781"/>
      <c r="AK5829" s="781"/>
      <c r="AL5829" s="781"/>
      <c r="AM5829" s="781"/>
    </row>
    <row r="5830" spans="1:40" s="181" customFormat="1" x14ac:dyDescent="0.25">
      <c r="A5830" s="3548"/>
      <c r="B5830" s="3551"/>
      <c r="C5830" s="123" t="s">
        <v>15</v>
      </c>
      <c r="D5830" s="108" t="s">
        <v>54</v>
      </c>
      <c r="E5830" s="1988">
        <v>21</v>
      </c>
      <c r="F5830" s="1693">
        <v>16</v>
      </c>
      <c r="G5830" s="1693">
        <v>17</v>
      </c>
      <c r="H5830" s="3405">
        <v>15</v>
      </c>
      <c r="I5830" s="1693">
        <v>16</v>
      </c>
      <c r="J5830" s="1693">
        <v>16</v>
      </c>
      <c r="K5830" s="1693">
        <v>19</v>
      </c>
      <c r="L5830" s="1693">
        <v>22</v>
      </c>
      <c r="M5830" s="1693">
        <v>18</v>
      </c>
      <c r="N5830" s="3405">
        <v>19</v>
      </c>
      <c r="O5830" s="1693">
        <v>18</v>
      </c>
      <c r="P5830" s="1693">
        <v>18</v>
      </c>
      <c r="Q5830" s="1693">
        <v>19</v>
      </c>
      <c r="R5830" s="1693">
        <v>20</v>
      </c>
      <c r="S5830" s="1693">
        <v>20</v>
      </c>
      <c r="T5830" s="1693">
        <v>22</v>
      </c>
      <c r="U5830" s="1693">
        <v>22</v>
      </c>
      <c r="V5830" s="3405">
        <v>19</v>
      </c>
      <c r="W5830" s="1693">
        <v>21</v>
      </c>
      <c r="X5830" s="1693">
        <v>24</v>
      </c>
      <c r="Y5830" s="1693">
        <v>19</v>
      </c>
      <c r="Z5830" s="1693">
        <v>21</v>
      </c>
      <c r="AA5830" s="1693">
        <v>17</v>
      </c>
      <c r="AB5830" s="1989">
        <v>14</v>
      </c>
      <c r="AC5830" s="107">
        <f>AVERAGE(E5830:AB5830)</f>
        <v>18.875</v>
      </c>
      <c r="AD5830" s="81"/>
      <c r="AE5830" s="155"/>
      <c r="AF5830" s="74"/>
      <c r="AJ5830" s="781"/>
      <c r="AK5830" s="781"/>
      <c r="AL5830" s="781"/>
      <c r="AM5830" s="781"/>
    </row>
    <row r="5831" spans="1:40" s="181" customFormat="1" ht="16.5" thickBot="1" x14ac:dyDescent="0.3">
      <c r="A5831" s="3549"/>
      <c r="B5831" s="3552"/>
      <c r="C5831" s="126" t="s">
        <v>17</v>
      </c>
      <c r="D5831" s="114"/>
      <c r="E5831" s="317">
        <f t="shared" ref="E5831:AB5831" si="1989">E5829/E5828</f>
        <v>0.55182481751824808</v>
      </c>
      <c r="F5831" s="318">
        <f t="shared" si="1989"/>
        <v>0.55622188905547221</v>
      </c>
      <c r="G5831" s="318">
        <f t="shared" si="1989"/>
        <v>0.54105571847507328</v>
      </c>
      <c r="H5831" s="3304">
        <f t="shared" si="1989"/>
        <v>0.59063444108761332</v>
      </c>
      <c r="I5831" s="318">
        <f t="shared" si="1989"/>
        <v>0.58425196850393701</v>
      </c>
      <c r="J5831" s="318">
        <f t="shared" si="1989"/>
        <v>0.60399334442595665</v>
      </c>
      <c r="K5831" s="318">
        <f t="shared" si="1989"/>
        <v>0.49090909090909091</v>
      </c>
      <c r="L5831" s="318">
        <f t="shared" si="1989"/>
        <v>0.40940366972477066</v>
      </c>
      <c r="M5831" s="318">
        <f t="shared" si="1989"/>
        <v>0.47549668874172185</v>
      </c>
      <c r="N5831" s="3304">
        <f t="shared" si="1989"/>
        <v>0.51178918169209431</v>
      </c>
      <c r="O5831" s="318">
        <f t="shared" si="1989"/>
        <v>0.51577503429355276</v>
      </c>
      <c r="P5831" s="318">
        <f t="shared" si="1989"/>
        <v>0.50065703022339036</v>
      </c>
      <c r="Q5831" s="318">
        <f t="shared" si="1989"/>
        <v>0.49331550802139035</v>
      </c>
      <c r="R5831" s="318">
        <f t="shared" si="1989"/>
        <v>0.45792079207920794</v>
      </c>
      <c r="S5831" s="318">
        <f t="shared" si="1989"/>
        <v>0.45165238678090575</v>
      </c>
      <c r="T5831" s="318">
        <f t="shared" si="1989"/>
        <v>0.43728018757327081</v>
      </c>
      <c r="U5831" s="318">
        <f t="shared" si="1989"/>
        <v>0.43119266055045874</v>
      </c>
      <c r="V5831" s="3304">
        <f t="shared" si="1989"/>
        <v>0.43980929678188313</v>
      </c>
      <c r="W5831" s="318">
        <f t="shared" si="1989"/>
        <v>0.42488789237668156</v>
      </c>
      <c r="X5831" s="318">
        <f t="shared" si="1989"/>
        <v>0.40064446831364126</v>
      </c>
      <c r="Y5831" s="318">
        <f>Y5829/Y5828</f>
        <v>0.40335195530726259</v>
      </c>
      <c r="Z5831" s="318">
        <f t="shared" si="1989"/>
        <v>0.36253041362530414</v>
      </c>
      <c r="AA5831" s="318">
        <f t="shared" si="1989"/>
        <v>0.3783783783783784</v>
      </c>
      <c r="AB5831" s="806">
        <f t="shared" si="1989"/>
        <v>0.4258443465491924</v>
      </c>
      <c r="AC5831" s="454">
        <f>MAX(E5831:AB5831)</f>
        <v>0.60399334442595665</v>
      </c>
      <c r="AD5831" s="143"/>
      <c r="AE5831" s="127"/>
      <c r="AF5831" s="175"/>
      <c r="AJ5831" s="781"/>
      <c r="AK5831" s="781"/>
      <c r="AL5831" s="781"/>
      <c r="AM5831" s="781"/>
    </row>
    <row r="5832" spans="1:40" s="181" customFormat="1" hidden="1" x14ac:dyDescent="0.25">
      <c r="A5832" s="2023"/>
      <c r="B5832" s="2026"/>
      <c r="C5832" s="456" t="s">
        <v>18</v>
      </c>
      <c r="D5832" s="113"/>
      <c r="E5832" s="2342"/>
      <c r="F5832" s="203"/>
      <c r="G5832" s="203"/>
      <c r="H5832" s="3315"/>
      <c r="I5832" s="203"/>
      <c r="J5832" s="203"/>
      <c r="K5832" s="203"/>
      <c r="L5832" s="203"/>
      <c r="M5832" s="203"/>
      <c r="N5832" s="3315"/>
      <c r="O5832" s="203"/>
      <c r="P5832" s="203"/>
      <c r="Q5832" s="203"/>
      <c r="R5832" s="203"/>
      <c r="S5832" s="203"/>
      <c r="T5832" s="203"/>
      <c r="U5832" s="203"/>
      <c r="V5832" s="3315"/>
      <c r="W5832" s="203"/>
      <c r="X5832" s="203"/>
      <c r="Y5832" s="203"/>
      <c r="Z5832" s="203"/>
      <c r="AA5832" s="203"/>
      <c r="AB5832" s="329"/>
      <c r="AC5832" s="183"/>
      <c r="AD5832" s="2342"/>
      <c r="AE5832" s="203"/>
      <c r="AF5832" s="95"/>
      <c r="AJ5832" s="781"/>
      <c r="AK5832" s="781"/>
      <c r="AL5832" s="781"/>
      <c r="AM5832" s="781"/>
    </row>
    <row r="5833" spans="1:40" s="181" customFormat="1" hidden="1" x14ac:dyDescent="0.25">
      <c r="A5833" s="2024"/>
      <c r="B5833" s="2027"/>
      <c r="C5833" s="124" t="s">
        <v>19</v>
      </c>
      <c r="D5833" s="108"/>
      <c r="E5833" s="81"/>
      <c r="F5833" s="155"/>
      <c r="G5833" s="155"/>
      <c r="H5833" s="3306"/>
      <c r="I5833" s="155"/>
      <c r="J5833" s="155"/>
      <c r="K5833" s="155"/>
      <c r="L5833" s="155"/>
      <c r="M5833" s="155"/>
      <c r="N5833" s="3306"/>
      <c r="O5833" s="155"/>
      <c r="P5833" s="155"/>
      <c r="Q5833" s="155"/>
      <c r="R5833" s="155"/>
      <c r="S5833" s="155"/>
      <c r="T5833" s="155"/>
      <c r="U5833" s="155"/>
      <c r="V5833" s="3306"/>
      <c r="W5833" s="155"/>
      <c r="X5833" s="155"/>
      <c r="Y5833" s="155"/>
      <c r="Z5833" s="155"/>
      <c r="AA5833" s="155"/>
      <c r="AB5833" s="316"/>
      <c r="AC5833" s="214"/>
      <c r="AD5833" s="81"/>
      <c r="AE5833" s="155"/>
      <c r="AF5833" s="74"/>
      <c r="AH5833" s="781"/>
      <c r="AI5833" s="782"/>
      <c r="AJ5833" s="783"/>
      <c r="AK5833" s="783"/>
      <c r="AL5833" s="332"/>
      <c r="AM5833" s="784"/>
      <c r="AN5833" s="784"/>
    </row>
    <row r="5834" spans="1:40" s="181" customFormat="1" ht="16.5" hidden="1" thickBot="1" x14ac:dyDescent="0.3">
      <c r="A5834" s="2025"/>
      <c r="B5834" s="2336" t="s">
        <v>42</v>
      </c>
      <c r="C5834" s="2332"/>
      <c r="D5834" s="114"/>
      <c r="E5834" s="178">
        <f>SQRT(E5828*E5828+E5829*E5829)/E5811/1.73</f>
        <v>17.343788238886791</v>
      </c>
      <c r="F5834" s="179">
        <f t="shared" ref="F5834:AB5834" si="1990">SQRT(F5828*F5828+F5829*F5829)/F5811/1.73</f>
        <v>16.887164964440746</v>
      </c>
      <c r="G5834" s="179">
        <f t="shared" si="1990"/>
        <v>17.091437251903276</v>
      </c>
      <c r="H5834" s="3307">
        <f t="shared" si="1990"/>
        <v>16.946423814672848</v>
      </c>
      <c r="I5834" s="79">
        <f t="shared" si="1990"/>
        <v>16.210008434108111</v>
      </c>
      <c r="J5834" s="79">
        <f t="shared" si="1990"/>
        <v>15.549758015264176</v>
      </c>
      <c r="K5834" s="79">
        <f t="shared" si="1990"/>
        <v>17.589670050208973</v>
      </c>
      <c r="L5834" s="79">
        <f t="shared" si="1990"/>
        <v>21.090127649857632</v>
      </c>
      <c r="M5834" s="79">
        <f t="shared" si="1990"/>
        <v>18.444292036355517</v>
      </c>
      <c r="N5834" s="3307">
        <f t="shared" si="1990"/>
        <v>17.767480973417385</v>
      </c>
      <c r="O5834" s="79">
        <f t="shared" si="1990"/>
        <v>18.218458882526892</v>
      </c>
      <c r="P5834" s="79">
        <f t="shared" si="1990"/>
        <v>19.160078791444192</v>
      </c>
      <c r="Q5834" s="79">
        <f t="shared" si="1990"/>
        <v>18.279381862572968</v>
      </c>
      <c r="R5834" s="79">
        <f t="shared" si="1990"/>
        <v>19.776389512876502</v>
      </c>
      <c r="S5834" s="79">
        <f t="shared" si="1990"/>
        <v>19.853947267702644</v>
      </c>
      <c r="T5834" s="79">
        <f t="shared" si="1990"/>
        <v>20.67793079372791</v>
      </c>
      <c r="U5834" s="79">
        <f t="shared" si="1990"/>
        <v>20.970688539153006</v>
      </c>
      <c r="V5834" s="3307">
        <f t="shared" si="1990"/>
        <v>20.049324296968315</v>
      </c>
      <c r="W5834" s="79">
        <f t="shared" si="1990"/>
        <v>21.301072250497576</v>
      </c>
      <c r="X5834" s="79">
        <f t="shared" si="1990"/>
        <v>22.340442964164275</v>
      </c>
      <c r="Y5834" s="79">
        <f>SQRT(V5828*V5828+V5829*V5829)/V5811/1.73</f>
        <v>20.049324296968315</v>
      </c>
      <c r="Z5834" s="179">
        <f t="shared" si="1990"/>
        <v>19.438640380583273</v>
      </c>
      <c r="AA5834" s="179">
        <f t="shared" si="1990"/>
        <v>17.556313842745706</v>
      </c>
      <c r="AB5834" s="395">
        <f t="shared" si="1990"/>
        <v>16.376941236119809</v>
      </c>
      <c r="AC5834" s="109">
        <f>AVERAGE(E5834:AB5834)</f>
        <v>18.707045264465282</v>
      </c>
      <c r="AD5834" s="96">
        <f>(AC5830-AC5834)/AC5830</f>
        <v>8.8982641342896691E-3</v>
      </c>
      <c r="AE5834" s="79"/>
      <c r="AF5834" s="80"/>
      <c r="AJ5834" s="878"/>
      <c r="AK5834" s="878"/>
      <c r="AL5834" s="781"/>
      <c r="AM5834" s="878"/>
    </row>
    <row r="5835" spans="1:40" s="181" customFormat="1" ht="15.75" customHeight="1" x14ac:dyDescent="0.25">
      <c r="A5835" s="3756" t="s">
        <v>57</v>
      </c>
      <c r="B5835" s="3759" t="s">
        <v>792</v>
      </c>
      <c r="C5835" s="125" t="s">
        <v>13</v>
      </c>
      <c r="D5835" s="122" t="s">
        <v>811</v>
      </c>
      <c r="E5835" s="325">
        <v>292.39999999999998</v>
      </c>
      <c r="F5835" s="321">
        <v>293.2</v>
      </c>
      <c r="G5835" s="321">
        <v>289.60000000000002</v>
      </c>
      <c r="H5835" s="3308">
        <v>295.2</v>
      </c>
      <c r="I5835" s="321">
        <v>288.39999999999998</v>
      </c>
      <c r="J5835" s="321">
        <v>302.8</v>
      </c>
      <c r="K5835" s="321">
        <v>292</v>
      </c>
      <c r="L5835" s="321">
        <v>289.2</v>
      </c>
      <c r="M5835" s="321">
        <v>292.8</v>
      </c>
      <c r="N5835" s="3308">
        <v>299.60000000000002</v>
      </c>
      <c r="O5835" s="321">
        <v>298.39999999999998</v>
      </c>
      <c r="P5835" s="321">
        <v>309.2</v>
      </c>
      <c r="Q5835" s="321">
        <v>296</v>
      </c>
      <c r="R5835" s="321">
        <v>303.60000000000002</v>
      </c>
      <c r="S5835" s="321">
        <v>306.39999999999998</v>
      </c>
      <c r="T5835" s="321">
        <v>305.2</v>
      </c>
      <c r="U5835" s="321">
        <v>306.39999999999998</v>
      </c>
      <c r="V5835" s="3308">
        <v>309.2</v>
      </c>
      <c r="W5835" s="321">
        <v>301.60000000000002</v>
      </c>
      <c r="X5835" s="321">
        <v>297.60000000000002</v>
      </c>
      <c r="Y5835" s="321">
        <v>298.8</v>
      </c>
      <c r="Z5835" s="321">
        <v>298.8</v>
      </c>
      <c r="AA5835" s="321">
        <v>298.8</v>
      </c>
      <c r="AB5835" s="531">
        <v>295.2</v>
      </c>
      <c r="AC5835" s="134">
        <f>SUM(E5835:AB5835)</f>
        <v>7160.4</v>
      </c>
      <c r="AD5835" s="2161"/>
      <c r="AE5835" s="91">
        <v>100</v>
      </c>
      <c r="AF5835" s="92">
        <v>40</v>
      </c>
      <c r="AJ5835" s="879"/>
      <c r="AK5835" s="880"/>
      <c r="AL5835" s="879"/>
      <c r="AM5835" s="781"/>
    </row>
    <row r="5836" spans="1:40" s="181" customFormat="1" x14ac:dyDescent="0.25">
      <c r="A5836" s="3732"/>
      <c r="B5836" s="3771"/>
      <c r="C5836" s="123" t="s">
        <v>14</v>
      </c>
      <c r="D5836" s="108" t="s">
        <v>811</v>
      </c>
      <c r="E5836" s="307">
        <v>175.6</v>
      </c>
      <c r="F5836" s="308">
        <v>176</v>
      </c>
      <c r="G5836" s="308">
        <v>173.6</v>
      </c>
      <c r="H5836" s="3302">
        <v>178.4</v>
      </c>
      <c r="I5836" s="308">
        <v>174.4</v>
      </c>
      <c r="J5836" s="308">
        <v>182.4</v>
      </c>
      <c r="K5836" s="308">
        <v>173.6</v>
      </c>
      <c r="L5836" s="308">
        <v>171.2</v>
      </c>
      <c r="M5836" s="308">
        <v>170</v>
      </c>
      <c r="N5836" s="3302">
        <v>170.4</v>
      </c>
      <c r="O5836" s="308">
        <v>170.8</v>
      </c>
      <c r="P5836" s="308">
        <v>177.2</v>
      </c>
      <c r="Q5836" s="308">
        <v>168</v>
      </c>
      <c r="R5836" s="308">
        <v>169.2</v>
      </c>
      <c r="S5836" s="308">
        <v>170.8</v>
      </c>
      <c r="T5836" s="308">
        <v>169.6</v>
      </c>
      <c r="U5836" s="308">
        <v>169.2</v>
      </c>
      <c r="V5836" s="3302">
        <v>175.2</v>
      </c>
      <c r="W5836" s="308">
        <v>170.4</v>
      </c>
      <c r="X5836" s="308">
        <v>169.6</v>
      </c>
      <c r="Y5836" s="308">
        <v>167.6</v>
      </c>
      <c r="Z5836" s="308">
        <v>169.2</v>
      </c>
      <c r="AA5836" s="308">
        <v>169.2</v>
      </c>
      <c r="AB5836" s="394">
        <v>166.4</v>
      </c>
      <c r="AC5836" s="107">
        <f>SUM(E5836:AB5836)</f>
        <v>4127.9999999999991</v>
      </c>
      <c r="AD5836" s="81"/>
      <c r="AE5836" s="155"/>
      <c r="AF5836" s="74"/>
      <c r="AJ5836" s="781"/>
      <c r="AK5836" s="781"/>
      <c r="AL5836" s="781"/>
      <c r="AM5836" s="781"/>
    </row>
    <row r="5837" spans="1:40" s="181" customFormat="1" x14ac:dyDescent="0.25">
      <c r="A5837" s="3732"/>
      <c r="B5837" s="3771"/>
      <c r="C5837" s="123" t="s">
        <v>15</v>
      </c>
      <c r="D5837" s="108" t="s">
        <v>54</v>
      </c>
      <c r="E5837" s="1988">
        <v>19</v>
      </c>
      <c r="F5837" s="1693">
        <v>19</v>
      </c>
      <c r="G5837" s="1693">
        <v>19</v>
      </c>
      <c r="H5837" s="3405">
        <v>19</v>
      </c>
      <c r="I5837" s="1693">
        <v>19</v>
      </c>
      <c r="J5837" s="1693">
        <v>19</v>
      </c>
      <c r="K5837" s="1693">
        <v>19</v>
      </c>
      <c r="L5837" s="1693">
        <v>19</v>
      </c>
      <c r="M5837" s="1693">
        <v>19</v>
      </c>
      <c r="N5837" s="3405">
        <v>19</v>
      </c>
      <c r="O5837" s="1693">
        <v>20</v>
      </c>
      <c r="P5837" s="1693">
        <v>20</v>
      </c>
      <c r="Q5837" s="1693">
        <v>20</v>
      </c>
      <c r="R5837" s="1693">
        <v>20</v>
      </c>
      <c r="S5837" s="1693">
        <v>20</v>
      </c>
      <c r="T5837" s="1693">
        <v>20</v>
      </c>
      <c r="U5837" s="1693">
        <v>19</v>
      </c>
      <c r="V5837" s="3405">
        <v>19</v>
      </c>
      <c r="W5837" s="1693">
        <v>20</v>
      </c>
      <c r="X5837" s="1693">
        <v>20</v>
      </c>
      <c r="Y5837" s="1693">
        <v>19</v>
      </c>
      <c r="Z5837" s="1693">
        <v>19</v>
      </c>
      <c r="AA5837" s="1693">
        <v>19</v>
      </c>
      <c r="AB5837" s="1989">
        <v>19</v>
      </c>
      <c r="AC5837" s="107">
        <f>AVERAGE(E5837:AB5837)</f>
        <v>19.333333333333332</v>
      </c>
      <c r="AD5837" s="81"/>
      <c r="AE5837" s="155"/>
      <c r="AF5837" s="74"/>
      <c r="AJ5837" s="781"/>
      <c r="AK5837" s="781"/>
      <c r="AL5837" s="781"/>
      <c r="AM5837" s="781"/>
    </row>
    <row r="5838" spans="1:40" s="181" customFormat="1" ht="16.5" thickBot="1" x14ac:dyDescent="0.3">
      <c r="A5838" s="3769"/>
      <c r="B5838" s="3772"/>
      <c r="C5838" s="126" t="s">
        <v>17</v>
      </c>
      <c r="D5838" s="114"/>
      <c r="E5838" s="317">
        <f t="shared" ref="E5838:AB5838" si="1991">E5836/E5835</f>
        <v>0.60054719562243508</v>
      </c>
      <c r="F5838" s="318">
        <f t="shared" si="1991"/>
        <v>0.60027285129604369</v>
      </c>
      <c r="G5838" s="318">
        <f t="shared" si="1991"/>
        <v>0.59944751381215466</v>
      </c>
      <c r="H5838" s="3304">
        <f t="shared" si="1991"/>
        <v>0.60433604336043367</v>
      </c>
      <c r="I5838" s="318">
        <f t="shared" si="1991"/>
        <v>0.60471567267683779</v>
      </c>
      <c r="J5838" s="318">
        <f t="shared" si="1991"/>
        <v>0.60237780713342137</v>
      </c>
      <c r="K5838" s="318">
        <f t="shared" si="1991"/>
        <v>0.59452054794520548</v>
      </c>
      <c r="L5838" s="318">
        <f t="shared" si="1991"/>
        <v>0.59197786998616875</v>
      </c>
      <c r="M5838" s="318">
        <f t="shared" si="1991"/>
        <v>0.58060109289617479</v>
      </c>
      <c r="N5838" s="3304">
        <f t="shared" si="1991"/>
        <v>0.56875834445927897</v>
      </c>
      <c r="O5838" s="318">
        <f t="shared" si="1991"/>
        <v>0.57238605898123329</v>
      </c>
      <c r="P5838" s="318">
        <f t="shared" si="1991"/>
        <v>0.57309184993531692</v>
      </c>
      <c r="Q5838" s="318">
        <f t="shared" si="1991"/>
        <v>0.56756756756756754</v>
      </c>
      <c r="R5838" s="318">
        <f t="shared" si="1991"/>
        <v>0.55731225296442677</v>
      </c>
      <c r="S5838" s="318">
        <f t="shared" si="1991"/>
        <v>0.55744125326370764</v>
      </c>
      <c r="T5838" s="318">
        <f t="shared" si="1991"/>
        <v>0.55570117955439058</v>
      </c>
      <c r="U5838" s="318">
        <f t="shared" si="1991"/>
        <v>0.5522193211488251</v>
      </c>
      <c r="V5838" s="3304">
        <f t="shared" si="1991"/>
        <v>0.5666235446313066</v>
      </c>
      <c r="W5838" s="318">
        <f t="shared" si="1991"/>
        <v>0.56498673740053051</v>
      </c>
      <c r="X5838" s="318">
        <f t="shared" si="1991"/>
        <v>0.56989247311827951</v>
      </c>
      <c r="Y5838" s="318">
        <f>Y5836/Y5835</f>
        <v>0.56091030789825969</v>
      </c>
      <c r="Z5838" s="318">
        <f t="shared" si="1991"/>
        <v>0.56626506024096379</v>
      </c>
      <c r="AA5838" s="318">
        <f t="shared" si="1991"/>
        <v>0.56626506024096379</v>
      </c>
      <c r="AB5838" s="806">
        <f t="shared" si="1991"/>
        <v>0.56368563685636863</v>
      </c>
      <c r="AC5838" s="433">
        <f>MAX(E5838:AB5838)</f>
        <v>0.60471567267683779</v>
      </c>
      <c r="AD5838" s="93"/>
      <c r="AE5838" s="94"/>
      <c r="AF5838" s="457"/>
      <c r="AJ5838" s="781"/>
      <c r="AK5838" s="781"/>
      <c r="AL5838" s="781"/>
      <c r="AM5838" s="781"/>
    </row>
    <row r="5839" spans="1:40" s="181" customFormat="1" hidden="1" x14ac:dyDescent="0.25">
      <c r="A5839" s="2023"/>
      <c r="B5839" s="2026"/>
      <c r="C5839" s="456" t="s">
        <v>18</v>
      </c>
      <c r="D5839" s="113"/>
      <c r="E5839" s="2342"/>
      <c r="F5839" s="203"/>
      <c r="G5839" s="203"/>
      <c r="H5839" s="3315"/>
      <c r="I5839" s="203"/>
      <c r="J5839" s="203"/>
      <c r="K5839" s="203"/>
      <c r="L5839" s="203"/>
      <c r="M5839" s="203"/>
      <c r="N5839" s="3315"/>
      <c r="O5839" s="203"/>
      <c r="P5839" s="203"/>
      <c r="Q5839" s="203"/>
      <c r="R5839" s="203"/>
      <c r="S5839" s="203"/>
      <c r="T5839" s="203"/>
      <c r="U5839" s="203"/>
      <c r="V5839" s="3315"/>
      <c r="W5839" s="203"/>
      <c r="X5839" s="203"/>
      <c r="Y5839" s="203"/>
      <c r="Z5839" s="203"/>
      <c r="AA5839" s="203"/>
      <c r="AB5839" s="329"/>
      <c r="AC5839" s="183"/>
      <c r="AD5839" s="2342"/>
      <c r="AE5839" s="203"/>
      <c r="AF5839" s="95"/>
      <c r="AJ5839" s="781"/>
      <c r="AK5839" s="781"/>
      <c r="AL5839" s="781"/>
      <c r="AM5839" s="781"/>
    </row>
    <row r="5840" spans="1:40" s="181" customFormat="1" hidden="1" x14ac:dyDescent="0.25">
      <c r="A5840" s="2024"/>
      <c r="B5840" s="2027"/>
      <c r="C5840" s="124" t="s">
        <v>19</v>
      </c>
      <c r="D5840" s="108"/>
      <c r="E5840" s="81"/>
      <c r="F5840" s="155"/>
      <c r="G5840" s="155"/>
      <c r="H5840" s="3306"/>
      <c r="I5840" s="155"/>
      <c r="J5840" s="155"/>
      <c r="K5840" s="155"/>
      <c r="L5840" s="155"/>
      <c r="M5840" s="155"/>
      <c r="N5840" s="3306"/>
      <c r="O5840" s="155"/>
      <c r="P5840" s="155"/>
      <c r="Q5840" s="155"/>
      <c r="R5840" s="155"/>
      <c r="S5840" s="155"/>
      <c r="T5840" s="155"/>
      <c r="U5840" s="155"/>
      <c r="V5840" s="3306"/>
      <c r="W5840" s="155"/>
      <c r="X5840" s="155"/>
      <c r="Y5840" s="155"/>
      <c r="Z5840" s="155"/>
      <c r="AA5840" s="155"/>
      <c r="AB5840" s="316"/>
      <c r="AC5840" s="214"/>
      <c r="AD5840" s="81"/>
      <c r="AE5840" s="155"/>
      <c r="AF5840" s="74"/>
      <c r="AH5840" s="781"/>
      <c r="AI5840" s="782"/>
      <c r="AJ5840" s="783"/>
      <c r="AK5840" s="783"/>
      <c r="AL5840" s="332"/>
      <c r="AM5840" s="784"/>
      <c r="AN5840" s="784"/>
    </row>
    <row r="5841" spans="1:40" s="181" customFormat="1" ht="16.5" hidden="1" thickBot="1" x14ac:dyDescent="0.3">
      <c r="A5841" s="2025"/>
      <c r="B5841" s="2336" t="s">
        <v>42</v>
      </c>
      <c r="C5841" s="2332"/>
      <c r="D5841" s="114"/>
      <c r="E5841" s="178">
        <f>SQRT(E5835*E5835+E5836*E5836)/E5812/1.73</f>
        <v>18.920729018546044</v>
      </c>
      <c r="F5841" s="179">
        <f t="shared" ref="F5841:AB5841" si="1992">SQRT(F5835*F5835+F5836*F5836)/F5812/1.73</f>
        <v>18.933857421142985</v>
      </c>
      <c r="G5841" s="179">
        <f t="shared" si="1992"/>
        <v>18.623220795083835</v>
      </c>
      <c r="H5841" s="3307">
        <f t="shared" si="1992"/>
        <v>19.02438450337862</v>
      </c>
      <c r="I5841" s="79">
        <f t="shared" si="1992"/>
        <v>18.58927751988001</v>
      </c>
      <c r="J5841" s="79">
        <f t="shared" si="1992"/>
        <v>19.590743844320432</v>
      </c>
      <c r="K5841" s="79">
        <f t="shared" si="1992"/>
        <v>18.772707921941251</v>
      </c>
      <c r="L5841" s="79">
        <f t="shared" si="1992"/>
        <v>18.823907533874159</v>
      </c>
      <c r="M5841" s="79">
        <f t="shared" si="1992"/>
        <v>18.692175370699644</v>
      </c>
      <c r="N5841" s="3307">
        <f t="shared" si="1992"/>
        <v>18.920256485433352</v>
      </c>
      <c r="O5841" s="79">
        <f t="shared" si="1992"/>
        <v>19.10984736396313</v>
      </c>
      <c r="P5841" s="79">
        <f t="shared" si="1992"/>
        <v>20.038735023967682</v>
      </c>
      <c r="Q5841" s="79">
        <f t="shared" si="1992"/>
        <v>18.718905648841037</v>
      </c>
      <c r="R5841" s="79">
        <f t="shared" si="1992"/>
        <v>19.373651522198006</v>
      </c>
      <c r="S5841" s="79">
        <f t="shared" si="1992"/>
        <v>19.440917188022663</v>
      </c>
      <c r="T5841" s="79">
        <f t="shared" si="1992"/>
        <v>19.406283012545828</v>
      </c>
      <c r="U5841" s="79">
        <f t="shared" si="1992"/>
        <v>19.360771857014509</v>
      </c>
      <c r="V5841" s="3307">
        <f t="shared" si="1992"/>
        <v>19.545748484227282</v>
      </c>
      <c r="W5841" s="79">
        <f t="shared" si="1992"/>
        <v>19.051952392600899</v>
      </c>
      <c r="X5841" s="79">
        <f t="shared" si="1992"/>
        <v>19.093235433558981</v>
      </c>
      <c r="Y5841" s="79">
        <f>SQRT(V5835*V5835+V5836*V5836)/V5812/1.73</f>
        <v>19.545748484227282</v>
      </c>
      <c r="Z5841" s="179">
        <f t="shared" si="1992"/>
        <v>19.140382282273794</v>
      </c>
      <c r="AA5841" s="179">
        <f t="shared" si="1992"/>
        <v>19.06683614478187</v>
      </c>
      <c r="AB5841" s="395">
        <f t="shared" si="1992"/>
        <v>18.762247588118619</v>
      </c>
      <c r="AC5841" s="109">
        <f>AVERAGE(E5841:AB5841)</f>
        <v>19.106105118360077</v>
      </c>
      <c r="AD5841" s="96">
        <f>(AC5837-AC5841)/AC5837</f>
        <v>1.1753183533099417E-2</v>
      </c>
      <c r="AE5841" s="79"/>
      <c r="AF5841" s="80"/>
      <c r="AJ5841" s="878"/>
      <c r="AK5841" s="878"/>
      <c r="AL5841" s="781"/>
      <c r="AM5841" s="878"/>
    </row>
    <row r="5842" spans="1:40" s="181" customFormat="1" x14ac:dyDescent="0.25">
      <c r="A5842" s="3726" t="s">
        <v>233</v>
      </c>
      <c r="B5842" s="3550" t="s">
        <v>26</v>
      </c>
      <c r="C5842" s="125" t="s">
        <v>13</v>
      </c>
      <c r="D5842" s="122" t="s">
        <v>115</v>
      </c>
      <c r="E5842" s="325">
        <f t="shared" ref="E5842:AB5842" si="1993">(E5846-D5846)*$AE5842*$AF5842</f>
        <v>0</v>
      </c>
      <c r="F5842" s="321">
        <f t="shared" si="1993"/>
        <v>0</v>
      </c>
      <c r="G5842" s="321">
        <f t="shared" si="1993"/>
        <v>0</v>
      </c>
      <c r="H5842" s="3308">
        <f t="shared" si="1993"/>
        <v>0</v>
      </c>
      <c r="I5842" s="321">
        <f t="shared" si="1993"/>
        <v>0</v>
      </c>
      <c r="J5842" s="321">
        <f t="shared" si="1993"/>
        <v>0</v>
      </c>
      <c r="K5842" s="321">
        <f t="shared" si="1993"/>
        <v>0</v>
      </c>
      <c r="L5842" s="321">
        <f t="shared" si="1993"/>
        <v>0</v>
      </c>
      <c r="M5842" s="321">
        <f t="shared" si="1993"/>
        <v>0</v>
      </c>
      <c r="N5842" s="3308">
        <f t="shared" si="1993"/>
        <v>0</v>
      </c>
      <c r="O5842" s="321">
        <f t="shared" si="1993"/>
        <v>0</v>
      </c>
      <c r="P5842" s="321">
        <f t="shared" si="1993"/>
        <v>0</v>
      </c>
      <c r="Q5842" s="321">
        <f t="shared" si="1993"/>
        <v>0</v>
      </c>
      <c r="R5842" s="321">
        <f t="shared" si="1993"/>
        <v>0</v>
      </c>
      <c r="S5842" s="321">
        <f t="shared" si="1993"/>
        <v>0</v>
      </c>
      <c r="T5842" s="321">
        <f t="shared" si="1993"/>
        <v>0</v>
      </c>
      <c r="U5842" s="321">
        <f t="shared" si="1993"/>
        <v>0</v>
      </c>
      <c r="V5842" s="3308">
        <f t="shared" si="1993"/>
        <v>0</v>
      </c>
      <c r="W5842" s="321">
        <f t="shared" si="1993"/>
        <v>0</v>
      </c>
      <c r="X5842" s="321">
        <f t="shared" si="1993"/>
        <v>0</v>
      </c>
      <c r="Y5842" s="321">
        <f>(Y5846-X5846)*$AE5842*$AF5842</f>
        <v>0</v>
      </c>
      <c r="Z5842" s="321">
        <f>(Z5846-Y5846)*$AE5842*$AF5842</f>
        <v>0</v>
      </c>
      <c r="AA5842" s="321">
        <f t="shared" si="1993"/>
        <v>0</v>
      </c>
      <c r="AB5842" s="531">
        <f t="shared" si="1993"/>
        <v>0</v>
      </c>
      <c r="AC5842" s="106">
        <f>SUM(E5842:AB5842)</f>
        <v>0</v>
      </c>
      <c r="AD5842" s="2778"/>
      <c r="AE5842" s="203">
        <v>0</v>
      </c>
      <c r="AF5842" s="95">
        <v>0</v>
      </c>
      <c r="AJ5842" s="879"/>
      <c r="AK5842" s="880"/>
      <c r="AL5842" s="879"/>
      <c r="AM5842" s="781"/>
    </row>
    <row r="5843" spans="1:40" s="181" customFormat="1" x14ac:dyDescent="0.25">
      <c r="A5843" s="3713"/>
      <c r="B5843" s="3551"/>
      <c r="C5843" s="123" t="s">
        <v>14</v>
      </c>
      <c r="D5843" s="108" t="s">
        <v>115</v>
      </c>
      <c r="E5843" s="307">
        <f t="shared" ref="E5843:AB5843" si="1994">(E5847-D5847)*$AE5842*$AF5842</f>
        <v>0</v>
      </c>
      <c r="F5843" s="308">
        <f t="shared" si="1994"/>
        <v>0</v>
      </c>
      <c r="G5843" s="308">
        <f t="shared" si="1994"/>
        <v>0</v>
      </c>
      <c r="H5843" s="3302">
        <f t="shared" si="1994"/>
        <v>0</v>
      </c>
      <c r="I5843" s="308">
        <f t="shared" si="1994"/>
        <v>0</v>
      </c>
      <c r="J5843" s="308">
        <f t="shared" si="1994"/>
        <v>0</v>
      </c>
      <c r="K5843" s="308">
        <f t="shared" si="1994"/>
        <v>0</v>
      </c>
      <c r="L5843" s="308">
        <f t="shared" si="1994"/>
        <v>0</v>
      </c>
      <c r="M5843" s="308">
        <f t="shared" si="1994"/>
        <v>0</v>
      </c>
      <c r="N5843" s="3302">
        <f t="shared" si="1994"/>
        <v>0</v>
      </c>
      <c r="O5843" s="308">
        <f t="shared" si="1994"/>
        <v>0</v>
      </c>
      <c r="P5843" s="308">
        <f t="shared" si="1994"/>
        <v>0</v>
      </c>
      <c r="Q5843" s="308">
        <f t="shared" si="1994"/>
        <v>0</v>
      </c>
      <c r="R5843" s="308">
        <f t="shared" si="1994"/>
        <v>0</v>
      </c>
      <c r="S5843" s="308">
        <f t="shared" si="1994"/>
        <v>0</v>
      </c>
      <c r="T5843" s="308">
        <f t="shared" si="1994"/>
        <v>0</v>
      </c>
      <c r="U5843" s="308">
        <f t="shared" si="1994"/>
        <v>0</v>
      </c>
      <c r="V5843" s="3302">
        <f t="shared" si="1994"/>
        <v>0</v>
      </c>
      <c r="W5843" s="308">
        <f t="shared" si="1994"/>
        <v>0</v>
      </c>
      <c r="X5843" s="308">
        <f t="shared" si="1994"/>
        <v>0</v>
      </c>
      <c r="Y5843" s="308">
        <f>(Y5847-X5847)*$AE5842*$AF5842</f>
        <v>0</v>
      </c>
      <c r="Z5843" s="308">
        <f>(Z5847-Y5847)*$AE5842*$AF5842</f>
        <v>0</v>
      </c>
      <c r="AA5843" s="308">
        <f t="shared" si="1994"/>
        <v>0</v>
      </c>
      <c r="AB5843" s="394">
        <f t="shared" si="1994"/>
        <v>0</v>
      </c>
      <c r="AC5843" s="107">
        <f>SUM(E5843:AB5843)</f>
        <v>0</v>
      </c>
      <c r="AD5843" s="81"/>
      <c r="AE5843" s="155"/>
      <c r="AF5843" s="74"/>
      <c r="AJ5843" s="781"/>
      <c r="AK5843" s="781"/>
      <c r="AL5843" s="781"/>
      <c r="AM5843" s="781"/>
    </row>
    <row r="5844" spans="1:40" s="181" customFormat="1" x14ac:dyDescent="0.25">
      <c r="A5844" s="3713"/>
      <c r="B5844" s="3551"/>
      <c r="C5844" s="123" t="s">
        <v>15</v>
      </c>
      <c r="D5844" s="108" t="s">
        <v>54</v>
      </c>
      <c r="E5844" s="1988">
        <v>0</v>
      </c>
      <c r="F5844" s="1693">
        <v>0</v>
      </c>
      <c r="G5844" s="1693">
        <v>0</v>
      </c>
      <c r="H5844" s="3405">
        <v>0</v>
      </c>
      <c r="I5844" s="1693">
        <v>0</v>
      </c>
      <c r="J5844" s="1693">
        <v>0</v>
      </c>
      <c r="K5844" s="1693">
        <v>0</v>
      </c>
      <c r="L5844" s="1693">
        <v>0</v>
      </c>
      <c r="M5844" s="1693">
        <v>0</v>
      </c>
      <c r="N5844" s="3405">
        <v>0</v>
      </c>
      <c r="O5844" s="1693">
        <v>0</v>
      </c>
      <c r="P5844" s="1693">
        <v>0</v>
      </c>
      <c r="Q5844" s="1693">
        <v>0</v>
      </c>
      <c r="R5844" s="1693">
        <v>0</v>
      </c>
      <c r="S5844" s="1693">
        <v>0</v>
      </c>
      <c r="T5844" s="1693">
        <v>0</v>
      </c>
      <c r="U5844" s="1693">
        <v>0</v>
      </c>
      <c r="V5844" s="3405">
        <v>0</v>
      </c>
      <c r="W5844" s="1693">
        <v>0</v>
      </c>
      <c r="X5844" s="1693">
        <v>0</v>
      </c>
      <c r="Y5844" s="1693">
        <v>0</v>
      </c>
      <c r="Z5844" s="1693">
        <v>0</v>
      </c>
      <c r="AA5844" s="1693">
        <v>0</v>
      </c>
      <c r="AB5844" s="1989">
        <v>0</v>
      </c>
      <c r="AC5844" s="107"/>
      <c r="AD5844" s="81"/>
      <c r="AE5844" s="155"/>
      <c r="AF5844" s="74"/>
      <c r="AJ5844" s="781"/>
      <c r="AK5844" s="781"/>
      <c r="AL5844" s="781"/>
      <c r="AM5844" s="781"/>
    </row>
    <row r="5845" spans="1:40" s="181" customFormat="1" ht="16.5" thickBot="1" x14ac:dyDescent="0.3">
      <c r="A5845" s="3719"/>
      <c r="B5845" s="3552"/>
      <c r="C5845" s="126" t="s">
        <v>17</v>
      </c>
      <c r="D5845" s="114"/>
      <c r="E5845" s="317" t="e">
        <f t="shared" ref="E5845:AB5845" si="1995">E5843/E5842</f>
        <v>#DIV/0!</v>
      </c>
      <c r="F5845" s="318" t="e">
        <f t="shared" si="1995"/>
        <v>#DIV/0!</v>
      </c>
      <c r="G5845" s="318" t="e">
        <f t="shared" si="1995"/>
        <v>#DIV/0!</v>
      </c>
      <c r="H5845" s="3304" t="e">
        <f t="shared" si="1995"/>
        <v>#DIV/0!</v>
      </c>
      <c r="I5845" s="318" t="e">
        <f t="shared" si="1995"/>
        <v>#DIV/0!</v>
      </c>
      <c r="J5845" s="318" t="e">
        <f t="shared" si="1995"/>
        <v>#DIV/0!</v>
      </c>
      <c r="K5845" s="318" t="e">
        <f t="shared" si="1995"/>
        <v>#DIV/0!</v>
      </c>
      <c r="L5845" s="318" t="e">
        <f t="shared" si="1995"/>
        <v>#DIV/0!</v>
      </c>
      <c r="M5845" s="318" t="e">
        <f t="shared" si="1995"/>
        <v>#DIV/0!</v>
      </c>
      <c r="N5845" s="3304" t="e">
        <f t="shared" si="1995"/>
        <v>#DIV/0!</v>
      </c>
      <c r="O5845" s="318" t="e">
        <f t="shared" si="1995"/>
        <v>#DIV/0!</v>
      </c>
      <c r="P5845" s="318" t="e">
        <f t="shared" si="1995"/>
        <v>#DIV/0!</v>
      </c>
      <c r="Q5845" s="318" t="e">
        <f t="shared" si="1995"/>
        <v>#DIV/0!</v>
      </c>
      <c r="R5845" s="318" t="e">
        <f t="shared" si="1995"/>
        <v>#DIV/0!</v>
      </c>
      <c r="S5845" s="318" t="e">
        <f t="shared" si="1995"/>
        <v>#DIV/0!</v>
      </c>
      <c r="T5845" s="318" t="e">
        <f t="shared" si="1995"/>
        <v>#DIV/0!</v>
      </c>
      <c r="U5845" s="318" t="e">
        <f t="shared" si="1995"/>
        <v>#DIV/0!</v>
      </c>
      <c r="V5845" s="3304" t="e">
        <f t="shared" si="1995"/>
        <v>#DIV/0!</v>
      </c>
      <c r="W5845" s="318" t="e">
        <f t="shared" si="1995"/>
        <v>#DIV/0!</v>
      </c>
      <c r="X5845" s="318" t="e">
        <f t="shared" si="1995"/>
        <v>#DIV/0!</v>
      </c>
      <c r="Y5845" s="318" t="e">
        <f>Y5843/Y5842</f>
        <v>#DIV/0!</v>
      </c>
      <c r="Z5845" s="318" t="e">
        <f t="shared" si="1995"/>
        <v>#DIV/0!</v>
      </c>
      <c r="AA5845" s="318" t="e">
        <f t="shared" si="1995"/>
        <v>#DIV/0!</v>
      </c>
      <c r="AB5845" s="806" t="e">
        <f t="shared" si="1995"/>
        <v>#DIV/0!</v>
      </c>
      <c r="AC5845" s="454" t="e">
        <f>MAX(E5845:AB5845)</f>
        <v>#DIV/0!</v>
      </c>
      <c r="AD5845" s="143"/>
      <c r="AE5845" s="127"/>
      <c r="AF5845" s="175"/>
      <c r="AJ5845" s="781"/>
      <c r="AK5845" s="781"/>
      <c r="AL5845" s="781"/>
      <c r="AM5845" s="781"/>
    </row>
    <row r="5846" spans="1:40" s="181" customFormat="1" hidden="1" x14ac:dyDescent="0.25">
      <c r="A5846" s="2023"/>
      <c r="B5846" s="2026"/>
      <c r="C5846" s="456" t="s">
        <v>18</v>
      </c>
      <c r="D5846" s="113"/>
      <c r="E5846" s="2342"/>
      <c r="F5846" s="203"/>
      <c r="G5846" s="203"/>
      <c r="H5846" s="3315"/>
      <c r="I5846" s="203"/>
      <c r="J5846" s="203"/>
      <c r="K5846" s="203"/>
      <c r="L5846" s="203"/>
      <c r="M5846" s="203"/>
      <c r="N5846" s="3315"/>
      <c r="O5846" s="203"/>
      <c r="P5846" s="203"/>
      <c r="Q5846" s="203"/>
      <c r="R5846" s="203"/>
      <c r="S5846" s="203"/>
      <c r="T5846" s="203"/>
      <c r="U5846" s="203"/>
      <c r="V5846" s="3315"/>
      <c r="W5846" s="203"/>
      <c r="X5846" s="203"/>
      <c r="Y5846" s="203"/>
      <c r="Z5846" s="203"/>
      <c r="AA5846" s="203"/>
      <c r="AB5846" s="329"/>
      <c r="AC5846" s="183"/>
      <c r="AD5846" s="2342"/>
      <c r="AE5846" s="203"/>
      <c r="AF5846" s="95"/>
      <c r="AJ5846" s="781"/>
      <c r="AK5846" s="781"/>
      <c r="AL5846" s="781"/>
      <c r="AM5846" s="781"/>
    </row>
    <row r="5847" spans="1:40" s="181" customFormat="1" hidden="1" x14ac:dyDescent="0.25">
      <c r="A5847" s="2024"/>
      <c r="B5847" s="2027"/>
      <c r="C5847" s="124" t="s">
        <v>19</v>
      </c>
      <c r="D5847" s="108"/>
      <c r="E5847" s="81"/>
      <c r="F5847" s="155"/>
      <c r="G5847" s="155"/>
      <c r="H5847" s="3306"/>
      <c r="I5847" s="155"/>
      <c r="J5847" s="155"/>
      <c r="K5847" s="155"/>
      <c r="L5847" s="155"/>
      <c r="M5847" s="155"/>
      <c r="N5847" s="3306"/>
      <c r="O5847" s="155"/>
      <c r="P5847" s="155"/>
      <c r="Q5847" s="155"/>
      <c r="R5847" s="155"/>
      <c r="S5847" s="155"/>
      <c r="T5847" s="155"/>
      <c r="U5847" s="155"/>
      <c r="V5847" s="3306"/>
      <c r="W5847" s="155"/>
      <c r="X5847" s="155"/>
      <c r="Y5847" s="155"/>
      <c r="Z5847" s="155"/>
      <c r="AA5847" s="155"/>
      <c r="AB5847" s="316"/>
      <c r="AC5847" s="214"/>
      <c r="AD5847" s="81"/>
      <c r="AE5847" s="155"/>
      <c r="AF5847" s="74"/>
      <c r="AH5847" s="781"/>
      <c r="AI5847" s="782"/>
      <c r="AJ5847" s="783"/>
      <c r="AK5847" s="783"/>
      <c r="AL5847" s="332"/>
      <c r="AM5847" s="784"/>
      <c r="AN5847" s="784"/>
    </row>
    <row r="5848" spans="1:40" s="181" customFormat="1" ht="16.5" hidden="1" thickBot="1" x14ac:dyDescent="0.3">
      <c r="A5848" s="2025"/>
      <c r="B5848" s="2336" t="s">
        <v>42</v>
      </c>
      <c r="C5848" s="2332"/>
      <c r="D5848" s="114"/>
      <c r="E5848" s="178">
        <f>SQRT(E5842*E5842+E5843*E5843)/E5812/1.73</f>
        <v>0</v>
      </c>
      <c r="F5848" s="179">
        <f t="shared" ref="F5848:AB5848" si="1996">SQRT(F5842*F5842+F5843*F5843)/F5812/1.73</f>
        <v>0</v>
      </c>
      <c r="G5848" s="179">
        <f t="shared" si="1996"/>
        <v>0</v>
      </c>
      <c r="H5848" s="3307">
        <f t="shared" si="1996"/>
        <v>0</v>
      </c>
      <c r="I5848" s="79">
        <f t="shared" si="1996"/>
        <v>0</v>
      </c>
      <c r="J5848" s="79">
        <f t="shared" si="1996"/>
        <v>0</v>
      </c>
      <c r="K5848" s="79">
        <f t="shared" si="1996"/>
        <v>0</v>
      </c>
      <c r="L5848" s="79">
        <f t="shared" si="1996"/>
        <v>0</v>
      </c>
      <c r="M5848" s="79">
        <f t="shared" si="1996"/>
        <v>0</v>
      </c>
      <c r="N5848" s="3307">
        <f t="shared" si="1996"/>
        <v>0</v>
      </c>
      <c r="O5848" s="79">
        <f t="shared" si="1996"/>
        <v>0</v>
      </c>
      <c r="P5848" s="79">
        <f t="shared" si="1996"/>
        <v>0</v>
      </c>
      <c r="Q5848" s="79">
        <f t="shared" si="1996"/>
        <v>0</v>
      </c>
      <c r="R5848" s="79">
        <f t="shared" si="1996"/>
        <v>0</v>
      </c>
      <c r="S5848" s="79">
        <f t="shared" si="1996"/>
        <v>0</v>
      </c>
      <c r="T5848" s="79">
        <f t="shared" si="1996"/>
        <v>0</v>
      </c>
      <c r="U5848" s="79">
        <f t="shared" si="1996"/>
        <v>0</v>
      </c>
      <c r="V5848" s="3307">
        <f t="shared" si="1996"/>
        <v>0</v>
      </c>
      <c r="W5848" s="79">
        <f t="shared" si="1996"/>
        <v>0</v>
      </c>
      <c r="X5848" s="79">
        <f t="shared" si="1996"/>
        <v>0</v>
      </c>
      <c r="Y5848" s="79">
        <f>SQRT(V5842*V5842+V5843*V5843)/V5812/1.73</f>
        <v>0</v>
      </c>
      <c r="Z5848" s="179">
        <f t="shared" si="1996"/>
        <v>0</v>
      </c>
      <c r="AA5848" s="179">
        <f t="shared" si="1996"/>
        <v>0</v>
      </c>
      <c r="AB5848" s="395">
        <f t="shared" si="1996"/>
        <v>0</v>
      </c>
      <c r="AC5848" s="109">
        <f>AVERAGE(E5848:AB5848)</f>
        <v>0</v>
      </c>
      <c r="AD5848" s="96" t="e">
        <f>(AC5844-AC5848)/AC5844</f>
        <v>#DIV/0!</v>
      </c>
      <c r="AE5848" s="79"/>
      <c r="AF5848" s="80"/>
      <c r="AJ5848" s="878"/>
      <c r="AK5848" s="878"/>
      <c r="AL5848" s="781"/>
      <c r="AM5848" s="878"/>
    </row>
    <row r="5849" spans="1:40" s="181" customFormat="1" x14ac:dyDescent="0.25">
      <c r="A5849" s="3547" t="s">
        <v>766</v>
      </c>
      <c r="B5849" s="3550" t="s">
        <v>968</v>
      </c>
      <c r="C5849" s="125" t="s">
        <v>13</v>
      </c>
      <c r="D5849" s="122" t="s">
        <v>811</v>
      </c>
      <c r="E5849" s="325">
        <v>27.2</v>
      </c>
      <c r="F5849" s="321">
        <v>29.4</v>
      </c>
      <c r="G5849" s="321">
        <v>27.4</v>
      </c>
      <c r="H5849" s="3308">
        <v>26.2</v>
      </c>
      <c r="I5849" s="321">
        <v>26</v>
      </c>
      <c r="J5849" s="321">
        <v>26.4</v>
      </c>
      <c r="K5849" s="321">
        <v>26.4</v>
      </c>
      <c r="L5849" s="321">
        <v>33</v>
      </c>
      <c r="M5849" s="321">
        <v>40.4</v>
      </c>
      <c r="N5849" s="3308">
        <v>41</v>
      </c>
      <c r="O5849" s="321">
        <v>50.2</v>
      </c>
      <c r="P5849" s="321">
        <v>52.8</v>
      </c>
      <c r="Q5849" s="321">
        <v>51</v>
      </c>
      <c r="R5849" s="321">
        <v>47</v>
      </c>
      <c r="S5849" s="321">
        <v>39.4</v>
      </c>
      <c r="T5849" s="321">
        <v>40</v>
      </c>
      <c r="U5849" s="321">
        <v>33.6</v>
      </c>
      <c r="V5849" s="3308">
        <v>34</v>
      </c>
      <c r="W5849" s="321">
        <v>33.200000000000003</v>
      </c>
      <c r="X5849" s="321">
        <v>30.2</v>
      </c>
      <c r="Y5849" s="321">
        <v>29.2</v>
      </c>
      <c r="Z5849" s="321">
        <v>29.2</v>
      </c>
      <c r="AA5849" s="321">
        <v>31</v>
      </c>
      <c r="AB5849" s="531">
        <v>29.2</v>
      </c>
      <c r="AC5849" s="134">
        <f>SUM(E5849:AB5849)</f>
        <v>833.4000000000002</v>
      </c>
      <c r="AD5849" s="2161"/>
      <c r="AE5849" s="91">
        <v>100</v>
      </c>
      <c r="AF5849" s="92">
        <v>20</v>
      </c>
      <c r="AJ5849" s="879"/>
      <c r="AK5849" s="880"/>
      <c r="AL5849" s="879"/>
      <c r="AM5849" s="781"/>
    </row>
    <row r="5850" spans="1:40" s="181" customFormat="1" x14ac:dyDescent="0.25">
      <c r="A5850" s="3548"/>
      <c r="B5850" s="3551"/>
      <c r="C5850" s="123" t="s">
        <v>14</v>
      </c>
      <c r="D5850" s="108" t="s">
        <v>811</v>
      </c>
      <c r="E5850" s="307">
        <v>24</v>
      </c>
      <c r="F5850" s="308">
        <v>24</v>
      </c>
      <c r="G5850" s="308">
        <v>23.2</v>
      </c>
      <c r="H5850" s="3302">
        <v>24.6</v>
      </c>
      <c r="I5850" s="308">
        <v>24.8</v>
      </c>
      <c r="J5850" s="308">
        <v>23.8</v>
      </c>
      <c r="K5850" s="308">
        <v>22.6</v>
      </c>
      <c r="L5850" s="308">
        <v>22.4</v>
      </c>
      <c r="M5850" s="308">
        <v>30.4</v>
      </c>
      <c r="N5850" s="3302">
        <v>31.2</v>
      </c>
      <c r="O5850" s="308">
        <v>33.200000000000003</v>
      </c>
      <c r="P5850" s="308">
        <v>30.2</v>
      </c>
      <c r="Q5850" s="308">
        <v>33</v>
      </c>
      <c r="R5850" s="308">
        <v>27</v>
      </c>
      <c r="S5850" s="308">
        <v>31.6</v>
      </c>
      <c r="T5850" s="308">
        <v>33.4</v>
      </c>
      <c r="U5850" s="308">
        <v>26.8</v>
      </c>
      <c r="V5850" s="3302">
        <v>32.4</v>
      </c>
      <c r="W5850" s="308">
        <v>27.2</v>
      </c>
      <c r="X5850" s="308">
        <v>26.2</v>
      </c>
      <c r="Y5850" s="308">
        <v>23</v>
      </c>
      <c r="Z5850" s="308">
        <v>25.6</v>
      </c>
      <c r="AA5850" s="308">
        <v>24.2</v>
      </c>
      <c r="AB5850" s="394">
        <v>23.6</v>
      </c>
      <c r="AC5850" s="107">
        <f>SUM(E5850:AB5850)</f>
        <v>648.40000000000009</v>
      </c>
      <c r="AD5850" s="81"/>
      <c r="AE5850" s="155"/>
      <c r="AF5850" s="74"/>
      <c r="AJ5850" s="781"/>
      <c r="AK5850" s="781"/>
      <c r="AL5850" s="781"/>
      <c r="AM5850" s="781"/>
    </row>
    <row r="5851" spans="1:40" s="181" customFormat="1" x14ac:dyDescent="0.25">
      <c r="A5851" s="3548"/>
      <c r="B5851" s="3551"/>
      <c r="C5851" s="123" t="s">
        <v>15</v>
      </c>
      <c r="D5851" s="108" t="s">
        <v>54</v>
      </c>
      <c r="E5851" s="1988">
        <v>2</v>
      </c>
      <c r="F5851" s="1693">
        <v>2</v>
      </c>
      <c r="G5851" s="1693">
        <v>2</v>
      </c>
      <c r="H5851" s="3405">
        <v>2</v>
      </c>
      <c r="I5851" s="1693">
        <v>2</v>
      </c>
      <c r="J5851" s="1693">
        <v>2</v>
      </c>
      <c r="K5851" s="1693">
        <v>2</v>
      </c>
      <c r="L5851" s="1693">
        <v>2</v>
      </c>
      <c r="M5851" s="1693">
        <v>3</v>
      </c>
      <c r="N5851" s="3405">
        <v>4</v>
      </c>
      <c r="O5851" s="1693">
        <v>3</v>
      </c>
      <c r="P5851" s="1693">
        <v>4</v>
      </c>
      <c r="Q5851" s="1693">
        <v>4</v>
      </c>
      <c r="R5851" s="1693">
        <v>3</v>
      </c>
      <c r="S5851" s="1693">
        <v>3</v>
      </c>
      <c r="T5851" s="1693">
        <v>3</v>
      </c>
      <c r="U5851" s="1693">
        <v>3</v>
      </c>
      <c r="V5851" s="3405">
        <v>2</v>
      </c>
      <c r="W5851" s="1693">
        <v>3</v>
      </c>
      <c r="X5851" s="1693">
        <v>2</v>
      </c>
      <c r="Y5851" s="1693">
        <v>2</v>
      </c>
      <c r="Z5851" s="1693">
        <v>2</v>
      </c>
      <c r="AA5851" s="1693">
        <v>2</v>
      </c>
      <c r="AB5851" s="1989">
        <v>2</v>
      </c>
      <c r="AC5851" s="107">
        <f>AVERAGE(E5851:AB5851)</f>
        <v>2.5416666666666665</v>
      </c>
      <c r="AD5851" s="81"/>
      <c r="AE5851" s="155"/>
      <c r="AF5851" s="74"/>
      <c r="AJ5851" s="781"/>
      <c r="AK5851" s="781"/>
      <c r="AL5851" s="781"/>
      <c r="AM5851" s="781"/>
    </row>
    <row r="5852" spans="1:40" s="181" customFormat="1" ht="16.5" thickBot="1" x14ac:dyDescent="0.3">
      <c r="A5852" s="3549"/>
      <c r="B5852" s="3552"/>
      <c r="C5852" s="126" t="s">
        <v>17</v>
      </c>
      <c r="D5852" s="114"/>
      <c r="E5852" s="317">
        <f t="shared" ref="E5852:AB5852" si="1997">E5850/E5849</f>
        <v>0.88235294117647056</v>
      </c>
      <c r="F5852" s="318">
        <f t="shared" si="1997"/>
        <v>0.81632653061224492</v>
      </c>
      <c r="G5852" s="318">
        <f t="shared" si="1997"/>
        <v>0.84671532846715325</v>
      </c>
      <c r="H5852" s="3304">
        <f t="shared" si="1997"/>
        <v>0.93893129770992378</v>
      </c>
      <c r="I5852" s="318">
        <f t="shared" si="1997"/>
        <v>0.9538461538461539</v>
      </c>
      <c r="J5852" s="318">
        <f t="shared" si="1997"/>
        <v>0.9015151515151516</v>
      </c>
      <c r="K5852" s="318">
        <f t="shared" si="1997"/>
        <v>0.85606060606060619</v>
      </c>
      <c r="L5852" s="318">
        <f t="shared" si="1997"/>
        <v>0.67878787878787872</v>
      </c>
      <c r="M5852" s="318">
        <f t="shared" si="1997"/>
        <v>0.75247524752475248</v>
      </c>
      <c r="N5852" s="3304">
        <f t="shared" si="1997"/>
        <v>0.76097560975609757</v>
      </c>
      <c r="O5852" s="318">
        <f t="shared" si="1997"/>
        <v>0.66135458167330674</v>
      </c>
      <c r="P5852" s="318">
        <f t="shared" si="1997"/>
        <v>0.57196969696969702</v>
      </c>
      <c r="Q5852" s="318">
        <f t="shared" si="1997"/>
        <v>0.6470588235294118</v>
      </c>
      <c r="R5852" s="318">
        <f t="shared" si="1997"/>
        <v>0.57446808510638303</v>
      </c>
      <c r="S5852" s="318">
        <f t="shared" si="1997"/>
        <v>0.80203045685279195</v>
      </c>
      <c r="T5852" s="318">
        <f t="shared" si="1997"/>
        <v>0.83499999999999996</v>
      </c>
      <c r="U5852" s="318">
        <f t="shared" si="1997"/>
        <v>0.79761904761904756</v>
      </c>
      <c r="V5852" s="3304">
        <f t="shared" si="1997"/>
        <v>0.95294117647058818</v>
      </c>
      <c r="W5852" s="318">
        <f t="shared" si="1997"/>
        <v>0.8192771084337348</v>
      </c>
      <c r="X5852" s="318">
        <f t="shared" si="1997"/>
        <v>0.86754966887417218</v>
      </c>
      <c r="Y5852" s="318">
        <f>Y5850/Y5849</f>
        <v>0.78767123287671237</v>
      </c>
      <c r="Z5852" s="318">
        <f t="shared" si="1997"/>
        <v>0.87671232876712335</v>
      </c>
      <c r="AA5852" s="318">
        <f t="shared" si="1997"/>
        <v>0.78064516129032258</v>
      </c>
      <c r="AB5852" s="806">
        <f t="shared" si="1997"/>
        <v>0.8082191780821919</v>
      </c>
      <c r="AC5852" s="433">
        <f>MAX(E5852:AB5852)</f>
        <v>0.9538461538461539</v>
      </c>
      <c r="AD5852" s="93"/>
      <c r="AE5852" s="94"/>
      <c r="AF5852" s="457"/>
      <c r="AJ5852" s="781"/>
      <c r="AK5852" s="781"/>
      <c r="AL5852" s="781"/>
      <c r="AM5852" s="781"/>
    </row>
    <row r="5853" spans="1:40" s="181" customFormat="1" hidden="1" x14ac:dyDescent="0.25">
      <c r="A5853" s="2023"/>
      <c r="B5853" s="2026"/>
      <c r="C5853" s="456" t="s">
        <v>18</v>
      </c>
      <c r="D5853" s="113"/>
      <c r="E5853" s="2342"/>
      <c r="F5853" s="203"/>
      <c r="G5853" s="203"/>
      <c r="H5853" s="3315"/>
      <c r="I5853" s="203"/>
      <c r="J5853" s="203"/>
      <c r="K5853" s="203"/>
      <c r="L5853" s="203"/>
      <c r="M5853" s="203"/>
      <c r="N5853" s="3315"/>
      <c r="O5853" s="203"/>
      <c r="P5853" s="203"/>
      <c r="Q5853" s="203"/>
      <c r="R5853" s="203"/>
      <c r="S5853" s="203"/>
      <c r="T5853" s="203"/>
      <c r="U5853" s="203"/>
      <c r="V5853" s="3315"/>
      <c r="W5853" s="203"/>
      <c r="X5853" s="203"/>
      <c r="Y5853" s="203"/>
      <c r="Z5853" s="203"/>
      <c r="AA5853" s="203"/>
      <c r="AB5853" s="329"/>
      <c r="AC5853" s="183"/>
      <c r="AD5853" s="2342"/>
      <c r="AE5853" s="203"/>
      <c r="AF5853" s="95"/>
      <c r="AJ5853" s="781"/>
      <c r="AK5853" s="781"/>
      <c r="AL5853" s="781"/>
      <c r="AM5853" s="781"/>
    </row>
    <row r="5854" spans="1:40" s="181" customFormat="1" hidden="1" x14ac:dyDescent="0.25">
      <c r="A5854" s="2024"/>
      <c r="B5854" s="2027"/>
      <c r="C5854" s="124" t="s">
        <v>19</v>
      </c>
      <c r="D5854" s="108"/>
      <c r="E5854" s="81"/>
      <c r="F5854" s="155"/>
      <c r="G5854" s="155"/>
      <c r="H5854" s="3306"/>
      <c r="I5854" s="155"/>
      <c r="J5854" s="155"/>
      <c r="K5854" s="155"/>
      <c r="L5854" s="155"/>
      <c r="M5854" s="155"/>
      <c r="N5854" s="3306"/>
      <c r="O5854" s="155"/>
      <c r="P5854" s="155"/>
      <c r="Q5854" s="155"/>
      <c r="R5854" s="155"/>
      <c r="S5854" s="155"/>
      <c r="T5854" s="155"/>
      <c r="U5854" s="155"/>
      <c r="V5854" s="3306"/>
      <c r="W5854" s="155"/>
      <c r="X5854" s="155"/>
      <c r="Y5854" s="155"/>
      <c r="Z5854" s="155"/>
      <c r="AA5854" s="155"/>
      <c r="AB5854" s="316"/>
      <c r="AC5854" s="214"/>
      <c r="AD5854" s="81"/>
      <c r="AE5854" s="155"/>
      <c r="AF5854" s="74"/>
      <c r="AH5854" s="781"/>
      <c r="AI5854" s="782"/>
      <c r="AJ5854" s="783"/>
      <c r="AK5854" s="783"/>
      <c r="AL5854" s="332"/>
      <c r="AM5854" s="784"/>
      <c r="AN5854" s="784"/>
    </row>
    <row r="5855" spans="1:40" s="181" customFormat="1" ht="16.5" hidden="1" thickBot="1" x14ac:dyDescent="0.3">
      <c r="A5855" s="2025"/>
      <c r="B5855" s="2336" t="s">
        <v>42</v>
      </c>
      <c r="C5855" s="2332"/>
      <c r="D5855" s="114"/>
      <c r="E5855" s="178">
        <f>SQRT(E5849*E5849+E5850*E5850)/E5812/1.73</f>
        <v>2.0122767996191646</v>
      </c>
      <c r="F5855" s="179">
        <f t="shared" ref="F5855:AB5855" si="1998">SQRT(F5849*F5849+F5850*F5850)/F5812/1.73</f>
        <v>2.101304179239714</v>
      </c>
      <c r="G5855" s="179">
        <f t="shared" si="1998"/>
        <v>1.9802456725738251</v>
      </c>
      <c r="H5855" s="3307">
        <f t="shared" si="1998"/>
        <v>1.9822418110826983</v>
      </c>
      <c r="I5855" s="79">
        <f t="shared" si="1998"/>
        <v>1.9818120434448105</v>
      </c>
      <c r="J5855" s="79">
        <f t="shared" si="1998"/>
        <v>1.9698811514364323</v>
      </c>
      <c r="K5855" s="79">
        <f t="shared" si="1998"/>
        <v>1.920460334064346</v>
      </c>
      <c r="L5855" s="79">
        <f t="shared" si="1998"/>
        <v>2.2339658535886535</v>
      </c>
      <c r="M5855" s="79">
        <f t="shared" si="1998"/>
        <v>2.7913534011902783</v>
      </c>
      <c r="N5855" s="3307">
        <f t="shared" si="1998"/>
        <v>2.8282121408484739</v>
      </c>
      <c r="O5855" s="79">
        <f t="shared" si="1998"/>
        <v>3.3451189575691456</v>
      </c>
      <c r="P5855" s="79">
        <f t="shared" si="1998"/>
        <v>3.4202244045939389</v>
      </c>
      <c r="Q5855" s="79">
        <f t="shared" si="1998"/>
        <v>3.3409068266363313</v>
      </c>
      <c r="R5855" s="79">
        <f t="shared" si="1998"/>
        <v>3.0213499886550581</v>
      </c>
      <c r="S5855" s="79">
        <f t="shared" si="1998"/>
        <v>2.7990973807062578</v>
      </c>
      <c r="T5855" s="79">
        <f t="shared" si="1998"/>
        <v>2.8963447809936009</v>
      </c>
      <c r="U5855" s="79">
        <f t="shared" si="1998"/>
        <v>2.3773578931365882</v>
      </c>
      <c r="V5855" s="3307">
        <f t="shared" si="1998"/>
        <v>2.5830351092435104</v>
      </c>
      <c r="W5855" s="79">
        <f t="shared" si="1998"/>
        <v>2.3605077166285673</v>
      </c>
      <c r="X5855" s="79">
        <f t="shared" si="1998"/>
        <v>2.2285826436505531</v>
      </c>
      <c r="Y5855" s="79">
        <f>SQRT(V5849*V5849+V5850*V5850)/V5812/1.73</f>
        <v>2.5830351092435104</v>
      </c>
      <c r="Z5855" s="179">
        <f t="shared" si="1998"/>
        <v>2.1645908148725592</v>
      </c>
      <c r="AA5855" s="179">
        <f t="shared" si="1998"/>
        <v>2.1837241967646626</v>
      </c>
      <c r="AB5855" s="395">
        <f t="shared" si="1998"/>
        <v>2.0787456036599679</v>
      </c>
      <c r="AC5855" s="109">
        <f>AVERAGE(E5855:AB5855)</f>
        <v>2.4660156172267773</v>
      </c>
      <c r="AD5855" s="96">
        <f>(AC5851-AC5855)/AC5851</f>
        <v>2.9764347320612148E-2</v>
      </c>
      <c r="AE5855" s="79"/>
      <c r="AF5855" s="80"/>
      <c r="AJ5855" s="878"/>
      <c r="AK5855" s="878"/>
      <c r="AL5855" s="781"/>
      <c r="AM5855" s="878"/>
    </row>
    <row r="5856" spans="1:40" s="181" customFormat="1" x14ac:dyDescent="0.25">
      <c r="A5856" s="3547" t="s">
        <v>739</v>
      </c>
      <c r="B5856" s="3550" t="s">
        <v>793</v>
      </c>
      <c r="C5856" s="125" t="s">
        <v>13</v>
      </c>
      <c r="D5856" s="122" t="s">
        <v>811</v>
      </c>
      <c r="E5856" s="325">
        <v>66</v>
      </c>
      <c r="F5856" s="321">
        <v>65.8</v>
      </c>
      <c r="G5856" s="321">
        <v>65.599999999999994</v>
      </c>
      <c r="H5856" s="3308">
        <v>65.599999999999994</v>
      </c>
      <c r="I5856" s="321">
        <v>67.2</v>
      </c>
      <c r="J5856" s="321">
        <v>64.8</v>
      </c>
      <c r="K5856" s="321">
        <v>67</v>
      </c>
      <c r="L5856" s="321">
        <v>67.8</v>
      </c>
      <c r="M5856" s="321">
        <v>203.4</v>
      </c>
      <c r="N5856" s="3308">
        <v>253</v>
      </c>
      <c r="O5856" s="321">
        <v>156.6</v>
      </c>
      <c r="P5856" s="321">
        <v>149.4</v>
      </c>
      <c r="Q5856" s="321">
        <v>75.400000000000006</v>
      </c>
      <c r="R5856" s="321">
        <v>225</v>
      </c>
      <c r="S5856" s="321">
        <v>111.6</v>
      </c>
      <c r="T5856" s="321">
        <v>177.6</v>
      </c>
      <c r="U5856" s="321">
        <v>138</v>
      </c>
      <c r="V5856" s="3308">
        <v>69.599999999999994</v>
      </c>
      <c r="W5856" s="321">
        <v>66</v>
      </c>
      <c r="X5856" s="321">
        <v>64</v>
      </c>
      <c r="Y5856" s="321">
        <v>67.400000000000006</v>
      </c>
      <c r="Z5856" s="321">
        <v>67.599999999999994</v>
      </c>
      <c r="AA5856" s="321">
        <v>66.400000000000006</v>
      </c>
      <c r="AB5856" s="531">
        <v>66.400000000000006</v>
      </c>
      <c r="AC5856" s="106">
        <f>SUM(E5856:AB5856)</f>
        <v>2487.2000000000003</v>
      </c>
      <c r="AD5856" s="2778"/>
      <c r="AE5856" s="203">
        <v>100</v>
      </c>
      <c r="AF5856" s="95">
        <v>20</v>
      </c>
      <c r="AJ5856" s="879"/>
      <c r="AK5856" s="880"/>
      <c r="AL5856" s="879"/>
      <c r="AM5856" s="781"/>
    </row>
    <row r="5857" spans="1:40" s="181" customFormat="1" x14ac:dyDescent="0.25">
      <c r="A5857" s="3548"/>
      <c r="B5857" s="3551"/>
      <c r="C5857" s="123" t="s">
        <v>14</v>
      </c>
      <c r="D5857" s="108" t="s">
        <v>811</v>
      </c>
      <c r="E5857" s="307">
        <v>18.8</v>
      </c>
      <c r="F5857" s="308">
        <v>18.8</v>
      </c>
      <c r="G5857" s="308">
        <v>18.8</v>
      </c>
      <c r="H5857" s="3302">
        <v>19</v>
      </c>
      <c r="I5857" s="308">
        <v>19.2</v>
      </c>
      <c r="J5857" s="308">
        <v>19.399999999999999</v>
      </c>
      <c r="K5857" s="308">
        <v>18.600000000000001</v>
      </c>
      <c r="L5857" s="308">
        <v>18.600000000000001</v>
      </c>
      <c r="M5857" s="308">
        <v>129.4</v>
      </c>
      <c r="N5857" s="3302">
        <v>177</v>
      </c>
      <c r="O5857" s="308">
        <v>102.8</v>
      </c>
      <c r="P5857" s="308">
        <v>86.6</v>
      </c>
      <c r="Q5857" s="308">
        <v>26.6</v>
      </c>
      <c r="R5857" s="308">
        <v>148.6</v>
      </c>
      <c r="S5857" s="308">
        <v>64.8</v>
      </c>
      <c r="T5857" s="308">
        <v>105.8</v>
      </c>
      <c r="U5857" s="308">
        <v>77.8</v>
      </c>
      <c r="V5857" s="3302">
        <v>22.2</v>
      </c>
      <c r="W5857" s="308">
        <v>19.2</v>
      </c>
      <c r="X5857" s="308">
        <v>19</v>
      </c>
      <c r="Y5857" s="308">
        <v>18.600000000000001</v>
      </c>
      <c r="Z5857" s="308">
        <v>19</v>
      </c>
      <c r="AA5857" s="308">
        <v>19</v>
      </c>
      <c r="AB5857" s="394">
        <v>18.600000000000001</v>
      </c>
      <c r="AC5857" s="107">
        <f>SUM(E5857:AB5857)</f>
        <v>1206.1999999999998</v>
      </c>
      <c r="AD5857" s="81"/>
      <c r="AE5857" s="155"/>
      <c r="AF5857" s="74"/>
      <c r="AJ5857" s="781"/>
      <c r="AK5857" s="781"/>
      <c r="AL5857" s="781"/>
      <c r="AM5857" s="781"/>
    </row>
    <row r="5858" spans="1:40" s="181" customFormat="1" x14ac:dyDescent="0.25">
      <c r="A5858" s="3548"/>
      <c r="B5858" s="3551"/>
      <c r="C5858" s="123" t="s">
        <v>15</v>
      </c>
      <c r="D5858" s="108" t="s">
        <v>54</v>
      </c>
      <c r="E5858" s="1988">
        <v>4</v>
      </c>
      <c r="F5858" s="1693">
        <v>4</v>
      </c>
      <c r="G5858" s="1693">
        <v>4</v>
      </c>
      <c r="H5858" s="3405">
        <v>4</v>
      </c>
      <c r="I5858" s="1693">
        <v>4</v>
      </c>
      <c r="J5858" s="1693">
        <v>4</v>
      </c>
      <c r="K5858" s="1693">
        <v>4</v>
      </c>
      <c r="L5858" s="1693">
        <v>4</v>
      </c>
      <c r="M5858" s="1693">
        <v>12</v>
      </c>
      <c r="N5858" s="3405">
        <v>7</v>
      </c>
      <c r="O5858" s="1693">
        <v>17</v>
      </c>
      <c r="P5858" s="1693">
        <v>4</v>
      </c>
      <c r="Q5858" s="1693">
        <v>4</v>
      </c>
      <c r="R5858" s="1693">
        <v>17</v>
      </c>
      <c r="S5858" s="1693">
        <v>18</v>
      </c>
      <c r="T5858" s="1693">
        <v>6</v>
      </c>
      <c r="U5858" s="1693">
        <v>5</v>
      </c>
      <c r="V5858" s="3405">
        <v>4</v>
      </c>
      <c r="W5858" s="1693">
        <v>3</v>
      </c>
      <c r="X5858" s="1693">
        <v>3</v>
      </c>
      <c r="Y5858" s="1693">
        <v>4</v>
      </c>
      <c r="Z5858" s="1693">
        <v>4</v>
      </c>
      <c r="AA5858" s="1693">
        <v>3</v>
      </c>
      <c r="AB5858" s="1989">
        <v>3</v>
      </c>
      <c r="AC5858" s="107">
        <f>AVERAGE(E5858:AB5858)</f>
        <v>6.083333333333333</v>
      </c>
      <c r="AD5858" s="81"/>
      <c r="AE5858" s="155"/>
      <c r="AF5858" s="74"/>
      <c r="AJ5858" s="781"/>
      <c r="AK5858" s="781"/>
      <c r="AL5858" s="781"/>
      <c r="AM5858" s="781"/>
    </row>
    <row r="5859" spans="1:40" s="181" customFormat="1" ht="16.5" thickBot="1" x14ac:dyDescent="0.3">
      <c r="A5859" s="3549"/>
      <c r="B5859" s="3552"/>
      <c r="C5859" s="126" t="s">
        <v>17</v>
      </c>
      <c r="D5859" s="114"/>
      <c r="E5859" s="317">
        <f t="shared" ref="E5859:AB5859" si="1999">E5857/E5856</f>
        <v>0.28484848484848485</v>
      </c>
      <c r="F5859" s="318">
        <f t="shared" si="1999"/>
        <v>0.28571428571428575</v>
      </c>
      <c r="G5859" s="318">
        <f t="shared" si="1999"/>
        <v>0.28658536585365857</v>
      </c>
      <c r="H5859" s="3304">
        <f t="shared" si="1999"/>
        <v>0.28963414634146345</v>
      </c>
      <c r="I5859" s="318">
        <f t="shared" si="1999"/>
        <v>0.2857142857142857</v>
      </c>
      <c r="J5859" s="318">
        <f t="shared" si="1999"/>
        <v>0.29938271604938271</v>
      </c>
      <c r="K5859" s="318">
        <f t="shared" si="1999"/>
        <v>0.2776119402985075</v>
      </c>
      <c r="L5859" s="318">
        <f t="shared" si="1999"/>
        <v>0.27433628318584075</v>
      </c>
      <c r="M5859" s="318">
        <f t="shared" si="1999"/>
        <v>0.63618485742379549</v>
      </c>
      <c r="N5859" s="3304">
        <f t="shared" si="1999"/>
        <v>0.69960474308300391</v>
      </c>
      <c r="O5859" s="318">
        <f t="shared" si="1999"/>
        <v>0.65644955300127716</v>
      </c>
      <c r="P5859" s="318">
        <f t="shared" si="1999"/>
        <v>0.57965194109772422</v>
      </c>
      <c r="Q5859" s="318">
        <f t="shared" si="1999"/>
        <v>0.35278514588859416</v>
      </c>
      <c r="R5859" s="318">
        <f t="shared" si="1999"/>
        <v>0.66044444444444439</v>
      </c>
      <c r="S5859" s="318">
        <f t="shared" si="1999"/>
        <v>0.58064516129032262</v>
      </c>
      <c r="T5859" s="318">
        <f t="shared" si="1999"/>
        <v>0.59572072072072069</v>
      </c>
      <c r="U5859" s="318">
        <f t="shared" si="1999"/>
        <v>0.56376811594202891</v>
      </c>
      <c r="V5859" s="3304">
        <f t="shared" si="1999"/>
        <v>0.31896551724137934</v>
      </c>
      <c r="W5859" s="318">
        <f t="shared" si="1999"/>
        <v>0.29090909090909089</v>
      </c>
      <c r="X5859" s="318">
        <f t="shared" si="1999"/>
        <v>0.296875</v>
      </c>
      <c r="Y5859" s="318">
        <f>Y5857/Y5856</f>
        <v>0.27596439169139464</v>
      </c>
      <c r="Z5859" s="318">
        <f t="shared" si="1999"/>
        <v>0.2810650887573965</v>
      </c>
      <c r="AA5859" s="318">
        <f t="shared" si="1999"/>
        <v>0.28614457831325296</v>
      </c>
      <c r="AB5859" s="806">
        <f t="shared" si="1999"/>
        <v>0.28012048192771083</v>
      </c>
      <c r="AC5859" s="454">
        <f>MAX(E5859:AB5859)</f>
        <v>0.69960474308300391</v>
      </c>
      <c r="AD5859" s="143"/>
      <c r="AE5859" s="127"/>
      <c r="AF5859" s="175"/>
      <c r="AJ5859" s="781"/>
      <c r="AK5859" s="781"/>
      <c r="AL5859" s="781"/>
      <c r="AM5859" s="781"/>
    </row>
    <row r="5860" spans="1:40" s="181" customFormat="1" hidden="1" x14ac:dyDescent="0.25">
      <c r="A5860" s="2023"/>
      <c r="B5860" s="2026"/>
      <c r="C5860" s="456" t="s">
        <v>18</v>
      </c>
      <c r="D5860" s="113"/>
      <c r="E5860" s="2342"/>
      <c r="F5860" s="203"/>
      <c r="G5860" s="203"/>
      <c r="H5860" s="3315"/>
      <c r="I5860" s="203"/>
      <c r="J5860" s="203"/>
      <c r="K5860" s="203"/>
      <c r="L5860" s="203"/>
      <c r="M5860" s="203"/>
      <c r="N5860" s="3315"/>
      <c r="O5860" s="203"/>
      <c r="P5860" s="203"/>
      <c r="Q5860" s="203"/>
      <c r="R5860" s="203"/>
      <c r="S5860" s="203"/>
      <c r="T5860" s="203"/>
      <c r="U5860" s="203"/>
      <c r="V5860" s="3315"/>
      <c r="W5860" s="203"/>
      <c r="X5860" s="203"/>
      <c r="Y5860" s="203"/>
      <c r="Z5860" s="203"/>
      <c r="AA5860" s="203"/>
      <c r="AB5860" s="329"/>
      <c r="AC5860" s="183"/>
      <c r="AD5860" s="2342"/>
      <c r="AE5860" s="203"/>
      <c r="AF5860" s="95"/>
      <c r="AJ5860" s="781"/>
      <c r="AK5860" s="781"/>
      <c r="AL5860" s="781"/>
      <c r="AM5860" s="781"/>
    </row>
    <row r="5861" spans="1:40" s="181" customFormat="1" hidden="1" x14ac:dyDescent="0.25">
      <c r="A5861" s="2024"/>
      <c r="B5861" s="2027"/>
      <c r="C5861" s="124" t="s">
        <v>19</v>
      </c>
      <c r="D5861" s="108"/>
      <c r="E5861" s="81"/>
      <c r="F5861" s="155"/>
      <c r="G5861" s="155"/>
      <c r="H5861" s="3306"/>
      <c r="I5861" s="155"/>
      <c r="J5861" s="155"/>
      <c r="K5861" s="155"/>
      <c r="L5861" s="155"/>
      <c r="M5861" s="155"/>
      <c r="N5861" s="3306"/>
      <c r="O5861" s="155"/>
      <c r="P5861" s="155"/>
      <c r="Q5861" s="155"/>
      <c r="R5861" s="155"/>
      <c r="S5861" s="155"/>
      <c r="T5861" s="155"/>
      <c r="U5861" s="155"/>
      <c r="V5861" s="3306"/>
      <c r="W5861" s="155"/>
      <c r="X5861" s="155"/>
      <c r="Y5861" s="155"/>
      <c r="Z5861" s="155"/>
      <c r="AA5861" s="155"/>
      <c r="AB5861" s="316"/>
      <c r="AC5861" s="214"/>
      <c r="AD5861" s="81"/>
      <c r="AE5861" s="155"/>
      <c r="AF5861" s="74"/>
      <c r="AH5861" s="781"/>
      <c r="AI5861" s="782"/>
      <c r="AJ5861" s="783"/>
      <c r="AK5861" s="783"/>
      <c r="AL5861" s="332"/>
      <c r="AM5861" s="784"/>
      <c r="AN5861" s="784"/>
    </row>
    <row r="5862" spans="1:40" s="181" customFormat="1" ht="16.5" hidden="1" thickBot="1" x14ac:dyDescent="0.3">
      <c r="A5862" s="2025"/>
      <c r="B5862" s="2336" t="s">
        <v>42</v>
      </c>
      <c r="C5862" s="2332"/>
      <c r="D5862" s="114"/>
      <c r="E5862" s="178">
        <f>SQRT(E5856*E5856+E5857*E5857)/E5812/1.73</f>
        <v>3.8068942420671656</v>
      </c>
      <c r="F5862" s="179">
        <f t="shared" ref="F5862:AB5862" si="2000">SQRT(F5856*F5856+F5857*F5857)/F5812/1.73</f>
        <v>3.7889527251365838</v>
      </c>
      <c r="G5862" s="179">
        <f t="shared" si="2000"/>
        <v>3.7638855341833919</v>
      </c>
      <c r="H5862" s="3307">
        <f t="shared" si="2000"/>
        <v>3.7669395020713452</v>
      </c>
      <c r="I5862" s="79">
        <f t="shared" si="2000"/>
        <v>3.8547993942269878</v>
      </c>
      <c r="J5862" s="79">
        <f t="shared" si="2000"/>
        <v>3.7487296600401621</v>
      </c>
      <c r="K5862" s="79">
        <f t="shared" si="2000"/>
        <v>3.8425422825064888</v>
      </c>
      <c r="L5862" s="79">
        <f t="shared" si="2000"/>
        <v>3.9378640501228728</v>
      </c>
      <c r="M5862" s="79">
        <f t="shared" si="2000"/>
        <v>13.309286496876128</v>
      </c>
      <c r="N5862" s="3307">
        <f t="shared" si="2000"/>
        <v>16.949564509420032</v>
      </c>
      <c r="O5862" s="79">
        <f t="shared" si="2000"/>
        <v>10.411682238987373</v>
      </c>
      <c r="P5862" s="79">
        <f t="shared" si="2000"/>
        <v>9.7098834994974723</v>
      </c>
      <c r="Q5862" s="79">
        <f t="shared" si="2000"/>
        <v>4.3973802573697043</v>
      </c>
      <c r="R5862" s="79">
        <f t="shared" si="2000"/>
        <v>15.03014373113565</v>
      </c>
      <c r="S5862" s="79">
        <f t="shared" si="2000"/>
        <v>7.1519365529808638</v>
      </c>
      <c r="T5862" s="79">
        <f t="shared" si="2000"/>
        <v>11.48985225408658</v>
      </c>
      <c r="U5862" s="79">
        <f t="shared" si="2000"/>
        <v>8.7628853053114302</v>
      </c>
      <c r="V5862" s="3307">
        <f t="shared" si="2000"/>
        <v>4.0179060939108648</v>
      </c>
      <c r="W5862" s="79">
        <f t="shared" si="2000"/>
        <v>3.7803807416979427</v>
      </c>
      <c r="X5862" s="79">
        <f t="shared" si="2000"/>
        <v>3.7213152057066612</v>
      </c>
      <c r="Y5862" s="79">
        <f>SQRT(V5856*V5856+V5857*V5857)/V5812/1.73</f>
        <v>4.0179060939108648</v>
      </c>
      <c r="Z5862" s="179">
        <f t="shared" si="2000"/>
        <v>3.9141014011560538</v>
      </c>
      <c r="AA5862" s="179">
        <f t="shared" si="2000"/>
        <v>3.8349573285594536</v>
      </c>
      <c r="AB5862" s="395">
        <f t="shared" si="2000"/>
        <v>3.817904012691296</v>
      </c>
      <c r="AC5862" s="109">
        <f>AVERAGE(E5862:AB5862)</f>
        <v>6.4511538797355561</v>
      </c>
      <c r="AD5862" s="96">
        <f>(AC5858-AC5862)/AC5858</f>
        <v>-6.0463651463379134E-2</v>
      </c>
      <c r="AE5862" s="79"/>
      <c r="AF5862" s="80"/>
      <c r="AJ5862" s="878"/>
      <c r="AK5862" s="878"/>
      <c r="AL5862" s="781"/>
      <c r="AM5862" s="878"/>
    </row>
    <row r="5863" spans="1:40" s="181" customFormat="1" x14ac:dyDescent="0.25">
      <c r="A5863" s="3547" t="s">
        <v>745</v>
      </c>
      <c r="B5863" s="3550" t="s">
        <v>794</v>
      </c>
      <c r="C5863" s="125" t="s">
        <v>13</v>
      </c>
      <c r="D5863" s="122" t="s">
        <v>811</v>
      </c>
      <c r="E5863" s="325">
        <v>52.8</v>
      </c>
      <c r="F5863" s="321">
        <v>53.2</v>
      </c>
      <c r="G5863" s="321">
        <v>51.6</v>
      </c>
      <c r="H5863" s="3308">
        <v>52.8</v>
      </c>
      <c r="I5863" s="321">
        <v>52.4</v>
      </c>
      <c r="J5863" s="321">
        <v>52.4</v>
      </c>
      <c r="K5863" s="321">
        <v>54</v>
      </c>
      <c r="L5863" s="321">
        <v>63.2</v>
      </c>
      <c r="M5863" s="321">
        <v>67.599999999999994</v>
      </c>
      <c r="N5863" s="3308">
        <v>56.4</v>
      </c>
      <c r="O5863" s="321">
        <v>50</v>
      </c>
      <c r="P5863" s="321">
        <v>43.6</v>
      </c>
      <c r="Q5863" s="321">
        <v>44</v>
      </c>
      <c r="R5863" s="321">
        <v>44.8</v>
      </c>
      <c r="S5863" s="321">
        <v>49.6</v>
      </c>
      <c r="T5863" s="321">
        <v>58.4</v>
      </c>
      <c r="U5863" s="321">
        <v>55.2</v>
      </c>
      <c r="V5863" s="3308">
        <v>58</v>
      </c>
      <c r="W5863" s="321">
        <v>64.8</v>
      </c>
      <c r="X5863" s="321">
        <v>65.599999999999994</v>
      </c>
      <c r="Y5863" s="321">
        <v>64.400000000000006</v>
      </c>
      <c r="Z5863" s="321">
        <v>56</v>
      </c>
      <c r="AA5863" s="321">
        <v>56</v>
      </c>
      <c r="AB5863" s="531">
        <v>54.4</v>
      </c>
      <c r="AC5863" s="134">
        <f>SUM(E5863:AB5863)</f>
        <v>1321.2</v>
      </c>
      <c r="AD5863" s="2161"/>
      <c r="AE5863" s="91">
        <v>100</v>
      </c>
      <c r="AF5863" s="92">
        <v>40</v>
      </c>
      <c r="AJ5863" s="879"/>
      <c r="AK5863" s="880"/>
      <c r="AL5863" s="879"/>
      <c r="AM5863" s="781"/>
    </row>
    <row r="5864" spans="1:40" s="181" customFormat="1" x14ac:dyDescent="0.25">
      <c r="A5864" s="3548"/>
      <c r="B5864" s="3551"/>
      <c r="C5864" s="123" t="s">
        <v>14</v>
      </c>
      <c r="D5864" s="108" t="s">
        <v>811</v>
      </c>
      <c r="E5864" s="307">
        <v>30.4</v>
      </c>
      <c r="F5864" s="308">
        <v>30.4</v>
      </c>
      <c r="G5864" s="308">
        <v>28.8</v>
      </c>
      <c r="H5864" s="3302">
        <v>30</v>
      </c>
      <c r="I5864" s="308">
        <v>29.6</v>
      </c>
      <c r="J5864" s="308">
        <v>28.8</v>
      </c>
      <c r="K5864" s="308">
        <v>30.4</v>
      </c>
      <c r="L5864" s="308">
        <v>34.4</v>
      </c>
      <c r="M5864" s="308">
        <v>36.799999999999997</v>
      </c>
      <c r="N5864" s="3302">
        <v>24.4</v>
      </c>
      <c r="O5864" s="308">
        <v>22.4</v>
      </c>
      <c r="P5864" s="308">
        <v>17.2</v>
      </c>
      <c r="Q5864" s="308">
        <v>17.600000000000001</v>
      </c>
      <c r="R5864" s="308">
        <v>19.600000000000001</v>
      </c>
      <c r="S5864" s="308">
        <v>23.6</v>
      </c>
      <c r="T5864" s="308">
        <v>32.799999999999997</v>
      </c>
      <c r="U5864" s="308">
        <v>30</v>
      </c>
      <c r="V5864" s="3302">
        <v>33.200000000000003</v>
      </c>
      <c r="W5864" s="308">
        <v>36</v>
      </c>
      <c r="X5864" s="308">
        <v>38.4</v>
      </c>
      <c r="Y5864" s="308">
        <v>35.6</v>
      </c>
      <c r="Z5864" s="308">
        <v>32.4</v>
      </c>
      <c r="AA5864" s="308">
        <v>31.2</v>
      </c>
      <c r="AB5864" s="394">
        <v>29.6</v>
      </c>
      <c r="AC5864" s="107">
        <f>SUM(E5864:AB5864)</f>
        <v>703.60000000000014</v>
      </c>
      <c r="AD5864" s="81"/>
      <c r="AE5864" s="155"/>
      <c r="AF5864" s="74"/>
      <c r="AJ5864" s="781"/>
      <c r="AK5864" s="781"/>
      <c r="AL5864" s="781"/>
      <c r="AM5864" s="781"/>
    </row>
    <row r="5865" spans="1:40" s="181" customFormat="1" x14ac:dyDescent="0.25">
      <c r="A5865" s="3548"/>
      <c r="B5865" s="3551"/>
      <c r="C5865" s="123" t="s">
        <v>15</v>
      </c>
      <c r="D5865" s="108" t="s">
        <v>54</v>
      </c>
      <c r="E5865" s="1988">
        <v>3</v>
      </c>
      <c r="F5865" s="1693">
        <v>3</v>
      </c>
      <c r="G5865" s="1693">
        <v>3</v>
      </c>
      <c r="H5865" s="3405">
        <v>3</v>
      </c>
      <c r="I5865" s="1693">
        <v>3</v>
      </c>
      <c r="J5865" s="1693">
        <v>3</v>
      </c>
      <c r="K5865" s="1693">
        <v>3</v>
      </c>
      <c r="L5865" s="1693">
        <v>4</v>
      </c>
      <c r="M5865" s="1693">
        <v>3</v>
      </c>
      <c r="N5865" s="3405">
        <v>3</v>
      </c>
      <c r="O5865" s="1693">
        <v>3</v>
      </c>
      <c r="P5865" s="1693">
        <v>2</v>
      </c>
      <c r="Q5865" s="1693">
        <v>2</v>
      </c>
      <c r="R5865" s="1693">
        <v>2</v>
      </c>
      <c r="S5865" s="1693">
        <v>3</v>
      </c>
      <c r="T5865" s="1693">
        <v>3</v>
      </c>
      <c r="U5865" s="1693">
        <v>3</v>
      </c>
      <c r="V5865" s="3405">
        <v>3</v>
      </c>
      <c r="W5865" s="1693">
        <v>4</v>
      </c>
      <c r="X5865" s="1693">
        <v>4</v>
      </c>
      <c r="Y5865" s="1693">
        <v>4</v>
      </c>
      <c r="Z5865" s="1693">
        <v>3</v>
      </c>
      <c r="AA5865" s="1693">
        <v>3</v>
      </c>
      <c r="AB5865" s="1989">
        <v>3</v>
      </c>
      <c r="AC5865" s="107">
        <f>AVERAGE(E5865:AB5865)</f>
        <v>3.0416666666666665</v>
      </c>
      <c r="AD5865" s="81"/>
      <c r="AE5865" s="155"/>
      <c r="AF5865" s="74"/>
      <c r="AJ5865" s="781"/>
      <c r="AK5865" s="781"/>
      <c r="AL5865" s="781"/>
      <c r="AM5865" s="781"/>
    </row>
    <row r="5866" spans="1:40" s="181" customFormat="1" ht="16.5" thickBot="1" x14ac:dyDescent="0.3">
      <c r="A5866" s="3549"/>
      <c r="B5866" s="3552"/>
      <c r="C5866" s="126" t="s">
        <v>17</v>
      </c>
      <c r="D5866" s="114"/>
      <c r="E5866" s="317">
        <f t="shared" ref="E5866:AB5866" si="2001">E5864/E5863</f>
        <v>0.5757575757575758</v>
      </c>
      <c r="F5866" s="318">
        <f t="shared" si="2001"/>
        <v>0.5714285714285714</v>
      </c>
      <c r="G5866" s="318">
        <f t="shared" si="2001"/>
        <v>0.55813953488372092</v>
      </c>
      <c r="H5866" s="3304">
        <f t="shared" si="2001"/>
        <v>0.56818181818181823</v>
      </c>
      <c r="I5866" s="318">
        <f t="shared" si="2001"/>
        <v>0.56488549618320616</v>
      </c>
      <c r="J5866" s="318">
        <f t="shared" si="2001"/>
        <v>0.54961832061068705</v>
      </c>
      <c r="K5866" s="318">
        <f t="shared" si="2001"/>
        <v>0.56296296296296289</v>
      </c>
      <c r="L5866" s="318">
        <f t="shared" si="2001"/>
        <v>0.54430379746835433</v>
      </c>
      <c r="M5866" s="318">
        <f t="shared" si="2001"/>
        <v>0.54437869822485208</v>
      </c>
      <c r="N5866" s="3304">
        <f t="shared" si="2001"/>
        <v>0.43262411347517726</v>
      </c>
      <c r="O5866" s="318">
        <f t="shared" si="2001"/>
        <v>0.44799999999999995</v>
      </c>
      <c r="P5866" s="318">
        <f t="shared" si="2001"/>
        <v>0.39449541284403666</v>
      </c>
      <c r="Q5866" s="318">
        <f t="shared" si="2001"/>
        <v>0.4</v>
      </c>
      <c r="R5866" s="318">
        <f t="shared" si="2001"/>
        <v>0.43750000000000006</v>
      </c>
      <c r="S5866" s="318">
        <f t="shared" si="2001"/>
        <v>0.47580645161290325</v>
      </c>
      <c r="T5866" s="318">
        <f t="shared" si="2001"/>
        <v>0.56164383561643827</v>
      </c>
      <c r="U5866" s="318">
        <f t="shared" si="2001"/>
        <v>0.54347826086956519</v>
      </c>
      <c r="V5866" s="3304">
        <f t="shared" si="2001"/>
        <v>0.57241379310344831</v>
      </c>
      <c r="W5866" s="318">
        <f t="shared" si="2001"/>
        <v>0.55555555555555558</v>
      </c>
      <c r="X5866" s="318">
        <f t="shared" si="2001"/>
        <v>0.58536585365853666</v>
      </c>
      <c r="Y5866" s="318">
        <f>Y5864/Y5863</f>
        <v>0.55279503105590055</v>
      </c>
      <c r="Z5866" s="318">
        <f t="shared" si="2001"/>
        <v>0.57857142857142851</v>
      </c>
      <c r="AA5866" s="318">
        <f t="shared" si="2001"/>
        <v>0.55714285714285716</v>
      </c>
      <c r="AB5866" s="806">
        <f t="shared" si="2001"/>
        <v>0.54411764705882359</v>
      </c>
      <c r="AC5866" s="433">
        <f>MAX(E5866:AB5866)</f>
        <v>0.58536585365853666</v>
      </c>
      <c r="AD5866" s="93"/>
      <c r="AE5866" s="94"/>
      <c r="AF5866" s="457"/>
      <c r="AJ5866" s="781"/>
      <c r="AK5866" s="781"/>
      <c r="AL5866" s="781"/>
      <c r="AM5866" s="781"/>
    </row>
    <row r="5867" spans="1:40" s="181" customFormat="1" hidden="1" x14ac:dyDescent="0.25">
      <c r="A5867" s="2023"/>
      <c r="B5867" s="2026"/>
      <c r="C5867" s="456" t="s">
        <v>18</v>
      </c>
      <c r="D5867" s="113"/>
      <c r="E5867" s="2342"/>
      <c r="F5867" s="203"/>
      <c r="G5867" s="203"/>
      <c r="H5867" s="3315"/>
      <c r="I5867" s="203"/>
      <c r="J5867" s="203"/>
      <c r="K5867" s="203"/>
      <c r="L5867" s="203"/>
      <c r="M5867" s="203"/>
      <c r="N5867" s="3315"/>
      <c r="O5867" s="203"/>
      <c r="P5867" s="203"/>
      <c r="Q5867" s="203"/>
      <c r="R5867" s="203"/>
      <c r="S5867" s="203"/>
      <c r="T5867" s="203"/>
      <c r="U5867" s="203"/>
      <c r="V5867" s="3315"/>
      <c r="W5867" s="203"/>
      <c r="X5867" s="203"/>
      <c r="Y5867" s="203"/>
      <c r="Z5867" s="203"/>
      <c r="AA5867" s="203"/>
      <c r="AB5867" s="329"/>
      <c r="AC5867" s="183"/>
      <c r="AD5867" s="2342"/>
      <c r="AE5867" s="203"/>
      <c r="AF5867" s="95"/>
      <c r="AJ5867" s="781"/>
      <c r="AK5867" s="781"/>
      <c r="AL5867" s="781"/>
      <c r="AM5867" s="781"/>
    </row>
    <row r="5868" spans="1:40" s="181" customFormat="1" hidden="1" x14ac:dyDescent="0.25">
      <c r="A5868" s="2024"/>
      <c r="B5868" s="2027"/>
      <c r="C5868" s="124" t="s">
        <v>19</v>
      </c>
      <c r="D5868" s="108"/>
      <c r="E5868" s="81"/>
      <c r="F5868" s="155"/>
      <c r="G5868" s="155"/>
      <c r="H5868" s="3306"/>
      <c r="I5868" s="155"/>
      <c r="J5868" s="155"/>
      <c r="K5868" s="155"/>
      <c r="L5868" s="155"/>
      <c r="M5868" s="155"/>
      <c r="N5868" s="3306"/>
      <c r="O5868" s="155"/>
      <c r="P5868" s="155"/>
      <c r="Q5868" s="155"/>
      <c r="R5868" s="155"/>
      <c r="S5868" s="155"/>
      <c r="T5868" s="155"/>
      <c r="U5868" s="155"/>
      <c r="V5868" s="3306"/>
      <c r="W5868" s="155"/>
      <c r="X5868" s="155"/>
      <c r="Y5868" s="155"/>
      <c r="Z5868" s="155"/>
      <c r="AA5868" s="155"/>
      <c r="AB5868" s="316"/>
      <c r="AC5868" s="214"/>
      <c r="AD5868" s="81"/>
      <c r="AE5868" s="155"/>
      <c r="AF5868" s="74"/>
      <c r="AH5868" s="781"/>
      <c r="AI5868" s="782"/>
      <c r="AJ5868" s="783"/>
      <c r="AK5868" s="783"/>
      <c r="AL5868" s="332"/>
      <c r="AM5868" s="784"/>
      <c r="AN5868" s="784"/>
    </row>
    <row r="5869" spans="1:40" s="181" customFormat="1" ht="16.5" hidden="1" thickBot="1" x14ac:dyDescent="0.3">
      <c r="A5869" s="2025"/>
      <c r="B5869" s="2336" t="s">
        <v>42</v>
      </c>
      <c r="C5869" s="2332"/>
      <c r="D5869" s="114"/>
      <c r="E5869" s="178">
        <f>SQRT(E5863*E5863+E5864*E5864)/E5812/1.73</f>
        <v>3.3797934633769691</v>
      </c>
      <c r="F5869" s="179">
        <f t="shared" ref="F5869:AB5869" si="2002">SQRT(F5863*F5863+F5864*F5864)/F5812/1.73</f>
        <v>3.3925297813583253</v>
      </c>
      <c r="G5869" s="179">
        <f t="shared" si="2002"/>
        <v>3.2593404894970122</v>
      </c>
      <c r="H5869" s="3307">
        <f t="shared" si="2002"/>
        <v>3.3494897221585829</v>
      </c>
      <c r="I5869" s="79">
        <f t="shared" si="2002"/>
        <v>3.3194187359757921</v>
      </c>
      <c r="J5869" s="79">
        <f t="shared" si="2002"/>
        <v>3.3137501413849706</v>
      </c>
      <c r="K5869" s="79">
        <f t="shared" si="2002"/>
        <v>3.4244976469854786</v>
      </c>
      <c r="L5869" s="79">
        <f t="shared" si="2002"/>
        <v>4.0303099559562412</v>
      </c>
      <c r="M5869" s="79">
        <f t="shared" si="2002"/>
        <v>4.2492740403120068</v>
      </c>
      <c r="N5869" s="3307">
        <f t="shared" si="2002"/>
        <v>3.3733384772384998</v>
      </c>
      <c r="O5869" s="79">
        <f t="shared" si="2002"/>
        <v>3.045148950819081</v>
      </c>
      <c r="P5869" s="79">
        <f t="shared" si="2002"/>
        <v>2.6354576522223123</v>
      </c>
      <c r="Q5869" s="79">
        <f t="shared" si="2002"/>
        <v>2.6063506983595937</v>
      </c>
      <c r="R5869" s="79">
        <f t="shared" si="2002"/>
        <v>2.7257316152309268</v>
      </c>
      <c r="S5869" s="79">
        <f t="shared" si="2002"/>
        <v>3.044148821654904</v>
      </c>
      <c r="T5869" s="79">
        <f t="shared" si="2002"/>
        <v>3.7227986996770972</v>
      </c>
      <c r="U5869" s="79">
        <f t="shared" si="2002"/>
        <v>3.4751485212268962</v>
      </c>
      <c r="V5869" s="3307">
        <f t="shared" si="2002"/>
        <v>3.6755489356739601</v>
      </c>
      <c r="W5869" s="79">
        <f t="shared" si="2002"/>
        <v>4.0769614963511991</v>
      </c>
      <c r="X5869" s="79">
        <f t="shared" si="2002"/>
        <v>4.237023791919003</v>
      </c>
      <c r="Y5869" s="79">
        <f>SQRT(V5863*V5863+V5864*V5864)/V5812/1.73</f>
        <v>3.6755489356739601</v>
      </c>
      <c r="Z5869" s="179">
        <f t="shared" si="2002"/>
        <v>3.6063037395498614</v>
      </c>
      <c r="AA5869" s="179">
        <f t="shared" si="2002"/>
        <v>3.5595450133103452</v>
      </c>
      <c r="AB5869" s="395">
        <f t="shared" si="2002"/>
        <v>3.4289845162823123</v>
      </c>
      <c r="AC5869" s="109">
        <f>AVERAGE(E5869:AB5869)</f>
        <v>3.441935160091472</v>
      </c>
      <c r="AD5869" s="96">
        <f>(AC5865-AC5869)/AC5865</f>
        <v>-0.13159512112596347</v>
      </c>
      <c r="AE5869" s="79"/>
      <c r="AF5869" s="80"/>
      <c r="AJ5869" s="878"/>
      <c r="AK5869" s="878"/>
      <c r="AL5869" s="781"/>
      <c r="AM5869" s="878"/>
    </row>
    <row r="5870" spans="1:40" s="181" customFormat="1" x14ac:dyDescent="0.25">
      <c r="A5870" s="3547" t="s">
        <v>795</v>
      </c>
      <c r="B5870" s="3550" t="s">
        <v>791</v>
      </c>
      <c r="C5870" s="125" t="s">
        <v>13</v>
      </c>
      <c r="D5870" s="122" t="s">
        <v>811</v>
      </c>
      <c r="E5870" s="325">
        <v>581.20000000000005</v>
      </c>
      <c r="F5870" s="321">
        <v>542.79999999999995</v>
      </c>
      <c r="G5870" s="321">
        <v>528.20000000000005</v>
      </c>
      <c r="H5870" s="3308">
        <v>497.4</v>
      </c>
      <c r="I5870" s="321">
        <v>497</v>
      </c>
      <c r="J5870" s="321">
        <v>553.6</v>
      </c>
      <c r="K5870" s="321">
        <v>780.6</v>
      </c>
      <c r="L5870" s="321">
        <v>949.6</v>
      </c>
      <c r="M5870" s="321">
        <v>974.4</v>
      </c>
      <c r="N5870" s="3308">
        <v>1033</v>
      </c>
      <c r="O5870" s="321">
        <v>1014.8</v>
      </c>
      <c r="P5870" s="321">
        <v>973</v>
      </c>
      <c r="Q5870" s="321">
        <v>972</v>
      </c>
      <c r="R5870" s="321">
        <v>970.4</v>
      </c>
      <c r="S5870" s="321">
        <v>946</v>
      </c>
      <c r="T5870" s="321">
        <v>947.8</v>
      </c>
      <c r="U5870" s="321">
        <v>911.6</v>
      </c>
      <c r="V5870" s="3308">
        <v>930.6</v>
      </c>
      <c r="W5870" s="321">
        <v>927.6</v>
      </c>
      <c r="X5870" s="321">
        <v>918.8</v>
      </c>
      <c r="Y5870" s="321">
        <v>909.8</v>
      </c>
      <c r="Z5870" s="321">
        <v>859.6</v>
      </c>
      <c r="AA5870" s="321">
        <v>753.4</v>
      </c>
      <c r="AB5870" s="531">
        <v>657.8</v>
      </c>
      <c r="AC5870" s="106">
        <f>SUM(E5870:AB5870)</f>
        <v>19630.999999999996</v>
      </c>
      <c r="AD5870" s="2778"/>
      <c r="AE5870" s="203">
        <v>100</v>
      </c>
      <c r="AF5870" s="95">
        <v>20</v>
      </c>
      <c r="AJ5870" s="879"/>
      <c r="AK5870" s="880"/>
      <c r="AL5870" s="879"/>
      <c r="AM5870" s="781"/>
    </row>
    <row r="5871" spans="1:40" s="181" customFormat="1" x14ac:dyDescent="0.25">
      <c r="A5871" s="3548"/>
      <c r="B5871" s="3551"/>
      <c r="C5871" s="123" t="s">
        <v>14</v>
      </c>
      <c r="D5871" s="108" t="s">
        <v>811</v>
      </c>
      <c r="E5871" s="307">
        <v>181</v>
      </c>
      <c r="F5871" s="308">
        <v>177.8</v>
      </c>
      <c r="G5871" s="308">
        <v>181.6</v>
      </c>
      <c r="H5871" s="3302">
        <v>178.2</v>
      </c>
      <c r="I5871" s="308">
        <v>181.4</v>
      </c>
      <c r="J5871" s="308">
        <v>174.4</v>
      </c>
      <c r="K5871" s="308">
        <v>191</v>
      </c>
      <c r="L5871" s="308">
        <v>188.2</v>
      </c>
      <c r="M5871" s="308">
        <v>202.2</v>
      </c>
      <c r="N5871" s="3302">
        <v>206.8</v>
      </c>
      <c r="O5871" s="308">
        <v>207</v>
      </c>
      <c r="P5871" s="308">
        <v>211</v>
      </c>
      <c r="Q5871" s="308">
        <v>208.6</v>
      </c>
      <c r="R5871" s="308">
        <v>207.8</v>
      </c>
      <c r="S5871" s="308">
        <v>198.4</v>
      </c>
      <c r="T5871" s="308">
        <v>194</v>
      </c>
      <c r="U5871" s="308">
        <v>179.2</v>
      </c>
      <c r="V5871" s="3302">
        <v>182.2</v>
      </c>
      <c r="W5871" s="308">
        <v>175.4</v>
      </c>
      <c r="X5871" s="308">
        <v>183.6</v>
      </c>
      <c r="Y5871" s="308">
        <v>183.4</v>
      </c>
      <c r="Z5871" s="308">
        <v>186.2</v>
      </c>
      <c r="AA5871" s="308">
        <v>185.6</v>
      </c>
      <c r="AB5871" s="394">
        <v>175.8</v>
      </c>
      <c r="AC5871" s="107">
        <f>SUM(E5871:AB5871)</f>
        <v>4540.8</v>
      </c>
      <c r="AD5871" s="81"/>
      <c r="AE5871" s="155"/>
      <c r="AF5871" s="74"/>
      <c r="AJ5871" s="781"/>
      <c r="AK5871" s="781"/>
      <c r="AL5871" s="781"/>
      <c r="AM5871" s="781"/>
    </row>
    <row r="5872" spans="1:40" s="181" customFormat="1" x14ac:dyDescent="0.25">
      <c r="A5872" s="3548"/>
      <c r="B5872" s="3551"/>
      <c r="C5872" s="123" t="s">
        <v>15</v>
      </c>
      <c r="D5872" s="108" t="s">
        <v>54</v>
      </c>
      <c r="E5872" s="1988">
        <v>32</v>
      </c>
      <c r="F5872" s="1693">
        <v>32</v>
      </c>
      <c r="G5872" s="1693">
        <v>32</v>
      </c>
      <c r="H5872" s="3405">
        <v>30</v>
      </c>
      <c r="I5872" s="1693">
        <v>29</v>
      </c>
      <c r="J5872" s="1693">
        <v>38</v>
      </c>
      <c r="K5872" s="1693">
        <v>52</v>
      </c>
      <c r="L5872" s="1693">
        <v>55</v>
      </c>
      <c r="M5872" s="1693">
        <v>61</v>
      </c>
      <c r="N5872" s="3405">
        <v>58</v>
      </c>
      <c r="O5872" s="1693">
        <v>54</v>
      </c>
      <c r="P5872" s="1693">
        <v>58</v>
      </c>
      <c r="Q5872" s="1693">
        <v>57</v>
      </c>
      <c r="R5872" s="1693">
        <v>57</v>
      </c>
      <c r="S5872" s="1693">
        <v>53</v>
      </c>
      <c r="T5872" s="1693">
        <v>54</v>
      </c>
      <c r="U5872" s="1693">
        <v>53</v>
      </c>
      <c r="V5872" s="3405">
        <v>57</v>
      </c>
      <c r="W5872" s="1693">
        <v>53</v>
      </c>
      <c r="X5872" s="1693">
        <v>55</v>
      </c>
      <c r="Y5872" s="1693">
        <v>52</v>
      </c>
      <c r="Z5872" s="1693">
        <v>48</v>
      </c>
      <c r="AA5872" s="1693">
        <v>42</v>
      </c>
      <c r="AB5872" s="1989">
        <v>37</v>
      </c>
      <c r="AC5872" s="107">
        <f>AVERAGE(E5872:AB5872)</f>
        <v>47.875</v>
      </c>
      <c r="AD5872" s="81"/>
      <c r="AE5872" s="155"/>
      <c r="AF5872" s="74"/>
      <c r="AJ5872" s="781"/>
      <c r="AK5872" s="781"/>
      <c r="AL5872" s="781"/>
      <c r="AM5872" s="781"/>
    </row>
    <row r="5873" spans="1:40" s="181" customFormat="1" ht="16.5" thickBot="1" x14ac:dyDescent="0.3">
      <c r="A5873" s="3549"/>
      <c r="B5873" s="3552"/>
      <c r="C5873" s="126" t="s">
        <v>17</v>
      </c>
      <c r="D5873" s="114"/>
      <c r="E5873" s="351">
        <f t="shared" ref="E5873:AB5873" si="2003">E5871/E5870</f>
        <v>0.31142463867859599</v>
      </c>
      <c r="F5873" s="323">
        <f t="shared" si="2003"/>
        <v>0.32756079587324988</v>
      </c>
      <c r="G5873" s="323">
        <f t="shared" si="2003"/>
        <v>0.34380916319575916</v>
      </c>
      <c r="H5873" s="3351">
        <f t="shared" si="2003"/>
        <v>0.35826296743063935</v>
      </c>
      <c r="I5873" s="323">
        <f t="shared" si="2003"/>
        <v>0.364989939637827</v>
      </c>
      <c r="J5873" s="323">
        <f t="shared" si="2003"/>
        <v>0.31502890173410403</v>
      </c>
      <c r="K5873" s="323">
        <f t="shared" si="2003"/>
        <v>0.2446835767358442</v>
      </c>
      <c r="L5873" s="323">
        <f t="shared" si="2003"/>
        <v>0.19818871103622576</v>
      </c>
      <c r="M5873" s="323">
        <f t="shared" si="2003"/>
        <v>0.20751231527093594</v>
      </c>
      <c r="N5873" s="3351">
        <f t="shared" si="2003"/>
        <v>0.20019361084220719</v>
      </c>
      <c r="O5873" s="323">
        <f t="shared" si="2003"/>
        <v>0.20398108001576667</v>
      </c>
      <c r="P5873" s="323">
        <f t="shared" si="2003"/>
        <v>0.21685508735868447</v>
      </c>
      <c r="Q5873" s="323">
        <f t="shared" si="2003"/>
        <v>0.21460905349794238</v>
      </c>
      <c r="R5873" s="323">
        <f t="shared" si="2003"/>
        <v>0.21413849958779888</v>
      </c>
      <c r="S5873" s="323">
        <f t="shared" si="2003"/>
        <v>0.20972515856236787</v>
      </c>
      <c r="T5873" s="323">
        <f t="shared" si="2003"/>
        <v>0.20468453260181474</v>
      </c>
      <c r="U5873" s="323">
        <f t="shared" si="2003"/>
        <v>0.19657744624835452</v>
      </c>
      <c r="V5873" s="3351">
        <f t="shared" si="2003"/>
        <v>0.19578766387277025</v>
      </c>
      <c r="W5873" s="323">
        <f t="shared" si="2003"/>
        <v>0.18909012505390255</v>
      </c>
      <c r="X5873" s="323">
        <f t="shared" si="2003"/>
        <v>0.19982585981715281</v>
      </c>
      <c r="Y5873" s="323">
        <f>Y5871/Y5870</f>
        <v>0.2015827654429545</v>
      </c>
      <c r="Z5873" s="323">
        <f t="shared" si="2003"/>
        <v>0.21661237785016285</v>
      </c>
      <c r="AA5873" s="323">
        <f t="shared" si="2003"/>
        <v>0.246349880541545</v>
      </c>
      <c r="AB5873" s="453">
        <f t="shared" si="2003"/>
        <v>0.26725448464578905</v>
      </c>
      <c r="AC5873" s="454">
        <f>MAX(E5873:AB5873)</f>
        <v>0.364989939637827</v>
      </c>
      <c r="AD5873" s="143"/>
      <c r="AE5873" s="127"/>
      <c r="AF5873" s="175"/>
      <c r="AJ5873" s="781"/>
      <c r="AK5873" s="781"/>
      <c r="AL5873" s="781"/>
      <c r="AM5873" s="781"/>
    </row>
    <row r="5874" spans="1:40" s="181" customFormat="1" hidden="1" x14ac:dyDescent="0.25">
      <c r="A5874" s="2023"/>
      <c r="B5874" s="2026"/>
      <c r="C5874" s="456" t="s">
        <v>18</v>
      </c>
      <c r="D5874" s="2341"/>
      <c r="E5874" s="147"/>
      <c r="F5874" s="203"/>
      <c r="G5874" s="203"/>
      <c r="H5874" s="3315"/>
      <c r="I5874" s="203"/>
      <c r="J5874" s="203"/>
      <c r="K5874" s="203"/>
      <c r="L5874" s="203"/>
      <c r="M5874" s="203"/>
      <c r="N5874" s="3315"/>
      <c r="O5874" s="203"/>
      <c r="P5874" s="203"/>
      <c r="Q5874" s="203"/>
      <c r="R5874" s="203"/>
      <c r="S5874" s="203"/>
      <c r="T5874" s="203"/>
      <c r="U5874" s="203"/>
      <c r="V5874" s="3315"/>
      <c r="W5874" s="203"/>
      <c r="X5874" s="203"/>
      <c r="Y5874" s="203"/>
      <c r="Z5874" s="203"/>
      <c r="AA5874" s="203"/>
      <c r="AB5874" s="95"/>
      <c r="AC5874" s="789"/>
      <c r="AD5874" s="2342"/>
      <c r="AE5874" s="203"/>
      <c r="AF5874" s="95"/>
      <c r="AJ5874" s="781"/>
      <c r="AK5874" s="781"/>
      <c r="AL5874" s="781"/>
      <c r="AM5874" s="781"/>
    </row>
    <row r="5875" spans="1:40" s="181" customFormat="1" hidden="1" x14ac:dyDescent="0.25">
      <c r="A5875" s="2024"/>
      <c r="B5875" s="2027"/>
      <c r="C5875" s="124" t="s">
        <v>19</v>
      </c>
      <c r="D5875" s="347"/>
      <c r="E5875" s="73"/>
      <c r="F5875" s="155"/>
      <c r="G5875" s="155"/>
      <c r="H5875" s="3306"/>
      <c r="I5875" s="155"/>
      <c r="J5875" s="155"/>
      <c r="K5875" s="155"/>
      <c r="L5875" s="155"/>
      <c r="M5875" s="155"/>
      <c r="N5875" s="3306"/>
      <c r="O5875" s="155"/>
      <c r="P5875" s="155"/>
      <c r="Q5875" s="155"/>
      <c r="R5875" s="155"/>
      <c r="S5875" s="155"/>
      <c r="T5875" s="155"/>
      <c r="U5875" s="155"/>
      <c r="V5875" s="3306"/>
      <c r="W5875" s="155"/>
      <c r="X5875" s="155"/>
      <c r="Y5875" s="155"/>
      <c r="Z5875" s="155"/>
      <c r="AA5875" s="155"/>
      <c r="AB5875" s="74"/>
      <c r="AC5875" s="1432"/>
      <c r="AD5875" s="81"/>
      <c r="AE5875" s="155"/>
      <c r="AF5875" s="74"/>
      <c r="AH5875" s="781"/>
      <c r="AI5875" s="782"/>
      <c r="AJ5875" s="783"/>
      <c r="AK5875" s="783"/>
      <c r="AL5875" s="332"/>
      <c r="AM5875" s="784"/>
      <c r="AN5875" s="784"/>
    </row>
    <row r="5876" spans="1:40" s="181" customFormat="1" ht="16.5" hidden="1" thickBot="1" x14ac:dyDescent="0.3">
      <c r="A5876" s="2025"/>
      <c r="B5876" s="2336" t="s">
        <v>42</v>
      </c>
      <c r="C5876" s="2332"/>
      <c r="D5876" s="346"/>
      <c r="E5876" s="458">
        <f>SQRT(E5870*E5870+E5871*E5871)/E5813/1.73</f>
        <v>33.703841898522697</v>
      </c>
      <c r="F5876" s="179">
        <f t="shared" ref="F5876:AB5876" si="2004">SQRT(F5870*F5870+F5871*F5871)/F5813/1.73</f>
        <v>31.624605558840095</v>
      </c>
      <c r="G5876" s="179">
        <f t="shared" si="2004"/>
        <v>30.836585040454398</v>
      </c>
      <c r="H5876" s="3307">
        <f t="shared" si="2004"/>
        <v>29.142094674747259</v>
      </c>
      <c r="I5876" s="79">
        <f t="shared" si="2004"/>
        <v>29.153551186308494</v>
      </c>
      <c r="J5876" s="79">
        <f t="shared" si="2004"/>
        <v>32.198019197135579</v>
      </c>
      <c r="K5876" s="79">
        <f t="shared" si="2004"/>
        <v>44.409621304920847</v>
      </c>
      <c r="L5876" s="79">
        <f t="shared" si="2004"/>
        <v>54.117794718876134</v>
      </c>
      <c r="M5876" s="79">
        <f t="shared" si="2004"/>
        <v>56.340456163614029</v>
      </c>
      <c r="N5876" s="3307">
        <f t="shared" si="2004"/>
        <v>59.237122027705517</v>
      </c>
      <c r="O5876" s="79">
        <f t="shared" si="2004"/>
        <v>58.349777809286088</v>
      </c>
      <c r="P5876" s="79">
        <f t="shared" si="2004"/>
        <v>56.31117652042316</v>
      </c>
      <c r="Q5876" s="79">
        <f t="shared" si="2004"/>
        <v>55.41394763076832</v>
      </c>
      <c r="R5876" s="79">
        <f t="shared" si="2004"/>
        <v>55.801692330908509</v>
      </c>
      <c r="S5876" s="79">
        <f t="shared" si="2004"/>
        <v>54.402849117724855</v>
      </c>
      <c r="T5876" s="79">
        <f t="shared" si="2004"/>
        <v>54.879298601141713</v>
      </c>
      <c r="U5876" s="79">
        <f t="shared" si="2004"/>
        <v>52.856401211461723</v>
      </c>
      <c r="V5876" s="3307">
        <f t="shared" si="2004"/>
        <v>53.791177305743076</v>
      </c>
      <c r="W5876" s="79">
        <f t="shared" si="2004"/>
        <v>53.393977738990138</v>
      </c>
      <c r="X5876" s="79">
        <f t="shared" si="2004"/>
        <v>52.993928960097328</v>
      </c>
      <c r="Y5876" s="79">
        <f>SQRT(V5870*V5870+V5871*V5871)/V5813/1.73</f>
        <v>53.791177305743076</v>
      </c>
      <c r="Z5876" s="179">
        <f t="shared" si="2004"/>
        <v>49.69716438458974</v>
      </c>
      <c r="AA5876" s="179">
        <f t="shared" si="2004"/>
        <v>43.71455217458719</v>
      </c>
      <c r="AB5876" s="180">
        <f t="shared" si="2004"/>
        <v>38.397661905577507</v>
      </c>
      <c r="AC5876" s="199">
        <f>AVERAGE(E5876:AB5876)</f>
        <v>47.273269782006984</v>
      </c>
      <c r="AD5876" s="96">
        <f>(AC5872-AC5876)/AC5872</f>
        <v>1.2568777399331916E-2</v>
      </c>
      <c r="AE5876" s="79"/>
      <c r="AF5876" s="80"/>
      <c r="AJ5876" s="878"/>
      <c r="AK5876" s="878"/>
      <c r="AL5876" s="781"/>
      <c r="AM5876" s="878"/>
    </row>
    <row r="5877" spans="1:40" s="181" customFormat="1" x14ac:dyDescent="0.25">
      <c r="A5877" s="3547" t="s">
        <v>25</v>
      </c>
      <c r="B5877" s="3550" t="s">
        <v>796</v>
      </c>
      <c r="C5877" s="125" t="s">
        <v>13</v>
      </c>
      <c r="D5877" s="113" t="s">
        <v>811</v>
      </c>
      <c r="E5877" s="306">
        <v>95.4</v>
      </c>
      <c r="F5877" s="71">
        <v>94.8</v>
      </c>
      <c r="G5877" s="71">
        <v>94.5</v>
      </c>
      <c r="H5877" s="3301">
        <v>92.7</v>
      </c>
      <c r="I5877" s="71">
        <v>98.1</v>
      </c>
      <c r="J5877" s="71">
        <v>98.7</v>
      </c>
      <c r="K5877" s="71">
        <v>116.4</v>
      </c>
      <c r="L5877" s="71">
        <v>126.9</v>
      </c>
      <c r="M5877" s="71">
        <v>180.3</v>
      </c>
      <c r="N5877" s="3301">
        <v>361.8</v>
      </c>
      <c r="O5877" s="71">
        <v>354</v>
      </c>
      <c r="P5877" s="71">
        <v>346.2</v>
      </c>
      <c r="Q5877" s="71">
        <v>229.8</v>
      </c>
      <c r="R5877" s="71">
        <v>141.6</v>
      </c>
      <c r="S5877" s="71">
        <v>302.7</v>
      </c>
      <c r="T5877" s="71">
        <v>392.7</v>
      </c>
      <c r="U5877" s="71">
        <v>408</v>
      </c>
      <c r="V5877" s="3301">
        <v>269.10000000000002</v>
      </c>
      <c r="W5877" s="71">
        <v>256.2</v>
      </c>
      <c r="X5877" s="71">
        <v>220.2</v>
      </c>
      <c r="Y5877" s="71">
        <v>224.4</v>
      </c>
      <c r="Z5877" s="71">
        <v>215.4</v>
      </c>
      <c r="AA5877" s="71">
        <v>180.9</v>
      </c>
      <c r="AB5877" s="393">
        <v>192.9</v>
      </c>
      <c r="AC5877" s="106">
        <f>SUM(E5877:AB5877)</f>
        <v>5093.699999999998</v>
      </c>
      <c r="AD5877" s="2778"/>
      <c r="AE5877" s="203">
        <v>100</v>
      </c>
      <c r="AF5877" s="95">
        <v>30</v>
      </c>
      <c r="AJ5877" s="879"/>
      <c r="AK5877" s="880"/>
      <c r="AL5877" s="879"/>
      <c r="AM5877" s="781"/>
    </row>
    <row r="5878" spans="1:40" s="181" customFormat="1" x14ac:dyDescent="0.25">
      <c r="A5878" s="3548"/>
      <c r="B5878" s="3551"/>
      <c r="C5878" s="123" t="s">
        <v>14</v>
      </c>
      <c r="D5878" s="108" t="s">
        <v>811</v>
      </c>
      <c r="E5878" s="307">
        <v>35.1</v>
      </c>
      <c r="F5878" s="308">
        <v>34.799999999999997</v>
      </c>
      <c r="G5878" s="308">
        <v>32.700000000000003</v>
      </c>
      <c r="H5878" s="3302">
        <v>34.200000000000003</v>
      </c>
      <c r="I5878" s="308">
        <v>35.4</v>
      </c>
      <c r="J5878" s="308">
        <v>34.200000000000003</v>
      </c>
      <c r="K5878" s="308">
        <v>38.4</v>
      </c>
      <c r="L5878" s="308">
        <v>45.6</v>
      </c>
      <c r="M5878" s="308">
        <v>126.3</v>
      </c>
      <c r="N5878" s="3302">
        <v>311.10000000000002</v>
      </c>
      <c r="O5878" s="308">
        <v>328.2</v>
      </c>
      <c r="P5878" s="308">
        <v>314.10000000000002</v>
      </c>
      <c r="Q5878" s="308">
        <v>164.7</v>
      </c>
      <c r="R5878" s="308">
        <v>89.1</v>
      </c>
      <c r="S5878" s="308">
        <v>261.3</v>
      </c>
      <c r="T5878" s="308">
        <v>327</v>
      </c>
      <c r="U5878" s="308">
        <v>330</v>
      </c>
      <c r="V5878" s="3302">
        <v>195.3</v>
      </c>
      <c r="W5878" s="308">
        <v>181.8</v>
      </c>
      <c r="X5878" s="308">
        <v>159.30000000000001</v>
      </c>
      <c r="Y5878" s="308">
        <v>163.5</v>
      </c>
      <c r="Z5878" s="308">
        <v>148.5</v>
      </c>
      <c r="AA5878" s="308">
        <v>137.1</v>
      </c>
      <c r="AB5878" s="394">
        <v>165.6</v>
      </c>
      <c r="AC5878" s="107">
        <f>SUM(E5878:AB5878)</f>
        <v>3693.3</v>
      </c>
      <c r="AD5878" s="81"/>
      <c r="AE5878" s="155"/>
      <c r="AF5878" s="74"/>
      <c r="AI5878" s="668"/>
      <c r="AJ5878" s="332"/>
      <c r="AK5878" s="332"/>
      <c r="AL5878" s="781"/>
      <c r="AM5878" s="781"/>
    </row>
    <row r="5879" spans="1:40" s="181" customFormat="1" x14ac:dyDescent="0.25">
      <c r="A5879" s="3548"/>
      <c r="B5879" s="3551"/>
      <c r="C5879" s="123" t="s">
        <v>15</v>
      </c>
      <c r="D5879" s="108" t="s">
        <v>54</v>
      </c>
      <c r="E5879" s="1988">
        <v>7</v>
      </c>
      <c r="F5879" s="1693">
        <v>5</v>
      </c>
      <c r="G5879" s="1693">
        <v>6</v>
      </c>
      <c r="H5879" s="3405">
        <v>6</v>
      </c>
      <c r="I5879" s="1693">
        <v>6</v>
      </c>
      <c r="J5879" s="1693">
        <v>7</v>
      </c>
      <c r="K5879" s="1693">
        <v>7</v>
      </c>
      <c r="L5879" s="1693">
        <v>10</v>
      </c>
      <c r="M5879" s="1693">
        <v>19</v>
      </c>
      <c r="N5879" s="3405">
        <v>17</v>
      </c>
      <c r="O5879" s="1693">
        <v>37</v>
      </c>
      <c r="P5879" s="1693">
        <v>29</v>
      </c>
      <c r="Q5879" s="1693">
        <v>9</v>
      </c>
      <c r="R5879" s="1693">
        <v>12</v>
      </c>
      <c r="S5879" s="1693">
        <v>25</v>
      </c>
      <c r="T5879" s="1693">
        <v>30</v>
      </c>
      <c r="U5879" s="1693">
        <v>18</v>
      </c>
      <c r="V5879" s="3405">
        <v>16</v>
      </c>
      <c r="W5879" s="1693">
        <v>28</v>
      </c>
      <c r="X5879" s="1693">
        <v>14</v>
      </c>
      <c r="Y5879" s="1693">
        <v>12</v>
      </c>
      <c r="Z5879" s="1693">
        <v>18</v>
      </c>
      <c r="AA5879" s="1693">
        <v>15</v>
      </c>
      <c r="AB5879" s="1989">
        <v>7</v>
      </c>
      <c r="AC5879" s="107">
        <f>AVERAGE(E5879:AB5879)</f>
        <v>15</v>
      </c>
      <c r="AD5879" s="81"/>
      <c r="AE5879" s="155"/>
      <c r="AF5879" s="74"/>
      <c r="AI5879" s="668"/>
      <c r="AJ5879" s="332"/>
      <c r="AK5879" s="332"/>
      <c r="AL5879" s="781"/>
      <c r="AM5879" s="781"/>
    </row>
    <row r="5880" spans="1:40" s="181" customFormat="1" ht="16.5" thickBot="1" x14ac:dyDescent="0.3">
      <c r="A5880" s="3549"/>
      <c r="B5880" s="3552"/>
      <c r="C5880" s="126" t="s">
        <v>17</v>
      </c>
      <c r="D5880" s="114"/>
      <c r="E5880" s="317">
        <f t="shared" ref="E5880:AB5880" si="2005">E5878/E5877</f>
        <v>0.36792452830188677</v>
      </c>
      <c r="F5880" s="318">
        <f t="shared" si="2005"/>
        <v>0.36708860759493667</v>
      </c>
      <c r="G5880" s="318">
        <f t="shared" si="2005"/>
        <v>0.34603174603174608</v>
      </c>
      <c r="H5880" s="3304">
        <f t="shared" si="2005"/>
        <v>0.36893203883495146</v>
      </c>
      <c r="I5880" s="318">
        <f t="shared" si="2005"/>
        <v>0.36085626911314983</v>
      </c>
      <c r="J5880" s="318">
        <f t="shared" si="2005"/>
        <v>0.34650455927051671</v>
      </c>
      <c r="K5880" s="318">
        <f t="shared" si="2005"/>
        <v>0.32989690721649484</v>
      </c>
      <c r="L5880" s="318">
        <f t="shared" si="2005"/>
        <v>0.35933806146572106</v>
      </c>
      <c r="M5880" s="318">
        <f t="shared" si="2005"/>
        <v>0.70049916805324453</v>
      </c>
      <c r="N5880" s="3304">
        <f t="shared" si="2005"/>
        <v>0.85986733001658378</v>
      </c>
      <c r="O5880" s="318">
        <f t="shared" si="2005"/>
        <v>0.92711864406779654</v>
      </c>
      <c r="P5880" s="318">
        <f t="shared" si="2005"/>
        <v>0.90727902946273842</v>
      </c>
      <c r="Q5880" s="318">
        <f t="shared" si="2005"/>
        <v>0.71671018276762388</v>
      </c>
      <c r="R5880" s="318">
        <f t="shared" si="2005"/>
        <v>0.62923728813559321</v>
      </c>
      <c r="S5880" s="318">
        <f t="shared" si="2005"/>
        <v>0.86323092170465809</v>
      </c>
      <c r="T5880" s="318">
        <f t="shared" si="2005"/>
        <v>0.83269671504965626</v>
      </c>
      <c r="U5880" s="318">
        <f t="shared" si="2005"/>
        <v>0.80882352941176472</v>
      </c>
      <c r="V5880" s="3304">
        <f t="shared" si="2005"/>
        <v>0.72575250836120397</v>
      </c>
      <c r="W5880" s="318">
        <f t="shared" si="2005"/>
        <v>0.70960187353629989</v>
      </c>
      <c r="X5880" s="318">
        <f t="shared" si="2005"/>
        <v>0.72343324250681207</v>
      </c>
      <c r="Y5880" s="318">
        <f>Y5878/Y5877</f>
        <v>0.72860962566844922</v>
      </c>
      <c r="Z5880" s="318">
        <f t="shared" si="2005"/>
        <v>0.68941504178272983</v>
      </c>
      <c r="AA5880" s="318">
        <f t="shared" si="2005"/>
        <v>0.75787728026533996</v>
      </c>
      <c r="AB5880" s="806">
        <f t="shared" si="2005"/>
        <v>0.85847589424572313</v>
      </c>
      <c r="AC5880" s="454">
        <f>MAX(E5880:AB5880)</f>
        <v>0.92711864406779654</v>
      </c>
      <c r="AD5880" s="143"/>
      <c r="AE5880" s="127"/>
      <c r="AF5880" s="175"/>
      <c r="AI5880" s="668"/>
      <c r="AJ5880" s="332"/>
      <c r="AK5880" s="332"/>
      <c r="AL5880" s="781"/>
      <c r="AM5880" s="781"/>
    </row>
    <row r="5881" spans="1:40" s="181" customFormat="1" hidden="1" x14ac:dyDescent="0.25">
      <c r="A5881" s="2023"/>
      <c r="B5881" s="2026"/>
      <c r="C5881" s="456" t="s">
        <v>18</v>
      </c>
      <c r="D5881" s="113"/>
      <c r="E5881" s="2342"/>
      <c r="F5881" s="203"/>
      <c r="G5881" s="203"/>
      <c r="H5881" s="3315"/>
      <c r="I5881" s="203"/>
      <c r="J5881" s="203"/>
      <c r="K5881" s="203"/>
      <c r="L5881" s="203"/>
      <c r="M5881" s="203"/>
      <c r="N5881" s="3315"/>
      <c r="O5881" s="203"/>
      <c r="P5881" s="203"/>
      <c r="Q5881" s="203"/>
      <c r="R5881" s="203"/>
      <c r="S5881" s="203"/>
      <c r="T5881" s="203"/>
      <c r="U5881" s="203"/>
      <c r="V5881" s="3315"/>
      <c r="W5881" s="203"/>
      <c r="X5881" s="203"/>
      <c r="Y5881" s="203"/>
      <c r="Z5881" s="203"/>
      <c r="AA5881" s="203"/>
      <c r="AB5881" s="329"/>
      <c r="AC5881" s="183"/>
      <c r="AD5881" s="2342"/>
      <c r="AE5881" s="203"/>
      <c r="AF5881" s="95"/>
      <c r="AI5881" s="668"/>
      <c r="AJ5881" s="332"/>
      <c r="AK5881" s="332"/>
      <c r="AL5881" s="781"/>
      <c r="AM5881" s="781"/>
    </row>
    <row r="5882" spans="1:40" s="181" customFormat="1" hidden="1" x14ac:dyDescent="0.25">
      <c r="A5882" s="2024"/>
      <c r="B5882" s="2027"/>
      <c r="C5882" s="124" t="s">
        <v>19</v>
      </c>
      <c r="D5882" s="108"/>
      <c r="E5882" s="81"/>
      <c r="F5882" s="155"/>
      <c r="G5882" s="155"/>
      <c r="H5882" s="3306"/>
      <c r="I5882" s="155"/>
      <c r="J5882" s="155"/>
      <c r="K5882" s="155"/>
      <c r="L5882" s="155"/>
      <c r="M5882" s="155"/>
      <c r="N5882" s="3306"/>
      <c r="O5882" s="155"/>
      <c r="P5882" s="155"/>
      <c r="Q5882" s="155"/>
      <c r="R5882" s="155"/>
      <c r="S5882" s="155"/>
      <c r="T5882" s="155"/>
      <c r="U5882" s="155"/>
      <c r="V5882" s="3306"/>
      <c r="W5882" s="155"/>
      <c r="X5882" s="155"/>
      <c r="Y5882" s="155"/>
      <c r="Z5882" s="155"/>
      <c r="AA5882" s="155"/>
      <c r="AB5882" s="316"/>
      <c r="AC5882" s="214"/>
      <c r="AD5882" s="81"/>
      <c r="AE5882" s="155"/>
      <c r="AF5882" s="74"/>
      <c r="AH5882" s="781"/>
      <c r="AI5882" s="782"/>
      <c r="AJ5882" s="783"/>
      <c r="AK5882" s="783"/>
      <c r="AL5882" s="332"/>
      <c r="AM5882" s="784"/>
      <c r="AN5882" s="784"/>
    </row>
    <row r="5883" spans="1:40" s="181" customFormat="1" ht="16.5" hidden="1" thickBot="1" x14ac:dyDescent="0.3">
      <c r="A5883" s="2025"/>
      <c r="B5883" s="2336" t="s">
        <v>42</v>
      </c>
      <c r="C5883" s="2332"/>
      <c r="D5883" s="114"/>
      <c r="E5883" s="178">
        <f>SQRT(E5877*E5877+E5878*E5878)/E5812/1.73</f>
        <v>5.6390113031125777</v>
      </c>
      <c r="F5883" s="179">
        <f t="shared" ref="F5883:AB5883" si="2006">SQRT(F5877*F5877+F5878*F5878)/F5812/1.73</f>
        <v>5.5912975616156384</v>
      </c>
      <c r="G5883" s="179">
        <f t="shared" si="2006"/>
        <v>5.5154712512437341</v>
      </c>
      <c r="H5883" s="3307">
        <f t="shared" si="2006"/>
        <v>5.4498268211459377</v>
      </c>
      <c r="I5883" s="79">
        <f t="shared" si="2006"/>
        <v>5.7523140266195263</v>
      </c>
      <c r="J5883" s="79">
        <f t="shared" si="2006"/>
        <v>5.7890651053891098</v>
      </c>
      <c r="K5883" s="79">
        <f t="shared" si="2006"/>
        <v>6.7734208781439653</v>
      </c>
      <c r="L5883" s="79">
        <f t="shared" si="2006"/>
        <v>7.5527761057230158</v>
      </c>
      <c r="M5883" s="79">
        <f t="shared" si="2006"/>
        <v>12.153403984416986</v>
      </c>
      <c r="N5883" s="3307">
        <f t="shared" si="2006"/>
        <v>26.193305224588649</v>
      </c>
      <c r="O5883" s="79">
        <f t="shared" si="2006"/>
        <v>26.830429855249875</v>
      </c>
      <c r="P5883" s="79">
        <f t="shared" si="2006"/>
        <v>26.284496999219275</v>
      </c>
      <c r="Q5883" s="79">
        <f t="shared" si="2006"/>
        <v>15.54953145017571</v>
      </c>
      <c r="R5883" s="79">
        <f t="shared" si="2006"/>
        <v>9.3254908886395071</v>
      </c>
      <c r="S5883" s="79">
        <f t="shared" si="2006"/>
        <v>22.161573016941233</v>
      </c>
      <c r="T5883" s="79">
        <f t="shared" si="2006"/>
        <v>28.402669590814977</v>
      </c>
      <c r="U5883" s="79">
        <f t="shared" si="2006"/>
        <v>29.0262670961678</v>
      </c>
      <c r="V5883" s="3307">
        <f t="shared" si="2006"/>
        <v>18.287069151986952</v>
      </c>
      <c r="W5883" s="79">
        <f t="shared" si="2006"/>
        <v>17.277744650444777</v>
      </c>
      <c r="X5883" s="79">
        <f t="shared" si="2006"/>
        <v>15.149318972532125</v>
      </c>
      <c r="Y5883" s="79">
        <f>SQRT(V5877*V5877+V5878*V5878)/V5812/1.73</f>
        <v>18.287069151986952</v>
      </c>
      <c r="Z5883" s="179">
        <f t="shared" si="2006"/>
        <v>14.583440531989332</v>
      </c>
      <c r="AA5883" s="179">
        <f t="shared" si="2006"/>
        <v>12.603647159481064</v>
      </c>
      <c r="AB5883" s="395">
        <f t="shared" si="2006"/>
        <v>14.076125894565781</v>
      </c>
      <c r="AC5883" s="109">
        <f>AVERAGE(E5883:AB5883)</f>
        <v>14.760615278008105</v>
      </c>
      <c r="AD5883" s="96">
        <f>(AC5879-AC5883)/AC5879</f>
        <v>1.5958981466126333E-2</v>
      </c>
      <c r="AE5883" s="79"/>
      <c r="AF5883" s="80"/>
      <c r="AI5883" s="668"/>
      <c r="AJ5883" s="302"/>
      <c r="AK5883" s="302"/>
      <c r="AL5883" s="781"/>
      <c r="AM5883" s="878"/>
    </row>
    <row r="5884" spans="1:40" s="181" customFormat="1" x14ac:dyDescent="0.25">
      <c r="A5884" s="3547" t="s">
        <v>797</v>
      </c>
      <c r="B5884" s="3550" t="s">
        <v>798</v>
      </c>
      <c r="C5884" s="125" t="s">
        <v>13</v>
      </c>
      <c r="D5884" s="122" t="s">
        <v>811</v>
      </c>
      <c r="E5884" s="325">
        <v>2.5499999999999998</v>
      </c>
      <c r="F5884" s="321">
        <v>2.4</v>
      </c>
      <c r="G5884" s="321">
        <v>2.5499999999999998</v>
      </c>
      <c r="H5884" s="3308">
        <v>2.7</v>
      </c>
      <c r="I5884" s="321">
        <v>2.5499999999999998</v>
      </c>
      <c r="J5884" s="321">
        <v>2.7</v>
      </c>
      <c r="K5884" s="321">
        <v>2.5499999999999998</v>
      </c>
      <c r="L5884" s="321">
        <v>2.5499999999999998</v>
      </c>
      <c r="M5884" s="321">
        <v>7.2</v>
      </c>
      <c r="N5884" s="3308">
        <v>6</v>
      </c>
      <c r="O5884" s="321">
        <v>5.0999999999999996</v>
      </c>
      <c r="P5884" s="321">
        <v>5.0999999999999996</v>
      </c>
      <c r="Q5884" s="321">
        <v>4.3499999999999996</v>
      </c>
      <c r="R5884" s="321">
        <v>4.3499999999999996</v>
      </c>
      <c r="S5884" s="321">
        <v>4.95</v>
      </c>
      <c r="T5884" s="321">
        <v>4.95</v>
      </c>
      <c r="U5884" s="321">
        <v>4.6500000000000004</v>
      </c>
      <c r="V5884" s="3308">
        <v>3.45</v>
      </c>
      <c r="W5884" s="321">
        <v>4.8</v>
      </c>
      <c r="X5884" s="321">
        <v>5.0999999999999996</v>
      </c>
      <c r="Y5884" s="321">
        <v>3.45</v>
      </c>
      <c r="Z5884" s="321">
        <v>5.25</v>
      </c>
      <c r="AA5884" s="321">
        <v>5.0999999999999996</v>
      </c>
      <c r="AB5884" s="531">
        <v>5.4</v>
      </c>
      <c r="AC5884" s="134">
        <f>SUM(E5884:AB5884)</f>
        <v>99.750000000000014</v>
      </c>
      <c r="AD5884" s="2161"/>
      <c r="AE5884" s="91">
        <v>100</v>
      </c>
      <c r="AF5884" s="92">
        <v>15</v>
      </c>
      <c r="AI5884" s="668"/>
      <c r="AJ5884" s="865"/>
      <c r="AK5884" s="866"/>
      <c r="AL5884" s="879"/>
      <c r="AM5884" s="781"/>
    </row>
    <row r="5885" spans="1:40" s="181" customFormat="1" x14ac:dyDescent="0.25">
      <c r="A5885" s="3548"/>
      <c r="B5885" s="3551"/>
      <c r="C5885" s="123" t="s">
        <v>14</v>
      </c>
      <c r="D5885" s="108" t="s">
        <v>811</v>
      </c>
      <c r="E5885" s="307">
        <v>7.05</v>
      </c>
      <c r="F5885" s="308">
        <v>6.75</v>
      </c>
      <c r="G5885" s="308">
        <v>6.6</v>
      </c>
      <c r="H5885" s="3302">
        <v>6.3</v>
      </c>
      <c r="I5885" s="308">
        <v>6.6</v>
      </c>
      <c r="J5885" s="308">
        <v>6.45</v>
      </c>
      <c r="K5885" s="308">
        <v>7.2</v>
      </c>
      <c r="L5885" s="308">
        <v>7.8</v>
      </c>
      <c r="M5885" s="308">
        <v>7.95</v>
      </c>
      <c r="N5885" s="3302">
        <v>7.95</v>
      </c>
      <c r="O5885" s="308">
        <v>6.6</v>
      </c>
      <c r="P5885" s="308">
        <v>5.85</v>
      </c>
      <c r="Q5885" s="308">
        <v>6.45</v>
      </c>
      <c r="R5885" s="308">
        <v>6.45</v>
      </c>
      <c r="S5885" s="308">
        <v>6.3</v>
      </c>
      <c r="T5885" s="308">
        <v>6.9</v>
      </c>
      <c r="U5885" s="308">
        <v>6.45</v>
      </c>
      <c r="V5885" s="3302">
        <v>7.05</v>
      </c>
      <c r="W5885" s="308">
        <v>6.75</v>
      </c>
      <c r="X5885" s="308">
        <v>6.6</v>
      </c>
      <c r="Y5885" s="308">
        <v>7.05</v>
      </c>
      <c r="Z5885" s="308">
        <v>6.9</v>
      </c>
      <c r="AA5885" s="308">
        <v>7.2</v>
      </c>
      <c r="AB5885" s="394">
        <v>6.75</v>
      </c>
      <c r="AC5885" s="107">
        <f>SUM(E5885:AB5885)</f>
        <v>163.95</v>
      </c>
      <c r="AD5885" s="81"/>
      <c r="AE5885" s="155"/>
      <c r="AF5885" s="74"/>
      <c r="AI5885" s="668"/>
      <c r="AJ5885" s="332"/>
      <c r="AK5885" s="332"/>
      <c r="AL5885" s="781"/>
      <c r="AM5885" s="781"/>
    </row>
    <row r="5886" spans="1:40" s="181" customFormat="1" x14ac:dyDescent="0.25">
      <c r="A5886" s="3548"/>
      <c r="B5886" s="3551"/>
      <c r="C5886" s="123" t="s">
        <v>15</v>
      </c>
      <c r="D5886" s="108" t="s">
        <v>54</v>
      </c>
      <c r="E5886" s="1988">
        <v>0</v>
      </c>
      <c r="F5886" s="1988">
        <v>0</v>
      </c>
      <c r="G5886" s="1988">
        <v>0</v>
      </c>
      <c r="H5886" s="3407">
        <v>0</v>
      </c>
      <c r="I5886" s="1988">
        <v>0</v>
      </c>
      <c r="J5886" s="1988">
        <v>0</v>
      </c>
      <c r="K5886" s="1988">
        <v>1</v>
      </c>
      <c r="L5886" s="1988">
        <v>0</v>
      </c>
      <c r="M5886" s="1988">
        <v>0</v>
      </c>
      <c r="N5886" s="3407">
        <v>0</v>
      </c>
      <c r="O5886" s="1988">
        <v>1</v>
      </c>
      <c r="P5886" s="1988">
        <v>0</v>
      </c>
      <c r="Q5886" s="1988">
        <v>1</v>
      </c>
      <c r="R5886" s="1988">
        <v>0</v>
      </c>
      <c r="S5886" s="1988">
        <v>0</v>
      </c>
      <c r="T5886" s="1988">
        <v>0</v>
      </c>
      <c r="U5886" s="1988">
        <v>0</v>
      </c>
      <c r="V5886" s="3407">
        <v>0</v>
      </c>
      <c r="W5886" s="1988">
        <v>0</v>
      </c>
      <c r="X5886" s="1988">
        <v>0</v>
      </c>
      <c r="Y5886" s="1988">
        <v>0</v>
      </c>
      <c r="Z5886" s="1988">
        <v>1</v>
      </c>
      <c r="AA5886" s="1988">
        <v>1</v>
      </c>
      <c r="AB5886" s="1990">
        <v>0</v>
      </c>
      <c r="AC5886" s="107">
        <f>AVERAGE(E5886:AB5886)</f>
        <v>0.20833333333333334</v>
      </c>
      <c r="AD5886" s="81"/>
      <c r="AE5886" s="155"/>
      <c r="AF5886" s="74"/>
      <c r="AI5886" s="668"/>
      <c r="AJ5886" s="332"/>
      <c r="AK5886" s="332"/>
      <c r="AL5886" s="781"/>
      <c r="AM5886" s="781"/>
    </row>
    <row r="5887" spans="1:40" s="181" customFormat="1" ht="16.5" thickBot="1" x14ac:dyDescent="0.3">
      <c r="A5887" s="3549"/>
      <c r="B5887" s="3552"/>
      <c r="C5887" s="126" t="s">
        <v>17</v>
      </c>
      <c r="D5887" s="114"/>
      <c r="E5887" s="317">
        <f t="shared" ref="E5887:AB5887" si="2007">E5885/E5884</f>
        <v>2.7647058823529411</v>
      </c>
      <c r="F5887" s="318">
        <f t="shared" si="2007"/>
        <v>2.8125</v>
      </c>
      <c r="G5887" s="318">
        <f t="shared" si="2007"/>
        <v>2.5882352941176472</v>
      </c>
      <c r="H5887" s="3304">
        <f t="shared" si="2007"/>
        <v>2.333333333333333</v>
      </c>
      <c r="I5887" s="318">
        <f t="shared" si="2007"/>
        <v>2.5882352941176472</v>
      </c>
      <c r="J5887" s="318">
        <f t="shared" si="2007"/>
        <v>2.3888888888888888</v>
      </c>
      <c r="K5887" s="318">
        <f t="shared" si="2007"/>
        <v>2.8235294117647061</v>
      </c>
      <c r="L5887" s="318">
        <f t="shared" si="2007"/>
        <v>3.0588235294117649</v>
      </c>
      <c r="M5887" s="318">
        <f t="shared" si="2007"/>
        <v>1.1041666666666667</v>
      </c>
      <c r="N5887" s="3304">
        <f t="shared" si="2007"/>
        <v>1.325</v>
      </c>
      <c r="O5887" s="318">
        <f t="shared" si="2007"/>
        <v>1.2941176470588236</v>
      </c>
      <c r="P5887" s="318">
        <f t="shared" si="2007"/>
        <v>1.1470588235294117</v>
      </c>
      <c r="Q5887" s="318">
        <f t="shared" si="2007"/>
        <v>1.4827586206896552</v>
      </c>
      <c r="R5887" s="318">
        <f t="shared" si="2007"/>
        <v>1.4827586206896552</v>
      </c>
      <c r="S5887" s="318">
        <f t="shared" si="2007"/>
        <v>1.2727272727272727</v>
      </c>
      <c r="T5887" s="318">
        <f t="shared" si="2007"/>
        <v>1.393939393939394</v>
      </c>
      <c r="U5887" s="318">
        <f t="shared" si="2007"/>
        <v>1.3870967741935483</v>
      </c>
      <c r="V5887" s="3304">
        <f t="shared" si="2007"/>
        <v>2.043478260869565</v>
      </c>
      <c r="W5887" s="318">
        <f t="shared" si="2007"/>
        <v>1.40625</v>
      </c>
      <c r="X5887" s="318">
        <f t="shared" si="2007"/>
        <v>1.2941176470588236</v>
      </c>
      <c r="Y5887" s="318">
        <f>Y5885/Y5884</f>
        <v>2.043478260869565</v>
      </c>
      <c r="Z5887" s="318">
        <f t="shared" si="2007"/>
        <v>1.3142857142857143</v>
      </c>
      <c r="AA5887" s="318">
        <f t="shared" si="2007"/>
        <v>1.411764705882353</v>
      </c>
      <c r="AB5887" s="806">
        <f t="shared" si="2007"/>
        <v>1.25</v>
      </c>
      <c r="AC5887" s="433">
        <f>MAX(E5887:AB5887)</f>
        <v>3.0588235294117649</v>
      </c>
      <c r="AD5887" s="93"/>
      <c r="AE5887" s="94"/>
      <c r="AF5887" s="457"/>
      <c r="AI5887" s="668"/>
      <c r="AJ5887" s="332"/>
      <c r="AK5887" s="332"/>
      <c r="AL5887" s="781"/>
      <c r="AM5887" s="781"/>
    </row>
    <row r="5888" spans="1:40" s="181" customFormat="1" hidden="1" x14ac:dyDescent="0.25">
      <c r="A5888" s="2023"/>
      <c r="B5888" s="2026"/>
      <c r="C5888" s="456" t="s">
        <v>18</v>
      </c>
      <c r="D5888" s="113"/>
      <c r="E5888" s="2342"/>
      <c r="F5888" s="203"/>
      <c r="G5888" s="203"/>
      <c r="H5888" s="3315"/>
      <c r="I5888" s="203"/>
      <c r="J5888" s="203"/>
      <c r="K5888" s="203"/>
      <c r="L5888" s="203"/>
      <c r="M5888" s="203"/>
      <c r="N5888" s="3315"/>
      <c r="O5888" s="203"/>
      <c r="P5888" s="203"/>
      <c r="Q5888" s="203"/>
      <c r="R5888" s="203"/>
      <c r="S5888" s="203"/>
      <c r="T5888" s="203"/>
      <c r="U5888" s="203"/>
      <c r="V5888" s="3315"/>
      <c r="W5888" s="203"/>
      <c r="X5888" s="203"/>
      <c r="Y5888" s="203"/>
      <c r="Z5888" s="203"/>
      <c r="AA5888" s="203"/>
      <c r="AB5888" s="329"/>
      <c r="AC5888" s="183"/>
      <c r="AD5888" s="2342"/>
      <c r="AE5888" s="203"/>
      <c r="AF5888" s="95"/>
      <c r="AI5888" s="668"/>
      <c r="AJ5888" s="332"/>
      <c r="AK5888" s="332"/>
      <c r="AL5888" s="781"/>
      <c r="AM5888" s="781"/>
    </row>
    <row r="5889" spans="1:40" s="181" customFormat="1" hidden="1" x14ac:dyDescent="0.25">
      <c r="A5889" s="2024"/>
      <c r="B5889" s="2027"/>
      <c r="C5889" s="124" t="s">
        <v>19</v>
      </c>
      <c r="D5889" s="108"/>
      <c r="E5889" s="81"/>
      <c r="F5889" s="155"/>
      <c r="G5889" s="155"/>
      <c r="H5889" s="3306"/>
      <c r="I5889" s="155"/>
      <c r="J5889" s="155"/>
      <c r="K5889" s="155"/>
      <c r="L5889" s="155"/>
      <c r="M5889" s="155"/>
      <c r="N5889" s="3306"/>
      <c r="O5889" s="155"/>
      <c r="P5889" s="155"/>
      <c r="Q5889" s="155"/>
      <c r="R5889" s="155"/>
      <c r="S5889" s="155"/>
      <c r="T5889" s="155"/>
      <c r="U5889" s="155"/>
      <c r="V5889" s="3306"/>
      <c r="W5889" s="155"/>
      <c r="X5889" s="155"/>
      <c r="Y5889" s="155"/>
      <c r="Z5889" s="155"/>
      <c r="AA5889" s="155"/>
      <c r="AB5889" s="316"/>
      <c r="AC5889" s="214"/>
      <c r="AD5889" s="81"/>
      <c r="AE5889" s="155"/>
      <c r="AF5889" s="74"/>
      <c r="AH5889" s="781"/>
      <c r="AI5889" s="782"/>
      <c r="AJ5889" s="783"/>
      <c r="AK5889" s="783"/>
      <c r="AL5889" s="332"/>
      <c r="AM5889" s="784"/>
      <c r="AN5889" s="784"/>
    </row>
    <row r="5890" spans="1:40" s="181" customFormat="1" ht="16.5" hidden="1" thickBot="1" x14ac:dyDescent="0.3">
      <c r="A5890" s="2025"/>
      <c r="B5890" s="2336" t="s">
        <v>42</v>
      </c>
      <c r="C5890" s="2332"/>
      <c r="D5890" s="114"/>
      <c r="E5890" s="178">
        <f>SQRT(E5884*E5884+E5885*E5885)/E5813/1.73</f>
        <v>0.41508866519167503</v>
      </c>
      <c r="F5890" s="179">
        <f t="shared" ref="F5890:AB5890" si="2008">SQRT(F5884*F5884+F5885*F5885)/F5813/1.73</f>
        <v>0.39664985503486655</v>
      </c>
      <c r="G5890" s="179">
        <f t="shared" si="2008"/>
        <v>0.39062810060356601</v>
      </c>
      <c r="H5890" s="3307">
        <f t="shared" si="2008"/>
        <v>0.37804989384004312</v>
      </c>
      <c r="I5890" s="79">
        <f t="shared" si="2008"/>
        <v>0.38988333778068029</v>
      </c>
      <c r="J5890" s="79">
        <f t="shared" si="2008"/>
        <v>0.38788885383178184</v>
      </c>
      <c r="K5890" s="79">
        <f t="shared" si="2008"/>
        <v>0.42209939510186939</v>
      </c>
      <c r="L5890" s="79">
        <f t="shared" si="2008"/>
        <v>0.45875200522992576</v>
      </c>
      <c r="M5890" s="79">
        <f t="shared" si="2008"/>
        <v>0.60723571951078514</v>
      </c>
      <c r="N5890" s="3307">
        <f t="shared" si="2008"/>
        <v>0.56004392504781819</v>
      </c>
      <c r="O5890" s="79">
        <f t="shared" si="2008"/>
        <v>0.46991308435445506</v>
      </c>
      <c r="P5890" s="79">
        <f t="shared" si="2008"/>
        <v>0.43895342873917831</v>
      </c>
      <c r="Q5890" s="79">
        <f t="shared" si="2008"/>
        <v>0.43365318409228282</v>
      </c>
      <c r="R5890" s="79">
        <f t="shared" si="2008"/>
        <v>0.43744975866118418</v>
      </c>
      <c r="S5890" s="79">
        <f t="shared" si="2008"/>
        <v>0.45094709978804565</v>
      </c>
      <c r="T5890" s="79">
        <f t="shared" si="2008"/>
        <v>0.48170925325355241</v>
      </c>
      <c r="U5890" s="79">
        <f t="shared" si="2008"/>
        <v>0.45238126214209318</v>
      </c>
      <c r="V5890" s="3307">
        <f t="shared" si="2008"/>
        <v>0.44523335646818418</v>
      </c>
      <c r="W5890" s="79">
        <f t="shared" si="2008"/>
        <v>0.46846049429132003</v>
      </c>
      <c r="X5890" s="79">
        <f t="shared" si="2008"/>
        <v>0.47175227450848417</v>
      </c>
      <c r="Y5890" s="79">
        <f>SQRT(V5884*V5884+V5885*V5885)/V5813/1.73</f>
        <v>0.44523335646818418</v>
      </c>
      <c r="Z5890" s="179">
        <f t="shared" si="2008"/>
        <v>0.48990036162319012</v>
      </c>
      <c r="AA5890" s="179">
        <f t="shared" si="2008"/>
        <v>0.49709093634360085</v>
      </c>
      <c r="AB5890" s="395">
        <f t="shared" si="2008"/>
        <v>0.48747879433437735</v>
      </c>
      <c r="AC5890" s="109">
        <f>AVERAGE(E5890:AB5890)</f>
        <v>0.45318651651004765</v>
      </c>
      <c r="AD5890" s="96">
        <f>(AC5886-AC5890)/AC5886</f>
        <v>-1.1752952792482287</v>
      </c>
      <c r="AE5890" s="79"/>
      <c r="AF5890" s="80"/>
      <c r="AJ5890" s="878"/>
      <c r="AK5890" s="878"/>
      <c r="AL5890" s="781"/>
      <c r="AM5890" s="878"/>
    </row>
    <row r="5891" spans="1:40" s="181" customFormat="1" ht="15.75" customHeight="1" x14ac:dyDescent="0.25">
      <c r="A5891" s="3547" t="s">
        <v>799</v>
      </c>
      <c r="B5891" s="3550" t="s">
        <v>969</v>
      </c>
      <c r="C5891" s="125" t="s">
        <v>13</v>
      </c>
      <c r="D5891" s="122" t="s">
        <v>811</v>
      </c>
      <c r="E5891" s="325">
        <v>0</v>
      </c>
      <c r="F5891" s="321">
        <v>0</v>
      </c>
      <c r="G5891" s="321">
        <v>0</v>
      </c>
      <c r="H5891" s="3308">
        <v>0</v>
      </c>
      <c r="I5891" s="321">
        <v>0</v>
      </c>
      <c r="J5891" s="321">
        <v>0</v>
      </c>
      <c r="K5891" s="321">
        <v>0</v>
      </c>
      <c r="L5891" s="321">
        <v>0.4</v>
      </c>
      <c r="M5891" s="321">
        <v>2</v>
      </c>
      <c r="N5891" s="3308">
        <v>2.2000000000000002</v>
      </c>
      <c r="O5891" s="321">
        <v>1.6</v>
      </c>
      <c r="P5891" s="321">
        <v>2.2000000000000002</v>
      </c>
      <c r="Q5891" s="321">
        <v>1.8</v>
      </c>
      <c r="R5891" s="321">
        <v>1.2</v>
      </c>
      <c r="S5891" s="321">
        <v>2</v>
      </c>
      <c r="T5891" s="321">
        <v>1.2</v>
      </c>
      <c r="U5891" s="321">
        <v>1.6</v>
      </c>
      <c r="V5891" s="3308">
        <v>1.8</v>
      </c>
      <c r="W5891" s="321">
        <v>2.2000000000000002</v>
      </c>
      <c r="X5891" s="321">
        <v>3.2</v>
      </c>
      <c r="Y5891" s="321">
        <v>0.8</v>
      </c>
      <c r="Z5891" s="321">
        <v>0</v>
      </c>
      <c r="AA5891" s="321">
        <v>0</v>
      </c>
      <c r="AB5891" s="531">
        <v>0</v>
      </c>
      <c r="AC5891" s="106">
        <f>SUM(E5891:AB5891)</f>
        <v>24.2</v>
      </c>
      <c r="AD5891" s="2778"/>
      <c r="AE5891" s="203">
        <v>100</v>
      </c>
      <c r="AF5891" s="95">
        <v>20</v>
      </c>
      <c r="AJ5891" s="879"/>
      <c r="AK5891" s="880"/>
      <c r="AL5891" s="879"/>
      <c r="AM5891" s="781"/>
    </row>
    <row r="5892" spans="1:40" s="181" customFormat="1" x14ac:dyDescent="0.25">
      <c r="A5892" s="3548"/>
      <c r="B5892" s="3551"/>
      <c r="C5892" s="123" t="s">
        <v>14</v>
      </c>
      <c r="D5892" s="108" t="s">
        <v>811</v>
      </c>
      <c r="E5892" s="307">
        <v>0</v>
      </c>
      <c r="F5892" s="308">
        <v>0</v>
      </c>
      <c r="G5892" s="308">
        <v>0</v>
      </c>
      <c r="H5892" s="3302">
        <v>0</v>
      </c>
      <c r="I5892" s="308">
        <v>0</v>
      </c>
      <c r="J5892" s="308">
        <v>0</v>
      </c>
      <c r="K5892" s="308">
        <v>0</v>
      </c>
      <c r="L5892" s="308">
        <v>0</v>
      </c>
      <c r="M5892" s="308">
        <v>2.4</v>
      </c>
      <c r="N5892" s="3302">
        <v>1.8</v>
      </c>
      <c r="O5892" s="308">
        <v>1.4</v>
      </c>
      <c r="P5892" s="308">
        <v>2.8</v>
      </c>
      <c r="Q5892" s="308">
        <v>1.6</v>
      </c>
      <c r="R5892" s="308">
        <v>1.2</v>
      </c>
      <c r="S5892" s="308">
        <v>1.8</v>
      </c>
      <c r="T5892" s="308">
        <v>1</v>
      </c>
      <c r="U5892" s="308">
        <v>1.4</v>
      </c>
      <c r="V5892" s="3302">
        <v>1.4</v>
      </c>
      <c r="W5892" s="308">
        <v>2</v>
      </c>
      <c r="X5892" s="308">
        <v>3</v>
      </c>
      <c r="Y5892" s="308">
        <v>0.8</v>
      </c>
      <c r="Z5892" s="308">
        <v>0</v>
      </c>
      <c r="AA5892" s="308">
        <v>0</v>
      </c>
      <c r="AB5892" s="394">
        <v>0</v>
      </c>
      <c r="AC5892" s="107">
        <f>SUM(E5892:AB5892)</f>
        <v>22.599999999999998</v>
      </c>
      <c r="AD5892" s="81"/>
      <c r="AE5892" s="155"/>
      <c r="AF5892" s="74"/>
      <c r="AJ5892" s="781"/>
      <c r="AK5892" s="781"/>
      <c r="AL5892" s="781"/>
      <c r="AM5892" s="781"/>
    </row>
    <row r="5893" spans="1:40" s="181" customFormat="1" x14ac:dyDescent="0.25">
      <c r="A5893" s="3548"/>
      <c r="B5893" s="3551"/>
      <c r="C5893" s="123" t="s">
        <v>15</v>
      </c>
      <c r="D5893" s="108" t="s">
        <v>54</v>
      </c>
      <c r="E5893" s="1988">
        <v>0</v>
      </c>
      <c r="F5893" s="1693">
        <v>0</v>
      </c>
      <c r="G5893" s="1693">
        <v>0</v>
      </c>
      <c r="H5893" s="3405">
        <v>0</v>
      </c>
      <c r="I5893" s="1693">
        <v>0</v>
      </c>
      <c r="J5893" s="1693">
        <v>0</v>
      </c>
      <c r="K5893" s="1693">
        <v>0</v>
      </c>
      <c r="L5893" s="1693">
        <v>0</v>
      </c>
      <c r="M5893" s="1693">
        <v>0</v>
      </c>
      <c r="N5893" s="3405">
        <v>0</v>
      </c>
      <c r="O5893" s="1693">
        <v>0</v>
      </c>
      <c r="P5893" s="1693">
        <v>0</v>
      </c>
      <c r="Q5893" s="1693">
        <v>0</v>
      </c>
      <c r="R5893" s="1693">
        <v>0</v>
      </c>
      <c r="S5893" s="1693">
        <v>0</v>
      </c>
      <c r="T5893" s="1693">
        <v>0</v>
      </c>
      <c r="U5893" s="1693">
        <v>0</v>
      </c>
      <c r="V5893" s="3405">
        <v>0</v>
      </c>
      <c r="W5893" s="1693">
        <v>1</v>
      </c>
      <c r="X5893" s="1693">
        <v>1</v>
      </c>
      <c r="Y5893" s="1693">
        <v>0</v>
      </c>
      <c r="Z5893" s="1693">
        <v>0</v>
      </c>
      <c r="AA5893" s="1693">
        <v>0</v>
      </c>
      <c r="AB5893" s="1989">
        <v>0</v>
      </c>
      <c r="AC5893" s="107">
        <f>AVERAGE(E5893:AB5893)</f>
        <v>8.3333333333333329E-2</v>
      </c>
      <c r="AD5893" s="81"/>
      <c r="AE5893" s="155"/>
      <c r="AF5893" s="74"/>
      <c r="AJ5893" s="781"/>
      <c r="AK5893" s="781"/>
      <c r="AL5893" s="781"/>
      <c r="AM5893" s="781"/>
    </row>
    <row r="5894" spans="1:40" s="181" customFormat="1" ht="16.5" thickBot="1" x14ac:dyDescent="0.3">
      <c r="A5894" s="3549"/>
      <c r="B5894" s="3552"/>
      <c r="C5894" s="126" t="s">
        <v>17</v>
      </c>
      <c r="D5894" s="114"/>
      <c r="E5894" s="317" t="e">
        <f t="shared" ref="E5894:AB5894" si="2009">E5892/E5891</f>
        <v>#DIV/0!</v>
      </c>
      <c r="F5894" s="318" t="e">
        <f t="shared" si="2009"/>
        <v>#DIV/0!</v>
      </c>
      <c r="G5894" s="318" t="e">
        <f t="shared" si="2009"/>
        <v>#DIV/0!</v>
      </c>
      <c r="H5894" s="3304" t="e">
        <f t="shared" si="2009"/>
        <v>#DIV/0!</v>
      </c>
      <c r="I5894" s="318" t="e">
        <f t="shared" si="2009"/>
        <v>#DIV/0!</v>
      </c>
      <c r="J5894" s="318" t="e">
        <f t="shared" si="2009"/>
        <v>#DIV/0!</v>
      </c>
      <c r="K5894" s="318" t="e">
        <f t="shared" si="2009"/>
        <v>#DIV/0!</v>
      </c>
      <c r="L5894" s="318">
        <f t="shared" si="2009"/>
        <v>0</v>
      </c>
      <c r="M5894" s="318">
        <f t="shared" si="2009"/>
        <v>1.2</v>
      </c>
      <c r="N5894" s="3304">
        <f t="shared" si="2009"/>
        <v>0.81818181818181812</v>
      </c>
      <c r="O5894" s="318">
        <f t="shared" si="2009"/>
        <v>0.87499999999999989</v>
      </c>
      <c r="P5894" s="318">
        <f t="shared" si="2009"/>
        <v>1.2727272727272725</v>
      </c>
      <c r="Q5894" s="318">
        <f t="shared" si="2009"/>
        <v>0.88888888888888895</v>
      </c>
      <c r="R5894" s="318">
        <f t="shared" si="2009"/>
        <v>1</v>
      </c>
      <c r="S5894" s="318">
        <f t="shared" si="2009"/>
        <v>0.9</v>
      </c>
      <c r="T5894" s="318">
        <f t="shared" si="2009"/>
        <v>0.83333333333333337</v>
      </c>
      <c r="U5894" s="318">
        <f t="shared" si="2009"/>
        <v>0.87499999999999989</v>
      </c>
      <c r="V5894" s="3304">
        <f t="shared" si="2009"/>
        <v>0.77777777777777768</v>
      </c>
      <c r="W5894" s="318">
        <f t="shared" si="2009"/>
        <v>0.90909090909090906</v>
      </c>
      <c r="X5894" s="318">
        <f t="shared" si="2009"/>
        <v>0.9375</v>
      </c>
      <c r="Y5894" s="318">
        <f>Y5892/Y5891</f>
        <v>1</v>
      </c>
      <c r="Z5894" s="318" t="e">
        <f t="shared" si="2009"/>
        <v>#DIV/0!</v>
      </c>
      <c r="AA5894" s="318" t="e">
        <f t="shared" si="2009"/>
        <v>#DIV/0!</v>
      </c>
      <c r="AB5894" s="806" t="e">
        <f t="shared" si="2009"/>
        <v>#DIV/0!</v>
      </c>
      <c r="AC5894" s="454" t="e">
        <f>MAX(E5894:AB5894)</f>
        <v>#DIV/0!</v>
      </c>
      <c r="AD5894" s="143"/>
      <c r="AE5894" s="127"/>
      <c r="AF5894" s="175"/>
      <c r="AJ5894" s="781"/>
      <c r="AK5894" s="781"/>
      <c r="AL5894" s="781"/>
      <c r="AM5894" s="781"/>
    </row>
    <row r="5895" spans="1:40" s="181" customFormat="1" hidden="1" x14ac:dyDescent="0.25">
      <c r="A5895" s="2023"/>
      <c r="B5895" s="2026"/>
      <c r="C5895" s="456" t="s">
        <v>18</v>
      </c>
      <c r="D5895" s="113"/>
      <c r="E5895" s="2342"/>
      <c r="F5895" s="203"/>
      <c r="G5895" s="203"/>
      <c r="H5895" s="3315"/>
      <c r="I5895" s="203"/>
      <c r="J5895" s="203"/>
      <c r="K5895" s="203"/>
      <c r="L5895" s="203"/>
      <c r="M5895" s="203"/>
      <c r="N5895" s="3315"/>
      <c r="O5895" s="203"/>
      <c r="P5895" s="203"/>
      <c r="Q5895" s="203"/>
      <c r="R5895" s="203"/>
      <c r="S5895" s="203"/>
      <c r="T5895" s="203"/>
      <c r="U5895" s="203"/>
      <c r="V5895" s="3315"/>
      <c r="W5895" s="203"/>
      <c r="X5895" s="203"/>
      <c r="Y5895" s="203"/>
      <c r="Z5895" s="203"/>
      <c r="AA5895" s="203"/>
      <c r="AB5895" s="329"/>
      <c r="AC5895" s="183"/>
      <c r="AD5895" s="2342"/>
      <c r="AE5895" s="203"/>
      <c r="AF5895" s="95"/>
      <c r="AJ5895" s="781"/>
      <c r="AK5895" s="781"/>
      <c r="AL5895" s="781"/>
      <c r="AM5895" s="781"/>
    </row>
    <row r="5896" spans="1:40" s="181" customFormat="1" hidden="1" x14ac:dyDescent="0.25">
      <c r="A5896" s="2024"/>
      <c r="B5896" s="2027"/>
      <c r="C5896" s="124" t="s">
        <v>19</v>
      </c>
      <c r="D5896" s="108"/>
      <c r="E5896" s="81"/>
      <c r="F5896" s="155"/>
      <c r="G5896" s="155"/>
      <c r="H5896" s="3306"/>
      <c r="I5896" s="155"/>
      <c r="J5896" s="155"/>
      <c r="K5896" s="155"/>
      <c r="L5896" s="155"/>
      <c r="M5896" s="155"/>
      <c r="N5896" s="3306"/>
      <c r="O5896" s="155"/>
      <c r="P5896" s="155"/>
      <c r="Q5896" s="155"/>
      <c r="R5896" s="155"/>
      <c r="S5896" s="155"/>
      <c r="T5896" s="155"/>
      <c r="U5896" s="155"/>
      <c r="V5896" s="3306"/>
      <c r="W5896" s="155"/>
      <c r="X5896" s="155"/>
      <c r="Y5896" s="155"/>
      <c r="Z5896" s="155"/>
      <c r="AA5896" s="155"/>
      <c r="AB5896" s="316"/>
      <c r="AC5896" s="214"/>
      <c r="AD5896" s="81"/>
      <c r="AE5896" s="155"/>
      <c r="AF5896" s="74"/>
      <c r="AH5896" s="781"/>
      <c r="AI5896" s="782"/>
      <c r="AJ5896" s="783"/>
      <c r="AK5896" s="783"/>
      <c r="AL5896" s="332"/>
      <c r="AM5896" s="784"/>
      <c r="AN5896" s="784"/>
    </row>
    <row r="5897" spans="1:40" s="181" customFormat="1" ht="16.5" hidden="1" thickBot="1" x14ac:dyDescent="0.3">
      <c r="A5897" s="2025"/>
      <c r="B5897" s="2336" t="s">
        <v>42</v>
      </c>
      <c r="C5897" s="2332"/>
      <c r="D5897" s="114"/>
      <c r="E5897" s="178">
        <f>SQRT(E5891*E5891+E5892*E5892)/E5813/1.73</f>
        <v>0</v>
      </c>
      <c r="F5897" s="179">
        <f t="shared" ref="F5897:AB5897" si="2010">SQRT(F5891*F5891+F5892*F5892)/F5813/1.73</f>
        <v>0</v>
      </c>
      <c r="G5897" s="179">
        <f t="shared" si="2010"/>
        <v>0</v>
      </c>
      <c r="H5897" s="3307">
        <f t="shared" si="2010"/>
        <v>0</v>
      </c>
      <c r="I5897" s="79">
        <f t="shared" si="2010"/>
        <v>0</v>
      </c>
      <c r="J5897" s="79">
        <f t="shared" si="2010"/>
        <v>0</v>
      </c>
      <c r="K5897" s="79">
        <f t="shared" si="2010"/>
        <v>0</v>
      </c>
      <c r="L5897" s="79">
        <f t="shared" si="2010"/>
        <v>2.2361109558256282E-2</v>
      </c>
      <c r="M5897" s="79">
        <f t="shared" si="2010"/>
        <v>0.17686954704741817</v>
      </c>
      <c r="N5897" s="3307">
        <f t="shared" si="2010"/>
        <v>0.15983300424587726</v>
      </c>
      <c r="O5897" s="79">
        <f t="shared" si="2010"/>
        <v>0.11977764045493076</v>
      </c>
      <c r="P5897" s="79">
        <f t="shared" si="2010"/>
        <v>0.20140146618061441</v>
      </c>
      <c r="Q5897" s="79">
        <f t="shared" si="2010"/>
        <v>0.13424222360847818</v>
      </c>
      <c r="R5897" s="79">
        <f t="shared" si="2010"/>
        <v>9.5423870068583369E-2</v>
      </c>
      <c r="S5897" s="79">
        <f t="shared" si="2010"/>
        <v>0.15144423172125682</v>
      </c>
      <c r="T5897" s="79">
        <f t="shared" si="2010"/>
        <v>8.8608345208740918E-2</v>
      </c>
      <c r="U5897" s="79">
        <f t="shared" si="2010"/>
        <v>0.12095655423893599</v>
      </c>
      <c r="V5897" s="3307">
        <f t="shared" si="2010"/>
        <v>0.12935445326077796</v>
      </c>
      <c r="W5897" s="79">
        <f t="shared" si="2010"/>
        <v>0.1681624916271903</v>
      </c>
      <c r="X5897" s="79">
        <f t="shared" si="2010"/>
        <v>0.24808787257741602</v>
      </c>
      <c r="Y5897" s="79">
        <f>SQRT(V5891*V5891+V5892*V5892)/V5813/1.73</f>
        <v>0.12935445326077796</v>
      </c>
      <c r="Z5897" s="179">
        <f t="shared" si="2010"/>
        <v>0</v>
      </c>
      <c r="AA5897" s="179">
        <f t="shared" si="2010"/>
        <v>0</v>
      </c>
      <c r="AB5897" s="395">
        <f t="shared" si="2010"/>
        <v>0</v>
      </c>
      <c r="AC5897" s="109">
        <f>AVERAGE(E5897:AB5897)</f>
        <v>8.1078219294135598E-2</v>
      </c>
      <c r="AD5897" s="96">
        <f>(AC5893-AC5897)/AC5893</f>
        <v>2.7061368470372771E-2</v>
      </c>
      <c r="AE5897" s="79"/>
      <c r="AF5897" s="80"/>
      <c r="AJ5897" s="878"/>
      <c r="AK5897" s="878"/>
      <c r="AL5897" s="781"/>
      <c r="AM5897" s="878"/>
    </row>
    <row r="5898" spans="1:40" s="181" customFormat="1" ht="16.5" thickBot="1" x14ac:dyDescent="0.3">
      <c r="A5898" s="147"/>
      <c r="B5898" s="463" t="s">
        <v>31</v>
      </c>
      <c r="C5898" s="121" t="s">
        <v>13</v>
      </c>
      <c r="D5898" s="113" t="s">
        <v>811</v>
      </c>
      <c r="E5898" s="2342">
        <v>0</v>
      </c>
      <c r="F5898" s="203">
        <v>0</v>
      </c>
      <c r="G5898" s="203">
        <v>0</v>
      </c>
      <c r="H5898" s="3315">
        <v>0</v>
      </c>
      <c r="I5898" s="203">
        <v>0</v>
      </c>
      <c r="J5898" s="203">
        <v>0</v>
      </c>
      <c r="K5898" s="203">
        <v>0</v>
      </c>
      <c r="L5898" s="203">
        <v>0</v>
      </c>
      <c r="M5898" s="203">
        <v>0</v>
      </c>
      <c r="N5898" s="3315">
        <v>0</v>
      </c>
      <c r="O5898" s="203">
        <v>0</v>
      </c>
      <c r="P5898" s="203">
        <v>0</v>
      </c>
      <c r="Q5898" s="203">
        <v>0</v>
      </c>
      <c r="R5898" s="203">
        <v>0</v>
      </c>
      <c r="S5898" s="203">
        <v>0</v>
      </c>
      <c r="T5898" s="203">
        <v>0</v>
      </c>
      <c r="U5898" s="203">
        <v>0</v>
      </c>
      <c r="V5898" s="3315">
        <v>0</v>
      </c>
      <c r="W5898" s="203">
        <v>0</v>
      </c>
      <c r="X5898" s="203">
        <v>0</v>
      </c>
      <c r="Y5898" s="203">
        <v>0</v>
      </c>
      <c r="Z5898" s="203">
        <v>0</v>
      </c>
      <c r="AA5898" s="203">
        <v>0</v>
      </c>
      <c r="AB5898" s="329">
        <v>0</v>
      </c>
      <c r="AC5898" s="183">
        <f>SUM(E5898:AB5898)</f>
        <v>0</v>
      </c>
      <c r="AD5898" s="926"/>
      <c r="AE5898" s="270">
        <v>1</v>
      </c>
      <c r="AF5898" s="271">
        <v>40</v>
      </c>
      <c r="AJ5898" s="879"/>
      <c r="AK5898" s="880"/>
      <c r="AL5898" s="879"/>
      <c r="AM5898" s="781"/>
    </row>
    <row r="5899" spans="1:40" s="181" customFormat="1" ht="16.5" hidden="1" thickBot="1" x14ac:dyDescent="0.3">
      <c r="A5899" s="148"/>
      <c r="B5899" s="468"/>
      <c r="C5899" s="469" t="s">
        <v>18</v>
      </c>
      <c r="D5899" s="114"/>
      <c r="E5899" s="143"/>
      <c r="F5899" s="127"/>
      <c r="G5899" s="127"/>
      <c r="H5899" s="3316"/>
      <c r="I5899" s="127"/>
      <c r="J5899" s="127"/>
      <c r="K5899" s="127"/>
      <c r="L5899" s="127"/>
      <c r="M5899" s="127"/>
      <c r="N5899" s="3316"/>
      <c r="O5899" s="127"/>
      <c r="P5899" s="127"/>
      <c r="Q5899" s="127"/>
      <c r="R5899" s="127"/>
      <c r="S5899" s="127"/>
      <c r="T5899" s="127"/>
      <c r="U5899" s="127"/>
      <c r="V5899" s="3316"/>
      <c r="W5899" s="127"/>
      <c r="X5899" s="127"/>
      <c r="Y5899" s="127"/>
      <c r="Z5899" s="127"/>
      <c r="AA5899" s="127"/>
      <c r="AB5899" s="2351"/>
      <c r="AC5899" s="184"/>
      <c r="AD5899" s="927"/>
      <c r="AE5899" s="273"/>
      <c r="AF5899" s="274"/>
      <c r="AJ5899" s="878"/>
      <c r="AK5899" s="878"/>
      <c r="AL5899" s="781"/>
      <c r="AM5899" s="878"/>
    </row>
    <row r="5900" spans="1:40" s="181" customFormat="1" ht="16.5" thickBot="1" x14ac:dyDescent="0.3">
      <c r="A5900" s="147"/>
      <c r="B5900" s="463" t="s">
        <v>30</v>
      </c>
      <c r="C5900" s="121" t="s">
        <v>13</v>
      </c>
      <c r="D5900" s="113" t="s">
        <v>811</v>
      </c>
      <c r="E5900" s="2342">
        <v>9.1199999999999992</v>
      </c>
      <c r="F5900" s="203">
        <v>9.1199999999999992</v>
      </c>
      <c r="G5900" s="203">
        <v>9.0399999999999991</v>
      </c>
      <c r="H5900" s="3315">
        <v>9.1</v>
      </c>
      <c r="I5900" s="203">
        <v>9.08</v>
      </c>
      <c r="J5900" s="203">
        <v>9.06</v>
      </c>
      <c r="K5900" s="203">
        <v>9</v>
      </c>
      <c r="L5900" s="203">
        <v>9</v>
      </c>
      <c r="M5900" s="203">
        <v>9.02</v>
      </c>
      <c r="N5900" s="3315">
        <v>8.94</v>
      </c>
      <c r="O5900" s="203">
        <v>9.06</v>
      </c>
      <c r="P5900" s="203">
        <v>8.9600000000000009</v>
      </c>
      <c r="Q5900" s="203">
        <v>9.02</v>
      </c>
      <c r="R5900" s="203">
        <v>8.8800000000000008</v>
      </c>
      <c r="S5900" s="203">
        <v>9</v>
      </c>
      <c r="T5900" s="203">
        <v>8.9600000000000009</v>
      </c>
      <c r="U5900" s="203">
        <v>8.94</v>
      </c>
      <c r="V5900" s="3315">
        <v>9.0399999999999991</v>
      </c>
      <c r="W5900" s="203">
        <v>9.06</v>
      </c>
      <c r="X5900" s="203">
        <v>9.02</v>
      </c>
      <c r="Y5900" s="203">
        <v>8.9600000000000009</v>
      </c>
      <c r="Z5900" s="203">
        <v>9</v>
      </c>
      <c r="AA5900" s="203">
        <v>9</v>
      </c>
      <c r="AB5900" s="329">
        <v>8.92</v>
      </c>
      <c r="AC5900" s="183">
        <f>SUM(E5900:AB5900)</f>
        <v>216.29999999999998</v>
      </c>
      <c r="AD5900" s="926"/>
      <c r="AE5900" s="270">
        <v>1</v>
      </c>
      <c r="AF5900" s="271">
        <v>40</v>
      </c>
      <c r="AJ5900" s="879"/>
      <c r="AK5900" s="880"/>
      <c r="AL5900" s="879"/>
      <c r="AM5900" s="781"/>
    </row>
    <row r="5901" spans="1:40" s="181" customFormat="1" ht="15.75" hidden="1" customHeight="1" thickBot="1" x14ac:dyDescent="0.3">
      <c r="A5901" s="148"/>
      <c r="B5901" s="468"/>
      <c r="C5901" s="469" t="s">
        <v>18</v>
      </c>
      <c r="D5901" s="114"/>
      <c r="E5901" s="143"/>
      <c r="F5901" s="127"/>
      <c r="G5901" s="127"/>
      <c r="H5901" s="3316"/>
      <c r="I5901" s="127"/>
      <c r="J5901" s="127"/>
      <c r="K5901" s="127"/>
      <c r="L5901" s="127"/>
      <c r="M5901" s="127"/>
      <c r="N5901" s="3316"/>
      <c r="O5901" s="127"/>
      <c r="P5901" s="127"/>
      <c r="Q5901" s="127"/>
      <c r="R5901" s="127"/>
      <c r="S5901" s="127"/>
      <c r="T5901" s="127"/>
      <c r="U5901" s="127"/>
      <c r="V5901" s="3316"/>
      <c r="W5901" s="127"/>
      <c r="X5901" s="127"/>
      <c r="Y5901" s="127"/>
      <c r="Z5901" s="127"/>
      <c r="AA5901" s="127"/>
      <c r="AB5901" s="2351"/>
      <c r="AC5901" s="827"/>
      <c r="AD5901" s="927"/>
      <c r="AE5901" s="273"/>
      <c r="AF5901" s="274"/>
      <c r="AJ5901" s="853"/>
      <c r="AK5901" s="853"/>
      <c r="AL5901" s="853"/>
      <c r="AM5901" s="853"/>
    </row>
    <row r="5902" spans="1:40" s="181" customFormat="1" ht="15.75" customHeight="1" x14ac:dyDescent="0.25">
      <c r="A5902" s="3553" t="s">
        <v>32</v>
      </c>
      <c r="B5902" s="3554"/>
      <c r="C5902" s="121" t="s">
        <v>13</v>
      </c>
      <c r="D5902" s="113"/>
      <c r="E5902" s="828">
        <f t="shared" ref="E5902:AB5903" si="2011">SUM(E5814,E5821,E5828,E5835,E5842,E5849,E5856,E5863,E5870,E5877,E5884,E5891)</f>
        <v>1875.45</v>
      </c>
      <c r="F5902" s="829">
        <f t="shared" si="2011"/>
        <v>1807.6000000000001</v>
      </c>
      <c r="G5902" s="829">
        <f t="shared" si="2011"/>
        <v>1776.0499999999997</v>
      </c>
      <c r="H5902" s="3301">
        <f t="shared" si="2011"/>
        <v>1732</v>
      </c>
      <c r="I5902" s="71">
        <f t="shared" si="2011"/>
        <v>1730.4499999999998</v>
      </c>
      <c r="J5902" s="71">
        <f t="shared" si="2011"/>
        <v>1811.0000000000005</v>
      </c>
      <c r="K5902" s="71">
        <f t="shared" si="2011"/>
        <v>2207.4500000000003</v>
      </c>
      <c r="L5902" s="71">
        <f t="shared" si="2011"/>
        <v>2563.1500000000005</v>
      </c>
      <c r="M5902" s="71">
        <f t="shared" si="2011"/>
        <v>2859.5</v>
      </c>
      <c r="N5902" s="3301">
        <f t="shared" si="2011"/>
        <v>3095</v>
      </c>
      <c r="O5902" s="71">
        <f t="shared" si="2011"/>
        <v>2929.0999999999995</v>
      </c>
      <c r="P5902" s="71">
        <f t="shared" si="2011"/>
        <v>2858.4999999999995</v>
      </c>
      <c r="Q5902" s="71">
        <f t="shared" si="2011"/>
        <v>2768.8500000000004</v>
      </c>
      <c r="R5902" s="71">
        <f t="shared" si="2011"/>
        <v>2940.5499999999997</v>
      </c>
      <c r="S5902" s="71">
        <f t="shared" si="2011"/>
        <v>2909.2499999999995</v>
      </c>
      <c r="T5902" s="71">
        <f t="shared" si="2011"/>
        <v>3034.6499999999996</v>
      </c>
      <c r="U5902" s="71">
        <f t="shared" si="2011"/>
        <v>2944.25</v>
      </c>
      <c r="V5902" s="3301">
        <f t="shared" si="2011"/>
        <v>2746.95</v>
      </c>
      <c r="W5902" s="71">
        <f t="shared" si="2011"/>
        <v>2769.3999999999996</v>
      </c>
      <c r="X5902" s="71">
        <f t="shared" si="2011"/>
        <v>2806.7999999999993</v>
      </c>
      <c r="Y5902" s="71">
        <f>SUM(Y5814,Y5821,Y5828,Y5835,Y5842,Y5849,Y5856,Y5863,Y5870,Y5877,Y5884,Y5891)</f>
        <v>2752.15</v>
      </c>
      <c r="Z5902" s="829">
        <f t="shared" si="2011"/>
        <v>2528.4499999999998</v>
      </c>
      <c r="AA5902" s="829">
        <f t="shared" si="2011"/>
        <v>2290.3000000000002</v>
      </c>
      <c r="AB5902" s="830">
        <f t="shared" si="2011"/>
        <v>2120.6000000000004</v>
      </c>
      <c r="AC5902" s="106">
        <f>SUM(E5902:AB5902)</f>
        <v>59857.45</v>
      </c>
      <c r="AJ5902" s="853"/>
      <c r="AK5902" s="853"/>
      <c r="AL5902" s="853"/>
      <c r="AM5902" s="853"/>
    </row>
    <row r="5903" spans="1:40" s="181" customFormat="1" ht="15.75" customHeight="1" thickBot="1" x14ac:dyDescent="0.3">
      <c r="A5903" s="3555"/>
      <c r="B5903" s="3556"/>
      <c r="C5903" s="126" t="s">
        <v>14</v>
      </c>
      <c r="D5903" s="114"/>
      <c r="E5903" s="178">
        <f t="shared" si="2011"/>
        <v>795.05</v>
      </c>
      <c r="F5903" s="179">
        <f t="shared" si="2011"/>
        <v>787.75</v>
      </c>
      <c r="G5903" s="179">
        <f t="shared" si="2011"/>
        <v>782.6</v>
      </c>
      <c r="H5903" s="3307">
        <f t="shared" si="2011"/>
        <v>797.90000000000009</v>
      </c>
      <c r="I5903" s="79">
        <f t="shared" si="2011"/>
        <v>805.7</v>
      </c>
      <c r="J5903" s="79">
        <f t="shared" si="2011"/>
        <v>807.84999999999991</v>
      </c>
      <c r="K5903" s="79">
        <f t="shared" si="2011"/>
        <v>810.1</v>
      </c>
      <c r="L5903" s="79">
        <f t="shared" si="2011"/>
        <v>820.30000000000007</v>
      </c>
      <c r="M5903" s="79">
        <f t="shared" si="2011"/>
        <v>1093.1500000000001</v>
      </c>
      <c r="N5903" s="3307">
        <f t="shared" si="2011"/>
        <v>1392.9499999999998</v>
      </c>
      <c r="O5903" s="79">
        <f t="shared" si="2011"/>
        <v>1303.3999999999999</v>
      </c>
      <c r="P5903" s="79">
        <f t="shared" si="2011"/>
        <v>1223.05</v>
      </c>
      <c r="Q5903" s="79">
        <f t="shared" si="2011"/>
        <v>1004.4500000000002</v>
      </c>
      <c r="R5903" s="79">
        <f t="shared" si="2011"/>
        <v>1085.45</v>
      </c>
      <c r="S5903" s="79">
        <f t="shared" si="2011"/>
        <v>1191.8999999999999</v>
      </c>
      <c r="T5903" s="79">
        <f t="shared" si="2011"/>
        <v>1306.6999999999998</v>
      </c>
      <c r="U5903" s="79">
        <f t="shared" si="2011"/>
        <v>1190.8500000000001</v>
      </c>
      <c r="V5903" s="3307">
        <f t="shared" si="2011"/>
        <v>1018.8499999999998</v>
      </c>
      <c r="W5903" s="79">
        <f t="shared" si="2011"/>
        <v>979.75</v>
      </c>
      <c r="X5903" s="79">
        <f t="shared" si="2011"/>
        <v>954.4</v>
      </c>
      <c r="Y5903" s="79">
        <f>SUM(Y5815,Y5822,Y5829,Y5836,Y5843,Y5850,Y5857,Y5864,Y5871,Y5878,Y5885,Y5892)</f>
        <v>940.25</v>
      </c>
      <c r="Z5903" s="179">
        <f t="shared" si="2011"/>
        <v>885.69999999999993</v>
      </c>
      <c r="AA5903" s="179">
        <f t="shared" si="2011"/>
        <v>859.00000000000011</v>
      </c>
      <c r="AB5903" s="395">
        <f t="shared" si="2011"/>
        <v>874.6500000000002</v>
      </c>
      <c r="AC5903" s="109">
        <f>SUM(E5903:AB5903)</f>
        <v>23711.750000000004</v>
      </c>
      <c r="AJ5903" s="853"/>
      <c r="AK5903" s="853"/>
      <c r="AL5903" s="853"/>
      <c r="AM5903" s="853"/>
    </row>
    <row r="5904" spans="1:40" s="181" customFormat="1" ht="15.75" customHeight="1" x14ac:dyDescent="0.25">
      <c r="A5904" s="3553" t="s">
        <v>33</v>
      </c>
      <c r="B5904" s="3557"/>
      <c r="C5904" s="121" t="s">
        <v>34</v>
      </c>
      <c r="D5904" s="113"/>
      <c r="E5904" s="139">
        <f t="shared" ref="E5904:AC5905" si="2012">100-(E5902/(E5776+E5783+E5790))*100</f>
        <v>-4.3307743658210995</v>
      </c>
      <c r="F5904" s="137">
        <f t="shared" si="2012"/>
        <v>-4.4251877527440939</v>
      </c>
      <c r="G5904" s="137">
        <f t="shared" si="2012"/>
        <v>-4.5411737006298125</v>
      </c>
      <c r="H5904" s="3319">
        <f t="shared" si="2012"/>
        <v>-4.5704280625490412</v>
      </c>
      <c r="I5904" s="479">
        <f t="shared" si="2012"/>
        <v>-4.6474358974358978</v>
      </c>
      <c r="J5904" s="479">
        <f t="shared" si="2012"/>
        <v>-4.4586722039568798</v>
      </c>
      <c r="K5904" s="479">
        <f t="shared" si="2012"/>
        <v>-3.1566895649329609</v>
      </c>
      <c r="L5904" s="479">
        <f t="shared" si="2012"/>
        <v>-2.480908400303889</v>
      </c>
      <c r="M5904" s="479">
        <f t="shared" si="2012"/>
        <v>-2.2930528725763679</v>
      </c>
      <c r="N5904" s="3319">
        <f t="shared" si="2012"/>
        <v>-2.1755636987883946</v>
      </c>
      <c r="O5904" s="479">
        <f t="shared" si="2012"/>
        <v>-2.2694738312209353</v>
      </c>
      <c r="P5904" s="479">
        <f t="shared" si="2012"/>
        <v>-2.3011953331901793</v>
      </c>
      <c r="Q5904" s="479">
        <f t="shared" si="2012"/>
        <v>-2.4361820199778208</v>
      </c>
      <c r="R5904" s="479">
        <f t="shared" si="2012"/>
        <v>-2.2835576889630858</v>
      </c>
      <c r="S5904" s="479">
        <f t="shared" si="2012"/>
        <v>-2.3266856600189669</v>
      </c>
      <c r="T5904" s="479">
        <f t="shared" si="2012"/>
        <v>-2.1974136189129041</v>
      </c>
      <c r="U5904" s="479">
        <f t="shared" si="2012"/>
        <v>-2.2948370509346319</v>
      </c>
      <c r="V5904" s="3319">
        <f t="shared" si="2012"/>
        <v>-2.4331580713726311</v>
      </c>
      <c r="W5904" s="479">
        <f t="shared" si="2012"/>
        <v>-2.3542890933954084</v>
      </c>
      <c r="X5904" s="479">
        <f t="shared" si="2012"/>
        <v>-2.3744392165444594</v>
      </c>
      <c r="Y5904" s="479">
        <f>100-(Y5902/(Y5776+Y5783+Y5790))*100</f>
        <v>-2.3865327380952408</v>
      </c>
      <c r="Z5904" s="137">
        <f t="shared" si="2012"/>
        <v>-2.5823596234988457</v>
      </c>
      <c r="AA5904" s="137">
        <f t="shared" si="2012"/>
        <v>-3.1109310282730291</v>
      </c>
      <c r="AB5904" s="140">
        <f t="shared" si="2012"/>
        <v>-3.9051398892645466</v>
      </c>
      <c r="AC5904" s="1433">
        <f t="shared" si="2012"/>
        <v>-2.8346003521883176</v>
      </c>
      <c r="AJ5904" s="853"/>
      <c r="AK5904" s="853"/>
      <c r="AL5904" s="853"/>
      <c r="AM5904" s="853"/>
    </row>
    <row r="5905" spans="1:40" s="181" customFormat="1" ht="16.5" thickBot="1" x14ac:dyDescent="0.3">
      <c r="A5905" s="3558"/>
      <c r="B5905" s="3559"/>
      <c r="C5905" s="126" t="s">
        <v>35</v>
      </c>
      <c r="D5905" s="114"/>
      <c r="E5905" s="481">
        <f t="shared" si="2012"/>
        <v>-1.9294871794871824</v>
      </c>
      <c r="F5905" s="482">
        <f t="shared" si="2012"/>
        <v>-1.7370528219036458</v>
      </c>
      <c r="G5905" s="482">
        <f t="shared" si="2012"/>
        <v>-1.9408623160088467</v>
      </c>
      <c r="H5905" s="3304">
        <f t="shared" si="2012"/>
        <v>-2.2555427399718155</v>
      </c>
      <c r="I5905" s="318">
        <f t="shared" si="2012"/>
        <v>-2.7809669600714386</v>
      </c>
      <c r="J5905" s="318">
        <f t="shared" si="2012"/>
        <v>-2.7798982188295156</v>
      </c>
      <c r="K5905" s="318">
        <f t="shared" si="2012"/>
        <v>-3.2632249840662837</v>
      </c>
      <c r="L5905" s="318">
        <f t="shared" si="2012"/>
        <v>-3.3774417139256485</v>
      </c>
      <c r="M5905" s="318">
        <f t="shared" si="2012"/>
        <v>-2.2113136979897234</v>
      </c>
      <c r="N5905" s="3304">
        <f t="shared" si="2012"/>
        <v>-2.2949254608210197</v>
      </c>
      <c r="O5905" s="318">
        <f t="shared" si="2012"/>
        <v>-2.2996625068675911</v>
      </c>
      <c r="P5905" s="318">
        <f t="shared" si="2012"/>
        <v>-2.3044751150146396</v>
      </c>
      <c r="Q5905" s="318">
        <f t="shared" si="2012"/>
        <v>-2.4530803753570041</v>
      </c>
      <c r="R5905" s="318">
        <f t="shared" si="2012"/>
        <v>-2.7304561802006475</v>
      </c>
      <c r="S5905" s="318">
        <f t="shared" si="2012"/>
        <v>-2.5025799793601635</v>
      </c>
      <c r="T5905" s="318">
        <f t="shared" si="2012"/>
        <v>-2.5103946026515871</v>
      </c>
      <c r="U5905" s="318">
        <f t="shared" si="2012"/>
        <v>-2.4387096774193679</v>
      </c>
      <c r="V5905" s="3304">
        <f t="shared" si="2012"/>
        <v>-3.3840690005073384</v>
      </c>
      <c r="W5905" s="318">
        <f t="shared" si="2012"/>
        <v>-1.9935457006037893</v>
      </c>
      <c r="X5905" s="318">
        <f t="shared" si="2012"/>
        <v>-2.2936763129689126</v>
      </c>
      <c r="Y5905" s="318">
        <f>100-(Y5903/(Y5777+Y5784+Y5791))*100</f>
        <v>-3.6773624434888177</v>
      </c>
      <c r="Z5905" s="482">
        <f t="shared" si="2012"/>
        <v>-2.0156645934116426</v>
      </c>
      <c r="AA5905" s="482">
        <f t="shared" si="2012"/>
        <v>-1.5366430260047395</v>
      </c>
      <c r="AB5905" s="483">
        <f t="shared" si="2012"/>
        <v>-0.6733425414364973</v>
      </c>
      <c r="AC5905" s="1428">
        <f t="shared" si="2012"/>
        <v>-2.3956039210605979</v>
      </c>
      <c r="AJ5905" s="853"/>
      <c r="AK5905" s="853"/>
      <c r="AL5905" s="853"/>
      <c r="AM5905" s="853"/>
    </row>
    <row r="5906" spans="1:40" s="181" customFormat="1" x14ac:dyDescent="0.25">
      <c r="A5906" s="3560"/>
      <c r="B5906" s="3561"/>
      <c r="C5906" s="741"/>
      <c r="D5906" s="407" t="s">
        <v>111</v>
      </c>
      <c r="E5906" s="911">
        <f>(E5778+E5785+E5792-E5805-E5816-E5823-E5830-E5837-E5844-E5851-E5858-E5865-E5872-E5879-E5886-E5893)/(E5778+E5785+E5792)</f>
        <v>-0.15315315315315314</v>
      </c>
      <c r="F5906" s="911">
        <f t="shared" ref="F5906:AB5906" si="2013">(F5778+F5785+F5792-F5805-F5816-F5823-F5830-F5837-F5844-F5851-F5858-F5865-F5872-F5879-F5886-F5893)/(F5778+F5785+F5792)</f>
        <v>-0.15384615384615385</v>
      </c>
      <c r="G5906" s="911">
        <f t="shared" si="2013"/>
        <v>-0.16037735849056603</v>
      </c>
      <c r="H5906" s="3058">
        <f t="shared" si="2013"/>
        <v>-0.15686274509803921</v>
      </c>
      <c r="I5906" s="3058">
        <f t="shared" si="2013"/>
        <v>-0.16666666666666666</v>
      </c>
      <c r="J5906" s="3058">
        <f t="shared" si="2013"/>
        <v>-0.18584070796460178</v>
      </c>
      <c r="K5906" s="3058">
        <f t="shared" si="2013"/>
        <v>-0.1619718309859155</v>
      </c>
      <c r="L5906" s="3058">
        <f t="shared" si="2013"/>
        <v>-0.15894039735099338</v>
      </c>
      <c r="M5906" s="3058">
        <f t="shared" si="2013"/>
        <v>-8.8888888888888892E-2</v>
      </c>
      <c r="N5906" s="3058">
        <f t="shared" si="2013"/>
        <v>-0.13609467455621302</v>
      </c>
      <c r="O5906" s="3058">
        <f t="shared" si="2013"/>
        <v>-0.13157894736842105</v>
      </c>
      <c r="P5906" s="3058">
        <f t="shared" si="2013"/>
        <v>-0.13372093023255813</v>
      </c>
      <c r="Q5906" s="3058">
        <f t="shared" si="2013"/>
        <v>-0.13580246913580246</v>
      </c>
      <c r="R5906" s="3058">
        <f t="shared" si="2013"/>
        <v>-0.12643678160919541</v>
      </c>
      <c r="S5906" s="3058">
        <f t="shared" si="2013"/>
        <v>-0.12972972972972974</v>
      </c>
      <c r="T5906" s="3058">
        <f t="shared" si="2013"/>
        <v>-0.1404494382022472</v>
      </c>
      <c r="U5906" s="3058">
        <f t="shared" si="2013"/>
        <v>-0.14285714285714285</v>
      </c>
      <c r="V5906" s="3058">
        <f t="shared" si="2013"/>
        <v>-0.13924050632911392</v>
      </c>
      <c r="W5906" s="3058">
        <f t="shared" si="2013"/>
        <v>-0.13636363636363635</v>
      </c>
      <c r="X5906" s="3058">
        <f t="shared" si="2013"/>
        <v>-0.14723926380368099</v>
      </c>
      <c r="Y5906" s="3058">
        <f>(Y5778+Y5785+Y5792-Y5805-Y5816-Y5823-Y5830-Y5837-Y5844-Y5851-Y5858-Y5865-Y5872-Y5879-Y5886-Y5893)/(Y5778+Y5785+Y5792)</f>
        <v>-0.15231788079470199</v>
      </c>
      <c r="Z5906" s="911">
        <f t="shared" si="2013"/>
        <v>-0.13513513513513514</v>
      </c>
      <c r="AA5906" s="911">
        <f t="shared" si="2013"/>
        <v>-0.12781954887218044</v>
      </c>
      <c r="AB5906" s="912">
        <f t="shared" si="2013"/>
        <v>-0.1415929203539823</v>
      </c>
      <c r="AC5906" s="1434">
        <f>(AC5778+AC5785+AC5792-AC5816-AC5823-AC5830-AC5837-AC5844-AC5851-AC5858-AC5865-AC5872-AC5879-AC5886-AC5893)/(AC5778+AC5785+AC5792)</f>
        <v>-1.6930022573363498E-2</v>
      </c>
      <c r="AJ5906" s="853"/>
      <c r="AK5906" s="853"/>
      <c r="AL5906" s="853"/>
      <c r="AM5906" s="853"/>
    </row>
    <row r="5907" spans="1:40" s="784" customFormat="1" ht="16.5" thickBot="1" x14ac:dyDescent="0.3">
      <c r="A5907" s="3562"/>
      <c r="B5907" s="3563"/>
      <c r="C5907" s="581"/>
      <c r="D5907" s="141" t="s">
        <v>770</v>
      </c>
      <c r="E5907" s="411">
        <f>(E5782+E5789+E5796-E5820-E5827-E5834-E5841-E5848-E5855-E5862-E5869-E5876-E5883-E5890-E5897)/(E5782+E5789+E5796)</f>
        <v>-4.5512268642334382E-2</v>
      </c>
      <c r="F5907" s="411">
        <f t="shared" ref="F5907:AC5907" si="2014">(F5782+F5789+F5796-F5820-F5827-F5834-F5841-F5848-F5855-F5862-F5869-F5876-F5883-F5890-F5897)/(F5782+F5789+F5796)</f>
        <v>-4.6497164482480403E-2</v>
      </c>
      <c r="G5907" s="411">
        <f t="shared" si="2014"/>
        <v>-4.7974989842376949E-2</v>
      </c>
      <c r="H5907" s="745">
        <f t="shared" si="2014"/>
        <v>-4.8653012955098683E-2</v>
      </c>
      <c r="I5907" s="745">
        <f t="shared" si="2014"/>
        <v>-4.9058550836567918E-2</v>
      </c>
      <c r="J5907" s="745">
        <f t="shared" si="2014"/>
        <v>-4.744902135556054E-2</v>
      </c>
      <c r="K5907" s="745">
        <f t="shared" si="2014"/>
        <v>-3.6123244462427435E-2</v>
      </c>
      <c r="L5907" s="745">
        <f t="shared" si="2014"/>
        <v>-2.8937285613399876E-2</v>
      </c>
      <c r="M5907" s="745">
        <f t="shared" si="2014"/>
        <v>-3.6263340682025358E-2</v>
      </c>
      <c r="N5907" s="745">
        <f t="shared" si="2014"/>
        <v>-3.4341849151986271E-2</v>
      </c>
      <c r="O5907" s="745">
        <f t="shared" si="2014"/>
        <v>-3.3077092157005841E-2</v>
      </c>
      <c r="P5907" s="745">
        <f t="shared" si="2014"/>
        <v>-3.3428308873908082E-2</v>
      </c>
      <c r="Q5907" s="745">
        <f t="shared" si="2014"/>
        <v>-3.4087025543951967E-2</v>
      </c>
      <c r="R5907" s="745">
        <f t="shared" si="2014"/>
        <v>-3.0133546491776221E-2</v>
      </c>
      <c r="S5907" s="745">
        <f t="shared" si="2014"/>
        <v>-3.4812464720918763E-2</v>
      </c>
      <c r="T5907" s="745">
        <f t="shared" si="2014"/>
        <v>-3.4320837113733273E-2</v>
      </c>
      <c r="U5907" s="745">
        <f t="shared" si="2014"/>
        <v>-3.9243415928102078E-2</v>
      </c>
      <c r="V5907" s="745">
        <f t="shared" si="2014"/>
        <v>-4.010464677422064E-2</v>
      </c>
      <c r="W5907" s="745">
        <f t="shared" si="2014"/>
        <v>-3.8790976893593336E-2</v>
      </c>
      <c r="X5907" s="745">
        <f t="shared" si="2014"/>
        <v>-3.7016978925987251E-2</v>
      </c>
      <c r="Y5907" s="745">
        <f>(Y5782+Y5789+Y5796-Y5820-Y5827-Y5834-Y5841-Y5848-Y5855-Y5862-Y5869-Y5876-Y5883-Y5890-Y5897)/(Y5782+Y5789+Y5796)</f>
        <v>-4.010464677422064E-2</v>
      </c>
      <c r="Z5907" s="411">
        <f t="shared" si="2014"/>
        <v>-3.5680958309971152E-2</v>
      </c>
      <c r="AA5907" s="411">
        <f t="shared" si="2014"/>
        <v>-4.1184064584956992E-2</v>
      </c>
      <c r="AB5907" s="412">
        <f t="shared" si="2014"/>
        <v>-4.9231788533396645E-2</v>
      </c>
      <c r="AC5907" s="413">
        <f t="shared" si="2014"/>
        <v>-3.8247971564698821E-2</v>
      </c>
      <c r="AD5907" s="181"/>
      <c r="AE5907" s="181"/>
      <c r="AF5907" s="181"/>
      <c r="AJ5907" s="781"/>
      <c r="AK5907" s="781"/>
      <c r="AL5907" s="781"/>
      <c r="AM5907" s="781"/>
    </row>
    <row r="5908" spans="1:40" s="181" customFormat="1" x14ac:dyDescent="0.25">
      <c r="A5908" s="1435"/>
      <c r="B5908" s="1435"/>
      <c r="C5908" s="1060"/>
      <c r="D5908" s="217"/>
      <c r="E5908" s="217"/>
      <c r="F5908" s="217"/>
      <c r="G5908" s="217"/>
      <c r="H5908" s="217"/>
      <c r="I5908" s="217"/>
      <c r="J5908" s="217"/>
      <c r="K5908" s="217"/>
      <c r="L5908" s="217"/>
      <c r="M5908" s="217"/>
      <c r="N5908" s="217"/>
      <c r="O5908" s="217"/>
      <c r="P5908" s="217"/>
      <c r="Q5908" s="217"/>
      <c r="R5908" s="217"/>
      <c r="S5908" s="217"/>
      <c r="T5908" s="217"/>
      <c r="U5908" s="217"/>
      <c r="V5908" s="217"/>
      <c r="W5908" s="217"/>
      <c r="X5908" s="217"/>
      <c r="Y5908" s="217"/>
      <c r="Z5908" s="217"/>
      <c r="AA5908" s="217"/>
      <c r="AB5908" s="217"/>
      <c r="AC5908" s="217"/>
      <c r="AD5908" s="784"/>
      <c r="AE5908" s="784"/>
      <c r="AF5908" s="784"/>
    </row>
    <row r="5909" spans="1:40" s="181" customFormat="1" ht="16.5" thickBot="1" x14ac:dyDescent="0.3">
      <c r="A5909" s="3882"/>
      <c r="B5909" s="3882"/>
      <c r="C5909" s="3882"/>
      <c r="D5909" s="1436"/>
      <c r="E5909" s="1436"/>
      <c r="F5909" s="1436"/>
      <c r="G5909" s="1436"/>
      <c r="H5909" s="1436"/>
      <c r="I5909" s="1436"/>
      <c r="J5909" s="1436"/>
      <c r="K5909" s="1436"/>
      <c r="L5909" s="1436"/>
      <c r="M5909" s="1436"/>
      <c r="N5909" s="1436"/>
      <c r="O5909" s="1436"/>
      <c r="P5909" s="1436"/>
      <c r="Q5909" s="1436"/>
      <c r="R5909" s="1436"/>
      <c r="S5909" s="1436"/>
      <c r="T5909" s="1436"/>
      <c r="U5909" s="1436"/>
      <c r="V5909" s="2382"/>
      <c r="W5909" s="1436"/>
      <c r="X5909" s="1436"/>
      <c r="Y5909" s="1436"/>
      <c r="Z5909" s="1436"/>
      <c r="AA5909" s="1436"/>
      <c r="AB5909" s="1436"/>
      <c r="AC5909" s="920"/>
      <c r="AJ5909" s="1063"/>
      <c r="AK5909" s="714"/>
      <c r="AL5909" s="714"/>
      <c r="AM5909" s="714"/>
    </row>
    <row r="5910" spans="1:40" s="181" customFormat="1" ht="16.5" thickBot="1" x14ac:dyDescent="0.3">
      <c r="A5910" s="3586" t="s">
        <v>800</v>
      </c>
      <c r="B5910" s="3662"/>
      <c r="C5910" s="1062"/>
      <c r="D5910" s="1402">
        <v>0</v>
      </c>
      <c r="E5910" s="1403">
        <v>1</v>
      </c>
      <c r="F5910" s="1404">
        <v>2</v>
      </c>
      <c r="G5910" s="1404">
        <v>3</v>
      </c>
      <c r="H5910" s="3117">
        <v>4</v>
      </c>
      <c r="I5910" s="3117">
        <v>5</v>
      </c>
      <c r="J5910" s="3117">
        <v>6</v>
      </c>
      <c r="K5910" s="3117">
        <v>7</v>
      </c>
      <c r="L5910" s="3117">
        <v>8</v>
      </c>
      <c r="M5910" s="3117">
        <v>9</v>
      </c>
      <c r="N5910" s="3117">
        <v>10</v>
      </c>
      <c r="O5910" s="3117">
        <v>11</v>
      </c>
      <c r="P5910" s="3117">
        <v>12</v>
      </c>
      <c r="Q5910" s="3117">
        <v>13</v>
      </c>
      <c r="R5910" s="3117">
        <v>14</v>
      </c>
      <c r="S5910" s="3117">
        <v>15</v>
      </c>
      <c r="T5910" s="3117">
        <v>16</v>
      </c>
      <c r="U5910" s="3117">
        <v>17</v>
      </c>
      <c r="V5910" s="3117">
        <v>18</v>
      </c>
      <c r="W5910" s="3117">
        <v>19</v>
      </c>
      <c r="X5910" s="3117">
        <v>20</v>
      </c>
      <c r="Y5910" s="3117">
        <v>21</v>
      </c>
      <c r="Z5910" s="1404">
        <v>22</v>
      </c>
      <c r="AA5910" s="1404">
        <v>23</v>
      </c>
      <c r="AB5910" s="1765">
        <v>24</v>
      </c>
      <c r="AC5910" s="594"/>
      <c r="AJ5910" s="1063"/>
      <c r="AK5910" s="714"/>
      <c r="AL5910" s="714"/>
      <c r="AM5910" s="714"/>
    </row>
    <row r="5911" spans="1:40" s="181" customFormat="1" ht="16.5" thickBot="1" x14ac:dyDescent="0.3">
      <c r="A5911" s="421" t="s">
        <v>10</v>
      </c>
      <c r="B5911" s="166"/>
      <c r="C5911" s="422"/>
      <c r="D5911" s="196"/>
      <c r="E5911" s="186">
        <v>1</v>
      </c>
      <c r="F5911" s="166">
        <v>1</v>
      </c>
      <c r="G5911" s="166">
        <v>1</v>
      </c>
      <c r="H5911" s="656">
        <v>1</v>
      </c>
      <c r="I5911" s="656">
        <v>1</v>
      </c>
      <c r="J5911" s="656">
        <v>1</v>
      </c>
      <c r="K5911" s="656">
        <v>1</v>
      </c>
      <c r="L5911" s="656">
        <v>1</v>
      </c>
      <c r="M5911" s="656">
        <v>1</v>
      </c>
      <c r="N5911" s="656">
        <v>1</v>
      </c>
      <c r="O5911" s="656">
        <v>1</v>
      </c>
      <c r="P5911" s="656">
        <v>1</v>
      </c>
      <c r="Q5911" s="656">
        <v>1</v>
      </c>
      <c r="R5911" s="656">
        <v>1</v>
      </c>
      <c r="S5911" s="656">
        <v>1</v>
      </c>
      <c r="T5911" s="656">
        <v>1</v>
      </c>
      <c r="U5911" s="656">
        <v>1</v>
      </c>
      <c r="V5911" s="656">
        <v>1</v>
      </c>
      <c r="W5911" s="656">
        <v>1</v>
      </c>
      <c r="X5911" s="656">
        <v>1</v>
      </c>
      <c r="Y5911" s="656">
        <v>1</v>
      </c>
      <c r="Z5911" s="166">
        <v>1</v>
      </c>
      <c r="AA5911" s="166">
        <v>1</v>
      </c>
      <c r="AB5911" s="232">
        <v>1</v>
      </c>
      <c r="AC5911" s="800"/>
      <c r="AI5911" s="784"/>
      <c r="AJ5911" s="1067"/>
      <c r="AK5911" s="878"/>
      <c r="AL5911" s="878"/>
      <c r="AM5911" s="878"/>
      <c r="AN5911" s="784"/>
    </row>
    <row r="5912" spans="1:40" s="181" customFormat="1" ht="16.5" thickBot="1" x14ac:dyDescent="0.3">
      <c r="A5912" s="421" t="s">
        <v>270</v>
      </c>
      <c r="B5912" s="166"/>
      <c r="C5912" s="422"/>
      <c r="D5912" s="196"/>
      <c r="E5912" s="186"/>
      <c r="F5912" s="166"/>
      <c r="G5912" s="166"/>
      <c r="H5912" s="656"/>
      <c r="I5912" s="656"/>
      <c r="J5912" s="656"/>
      <c r="K5912" s="656"/>
      <c r="L5912" s="656"/>
      <c r="M5912" s="656"/>
      <c r="N5912" s="656"/>
      <c r="O5912" s="656"/>
      <c r="P5912" s="656"/>
      <c r="Q5912" s="656"/>
      <c r="R5912" s="656"/>
      <c r="S5912" s="656"/>
      <c r="T5912" s="656"/>
      <c r="U5912" s="656"/>
      <c r="V5912" s="656"/>
      <c r="W5912" s="656"/>
      <c r="X5912" s="656"/>
      <c r="Y5912" s="656"/>
      <c r="Z5912" s="166"/>
      <c r="AA5912" s="166"/>
      <c r="AB5912" s="232"/>
      <c r="AC5912" s="800"/>
      <c r="AI5912" s="784"/>
      <c r="AJ5912" s="1067"/>
      <c r="AK5912" s="878"/>
      <c r="AL5912" s="781"/>
      <c r="AM5912" s="878"/>
      <c r="AN5912" s="784"/>
    </row>
    <row r="5913" spans="1:40" s="181" customFormat="1" x14ac:dyDescent="0.25">
      <c r="A5913" s="3564" t="s">
        <v>143</v>
      </c>
      <c r="B5913" s="3565" t="s">
        <v>12</v>
      </c>
      <c r="C5913" s="121" t="s">
        <v>13</v>
      </c>
      <c r="D5913" s="113" t="s">
        <v>811</v>
      </c>
      <c r="E5913" s="306">
        <v>505.2</v>
      </c>
      <c r="F5913" s="71">
        <v>490</v>
      </c>
      <c r="G5913" s="71">
        <v>469.6</v>
      </c>
      <c r="H5913" s="3301">
        <v>464.8</v>
      </c>
      <c r="I5913" s="71">
        <v>472.4</v>
      </c>
      <c r="J5913" s="71">
        <v>500.8</v>
      </c>
      <c r="K5913" s="71">
        <v>579.6</v>
      </c>
      <c r="L5913" s="71">
        <v>623.6</v>
      </c>
      <c r="M5913" s="71">
        <v>644</v>
      </c>
      <c r="N5913" s="3301">
        <v>660.4</v>
      </c>
      <c r="O5913" s="71">
        <v>659.6</v>
      </c>
      <c r="P5913" s="71">
        <v>669.6</v>
      </c>
      <c r="Q5913" s="71">
        <v>658.4</v>
      </c>
      <c r="R5913" s="71">
        <v>643.6</v>
      </c>
      <c r="S5913" s="71">
        <v>636.4</v>
      </c>
      <c r="T5913" s="71">
        <v>654.79999999999995</v>
      </c>
      <c r="U5913" s="71">
        <v>653.20000000000005</v>
      </c>
      <c r="V5913" s="3301">
        <v>660.8</v>
      </c>
      <c r="W5913" s="71">
        <v>653.6</v>
      </c>
      <c r="X5913" s="71">
        <v>639.20000000000005</v>
      </c>
      <c r="Y5913" s="71">
        <v>603.6</v>
      </c>
      <c r="Z5913" s="71">
        <v>576</v>
      </c>
      <c r="AA5913" s="71">
        <v>532.79999999999995</v>
      </c>
      <c r="AB5913" s="393">
        <v>516.4</v>
      </c>
      <c r="AC5913" s="106">
        <f>SUM(E5913:AB5913)</f>
        <v>14168.4</v>
      </c>
      <c r="AD5913" s="2342">
        <v>4000</v>
      </c>
      <c r="AE5913" s="203">
        <v>100</v>
      </c>
      <c r="AF5913" s="95">
        <v>40</v>
      </c>
      <c r="AI5913" s="784"/>
      <c r="AJ5913" s="1067"/>
      <c r="AK5913" s="880"/>
      <c r="AL5913" s="879"/>
      <c r="AM5913" s="781"/>
      <c r="AN5913" s="784"/>
    </row>
    <row r="5914" spans="1:40" s="181" customFormat="1" x14ac:dyDescent="0.25">
      <c r="A5914" s="3548"/>
      <c r="B5914" s="3551"/>
      <c r="C5914" s="123" t="s">
        <v>14</v>
      </c>
      <c r="D5914" s="108" t="s">
        <v>811</v>
      </c>
      <c r="E5914" s="307">
        <v>206.4</v>
      </c>
      <c r="F5914" s="308">
        <v>208</v>
      </c>
      <c r="G5914" s="308">
        <v>197.6</v>
      </c>
      <c r="H5914" s="3302">
        <v>195.2</v>
      </c>
      <c r="I5914" s="308">
        <v>193.2</v>
      </c>
      <c r="J5914" s="308">
        <v>197.2</v>
      </c>
      <c r="K5914" s="308">
        <v>209.2</v>
      </c>
      <c r="L5914" s="308">
        <v>210.4</v>
      </c>
      <c r="M5914" s="308">
        <v>202</v>
      </c>
      <c r="N5914" s="3302">
        <v>206.4</v>
      </c>
      <c r="O5914" s="308">
        <v>220</v>
      </c>
      <c r="P5914" s="308">
        <v>210</v>
      </c>
      <c r="Q5914" s="308">
        <v>213.6</v>
      </c>
      <c r="R5914" s="308">
        <v>210</v>
      </c>
      <c r="S5914" s="308">
        <v>208</v>
      </c>
      <c r="T5914" s="308">
        <v>207.6</v>
      </c>
      <c r="U5914" s="308">
        <v>198.4</v>
      </c>
      <c r="V5914" s="3302">
        <v>195.6</v>
      </c>
      <c r="W5914" s="308">
        <v>194.4</v>
      </c>
      <c r="X5914" s="308">
        <v>196.4</v>
      </c>
      <c r="Y5914" s="308">
        <v>198.4</v>
      </c>
      <c r="Z5914" s="308">
        <v>196.8</v>
      </c>
      <c r="AA5914" s="308">
        <v>193.2</v>
      </c>
      <c r="AB5914" s="394">
        <v>198</v>
      </c>
      <c r="AC5914" s="107">
        <f>SUM(E5914:AB5914)</f>
        <v>4866</v>
      </c>
      <c r="AD5914" s="81"/>
      <c r="AE5914" s="155"/>
      <c r="AF5914" s="74"/>
      <c r="AI5914" s="784"/>
      <c r="AJ5914" s="1068"/>
      <c r="AK5914" s="781"/>
      <c r="AL5914" s="781"/>
      <c r="AM5914" s="781"/>
      <c r="AN5914" s="784"/>
    </row>
    <row r="5915" spans="1:40" s="181" customFormat="1" x14ac:dyDescent="0.25">
      <c r="A5915" s="3548"/>
      <c r="B5915" s="3551"/>
      <c r="C5915" s="123" t="s">
        <v>15</v>
      </c>
      <c r="D5915" s="108" t="s">
        <v>54</v>
      </c>
      <c r="E5915" s="1988">
        <v>29</v>
      </c>
      <c r="F5915" s="1693">
        <v>29</v>
      </c>
      <c r="G5915" s="1693">
        <v>29</v>
      </c>
      <c r="H5915" s="3405">
        <v>28</v>
      </c>
      <c r="I5915" s="1693">
        <v>28</v>
      </c>
      <c r="J5915" s="1693">
        <v>31</v>
      </c>
      <c r="K5915" s="1693">
        <v>38</v>
      </c>
      <c r="L5915" s="1693">
        <v>34</v>
      </c>
      <c r="M5915" s="1693">
        <v>39</v>
      </c>
      <c r="N5915" s="3405">
        <v>38</v>
      </c>
      <c r="O5915" s="1693">
        <v>40</v>
      </c>
      <c r="P5915" s="1693">
        <v>40</v>
      </c>
      <c r="Q5915" s="1693">
        <v>40</v>
      </c>
      <c r="R5915" s="1693">
        <v>37</v>
      </c>
      <c r="S5915" s="1693">
        <v>40</v>
      </c>
      <c r="T5915" s="1693">
        <v>40</v>
      </c>
      <c r="U5915" s="1693">
        <v>39</v>
      </c>
      <c r="V5915" s="3405">
        <v>43</v>
      </c>
      <c r="W5915" s="1693">
        <v>41</v>
      </c>
      <c r="X5915" s="1693">
        <v>36</v>
      </c>
      <c r="Y5915" s="1693">
        <v>36</v>
      </c>
      <c r="Z5915" s="1693">
        <v>33</v>
      </c>
      <c r="AA5915" s="1693">
        <v>32</v>
      </c>
      <c r="AB5915" s="1989">
        <v>29</v>
      </c>
      <c r="AC5915" s="107">
        <f>AVERAGE(E5915:AB5915)</f>
        <v>35.375</v>
      </c>
      <c r="AD5915" s="583">
        <f>SQRT(MAX((E5913*E5913+E5914*E5914),(F5913*F5913+F5914*F5914),(G5913*G5913+G5914*G5914),(H5913*H5913+H5914*H5914),(I5913*I5913+I5914*I5914),(J5913*J5913+J5914*J5914),(K5913*K5913+K5914*K5914),(L5913*L5913+L5914*L5914),(M5913*M5913+M5914*M5914),(N5913*N5913+N5914*N5914),(O5913*O5913+O5914*O5914),(P5913*P5913+P5914*P5914),(R5913*R5913+R5914*R5914),(S5913*S5913+S5914*S5914),(T5913*T5913+T5914*T5914),(U5913*U5913+U5914*U5914),(V5913*V5913+V5914*V5914),(W5913*W5913+W5914*W5914),(X5913*X5913+X5914*X5914),(V5913*V5913+V5914*V5914),(Z5913*Z5913+Z5914*Z5914),(AA5913*AA5913+AA5914*AA5914),(AB5913*AB5913+AB5914*AB5914)))/AD5913</f>
        <v>0.17543947674340574</v>
      </c>
      <c r="AE5915" s="76">
        <f>SQRT(MAX((E5913*E5913+E5914*E5914),(F5913*F5913+F5914*F5914),(G5913*G5913+G5914*G5914),(H5913*H5913+H5914*H5914),(I5913*I5913+I5914*I5914),(J5913*J5913+J5914*J5914),(K5913*K5913+K5914*K5914),(L5913*L5913+L5914*L5914),(M5913*M5913+M5914*M5914),(N5913*N5913+N5914*N5914),(O5913*O5913+O5914*O5914),(P5913*P5913+P5914*P5914),(R5913*R5913+R5914*R5914),(S5913*S5913+S5914*S5914),(T5913*T5913+T5914*T5914),(U5913*U5913+U5914*U5914),(V5913*V5913+V5914*V5914),(W5913*W5913+W5914*W5914),(X5913*X5913+X5914*X5914),(V5913*V5913+V5914*V5914),(Z5913*Z5913+Z5914*Z5914),(AA5913*AA5913+AA5914*AA5914),(AB5913*AB5913+AB5914*AB5914)))/AD5913</f>
        <v>0.17543947674340574</v>
      </c>
      <c r="AF5915" s="74"/>
      <c r="AI5915" s="784"/>
      <c r="AJ5915" s="1068"/>
      <c r="AK5915" s="781"/>
      <c r="AL5915" s="781"/>
      <c r="AM5915" s="781"/>
      <c r="AN5915" s="784"/>
    </row>
    <row r="5916" spans="1:40" s="181" customFormat="1" ht="16.5" thickBot="1" x14ac:dyDescent="0.3">
      <c r="A5916" s="3549"/>
      <c r="B5916" s="3552"/>
      <c r="C5916" s="126" t="s">
        <v>17</v>
      </c>
      <c r="D5916" s="114"/>
      <c r="E5916" s="317">
        <f t="shared" ref="E5916:AB5916" si="2015">E5914/E5913</f>
        <v>0.40855106888361048</v>
      </c>
      <c r="F5916" s="318">
        <f t="shared" si="2015"/>
        <v>0.42448979591836733</v>
      </c>
      <c r="G5916" s="318">
        <f t="shared" si="2015"/>
        <v>0.42078364565587734</v>
      </c>
      <c r="H5916" s="3304">
        <f t="shared" si="2015"/>
        <v>0.41996557659208256</v>
      </c>
      <c r="I5916" s="318">
        <f t="shared" si="2015"/>
        <v>0.40897544453852669</v>
      </c>
      <c r="J5916" s="318">
        <f t="shared" si="2015"/>
        <v>0.39376996805111819</v>
      </c>
      <c r="K5916" s="318">
        <f t="shared" si="2015"/>
        <v>0.36093857832988263</v>
      </c>
      <c r="L5916" s="318">
        <f t="shared" si="2015"/>
        <v>0.3373957665169981</v>
      </c>
      <c r="M5916" s="318">
        <f t="shared" si="2015"/>
        <v>0.31366459627329191</v>
      </c>
      <c r="N5916" s="3304">
        <f t="shared" si="2015"/>
        <v>0.31253785584494248</v>
      </c>
      <c r="O5916" s="318">
        <f t="shared" si="2015"/>
        <v>0.33353547604608852</v>
      </c>
      <c r="P5916" s="318">
        <f t="shared" si="2015"/>
        <v>0.31362007168458778</v>
      </c>
      <c r="Q5916" s="318">
        <f t="shared" si="2015"/>
        <v>0.3244228432563791</v>
      </c>
      <c r="R5916" s="318">
        <f t="shared" si="2015"/>
        <v>0.32628962088253571</v>
      </c>
      <c r="S5916" s="318">
        <f t="shared" si="2015"/>
        <v>0.32683846637335012</v>
      </c>
      <c r="T5916" s="318">
        <f t="shared" si="2015"/>
        <v>0.31704337202199145</v>
      </c>
      <c r="U5916" s="318">
        <f t="shared" si="2015"/>
        <v>0.3037354562155542</v>
      </c>
      <c r="V5916" s="3304">
        <f t="shared" si="2015"/>
        <v>0.29600484261501214</v>
      </c>
      <c r="W5916" s="318">
        <f t="shared" si="2015"/>
        <v>0.29742962056303551</v>
      </c>
      <c r="X5916" s="318">
        <f t="shared" si="2015"/>
        <v>0.30725907384230289</v>
      </c>
      <c r="Y5916" s="318">
        <f>Y5914/Y5913</f>
        <v>0.32869449966865472</v>
      </c>
      <c r="Z5916" s="318">
        <f t="shared" si="2015"/>
        <v>0.34166666666666667</v>
      </c>
      <c r="AA5916" s="318">
        <f t="shared" si="2015"/>
        <v>0.36261261261261263</v>
      </c>
      <c r="AB5916" s="806">
        <f t="shared" si="2015"/>
        <v>0.38342370255615804</v>
      </c>
      <c r="AC5916" s="454">
        <f>MAX(E5916:AB5916)</f>
        <v>0.42448979591836733</v>
      </c>
      <c r="AD5916" s="143"/>
      <c r="AE5916" s="127"/>
      <c r="AF5916" s="175"/>
      <c r="AI5916" s="784"/>
      <c r="AJ5916" s="1068"/>
      <c r="AK5916" s="781"/>
      <c r="AL5916" s="781"/>
      <c r="AM5916" s="781"/>
      <c r="AN5916" s="784"/>
    </row>
    <row r="5917" spans="1:40" s="181" customFormat="1" hidden="1" x14ac:dyDescent="0.25">
      <c r="A5917" s="2014"/>
      <c r="B5917" s="2017"/>
      <c r="C5917" s="357" t="s">
        <v>18</v>
      </c>
      <c r="D5917" s="122"/>
      <c r="E5917" s="2161"/>
      <c r="F5917" s="91"/>
      <c r="G5917" s="91"/>
      <c r="H5917" s="3305"/>
      <c r="I5917" s="91"/>
      <c r="J5917" s="91"/>
      <c r="K5917" s="91"/>
      <c r="L5917" s="91"/>
      <c r="M5917" s="91"/>
      <c r="N5917" s="3305"/>
      <c r="O5917" s="91"/>
      <c r="P5917" s="91"/>
      <c r="Q5917" s="91"/>
      <c r="R5917" s="91"/>
      <c r="S5917" s="91"/>
      <c r="T5917" s="91"/>
      <c r="U5917" s="91"/>
      <c r="V5917" s="3305"/>
      <c r="W5917" s="91"/>
      <c r="X5917" s="91"/>
      <c r="Y5917" s="91"/>
      <c r="Z5917" s="91"/>
      <c r="AA5917" s="91"/>
      <c r="AB5917" s="382"/>
      <c r="AC5917" s="380"/>
      <c r="AD5917" s="2342"/>
      <c r="AE5917" s="203"/>
      <c r="AF5917" s="95"/>
      <c r="AI5917" s="784"/>
      <c r="AJ5917" s="1068"/>
      <c r="AK5917" s="781"/>
      <c r="AL5917" s="781"/>
      <c r="AM5917" s="781"/>
      <c r="AN5917" s="784"/>
    </row>
    <row r="5918" spans="1:40" s="181" customFormat="1" hidden="1" x14ac:dyDescent="0.25">
      <c r="A5918" s="2024"/>
      <c r="B5918" s="2027"/>
      <c r="C5918" s="124" t="s">
        <v>19</v>
      </c>
      <c r="D5918" s="108"/>
      <c r="E5918" s="81"/>
      <c r="F5918" s="155"/>
      <c r="G5918" s="155"/>
      <c r="H5918" s="3306"/>
      <c r="I5918" s="155"/>
      <c r="J5918" s="155"/>
      <c r="K5918" s="155"/>
      <c r="L5918" s="155"/>
      <c r="M5918" s="155"/>
      <c r="N5918" s="3306"/>
      <c r="O5918" s="155"/>
      <c r="P5918" s="155"/>
      <c r="Q5918" s="155"/>
      <c r="R5918" s="155"/>
      <c r="S5918" s="155"/>
      <c r="T5918" s="155"/>
      <c r="U5918" s="155"/>
      <c r="V5918" s="3306"/>
      <c r="W5918" s="155"/>
      <c r="X5918" s="155"/>
      <c r="Y5918" s="155"/>
      <c r="Z5918" s="155"/>
      <c r="AA5918" s="155"/>
      <c r="AB5918" s="316"/>
      <c r="AC5918" s="214"/>
      <c r="AD5918" s="81"/>
      <c r="AE5918" s="155"/>
      <c r="AF5918" s="74"/>
      <c r="AH5918" s="781"/>
      <c r="AI5918" s="782"/>
      <c r="AJ5918" s="783"/>
      <c r="AK5918" s="783"/>
      <c r="AL5918" s="332"/>
      <c r="AM5918" s="784"/>
      <c r="AN5918" s="784"/>
    </row>
    <row r="5919" spans="1:40" s="181" customFormat="1" ht="16.5" hidden="1" thickBot="1" x14ac:dyDescent="0.3">
      <c r="A5919" s="2025"/>
      <c r="B5919" s="2336" t="s">
        <v>42</v>
      </c>
      <c r="C5919" s="2332"/>
      <c r="D5919" s="114"/>
      <c r="E5919" s="178">
        <f>SQRT(E5913*E5913+E5914*E5914)/E5932/1.73</f>
        <v>29.620136232123464</v>
      </c>
      <c r="F5919" s="179">
        <f t="shared" ref="F5919:AB5919" si="2016">SQRT(F5913*F5913+F5914*F5914)/F5932/1.73</f>
        <v>28.891934812903692</v>
      </c>
      <c r="G5919" s="179">
        <f t="shared" si="2016"/>
        <v>27.548843588739963</v>
      </c>
      <c r="H5919" s="3307">
        <f t="shared" si="2016"/>
        <v>27.107141489353296</v>
      </c>
      <c r="I5919" s="79">
        <f t="shared" si="2016"/>
        <v>27.571727643109508</v>
      </c>
      <c r="J5919" s="79">
        <f t="shared" si="2016"/>
        <v>29.212579116790685</v>
      </c>
      <c r="K5919" s="79">
        <f t="shared" si="2016"/>
        <v>33.570612807297586</v>
      </c>
      <c r="L5919" s="79">
        <f t="shared" si="2016"/>
        <v>36.127860107311498</v>
      </c>
      <c r="M5919" s="79">
        <f t="shared" si="2016"/>
        <v>37.22681430637045</v>
      </c>
      <c r="N5919" s="3307">
        <f t="shared" si="2016"/>
        <v>38.017458432551464</v>
      </c>
      <c r="O5919" s="79">
        <f t="shared" si="2016"/>
        <v>38.169042121507523</v>
      </c>
      <c r="P5919" s="79">
        <f t="shared" si="2016"/>
        <v>38.595662098503659</v>
      </c>
      <c r="Q5919" s="79">
        <f t="shared" si="2016"/>
        <v>37.745758002326667</v>
      </c>
      <c r="R5919" s="79">
        <f t="shared" si="2016"/>
        <v>37.092516341800049</v>
      </c>
      <c r="S5919" s="79">
        <f t="shared" si="2016"/>
        <v>36.823114183019186</v>
      </c>
      <c r="T5919" s="79">
        <f t="shared" si="2016"/>
        <v>38.14258451498317</v>
      </c>
      <c r="U5919" s="79">
        <f t="shared" si="2016"/>
        <v>38.052516458685169</v>
      </c>
      <c r="V5919" s="3307">
        <f t="shared" si="2016"/>
        <v>38.302662011175734</v>
      </c>
      <c r="W5919" s="79">
        <f t="shared" si="2016"/>
        <v>37.682643907345977</v>
      </c>
      <c r="X5919" s="79">
        <f t="shared" si="2016"/>
        <v>36.952909264477519</v>
      </c>
      <c r="Y5919" s="79">
        <f>SQRT(V5913*V5913+V5914*V5914)/V5932/1.73</f>
        <v>38.302662011175734</v>
      </c>
      <c r="Z5919" s="179">
        <f t="shared" si="2016"/>
        <v>33.573017556476977</v>
      </c>
      <c r="AA5919" s="179">
        <f t="shared" si="2016"/>
        <v>31.259482838181714</v>
      </c>
      <c r="AB5919" s="395">
        <f t="shared" si="2016"/>
        <v>30.504447060992032</v>
      </c>
      <c r="AC5919" s="109">
        <f>AVERAGE(E5919:AB5919)</f>
        <v>34.420588621133447</v>
      </c>
      <c r="AD5919" s="96">
        <f>(AC5915-AC5919)/AC5915</f>
        <v>2.6979826964425517E-2</v>
      </c>
      <c r="AE5919" s="79"/>
      <c r="AF5919" s="80"/>
      <c r="AI5919" s="784"/>
      <c r="AJ5919" s="1067"/>
      <c r="AK5919" s="878"/>
      <c r="AL5919" s="781"/>
      <c r="AM5919" s="878"/>
      <c r="AN5919" s="784"/>
    </row>
    <row r="5920" spans="1:40" s="181" customFormat="1" x14ac:dyDescent="0.25">
      <c r="A5920" s="3564" t="s">
        <v>275</v>
      </c>
      <c r="B5920" s="3588" t="s">
        <v>20</v>
      </c>
      <c r="C5920" s="129" t="s">
        <v>13</v>
      </c>
      <c r="D5920" s="284" t="s">
        <v>811</v>
      </c>
      <c r="E5920" s="306">
        <v>403.2</v>
      </c>
      <c r="F5920" s="71">
        <v>399.6</v>
      </c>
      <c r="G5920" s="71">
        <v>386</v>
      </c>
      <c r="H5920" s="3301">
        <v>398.8</v>
      </c>
      <c r="I5920" s="71">
        <v>404</v>
      </c>
      <c r="J5920" s="71">
        <v>458.8</v>
      </c>
      <c r="K5920" s="71">
        <v>517.20000000000005</v>
      </c>
      <c r="L5920" s="71">
        <v>646.79999999999995</v>
      </c>
      <c r="M5920" s="71">
        <v>612.79999999999995</v>
      </c>
      <c r="N5920" s="3301">
        <v>590.4</v>
      </c>
      <c r="O5920" s="71">
        <v>556.4</v>
      </c>
      <c r="P5920" s="71">
        <v>538.79999999999995</v>
      </c>
      <c r="Q5920" s="71">
        <v>537.6</v>
      </c>
      <c r="R5920" s="71">
        <v>544.79999999999995</v>
      </c>
      <c r="S5920" s="71">
        <v>541.20000000000005</v>
      </c>
      <c r="T5920" s="71">
        <v>616.4</v>
      </c>
      <c r="U5920" s="71">
        <v>612.4</v>
      </c>
      <c r="V5920" s="3301">
        <v>598</v>
      </c>
      <c r="W5920" s="71">
        <v>579.6</v>
      </c>
      <c r="X5920" s="71">
        <v>563.6</v>
      </c>
      <c r="Y5920" s="71">
        <v>558.79999999999995</v>
      </c>
      <c r="Z5920" s="71">
        <v>516</v>
      </c>
      <c r="AA5920" s="71">
        <v>474.4</v>
      </c>
      <c r="AB5920" s="72">
        <v>432.4</v>
      </c>
      <c r="AC5920" s="131">
        <f>SUM(E5920:AB5920)</f>
        <v>12488</v>
      </c>
      <c r="AD5920" s="70">
        <v>1600</v>
      </c>
      <c r="AE5920" s="71">
        <v>100</v>
      </c>
      <c r="AF5920" s="72">
        <v>40</v>
      </c>
      <c r="AI5920" s="784"/>
      <c r="AJ5920" s="1067"/>
      <c r="AK5920" s="880"/>
      <c r="AL5920" s="879"/>
      <c r="AM5920" s="781"/>
      <c r="AN5920" s="784"/>
    </row>
    <row r="5921" spans="1:40" s="181" customFormat="1" x14ac:dyDescent="0.25">
      <c r="A5921" s="3548"/>
      <c r="B5921" s="3589"/>
      <c r="C5921" s="130" t="s">
        <v>14</v>
      </c>
      <c r="D5921" s="132" t="s">
        <v>811</v>
      </c>
      <c r="E5921" s="307">
        <v>134.80000000000001</v>
      </c>
      <c r="F5921" s="308">
        <v>138.4</v>
      </c>
      <c r="G5921" s="308">
        <v>131.6</v>
      </c>
      <c r="H5921" s="3302">
        <v>133.6</v>
      </c>
      <c r="I5921" s="308">
        <v>133.19999999999999</v>
      </c>
      <c r="J5921" s="308">
        <v>137.19999999999999</v>
      </c>
      <c r="K5921" s="308">
        <v>153.19999999999999</v>
      </c>
      <c r="L5921" s="308">
        <v>159.19999999999999</v>
      </c>
      <c r="M5921" s="308">
        <v>150.4</v>
      </c>
      <c r="N5921" s="3302">
        <v>148.4</v>
      </c>
      <c r="O5921" s="308">
        <v>147.6</v>
      </c>
      <c r="P5921" s="308">
        <v>148.4</v>
      </c>
      <c r="Q5921" s="308">
        <v>142.80000000000001</v>
      </c>
      <c r="R5921" s="308">
        <v>144.4</v>
      </c>
      <c r="S5921" s="308">
        <v>142.4</v>
      </c>
      <c r="T5921" s="308">
        <v>169.6</v>
      </c>
      <c r="U5921" s="308">
        <v>163.6</v>
      </c>
      <c r="V5921" s="3302">
        <v>157.19999999999999</v>
      </c>
      <c r="W5921" s="308">
        <v>166.8</v>
      </c>
      <c r="X5921" s="308">
        <v>159.6</v>
      </c>
      <c r="Y5921" s="308">
        <v>147.19999999999999</v>
      </c>
      <c r="Z5921" s="308">
        <v>138.80000000000001</v>
      </c>
      <c r="AA5921" s="308">
        <v>131.19999999999999</v>
      </c>
      <c r="AB5921" s="309">
        <v>132.4</v>
      </c>
      <c r="AC5921" s="133">
        <f>SUM(E5921:AB5921)</f>
        <v>3512</v>
      </c>
      <c r="AD5921" s="73"/>
      <c r="AE5921" s="155"/>
      <c r="AF5921" s="74"/>
      <c r="AI5921" s="784"/>
      <c r="AJ5921" s="1068"/>
      <c r="AK5921" s="781"/>
      <c r="AL5921" s="781"/>
      <c r="AM5921" s="781"/>
      <c r="AN5921" s="784"/>
    </row>
    <row r="5922" spans="1:40" s="181" customFormat="1" x14ac:dyDescent="0.25">
      <c r="A5922" s="3548"/>
      <c r="B5922" s="3589"/>
      <c r="C5922" s="130" t="s">
        <v>15</v>
      </c>
      <c r="D5922" s="132" t="s">
        <v>54</v>
      </c>
      <c r="E5922" s="326">
        <v>24</v>
      </c>
      <c r="F5922" s="327">
        <v>24</v>
      </c>
      <c r="G5922" s="327">
        <v>24</v>
      </c>
      <c r="H5922" s="3303">
        <v>24</v>
      </c>
      <c r="I5922" s="327">
        <v>25</v>
      </c>
      <c r="J5922" s="327">
        <v>32</v>
      </c>
      <c r="K5922" s="327">
        <v>35</v>
      </c>
      <c r="L5922" s="327">
        <v>38</v>
      </c>
      <c r="M5922" s="327">
        <v>33</v>
      </c>
      <c r="N5922" s="3303">
        <v>32</v>
      </c>
      <c r="O5922" s="327">
        <v>29</v>
      </c>
      <c r="P5922" s="327">
        <v>30</v>
      </c>
      <c r="Q5922" s="327">
        <v>31</v>
      </c>
      <c r="R5922" s="327">
        <v>29</v>
      </c>
      <c r="S5922" s="327">
        <v>34</v>
      </c>
      <c r="T5922" s="327">
        <v>36</v>
      </c>
      <c r="U5922" s="327">
        <v>34</v>
      </c>
      <c r="V5922" s="3303">
        <v>34</v>
      </c>
      <c r="W5922" s="327">
        <v>34</v>
      </c>
      <c r="X5922" s="327">
        <v>36</v>
      </c>
      <c r="Y5922" s="327">
        <v>31</v>
      </c>
      <c r="Z5922" s="327">
        <v>30</v>
      </c>
      <c r="AA5922" s="327">
        <v>26</v>
      </c>
      <c r="AB5922" s="296">
        <v>26</v>
      </c>
      <c r="AC5922" s="107">
        <f>AVERAGE(E5922:AB5922)</f>
        <v>30.458333333333332</v>
      </c>
      <c r="AD5922" s="76">
        <f>SQRT(MAX((E5920*E5920+E5921*E5921),(F5920*F5920+F5921*F5921),(G5920*G5920+G5921*G5921),(H5920*H5920+H5921*H5921),(I5920*I5920+I5921*I5921),(J5920*J5920+J5921*J5921),(K5920*K5920+K5921*K5921),(L5920*L5920+L5921*L5921),(M5920*M5920+M5921*M5921),(N5920*N5920+N5921*N5921),(O5920*O5920+O5921*O5921),(P5920*P5920+P5921*P5921),(R5920*R5920+R5921*R5921),(S5920*S5920+S5921*S5921),(T5920*T5920+T5921*T5921),(U5920*U5920+U5921*U5921),(V5920*V5920+V5921*V5921),(W5920*W5920+W5921*W5921),(X5920*X5920+X5921*X5921),(V5920*V5920+V5921*V5921),(Z5920*Z5920+Z5921*Z5921),(AA5920*AA5920+AA5921*AA5921),(AB5920*AB5920+AB5921*AB5921)))/AD5920</f>
        <v>0.41631516006506414</v>
      </c>
      <c r="AE5922" s="76">
        <f>SQRT(MAX((E5920*E5920+E5921*E5921),(F5920*F5920+F5921*F5921),(G5920*G5920+G5921*G5921),(H5920*H5920+H5921*H5921),(I5920*I5920+I5921*I5921),(J5920*J5920+J5921*J5921),(K5920*K5920+K5921*K5921),(L5920*L5920+L5921*L5921),(M5920*M5920+M5921*M5921),(N5920*N5920+N5921*N5921),(O5920*O5920+O5921*O5921),(P5920*P5920+P5921*P5921),(R5920*R5920+R5921*R5921),(S5920*S5920+S5921*S5921),(T5920*T5920+T5921*T5921),(U5920*U5920+U5921*U5921),(V5920*V5920+V5921*V5921),(W5920*W5920+W5921*W5921),(X5920*X5920+X5921*X5921),(V5920*V5920+V5921*V5921),(Z5920*Z5920+Z5921*Z5921),(AA5920*AA5920+AA5921*AA5921),(AB5920*AB5920+AB5921*AB5921)))/AD5920</f>
        <v>0.41631516006506414</v>
      </c>
      <c r="AF5922" s="77"/>
      <c r="AI5922" s="784"/>
      <c r="AJ5922" s="1068"/>
      <c r="AK5922" s="781"/>
      <c r="AL5922" s="781"/>
      <c r="AM5922" s="781"/>
      <c r="AN5922" s="784"/>
    </row>
    <row r="5923" spans="1:40" s="181" customFormat="1" x14ac:dyDescent="0.25">
      <c r="A5923" s="3548"/>
      <c r="B5923" s="3589"/>
      <c r="C5923" s="130" t="s">
        <v>17</v>
      </c>
      <c r="D5923" s="132"/>
      <c r="E5923" s="313">
        <f t="shared" ref="E5923:AB5923" si="2017">E5921/E5920</f>
        <v>0.33432539682539686</v>
      </c>
      <c r="F5923" s="314">
        <f t="shared" si="2017"/>
        <v>0.34634634634634637</v>
      </c>
      <c r="G5923" s="314">
        <f t="shared" si="2017"/>
        <v>0.34093264248704663</v>
      </c>
      <c r="H5923" s="3310">
        <f t="shared" si="2017"/>
        <v>0.33500501504513536</v>
      </c>
      <c r="I5923" s="314">
        <f t="shared" si="2017"/>
        <v>0.32970297029702966</v>
      </c>
      <c r="J5923" s="314">
        <f t="shared" si="2017"/>
        <v>0.29904097646033129</v>
      </c>
      <c r="K5923" s="314">
        <f t="shared" si="2017"/>
        <v>0.29621036349574625</v>
      </c>
      <c r="L5923" s="314">
        <f t="shared" si="2017"/>
        <v>0.24613481756338898</v>
      </c>
      <c r="M5923" s="314">
        <f t="shared" si="2017"/>
        <v>0.24543080939947784</v>
      </c>
      <c r="N5923" s="3310">
        <f t="shared" si="2017"/>
        <v>0.25135501355013551</v>
      </c>
      <c r="O5923" s="314">
        <f t="shared" si="2017"/>
        <v>0.26527677929547089</v>
      </c>
      <c r="P5923" s="314">
        <f t="shared" si="2017"/>
        <v>0.27542687453600595</v>
      </c>
      <c r="Q5923" s="314">
        <f t="shared" si="2017"/>
        <v>0.265625</v>
      </c>
      <c r="R5923" s="314">
        <f t="shared" si="2017"/>
        <v>0.26505139500734215</v>
      </c>
      <c r="S5923" s="314">
        <f t="shared" si="2017"/>
        <v>0.2631189948263119</v>
      </c>
      <c r="T5923" s="314">
        <f t="shared" si="2017"/>
        <v>0.27514600908500975</v>
      </c>
      <c r="U5923" s="314">
        <f t="shared" si="2017"/>
        <v>0.26714565643370347</v>
      </c>
      <c r="V5923" s="3310">
        <f t="shared" si="2017"/>
        <v>0.26287625418060201</v>
      </c>
      <c r="W5923" s="314">
        <f t="shared" si="2017"/>
        <v>0.28778467908902694</v>
      </c>
      <c r="X5923" s="314">
        <f t="shared" si="2017"/>
        <v>0.28317955997161104</v>
      </c>
      <c r="Y5923" s="314">
        <f>Y5921/Y5920</f>
        <v>0.26342161775232642</v>
      </c>
      <c r="Z5923" s="314">
        <f t="shared" si="2017"/>
        <v>0.26899224806201555</v>
      </c>
      <c r="AA5923" s="314">
        <f t="shared" si="2017"/>
        <v>0.27655986509274871</v>
      </c>
      <c r="AB5923" s="315">
        <f t="shared" si="2017"/>
        <v>0.30619796484736356</v>
      </c>
      <c r="AC5923" s="432">
        <f>MAX(E5923:AB5923)</f>
        <v>0.34634634634634637</v>
      </c>
      <c r="AD5923" s="73"/>
      <c r="AE5923" s="155"/>
      <c r="AF5923" s="74"/>
      <c r="AI5923" s="784"/>
      <c r="AJ5923" s="1068"/>
      <c r="AK5923" s="781"/>
      <c r="AL5923" s="781"/>
      <c r="AM5923" s="781"/>
      <c r="AN5923" s="784"/>
    </row>
    <row r="5924" spans="1:40" s="181" customFormat="1" hidden="1" x14ac:dyDescent="0.25">
      <c r="A5924" s="1991"/>
      <c r="B5924" s="1705"/>
      <c r="C5924" s="988" t="s">
        <v>18</v>
      </c>
      <c r="D5924" s="132"/>
      <c r="E5924" s="81"/>
      <c r="F5924" s="155"/>
      <c r="G5924" s="155"/>
      <c r="H5924" s="155"/>
      <c r="I5924" s="155"/>
      <c r="J5924" s="155"/>
      <c r="K5924" s="155"/>
      <c r="L5924" s="155"/>
      <c r="M5924" s="155"/>
      <c r="N5924" s="155"/>
      <c r="O5924" s="155"/>
      <c r="P5924" s="155"/>
      <c r="Q5924" s="155"/>
      <c r="R5924" s="155"/>
      <c r="S5924" s="155"/>
      <c r="T5924" s="155"/>
      <c r="U5924" s="155"/>
      <c r="V5924" s="155"/>
      <c r="W5924" s="155"/>
      <c r="X5924" s="155"/>
      <c r="Y5924" s="155"/>
      <c r="Z5924" s="155"/>
      <c r="AA5924" s="155"/>
      <c r="AB5924" s="74"/>
      <c r="AC5924" s="132"/>
      <c r="AD5924" s="73"/>
      <c r="AE5924" s="155"/>
      <c r="AF5924" s="74"/>
      <c r="AI5924" s="784"/>
      <c r="AJ5924" s="1068"/>
      <c r="AK5924" s="781"/>
      <c r="AL5924" s="781"/>
      <c r="AM5924" s="781"/>
      <c r="AN5924" s="784"/>
    </row>
    <row r="5925" spans="1:40" s="181" customFormat="1" hidden="1" x14ac:dyDescent="0.25">
      <c r="A5925" s="1407"/>
      <c r="B5925" s="1705"/>
      <c r="C5925" s="988" t="s">
        <v>19</v>
      </c>
      <c r="D5925" s="132"/>
      <c r="E5925" s="81"/>
      <c r="F5925" s="155"/>
      <c r="G5925" s="155"/>
      <c r="H5925" s="155"/>
      <c r="I5925" s="155"/>
      <c r="J5925" s="155"/>
      <c r="K5925" s="155"/>
      <c r="L5925" s="155"/>
      <c r="M5925" s="155"/>
      <c r="N5925" s="155"/>
      <c r="O5925" s="155"/>
      <c r="P5925" s="155"/>
      <c r="Q5925" s="155"/>
      <c r="R5925" s="155"/>
      <c r="S5925" s="155"/>
      <c r="T5925" s="155"/>
      <c r="U5925" s="155"/>
      <c r="V5925" s="155"/>
      <c r="W5925" s="155"/>
      <c r="X5925" s="155"/>
      <c r="Y5925" s="155"/>
      <c r="Z5925" s="155"/>
      <c r="AA5925" s="155"/>
      <c r="AB5925" s="74"/>
      <c r="AC5925" s="132"/>
      <c r="AD5925" s="73"/>
      <c r="AE5925" s="155"/>
      <c r="AF5925" s="74"/>
      <c r="AH5925" s="781"/>
      <c r="AI5925" s="782"/>
      <c r="AJ5925" s="783"/>
      <c r="AK5925" s="783"/>
      <c r="AL5925" s="332"/>
      <c r="AM5925" s="784"/>
      <c r="AN5925" s="784"/>
    </row>
    <row r="5926" spans="1:40" s="181" customFormat="1" ht="16.5" hidden="1" thickBot="1" x14ac:dyDescent="0.3">
      <c r="A5926" s="2025"/>
      <c r="B5926" s="2336" t="s">
        <v>42</v>
      </c>
      <c r="C5926" s="2332"/>
      <c r="D5926" s="114"/>
      <c r="E5926" s="178">
        <f>SQRT(E5920*E5920+E5921*E5921)/E5933/1.73</f>
        <v>23.40417164824283</v>
      </c>
      <c r="F5926" s="179">
        <f t="shared" ref="F5926:AB5926" si="2018">SQRT(F5920*F5920+F5921*F5921)/F5933/1.73</f>
        <v>23.280404251895693</v>
      </c>
      <c r="G5926" s="179">
        <f t="shared" si="2018"/>
        <v>22.344290695264018</v>
      </c>
      <c r="H5926" s="79">
        <f t="shared" si="2018"/>
        <v>23.043771982171371</v>
      </c>
      <c r="I5926" s="79">
        <f t="shared" si="2018"/>
        <v>23.329340821141134</v>
      </c>
      <c r="J5926" s="79">
        <f t="shared" si="2018"/>
        <v>26.539440753336905</v>
      </c>
      <c r="K5926" s="79">
        <f t="shared" si="2018"/>
        <v>29.894463928790657</v>
      </c>
      <c r="L5926" s="79">
        <f t="shared" si="2018"/>
        <v>37.273123127772109</v>
      </c>
      <c r="M5926" s="79">
        <f t="shared" si="2018"/>
        <v>35.410883280473193</v>
      </c>
      <c r="N5926" s="79">
        <f t="shared" si="2018"/>
        <v>33.867876157878499</v>
      </c>
      <c r="O5926" s="79">
        <f t="shared" si="2018"/>
        <v>32.087034776094903</v>
      </c>
      <c r="P5926" s="79">
        <f t="shared" si="2018"/>
        <v>31.302545801613149</v>
      </c>
      <c r="Q5926" s="79">
        <f t="shared" si="2018"/>
        <v>30.768171762392626</v>
      </c>
      <c r="R5926" s="79">
        <f t="shared" si="2018"/>
        <v>31.325696044006936</v>
      </c>
      <c r="S5926" s="79">
        <f t="shared" si="2018"/>
        <v>31.22394858807289</v>
      </c>
      <c r="T5926" s="79">
        <f t="shared" si="2018"/>
        <v>35.982616720467171</v>
      </c>
      <c r="U5926" s="79">
        <f t="shared" si="2018"/>
        <v>35.816449974807632</v>
      </c>
      <c r="V5926" s="79">
        <f t="shared" si="2018"/>
        <v>34.835149769687931</v>
      </c>
      <c r="W5926" s="79">
        <f t="shared" si="2018"/>
        <v>33.880127621215124</v>
      </c>
      <c r="X5926" s="79">
        <f t="shared" si="2018"/>
        <v>32.904834900615604</v>
      </c>
      <c r="Y5926" s="79">
        <f>SQRT(V5920*V5920+V5921*V5921)/V5933/1.73</f>
        <v>34.835149769687931</v>
      </c>
      <c r="Z5926" s="179">
        <f t="shared" si="2018"/>
        <v>29.958122633484116</v>
      </c>
      <c r="AA5926" s="179">
        <f t="shared" si="2018"/>
        <v>27.569122534246489</v>
      </c>
      <c r="AB5926" s="180">
        <f t="shared" si="2018"/>
        <v>25.304614287167997</v>
      </c>
      <c r="AC5926" s="109">
        <f>AVERAGE(E5926:AB5926)</f>
        <v>30.257556326271956</v>
      </c>
      <c r="AD5926" s="96">
        <f>(AC5922-AC5926)/AC5922</f>
        <v>6.5918579609754065E-3</v>
      </c>
      <c r="AE5926" s="79"/>
      <c r="AF5926" s="80"/>
      <c r="AI5926" s="784"/>
      <c r="AJ5926" s="1068"/>
      <c r="AK5926" s="781"/>
      <c r="AL5926" s="781"/>
      <c r="AM5926" s="781"/>
      <c r="AN5926" s="784"/>
    </row>
    <row r="5927" spans="1:40" s="181" customFormat="1" ht="16.5" thickBot="1" x14ac:dyDescent="0.3">
      <c r="A5927" s="2913" t="s">
        <v>59</v>
      </c>
      <c r="B5927" s="2922" t="s">
        <v>1010</v>
      </c>
      <c r="C5927" s="2915"/>
      <c r="D5927" s="2916" t="s">
        <v>54</v>
      </c>
      <c r="E5927" s="2917">
        <v>0</v>
      </c>
      <c r="F5927" s="2918">
        <v>0</v>
      </c>
      <c r="G5927" s="2918">
        <v>0</v>
      </c>
      <c r="H5927" s="2918">
        <v>0</v>
      </c>
      <c r="I5927" s="2918">
        <v>0</v>
      </c>
      <c r="J5927" s="2918">
        <v>0</v>
      </c>
      <c r="K5927" s="2918">
        <v>0</v>
      </c>
      <c r="L5927" s="2918">
        <v>0</v>
      </c>
      <c r="M5927" s="2918">
        <v>0</v>
      </c>
      <c r="N5927" s="2918">
        <v>0</v>
      </c>
      <c r="O5927" s="2918">
        <v>0</v>
      </c>
      <c r="P5927" s="2918">
        <v>0</v>
      </c>
      <c r="Q5927" s="2918">
        <v>0</v>
      </c>
      <c r="R5927" s="2918">
        <v>0</v>
      </c>
      <c r="S5927" s="2918">
        <v>0</v>
      </c>
      <c r="T5927" s="2918">
        <v>0</v>
      </c>
      <c r="U5927" s="2918">
        <v>0</v>
      </c>
      <c r="V5927" s="2918">
        <v>0</v>
      </c>
      <c r="W5927" s="2918">
        <v>0</v>
      </c>
      <c r="X5927" s="2918">
        <v>0</v>
      </c>
      <c r="Y5927" s="2918">
        <v>0</v>
      </c>
      <c r="Z5927" s="2918">
        <v>0</v>
      </c>
      <c r="AA5927" s="2918">
        <v>0</v>
      </c>
      <c r="AB5927" s="2919">
        <v>0</v>
      </c>
      <c r="AC5927" s="2920"/>
      <c r="AD5927" s="252"/>
      <c r="AE5927" s="253"/>
      <c r="AF5927" s="254"/>
      <c r="AI5927" s="784"/>
      <c r="AJ5927" s="1068"/>
      <c r="AK5927" s="781"/>
      <c r="AL5927" s="781"/>
      <c r="AM5927" s="781"/>
      <c r="AN5927" s="784"/>
    </row>
    <row r="5928" spans="1:40" s="181" customFormat="1" x14ac:dyDescent="0.25">
      <c r="A5928" s="149" t="s">
        <v>51</v>
      </c>
      <c r="B5928" s="150"/>
      <c r="C5928" s="194"/>
      <c r="D5928" s="162"/>
      <c r="E5928" s="115">
        <f t="shared" ref="E5928:AB5929" si="2019">E5913+E5920</f>
        <v>908.4</v>
      </c>
      <c r="F5928" s="116">
        <f t="shared" si="2019"/>
        <v>889.6</v>
      </c>
      <c r="G5928" s="116">
        <f t="shared" si="2019"/>
        <v>855.6</v>
      </c>
      <c r="H5928" s="501">
        <f t="shared" si="2019"/>
        <v>863.6</v>
      </c>
      <c r="I5928" s="501">
        <f t="shared" si="2019"/>
        <v>876.4</v>
      </c>
      <c r="J5928" s="501">
        <f t="shared" si="2019"/>
        <v>959.6</v>
      </c>
      <c r="K5928" s="501">
        <f t="shared" si="2019"/>
        <v>1096.8000000000002</v>
      </c>
      <c r="L5928" s="501">
        <f t="shared" si="2019"/>
        <v>1270.4000000000001</v>
      </c>
      <c r="M5928" s="501">
        <f t="shared" si="2019"/>
        <v>1256.8</v>
      </c>
      <c r="N5928" s="501">
        <f t="shared" si="2019"/>
        <v>1250.8</v>
      </c>
      <c r="O5928" s="501">
        <f t="shared" si="2019"/>
        <v>1216</v>
      </c>
      <c r="P5928" s="501">
        <f t="shared" si="2019"/>
        <v>1208.4000000000001</v>
      </c>
      <c r="Q5928" s="501">
        <f t="shared" si="2019"/>
        <v>1196</v>
      </c>
      <c r="R5928" s="501">
        <f t="shared" si="2019"/>
        <v>1188.4000000000001</v>
      </c>
      <c r="S5928" s="501">
        <f t="shared" si="2019"/>
        <v>1177.5999999999999</v>
      </c>
      <c r="T5928" s="501">
        <f t="shared" si="2019"/>
        <v>1271.1999999999998</v>
      </c>
      <c r="U5928" s="501">
        <f t="shared" si="2019"/>
        <v>1265.5999999999999</v>
      </c>
      <c r="V5928" s="501">
        <f t="shared" si="2019"/>
        <v>1258.8</v>
      </c>
      <c r="W5928" s="501">
        <f t="shared" si="2019"/>
        <v>1233.2</v>
      </c>
      <c r="X5928" s="501">
        <f t="shared" si="2019"/>
        <v>1202.8000000000002</v>
      </c>
      <c r="Y5928" s="501">
        <f>Y5913+Y5920</f>
        <v>1162.4000000000001</v>
      </c>
      <c r="Z5928" s="116">
        <f t="shared" si="2019"/>
        <v>1092</v>
      </c>
      <c r="AA5928" s="116">
        <f t="shared" si="2019"/>
        <v>1007.1999999999999</v>
      </c>
      <c r="AB5928" s="116">
        <f t="shared" si="2019"/>
        <v>948.8</v>
      </c>
      <c r="AC5928" s="110"/>
      <c r="AD5928" s="437">
        <f>MAX(E5928:AB5928)</f>
        <v>1271.1999999999998</v>
      </c>
      <c r="AE5928" s="83"/>
      <c r="AF5928" s="84"/>
      <c r="AI5928" s="784"/>
      <c r="AJ5928" s="1068"/>
      <c r="AK5928" s="781"/>
      <c r="AL5928" s="781"/>
      <c r="AM5928" s="781"/>
      <c r="AN5928" s="784"/>
    </row>
    <row r="5929" spans="1:40" s="181" customFormat="1" x14ac:dyDescent="0.25">
      <c r="A5929" s="151" t="s">
        <v>53</v>
      </c>
      <c r="B5929" s="152"/>
      <c r="C5929" s="185"/>
      <c r="D5929" s="164"/>
      <c r="E5929" s="117">
        <f t="shared" si="2019"/>
        <v>341.20000000000005</v>
      </c>
      <c r="F5929" s="118">
        <f t="shared" si="2019"/>
        <v>346.4</v>
      </c>
      <c r="G5929" s="118">
        <f t="shared" si="2019"/>
        <v>329.2</v>
      </c>
      <c r="H5929" s="503">
        <f t="shared" si="2019"/>
        <v>328.79999999999995</v>
      </c>
      <c r="I5929" s="503">
        <f t="shared" si="2019"/>
        <v>326.39999999999998</v>
      </c>
      <c r="J5929" s="503">
        <f t="shared" si="2019"/>
        <v>334.4</v>
      </c>
      <c r="K5929" s="503">
        <f t="shared" si="2019"/>
        <v>362.4</v>
      </c>
      <c r="L5929" s="503">
        <f t="shared" si="2019"/>
        <v>369.6</v>
      </c>
      <c r="M5929" s="503">
        <f t="shared" si="2019"/>
        <v>352.4</v>
      </c>
      <c r="N5929" s="503">
        <f t="shared" si="2019"/>
        <v>354.8</v>
      </c>
      <c r="O5929" s="503">
        <f t="shared" si="2019"/>
        <v>367.6</v>
      </c>
      <c r="P5929" s="503">
        <f t="shared" si="2019"/>
        <v>358.4</v>
      </c>
      <c r="Q5929" s="503">
        <f t="shared" si="2019"/>
        <v>356.4</v>
      </c>
      <c r="R5929" s="503">
        <f t="shared" si="2019"/>
        <v>354.4</v>
      </c>
      <c r="S5929" s="503">
        <f t="shared" si="2019"/>
        <v>350.4</v>
      </c>
      <c r="T5929" s="503">
        <f t="shared" si="2019"/>
        <v>377.2</v>
      </c>
      <c r="U5929" s="503">
        <f t="shared" si="2019"/>
        <v>362</v>
      </c>
      <c r="V5929" s="503">
        <f t="shared" si="2019"/>
        <v>352.79999999999995</v>
      </c>
      <c r="W5929" s="503">
        <f t="shared" si="2019"/>
        <v>361.20000000000005</v>
      </c>
      <c r="X5929" s="503">
        <f t="shared" si="2019"/>
        <v>356</v>
      </c>
      <c r="Y5929" s="503">
        <f>Y5914+Y5921</f>
        <v>345.6</v>
      </c>
      <c r="Z5929" s="118">
        <f t="shared" si="2019"/>
        <v>335.6</v>
      </c>
      <c r="AA5929" s="118">
        <f t="shared" si="2019"/>
        <v>324.39999999999998</v>
      </c>
      <c r="AB5929" s="118">
        <f t="shared" si="2019"/>
        <v>330.4</v>
      </c>
      <c r="AC5929" s="111"/>
      <c r="AD5929" s="439">
        <f>MAX(E5929:AB5929)</f>
        <v>377.2</v>
      </c>
      <c r="AE5929" s="86"/>
      <c r="AF5929" s="87"/>
      <c r="AI5929" s="784"/>
      <c r="AJ5929" s="1068"/>
      <c r="AK5929" s="781"/>
      <c r="AL5929" s="781"/>
      <c r="AM5929" s="781"/>
      <c r="AN5929" s="784"/>
    </row>
    <row r="5930" spans="1:40" s="181" customFormat="1" ht="16.5" thickBot="1" x14ac:dyDescent="0.3">
      <c r="A5930" s="153" t="s">
        <v>52</v>
      </c>
      <c r="B5930" s="154"/>
      <c r="C5930" s="195"/>
      <c r="D5930" s="190"/>
      <c r="E5930" s="119">
        <f>SQRT(E5929*E5929+E5928*E5928)</f>
        <v>970.3648798261404</v>
      </c>
      <c r="F5930" s="120">
        <f t="shared" ref="F5930:Q5930" si="2020">SQRT(F5929*F5929+F5928*F5928)</f>
        <v>954.66283053232985</v>
      </c>
      <c r="G5930" s="120">
        <f t="shared" si="2020"/>
        <v>916.74642077294197</v>
      </c>
      <c r="H5930" s="505">
        <f t="shared" si="2020"/>
        <v>924.0748887400847</v>
      </c>
      <c r="I5930" s="505">
        <f t="shared" si="2020"/>
        <v>935.20795548369881</v>
      </c>
      <c r="J5930" s="505">
        <f t="shared" si="2020"/>
        <v>1016.1965951527293</v>
      </c>
      <c r="K5930" s="505">
        <f t="shared" si="2020"/>
        <v>1155.1207729064527</v>
      </c>
      <c r="L5930" s="505">
        <f t="shared" si="2020"/>
        <v>1323.0723033908616</v>
      </c>
      <c r="M5930" s="505">
        <f t="shared" si="2020"/>
        <v>1305.2708531182332</v>
      </c>
      <c r="N5930" s="505">
        <f t="shared" si="2020"/>
        <v>1300.1475608560745</v>
      </c>
      <c r="O5930" s="505">
        <f t="shared" si="2020"/>
        <v>1270.3486765451444</v>
      </c>
      <c r="P5930" s="505">
        <f t="shared" si="2020"/>
        <v>1260.4289428603265</v>
      </c>
      <c r="Q5930" s="505">
        <f t="shared" si="2020"/>
        <v>1247.9731407366105</v>
      </c>
      <c r="R5930" s="505">
        <f>SQRT(R5929*R5929+R5928*R5928)</f>
        <v>1240.1185104658346</v>
      </c>
      <c r="S5930" s="505">
        <f t="shared" ref="S5930:AB5930" si="2021">SQRT(S5929*S5929+S5928*S5928)</f>
        <v>1228.6260293514865</v>
      </c>
      <c r="T5930" s="505">
        <f t="shared" si="2021"/>
        <v>1325.9823829900606</v>
      </c>
      <c r="U5930" s="505">
        <f t="shared" si="2021"/>
        <v>1316.3538126203</v>
      </c>
      <c r="V5930" s="505">
        <f t="shared" si="2021"/>
        <v>1307.3045857794577</v>
      </c>
      <c r="W5930" s="505">
        <f t="shared" si="2021"/>
        <v>1285.008824872421</v>
      </c>
      <c r="X5930" s="505">
        <f t="shared" si="2021"/>
        <v>1254.3778697027465</v>
      </c>
      <c r="Y5930" s="505">
        <f>SQRT(Y5929*Y5929+Y5928*Y5928)</f>
        <v>1212.6883853653421</v>
      </c>
      <c r="Z5930" s="120">
        <f t="shared" si="2021"/>
        <v>1142.4059523654453</v>
      </c>
      <c r="AA5930" s="120">
        <f t="shared" si="2021"/>
        <v>1058.1527299969507</v>
      </c>
      <c r="AB5930" s="120">
        <f t="shared" si="2021"/>
        <v>1004.6818401862353</v>
      </c>
      <c r="AC5930" s="112"/>
      <c r="AD5930" s="441">
        <f>MAX(E5930:AB5930)</f>
        <v>1325.9823829900606</v>
      </c>
      <c r="AE5930" s="89"/>
      <c r="AF5930" s="90"/>
      <c r="AI5930" s="784"/>
      <c r="AJ5930" s="1067"/>
      <c r="AK5930" s="878"/>
      <c r="AL5930" s="878"/>
      <c r="AM5930" s="878"/>
      <c r="AN5930" s="784"/>
    </row>
    <row r="5931" spans="1:40" s="181" customFormat="1" ht="16.5" thickBot="1" x14ac:dyDescent="0.3">
      <c r="A5931" s="507" t="s">
        <v>21</v>
      </c>
      <c r="B5931" s="508"/>
      <c r="C5931" s="509"/>
      <c r="D5931" s="510"/>
      <c r="E5931" s="511">
        <v>1</v>
      </c>
      <c r="F5931" s="512">
        <v>2</v>
      </c>
      <c r="G5931" s="512">
        <v>3</v>
      </c>
      <c r="H5931" s="513">
        <v>4</v>
      </c>
      <c r="I5931" s="512">
        <v>5</v>
      </c>
      <c r="J5931" s="512">
        <v>6</v>
      </c>
      <c r="K5931" s="512">
        <v>7</v>
      </c>
      <c r="L5931" s="512">
        <v>8</v>
      </c>
      <c r="M5931" s="512">
        <v>9</v>
      </c>
      <c r="N5931" s="513">
        <v>10</v>
      </c>
      <c r="O5931" s="512">
        <v>11</v>
      </c>
      <c r="P5931" s="512">
        <v>12</v>
      </c>
      <c r="Q5931" s="512">
        <v>13</v>
      </c>
      <c r="R5931" s="512">
        <v>14</v>
      </c>
      <c r="S5931" s="512">
        <v>15</v>
      </c>
      <c r="T5931" s="512">
        <v>16</v>
      </c>
      <c r="U5931" s="512">
        <v>17</v>
      </c>
      <c r="V5931" s="512">
        <v>18</v>
      </c>
      <c r="W5931" s="512">
        <v>19</v>
      </c>
      <c r="X5931" s="512">
        <v>20</v>
      </c>
      <c r="Y5931" s="513">
        <v>21</v>
      </c>
      <c r="Z5931" s="512">
        <v>22</v>
      </c>
      <c r="AA5931" s="512">
        <v>23</v>
      </c>
      <c r="AB5931" s="514">
        <v>24</v>
      </c>
      <c r="AC5931" s="548"/>
      <c r="AI5931" s="784"/>
      <c r="AJ5931" s="300"/>
      <c r="AK5931" s="302"/>
      <c r="AL5931" s="302"/>
      <c r="AM5931" s="302"/>
      <c r="AN5931" s="784"/>
    </row>
    <row r="5932" spans="1:40" s="181" customFormat="1" x14ac:dyDescent="0.25">
      <c r="A5932" s="442" t="s">
        <v>911</v>
      </c>
      <c r="B5932" s="145"/>
      <c r="C5932" s="443" t="s">
        <v>22</v>
      </c>
      <c r="D5932" s="1408" t="s">
        <v>54</v>
      </c>
      <c r="E5932" s="808">
        <v>10.65</v>
      </c>
      <c r="F5932" s="145">
        <v>10.65</v>
      </c>
      <c r="G5932" s="145">
        <v>10.69</v>
      </c>
      <c r="H5932" s="445">
        <v>10.75</v>
      </c>
      <c r="I5932" s="445">
        <v>10.7</v>
      </c>
      <c r="J5932" s="445">
        <v>10.65</v>
      </c>
      <c r="K5932" s="445">
        <v>10.61</v>
      </c>
      <c r="L5932" s="445">
        <v>10.53</v>
      </c>
      <c r="M5932" s="445">
        <v>10.48</v>
      </c>
      <c r="N5932" s="445">
        <v>10.52</v>
      </c>
      <c r="O5932" s="445">
        <v>10.53</v>
      </c>
      <c r="P5932" s="445">
        <v>10.51</v>
      </c>
      <c r="Q5932" s="445">
        <v>10.6</v>
      </c>
      <c r="R5932" s="445">
        <v>10.55</v>
      </c>
      <c r="S5932" s="445">
        <v>10.51</v>
      </c>
      <c r="T5932" s="445">
        <v>10.41</v>
      </c>
      <c r="U5932" s="445">
        <v>10.37</v>
      </c>
      <c r="V5932" s="445">
        <v>10.4</v>
      </c>
      <c r="W5932" s="445">
        <v>10.46</v>
      </c>
      <c r="X5932" s="445">
        <v>10.46</v>
      </c>
      <c r="Y5932" s="445">
        <v>10.48</v>
      </c>
      <c r="Z5932" s="145">
        <v>10.48</v>
      </c>
      <c r="AA5932" s="145">
        <v>10.48</v>
      </c>
      <c r="AB5932" s="516">
        <v>10.48</v>
      </c>
      <c r="AC5932" s="553"/>
      <c r="AD5932" s="1487">
        <f>AVERAGE(D5932:AB5932)</f>
        <v>10.539583333333333</v>
      </c>
      <c r="AI5932" s="784"/>
      <c r="AJ5932" s="300"/>
      <c r="AK5932" s="302"/>
      <c r="AL5932" s="302"/>
      <c r="AM5932" s="302"/>
      <c r="AN5932" s="784"/>
    </row>
    <row r="5933" spans="1:40" s="181" customFormat="1" ht="16.5" thickBot="1" x14ac:dyDescent="0.3">
      <c r="A5933" s="524" t="s">
        <v>913</v>
      </c>
      <c r="B5933" s="146"/>
      <c r="C5933" s="525" t="s">
        <v>22</v>
      </c>
      <c r="D5933" s="1410" t="s">
        <v>54</v>
      </c>
      <c r="E5933" s="812">
        <v>10.5</v>
      </c>
      <c r="F5933" s="146">
        <v>10.5</v>
      </c>
      <c r="G5933" s="146">
        <v>10.55</v>
      </c>
      <c r="H5933" s="528">
        <v>10.55</v>
      </c>
      <c r="I5933" s="528">
        <v>10.54</v>
      </c>
      <c r="J5933" s="528">
        <v>10.43</v>
      </c>
      <c r="K5933" s="528">
        <v>10.43</v>
      </c>
      <c r="L5933" s="528">
        <v>10.33</v>
      </c>
      <c r="M5933" s="528">
        <v>10.3</v>
      </c>
      <c r="N5933" s="528">
        <v>10.39</v>
      </c>
      <c r="O5933" s="528">
        <v>10.37</v>
      </c>
      <c r="P5933" s="528">
        <v>10.32</v>
      </c>
      <c r="Q5933" s="528">
        <v>10.45</v>
      </c>
      <c r="R5933" s="528">
        <v>10.4</v>
      </c>
      <c r="S5933" s="528">
        <v>10.36</v>
      </c>
      <c r="T5933" s="528">
        <v>10.27</v>
      </c>
      <c r="U5933" s="528">
        <v>10.23</v>
      </c>
      <c r="V5933" s="528">
        <v>10.26</v>
      </c>
      <c r="W5933" s="528">
        <v>10.29</v>
      </c>
      <c r="X5933" s="528">
        <v>10.29</v>
      </c>
      <c r="Y5933" s="528">
        <v>10.35</v>
      </c>
      <c r="Z5933" s="146">
        <v>10.31</v>
      </c>
      <c r="AA5933" s="146">
        <v>10.32</v>
      </c>
      <c r="AB5933" s="529">
        <v>10.33</v>
      </c>
      <c r="AC5933" s="556"/>
      <c r="AD5933" s="2002">
        <f>AVERAGE(D5933:AB5933)</f>
        <v>10.377916666666666</v>
      </c>
      <c r="AI5933" s="784"/>
      <c r="AJ5933" s="1067"/>
      <c r="AK5933" s="878"/>
      <c r="AL5933" s="781"/>
      <c r="AM5933" s="878"/>
      <c r="AN5933" s="784"/>
    </row>
    <row r="5934" spans="1:40" s="181" customFormat="1" x14ac:dyDescent="0.25">
      <c r="A5934" s="3547" t="s">
        <v>58</v>
      </c>
      <c r="B5934" s="3550" t="s">
        <v>801</v>
      </c>
      <c r="C5934" s="125" t="s">
        <v>13</v>
      </c>
      <c r="D5934" s="122" t="s">
        <v>811</v>
      </c>
      <c r="E5934" s="325">
        <v>53.4</v>
      </c>
      <c r="F5934" s="321">
        <v>49.65</v>
      </c>
      <c r="G5934" s="321">
        <v>49.8</v>
      </c>
      <c r="H5934" s="3308">
        <v>50.25</v>
      </c>
      <c r="I5934" s="321">
        <v>50.7</v>
      </c>
      <c r="J5934" s="321">
        <v>53.4</v>
      </c>
      <c r="K5934" s="321">
        <v>70.349999999999994</v>
      </c>
      <c r="L5934" s="321">
        <v>71.25</v>
      </c>
      <c r="M5934" s="321">
        <v>69.599999999999994</v>
      </c>
      <c r="N5934" s="3308">
        <v>68.099999999999994</v>
      </c>
      <c r="O5934" s="321">
        <v>72.900000000000006</v>
      </c>
      <c r="P5934" s="321">
        <v>72</v>
      </c>
      <c r="Q5934" s="321">
        <v>70.2</v>
      </c>
      <c r="R5934" s="321">
        <v>69.599999999999994</v>
      </c>
      <c r="S5934" s="321">
        <v>67.5</v>
      </c>
      <c r="T5934" s="321">
        <v>85.8</v>
      </c>
      <c r="U5934" s="321">
        <v>89.55</v>
      </c>
      <c r="V5934" s="3308">
        <v>86.85</v>
      </c>
      <c r="W5934" s="321">
        <v>90</v>
      </c>
      <c r="X5934" s="321">
        <v>84.45</v>
      </c>
      <c r="Y5934" s="321">
        <v>78.45</v>
      </c>
      <c r="Z5934" s="321">
        <v>71.099999999999994</v>
      </c>
      <c r="AA5934" s="321">
        <v>65.25</v>
      </c>
      <c r="AB5934" s="531">
        <v>61.2</v>
      </c>
      <c r="AC5934" s="134">
        <f>SUM(E5934:AB5934)</f>
        <v>1651.35</v>
      </c>
      <c r="AD5934" s="2161"/>
      <c r="AE5934" s="203">
        <v>100</v>
      </c>
      <c r="AF5934" s="95">
        <v>15</v>
      </c>
      <c r="AI5934" s="784"/>
      <c r="AJ5934" s="1067"/>
      <c r="AK5934" s="880"/>
      <c r="AL5934" s="879"/>
      <c r="AM5934" s="781"/>
      <c r="AN5934" s="784"/>
    </row>
    <row r="5935" spans="1:40" s="181" customFormat="1" x14ac:dyDescent="0.25">
      <c r="A5935" s="3548"/>
      <c r="B5935" s="3551"/>
      <c r="C5935" s="123" t="s">
        <v>14</v>
      </c>
      <c r="D5935" s="108" t="s">
        <v>811</v>
      </c>
      <c r="E5935" s="307">
        <v>33.450000000000003</v>
      </c>
      <c r="F5935" s="308">
        <v>30.9</v>
      </c>
      <c r="G5935" s="308">
        <v>32.25</v>
      </c>
      <c r="H5935" s="3302">
        <v>32.1</v>
      </c>
      <c r="I5935" s="308">
        <v>28.35</v>
      </c>
      <c r="J5935" s="308">
        <v>32.25</v>
      </c>
      <c r="K5935" s="308">
        <v>36.299999999999997</v>
      </c>
      <c r="L5935" s="308">
        <v>31.65</v>
      </c>
      <c r="M5935" s="308">
        <v>30.3</v>
      </c>
      <c r="N5935" s="3302">
        <v>30.3</v>
      </c>
      <c r="O5935" s="308">
        <v>33.450000000000003</v>
      </c>
      <c r="P5935" s="308">
        <v>30</v>
      </c>
      <c r="Q5935" s="308">
        <v>29.1</v>
      </c>
      <c r="R5935" s="308">
        <v>33</v>
      </c>
      <c r="S5935" s="308">
        <v>29.25</v>
      </c>
      <c r="T5935" s="308">
        <v>32.85</v>
      </c>
      <c r="U5935" s="308">
        <v>34.5</v>
      </c>
      <c r="V5935" s="3302">
        <v>33.450000000000003</v>
      </c>
      <c r="W5935" s="308">
        <v>34.049999999999997</v>
      </c>
      <c r="X5935" s="308">
        <v>35.1</v>
      </c>
      <c r="Y5935" s="308">
        <v>34.799999999999997</v>
      </c>
      <c r="Z5935" s="308">
        <v>34.65</v>
      </c>
      <c r="AA5935" s="308">
        <v>34.35</v>
      </c>
      <c r="AB5935" s="394">
        <v>33.15</v>
      </c>
      <c r="AC5935" s="107">
        <f>SUM(E5935:AB5935)</f>
        <v>779.55</v>
      </c>
      <c r="AD5935" s="81"/>
      <c r="AE5935" s="155"/>
      <c r="AF5935" s="74"/>
      <c r="AI5935" s="784"/>
      <c r="AJ5935" s="1068"/>
      <c r="AK5935" s="781"/>
      <c r="AL5935" s="781"/>
      <c r="AM5935" s="781"/>
      <c r="AN5935" s="784"/>
    </row>
    <row r="5936" spans="1:40" s="181" customFormat="1" x14ac:dyDescent="0.25">
      <c r="A5936" s="3548"/>
      <c r="B5936" s="3551"/>
      <c r="C5936" s="123" t="s">
        <v>15</v>
      </c>
      <c r="D5936" s="108" t="s">
        <v>54</v>
      </c>
      <c r="E5936" s="1988">
        <v>4</v>
      </c>
      <c r="F5936" s="1693">
        <v>3</v>
      </c>
      <c r="G5936" s="1693">
        <v>4</v>
      </c>
      <c r="H5936" s="3405">
        <v>3</v>
      </c>
      <c r="I5936" s="1693">
        <v>4</v>
      </c>
      <c r="J5936" s="1693">
        <v>5</v>
      </c>
      <c r="K5936" s="1693">
        <v>5</v>
      </c>
      <c r="L5936" s="1693">
        <v>5</v>
      </c>
      <c r="M5936" s="1693">
        <v>5</v>
      </c>
      <c r="N5936" s="3405">
        <v>5</v>
      </c>
      <c r="O5936" s="1693">
        <v>5</v>
      </c>
      <c r="P5936" s="1693">
        <v>5</v>
      </c>
      <c r="Q5936" s="1693">
        <v>5</v>
      </c>
      <c r="R5936" s="1693">
        <v>5</v>
      </c>
      <c r="S5936" s="1693">
        <v>5</v>
      </c>
      <c r="T5936" s="1693">
        <v>7</v>
      </c>
      <c r="U5936" s="1693">
        <v>6</v>
      </c>
      <c r="V5936" s="3405">
        <v>7</v>
      </c>
      <c r="W5936" s="1693">
        <v>7</v>
      </c>
      <c r="X5936" s="1693">
        <v>6</v>
      </c>
      <c r="Y5936" s="1693">
        <v>5</v>
      </c>
      <c r="Z5936" s="1693">
        <v>5</v>
      </c>
      <c r="AA5936" s="1693">
        <v>5</v>
      </c>
      <c r="AB5936" s="1989">
        <v>4</v>
      </c>
      <c r="AC5936" s="107">
        <f>AVERAGE(E5936:AB5936)</f>
        <v>5</v>
      </c>
      <c r="AD5936" s="81"/>
      <c r="AE5936" s="155"/>
      <c r="AF5936" s="74"/>
      <c r="AI5936" s="784"/>
      <c r="AJ5936" s="1068"/>
      <c r="AK5936" s="781"/>
      <c r="AL5936" s="781"/>
      <c r="AM5936" s="781"/>
      <c r="AN5936" s="784"/>
    </row>
    <row r="5937" spans="1:40" s="181" customFormat="1" ht="16.5" thickBot="1" x14ac:dyDescent="0.3">
      <c r="A5937" s="3549"/>
      <c r="B5937" s="3552"/>
      <c r="C5937" s="126" t="s">
        <v>17</v>
      </c>
      <c r="D5937" s="114"/>
      <c r="E5937" s="317">
        <f t="shared" ref="E5937:AB5937" si="2022">E5935/E5934</f>
        <v>0.6264044943820225</v>
      </c>
      <c r="F5937" s="318">
        <f t="shared" si="2022"/>
        <v>0.62235649546827798</v>
      </c>
      <c r="G5937" s="318">
        <f t="shared" si="2022"/>
        <v>0.64759036144578319</v>
      </c>
      <c r="H5937" s="3304">
        <f t="shared" si="2022"/>
        <v>0.63880597014925378</v>
      </c>
      <c r="I5937" s="318">
        <f t="shared" si="2022"/>
        <v>0.55917159763313606</v>
      </c>
      <c r="J5937" s="318">
        <f t="shared" si="2022"/>
        <v>0.6039325842696629</v>
      </c>
      <c r="K5937" s="318">
        <f t="shared" si="2022"/>
        <v>0.51599147121535183</v>
      </c>
      <c r="L5937" s="318">
        <f t="shared" si="2022"/>
        <v>0.44421052631578944</v>
      </c>
      <c r="M5937" s="318">
        <f t="shared" si="2022"/>
        <v>0.43534482758620696</v>
      </c>
      <c r="N5937" s="3304">
        <f t="shared" si="2022"/>
        <v>0.44493392070484589</v>
      </c>
      <c r="O5937" s="318">
        <f t="shared" si="2022"/>
        <v>0.45884773662551442</v>
      </c>
      <c r="P5937" s="318">
        <f t="shared" si="2022"/>
        <v>0.41666666666666669</v>
      </c>
      <c r="Q5937" s="318">
        <f t="shared" si="2022"/>
        <v>0.41452991452991456</v>
      </c>
      <c r="R5937" s="318">
        <f t="shared" si="2022"/>
        <v>0.47413793103448282</v>
      </c>
      <c r="S5937" s="318">
        <f t="shared" si="2022"/>
        <v>0.43333333333333335</v>
      </c>
      <c r="T5937" s="318">
        <f t="shared" si="2022"/>
        <v>0.38286713286713292</v>
      </c>
      <c r="U5937" s="318">
        <f t="shared" si="2022"/>
        <v>0.38525963149078729</v>
      </c>
      <c r="V5937" s="3304">
        <f t="shared" si="2022"/>
        <v>0.38514680483592406</v>
      </c>
      <c r="W5937" s="318">
        <f t="shared" si="2022"/>
        <v>0.3783333333333333</v>
      </c>
      <c r="X5937" s="318">
        <f t="shared" si="2022"/>
        <v>0.41563055062166965</v>
      </c>
      <c r="Y5937" s="318">
        <f>Y5935/Y5934</f>
        <v>0.44359464627151046</v>
      </c>
      <c r="Z5937" s="318">
        <f t="shared" si="2022"/>
        <v>0.48734177215189878</v>
      </c>
      <c r="AA5937" s="318">
        <f t="shared" si="2022"/>
        <v>0.52643678160919538</v>
      </c>
      <c r="AB5937" s="806">
        <f t="shared" si="2022"/>
        <v>0.54166666666666663</v>
      </c>
      <c r="AC5937" s="454">
        <f>MAX(E5937:AB5937)</f>
        <v>0.64759036144578319</v>
      </c>
      <c r="AD5937" s="143"/>
      <c r="AE5937" s="127"/>
      <c r="AF5937" s="175"/>
      <c r="AI5937" s="784"/>
      <c r="AJ5937" s="1068"/>
      <c r="AK5937" s="781"/>
      <c r="AL5937" s="781"/>
      <c r="AM5937" s="781"/>
      <c r="AN5937" s="784"/>
    </row>
    <row r="5938" spans="1:40" s="181" customFormat="1" hidden="1" x14ac:dyDescent="0.25">
      <c r="A5938" s="2023"/>
      <c r="B5938" s="2026"/>
      <c r="C5938" s="456" t="s">
        <v>18</v>
      </c>
      <c r="D5938" s="113"/>
      <c r="E5938" s="2377"/>
      <c r="F5938" s="203"/>
      <c r="G5938" s="203"/>
      <c r="H5938" s="3315"/>
      <c r="I5938" s="203"/>
      <c r="J5938" s="203"/>
      <c r="K5938" s="203"/>
      <c r="L5938" s="203"/>
      <c r="M5938" s="203"/>
      <c r="N5938" s="3315"/>
      <c r="O5938" s="203"/>
      <c r="P5938" s="203"/>
      <c r="Q5938" s="203"/>
      <c r="R5938" s="203"/>
      <c r="S5938" s="203"/>
      <c r="T5938" s="203"/>
      <c r="U5938" s="203"/>
      <c r="V5938" s="3315"/>
      <c r="W5938" s="203"/>
      <c r="X5938" s="203"/>
      <c r="Y5938" s="203"/>
      <c r="Z5938" s="203"/>
      <c r="AA5938" s="203"/>
      <c r="AB5938" s="329"/>
      <c r="AC5938" s="183"/>
      <c r="AD5938" s="2342"/>
      <c r="AE5938" s="203"/>
      <c r="AF5938" s="95"/>
      <c r="AI5938" s="784"/>
      <c r="AJ5938" s="1068"/>
      <c r="AK5938" s="781"/>
      <c r="AL5938" s="781"/>
      <c r="AM5938" s="781"/>
      <c r="AN5938" s="784"/>
    </row>
    <row r="5939" spans="1:40" s="181" customFormat="1" hidden="1" x14ac:dyDescent="0.25">
      <c r="A5939" s="2024"/>
      <c r="B5939" s="2027"/>
      <c r="C5939" s="124" t="s">
        <v>19</v>
      </c>
      <c r="D5939" s="108"/>
      <c r="E5939" s="81"/>
      <c r="F5939" s="155"/>
      <c r="G5939" s="155"/>
      <c r="H5939" s="3306"/>
      <c r="I5939" s="155"/>
      <c r="J5939" s="155"/>
      <c r="K5939" s="155"/>
      <c r="L5939" s="155"/>
      <c r="M5939" s="155"/>
      <c r="N5939" s="3306"/>
      <c r="O5939" s="155"/>
      <c r="P5939" s="155"/>
      <c r="Q5939" s="155"/>
      <c r="R5939" s="155"/>
      <c r="S5939" s="155"/>
      <c r="T5939" s="155"/>
      <c r="U5939" s="155"/>
      <c r="V5939" s="3306"/>
      <c r="W5939" s="155"/>
      <c r="X5939" s="155"/>
      <c r="Y5939" s="155"/>
      <c r="Z5939" s="155"/>
      <c r="AA5939" s="155"/>
      <c r="AB5939" s="316"/>
      <c r="AC5939" s="214"/>
      <c r="AD5939" s="81"/>
      <c r="AE5939" s="155"/>
      <c r="AF5939" s="74"/>
      <c r="AH5939" s="781"/>
      <c r="AI5939" s="782"/>
      <c r="AJ5939" s="783"/>
      <c r="AK5939" s="783"/>
      <c r="AL5939" s="332"/>
      <c r="AM5939" s="784"/>
      <c r="AN5939" s="784"/>
    </row>
    <row r="5940" spans="1:40" s="181" customFormat="1" ht="16.5" hidden="1" thickBot="1" x14ac:dyDescent="0.3">
      <c r="A5940" s="1708"/>
      <c r="B5940" s="2374" t="s">
        <v>42</v>
      </c>
      <c r="C5940" s="2373"/>
      <c r="D5940" s="128"/>
      <c r="E5940" s="532">
        <f>SQRT(E5934*E5934+E5935*E5935)/E5932/1.73</f>
        <v>3.4199900173031557</v>
      </c>
      <c r="F5940" s="533">
        <f t="shared" ref="F5940:AB5940" si="2023">SQRT(F5934*F5934+F5935*F5935)/F5932/1.73</f>
        <v>3.1740448290690715</v>
      </c>
      <c r="G5940" s="533">
        <f t="shared" si="2023"/>
        <v>3.2081439468062491</v>
      </c>
      <c r="H5940" s="3311">
        <f t="shared" si="2023"/>
        <v>3.2062257267870269</v>
      </c>
      <c r="I5940" s="461">
        <f t="shared" si="2023"/>
        <v>3.1380245301087037</v>
      </c>
      <c r="J5940" s="461">
        <f t="shared" si="2023"/>
        <v>3.3858650299852848</v>
      </c>
      <c r="K5940" s="461">
        <f t="shared" si="2023"/>
        <v>4.3128252700069023</v>
      </c>
      <c r="L5940" s="461">
        <f t="shared" si="2023"/>
        <v>4.2797268897232223</v>
      </c>
      <c r="M5940" s="461">
        <f t="shared" si="2023"/>
        <v>4.1868621526982288</v>
      </c>
      <c r="N5940" s="3311">
        <f t="shared" si="2023"/>
        <v>4.0955058466386651</v>
      </c>
      <c r="O5940" s="461">
        <f t="shared" si="2023"/>
        <v>4.4029408351274562</v>
      </c>
      <c r="P5940" s="461">
        <f t="shared" si="2023"/>
        <v>4.2898863180125728</v>
      </c>
      <c r="Q5940" s="461">
        <f t="shared" si="2023"/>
        <v>4.143987012427865</v>
      </c>
      <c r="R5940" s="461">
        <f t="shared" si="2023"/>
        <v>4.2203111114348584</v>
      </c>
      <c r="S5940" s="461">
        <f t="shared" si="2023"/>
        <v>4.0459690060786135</v>
      </c>
      <c r="T5940" s="461">
        <f t="shared" si="2023"/>
        <v>5.1014543840489139</v>
      </c>
      <c r="U5940" s="461">
        <f t="shared" si="2023"/>
        <v>5.3492395459607458</v>
      </c>
      <c r="V5940" s="3311">
        <f t="shared" si="2023"/>
        <v>5.1727949127918089</v>
      </c>
      <c r="W5940" s="461">
        <f t="shared" si="2023"/>
        <v>5.3175758553245007</v>
      </c>
      <c r="X5940" s="461">
        <f t="shared" si="2023"/>
        <v>5.053873375053457</v>
      </c>
      <c r="Y5940" s="461">
        <f>SQRT(V5934*V5934+V5935*V5935)/V5932/1.73</f>
        <v>5.1727949127918089</v>
      </c>
      <c r="Z5940" s="533">
        <f t="shared" si="2023"/>
        <v>4.3624972902509258</v>
      </c>
      <c r="AA5940" s="533">
        <f t="shared" si="2023"/>
        <v>4.0671636758795975</v>
      </c>
      <c r="AB5940" s="534">
        <f t="shared" si="2023"/>
        <v>3.8389365224251271</v>
      </c>
      <c r="AC5940" s="109">
        <f>AVERAGE(E5940:AB5940)</f>
        <v>4.2061099581972829</v>
      </c>
      <c r="AD5940" s="96">
        <f>(AC5936-AC5940)/AC5936</f>
        <v>0.1587780083605434</v>
      </c>
      <c r="AE5940" s="79"/>
      <c r="AF5940" s="80"/>
      <c r="AI5940" s="784"/>
      <c r="AJ5940" s="1067"/>
      <c r="AK5940" s="878"/>
      <c r="AL5940" s="781"/>
      <c r="AM5940" s="878"/>
      <c r="AN5940" s="784"/>
    </row>
    <row r="5941" spans="1:40" s="181" customFormat="1" ht="15.75" customHeight="1" x14ac:dyDescent="0.25">
      <c r="A5941" s="3564" t="s">
        <v>56</v>
      </c>
      <c r="B5941" s="3565" t="s">
        <v>802</v>
      </c>
      <c r="C5941" s="121" t="s">
        <v>13</v>
      </c>
      <c r="D5941" s="3020" t="s">
        <v>811</v>
      </c>
      <c r="E5941" s="70">
        <v>454.2</v>
      </c>
      <c r="F5941" s="71">
        <v>443.55</v>
      </c>
      <c r="G5941" s="71">
        <v>422.25</v>
      </c>
      <c r="H5941" s="3301">
        <v>417.6</v>
      </c>
      <c r="I5941" s="71">
        <v>424.05</v>
      </c>
      <c r="J5941" s="71">
        <v>450.45</v>
      </c>
      <c r="K5941" s="71">
        <v>512.25</v>
      </c>
      <c r="L5941" s="71">
        <v>556.20000000000005</v>
      </c>
      <c r="M5941" s="71">
        <v>578.70000000000005</v>
      </c>
      <c r="N5941" s="3301">
        <v>595.95000000000005</v>
      </c>
      <c r="O5941" s="71">
        <v>590.54999999999995</v>
      </c>
      <c r="P5941" s="71">
        <v>601.04999999999995</v>
      </c>
      <c r="Q5941" s="71">
        <v>592.20000000000005</v>
      </c>
      <c r="R5941" s="71">
        <v>578.1</v>
      </c>
      <c r="S5941" s="71">
        <v>572.4</v>
      </c>
      <c r="T5941" s="71">
        <v>572.70000000000005</v>
      </c>
      <c r="U5941" s="71">
        <v>567.6</v>
      </c>
      <c r="V5941" s="3301">
        <v>577.65</v>
      </c>
      <c r="W5941" s="71">
        <v>567.45000000000005</v>
      </c>
      <c r="X5941" s="71">
        <v>558.6</v>
      </c>
      <c r="Y5941" s="71">
        <v>528.15</v>
      </c>
      <c r="Z5941" s="71">
        <v>507.9</v>
      </c>
      <c r="AA5941" s="71">
        <v>470.85</v>
      </c>
      <c r="AB5941" s="72">
        <v>457.95</v>
      </c>
      <c r="AC5941" s="106">
        <f>SUM(E5941:AB5941)</f>
        <v>12598.350000000002</v>
      </c>
      <c r="AD5941" s="2342"/>
      <c r="AE5941" s="203">
        <v>100</v>
      </c>
      <c r="AF5941" s="95">
        <v>15</v>
      </c>
      <c r="AI5941" s="784"/>
      <c r="AJ5941" s="1067"/>
      <c r="AK5941" s="880"/>
      <c r="AL5941" s="879"/>
      <c r="AM5941" s="781"/>
      <c r="AN5941" s="784"/>
    </row>
    <row r="5942" spans="1:40" s="181" customFormat="1" x14ac:dyDescent="0.25">
      <c r="A5942" s="3548"/>
      <c r="B5942" s="3551"/>
      <c r="C5942" s="123" t="s">
        <v>14</v>
      </c>
      <c r="D5942" s="347" t="s">
        <v>811</v>
      </c>
      <c r="E5942" s="392">
        <v>176.1</v>
      </c>
      <c r="F5942" s="308">
        <v>180.6</v>
      </c>
      <c r="G5942" s="308">
        <v>168.6</v>
      </c>
      <c r="H5942" s="3302">
        <v>166.35</v>
      </c>
      <c r="I5942" s="308">
        <v>168.3</v>
      </c>
      <c r="J5942" s="308">
        <v>168.3</v>
      </c>
      <c r="K5942" s="308">
        <v>176.1</v>
      </c>
      <c r="L5942" s="308">
        <v>182.25</v>
      </c>
      <c r="M5942" s="308">
        <v>175.35</v>
      </c>
      <c r="N5942" s="3302">
        <v>179.55</v>
      </c>
      <c r="O5942" s="308">
        <v>190.2</v>
      </c>
      <c r="P5942" s="308">
        <v>183.3</v>
      </c>
      <c r="Q5942" s="308">
        <v>188.4</v>
      </c>
      <c r="R5942" s="308">
        <v>180.75</v>
      </c>
      <c r="S5942" s="308">
        <v>182.55</v>
      </c>
      <c r="T5942" s="308">
        <v>178.5</v>
      </c>
      <c r="U5942" s="308">
        <v>167.85</v>
      </c>
      <c r="V5942" s="3302">
        <v>165.75</v>
      </c>
      <c r="W5942" s="308">
        <v>163.95</v>
      </c>
      <c r="X5942" s="308">
        <v>165</v>
      </c>
      <c r="Y5942" s="308">
        <v>166.95</v>
      </c>
      <c r="Z5942" s="308">
        <v>165.75</v>
      </c>
      <c r="AA5942" s="308">
        <v>162</v>
      </c>
      <c r="AB5942" s="309">
        <v>168.3</v>
      </c>
      <c r="AC5942" s="107">
        <f>SUM(E5942:AB5942)</f>
        <v>4170.75</v>
      </c>
      <c r="AD5942" s="81"/>
      <c r="AE5942" s="155"/>
      <c r="AF5942" s="74"/>
      <c r="AI5942" s="784"/>
      <c r="AJ5942" s="1068"/>
      <c r="AK5942" s="781"/>
      <c r="AL5942" s="781"/>
      <c r="AM5942" s="781"/>
      <c r="AN5942" s="784"/>
    </row>
    <row r="5943" spans="1:40" s="181" customFormat="1" x14ac:dyDescent="0.25">
      <c r="A5943" s="3548"/>
      <c r="B5943" s="3551"/>
      <c r="C5943" s="123" t="s">
        <v>15</v>
      </c>
      <c r="D5943" s="347" t="s">
        <v>54</v>
      </c>
      <c r="E5943" s="2371">
        <v>27</v>
      </c>
      <c r="F5943" s="1693">
        <v>26</v>
      </c>
      <c r="G5943" s="1693">
        <v>25</v>
      </c>
      <c r="H5943" s="3405">
        <v>25</v>
      </c>
      <c r="I5943" s="1693">
        <v>25</v>
      </c>
      <c r="J5943" s="1693">
        <v>28</v>
      </c>
      <c r="K5943" s="1693">
        <v>31</v>
      </c>
      <c r="L5943" s="1693">
        <v>30</v>
      </c>
      <c r="M5943" s="1693">
        <v>34</v>
      </c>
      <c r="N5943" s="3405">
        <v>35</v>
      </c>
      <c r="O5943" s="1693">
        <v>37</v>
      </c>
      <c r="P5943" s="1693">
        <v>33</v>
      </c>
      <c r="Q5943" s="1693">
        <v>34</v>
      </c>
      <c r="R5943" s="1693">
        <v>34</v>
      </c>
      <c r="S5943" s="1693">
        <v>34</v>
      </c>
      <c r="T5943" s="1693">
        <v>34</v>
      </c>
      <c r="U5943" s="1693">
        <v>33</v>
      </c>
      <c r="V5943" s="3405">
        <v>36</v>
      </c>
      <c r="W5943" s="1693">
        <v>33</v>
      </c>
      <c r="X5943" s="1693">
        <v>31</v>
      </c>
      <c r="Y5943" s="1693">
        <v>30</v>
      </c>
      <c r="Z5943" s="1693">
        <v>28</v>
      </c>
      <c r="AA5943" s="1693">
        <v>27</v>
      </c>
      <c r="AB5943" s="2198">
        <v>26</v>
      </c>
      <c r="AC5943" s="107">
        <f>AVERAGE(E5943:AB5943)</f>
        <v>30.666666666666668</v>
      </c>
      <c r="AD5943" s="81"/>
      <c r="AE5943" s="155"/>
      <c r="AF5943" s="74"/>
      <c r="AI5943" s="784"/>
      <c r="AJ5943" s="1068"/>
      <c r="AK5943" s="781"/>
      <c r="AL5943" s="781"/>
      <c r="AM5943" s="781"/>
      <c r="AN5943" s="784"/>
    </row>
    <row r="5944" spans="1:40" s="181" customFormat="1" ht="16.5" thickBot="1" x14ac:dyDescent="0.3">
      <c r="A5944" s="3549"/>
      <c r="B5944" s="3552"/>
      <c r="C5944" s="126" t="s">
        <v>17</v>
      </c>
      <c r="D5944" s="346"/>
      <c r="E5944" s="573">
        <f t="shared" ref="E5944:AB5944" si="2024">E5942/E5941</f>
        <v>0.38771466314398945</v>
      </c>
      <c r="F5944" s="318">
        <f t="shared" si="2024"/>
        <v>0.40716942847480553</v>
      </c>
      <c r="G5944" s="318">
        <f t="shared" si="2024"/>
        <v>0.39928952042628774</v>
      </c>
      <c r="H5944" s="3304">
        <f t="shared" si="2024"/>
        <v>0.39834770114942525</v>
      </c>
      <c r="I5944" s="318">
        <f t="shared" si="2024"/>
        <v>0.39688715953307396</v>
      </c>
      <c r="J5944" s="318">
        <f t="shared" si="2024"/>
        <v>0.37362637362637369</v>
      </c>
      <c r="K5944" s="318">
        <f t="shared" si="2024"/>
        <v>0.34377745241581259</v>
      </c>
      <c r="L5944" s="318">
        <f t="shared" si="2024"/>
        <v>0.32766990291262132</v>
      </c>
      <c r="M5944" s="318">
        <f t="shared" si="2024"/>
        <v>0.3030067392431311</v>
      </c>
      <c r="N5944" s="3304">
        <f t="shared" si="2024"/>
        <v>0.3012836647369746</v>
      </c>
      <c r="O5944" s="318">
        <f t="shared" si="2024"/>
        <v>0.3220726441452883</v>
      </c>
      <c r="P5944" s="318">
        <f t="shared" si="2024"/>
        <v>0.30496630895932125</v>
      </c>
      <c r="Q5944" s="318">
        <f t="shared" si="2024"/>
        <v>0.31813576494427559</v>
      </c>
      <c r="R5944" s="318">
        <f t="shared" si="2024"/>
        <v>0.31266216917488321</v>
      </c>
      <c r="S5944" s="318">
        <f t="shared" si="2024"/>
        <v>0.31892033542976944</v>
      </c>
      <c r="T5944" s="318">
        <f t="shared" si="2024"/>
        <v>0.31168150864326871</v>
      </c>
      <c r="U5944" s="318">
        <f t="shared" si="2024"/>
        <v>0.29571881606765327</v>
      </c>
      <c r="V5944" s="3304">
        <f t="shared" si="2024"/>
        <v>0.28693845754349523</v>
      </c>
      <c r="W5944" s="318">
        <f t="shared" si="2024"/>
        <v>0.288924134284959</v>
      </c>
      <c r="X5944" s="318">
        <f t="shared" si="2024"/>
        <v>0.29538131041890442</v>
      </c>
      <c r="Y5944" s="318">
        <f>Y5942/Y5941</f>
        <v>0.31610337972166996</v>
      </c>
      <c r="Z5944" s="318">
        <f t="shared" si="2024"/>
        <v>0.32634376845835794</v>
      </c>
      <c r="AA5944" s="318">
        <f t="shared" si="2024"/>
        <v>0.34405861739407451</v>
      </c>
      <c r="AB5944" s="370">
        <f t="shared" si="2024"/>
        <v>0.36750736980019655</v>
      </c>
      <c r="AC5944" s="454">
        <f>MAX(E5944:AB5944)</f>
        <v>0.40716942847480553</v>
      </c>
      <c r="AD5944" s="143"/>
      <c r="AE5944" s="127"/>
      <c r="AF5944" s="175"/>
      <c r="AI5944" s="784"/>
      <c r="AJ5944" s="1068"/>
      <c r="AK5944" s="781"/>
      <c r="AL5944" s="781"/>
      <c r="AM5944" s="781"/>
      <c r="AN5944" s="784"/>
    </row>
    <row r="5945" spans="1:40" s="181" customFormat="1" hidden="1" x14ac:dyDescent="0.25">
      <c r="A5945" s="2014"/>
      <c r="B5945" s="2017"/>
      <c r="C5945" s="357" t="s">
        <v>18</v>
      </c>
      <c r="D5945" s="122"/>
      <c r="E5945" s="2161"/>
      <c r="F5945" s="91"/>
      <c r="G5945" s="91"/>
      <c r="H5945" s="3305"/>
      <c r="I5945" s="91"/>
      <c r="J5945" s="91"/>
      <c r="K5945" s="91"/>
      <c r="L5945" s="91"/>
      <c r="M5945" s="91"/>
      <c r="N5945" s="3305"/>
      <c r="O5945" s="91"/>
      <c r="P5945" s="91"/>
      <c r="Q5945" s="91"/>
      <c r="R5945" s="91"/>
      <c r="S5945" s="91"/>
      <c r="T5945" s="91"/>
      <c r="U5945" s="91"/>
      <c r="V5945" s="3305"/>
      <c r="W5945" s="91"/>
      <c r="X5945" s="91"/>
      <c r="Y5945" s="91"/>
      <c r="Z5945" s="91"/>
      <c r="AA5945" s="91"/>
      <c r="AB5945" s="382"/>
      <c r="AC5945" s="183"/>
      <c r="AD5945" s="2342"/>
      <c r="AE5945" s="203"/>
      <c r="AF5945" s="95"/>
      <c r="AI5945" s="784"/>
      <c r="AJ5945" s="1068"/>
      <c r="AK5945" s="781"/>
      <c r="AL5945" s="781"/>
      <c r="AM5945" s="781"/>
      <c r="AN5945" s="784"/>
    </row>
    <row r="5946" spans="1:40" s="181" customFormat="1" hidden="1" x14ac:dyDescent="0.25">
      <c r="A5946" s="2024"/>
      <c r="B5946" s="2027"/>
      <c r="C5946" s="124" t="s">
        <v>19</v>
      </c>
      <c r="D5946" s="108"/>
      <c r="E5946" s="81"/>
      <c r="F5946" s="155"/>
      <c r="G5946" s="155"/>
      <c r="H5946" s="3306"/>
      <c r="I5946" s="155"/>
      <c r="J5946" s="155"/>
      <c r="K5946" s="155"/>
      <c r="L5946" s="155"/>
      <c r="M5946" s="155"/>
      <c r="N5946" s="3306"/>
      <c r="O5946" s="155"/>
      <c r="P5946" s="155"/>
      <c r="Q5946" s="155"/>
      <c r="R5946" s="155"/>
      <c r="S5946" s="155"/>
      <c r="T5946" s="155"/>
      <c r="U5946" s="155"/>
      <c r="V5946" s="3306"/>
      <c r="W5946" s="155"/>
      <c r="X5946" s="155"/>
      <c r="Y5946" s="155"/>
      <c r="Z5946" s="155"/>
      <c r="AA5946" s="155"/>
      <c r="AB5946" s="316"/>
      <c r="AC5946" s="214"/>
      <c r="AD5946" s="81"/>
      <c r="AE5946" s="155"/>
      <c r="AF5946" s="74"/>
      <c r="AH5946" s="781"/>
      <c r="AI5946" s="782"/>
      <c r="AJ5946" s="783"/>
      <c r="AK5946" s="783"/>
      <c r="AL5946" s="332"/>
      <c r="AM5946" s="784"/>
      <c r="AN5946" s="784"/>
    </row>
    <row r="5947" spans="1:40" s="181" customFormat="1" ht="16.5" hidden="1" thickBot="1" x14ac:dyDescent="0.3">
      <c r="A5947" s="2025"/>
      <c r="B5947" s="2336" t="s">
        <v>42</v>
      </c>
      <c r="C5947" s="2332"/>
      <c r="D5947" s="114"/>
      <c r="E5947" s="178">
        <f>SQRT(E5941*E5941+E5942*E5942)/E5932/1.73</f>
        <v>26.439988168037321</v>
      </c>
      <c r="F5947" s="179">
        <f t="shared" ref="F5947:AB5947" si="2025">SQRT(F5941*F5941+F5942*F5942)/F5932/1.73</f>
        <v>25.99300355512192</v>
      </c>
      <c r="G5947" s="179">
        <f t="shared" si="2025"/>
        <v>24.584903836541177</v>
      </c>
      <c r="H5947" s="3307">
        <f t="shared" si="2025"/>
        <v>24.170623022116157</v>
      </c>
      <c r="I5947" s="79">
        <f t="shared" si="2025"/>
        <v>24.64627722912666</v>
      </c>
      <c r="J5947" s="79">
        <f t="shared" si="2025"/>
        <v>26.099156137936763</v>
      </c>
      <c r="K5947" s="79">
        <f t="shared" si="2025"/>
        <v>29.510523276217921</v>
      </c>
      <c r="L5947" s="79">
        <f t="shared" si="2025"/>
        <v>32.129384779567637</v>
      </c>
      <c r="M5947" s="79">
        <f t="shared" si="2025"/>
        <v>33.351874186412296</v>
      </c>
      <c r="N5947" s="3307">
        <f t="shared" si="2025"/>
        <v>34.199120796127204</v>
      </c>
      <c r="O5947" s="79">
        <f t="shared" si="2025"/>
        <v>34.057579426510415</v>
      </c>
      <c r="P5947" s="79">
        <f t="shared" si="2025"/>
        <v>34.559921497314257</v>
      </c>
      <c r="Q5947" s="79">
        <f t="shared" si="2025"/>
        <v>33.888440206034367</v>
      </c>
      <c r="R5947" s="79">
        <f t="shared" si="2025"/>
        <v>33.186208636068201</v>
      </c>
      <c r="S5947" s="79">
        <f t="shared" si="2025"/>
        <v>33.043381704159636</v>
      </c>
      <c r="T5947" s="79">
        <f t="shared" si="2025"/>
        <v>33.309064569179931</v>
      </c>
      <c r="U5947" s="79">
        <f t="shared" si="2025"/>
        <v>32.9930222431705</v>
      </c>
      <c r="V5947" s="3307">
        <f t="shared" si="2025"/>
        <v>33.401496217653275</v>
      </c>
      <c r="W5947" s="79">
        <f t="shared" si="2025"/>
        <v>32.640717152361013</v>
      </c>
      <c r="X5947" s="79">
        <f t="shared" si="2025"/>
        <v>32.187546630204821</v>
      </c>
      <c r="Y5947" s="79">
        <f>SQRT(V5941*V5941+V5942*V5942)/V5932/1.73</f>
        <v>33.401496217653275</v>
      </c>
      <c r="Z5947" s="179">
        <f t="shared" si="2025"/>
        <v>29.467723507836787</v>
      </c>
      <c r="AA5947" s="179">
        <f t="shared" si="2025"/>
        <v>27.46434037549702</v>
      </c>
      <c r="AB5947" s="395">
        <f t="shared" si="2025"/>
        <v>26.910415667255595</v>
      </c>
      <c r="AC5947" s="109">
        <f>AVERAGE(E5947:AB5947)</f>
        <v>30.484842043254343</v>
      </c>
      <c r="AD5947" s="96">
        <f>(AC5943-AC5947)/AC5943</f>
        <v>5.9290638069236434E-3</v>
      </c>
      <c r="AE5947" s="79"/>
      <c r="AF5947" s="80"/>
      <c r="AI5947" s="784"/>
      <c r="AJ5947" s="1067"/>
      <c r="AK5947" s="878"/>
      <c r="AL5947" s="781"/>
      <c r="AM5947" s="878"/>
      <c r="AN5947" s="784"/>
    </row>
    <row r="5948" spans="1:40" s="181" customFormat="1" x14ac:dyDescent="0.25">
      <c r="A5948" s="3726" t="s">
        <v>37</v>
      </c>
      <c r="B5948" s="3550" t="s">
        <v>26</v>
      </c>
      <c r="C5948" s="125" t="s">
        <v>13</v>
      </c>
      <c r="D5948" s="122" t="s">
        <v>115</v>
      </c>
      <c r="E5948" s="325">
        <f t="shared" ref="E5948:AB5948" si="2026">(E5952-D5952)*$AE5948*$AF5948</f>
        <v>0</v>
      </c>
      <c r="F5948" s="321">
        <f t="shared" si="2026"/>
        <v>0</v>
      </c>
      <c r="G5948" s="321">
        <f t="shared" si="2026"/>
        <v>0</v>
      </c>
      <c r="H5948" s="3308">
        <f t="shared" si="2026"/>
        <v>0</v>
      </c>
      <c r="I5948" s="321">
        <f t="shared" si="2026"/>
        <v>0</v>
      </c>
      <c r="J5948" s="321">
        <f t="shared" si="2026"/>
        <v>0</v>
      </c>
      <c r="K5948" s="321">
        <f t="shared" si="2026"/>
        <v>0</v>
      </c>
      <c r="L5948" s="321">
        <f t="shared" si="2026"/>
        <v>0</v>
      </c>
      <c r="M5948" s="321">
        <f t="shared" si="2026"/>
        <v>0</v>
      </c>
      <c r="N5948" s="3308">
        <f t="shared" si="2026"/>
        <v>0</v>
      </c>
      <c r="O5948" s="321">
        <f t="shared" si="2026"/>
        <v>0</v>
      </c>
      <c r="P5948" s="321">
        <f t="shared" si="2026"/>
        <v>0</v>
      </c>
      <c r="Q5948" s="321">
        <f t="shared" si="2026"/>
        <v>0</v>
      </c>
      <c r="R5948" s="321">
        <f t="shared" si="2026"/>
        <v>0</v>
      </c>
      <c r="S5948" s="321">
        <f t="shared" si="2026"/>
        <v>0</v>
      </c>
      <c r="T5948" s="321">
        <f t="shared" si="2026"/>
        <v>0</v>
      </c>
      <c r="U5948" s="321">
        <f t="shared" si="2026"/>
        <v>0</v>
      </c>
      <c r="V5948" s="3308">
        <f t="shared" si="2026"/>
        <v>0</v>
      </c>
      <c r="W5948" s="321">
        <f t="shared" si="2026"/>
        <v>0</v>
      </c>
      <c r="X5948" s="321">
        <f t="shared" si="2026"/>
        <v>0</v>
      </c>
      <c r="Y5948" s="321">
        <f>(Y5952-X5952)*$AE5948*$AF5948</f>
        <v>0</v>
      </c>
      <c r="Z5948" s="321">
        <f>(Z5952-Y5952)*$AE5948*$AF5948</f>
        <v>0</v>
      </c>
      <c r="AA5948" s="321">
        <f t="shared" si="2026"/>
        <v>0</v>
      </c>
      <c r="AB5948" s="531">
        <f t="shared" si="2026"/>
        <v>0</v>
      </c>
      <c r="AC5948" s="134">
        <f>SUM(E5948:AB5948)</f>
        <v>0</v>
      </c>
      <c r="AD5948" s="2161"/>
      <c r="AE5948" s="91">
        <v>0</v>
      </c>
      <c r="AF5948" s="92">
        <v>0</v>
      </c>
      <c r="AI5948" s="784"/>
      <c r="AJ5948" s="1067"/>
      <c r="AK5948" s="880"/>
      <c r="AL5948" s="879"/>
      <c r="AM5948" s="781"/>
      <c r="AN5948" s="784"/>
    </row>
    <row r="5949" spans="1:40" s="181" customFormat="1" x14ac:dyDescent="0.25">
      <c r="A5949" s="3713"/>
      <c r="B5949" s="3551"/>
      <c r="C5949" s="123" t="s">
        <v>14</v>
      </c>
      <c r="D5949" s="108" t="s">
        <v>115</v>
      </c>
      <c r="E5949" s="307">
        <f t="shared" ref="E5949:AB5949" si="2027">(E5953-D5953)*$AE5948*$AF5948</f>
        <v>0</v>
      </c>
      <c r="F5949" s="308">
        <f t="shared" si="2027"/>
        <v>0</v>
      </c>
      <c r="G5949" s="308">
        <f t="shared" si="2027"/>
        <v>0</v>
      </c>
      <c r="H5949" s="3302">
        <f t="shared" si="2027"/>
        <v>0</v>
      </c>
      <c r="I5949" s="308">
        <f t="shared" si="2027"/>
        <v>0</v>
      </c>
      <c r="J5949" s="308">
        <f t="shared" si="2027"/>
        <v>0</v>
      </c>
      <c r="K5949" s="308">
        <f t="shared" si="2027"/>
        <v>0</v>
      </c>
      <c r="L5949" s="308">
        <f t="shared" si="2027"/>
        <v>0</v>
      </c>
      <c r="M5949" s="308">
        <f t="shared" si="2027"/>
        <v>0</v>
      </c>
      <c r="N5949" s="3302">
        <f t="shared" si="2027"/>
        <v>0</v>
      </c>
      <c r="O5949" s="308">
        <f t="shared" si="2027"/>
        <v>0</v>
      </c>
      <c r="P5949" s="308">
        <f t="shared" si="2027"/>
        <v>0</v>
      </c>
      <c r="Q5949" s="308">
        <f t="shared" si="2027"/>
        <v>0</v>
      </c>
      <c r="R5949" s="308">
        <f t="shared" si="2027"/>
        <v>0</v>
      </c>
      <c r="S5949" s="308">
        <f t="shared" si="2027"/>
        <v>0</v>
      </c>
      <c r="T5949" s="308">
        <f t="shared" si="2027"/>
        <v>0</v>
      </c>
      <c r="U5949" s="308">
        <f t="shared" si="2027"/>
        <v>0</v>
      </c>
      <c r="V5949" s="3302">
        <f t="shared" si="2027"/>
        <v>0</v>
      </c>
      <c r="W5949" s="308">
        <f t="shared" si="2027"/>
        <v>0</v>
      </c>
      <c r="X5949" s="308">
        <f t="shared" si="2027"/>
        <v>0</v>
      </c>
      <c r="Y5949" s="308">
        <f>(Y5953-X5953)*$AE5948*$AF5948</f>
        <v>0</v>
      </c>
      <c r="Z5949" s="308">
        <f>(Z5953-Y5953)*$AE5948*$AF5948</f>
        <v>0</v>
      </c>
      <c r="AA5949" s="308">
        <f t="shared" si="2027"/>
        <v>0</v>
      </c>
      <c r="AB5949" s="394">
        <f t="shared" si="2027"/>
        <v>0</v>
      </c>
      <c r="AC5949" s="107">
        <f>SUM(E5949:AB5949)</f>
        <v>0</v>
      </c>
      <c r="AD5949" s="81"/>
      <c r="AE5949" s="155"/>
      <c r="AF5949" s="74"/>
      <c r="AI5949" s="784"/>
      <c r="AJ5949" s="1068"/>
      <c r="AK5949" s="781"/>
      <c r="AL5949" s="781"/>
      <c r="AM5949" s="781"/>
      <c r="AN5949" s="784"/>
    </row>
    <row r="5950" spans="1:40" s="181" customFormat="1" x14ac:dyDescent="0.25">
      <c r="A5950" s="3713"/>
      <c r="B5950" s="3551"/>
      <c r="C5950" s="123" t="s">
        <v>15</v>
      </c>
      <c r="D5950" s="108" t="s">
        <v>54</v>
      </c>
      <c r="E5950" s="1988">
        <v>0</v>
      </c>
      <c r="F5950" s="1693">
        <v>0</v>
      </c>
      <c r="G5950" s="1693">
        <v>0</v>
      </c>
      <c r="H5950" s="3405">
        <v>0</v>
      </c>
      <c r="I5950" s="1693">
        <v>0</v>
      </c>
      <c r="J5950" s="1693">
        <v>0</v>
      </c>
      <c r="K5950" s="1693">
        <v>0</v>
      </c>
      <c r="L5950" s="1693">
        <v>0</v>
      </c>
      <c r="M5950" s="1693">
        <v>0</v>
      </c>
      <c r="N5950" s="3405">
        <v>0</v>
      </c>
      <c r="O5950" s="1693">
        <v>0</v>
      </c>
      <c r="P5950" s="1693">
        <v>0</v>
      </c>
      <c r="Q5950" s="1693">
        <v>0</v>
      </c>
      <c r="R5950" s="1693">
        <v>0</v>
      </c>
      <c r="S5950" s="1693">
        <v>0</v>
      </c>
      <c r="T5950" s="1693">
        <v>0</v>
      </c>
      <c r="U5950" s="1693">
        <v>0</v>
      </c>
      <c r="V5950" s="3405">
        <v>0</v>
      </c>
      <c r="W5950" s="1693">
        <v>0</v>
      </c>
      <c r="X5950" s="1693">
        <v>0</v>
      </c>
      <c r="Y5950" s="1693">
        <v>0</v>
      </c>
      <c r="Z5950" s="1693">
        <v>0</v>
      </c>
      <c r="AA5950" s="1693">
        <v>0</v>
      </c>
      <c r="AB5950" s="1989">
        <v>0</v>
      </c>
      <c r="AC5950" s="107"/>
      <c r="AD5950" s="81"/>
      <c r="AE5950" s="155"/>
      <c r="AF5950" s="74"/>
      <c r="AI5950" s="784"/>
      <c r="AJ5950" s="1068"/>
      <c r="AK5950" s="781"/>
      <c r="AL5950" s="781"/>
      <c r="AM5950" s="781"/>
      <c r="AN5950" s="784"/>
    </row>
    <row r="5951" spans="1:40" s="181" customFormat="1" ht="16.5" thickBot="1" x14ac:dyDescent="0.3">
      <c r="A5951" s="3719"/>
      <c r="B5951" s="3552"/>
      <c r="C5951" s="126" t="s">
        <v>17</v>
      </c>
      <c r="D5951" s="114"/>
      <c r="E5951" s="317" t="e">
        <f t="shared" ref="E5951:AB5951" si="2028">E5949/E5948</f>
        <v>#DIV/0!</v>
      </c>
      <c r="F5951" s="318" t="e">
        <f t="shared" si="2028"/>
        <v>#DIV/0!</v>
      </c>
      <c r="G5951" s="318" t="e">
        <f t="shared" si="2028"/>
        <v>#DIV/0!</v>
      </c>
      <c r="H5951" s="3304" t="e">
        <f t="shared" si="2028"/>
        <v>#DIV/0!</v>
      </c>
      <c r="I5951" s="318" t="e">
        <f t="shared" si="2028"/>
        <v>#DIV/0!</v>
      </c>
      <c r="J5951" s="318" t="e">
        <f t="shared" si="2028"/>
        <v>#DIV/0!</v>
      </c>
      <c r="K5951" s="318" t="e">
        <f t="shared" si="2028"/>
        <v>#DIV/0!</v>
      </c>
      <c r="L5951" s="318" t="e">
        <f t="shared" si="2028"/>
        <v>#DIV/0!</v>
      </c>
      <c r="M5951" s="318" t="e">
        <f t="shared" si="2028"/>
        <v>#DIV/0!</v>
      </c>
      <c r="N5951" s="3304" t="e">
        <f t="shared" si="2028"/>
        <v>#DIV/0!</v>
      </c>
      <c r="O5951" s="318" t="e">
        <f t="shared" si="2028"/>
        <v>#DIV/0!</v>
      </c>
      <c r="P5951" s="318" t="e">
        <f t="shared" si="2028"/>
        <v>#DIV/0!</v>
      </c>
      <c r="Q5951" s="318" t="e">
        <f t="shared" si="2028"/>
        <v>#DIV/0!</v>
      </c>
      <c r="R5951" s="318" t="e">
        <f t="shared" si="2028"/>
        <v>#DIV/0!</v>
      </c>
      <c r="S5951" s="318" t="e">
        <f t="shared" si="2028"/>
        <v>#DIV/0!</v>
      </c>
      <c r="T5951" s="318" t="e">
        <f t="shared" si="2028"/>
        <v>#DIV/0!</v>
      </c>
      <c r="U5951" s="318" t="e">
        <f t="shared" si="2028"/>
        <v>#DIV/0!</v>
      </c>
      <c r="V5951" s="3304" t="e">
        <f t="shared" si="2028"/>
        <v>#DIV/0!</v>
      </c>
      <c r="W5951" s="318" t="e">
        <f t="shared" si="2028"/>
        <v>#DIV/0!</v>
      </c>
      <c r="X5951" s="318" t="e">
        <f t="shared" si="2028"/>
        <v>#DIV/0!</v>
      </c>
      <c r="Y5951" s="318" t="e">
        <f>Y5949/Y5948</f>
        <v>#DIV/0!</v>
      </c>
      <c r="Z5951" s="318" t="e">
        <f t="shared" si="2028"/>
        <v>#DIV/0!</v>
      </c>
      <c r="AA5951" s="318" t="e">
        <f t="shared" si="2028"/>
        <v>#DIV/0!</v>
      </c>
      <c r="AB5951" s="806" t="e">
        <f t="shared" si="2028"/>
        <v>#DIV/0!</v>
      </c>
      <c r="AC5951" s="433" t="e">
        <f>MAX(E5951:AB5951)</f>
        <v>#DIV/0!</v>
      </c>
      <c r="AD5951" s="93"/>
      <c r="AE5951" s="94"/>
      <c r="AF5951" s="457"/>
      <c r="AI5951" s="784"/>
      <c r="AJ5951" s="1068"/>
      <c r="AK5951" s="781"/>
      <c r="AL5951" s="781"/>
      <c r="AM5951" s="781"/>
      <c r="AN5951" s="784"/>
    </row>
    <row r="5952" spans="1:40" s="181" customFormat="1" hidden="1" x14ac:dyDescent="0.25">
      <c r="A5952" s="2023"/>
      <c r="B5952" s="2026"/>
      <c r="C5952" s="456" t="s">
        <v>18</v>
      </c>
      <c r="D5952" s="113"/>
      <c r="E5952" s="2377"/>
      <c r="F5952" s="203"/>
      <c r="G5952" s="203"/>
      <c r="H5952" s="3315"/>
      <c r="I5952" s="203"/>
      <c r="J5952" s="203"/>
      <c r="K5952" s="203"/>
      <c r="L5952" s="203"/>
      <c r="M5952" s="203"/>
      <c r="N5952" s="3315"/>
      <c r="O5952" s="203"/>
      <c r="P5952" s="203"/>
      <c r="Q5952" s="203"/>
      <c r="R5952" s="203"/>
      <c r="S5952" s="203"/>
      <c r="T5952" s="203"/>
      <c r="U5952" s="203"/>
      <c r="V5952" s="3315"/>
      <c r="W5952" s="203"/>
      <c r="X5952" s="203"/>
      <c r="Y5952" s="203"/>
      <c r="Z5952" s="203"/>
      <c r="AA5952" s="203"/>
      <c r="AB5952" s="329"/>
      <c r="AC5952" s="183"/>
      <c r="AD5952" s="2342"/>
      <c r="AE5952" s="203"/>
      <c r="AF5952" s="95"/>
      <c r="AI5952" s="784"/>
      <c r="AJ5952" s="1068"/>
      <c r="AK5952" s="781"/>
      <c r="AL5952" s="781"/>
      <c r="AM5952" s="781"/>
      <c r="AN5952" s="784"/>
    </row>
    <row r="5953" spans="1:40" s="181" customFormat="1" hidden="1" x14ac:dyDescent="0.25">
      <c r="A5953" s="2024"/>
      <c r="B5953" s="2027"/>
      <c r="C5953" s="124" t="s">
        <v>19</v>
      </c>
      <c r="D5953" s="108"/>
      <c r="E5953" s="81"/>
      <c r="F5953" s="155"/>
      <c r="G5953" s="155"/>
      <c r="H5953" s="3306"/>
      <c r="I5953" s="155"/>
      <c r="J5953" s="155"/>
      <c r="K5953" s="155"/>
      <c r="L5953" s="155"/>
      <c r="M5953" s="155"/>
      <c r="N5953" s="3306"/>
      <c r="O5953" s="155"/>
      <c r="P5953" s="155"/>
      <c r="Q5953" s="155"/>
      <c r="R5953" s="155"/>
      <c r="S5953" s="155"/>
      <c r="T5953" s="155"/>
      <c r="U5953" s="155"/>
      <c r="V5953" s="3306"/>
      <c r="W5953" s="155"/>
      <c r="X5953" s="155"/>
      <c r="Y5953" s="155"/>
      <c r="Z5953" s="155"/>
      <c r="AA5953" s="155"/>
      <c r="AB5953" s="316"/>
      <c r="AC5953" s="214"/>
      <c r="AD5953" s="81"/>
      <c r="AE5953" s="155"/>
      <c r="AF5953" s="74"/>
      <c r="AH5953" s="781"/>
      <c r="AI5953" s="782"/>
      <c r="AJ5953" s="783"/>
      <c r="AK5953" s="783"/>
      <c r="AL5953" s="332"/>
      <c r="AM5953" s="784"/>
      <c r="AN5953" s="784"/>
    </row>
    <row r="5954" spans="1:40" s="181" customFormat="1" ht="16.5" hidden="1" thickBot="1" x14ac:dyDescent="0.3">
      <c r="A5954" s="2025"/>
      <c r="B5954" s="2336" t="s">
        <v>42</v>
      </c>
      <c r="C5954" s="2332"/>
      <c r="D5954" s="128"/>
      <c r="E5954" s="178">
        <f>SQRT(E5948*E5948+E5949*E5949)/E5932/1.73</f>
        <v>0</v>
      </c>
      <c r="F5954" s="179">
        <f t="shared" ref="F5954:AB5954" si="2029">SQRT(F5948*F5948+F5949*F5949)/F5932/1.73</f>
        <v>0</v>
      </c>
      <c r="G5954" s="179">
        <f t="shared" si="2029"/>
        <v>0</v>
      </c>
      <c r="H5954" s="3307">
        <f t="shared" si="2029"/>
        <v>0</v>
      </c>
      <c r="I5954" s="79">
        <f t="shared" si="2029"/>
        <v>0</v>
      </c>
      <c r="J5954" s="79">
        <f t="shared" si="2029"/>
        <v>0</v>
      </c>
      <c r="K5954" s="79">
        <f t="shared" si="2029"/>
        <v>0</v>
      </c>
      <c r="L5954" s="79">
        <f t="shared" si="2029"/>
        <v>0</v>
      </c>
      <c r="M5954" s="79">
        <f t="shared" si="2029"/>
        <v>0</v>
      </c>
      <c r="N5954" s="3307">
        <f t="shared" si="2029"/>
        <v>0</v>
      </c>
      <c r="O5954" s="79">
        <f t="shared" si="2029"/>
        <v>0</v>
      </c>
      <c r="P5954" s="79">
        <f t="shared" si="2029"/>
        <v>0</v>
      </c>
      <c r="Q5954" s="79">
        <f t="shared" si="2029"/>
        <v>0</v>
      </c>
      <c r="R5954" s="79">
        <f t="shared" si="2029"/>
        <v>0</v>
      </c>
      <c r="S5954" s="79">
        <f t="shared" si="2029"/>
        <v>0</v>
      </c>
      <c r="T5954" s="79">
        <f t="shared" si="2029"/>
        <v>0</v>
      </c>
      <c r="U5954" s="79">
        <f t="shared" si="2029"/>
        <v>0</v>
      </c>
      <c r="V5954" s="3307">
        <f t="shared" si="2029"/>
        <v>0</v>
      </c>
      <c r="W5954" s="79">
        <f t="shared" si="2029"/>
        <v>0</v>
      </c>
      <c r="X5954" s="79">
        <f t="shared" si="2029"/>
        <v>0</v>
      </c>
      <c r="Y5954" s="79">
        <f>SQRT(V5948*V5948+V5949*V5949)/V5932/1.73</f>
        <v>0</v>
      </c>
      <c r="Z5954" s="179">
        <f t="shared" si="2029"/>
        <v>0</v>
      </c>
      <c r="AA5954" s="179">
        <f t="shared" si="2029"/>
        <v>0</v>
      </c>
      <c r="AB5954" s="395">
        <f t="shared" si="2029"/>
        <v>0</v>
      </c>
      <c r="AC5954" s="109">
        <f>AVERAGE(E5954:AB5954)</f>
        <v>0</v>
      </c>
      <c r="AD5954" s="96" t="e">
        <f>(AC5950-AC5954)/AC5950</f>
        <v>#DIV/0!</v>
      </c>
      <c r="AE5954" s="79"/>
      <c r="AF5954" s="80"/>
      <c r="AI5954" s="784"/>
      <c r="AJ5954" s="1067"/>
      <c r="AK5954" s="878"/>
      <c r="AL5954" s="781"/>
      <c r="AM5954" s="878"/>
      <c r="AN5954" s="784"/>
    </row>
    <row r="5955" spans="1:40" s="181" customFormat="1" ht="15.75" customHeight="1" x14ac:dyDescent="0.25">
      <c r="A5955" s="3564" t="s">
        <v>47</v>
      </c>
      <c r="B5955" s="3565" t="s">
        <v>803</v>
      </c>
      <c r="C5955" s="121" t="s">
        <v>13</v>
      </c>
      <c r="D5955" s="113" t="s">
        <v>811</v>
      </c>
      <c r="E5955" s="306">
        <v>0</v>
      </c>
      <c r="F5955" s="71">
        <v>0</v>
      </c>
      <c r="G5955" s="71">
        <v>0</v>
      </c>
      <c r="H5955" s="3301">
        <v>0</v>
      </c>
      <c r="I5955" s="71">
        <v>0</v>
      </c>
      <c r="J5955" s="71">
        <v>0</v>
      </c>
      <c r="K5955" s="71">
        <v>0</v>
      </c>
      <c r="L5955" s="71">
        <v>0</v>
      </c>
      <c r="M5955" s="71">
        <v>0</v>
      </c>
      <c r="N5955" s="3301">
        <v>0</v>
      </c>
      <c r="O5955" s="71">
        <v>0</v>
      </c>
      <c r="P5955" s="71">
        <v>0</v>
      </c>
      <c r="Q5955" s="71">
        <v>0</v>
      </c>
      <c r="R5955" s="71">
        <v>0</v>
      </c>
      <c r="S5955" s="71">
        <v>0</v>
      </c>
      <c r="T5955" s="71">
        <v>0</v>
      </c>
      <c r="U5955" s="71">
        <v>0</v>
      </c>
      <c r="V5955" s="3301">
        <v>0</v>
      </c>
      <c r="W5955" s="71">
        <v>0</v>
      </c>
      <c r="X5955" s="71">
        <v>0</v>
      </c>
      <c r="Y5955" s="71">
        <v>0</v>
      </c>
      <c r="Z5955" s="71">
        <v>0</v>
      </c>
      <c r="AA5955" s="71">
        <v>0</v>
      </c>
      <c r="AB5955" s="393">
        <v>0</v>
      </c>
      <c r="AC5955" s="106">
        <f>SUM(E5955:AB5955)</f>
        <v>0</v>
      </c>
      <c r="AD5955" s="2342"/>
      <c r="AE5955" s="203">
        <v>100</v>
      </c>
      <c r="AF5955" s="95">
        <v>10</v>
      </c>
      <c r="AI5955" s="784"/>
      <c r="AJ5955" s="1067"/>
      <c r="AK5955" s="880"/>
      <c r="AL5955" s="879"/>
      <c r="AM5955" s="781"/>
      <c r="AN5955" s="784"/>
    </row>
    <row r="5956" spans="1:40" s="181" customFormat="1" x14ac:dyDescent="0.25">
      <c r="A5956" s="3548"/>
      <c r="B5956" s="3551"/>
      <c r="C5956" s="123" t="s">
        <v>14</v>
      </c>
      <c r="D5956" s="108" t="s">
        <v>811</v>
      </c>
      <c r="E5956" s="307">
        <v>0</v>
      </c>
      <c r="F5956" s="308">
        <v>0</v>
      </c>
      <c r="G5956" s="308">
        <v>0</v>
      </c>
      <c r="H5956" s="3302">
        <v>0</v>
      </c>
      <c r="I5956" s="308">
        <v>0</v>
      </c>
      <c r="J5956" s="308">
        <v>0</v>
      </c>
      <c r="K5956" s="308">
        <v>0</v>
      </c>
      <c r="L5956" s="308">
        <v>0</v>
      </c>
      <c r="M5956" s="308">
        <v>0</v>
      </c>
      <c r="N5956" s="3302">
        <v>0</v>
      </c>
      <c r="O5956" s="308">
        <v>0</v>
      </c>
      <c r="P5956" s="308">
        <v>0</v>
      </c>
      <c r="Q5956" s="308">
        <v>0</v>
      </c>
      <c r="R5956" s="308">
        <v>0</v>
      </c>
      <c r="S5956" s="308">
        <v>0</v>
      </c>
      <c r="T5956" s="308">
        <v>0</v>
      </c>
      <c r="U5956" s="308">
        <v>0</v>
      </c>
      <c r="V5956" s="3302">
        <v>0</v>
      </c>
      <c r="W5956" s="308">
        <v>0</v>
      </c>
      <c r="X5956" s="308">
        <v>0</v>
      </c>
      <c r="Y5956" s="308">
        <v>0</v>
      </c>
      <c r="Z5956" s="308">
        <v>0</v>
      </c>
      <c r="AA5956" s="308">
        <v>0</v>
      </c>
      <c r="AB5956" s="394">
        <v>0</v>
      </c>
      <c r="AC5956" s="107">
        <f>SUM(E5956:AB5956)</f>
        <v>0</v>
      </c>
      <c r="AD5956" s="81"/>
      <c r="AE5956" s="155"/>
      <c r="AF5956" s="74"/>
      <c r="AI5956" s="784"/>
      <c r="AJ5956" s="1068"/>
      <c r="AK5956" s="781"/>
      <c r="AL5956" s="781"/>
      <c r="AM5956" s="781"/>
      <c r="AN5956" s="784"/>
    </row>
    <row r="5957" spans="1:40" s="181" customFormat="1" x14ac:dyDescent="0.25">
      <c r="A5957" s="3548"/>
      <c r="B5957" s="3551"/>
      <c r="C5957" s="123" t="s">
        <v>15</v>
      </c>
      <c r="D5957" s="108" t="s">
        <v>54</v>
      </c>
      <c r="E5957" s="1988">
        <v>0</v>
      </c>
      <c r="F5957" s="1693">
        <v>0</v>
      </c>
      <c r="G5957" s="1693">
        <v>0</v>
      </c>
      <c r="H5957" s="3405">
        <v>0</v>
      </c>
      <c r="I5957" s="1693">
        <v>0</v>
      </c>
      <c r="J5957" s="1693">
        <v>0</v>
      </c>
      <c r="K5957" s="1693">
        <v>0</v>
      </c>
      <c r="L5957" s="1693">
        <v>0</v>
      </c>
      <c r="M5957" s="1693">
        <v>0</v>
      </c>
      <c r="N5957" s="3405">
        <v>0</v>
      </c>
      <c r="O5957" s="1693">
        <v>0</v>
      </c>
      <c r="P5957" s="1693">
        <v>0</v>
      </c>
      <c r="Q5957" s="1693">
        <v>0</v>
      </c>
      <c r="R5957" s="1693">
        <v>0</v>
      </c>
      <c r="S5957" s="1693">
        <v>0</v>
      </c>
      <c r="T5957" s="1693">
        <v>0</v>
      </c>
      <c r="U5957" s="1693">
        <v>0</v>
      </c>
      <c r="V5957" s="3405">
        <v>0</v>
      </c>
      <c r="W5957" s="1693">
        <v>0</v>
      </c>
      <c r="X5957" s="1693">
        <v>0</v>
      </c>
      <c r="Y5957" s="1693">
        <v>0</v>
      </c>
      <c r="Z5957" s="1693">
        <v>0</v>
      </c>
      <c r="AA5957" s="1693">
        <v>0</v>
      </c>
      <c r="AB5957" s="1989">
        <v>0</v>
      </c>
      <c r="AC5957" s="107">
        <f>AVERAGE(E5957:AB5957)</f>
        <v>0</v>
      </c>
      <c r="AD5957" s="81"/>
      <c r="AE5957" s="155"/>
      <c r="AF5957" s="74"/>
      <c r="AI5957" s="784"/>
      <c r="AJ5957" s="1068"/>
      <c r="AK5957" s="781"/>
      <c r="AL5957" s="781"/>
      <c r="AM5957" s="781"/>
      <c r="AN5957" s="784"/>
    </row>
    <row r="5958" spans="1:40" s="181" customFormat="1" ht="16.5" thickBot="1" x14ac:dyDescent="0.3">
      <c r="A5958" s="3549"/>
      <c r="B5958" s="3552"/>
      <c r="C5958" s="126" t="s">
        <v>17</v>
      </c>
      <c r="D5958" s="114"/>
      <c r="E5958" s="317" t="e">
        <f t="shared" ref="E5958:AB5958" si="2030">E5956/E5955</f>
        <v>#DIV/0!</v>
      </c>
      <c r="F5958" s="318" t="e">
        <f t="shared" si="2030"/>
        <v>#DIV/0!</v>
      </c>
      <c r="G5958" s="318" t="e">
        <f t="shared" si="2030"/>
        <v>#DIV/0!</v>
      </c>
      <c r="H5958" s="3304" t="e">
        <f t="shared" si="2030"/>
        <v>#DIV/0!</v>
      </c>
      <c r="I5958" s="318" t="e">
        <f t="shared" si="2030"/>
        <v>#DIV/0!</v>
      </c>
      <c r="J5958" s="318" t="e">
        <f t="shared" si="2030"/>
        <v>#DIV/0!</v>
      </c>
      <c r="K5958" s="318" t="e">
        <f t="shared" si="2030"/>
        <v>#DIV/0!</v>
      </c>
      <c r="L5958" s="318" t="e">
        <f t="shared" si="2030"/>
        <v>#DIV/0!</v>
      </c>
      <c r="M5958" s="318" t="e">
        <f t="shared" si="2030"/>
        <v>#DIV/0!</v>
      </c>
      <c r="N5958" s="3304" t="e">
        <f t="shared" si="2030"/>
        <v>#DIV/0!</v>
      </c>
      <c r="O5958" s="318" t="e">
        <f t="shared" si="2030"/>
        <v>#DIV/0!</v>
      </c>
      <c r="P5958" s="318" t="e">
        <f t="shared" si="2030"/>
        <v>#DIV/0!</v>
      </c>
      <c r="Q5958" s="318" t="e">
        <f t="shared" si="2030"/>
        <v>#DIV/0!</v>
      </c>
      <c r="R5958" s="318" t="e">
        <f t="shared" si="2030"/>
        <v>#DIV/0!</v>
      </c>
      <c r="S5958" s="318" t="e">
        <f t="shared" si="2030"/>
        <v>#DIV/0!</v>
      </c>
      <c r="T5958" s="318" t="e">
        <f t="shared" si="2030"/>
        <v>#DIV/0!</v>
      </c>
      <c r="U5958" s="318" t="e">
        <f t="shared" si="2030"/>
        <v>#DIV/0!</v>
      </c>
      <c r="V5958" s="3304" t="e">
        <f t="shared" si="2030"/>
        <v>#DIV/0!</v>
      </c>
      <c r="W5958" s="318" t="e">
        <f t="shared" si="2030"/>
        <v>#DIV/0!</v>
      </c>
      <c r="X5958" s="318" t="e">
        <f t="shared" si="2030"/>
        <v>#DIV/0!</v>
      </c>
      <c r="Y5958" s="318" t="e">
        <f>Y5956/Y5955</f>
        <v>#DIV/0!</v>
      </c>
      <c r="Z5958" s="318" t="e">
        <f t="shared" si="2030"/>
        <v>#DIV/0!</v>
      </c>
      <c r="AA5958" s="318" t="e">
        <f t="shared" si="2030"/>
        <v>#DIV/0!</v>
      </c>
      <c r="AB5958" s="806" t="e">
        <f t="shared" si="2030"/>
        <v>#DIV/0!</v>
      </c>
      <c r="AC5958" s="454" t="e">
        <f>MAX(E5958:AB5958)</f>
        <v>#DIV/0!</v>
      </c>
      <c r="AD5958" s="143"/>
      <c r="AE5958" s="127"/>
      <c r="AF5958" s="175"/>
      <c r="AI5958" s="784"/>
      <c r="AJ5958" s="1068"/>
      <c r="AK5958" s="781"/>
      <c r="AL5958" s="781"/>
      <c r="AM5958" s="781"/>
      <c r="AN5958" s="784"/>
    </row>
    <row r="5959" spans="1:40" s="181" customFormat="1" hidden="1" x14ac:dyDescent="0.25">
      <c r="A5959" s="2023"/>
      <c r="B5959" s="2026"/>
      <c r="C5959" s="456" t="s">
        <v>18</v>
      </c>
      <c r="D5959" s="122"/>
      <c r="E5959" s="2377"/>
      <c r="F5959" s="203"/>
      <c r="G5959" s="203"/>
      <c r="H5959" s="3315"/>
      <c r="I5959" s="203"/>
      <c r="J5959" s="203"/>
      <c r="K5959" s="203"/>
      <c r="L5959" s="203"/>
      <c r="M5959" s="203"/>
      <c r="N5959" s="3315"/>
      <c r="O5959" s="203"/>
      <c r="P5959" s="203"/>
      <c r="Q5959" s="203"/>
      <c r="R5959" s="203"/>
      <c r="S5959" s="203"/>
      <c r="T5959" s="203"/>
      <c r="U5959" s="203"/>
      <c r="V5959" s="3315"/>
      <c r="W5959" s="203"/>
      <c r="X5959" s="203"/>
      <c r="Y5959" s="203"/>
      <c r="Z5959" s="203"/>
      <c r="AA5959" s="203"/>
      <c r="AB5959" s="329"/>
      <c r="AC5959" s="183"/>
      <c r="AD5959" s="2342"/>
      <c r="AE5959" s="203"/>
      <c r="AF5959" s="95"/>
      <c r="AI5959" s="784"/>
      <c r="AJ5959" s="1068"/>
      <c r="AK5959" s="781"/>
      <c r="AL5959" s="781"/>
      <c r="AM5959" s="781"/>
      <c r="AN5959" s="784"/>
    </row>
    <row r="5960" spans="1:40" s="181" customFormat="1" hidden="1" x14ac:dyDescent="0.25">
      <c r="A5960" s="2024"/>
      <c r="B5960" s="2027"/>
      <c r="C5960" s="124" t="s">
        <v>19</v>
      </c>
      <c r="D5960" s="108"/>
      <c r="E5960" s="81"/>
      <c r="F5960" s="155"/>
      <c r="G5960" s="155"/>
      <c r="H5960" s="3306"/>
      <c r="I5960" s="155"/>
      <c r="J5960" s="155"/>
      <c r="K5960" s="155"/>
      <c r="L5960" s="155"/>
      <c r="M5960" s="155"/>
      <c r="N5960" s="3306"/>
      <c r="O5960" s="155"/>
      <c r="P5960" s="155"/>
      <c r="Q5960" s="155"/>
      <c r="R5960" s="155"/>
      <c r="S5960" s="155"/>
      <c r="T5960" s="155"/>
      <c r="U5960" s="155"/>
      <c r="V5960" s="3306"/>
      <c r="W5960" s="155"/>
      <c r="X5960" s="155"/>
      <c r="Y5960" s="155"/>
      <c r="Z5960" s="155"/>
      <c r="AA5960" s="155"/>
      <c r="AB5960" s="316"/>
      <c r="AC5960" s="214"/>
      <c r="AD5960" s="81"/>
      <c r="AE5960" s="155"/>
      <c r="AF5960" s="74"/>
      <c r="AH5960" s="781"/>
      <c r="AI5960" s="782"/>
      <c r="AJ5960" s="783"/>
      <c r="AK5960" s="783"/>
      <c r="AL5960" s="332"/>
      <c r="AM5960" s="784"/>
      <c r="AN5960" s="784"/>
    </row>
    <row r="5961" spans="1:40" s="181" customFormat="1" ht="16.5" hidden="1" thickBot="1" x14ac:dyDescent="0.3">
      <c r="A5961" s="2025"/>
      <c r="B5961" s="2336" t="s">
        <v>42</v>
      </c>
      <c r="C5961" s="2332"/>
      <c r="D5961" s="114"/>
      <c r="E5961" s="178">
        <f>SQRT(E5955*E5955+E5956*E5956)/E5932/1.73</f>
        <v>0</v>
      </c>
      <c r="F5961" s="179">
        <f t="shared" ref="F5961:AB5961" si="2031">SQRT(F5955*F5955+F5956*F5956)/F5932/1.73</f>
        <v>0</v>
      </c>
      <c r="G5961" s="179">
        <f t="shared" si="2031"/>
        <v>0</v>
      </c>
      <c r="H5961" s="3307">
        <f t="shared" si="2031"/>
        <v>0</v>
      </c>
      <c r="I5961" s="79">
        <f t="shared" si="2031"/>
        <v>0</v>
      </c>
      <c r="J5961" s="79">
        <f t="shared" si="2031"/>
        <v>0</v>
      </c>
      <c r="K5961" s="79">
        <f t="shared" si="2031"/>
        <v>0</v>
      </c>
      <c r="L5961" s="79">
        <f t="shared" si="2031"/>
        <v>0</v>
      </c>
      <c r="M5961" s="79">
        <f t="shared" si="2031"/>
        <v>0</v>
      </c>
      <c r="N5961" s="3307">
        <f t="shared" si="2031"/>
        <v>0</v>
      </c>
      <c r="O5961" s="79">
        <f t="shared" si="2031"/>
        <v>0</v>
      </c>
      <c r="P5961" s="79">
        <f t="shared" si="2031"/>
        <v>0</v>
      </c>
      <c r="Q5961" s="79">
        <f t="shared" si="2031"/>
        <v>0</v>
      </c>
      <c r="R5961" s="79">
        <f t="shared" si="2031"/>
        <v>0</v>
      </c>
      <c r="S5961" s="79">
        <f t="shared" si="2031"/>
        <v>0</v>
      </c>
      <c r="T5961" s="79">
        <f t="shared" si="2031"/>
        <v>0</v>
      </c>
      <c r="U5961" s="79">
        <f t="shared" si="2031"/>
        <v>0</v>
      </c>
      <c r="V5961" s="3307">
        <f t="shared" si="2031"/>
        <v>0</v>
      </c>
      <c r="W5961" s="79">
        <f t="shared" si="2031"/>
        <v>0</v>
      </c>
      <c r="X5961" s="79">
        <f t="shared" si="2031"/>
        <v>0</v>
      </c>
      <c r="Y5961" s="79">
        <f>SQRT(V5955*V5955+V5956*V5956)/V5932/1.73</f>
        <v>0</v>
      </c>
      <c r="Z5961" s="179">
        <f t="shared" si="2031"/>
        <v>0</v>
      </c>
      <c r="AA5961" s="179">
        <f t="shared" si="2031"/>
        <v>0</v>
      </c>
      <c r="AB5961" s="395">
        <f t="shared" si="2031"/>
        <v>0</v>
      </c>
      <c r="AC5961" s="109">
        <f>AVERAGE(E5961:AB5961)</f>
        <v>0</v>
      </c>
      <c r="AD5961" s="96" t="e">
        <f>(AC5957-AC5961)/AC5957</f>
        <v>#DIV/0!</v>
      </c>
      <c r="AE5961" s="79"/>
      <c r="AF5961" s="80"/>
      <c r="AI5961" s="784"/>
      <c r="AJ5961" s="1067"/>
      <c r="AK5961" s="878"/>
      <c r="AL5961" s="781"/>
      <c r="AM5961" s="878"/>
      <c r="AN5961" s="784"/>
    </row>
    <row r="5962" spans="1:40" s="181" customFormat="1" x14ac:dyDescent="0.25">
      <c r="A5962" s="3564" t="s">
        <v>36</v>
      </c>
      <c r="B5962" s="3565" t="s">
        <v>804</v>
      </c>
      <c r="C5962" s="121" t="s">
        <v>13</v>
      </c>
      <c r="D5962" s="113" t="s">
        <v>811</v>
      </c>
      <c r="E5962" s="306">
        <v>373</v>
      </c>
      <c r="F5962" s="71">
        <v>369.6</v>
      </c>
      <c r="G5962" s="71">
        <v>355.8</v>
      </c>
      <c r="H5962" s="3301">
        <v>367.2</v>
      </c>
      <c r="I5962" s="71">
        <v>371.6</v>
      </c>
      <c r="J5962" s="71">
        <v>426.8</v>
      </c>
      <c r="K5962" s="71">
        <v>483.6</v>
      </c>
      <c r="L5962" s="71">
        <v>611.6</v>
      </c>
      <c r="M5962" s="71">
        <v>577.79999999999995</v>
      </c>
      <c r="N5962" s="3301">
        <v>554</v>
      </c>
      <c r="O5962" s="71">
        <v>521.20000000000005</v>
      </c>
      <c r="P5962" s="71">
        <v>503</v>
      </c>
      <c r="Q5962" s="71">
        <v>502.8</v>
      </c>
      <c r="R5962" s="71">
        <v>505</v>
      </c>
      <c r="S5962" s="71">
        <v>504.4</v>
      </c>
      <c r="T5962" s="71">
        <v>578.79999999999995</v>
      </c>
      <c r="U5962" s="71">
        <v>578</v>
      </c>
      <c r="V5962" s="3301">
        <v>562.20000000000005</v>
      </c>
      <c r="W5962" s="71">
        <v>542.79999999999995</v>
      </c>
      <c r="X5962" s="71">
        <v>529</v>
      </c>
      <c r="Y5962" s="71">
        <v>523.20000000000005</v>
      </c>
      <c r="Z5962" s="71">
        <v>481.4</v>
      </c>
      <c r="AA5962" s="71">
        <v>444.4</v>
      </c>
      <c r="AB5962" s="393">
        <v>402.8</v>
      </c>
      <c r="AC5962" s="106">
        <f>SUM(E5962:AB5962)</f>
        <v>11669.999999999998</v>
      </c>
      <c r="AD5962" s="2342"/>
      <c r="AE5962" s="203">
        <v>100</v>
      </c>
      <c r="AF5962" s="95">
        <v>20</v>
      </c>
      <c r="AI5962" s="784"/>
      <c r="AJ5962" s="1067"/>
      <c r="AK5962" s="880"/>
      <c r="AL5962" s="879"/>
      <c r="AM5962" s="781"/>
      <c r="AN5962" s="784"/>
    </row>
    <row r="5963" spans="1:40" s="181" customFormat="1" x14ac:dyDescent="0.25">
      <c r="A5963" s="3548"/>
      <c r="B5963" s="3551"/>
      <c r="C5963" s="123" t="s">
        <v>14</v>
      </c>
      <c r="D5963" s="108" t="s">
        <v>811</v>
      </c>
      <c r="E5963" s="307">
        <v>118.6</v>
      </c>
      <c r="F5963" s="308">
        <v>121</v>
      </c>
      <c r="G5963" s="308">
        <v>114.4</v>
      </c>
      <c r="H5963" s="3302">
        <v>115.6</v>
      </c>
      <c r="I5963" s="308">
        <v>115</v>
      </c>
      <c r="J5963" s="308">
        <v>118.6</v>
      </c>
      <c r="K5963" s="308">
        <v>133.4</v>
      </c>
      <c r="L5963" s="308">
        <v>138.19999999999999</v>
      </c>
      <c r="M5963" s="308">
        <v>129.19999999999999</v>
      </c>
      <c r="N5963" s="3302">
        <v>127.4</v>
      </c>
      <c r="O5963" s="308">
        <v>127.2</v>
      </c>
      <c r="P5963" s="308">
        <v>129</v>
      </c>
      <c r="Q5963" s="308">
        <v>124</v>
      </c>
      <c r="R5963" s="308">
        <v>124.4</v>
      </c>
      <c r="S5963" s="308">
        <v>124.2</v>
      </c>
      <c r="T5963" s="308">
        <v>149.6</v>
      </c>
      <c r="U5963" s="308">
        <v>146</v>
      </c>
      <c r="V5963" s="3302">
        <v>136.6</v>
      </c>
      <c r="W5963" s="308">
        <v>145.4</v>
      </c>
      <c r="X5963" s="308">
        <v>143.19999999999999</v>
      </c>
      <c r="Y5963" s="308">
        <v>126.4</v>
      </c>
      <c r="Z5963" s="308">
        <v>118.6</v>
      </c>
      <c r="AA5963" s="308">
        <v>115.2</v>
      </c>
      <c r="AB5963" s="394">
        <v>115.8</v>
      </c>
      <c r="AC5963" s="107">
        <f>SUM(E5963:AB5963)</f>
        <v>3057</v>
      </c>
      <c r="AD5963" s="81"/>
      <c r="AE5963" s="155"/>
      <c r="AF5963" s="74"/>
      <c r="AI5963" s="784"/>
      <c r="AJ5963" s="1068"/>
      <c r="AK5963" s="781"/>
      <c r="AL5963" s="781"/>
      <c r="AM5963" s="781"/>
      <c r="AN5963" s="784"/>
    </row>
    <row r="5964" spans="1:40" s="181" customFormat="1" x14ac:dyDescent="0.25">
      <c r="A5964" s="3548"/>
      <c r="B5964" s="3551"/>
      <c r="C5964" s="123" t="s">
        <v>15</v>
      </c>
      <c r="D5964" s="108" t="s">
        <v>54</v>
      </c>
      <c r="E5964" s="1988">
        <v>22</v>
      </c>
      <c r="F5964" s="1693">
        <v>22</v>
      </c>
      <c r="G5964" s="1693">
        <v>22</v>
      </c>
      <c r="H5964" s="3405">
        <v>22</v>
      </c>
      <c r="I5964" s="1693">
        <v>23</v>
      </c>
      <c r="J5964" s="1693">
        <v>30</v>
      </c>
      <c r="K5964" s="1693">
        <v>33</v>
      </c>
      <c r="L5964" s="1693">
        <v>36</v>
      </c>
      <c r="M5964" s="1693">
        <v>31</v>
      </c>
      <c r="N5964" s="3405">
        <v>31</v>
      </c>
      <c r="O5964" s="1693">
        <v>27</v>
      </c>
      <c r="P5964" s="1693">
        <v>28</v>
      </c>
      <c r="Q5964" s="1693">
        <v>29</v>
      </c>
      <c r="R5964" s="1693">
        <v>27</v>
      </c>
      <c r="S5964" s="1693">
        <v>32</v>
      </c>
      <c r="T5964" s="1693">
        <v>34</v>
      </c>
      <c r="U5964" s="1693">
        <v>32</v>
      </c>
      <c r="V5964" s="3405">
        <v>32</v>
      </c>
      <c r="W5964" s="1693">
        <v>32</v>
      </c>
      <c r="X5964" s="1693">
        <v>31</v>
      </c>
      <c r="Y5964" s="1693">
        <v>28</v>
      </c>
      <c r="Z5964" s="1693">
        <v>28</v>
      </c>
      <c r="AA5964" s="1693">
        <v>25</v>
      </c>
      <c r="AB5964" s="1989">
        <v>24</v>
      </c>
      <c r="AC5964" s="107">
        <f>AVERAGE(E5964:AB5964)</f>
        <v>28.375</v>
      </c>
      <c r="AD5964" s="81"/>
      <c r="AE5964" s="155"/>
      <c r="AF5964" s="74"/>
      <c r="AI5964" s="784"/>
      <c r="AJ5964" s="1068"/>
      <c r="AK5964" s="781"/>
      <c r="AL5964" s="781"/>
      <c r="AM5964" s="781"/>
      <c r="AN5964" s="784"/>
    </row>
    <row r="5965" spans="1:40" s="181" customFormat="1" ht="16.5" thickBot="1" x14ac:dyDescent="0.3">
      <c r="A5965" s="3549"/>
      <c r="B5965" s="3552"/>
      <c r="C5965" s="126" t="s">
        <v>17</v>
      </c>
      <c r="D5965" s="114"/>
      <c r="E5965" s="317">
        <f t="shared" ref="E5965:AB5965" si="2032">E5963/E5962</f>
        <v>0.31796246648793564</v>
      </c>
      <c r="F5965" s="318">
        <f t="shared" si="2032"/>
        <v>0.32738095238095238</v>
      </c>
      <c r="G5965" s="318">
        <f t="shared" si="2032"/>
        <v>0.32152894884766725</v>
      </c>
      <c r="H5965" s="3304">
        <f t="shared" si="2032"/>
        <v>0.31481481481481483</v>
      </c>
      <c r="I5965" s="318">
        <f t="shared" si="2032"/>
        <v>0.30947255113024758</v>
      </c>
      <c r="J5965" s="318">
        <f t="shared" si="2032"/>
        <v>0.27788191190253042</v>
      </c>
      <c r="K5965" s="318">
        <f t="shared" si="2032"/>
        <v>0.27584780810587262</v>
      </c>
      <c r="L5965" s="318">
        <f t="shared" si="2032"/>
        <v>0.22596468279921514</v>
      </c>
      <c r="M5965" s="318">
        <f t="shared" si="2032"/>
        <v>0.22360678435444789</v>
      </c>
      <c r="N5965" s="3304">
        <f t="shared" si="2032"/>
        <v>0.22996389891696753</v>
      </c>
      <c r="O5965" s="318">
        <f t="shared" si="2032"/>
        <v>0.24405218726016883</v>
      </c>
      <c r="P5965" s="318">
        <f t="shared" si="2032"/>
        <v>0.25646123260437376</v>
      </c>
      <c r="Q5965" s="318">
        <f t="shared" si="2032"/>
        <v>0.24661893396976928</v>
      </c>
      <c r="R5965" s="318">
        <f t="shared" si="2032"/>
        <v>0.24633663366336636</v>
      </c>
      <c r="S5965" s="318">
        <f t="shared" si="2032"/>
        <v>0.24623314829500398</v>
      </c>
      <c r="T5965" s="318">
        <f t="shared" si="2032"/>
        <v>0.25846579129232899</v>
      </c>
      <c r="U5965" s="318">
        <f t="shared" si="2032"/>
        <v>0.25259515570934254</v>
      </c>
      <c r="V5965" s="3304">
        <f t="shared" si="2032"/>
        <v>0.24297403059409459</v>
      </c>
      <c r="W5965" s="318">
        <f t="shared" si="2032"/>
        <v>0.26787030213706708</v>
      </c>
      <c r="X5965" s="318">
        <f t="shared" si="2032"/>
        <v>0.27069943289224951</v>
      </c>
      <c r="Y5965" s="318">
        <f>Y5963/Y5962</f>
        <v>0.24159021406727826</v>
      </c>
      <c r="Z5965" s="318">
        <f t="shared" si="2032"/>
        <v>0.24636476942251764</v>
      </c>
      <c r="AA5965" s="318">
        <f t="shared" si="2032"/>
        <v>0.25922592259225924</v>
      </c>
      <c r="AB5965" s="806">
        <f t="shared" si="2032"/>
        <v>0.28748758689175768</v>
      </c>
      <c r="AC5965" s="454">
        <f>MAX(E5965:AB5965)</f>
        <v>0.32738095238095238</v>
      </c>
      <c r="AD5965" s="143"/>
      <c r="AE5965" s="127"/>
      <c r="AF5965" s="175"/>
      <c r="AI5965" s="784"/>
      <c r="AJ5965" s="1068"/>
      <c r="AK5965" s="781"/>
      <c r="AL5965" s="781"/>
      <c r="AM5965" s="781"/>
      <c r="AN5965" s="784"/>
    </row>
    <row r="5966" spans="1:40" s="181" customFormat="1" hidden="1" x14ac:dyDescent="0.25">
      <c r="A5966" s="2023"/>
      <c r="B5966" s="2026"/>
      <c r="C5966" s="456" t="s">
        <v>18</v>
      </c>
      <c r="D5966" s="113"/>
      <c r="E5966" s="2377"/>
      <c r="F5966" s="203"/>
      <c r="G5966" s="203"/>
      <c r="H5966" s="3315"/>
      <c r="I5966" s="203"/>
      <c r="J5966" s="203"/>
      <c r="K5966" s="203"/>
      <c r="L5966" s="203"/>
      <c r="M5966" s="203"/>
      <c r="N5966" s="3315"/>
      <c r="O5966" s="203"/>
      <c r="P5966" s="203"/>
      <c r="Q5966" s="203"/>
      <c r="R5966" s="203"/>
      <c r="S5966" s="203"/>
      <c r="T5966" s="203"/>
      <c r="U5966" s="203"/>
      <c r="V5966" s="3315"/>
      <c r="W5966" s="203"/>
      <c r="X5966" s="203"/>
      <c r="Y5966" s="203"/>
      <c r="Z5966" s="203"/>
      <c r="AA5966" s="203"/>
      <c r="AB5966" s="329"/>
      <c r="AC5966" s="183"/>
      <c r="AD5966" s="2342"/>
      <c r="AE5966" s="203"/>
      <c r="AF5966" s="95"/>
      <c r="AI5966" s="784"/>
      <c r="AJ5966" s="1068"/>
      <c r="AK5966" s="781"/>
      <c r="AL5966" s="781"/>
      <c r="AM5966" s="781"/>
      <c r="AN5966" s="784"/>
    </row>
    <row r="5967" spans="1:40" s="181" customFormat="1" hidden="1" x14ac:dyDescent="0.25">
      <c r="A5967" s="2024"/>
      <c r="B5967" s="2027"/>
      <c r="C5967" s="124" t="s">
        <v>19</v>
      </c>
      <c r="D5967" s="108"/>
      <c r="E5967" s="81"/>
      <c r="F5967" s="155"/>
      <c r="G5967" s="155"/>
      <c r="H5967" s="3306"/>
      <c r="I5967" s="155"/>
      <c r="J5967" s="155"/>
      <c r="K5967" s="155"/>
      <c r="L5967" s="155"/>
      <c r="M5967" s="155"/>
      <c r="N5967" s="3306"/>
      <c r="O5967" s="155"/>
      <c r="P5967" s="155"/>
      <c r="Q5967" s="155"/>
      <c r="R5967" s="155"/>
      <c r="S5967" s="155"/>
      <c r="T5967" s="155"/>
      <c r="U5967" s="155"/>
      <c r="V5967" s="3306"/>
      <c r="W5967" s="155"/>
      <c r="X5967" s="155"/>
      <c r="Y5967" s="155"/>
      <c r="Z5967" s="155"/>
      <c r="AA5967" s="155"/>
      <c r="AB5967" s="316"/>
      <c r="AC5967" s="214"/>
      <c r="AD5967" s="81"/>
      <c r="AE5967" s="155"/>
      <c r="AF5967" s="74"/>
      <c r="AH5967" s="781"/>
      <c r="AI5967" s="782"/>
      <c r="AJ5967" s="783"/>
      <c r="AK5967" s="783"/>
      <c r="AL5967" s="332"/>
      <c r="AM5967" s="784"/>
      <c r="AN5967" s="784"/>
    </row>
    <row r="5968" spans="1:40" s="181" customFormat="1" ht="16.5" hidden="1" thickBot="1" x14ac:dyDescent="0.3">
      <c r="A5968" s="2025"/>
      <c r="B5968" s="2336" t="s">
        <v>42</v>
      </c>
      <c r="C5968" s="2332"/>
      <c r="D5968" s="128"/>
      <c r="E5968" s="178">
        <f>SQRT(E5962*E5962+E5963*E5963)/E5933/1.73</f>
        <v>21.547001236632187</v>
      </c>
      <c r="F5968" s="179">
        <f t="shared" ref="F5968:AB5968" si="2033">SQRT(F5962*F5962+F5963*F5963)/F5933/1.73</f>
        <v>21.409441621973336</v>
      </c>
      <c r="G5968" s="179">
        <f t="shared" si="2033"/>
        <v>20.477177979409017</v>
      </c>
      <c r="H5968" s="3307">
        <f t="shared" si="2033"/>
        <v>21.092320743409253</v>
      </c>
      <c r="I5968" s="79">
        <f t="shared" si="2033"/>
        <v>21.332872631355642</v>
      </c>
      <c r="J5968" s="79">
        <f t="shared" si="2033"/>
        <v>24.549682061249747</v>
      </c>
      <c r="K5968" s="79">
        <f t="shared" si="2033"/>
        <v>27.802290999090737</v>
      </c>
      <c r="L5968" s="79">
        <f t="shared" si="2033"/>
        <v>35.086077164699418</v>
      </c>
      <c r="M5968" s="79">
        <f t="shared" si="2033"/>
        <v>33.226826060281311</v>
      </c>
      <c r="N5968" s="3307">
        <f t="shared" si="2033"/>
        <v>31.625562028684499</v>
      </c>
      <c r="O5968" s="79">
        <f t="shared" si="2033"/>
        <v>29.904918704606199</v>
      </c>
      <c r="P5968" s="79">
        <f t="shared" si="2033"/>
        <v>29.085357877329439</v>
      </c>
      <c r="Q5968" s="79">
        <f t="shared" si="2033"/>
        <v>28.645335218787313</v>
      </c>
      <c r="R5968" s="79">
        <f t="shared" si="2033"/>
        <v>28.907097101354758</v>
      </c>
      <c r="S5968" s="79">
        <f t="shared" si="2033"/>
        <v>28.983533378677361</v>
      </c>
      <c r="T5968" s="79">
        <f t="shared" si="2033"/>
        <v>33.647624480563273</v>
      </c>
      <c r="U5968" s="79">
        <f t="shared" si="2033"/>
        <v>33.685032824886292</v>
      </c>
      <c r="V5968" s="3307">
        <f t="shared" si="2033"/>
        <v>32.595137460712948</v>
      </c>
      <c r="W5968" s="79">
        <f t="shared" si="2033"/>
        <v>31.566470010723755</v>
      </c>
      <c r="X5968" s="79">
        <f t="shared" si="2033"/>
        <v>30.785792993628633</v>
      </c>
      <c r="Y5968" s="79">
        <f>SQRT(V5962*V5962+V5963*V5963)/V5933/1.73</f>
        <v>32.595137460712948</v>
      </c>
      <c r="Z5968" s="179">
        <f t="shared" si="2033"/>
        <v>27.796921531451055</v>
      </c>
      <c r="AA5968" s="179">
        <f t="shared" si="2033"/>
        <v>25.714066768648873</v>
      </c>
      <c r="AB5968" s="395">
        <f t="shared" si="2033"/>
        <v>23.452378752697985</v>
      </c>
      <c r="AC5968" s="109">
        <f>AVERAGE(E5968:AB5968)</f>
        <v>28.146419045481917</v>
      </c>
      <c r="AD5968" s="96">
        <f>(AC5964-AC5968)/AC5964</f>
        <v>8.0557164587870753E-3</v>
      </c>
      <c r="AE5968" s="79"/>
      <c r="AF5968" s="80"/>
      <c r="AI5968" s="784"/>
      <c r="AJ5968" s="1067"/>
      <c r="AK5968" s="878"/>
      <c r="AL5968" s="781"/>
      <c r="AM5968" s="878"/>
      <c r="AN5968" s="784"/>
    </row>
    <row r="5969" spans="1:40" s="181" customFormat="1" x14ac:dyDescent="0.25">
      <c r="A5969" s="3564" t="s">
        <v>57</v>
      </c>
      <c r="B5969" s="3565" t="s">
        <v>805</v>
      </c>
      <c r="C5969" s="121" t="s">
        <v>13</v>
      </c>
      <c r="D5969" s="113" t="s">
        <v>811</v>
      </c>
      <c r="E5969" s="306">
        <v>24.3</v>
      </c>
      <c r="F5969" s="71">
        <v>24.2</v>
      </c>
      <c r="G5969" s="71">
        <v>24</v>
      </c>
      <c r="H5969" s="3301">
        <v>26.2</v>
      </c>
      <c r="I5969" s="71">
        <v>25.9</v>
      </c>
      <c r="J5969" s="71">
        <v>25.4</v>
      </c>
      <c r="K5969" s="71">
        <v>26.7</v>
      </c>
      <c r="L5969" s="71">
        <v>27.4</v>
      </c>
      <c r="M5969" s="71">
        <v>26.2</v>
      </c>
      <c r="N5969" s="3301">
        <v>25.3</v>
      </c>
      <c r="O5969" s="71">
        <v>25.8</v>
      </c>
      <c r="P5969" s="71">
        <v>27.9</v>
      </c>
      <c r="Q5969" s="71">
        <v>27</v>
      </c>
      <c r="R5969" s="71">
        <v>31.6</v>
      </c>
      <c r="S5969" s="71">
        <v>29.1</v>
      </c>
      <c r="T5969" s="71">
        <v>29.4</v>
      </c>
      <c r="U5969" s="71">
        <v>26.4</v>
      </c>
      <c r="V5969" s="3301">
        <v>27.9</v>
      </c>
      <c r="W5969" s="71">
        <v>29.3</v>
      </c>
      <c r="X5969" s="71">
        <v>26.4</v>
      </c>
      <c r="Y5969" s="71">
        <v>27.9</v>
      </c>
      <c r="Z5969" s="71">
        <v>26.8</v>
      </c>
      <c r="AA5969" s="71">
        <v>23</v>
      </c>
      <c r="AB5969" s="393">
        <v>22.6</v>
      </c>
      <c r="AC5969" s="106">
        <f>SUM(E5969:AB5969)</f>
        <v>636.69999999999993</v>
      </c>
      <c r="AD5969" s="2342"/>
      <c r="AE5969" s="203">
        <v>100</v>
      </c>
      <c r="AF5969" s="95">
        <v>10</v>
      </c>
      <c r="AI5969" s="784"/>
      <c r="AJ5969" s="1067"/>
      <c r="AK5969" s="880"/>
      <c r="AL5969" s="879"/>
      <c r="AM5969" s="781"/>
      <c r="AN5969" s="784"/>
    </row>
    <row r="5970" spans="1:40" s="181" customFormat="1" x14ac:dyDescent="0.25">
      <c r="A5970" s="3548"/>
      <c r="B5970" s="3551"/>
      <c r="C5970" s="123" t="s">
        <v>14</v>
      </c>
      <c r="D5970" s="108" t="s">
        <v>811</v>
      </c>
      <c r="E5970" s="307">
        <v>10.8</v>
      </c>
      <c r="F5970" s="308">
        <v>11.8</v>
      </c>
      <c r="G5970" s="308">
        <v>11.3</v>
      </c>
      <c r="H5970" s="3302">
        <v>12.6</v>
      </c>
      <c r="I5970" s="308">
        <v>12.4</v>
      </c>
      <c r="J5970" s="308">
        <v>12.6</v>
      </c>
      <c r="K5970" s="308">
        <v>13.5</v>
      </c>
      <c r="L5970" s="308">
        <v>13.7</v>
      </c>
      <c r="M5970" s="308">
        <v>14.1</v>
      </c>
      <c r="N5970" s="3302">
        <v>13.4</v>
      </c>
      <c r="O5970" s="308">
        <v>13</v>
      </c>
      <c r="P5970" s="308">
        <v>12.3</v>
      </c>
      <c r="Q5970" s="308">
        <v>11.1</v>
      </c>
      <c r="R5970" s="308">
        <v>13.2</v>
      </c>
      <c r="S5970" s="308">
        <v>11.2</v>
      </c>
      <c r="T5970" s="308">
        <v>12.8</v>
      </c>
      <c r="U5970" s="308">
        <v>10.4</v>
      </c>
      <c r="V5970" s="3302">
        <v>13.8</v>
      </c>
      <c r="W5970" s="308">
        <v>14.7</v>
      </c>
      <c r="X5970" s="308">
        <v>9.4</v>
      </c>
      <c r="Y5970" s="308">
        <v>13.7</v>
      </c>
      <c r="Z5970" s="308">
        <v>13.9</v>
      </c>
      <c r="AA5970" s="308">
        <v>9.8000000000000007</v>
      </c>
      <c r="AB5970" s="394">
        <v>11</v>
      </c>
      <c r="AC5970" s="107">
        <f>SUM(E5970:AB5970)</f>
        <v>296.5</v>
      </c>
      <c r="AD5970" s="81"/>
      <c r="AE5970" s="155"/>
      <c r="AF5970" s="74"/>
      <c r="AI5970" s="784"/>
      <c r="AJ5970" s="1068"/>
      <c r="AK5970" s="781"/>
      <c r="AL5970" s="781"/>
      <c r="AM5970" s="781"/>
      <c r="AN5970" s="784"/>
    </row>
    <row r="5971" spans="1:40" s="181" customFormat="1" x14ac:dyDescent="0.25">
      <c r="A5971" s="3548"/>
      <c r="B5971" s="3551"/>
      <c r="C5971" s="123" t="s">
        <v>15</v>
      </c>
      <c r="D5971" s="108" t="s">
        <v>54</v>
      </c>
      <c r="E5971" s="1988">
        <v>2</v>
      </c>
      <c r="F5971" s="1693">
        <v>2</v>
      </c>
      <c r="G5971" s="1693">
        <v>2</v>
      </c>
      <c r="H5971" s="3405">
        <v>2</v>
      </c>
      <c r="I5971" s="1693">
        <v>2</v>
      </c>
      <c r="J5971" s="1693">
        <v>2</v>
      </c>
      <c r="K5971" s="1693">
        <v>2</v>
      </c>
      <c r="L5971" s="1693">
        <v>2</v>
      </c>
      <c r="M5971" s="1693">
        <v>2</v>
      </c>
      <c r="N5971" s="3405">
        <v>2</v>
      </c>
      <c r="O5971" s="1693">
        <v>2</v>
      </c>
      <c r="P5971" s="1693">
        <v>2</v>
      </c>
      <c r="Q5971" s="1693">
        <v>2</v>
      </c>
      <c r="R5971" s="1693">
        <v>2</v>
      </c>
      <c r="S5971" s="1693">
        <v>2</v>
      </c>
      <c r="T5971" s="1693">
        <v>2</v>
      </c>
      <c r="U5971" s="1693">
        <v>1</v>
      </c>
      <c r="V5971" s="3405">
        <v>2</v>
      </c>
      <c r="W5971" s="1693">
        <v>2</v>
      </c>
      <c r="X5971" s="1693">
        <v>3</v>
      </c>
      <c r="Y5971" s="1693">
        <v>2</v>
      </c>
      <c r="Z5971" s="1693">
        <v>2</v>
      </c>
      <c r="AA5971" s="1693">
        <v>2</v>
      </c>
      <c r="AB5971" s="1989">
        <v>2</v>
      </c>
      <c r="AC5971" s="107">
        <f>AVERAGE(E5971:AB5971)</f>
        <v>2</v>
      </c>
      <c r="AD5971" s="81"/>
      <c r="AE5971" s="155"/>
      <c r="AF5971" s="74"/>
      <c r="AI5971" s="784"/>
      <c r="AJ5971" s="1068"/>
      <c r="AK5971" s="781"/>
      <c r="AL5971" s="781"/>
      <c r="AM5971" s="781"/>
      <c r="AN5971" s="784"/>
    </row>
    <row r="5972" spans="1:40" s="181" customFormat="1" ht="16.5" thickBot="1" x14ac:dyDescent="0.3">
      <c r="A5972" s="3549"/>
      <c r="B5972" s="3552"/>
      <c r="C5972" s="126" t="s">
        <v>17</v>
      </c>
      <c r="D5972" s="114"/>
      <c r="E5972" s="317">
        <f t="shared" ref="E5972:AB5972" si="2034">E5970/E5969</f>
        <v>0.44444444444444448</v>
      </c>
      <c r="F5972" s="318">
        <f t="shared" si="2034"/>
        <v>0.48760330578512401</v>
      </c>
      <c r="G5972" s="318">
        <f t="shared" si="2034"/>
        <v>0.47083333333333338</v>
      </c>
      <c r="H5972" s="3304">
        <f t="shared" si="2034"/>
        <v>0.48091603053435117</v>
      </c>
      <c r="I5972" s="318">
        <f t="shared" si="2034"/>
        <v>0.47876447876447881</v>
      </c>
      <c r="J5972" s="318">
        <f t="shared" si="2034"/>
        <v>0.49606299212598426</v>
      </c>
      <c r="K5972" s="318">
        <f t="shared" si="2034"/>
        <v>0.5056179775280899</v>
      </c>
      <c r="L5972" s="318">
        <f t="shared" si="2034"/>
        <v>0.5</v>
      </c>
      <c r="M5972" s="318">
        <f t="shared" si="2034"/>
        <v>0.53816793893129766</v>
      </c>
      <c r="N5972" s="3304">
        <f t="shared" si="2034"/>
        <v>0.52964426877470361</v>
      </c>
      <c r="O5972" s="318">
        <f t="shared" si="2034"/>
        <v>0.50387596899224807</v>
      </c>
      <c r="P5972" s="318">
        <f t="shared" si="2034"/>
        <v>0.44086021505376349</v>
      </c>
      <c r="Q5972" s="318">
        <f t="shared" si="2034"/>
        <v>0.41111111111111109</v>
      </c>
      <c r="R5972" s="318">
        <f t="shared" si="2034"/>
        <v>0.41772151898734172</v>
      </c>
      <c r="S5972" s="318">
        <f t="shared" si="2034"/>
        <v>0.38487972508591062</v>
      </c>
      <c r="T5972" s="318">
        <f t="shared" si="2034"/>
        <v>0.43537414965986398</v>
      </c>
      <c r="U5972" s="318">
        <f t="shared" si="2034"/>
        <v>0.39393939393939398</v>
      </c>
      <c r="V5972" s="3304">
        <f t="shared" si="2034"/>
        <v>0.49462365591397855</v>
      </c>
      <c r="W5972" s="318">
        <f t="shared" si="2034"/>
        <v>0.50170648464163814</v>
      </c>
      <c r="X5972" s="318">
        <f t="shared" si="2034"/>
        <v>0.35606060606060608</v>
      </c>
      <c r="Y5972" s="318">
        <f>Y5970/Y5969</f>
        <v>0.49103942652329752</v>
      </c>
      <c r="Z5972" s="318">
        <f t="shared" si="2034"/>
        <v>0.51865671641791045</v>
      </c>
      <c r="AA5972" s="318">
        <f t="shared" si="2034"/>
        <v>0.42608695652173917</v>
      </c>
      <c r="AB5972" s="806">
        <f t="shared" si="2034"/>
        <v>0.48672566371681414</v>
      </c>
      <c r="AC5972" s="454">
        <f>MAX(E5972:AB5972)</f>
        <v>0.53816793893129766</v>
      </c>
      <c r="AD5972" s="143"/>
      <c r="AE5972" s="127"/>
      <c r="AF5972" s="175"/>
      <c r="AI5972" s="784"/>
      <c r="AJ5972" s="1068"/>
      <c r="AK5972" s="781"/>
      <c r="AL5972" s="781"/>
      <c r="AM5972" s="781"/>
      <c r="AN5972" s="784"/>
    </row>
    <row r="5973" spans="1:40" s="181" customFormat="1" hidden="1" x14ac:dyDescent="0.25">
      <c r="A5973" s="2023"/>
      <c r="B5973" s="2026"/>
      <c r="C5973" s="456" t="s">
        <v>18</v>
      </c>
      <c r="D5973" s="122"/>
      <c r="E5973" s="2377"/>
      <c r="F5973" s="203"/>
      <c r="G5973" s="203"/>
      <c r="H5973" s="3315"/>
      <c r="I5973" s="203"/>
      <c r="J5973" s="203"/>
      <c r="K5973" s="203"/>
      <c r="L5973" s="203"/>
      <c r="M5973" s="203"/>
      <c r="N5973" s="3315"/>
      <c r="O5973" s="203"/>
      <c r="P5973" s="203"/>
      <c r="Q5973" s="203"/>
      <c r="R5973" s="203"/>
      <c r="S5973" s="203"/>
      <c r="T5973" s="203"/>
      <c r="U5973" s="203"/>
      <c r="V5973" s="3315"/>
      <c r="W5973" s="203"/>
      <c r="X5973" s="203"/>
      <c r="Y5973" s="203"/>
      <c r="Z5973" s="203"/>
      <c r="AA5973" s="203"/>
      <c r="AB5973" s="329"/>
      <c r="AC5973" s="183"/>
      <c r="AD5973" s="2342"/>
      <c r="AE5973" s="203"/>
      <c r="AF5973" s="95"/>
      <c r="AI5973" s="784"/>
      <c r="AJ5973" s="1068"/>
      <c r="AK5973" s="781"/>
      <c r="AL5973" s="781"/>
      <c r="AM5973" s="781"/>
      <c r="AN5973" s="784"/>
    </row>
    <row r="5974" spans="1:40" s="181" customFormat="1" hidden="1" x14ac:dyDescent="0.25">
      <c r="A5974" s="2024"/>
      <c r="B5974" s="2027"/>
      <c r="C5974" s="124" t="s">
        <v>19</v>
      </c>
      <c r="D5974" s="108"/>
      <c r="E5974" s="81"/>
      <c r="F5974" s="155"/>
      <c r="G5974" s="155"/>
      <c r="H5974" s="3306"/>
      <c r="I5974" s="155"/>
      <c r="J5974" s="155"/>
      <c r="K5974" s="155"/>
      <c r="L5974" s="155"/>
      <c r="M5974" s="155"/>
      <c r="N5974" s="3306"/>
      <c r="O5974" s="155"/>
      <c r="P5974" s="155"/>
      <c r="Q5974" s="155"/>
      <c r="R5974" s="155"/>
      <c r="S5974" s="155"/>
      <c r="T5974" s="155"/>
      <c r="U5974" s="155"/>
      <c r="V5974" s="3306"/>
      <c r="W5974" s="155"/>
      <c r="X5974" s="155"/>
      <c r="Y5974" s="155"/>
      <c r="Z5974" s="155"/>
      <c r="AA5974" s="155"/>
      <c r="AB5974" s="316"/>
      <c r="AC5974" s="214"/>
      <c r="AD5974" s="81"/>
      <c r="AE5974" s="155"/>
      <c r="AF5974" s="74"/>
      <c r="AH5974" s="781"/>
      <c r="AI5974" s="782"/>
      <c r="AJ5974" s="783"/>
      <c r="AK5974" s="783"/>
      <c r="AL5974" s="332"/>
      <c r="AM5974" s="784"/>
      <c r="AN5974" s="784"/>
    </row>
    <row r="5975" spans="1:40" s="181" customFormat="1" ht="16.5" hidden="1" thickBot="1" x14ac:dyDescent="0.3">
      <c r="A5975" s="2025"/>
      <c r="B5975" s="2336" t="s">
        <v>42</v>
      </c>
      <c r="C5975" s="2332"/>
      <c r="D5975" s="128"/>
      <c r="E5975" s="178">
        <f>SQRT(E5969*E5969+E5970*E5970)/E5933/1.73</f>
        <v>1.4639094998540865</v>
      </c>
      <c r="F5975" s="179">
        <f t="shared" ref="F5975:AB5975" si="2035">SQRT(F5969*F5969+F5970*F5970)/F5933/1.73</f>
        <v>1.4821687640737364</v>
      </c>
      <c r="G5975" s="179">
        <f t="shared" si="2035"/>
        <v>1.4534233294417687</v>
      </c>
      <c r="H5975" s="3307">
        <f t="shared" si="2035"/>
        <v>1.5928731122672457</v>
      </c>
      <c r="I5975" s="79">
        <f t="shared" si="2035"/>
        <v>1.5748059644989854</v>
      </c>
      <c r="J5975" s="79">
        <f t="shared" si="2035"/>
        <v>1.5713611265408458</v>
      </c>
      <c r="K5975" s="79">
        <f t="shared" si="2035"/>
        <v>1.6581166130246103</v>
      </c>
      <c r="L5975" s="79">
        <f t="shared" si="2035"/>
        <v>1.714190739791903</v>
      </c>
      <c r="M5975" s="79">
        <f t="shared" si="2035"/>
        <v>1.6697430323600471</v>
      </c>
      <c r="N5975" s="3307">
        <f t="shared" si="2035"/>
        <v>1.5927681802315929</v>
      </c>
      <c r="O5975" s="79">
        <f t="shared" si="2035"/>
        <v>1.6103665378223659</v>
      </c>
      <c r="P5975" s="79">
        <f t="shared" si="2035"/>
        <v>1.7078338415475081</v>
      </c>
      <c r="Q5975" s="79">
        <f t="shared" si="2035"/>
        <v>1.6147709189227979</v>
      </c>
      <c r="R5975" s="79">
        <f t="shared" si="2035"/>
        <v>1.903410830858514</v>
      </c>
      <c r="S5975" s="79">
        <f t="shared" si="2035"/>
        <v>1.7397350668052833</v>
      </c>
      <c r="T5975" s="79">
        <f t="shared" si="2035"/>
        <v>1.8047716198134272</v>
      </c>
      <c r="U5975" s="79">
        <f t="shared" si="2035"/>
        <v>1.6032770306956823</v>
      </c>
      <c r="V5975" s="3307">
        <f t="shared" si="2035"/>
        <v>1.7536172459506751</v>
      </c>
      <c r="W5975" s="79">
        <f t="shared" si="2035"/>
        <v>1.8414413823306206</v>
      </c>
      <c r="X5975" s="79">
        <f t="shared" si="2035"/>
        <v>1.5742070428817376</v>
      </c>
      <c r="Y5975" s="79">
        <f>SQRT(V5969*V5969+V5970*V5970)/V5933/1.73</f>
        <v>1.7536172459506751</v>
      </c>
      <c r="Z5975" s="179">
        <f t="shared" si="2035"/>
        <v>1.6926285276543156</v>
      </c>
      <c r="AA5975" s="179">
        <f t="shared" si="2035"/>
        <v>1.4003226232916839</v>
      </c>
      <c r="AB5975" s="395">
        <f t="shared" si="2035"/>
        <v>1.4064672950436972</v>
      </c>
      <c r="AC5975" s="109">
        <f>AVERAGE(E5975:AB5975)</f>
        <v>1.6324928154855753</v>
      </c>
      <c r="AD5975" s="96">
        <f>(AC5971-AC5975)/AC5971</f>
        <v>0.18375359225721233</v>
      </c>
      <c r="AE5975" s="79"/>
      <c r="AF5975" s="80"/>
      <c r="AI5975" s="784"/>
      <c r="AJ5975" s="1067"/>
      <c r="AK5975" s="878"/>
      <c r="AL5975" s="781"/>
      <c r="AM5975" s="878"/>
      <c r="AN5975" s="784"/>
    </row>
    <row r="5976" spans="1:40" s="181" customFormat="1" x14ac:dyDescent="0.25">
      <c r="A5976" s="3731" t="s">
        <v>23</v>
      </c>
      <c r="B5976" s="3770" t="s">
        <v>806</v>
      </c>
      <c r="C5976" s="121" t="s">
        <v>13</v>
      </c>
      <c r="D5976" s="113" t="s">
        <v>811</v>
      </c>
      <c r="E5976" s="306">
        <v>0</v>
      </c>
      <c r="F5976" s="71">
        <v>0</v>
      </c>
      <c r="G5976" s="71">
        <v>0</v>
      </c>
      <c r="H5976" s="3301">
        <v>0</v>
      </c>
      <c r="I5976" s="71">
        <v>0</v>
      </c>
      <c r="J5976" s="71">
        <v>0</v>
      </c>
      <c r="K5976" s="71">
        <v>0</v>
      </c>
      <c r="L5976" s="71">
        <v>0</v>
      </c>
      <c r="M5976" s="71">
        <v>0</v>
      </c>
      <c r="N5976" s="3301">
        <v>0</v>
      </c>
      <c r="O5976" s="71">
        <v>0</v>
      </c>
      <c r="P5976" s="71">
        <v>0</v>
      </c>
      <c r="Q5976" s="71">
        <v>0</v>
      </c>
      <c r="R5976" s="71">
        <v>0</v>
      </c>
      <c r="S5976" s="71">
        <v>0</v>
      </c>
      <c r="T5976" s="71">
        <v>0</v>
      </c>
      <c r="U5976" s="71">
        <v>0</v>
      </c>
      <c r="V5976" s="3301">
        <v>0</v>
      </c>
      <c r="W5976" s="71">
        <v>0</v>
      </c>
      <c r="X5976" s="71">
        <v>0</v>
      </c>
      <c r="Y5976" s="71">
        <v>0</v>
      </c>
      <c r="Z5976" s="71">
        <v>0</v>
      </c>
      <c r="AA5976" s="71">
        <v>0</v>
      </c>
      <c r="AB5976" s="393">
        <v>0</v>
      </c>
      <c r="AC5976" s="106">
        <f>SUM(E5976:AB5976)</f>
        <v>0</v>
      </c>
      <c r="AD5976" s="2342"/>
      <c r="AE5976" s="203">
        <v>100</v>
      </c>
      <c r="AF5976" s="95">
        <v>10</v>
      </c>
      <c r="AI5976" s="784"/>
      <c r="AJ5976" s="1067"/>
      <c r="AK5976" s="880"/>
      <c r="AL5976" s="879"/>
      <c r="AM5976" s="781"/>
      <c r="AN5976" s="784"/>
    </row>
    <row r="5977" spans="1:40" s="181" customFormat="1" x14ac:dyDescent="0.25">
      <c r="A5977" s="3732"/>
      <c r="B5977" s="3771"/>
      <c r="C5977" s="123" t="s">
        <v>14</v>
      </c>
      <c r="D5977" s="108" t="s">
        <v>811</v>
      </c>
      <c r="E5977" s="307">
        <v>0</v>
      </c>
      <c r="F5977" s="308">
        <v>0</v>
      </c>
      <c r="G5977" s="308">
        <v>0</v>
      </c>
      <c r="H5977" s="3302">
        <v>0</v>
      </c>
      <c r="I5977" s="308">
        <v>0</v>
      </c>
      <c r="J5977" s="308">
        <v>0</v>
      </c>
      <c r="K5977" s="308">
        <v>0</v>
      </c>
      <c r="L5977" s="308">
        <v>0</v>
      </c>
      <c r="M5977" s="308">
        <v>0</v>
      </c>
      <c r="N5977" s="3302">
        <v>0</v>
      </c>
      <c r="O5977" s="308">
        <v>0</v>
      </c>
      <c r="P5977" s="308">
        <v>0</v>
      </c>
      <c r="Q5977" s="308">
        <v>0</v>
      </c>
      <c r="R5977" s="308">
        <v>0</v>
      </c>
      <c r="S5977" s="308">
        <v>0</v>
      </c>
      <c r="T5977" s="308">
        <v>0</v>
      </c>
      <c r="U5977" s="308">
        <v>0</v>
      </c>
      <c r="V5977" s="3302">
        <v>0</v>
      </c>
      <c r="W5977" s="308">
        <v>0</v>
      </c>
      <c r="X5977" s="308">
        <v>0</v>
      </c>
      <c r="Y5977" s="308">
        <v>0</v>
      </c>
      <c r="Z5977" s="308">
        <v>0</v>
      </c>
      <c r="AA5977" s="308">
        <v>0</v>
      </c>
      <c r="AB5977" s="394">
        <v>0</v>
      </c>
      <c r="AC5977" s="107">
        <f>SUM(E5977:AB5977)</f>
        <v>0</v>
      </c>
      <c r="AD5977" s="81"/>
      <c r="AE5977" s="155"/>
      <c r="AF5977" s="74"/>
      <c r="AI5977" s="784"/>
      <c r="AJ5977" s="1068"/>
      <c r="AK5977" s="781"/>
      <c r="AL5977" s="781"/>
      <c r="AM5977" s="781"/>
      <c r="AN5977" s="784"/>
    </row>
    <row r="5978" spans="1:40" s="181" customFormat="1" x14ac:dyDescent="0.25">
      <c r="A5978" s="3732"/>
      <c r="B5978" s="3771"/>
      <c r="C5978" s="123" t="s">
        <v>15</v>
      </c>
      <c r="D5978" s="108" t="s">
        <v>54</v>
      </c>
      <c r="E5978" s="1988">
        <v>0</v>
      </c>
      <c r="F5978" s="1693">
        <v>0</v>
      </c>
      <c r="G5978" s="1693">
        <v>0</v>
      </c>
      <c r="H5978" s="3405">
        <v>0</v>
      </c>
      <c r="I5978" s="1693">
        <v>0</v>
      </c>
      <c r="J5978" s="1693">
        <v>0</v>
      </c>
      <c r="K5978" s="1693">
        <v>0</v>
      </c>
      <c r="L5978" s="1693">
        <v>0</v>
      </c>
      <c r="M5978" s="1693">
        <v>0</v>
      </c>
      <c r="N5978" s="3405">
        <v>0</v>
      </c>
      <c r="O5978" s="1693">
        <v>0</v>
      </c>
      <c r="P5978" s="1693">
        <v>0</v>
      </c>
      <c r="Q5978" s="1693">
        <v>0</v>
      </c>
      <c r="R5978" s="1693">
        <v>0</v>
      </c>
      <c r="S5978" s="1693">
        <v>0</v>
      </c>
      <c r="T5978" s="1693">
        <v>0</v>
      </c>
      <c r="U5978" s="1693">
        <v>0</v>
      </c>
      <c r="V5978" s="3405">
        <v>0</v>
      </c>
      <c r="W5978" s="1693">
        <v>0</v>
      </c>
      <c r="X5978" s="1693">
        <v>0</v>
      </c>
      <c r="Y5978" s="1693">
        <v>0</v>
      </c>
      <c r="Z5978" s="1693">
        <v>0</v>
      </c>
      <c r="AA5978" s="1693">
        <v>0</v>
      </c>
      <c r="AB5978" s="1989">
        <v>0</v>
      </c>
      <c r="AC5978" s="107">
        <f>AVERAGE(E5978:AB5978)</f>
        <v>0</v>
      </c>
      <c r="AD5978" s="81"/>
      <c r="AE5978" s="155"/>
      <c r="AF5978" s="74"/>
      <c r="AI5978" s="784"/>
      <c r="AJ5978" s="1068"/>
      <c r="AK5978" s="781"/>
      <c r="AL5978" s="781"/>
      <c r="AM5978" s="781"/>
      <c r="AN5978" s="784"/>
    </row>
    <row r="5979" spans="1:40" s="181" customFormat="1" ht="16.5" thickBot="1" x14ac:dyDescent="0.3">
      <c r="A5979" s="3769"/>
      <c r="B5979" s="3772"/>
      <c r="C5979" s="126" t="s">
        <v>17</v>
      </c>
      <c r="D5979" s="114"/>
      <c r="E5979" s="317" t="e">
        <f t="shared" ref="E5979:AB5979" si="2036">E5977/E5976</f>
        <v>#DIV/0!</v>
      </c>
      <c r="F5979" s="318" t="e">
        <f t="shared" si="2036"/>
        <v>#DIV/0!</v>
      </c>
      <c r="G5979" s="318" t="e">
        <f t="shared" si="2036"/>
        <v>#DIV/0!</v>
      </c>
      <c r="H5979" s="3304" t="e">
        <f t="shared" si="2036"/>
        <v>#DIV/0!</v>
      </c>
      <c r="I5979" s="318" t="e">
        <f t="shared" si="2036"/>
        <v>#DIV/0!</v>
      </c>
      <c r="J5979" s="318" t="e">
        <f t="shared" si="2036"/>
        <v>#DIV/0!</v>
      </c>
      <c r="K5979" s="318" t="e">
        <f t="shared" si="2036"/>
        <v>#DIV/0!</v>
      </c>
      <c r="L5979" s="318" t="e">
        <f t="shared" si="2036"/>
        <v>#DIV/0!</v>
      </c>
      <c r="M5979" s="318" t="e">
        <f t="shared" si="2036"/>
        <v>#DIV/0!</v>
      </c>
      <c r="N5979" s="3304" t="e">
        <f t="shared" si="2036"/>
        <v>#DIV/0!</v>
      </c>
      <c r="O5979" s="318" t="e">
        <f t="shared" si="2036"/>
        <v>#DIV/0!</v>
      </c>
      <c r="P5979" s="318" t="e">
        <f t="shared" si="2036"/>
        <v>#DIV/0!</v>
      </c>
      <c r="Q5979" s="318" t="e">
        <f t="shared" si="2036"/>
        <v>#DIV/0!</v>
      </c>
      <c r="R5979" s="318" t="e">
        <f t="shared" si="2036"/>
        <v>#DIV/0!</v>
      </c>
      <c r="S5979" s="318" t="e">
        <f t="shared" si="2036"/>
        <v>#DIV/0!</v>
      </c>
      <c r="T5979" s="318" t="e">
        <f t="shared" si="2036"/>
        <v>#DIV/0!</v>
      </c>
      <c r="U5979" s="318" t="e">
        <f t="shared" si="2036"/>
        <v>#DIV/0!</v>
      </c>
      <c r="V5979" s="3304" t="e">
        <f t="shared" si="2036"/>
        <v>#DIV/0!</v>
      </c>
      <c r="W5979" s="318" t="e">
        <f t="shared" si="2036"/>
        <v>#DIV/0!</v>
      </c>
      <c r="X5979" s="318" t="e">
        <f t="shared" si="2036"/>
        <v>#DIV/0!</v>
      </c>
      <c r="Y5979" s="318" t="e">
        <f>Y5977/Y5976</f>
        <v>#DIV/0!</v>
      </c>
      <c r="Z5979" s="318" t="e">
        <f t="shared" si="2036"/>
        <v>#DIV/0!</v>
      </c>
      <c r="AA5979" s="318" t="e">
        <f t="shared" si="2036"/>
        <v>#DIV/0!</v>
      </c>
      <c r="AB5979" s="806" t="e">
        <f t="shared" si="2036"/>
        <v>#DIV/0!</v>
      </c>
      <c r="AC5979" s="454" t="e">
        <f>MAX(E5979:AB5979)</f>
        <v>#DIV/0!</v>
      </c>
      <c r="AD5979" s="143"/>
      <c r="AE5979" s="127"/>
      <c r="AF5979" s="175"/>
      <c r="AI5979" s="784"/>
      <c r="AJ5979" s="1068"/>
      <c r="AK5979" s="781"/>
      <c r="AL5979" s="781"/>
      <c r="AM5979" s="781"/>
      <c r="AN5979" s="784"/>
    </row>
    <row r="5980" spans="1:40" s="181" customFormat="1" hidden="1" x14ac:dyDescent="0.25">
      <c r="A5980" s="2023"/>
      <c r="B5980" s="2026"/>
      <c r="C5980" s="456" t="s">
        <v>18</v>
      </c>
      <c r="D5980" s="122"/>
      <c r="E5980" s="2377"/>
      <c r="F5980" s="203"/>
      <c r="G5980" s="203"/>
      <c r="H5980" s="3315"/>
      <c r="I5980" s="203"/>
      <c r="J5980" s="203"/>
      <c r="K5980" s="203"/>
      <c r="L5980" s="203"/>
      <c r="M5980" s="203"/>
      <c r="N5980" s="3315"/>
      <c r="O5980" s="203"/>
      <c r="P5980" s="203"/>
      <c r="Q5980" s="203"/>
      <c r="R5980" s="203"/>
      <c r="S5980" s="203"/>
      <c r="T5980" s="203"/>
      <c r="U5980" s="203"/>
      <c r="V5980" s="3315"/>
      <c r="W5980" s="203"/>
      <c r="X5980" s="203"/>
      <c r="Y5980" s="203"/>
      <c r="Z5980" s="203"/>
      <c r="AA5980" s="203"/>
      <c r="AB5980" s="329"/>
      <c r="AC5980" s="183"/>
      <c r="AD5980" s="2342"/>
      <c r="AE5980" s="203"/>
      <c r="AF5980" s="95"/>
      <c r="AI5980" s="784"/>
      <c r="AJ5980" s="1068"/>
      <c r="AK5980" s="781"/>
      <c r="AL5980" s="781"/>
      <c r="AM5980" s="781"/>
      <c r="AN5980" s="784"/>
    </row>
    <row r="5981" spans="1:40" s="181" customFormat="1" hidden="1" x14ac:dyDescent="0.25">
      <c r="A5981" s="2024"/>
      <c r="B5981" s="2027"/>
      <c r="C5981" s="124" t="s">
        <v>19</v>
      </c>
      <c r="D5981" s="108"/>
      <c r="E5981" s="81"/>
      <c r="F5981" s="155"/>
      <c r="G5981" s="155"/>
      <c r="H5981" s="3306"/>
      <c r="I5981" s="155"/>
      <c r="J5981" s="155"/>
      <c r="K5981" s="155"/>
      <c r="L5981" s="155"/>
      <c r="M5981" s="155"/>
      <c r="N5981" s="3306"/>
      <c r="O5981" s="155"/>
      <c r="P5981" s="155"/>
      <c r="Q5981" s="155"/>
      <c r="R5981" s="155"/>
      <c r="S5981" s="155"/>
      <c r="T5981" s="155"/>
      <c r="U5981" s="155"/>
      <c r="V5981" s="3306"/>
      <c r="W5981" s="155"/>
      <c r="X5981" s="155"/>
      <c r="Y5981" s="155"/>
      <c r="Z5981" s="155"/>
      <c r="AA5981" s="155"/>
      <c r="AB5981" s="316"/>
      <c r="AC5981" s="214"/>
      <c r="AD5981" s="81"/>
      <c r="AE5981" s="155"/>
      <c r="AF5981" s="74"/>
      <c r="AH5981" s="781"/>
      <c r="AI5981" s="782"/>
      <c r="AJ5981" s="783"/>
      <c r="AK5981" s="783"/>
      <c r="AL5981" s="332"/>
      <c r="AM5981" s="784"/>
      <c r="AN5981" s="784"/>
    </row>
    <row r="5982" spans="1:40" s="181" customFormat="1" ht="16.5" hidden="1" thickBot="1" x14ac:dyDescent="0.3">
      <c r="A5982" s="2025"/>
      <c r="B5982" s="2336" t="s">
        <v>42</v>
      </c>
      <c r="C5982" s="2332"/>
      <c r="D5982" s="128"/>
      <c r="E5982" s="178">
        <f>SQRT(E5976*E5976+E5977*E5977)/E5933/1.73</f>
        <v>0</v>
      </c>
      <c r="F5982" s="179">
        <f t="shared" ref="F5982:AB5982" si="2037">SQRT(F5976*F5976+F5977*F5977)/F5933/1.73</f>
        <v>0</v>
      </c>
      <c r="G5982" s="179">
        <f t="shared" si="2037"/>
        <v>0</v>
      </c>
      <c r="H5982" s="3307">
        <f t="shared" si="2037"/>
        <v>0</v>
      </c>
      <c r="I5982" s="79">
        <f t="shared" si="2037"/>
        <v>0</v>
      </c>
      <c r="J5982" s="79">
        <f t="shared" si="2037"/>
        <v>0</v>
      </c>
      <c r="K5982" s="79">
        <f t="shared" si="2037"/>
        <v>0</v>
      </c>
      <c r="L5982" s="79">
        <f t="shared" si="2037"/>
        <v>0</v>
      </c>
      <c r="M5982" s="79">
        <f t="shared" si="2037"/>
        <v>0</v>
      </c>
      <c r="N5982" s="3307">
        <f t="shared" si="2037"/>
        <v>0</v>
      </c>
      <c r="O5982" s="79">
        <f t="shared" si="2037"/>
        <v>0</v>
      </c>
      <c r="P5982" s="79">
        <f t="shared" si="2037"/>
        <v>0</v>
      </c>
      <c r="Q5982" s="79">
        <f t="shared" si="2037"/>
        <v>0</v>
      </c>
      <c r="R5982" s="79">
        <f t="shared" si="2037"/>
        <v>0</v>
      </c>
      <c r="S5982" s="79">
        <f t="shared" si="2037"/>
        <v>0</v>
      </c>
      <c r="T5982" s="79">
        <f t="shared" si="2037"/>
        <v>0</v>
      </c>
      <c r="U5982" s="79">
        <f t="shared" si="2037"/>
        <v>0</v>
      </c>
      <c r="V5982" s="3307">
        <f t="shared" si="2037"/>
        <v>0</v>
      </c>
      <c r="W5982" s="79">
        <f t="shared" si="2037"/>
        <v>0</v>
      </c>
      <c r="X5982" s="79">
        <f t="shared" si="2037"/>
        <v>0</v>
      </c>
      <c r="Y5982" s="79">
        <f>SQRT(V5976*V5976+V5977*V5977)/V5933/1.73</f>
        <v>0</v>
      </c>
      <c r="Z5982" s="179">
        <f t="shared" si="2037"/>
        <v>0</v>
      </c>
      <c r="AA5982" s="179">
        <f t="shared" si="2037"/>
        <v>0</v>
      </c>
      <c r="AB5982" s="395">
        <f t="shared" si="2037"/>
        <v>0</v>
      </c>
      <c r="AC5982" s="109">
        <f>AVERAGE(E5982:AB5982)</f>
        <v>0</v>
      </c>
      <c r="AD5982" s="96" t="e">
        <f>(AC5978-AC5982)/AC5978</f>
        <v>#DIV/0!</v>
      </c>
      <c r="AE5982" s="79"/>
      <c r="AF5982" s="80"/>
      <c r="AI5982" s="784"/>
      <c r="AJ5982" s="1067"/>
      <c r="AK5982" s="878"/>
      <c r="AL5982" s="781"/>
      <c r="AM5982" s="878"/>
      <c r="AN5982" s="784"/>
    </row>
    <row r="5983" spans="1:40" s="181" customFormat="1" x14ac:dyDescent="0.25">
      <c r="A5983" s="3731" t="s">
        <v>233</v>
      </c>
      <c r="B5983" s="3770" t="s">
        <v>152</v>
      </c>
      <c r="C5983" s="121" t="s">
        <v>13</v>
      </c>
      <c r="D5983" s="113" t="s">
        <v>811</v>
      </c>
      <c r="E5983" s="306">
        <v>0.9</v>
      </c>
      <c r="F5983" s="71">
        <v>0.9</v>
      </c>
      <c r="G5983" s="71">
        <v>0.9</v>
      </c>
      <c r="H5983" s="3301">
        <v>1</v>
      </c>
      <c r="I5983" s="71">
        <v>1</v>
      </c>
      <c r="J5983" s="71">
        <v>1</v>
      </c>
      <c r="K5983" s="71">
        <v>0.8</v>
      </c>
      <c r="L5983" s="71">
        <v>0.8</v>
      </c>
      <c r="M5983" s="71">
        <v>1.5</v>
      </c>
      <c r="N5983" s="3301">
        <v>3.3</v>
      </c>
      <c r="O5983" s="71">
        <v>2.2999999999999998</v>
      </c>
      <c r="P5983" s="71">
        <v>1.3</v>
      </c>
      <c r="Q5983" s="71">
        <v>1.4</v>
      </c>
      <c r="R5983" s="71">
        <v>1.3</v>
      </c>
      <c r="S5983" s="71">
        <v>1.3</v>
      </c>
      <c r="T5983" s="71">
        <v>1.3</v>
      </c>
      <c r="U5983" s="71">
        <v>1.2</v>
      </c>
      <c r="V5983" s="3301">
        <v>1.2</v>
      </c>
      <c r="W5983" s="71">
        <v>1.2</v>
      </c>
      <c r="X5983" s="71">
        <v>1.2</v>
      </c>
      <c r="Y5983" s="71">
        <v>1.3</v>
      </c>
      <c r="Z5983" s="71">
        <v>1.3</v>
      </c>
      <c r="AA5983" s="71">
        <v>1.2</v>
      </c>
      <c r="AB5983" s="393">
        <v>1.3</v>
      </c>
      <c r="AC5983" s="106">
        <f>SUM(E5983:AB5983)</f>
        <v>30.900000000000002</v>
      </c>
      <c r="AD5983" s="2342"/>
      <c r="AE5983" s="203">
        <v>100</v>
      </c>
      <c r="AF5983" s="95">
        <v>10</v>
      </c>
      <c r="AI5983" s="784"/>
      <c r="AJ5983" s="1067"/>
      <c r="AK5983" s="880"/>
      <c r="AL5983" s="879"/>
      <c r="AM5983" s="781"/>
      <c r="AN5983" s="784"/>
    </row>
    <row r="5984" spans="1:40" s="181" customFormat="1" x14ac:dyDescent="0.25">
      <c r="A5984" s="3732"/>
      <c r="B5984" s="3771"/>
      <c r="C5984" s="123" t="s">
        <v>14</v>
      </c>
      <c r="D5984" s="108" t="s">
        <v>811</v>
      </c>
      <c r="E5984" s="307">
        <v>0.1</v>
      </c>
      <c r="F5984" s="308">
        <v>0.1</v>
      </c>
      <c r="G5984" s="308">
        <v>0.2</v>
      </c>
      <c r="H5984" s="3302">
        <v>0.3</v>
      </c>
      <c r="I5984" s="308">
        <v>0.4</v>
      </c>
      <c r="J5984" s="308">
        <v>0.2</v>
      </c>
      <c r="K5984" s="308">
        <v>0</v>
      </c>
      <c r="L5984" s="308">
        <v>0</v>
      </c>
      <c r="M5984" s="308">
        <v>0.4</v>
      </c>
      <c r="N5984" s="3302">
        <v>0.9</v>
      </c>
      <c r="O5984" s="308">
        <v>1</v>
      </c>
      <c r="P5984" s="308">
        <v>1.3</v>
      </c>
      <c r="Q5984" s="308">
        <v>1.5</v>
      </c>
      <c r="R5984" s="308">
        <v>1.4</v>
      </c>
      <c r="S5984" s="308">
        <v>1.3</v>
      </c>
      <c r="T5984" s="308">
        <v>1</v>
      </c>
      <c r="U5984" s="308">
        <v>0.8</v>
      </c>
      <c r="V5984" s="3302">
        <v>0.9</v>
      </c>
      <c r="W5984" s="308">
        <v>0.7</v>
      </c>
      <c r="X5984" s="308">
        <v>1.1000000000000001</v>
      </c>
      <c r="Y5984" s="308">
        <v>1</v>
      </c>
      <c r="Z5984" s="308">
        <v>1.3</v>
      </c>
      <c r="AA5984" s="308">
        <v>1.2</v>
      </c>
      <c r="AB5984" s="394">
        <v>1.1000000000000001</v>
      </c>
      <c r="AC5984" s="107">
        <f>SUM(E5984:AB5984)</f>
        <v>18.200000000000003</v>
      </c>
      <c r="AD5984" s="81"/>
      <c r="AE5984" s="155"/>
      <c r="AF5984" s="74"/>
      <c r="AI5984" s="784"/>
      <c r="AJ5984" s="1068"/>
      <c r="AK5984" s="781"/>
      <c r="AL5984" s="781"/>
      <c r="AM5984" s="781"/>
      <c r="AN5984" s="784"/>
    </row>
    <row r="5985" spans="1:40" s="181" customFormat="1" x14ac:dyDescent="0.25">
      <c r="A5985" s="3732"/>
      <c r="B5985" s="3771"/>
      <c r="C5985" s="123" t="s">
        <v>15</v>
      </c>
      <c r="D5985" s="108" t="s">
        <v>54</v>
      </c>
      <c r="E5985" s="1988">
        <v>0</v>
      </c>
      <c r="F5985" s="1693">
        <v>0</v>
      </c>
      <c r="G5985" s="1693">
        <v>0</v>
      </c>
      <c r="H5985" s="3405">
        <v>0</v>
      </c>
      <c r="I5985" s="1693">
        <v>0</v>
      </c>
      <c r="J5985" s="1693">
        <v>0</v>
      </c>
      <c r="K5985" s="1693">
        <v>0</v>
      </c>
      <c r="L5985" s="1693">
        <v>0</v>
      </c>
      <c r="M5985" s="1693">
        <v>0</v>
      </c>
      <c r="N5985" s="3405">
        <v>0</v>
      </c>
      <c r="O5985" s="1693">
        <v>0</v>
      </c>
      <c r="P5985" s="1693">
        <v>0</v>
      </c>
      <c r="Q5985" s="1693">
        <v>0</v>
      </c>
      <c r="R5985" s="1693">
        <v>0</v>
      </c>
      <c r="S5985" s="1693">
        <v>0</v>
      </c>
      <c r="T5985" s="1693">
        <v>0</v>
      </c>
      <c r="U5985" s="1693">
        <v>0</v>
      </c>
      <c r="V5985" s="3405">
        <v>0</v>
      </c>
      <c r="W5985" s="1693">
        <v>0</v>
      </c>
      <c r="X5985" s="1693">
        <v>0</v>
      </c>
      <c r="Y5985" s="1693">
        <v>0</v>
      </c>
      <c r="Z5985" s="1693">
        <v>0</v>
      </c>
      <c r="AA5985" s="1693">
        <v>0</v>
      </c>
      <c r="AB5985" s="1989">
        <v>0</v>
      </c>
      <c r="AC5985" s="107">
        <f>AVERAGE(E5985:AB5985)</f>
        <v>0</v>
      </c>
      <c r="AD5985" s="81"/>
      <c r="AE5985" s="155"/>
      <c r="AF5985" s="74"/>
      <c r="AI5985" s="784"/>
      <c r="AJ5985" s="1068"/>
      <c r="AK5985" s="781"/>
      <c r="AL5985" s="781"/>
      <c r="AM5985" s="781"/>
      <c r="AN5985" s="784"/>
    </row>
    <row r="5986" spans="1:40" s="181" customFormat="1" ht="16.5" thickBot="1" x14ac:dyDescent="0.3">
      <c r="A5986" s="3769"/>
      <c r="B5986" s="3772"/>
      <c r="C5986" s="126" t="s">
        <v>17</v>
      </c>
      <c r="D5986" s="114"/>
      <c r="E5986" s="317">
        <f t="shared" ref="E5986:AB5986" si="2038">E5984/E5983</f>
        <v>0.11111111111111112</v>
      </c>
      <c r="F5986" s="318">
        <f t="shared" si="2038"/>
        <v>0.11111111111111112</v>
      </c>
      <c r="G5986" s="318">
        <f t="shared" si="2038"/>
        <v>0.22222222222222224</v>
      </c>
      <c r="H5986" s="3304">
        <f t="shared" si="2038"/>
        <v>0.3</v>
      </c>
      <c r="I5986" s="318">
        <f t="shared" si="2038"/>
        <v>0.4</v>
      </c>
      <c r="J5986" s="318">
        <f t="shared" si="2038"/>
        <v>0.2</v>
      </c>
      <c r="K5986" s="318">
        <f t="shared" si="2038"/>
        <v>0</v>
      </c>
      <c r="L5986" s="318">
        <f t="shared" si="2038"/>
        <v>0</v>
      </c>
      <c r="M5986" s="318">
        <f t="shared" si="2038"/>
        <v>0.26666666666666666</v>
      </c>
      <c r="N5986" s="3304">
        <f t="shared" si="2038"/>
        <v>0.27272727272727276</v>
      </c>
      <c r="O5986" s="318">
        <f t="shared" si="2038"/>
        <v>0.43478260869565222</v>
      </c>
      <c r="P5986" s="318">
        <f t="shared" si="2038"/>
        <v>1</v>
      </c>
      <c r="Q5986" s="318">
        <f t="shared" si="2038"/>
        <v>1.0714285714285714</v>
      </c>
      <c r="R5986" s="318">
        <f t="shared" si="2038"/>
        <v>1.0769230769230769</v>
      </c>
      <c r="S5986" s="318">
        <f t="shared" si="2038"/>
        <v>1</v>
      </c>
      <c r="T5986" s="318">
        <f t="shared" si="2038"/>
        <v>0.76923076923076916</v>
      </c>
      <c r="U5986" s="318">
        <f t="shared" si="2038"/>
        <v>0.66666666666666674</v>
      </c>
      <c r="V5986" s="3304">
        <f t="shared" si="2038"/>
        <v>0.75</v>
      </c>
      <c r="W5986" s="318">
        <f t="shared" si="2038"/>
        <v>0.58333333333333337</v>
      </c>
      <c r="X5986" s="318">
        <f t="shared" si="2038"/>
        <v>0.91666666666666674</v>
      </c>
      <c r="Y5986" s="318">
        <f>Y5984/Y5983</f>
        <v>0.76923076923076916</v>
      </c>
      <c r="Z5986" s="318">
        <f t="shared" si="2038"/>
        <v>1</v>
      </c>
      <c r="AA5986" s="318">
        <f t="shared" si="2038"/>
        <v>1</v>
      </c>
      <c r="AB5986" s="806">
        <f t="shared" si="2038"/>
        <v>0.84615384615384615</v>
      </c>
      <c r="AC5986" s="454">
        <f>MAX(E5986:AB5986)</f>
        <v>1.0769230769230769</v>
      </c>
      <c r="AD5986" s="143"/>
      <c r="AE5986" s="127"/>
      <c r="AF5986" s="175"/>
      <c r="AI5986" s="784"/>
      <c r="AJ5986" s="1068"/>
      <c r="AK5986" s="781"/>
      <c r="AL5986" s="781"/>
      <c r="AM5986" s="781"/>
      <c r="AN5986" s="784"/>
    </row>
    <row r="5987" spans="1:40" s="181" customFormat="1" hidden="1" x14ac:dyDescent="0.25">
      <c r="A5987" s="2023"/>
      <c r="B5987" s="2026"/>
      <c r="C5987" s="456" t="s">
        <v>18</v>
      </c>
      <c r="D5987" s="122"/>
      <c r="E5987" s="2342"/>
      <c r="F5987" s="203"/>
      <c r="G5987" s="203"/>
      <c r="H5987" s="3315"/>
      <c r="I5987" s="203"/>
      <c r="J5987" s="203"/>
      <c r="K5987" s="203"/>
      <c r="L5987" s="203"/>
      <c r="M5987" s="203"/>
      <c r="N5987" s="3315"/>
      <c r="O5987" s="203"/>
      <c r="P5987" s="203"/>
      <c r="Q5987" s="203"/>
      <c r="R5987" s="203"/>
      <c r="S5987" s="203"/>
      <c r="T5987" s="203"/>
      <c r="U5987" s="203"/>
      <c r="V5987" s="3315"/>
      <c r="W5987" s="203"/>
      <c r="X5987" s="203"/>
      <c r="Y5987" s="203"/>
      <c r="Z5987" s="203"/>
      <c r="AA5987" s="203"/>
      <c r="AB5987" s="329"/>
      <c r="AC5987" s="183"/>
      <c r="AD5987" s="2342"/>
      <c r="AE5987" s="203"/>
      <c r="AF5987" s="95"/>
      <c r="AI5987" s="784"/>
      <c r="AJ5987" s="1068"/>
      <c r="AK5987" s="781"/>
      <c r="AL5987" s="781"/>
      <c r="AM5987" s="781"/>
      <c r="AN5987" s="784"/>
    </row>
    <row r="5988" spans="1:40" s="181" customFormat="1" hidden="1" x14ac:dyDescent="0.25">
      <c r="A5988" s="2024"/>
      <c r="B5988" s="2027"/>
      <c r="C5988" s="124" t="s">
        <v>19</v>
      </c>
      <c r="D5988" s="108"/>
      <c r="E5988" s="81"/>
      <c r="F5988" s="155"/>
      <c r="G5988" s="155"/>
      <c r="H5988" s="3306"/>
      <c r="I5988" s="155"/>
      <c r="J5988" s="155"/>
      <c r="K5988" s="155"/>
      <c r="L5988" s="155"/>
      <c r="M5988" s="155"/>
      <c r="N5988" s="3306"/>
      <c r="O5988" s="155"/>
      <c r="P5988" s="155"/>
      <c r="Q5988" s="155"/>
      <c r="R5988" s="155"/>
      <c r="S5988" s="155"/>
      <c r="T5988" s="155"/>
      <c r="U5988" s="155"/>
      <c r="V5988" s="3306"/>
      <c r="W5988" s="155"/>
      <c r="X5988" s="155"/>
      <c r="Y5988" s="155"/>
      <c r="Z5988" s="155"/>
      <c r="AA5988" s="155"/>
      <c r="AB5988" s="316"/>
      <c r="AC5988" s="214"/>
      <c r="AD5988" s="81"/>
      <c r="AE5988" s="155"/>
      <c r="AF5988" s="74"/>
      <c r="AH5988" s="781"/>
      <c r="AI5988" s="782"/>
      <c r="AJ5988" s="783"/>
      <c r="AK5988" s="783"/>
      <c r="AL5988" s="332"/>
      <c r="AM5988" s="784"/>
      <c r="AN5988" s="784"/>
    </row>
    <row r="5989" spans="1:40" s="181" customFormat="1" ht="16.5" hidden="1" thickBot="1" x14ac:dyDescent="0.3">
      <c r="A5989" s="2025"/>
      <c r="B5989" s="2336" t="s">
        <v>42</v>
      </c>
      <c r="C5989" s="2332"/>
      <c r="D5989" s="114"/>
      <c r="E5989" s="178">
        <f>SQRT(E5983*E5983+E5984*E5984)/E5933/1.73</f>
        <v>4.9850730185177085E-2</v>
      </c>
      <c r="F5989" s="179">
        <f t="shared" ref="F5989:AB5989" si="2039">SQRT(F5983*F5983+F5984*F5984)/F5933/1.73</f>
        <v>4.9850730185177085E-2</v>
      </c>
      <c r="G5989" s="179">
        <f t="shared" si="2039"/>
        <v>5.0513899993386221E-2</v>
      </c>
      <c r="H5989" s="3307">
        <f t="shared" si="2039"/>
        <v>5.7202457381094973E-2</v>
      </c>
      <c r="I5989" s="79">
        <f t="shared" si="2039"/>
        <v>5.9066641883214019E-2</v>
      </c>
      <c r="J5989" s="79">
        <f t="shared" si="2039"/>
        <v>5.6517931418294108E-2</v>
      </c>
      <c r="K5989" s="79">
        <f t="shared" si="2039"/>
        <v>4.4336313103043139E-2</v>
      </c>
      <c r="L5989" s="79">
        <f t="shared" si="2039"/>
        <v>4.4765512649055171E-2</v>
      </c>
      <c r="M5989" s="79">
        <f t="shared" si="2039"/>
        <v>8.7121469758460204E-2</v>
      </c>
      <c r="N5989" s="3307">
        <f t="shared" si="2039"/>
        <v>0.19029671011462854</v>
      </c>
      <c r="O5989" s="79">
        <f t="shared" si="2039"/>
        <v>0.13979784063616651</v>
      </c>
      <c r="P5989" s="79">
        <f t="shared" si="2039"/>
        <v>0.10297517761600034</v>
      </c>
      <c r="Q5989" s="79">
        <f t="shared" si="2039"/>
        <v>0.11349550310414688</v>
      </c>
      <c r="R5989" s="79">
        <f t="shared" si="2039"/>
        <v>0.10618593360684082</v>
      </c>
      <c r="S5989" s="79">
        <f t="shared" si="2039"/>
        <v>0.10257759005763742</v>
      </c>
      <c r="T5989" s="79">
        <f t="shared" si="2039"/>
        <v>9.2312304579006854E-2</v>
      </c>
      <c r="U5989" s="79">
        <f t="shared" si="2039"/>
        <v>8.1491053186287396E-2</v>
      </c>
      <c r="V5989" s="3307">
        <f t="shared" si="2039"/>
        <v>8.4507994456275562E-2</v>
      </c>
      <c r="W5989" s="79">
        <f t="shared" si="2039"/>
        <v>7.8039984885992952E-2</v>
      </c>
      <c r="X5989" s="79">
        <f t="shared" si="2039"/>
        <v>9.1445314751398513E-2</v>
      </c>
      <c r="Y5989" s="79">
        <f>SQRT(V5983*V5983+V5984*V5984)/V5933/1.73</f>
        <v>8.4507994456275562E-2</v>
      </c>
      <c r="Z5989" s="179">
        <f t="shared" si="2039"/>
        <v>0.10307505654676272</v>
      </c>
      <c r="AA5989" s="179">
        <f t="shared" si="2039"/>
        <v>9.5054010107077216E-2</v>
      </c>
      <c r="AB5989" s="395">
        <f t="shared" si="2039"/>
        <v>9.5291151346190747E-2</v>
      </c>
      <c r="AC5989" s="109">
        <f>AVERAGE(E5989:AB5989)</f>
        <v>8.5844971083649579E-2</v>
      </c>
      <c r="AD5989" s="96" t="e">
        <f>(AC5985-AC5989)/AC5985</f>
        <v>#DIV/0!</v>
      </c>
      <c r="AE5989" s="79"/>
      <c r="AF5989" s="80"/>
      <c r="AI5989" s="784"/>
      <c r="AJ5989" s="1067"/>
      <c r="AK5989" s="878"/>
      <c r="AL5989" s="781"/>
      <c r="AM5989" s="878"/>
      <c r="AN5989" s="784"/>
    </row>
    <row r="5990" spans="1:40" s="181" customFormat="1" ht="16.5" thickBot="1" x14ac:dyDescent="0.3">
      <c r="A5990" s="591" t="s">
        <v>61</v>
      </c>
      <c r="B5990" s="592" t="s">
        <v>31</v>
      </c>
      <c r="C5990" s="2629" t="s">
        <v>13</v>
      </c>
      <c r="D5990" s="594" t="s">
        <v>811</v>
      </c>
      <c r="E5990" s="591">
        <v>0</v>
      </c>
      <c r="F5990" s="596">
        <v>0</v>
      </c>
      <c r="G5990" s="596">
        <v>0</v>
      </c>
      <c r="H5990" s="3322">
        <v>0</v>
      </c>
      <c r="I5990" s="596">
        <v>0</v>
      </c>
      <c r="J5990" s="596">
        <v>0</v>
      </c>
      <c r="K5990" s="596">
        <v>0</v>
      </c>
      <c r="L5990" s="596">
        <v>0</v>
      </c>
      <c r="M5990" s="596">
        <v>0</v>
      </c>
      <c r="N5990" s="3322">
        <v>0</v>
      </c>
      <c r="O5990" s="596">
        <v>0</v>
      </c>
      <c r="P5990" s="596">
        <v>0</v>
      </c>
      <c r="Q5990" s="596">
        <v>0</v>
      </c>
      <c r="R5990" s="596">
        <v>0</v>
      </c>
      <c r="S5990" s="596">
        <v>0</v>
      </c>
      <c r="T5990" s="596">
        <v>0</v>
      </c>
      <c r="U5990" s="596">
        <v>0</v>
      </c>
      <c r="V5990" s="3322">
        <v>0</v>
      </c>
      <c r="W5990" s="596">
        <v>0</v>
      </c>
      <c r="X5990" s="596">
        <v>0</v>
      </c>
      <c r="Y5990" s="596">
        <v>0</v>
      </c>
      <c r="Z5990" s="596">
        <v>0</v>
      </c>
      <c r="AA5990" s="596">
        <v>0</v>
      </c>
      <c r="AB5990" s="1683">
        <v>0</v>
      </c>
      <c r="AC5990" s="2630">
        <f>SUM(E5990:AB5990)</f>
        <v>0</v>
      </c>
      <c r="AD5990" s="1156"/>
      <c r="AE5990" s="1157">
        <v>1</v>
      </c>
      <c r="AF5990" s="1158">
        <v>15</v>
      </c>
      <c r="AI5990" s="784"/>
      <c r="AJ5990" s="1067"/>
      <c r="AK5990" s="880"/>
      <c r="AL5990" s="879"/>
      <c r="AM5990" s="781"/>
      <c r="AN5990" s="784"/>
    </row>
    <row r="5991" spans="1:40" s="181" customFormat="1" ht="16.5" hidden="1" thickBot="1" x14ac:dyDescent="0.3">
      <c r="A5991" s="826"/>
      <c r="B5991" s="790"/>
      <c r="C5991" s="2631" t="s">
        <v>18</v>
      </c>
      <c r="D5991" s="495"/>
      <c r="E5991" s="826"/>
      <c r="F5991" s="142"/>
      <c r="G5991" s="142"/>
      <c r="H5991" s="3323"/>
      <c r="I5991" s="142"/>
      <c r="J5991" s="142"/>
      <c r="K5991" s="142"/>
      <c r="L5991" s="142"/>
      <c r="M5991" s="142"/>
      <c r="N5991" s="3323"/>
      <c r="O5991" s="142"/>
      <c r="P5991" s="142"/>
      <c r="Q5991" s="142"/>
      <c r="R5991" s="142"/>
      <c r="S5991" s="142"/>
      <c r="T5991" s="142"/>
      <c r="U5991" s="142"/>
      <c r="V5991" s="3323"/>
      <c r="W5991" s="142"/>
      <c r="X5991" s="142"/>
      <c r="Y5991" s="142"/>
      <c r="Z5991" s="142"/>
      <c r="AA5991" s="142"/>
      <c r="AB5991" s="2632"/>
      <c r="AC5991" s="2633"/>
      <c r="AD5991" s="2634"/>
      <c r="AE5991" s="2635"/>
      <c r="AF5991" s="2636"/>
      <c r="AI5991" s="784"/>
      <c r="AJ5991" s="1067"/>
      <c r="AK5991" s="878"/>
      <c r="AL5991" s="781"/>
      <c r="AM5991" s="878"/>
      <c r="AN5991" s="784"/>
    </row>
    <row r="5992" spans="1:40" s="181" customFormat="1" ht="16.5" thickBot="1" x14ac:dyDescent="0.3">
      <c r="A5992" s="591"/>
      <c r="B5992" s="592" t="s">
        <v>30</v>
      </c>
      <c r="C5992" s="2629" t="s">
        <v>13</v>
      </c>
      <c r="D5992" s="594" t="s">
        <v>811</v>
      </c>
      <c r="E5992" s="591">
        <v>5.58</v>
      </c>
      <c r="F5992" s="596">
        <v>5.6025</v>
      </c>
      <c r="G5992" s="596">
        <v>5.6025</v>
      </c>
      <c r="H5992" s="3322">
        <v>5.6325000000000003</v>
      </c>
      <c r="I5992" s="596">
        <v>5.6475</v>
      </c>
      <c r="J5992" s="596">
        <v>5.6025</v>
      </c>
      <c r="K5992" s="596">
        <v>5.52</v>
      </c>
      <c r="L5992" s="596">
        <v>5.5125000000000002</v>
      </c>
      <c r="M5992" s="596">
        <v>5.4225000000000003</v>
      </c>
      <c r="N5992" s="3322">
        <v>5.3849999999999998</v>
      </c>
      <c r="O5992" s="596">
        <v>5.43</v>
      </c>
      <c r="P5992" s="596">
        <v>5.415</v>
      </c>
      <c r="Q5992" s="596">
        <v>5.415</v>
      </c>
      <c r="R5992" s="596">
        <v>5.4524999999999997</v>
      </c>
      <c r="S5992" s="596">
        <v>5.415</v>
      </c>
      <c r="T5992" s="596">
        <v>5.37</v>
      </c>
      <c r="U5992" s="596">
        <v>5.2874999999999996</v>
      </c>
      <c r="V5992" s="3322">
        <v>5.31</v>
      </c>
      <c r="W5992" s="596">
        <v>5.2874999999999996</v>
      </c>
      <c r="X5992" s="596">
        <v>5.3624999999999998</v>
      </c>
      <c r="Y5992" s="596">
        <v>5.3475000000000001</v>
      </c>
      <c r="Z5992" s="596">
        <v>5.4</v>
      </c>
      <c r="AA5992" s="596">
        <v>5.3775000000000004</v>
      </c>
      <c r="AB5992" s="1683">
        <v>5.3849999999999998</v>
      </c>
      <c r="AC5992" s="2630">
        <f>SUM(E5992:AB5992)</f>
        <v>130.76250000000002</v>
      </c>
      <c r="AD5992" s="1156"/>
      <c r="AE5992" s="1157">
        <v>1</v>
      </c>
      <c r="AF5992" s="1158">
        <v>15</v>
      </c>
      <c r="AI5992" s="784"/>
      <c r="AJ5992" s="1067"/>
      <c r="AK5992" s="880"/>
      <c r="AL5992" s="879"/>
      <c r="AM5992" s="781"/>
      <c r="AN5992" s="784"/>
    </row>
    <row r="5993" spans="1:40" s="181" customFormat="1" ht="15.75" hidden="1" customHeight="1" thickBot="1" x14ac:dyDescent="0.3">
      <c r="A5993" s="599"/>
      <c r="B5993" s="600"/>
      <c r="C5993" s="2623" t="s">
        <v>18</v>
      </c>
      <c r="D5993" s="2624"/>
      <c r="E5993" s="2625"/>
      <c r="F5993" s="2626"/>
      <c r="G5993" s="2626"/>
      <c r="H5993" s="3406"/>
      <c r="I5993" s="3134"/>
      <c r="J5993" s="3134"/>
      <c r="K5993" s="3134"/>
      <c r="L5993" s="3134"/>
      <c r="M5993" s="3134"/>
      <c r="N5993" s="3406"/>
      <c r="O5993" s="3134"/>
      <c r="P5993" s="3134"/>
      <c r="Q5993" s="3134"/>
      <c r="R5993" s="3134"/>
      <c r="S5993" s="3134"/>
      <c r="T5993" s="3134"/>
      <c r="U5993" s="3134"/>
      <c r="V5993" s="3406"/>
      <c r="W5993" s="3134"/>
      <c r="X5993" s="3134"/>
      <c r="Y5993" s="3134"/>
      <c r="Z5993" s="2626"/>
      <c r="AA5993" s="2626"/>
      <c r="AB5993" s="2627"/>
      <c r="AC5993" s="2628"/>
      <c r="AD5993" s="1155"/>
      <c r="AE5993" s="1160"/>
      <c r="AF5993" s="1161"/>
      <c r="AI5993" s="784"/>
      <c r="AJ5993" s="1068"/>
      <c r="AK5993" s="781"/>
      <c r="AL5993" s="781"/>
      <c r="AM5993" s="781"/>
      <c r="AN5993" s="784"/>
    </row>
    <row r="5994" spans="1:40" s="181" customFormat="1" ht="15.75" customHeight="1" x14ac:dyDescent="0.25">
      <c r="A5994" s="3579" t="s">
        <v>32</v>
      </c>
      <c r="B5994" s="3642"/>
      <c r="C5994" s="125" t="s">
        <v>13</v>
      </c>
      <c r="D5994" s="122"/>
      <c r="E5994" s="138">
        <f t="shared" ref="E5994:AC5995" si="2040">SUM(E5934,E5941,E5948,E5955,E5962,E5969,E5976,E5983)</f>
        <v>905.79999999999984</v>
      </c>
      <c r="F5994" s="136">
        <f t="shared" si="2040"/>
        <v>887.9</v>
      </c>
      <c r="G5994" s="136">
        <f t="shared" si="2040"/>
        <v>852.75</v>
      </c>
      <c r="H5994" s="3305">
        <f t="shared" si="2040"/>
        <v>862.25</v>
      </c>
      <c r="I5994" s="91">
        <f t="shared" si="2040"/>
        <v>873.25</v>
      </c>
      <c r="J5994" s="91">
        <f t="shared" si="2040"/>
        <v>957.05</v>
      </c>
      <c r="K5994" s="91">
        <f t="shared" si="2040"/>
        <v>1093.7</v>
      </c>
      <c r="L5994" s="91">
        <f t="shared" si="2040"/>
        <v>1267.2500000000002</v>
      </c>
      <c r="M5994" s="91">
        <f t="shared" si="2040"/>
        <v>1253.8</v>
      </c>
      <c r="N5994" s="3305">
        <f t="shared" si="2040"/>
        <v>1246.6500000000001</v>
      </c>
      <c r="O5994" s="91">
        <f t="shared" si="2040"/>
        <v>1212.75</v>
      </c>
      <c r="P5994" s="91">
        <f t="shared" si="2040"/>
        <v>1205.25</v>
      </c>
      <c r="Q5994" s="91">
        <f t="shared" si="2040"/>
        <v>1193.6000000000001</v>
      </c>
      <c r="R5994" s="91">
        <f t="shared" si="2040"/>
        <v>1185.5999999999999</v>
      </c>
      <c r="S5994" s="91">
        <f t="shared" si="2040"/>
        <v>1174.6999999999998</v>
      </c>
      <c r="T5994" s="91">
        <f t="shared" si="2040"/>
        <v>1268</v>
      </c>
      <c r="U5994" s="91">
        <f t="shared" si="2040"/>
        <v>1262.7500000000002</v>
      </c>
      <c r="V5994" s="3305">
        <f t="shared" si="2040"/>
        <v>1255.8000000000002</v>
      </c>
      <c r="W5994" s="91">
        <f t="shared" si="2040"/>
        <v>1230.75</v>
      </c>
      <c r="X5994" s="91">
        <f t="shared" si="2040"/>
        <v>1199.6500000000003</v>
      </c>
      <c r="Y5994" s="321">
        <f>SUM(Y5934,Y5941,Y5948,Y5955,Y5962,Y5969,Y5976,Y5983)</f>
        <v>1159.0000000000002</v>
      </c>
      <c r="Z5994" s="136">
        <f t="shared" si="2040"/>
        <v>1088.5</v>
      </c>
      <c r="AA5994" s="136">
        <f t="shared" si="2040"/>
        <v>1004.7</v>
      </c>
      <c r="AB5994" s="474">
        <f t="shared" si="2040"/>
        <v>945.85</v>
      </c>
      <c r="AC5994" s="475">
        <f t="shared" si="2040"/>
        <v>26587.300000000003</v>
      </c>
      <c r="AI5994" s="784"/>
      <c r="AJ5994" s="1068"/>
      <c r="AK5994" s="781"/>
      <c r="AL5994" s="781"/>
      <c r="AM5994" s="781"/>
      <c r="AN5994" s="784"/>
    </row>
    <row r="5995" spans="1:40" s="181" customFormat="1" ht="15.75" customHeight="1" thickBot="1" x14ac:dyDescent="0.3">
      <c r="A5995" s="3579"/>
      <c r="B5995" s="3642"/>
      <c r="C5995" s="452" t="s">
        <v>14</v>
      </c>
      <c r="D5995" s="128"/>
      <c r="E5995" s="563">
        <f t="shared" si="2040"/>
        <v>339.05</v>
      </c>
      <c r="F5995" s="324">
        <f t="shared" si="2040"/>
        <v>344.40000000000003</v>
      </c>
      <c r="G5995" s="324">
        <f t="shared" si="2040"/>
        <v>326.75</v>
      </c>
      <c r="H5995" s="3323">
        <f t="shared" si="2040"/>
        <v>326.95</v>
      </c>
      <c r="I5995" s="142">
        <f t="shared" si="2040"/>
        <v>324.44999999999993</v>
      </c>
      <c r="J5995" s="142">
        <f t="shared" si="2040"/>
        <v>331.95</v>
      </c>
      <c r="K5995" s="142">
        <f t="shared" si="2040"/>
        <v>359.29999999999995</v>
      </c>
      <c r="L5995" s="142">
        <f t="shared" si="2040"/>
        <v>365.8</v>
      </c>
      <c r="M5995" s="142">
        <f t="shared" si="2040"/>
        <v>349.35</v>
      </c>
      <c r="N5995" s="3323">
        <f t="shared" si="2040"/>
        <v>351.54999999999995</v>
      </c>
      <c r="O5995" s="142">
        <f t="shared" si="2040"/>
        <v>364.84999999999997</v>
      </c>
      <c r="P5995" s="142">
        <f t="shared" si="2040"/>
        <v>355.90000000000003</v>
      </c>
      <c r="Q5995" s="142">
        <f t="shared" si="2040"/>
        <v>354.1</v>
      </c>
      <c r="R5995" s="142">
        <f t="shared" si="2040"/>
        <v>352.74999999999994</v>
      </c>
      <c r="S5995" s="142">
        <f t="shared" si="2040"/>
        <v>348.5</v>
      </c>
      <c r="T5995" s="142">
        <f t="shared" si="2040"/>
        <v>374.75</v>
      </c>
      <c r="U5995" s="142">
        <f t="shared" si="2040"/>
        <v>359.55</v>
      </c>
      <c r="V5995" s="3323">
        <f t="shared" si="2040"/>
        <v>350.49999999999994</v>
      </c>
      <c r="W5995" s="142">
        <f t="shared" si="2040"/>
        <v>358.79999999999995</v>
      </c>
      <c r="X5995" s="142">
        <f t="shared" si="2040"/>
        <v>353.79999999999995</v>
      </c>
      <c r="Y5995" s="253">
        <f>SUM(Y5935,Y5942,Y5949,Y5956,Y5963,Y5970,Y5977,Y5984)</f>
        <v>342.84999999999997</v>
      </c>
      <c r="Z5995" s="324">
        <f t="shared" si="2040"/>
        <v>334.2</v>
      </c>
      <c r="AA5995" s="324">
        <f t="shared" si="2040"/>
        <v>322.55</v>
      </c>
      <c r="AB5995" s="564">
        <f t="shared" si="2040"/>
        <v>329.35</v>
      </c>
      <c r="AC5995" s="565">
        <f t="shared" si="2040"/>
        <v>8322</v>
      </c>
      <c r="AI5995" s="784"/>
      <c r="AJ5995" s="1068"/>
      <c r="AK5995" s="781"/>
      <c r="AL5995" s="781"/>
      <c r="AM5995" s="781"/>
      <c r="AN5995" s="784"/>
    </row>
    <row r="5996" spans="1:40" s="181" customFormat="1" ht="15.75" customHeight="1" x14ac:dyDescent="0.25">
      <c r="A5996" s="3553" t="s">
        <v>33</v>
      </c>
      <c r="B5996" s="3557"/>
      <c r="C5996" s="121" t="s">
        <v>34</v>
      </c>
      <c r="D5996" s="113"/>
      <c r="E5996" s="931">
        <f t="shared" ref="E5996:AC5996" si="2041">100-(E5994/(E5913+E5920))*100</f>
        <v>0.28621752531925893</v>
      </c>
      <c r="F5996" s="932">
        <f t="shared" si="2041"/>
        <v>0.19109712230216758</v>
      </c>
      <c r="G5996" s="932">
        <f t="shared" si="2041"/>
        <v>0.3330995792426279</v>
      </c>
      <c r="H5996" s="3342">
        <f t="shared" si="2041"/>
        <v>0.15632237146827777</v>
      </c>
      <c r="I5996" s="1228">
        <f t="shared" si="2041"/>
        <v>0.35942492012779326</v>
      </c>
      <c r="J5996" s="1228">
        <f t="shared" si="2041"/>
        <v>0.26573572321801464</v>
      </c>
      <c r="K5996" s="1228">
        <f t="shared" si="2041"/>
        <v>0.28264040846099192</v>
      </c>
      <c r="L5996" s="1228">
        <f t="shared" si="2041"/>
        <v>0.24795340050376069</v>
      </c>
      <c r="M5996" s="1228">
        <f t="shared" si="2041"/>
        <v>0.23870146403565684</v>
      </c>
      <c r="N5996" s="3342">
        <f t="shared" si="2041"/>
        <v>0.33178765590021442</v>
      </c>
      <c r="O5996" s="1228">
        <f t="shared" si="2041"/>
        <v>0.26726973684209554</v>
      </c>
      <c r="P5996" s="1228">
        <f t="shared" si="2041"/>
        <v>0.26067527308838123</v>
      </c>
      <c r="Q5996" s="1228">
        <f t="shared" si="2041"/>
        <v>0.2006688963210479</v>
      </c>
      <c r="R5996" s="1228">
        <f t="shared" si="2041"/>
        <v>0.23561090541906538</v>
      </c>
      <c r="S5996" s="1228">
        <f t="shared" si="2041"/>
        <v>0.24626358695653039</v>
      </c>
      <c r="T5996" s="1228">
        <f t="shared" si="2041"/>
        <v>0.25173064820640434</v>
      </c>
      <c r="U5996" s="1228">
        <f t="shared" si="2041"/>
        <v>0.22518963337545017</v>
      </c>
      <c r="V5996" s="3342">
        <f t="shared" si="2041"/>
        <v>0.23832221163010558</v>
      </c>
      <c r="W5996" s="1228">
        <f t="shared" si="2041"/>
        <v>0.19867012650016136</v>
      </c>
      <c r="X5996" s="1228">
        <f t="shared" si="2041"/>
        <v>0.26188892583969903</v>
      </c>
      <c r="Y5996" s="1228">
        <f t="shared" si="2041"/>
        <v>0.29249827942187778</v>
      </c>
      <c r="Z5996" s="932">
        <f t="shared" si="2041"/>
        <v>0.3205128205128176</v>
      </c>
      <c r="AA5996" s="932">
        <f t="shared" si="2041"/>
        <v>0.24821286735503634</v>
      </c>
      <c r="AB5996" s="933">
        <f t="shared" si="2041"/>
        <v>0.3109190556492365</v>
      </c>
      <c r="AC5996" s="934">
        <f t="shared" si="2041"/>
        <v>0.25922480154858363</v>
      </c>
      <c r="AI5996" s="784"/>
      <c r="AJ5996" s="1068"/>
      <c r="AK5996" s="781"/>
      <c r="AL5996" s="781"/>
      <c r="AM5996" s="781"/>
      <c r="AN5996" s="784"/>
    </row>
    <row r="5997" spans="1:40" s="181" customFormat="1" ht="16.5" thickBot="1" x14ac:dyDescent="0.3">
      <c r="A5997" s="3558"/>
      <c r="B5997" s="3559"/>
      <c r="C5997" s="126" t="s">
        <v>35</v>
      </c>
      <c r="D5997" s="114"/>
      <c r="E5997" s="935">
        <f t="shared" ref="E5997:AC5997" si="2042">100-(E5995/(E5914+E5921))*100</f>
        <v>0.63012895662369317</v>
      </c>
      <c r="F5997" s="936">
        <f t="shared" si="2042"/>
        <v>0.57736720554271415</v>
      </c>
      <c r="G5997" s="936">
        <f t="shared" si="2042"/>
        <v>0.74422843256378712</v>
      </c>
      <c r="H5997" s="3343">
        <f t="shared" si="2042"/>
        <v>0.56265206812651058</v>
      </c>
      <c r="I5997" s="1229">
        <f t="shared" si="2042"/>
        <v>0.59742647058824616</v>
      </c>
      <c r="J5997" s="1229">
        <f t="shared" si="2042"/>
        <v>0.73265550239234756</v>
      </c>
      <c r="K5997" s="1229">
        <f t="shared" si="2042"/>
        <v>0.85540838852097068</v>
      </c>
      <c r="L5997" s="1229">
        <f t="shared" si="2042"/>
        <v>1.0281385281385269</v>
      </c>
      <c r="M5997" s="1229">
        <f t="shared" si="2042"/>
        <v>0.86549375709419962</v>
      </c>
      <c r="N5997" s="3343">
        <f t="shared" si="2042"/>
        <v>0.91600901916574173</v>
      </c>
      <c r="O5997" s="1229">
        <f t="shared" si="2042"/>
        <v>0.74809575625681646</v>
      </c>
      <c r="P5997" s="1229">
        <f t="shared" si="2042"/>
        <v>0.69754464285712459</v>
      </c>
      <c r="Q5997" s="1229">
        <f t="shared" si="2042"/>
        <v>0.64534231200896386</v>
      </c>
      <c r="R5997" s="1229">
        <f t="shared" si="2042"/>
        <v>0.46557562076749548</v>
      </c>
      <c r="S5997" s="1229">
        <f t="shared" si="2042"/>
        <v>0.54223744292237086</v>
      </c>
      <c r="T5997" s="1229">
        <f t="shared" si="2042"/>
        <v>0.64952279957581993</v>
      </c>
      <c r="U5997" s="1229">
        <f t="shared" si="2042"/>
        <v>0.67679558011049323</v>
      </c>
      <c r="V5997" s="3343">
        <f t="shared" si="2042"/>
        <v>0.65192743764173144</v>
      </c>
      <c r="W5997" s="1229">
        <f t="shared" si="2042"/>
        <v>0.66445182724254437</v>
      </c>
      <c r="X5997" s="1229">
        <f t="shared" si="2042"/>
        <v>0.61797752808989515</v>
      </c>
      <c r="Y5997" s="1229">
        <f t="shared" si="2042"/>
        <v>0.79571759259260944</v>
      </c>
      <c r="Z5997" s="936">
        <f t="shared" si="2042"/>
        <v>0.41716328963052263</v>
      </c>
      <c r="AA5997" s="936">
        <f t="shared" si="2042"/>
        <v>0.57028360049319815</v>
      </c>
      <c r="AB5997" s="937">
        <f t="shared" si="2042"/>
        <v>0.31779661016948069</v>
      </c>
      <c r="AC5997" s="938">
        <f t="shared" si="2042"/>
        <v>0.66841728336119388</v>
      </c>
      <c r="AJ5997" s="208"/>
      <c r="AK5997" s="853"/>
      <c r="AL5997" s="853"/>
      <c r="AM5997" s="853"/>
    </row>
    <row r="5998" spans="1:40" s="181" customFormat="1" x14ac:dyDescent="0.25">
      <c r="A5998" s="3560"/>
      <c r="B5998" s="3561"/>
      <c r="C5998" s="741"/>
      <c r="D5998" s="407" t="s">
        <v>111</v>
      </c>
      <c r="E5998" s="911">
        <f>(E5915+E5922-E5936-E5943-E5950-E5957-E5964-E5971-E5978-E5985)/(E5915+E5922)</f>
        <v>-3.7735849056603772E-2</v>
      </c>
      <c r="F5998" s="911">
        <f t="shared" ref="F5998:AB5998" si="2043">(F5915+F5922-F5936-F5943-F5950-F5957-F5964-F5971-F5978-F5985)/(F5915+F5922)</f>
        <v>0</v>
      </c>
      <c r="G5998" s="911">
        <f t="shared" si="2043"/>
        <v>0</v>
      </c>
      <c r="H5998" s="3058">
        <f t="shared" si="2043"/>
        <v>0</v>
      </c>
      <c r="I5998" s="3058">
        <f t="shared" si="2043"/>
        <v>-1.8867924528301886E-2</v>
      </c>
      <c r="J5998" s="3058">
        <f t="shared" si="2043"/>
        <v>-3.1746031746031744E-2</v>
      </c>
      <c r="K5998" s="3058">
        <f t="shared" si="2043"/>
        <v>2.7397260273972601E-2</v>
      </c>
      <c r="L5998" s="3058">
        <f t="shared" si="2043"/>
        <v>-1.3888888888888888E-2</v>
      </c>
      <c r="M5998" s="3058">
        <f t="shared" si="2043"/>
        <v>0</v>
      </c>
      <c r="N5998" s="3058">
        <f t="shared" si="2043"/>
        <v>-4.2857142857142858E-2</v>
      </c>
      <c r="O5998" s="3058">
        <f t="shared" si="2043"/>
        <v>-2.8985507246376812E-2</v>
      </c>
      <c r="P5998" s="3058">
        <f t="shared" si="2043"/>
        <v>2.8571428571428571E-2</v>
      </c>
      <c r="Q5998" s="3058">
        <f t="shared" si="2043"/>
        <v>1.4084507042253521E-2</v>
      </c>
      <c r="R5998" s="3058">
        <f t="shared" si="2043"/>
        <v>-3.0303030303030304E-2</v>
      </c>
      <c r="S5998" s="3058">
        <f t="shared" si="2043"/>
        <v>1.3513513513513514E-2</v>
      </c>
      <c r="T5998" s="3058">
        <f t="shared" si="2043"/>
        <v>-1.3157894736842105E-2</v>
      </c>
      <c r="U5998" s="3058">
        <f t="shared" si="2043"/>
        <v>1.3698630136986301E-2</v>
      </c>
      <c r="V5998" s="3058">
        <f t="shared" si="2043"/>
        <v>0</v>
      </c>
      <c r="W5998" s="3058">
        <f t="shared" si="2043"/>
        <v>1.3333333333333334E-2</v>
      </c>
      <c r="X5998" s="3058">
        <f t="shared" si="2043"/>
        <v>1.3888888888888888E-2</v>
      </c>
      <c r="Y5998" s="3058">
        <f>(Y5915+Y5922-Y5936-Y5943-Y5950-Y5957-Y5964-Y5971-Y5978-Y5985)/(Y5915+Y5922)</f>
        <v>2.9850746268656716E-2</v>
      </c>
      <c r="Z5998" s="911">
        <f t="shared" si="2043"/>
        <v>0</v>
      </c>
      <c r="AA5998" s="911">
        <f t="shared" si="2043"/>
        <v>-1.7241379310344827E-2</v>
      </c>
      <c r="AB5998" s="912">
        <f t="shared" si="2043"/>
        <v>-1.8181818181818181E-2</v>
      </c>
      <c r="AC5998" s="410">
        <f>(AC5915+AC5922-AC5936-AC5943-AC5950-AC5957-AC5964-AC5971-AC5978-AC5985)/(AC5915+AC5922)</f>
        <v>-3.1645569620254066E-3</v>
      </c>
      <c r="AJ5998" s="208"/>
      <c r="AK5998" s="853"/>
      <c r="AL5998" s="853"/>
      <c r="AM5998" s="853"/>
    </row>
    <row r="5999" spans="1:40" s="181" customFormat="1" ht="16.5" thickBot="1" x14ac:dyDescent="0.3">
      <c r="A5999" s="3562"/>
      <c r="B5999" s="3563"/>
      <c r="C5999" s="581"/>
      <c r="D5999" s="141" t="s">
        <v>770</v>
      </c>
      <c r="E5999" s="411">
        <f>(E5919+E5926-E5940-E5947-E5954-E5961-E5968-E5975-E5982-E5989)/(E5919+E5926)</f>
        <v>1.9532216919839287E-3</v>
      </c>
      <c r="F5999" s="411">
        <f t="shared" ref="F5999:AC5999" si="2044">(F5919+F5926-F5940-F5947-F5954-F5961-F5968-F5975-F5982-F5989)/(F5919+F5926)</f>
        <v>1.223436892428105E-3</v>
      </c>
      <c r="G5999" s="411">
        <f t="shared" si="2044"/>
        <v>2.3845223099268438E-3</v>
      </c>
      <c r="H5999" s="745">
        <f t="shared" si="2044"/>
        <v>6.3146226801776191E-4</v>
      </c>
      <c r="I5999" s="745">
        <f t="shared" si="2044"/>
        <v>2.947314698959683E-3</v>
      </c>
      <c r="J5999" s="745">
        <f t="shared" si="2044"/>
        <v>1.6042034567536568E-3</v>
      </c>
      <c r="K5999" s="745">
        <f t="shared" si="2044"/>
        <v>2.1584195858560173E-3</v>
      </c>
      <c r="L5999" s="745">
        <f t="shared" si="2044"/>
        <v>2.0004929386583676E-3</v>
      </c>
      <c r="M5999" s="745">
        <f t="shared" si="2044"/>
        <v>1.5869264743074887E-3</v>
      </c>
      <c r="N5999" s="745">
        <f t="shared" si="2044"/>
        <v>2.5329370680514337E-3</v>
      </c>
      <c r="O5999" s="745">
        <f t="shared" si="2044"/>
        <v>1.9994505685901826E-3</v>
      </c>
      <c r="P5999" s="745">
        <f t="shared" si="2044"/>
        <v>2.1779269150155951E-3</v>
      </c>
      <c r="Q5999" s="745">
        <f t="shared" si="2044"/>
        <v>1.5748754423127484E-3</v>
      </c>
      <c r="R5999" s="745">
        <f t="shared" si="2044"/>
        <v>1.3885012363100196E-3</v>
      </c>
      <c r="S5999" s="745">
        <f t="shared" si="2044"/>
        <v>1.9378650590274606E-3</v>
      </c>
      <c r="T5999" s="745">
        <f t="shared" si="2044"/>
        <v>2.2930646316343312E-3</v>
      </c>
      <c r="U5999" s="745">
        <f t="shared" si="2044"/>
        <v>2.1240819138110345E-3</v>
      </c>
      <c r="V5999" s="745">
        <f t="shared" si="2044"/>
        <v>1.7809932526962014E-3</v>
      </c>
      <c r="W5999" s="745">
        <f t="shared" si="2044"/>
        <v>1.6562682020763793E-3</v>
      </c>
      <c r="X5999" s="745">
        <f t="shared" si="2044"/>
        <v>2.360208027665817E-3</v>
      </c>
      <c r="Y5999" s="745">
        <f>(Y5919+Y5926-Y5940-Y5947-Y5954-Y5961-Y5968-Y5975-Y5982-Y5989)/(Y5919+Y5926)</f>
        <v>1.7809932526962014E-3</v>
      </c>
      <c r="Z5999" s="411">
        <f t="shared" si="2044"/>
        <v>1.7045857495621665E-3</v>
      </c>
      <c r="AA5999" s="411">
        <f t="shared" si="2044"/>
        <v>1.4900560441473681E-3</v>
      </c>
      <c r="AB5999" s="412">
        <f t="shared" si="2044"/>
        <v>1.8916634116605082E-3</v>
      </c>
      <c r="AC5999" s="413">
        <f t="shared" si="2044"/>
        <v>1.8930059605481305E-3</v>
      </c>
    </row>
    <row r="6000" spans="1:40" s="181" customFormat="1" ht="16.5" thickBot="1" x14ac:dyDescent="0.3">
      <c r="H6000" s="1631"/>
      <c r="N6000" s="1631"/>
      <c r="Y6000" s="1631"/>
    </row>
    <row r="6001" spans="1:42" s="181" customFormat="1" ht="16.5" thickBot="1" x14ac:dyDescent="0.3">
      <c r="A6001" s="3566" t="s">
        <v>992</v>
      </c>
      <c r="B6001" s="3567"/>
    </row>
    <row r="6002" spans="1:42" ht="16.5" thickBot="1" x14ac:dyDescent="0.3">
      <c r="A6002" s="3568" t="s">
        <v>991</v>
      </c>
      <c r="B6002" s="3569"/>
      <c r="C6002" s="420"/>
      <c r="D6002" s="1766">
        <v>0</v>
      </c>
      <c r="E6002" s="2595">
        <v>1</v>
      </c>
      <c r="F6002" s="1752">
        <v>2</v>
      </c>
      <c r="G6002" s="1752">
        <v>3</v>
      </c>
      <c r="H6002" s="3111">
        <v>4</v>
      </c>
      <c r="I6002" s="3111">
        <v>5</v>
      </c>
      <c r="J6002" s="3111">
        <v>6</v>
      </c>
      <c r="K6002" s="3111">
        <v>7</v>
      </c>
      <c r="L6002" s="3111">
        <v>8</v>
      </c>
      <c r="M6002" s="3111">
        <v>9</v>
      </c>
      <c r="N6002" s="3111">
        <v>10</v>
      </c>
      <c r="O6002" s="3111">
        <v>11</v>
      </c>
      <c r="P6002" s="3111">
        <v>12</v>
      </c>
      <c r="Q6002" s="3111">
        <v>13</v>
      </c>
      <c r="R6002" s="3111">
        <v>14</v>
      </c>
      <c r="S6002" s="3111">
        <v>15</v>
      </c>
      <c r="T6002" s="3111">
        <v>16</v>
      </c>
      <c r="U6002" s="3111">
        <v>17</v>
      </c>
      <c r="V6002" s="3111">
        <v>18</v>
      </c>
      <c r="W6002" s="3111">
        <v>19</v>
      </c>
      <c r="X6002" s="3111">
        <v>20</v>
      </c>
      <c r="Y6002" s="3111">
        <v>21</v>
      </c>
      <c r="Z6002" s="1752">
        <v>22</v>
      </c>
      <c r="AA6002" s="1752">
        <v>23</v>
      </c>
      <c r="AB6002" s="1752">
        <v>24</v>
      </c>
      <c r="AC6002" s="2596"/>
      <c r="AD6002" s="217"/>
      <c r="AE6002" s="217"/>
      <c r="AF6002" s="217"/>
    </row>
    <row r="6003" spans="1:42" x14ac:dyDescent="0.25">
      <c r="A6003" s="577" t="s">
        <v>10</v>
      </c>
      <c r="B6003" s="350"/>
      <c r="C6003" s="1077"/>
      <c r="D6003" s="236"/>
      <c r="E6003" s="841">
        <v>9</v>
      </c>
      <c r="F6003" s="350">
        <v>9</v>
      </c>
      <c r="G6003" s="350">
        <v>9</v>
      </c>
      <c r="H6003" s="487">
        <v>9</v>
      </c>
      <c r="I6003" s="487">
        <v>9</v>
      </c>
      <c r="J6003" s="487">
        <v>9</v>
      </c>
      <c r="K6003" s="487">
        <v>10</v>
      </c>
      <c r="L6003" s="487">
        <v>10</v>
      </c>
      <c r="M6003" s="487">
        <v>10</v>
      </c>
      <c r="N6003" s="487">
        <v>9</v>
      </c>
      <c r="O6003" s="487">
        <v>9</v>
      </c>
      <c r="P6003" s="487">
        <v>9</v>
      </c>
      <c r="Q6003" s="487">
        <v>9</v>
      </c>
      <c r="R6003" s="487">
        <v>9</v>
      </c>
      <c r="S6003" s="487">
        <v>9</v>
      </c>
      <c r="T6003" s="487">
        <v>9</v>
      </c>
      <c r="U6003" s="487">
        <v>10</v>
      </c>
      <c r="V6003" s="487">
        <v>10</v>
      </c>
      <c r="W6003" s="487">
        <v>10</v>
      </c>
      <c r="X6003" s="487">
        <v>10</v>
      </c>
      <c r="Y6003" s="487">
        <v>10</v>
      </c>
      <c r="Z6003" s="350">
        <v>10</v>
      </c>
      <c r="AA6003" s="350">
        <v>9</v>
      </c>
      <c r="AB6003" s="2003">
        <v>9</v>
      </c>
      <c r="AC6003" s="858"/>
      <c r="AD6003" s="181"/>
      <c r="AE6003" s="181"/>
      <c r="AF6003" s="181"/>
    </row>
    <row r="6004" spans="1:42" ht="16.5" thickBot="1" x14ac:dyDescent="0.3">
      <c r="A6004" s="580" t="s">
        <v>11</v>
      </c>
      <c r="B6004" s="1668"/>
      <c r="C6004" s="1021"/>
      <c r="D6004" s="141"/>
      <c r="E6004" s="769">
        <v>9</v>
      </c>
      <c r="F6004" s="1668">
        <v>9</v>
      </c>
      <c r="G6004" s="1668">
        <v>9</v>
      </c>
      <c r="H6004" s="490">
        <v>9</v>
      </c>
      <c r="I6004" s="490">
        <v>9</v>
      </c>
      <c r="J6004" s="490">
        <v>9</v>
      </c>
      <c r="K6004" s="490">
        <v>10</v>
      </c>
      <c r="L6004" s="490">
        <v>10</v>
      </c>
      <c r="M6004" s="490">
        <v>10</v>
      </c>
      <c r="N6004" s="490">
        <v>9</v>
      </c>
      <c r="O6004" s="490">
        <v>9</v>
      </c>
      <c r="P6004" s="490">
        <v>9</v>
      </c>
      <c r="Q6004" s="490">
        <v>9</v>
      </c>
      <c r="R6004" s="490">
        <v>9</v>
      </c>
      <c r="S6004" s="490">
        <v>9</v>
      </c>
      <c r="T6004" s="490">
        <v>9</v>
      </c>
      <c r="U6004" s="490">
        <v>10</v>
      </c>
      <c r="V6004" s="490">
        <v>10</v>
      </c>
      <c r="W6004" s="490">
        <v>10</v>
      </c>
      <c r="X6004" s="490">
        <v>10</v>
      </c>
      <c r="Y6004" s="490">
        <v>10</v>
      </c>
      <c r="Z6004" s="1668">
        <v>9</v>
      </c>
      <c r="AA6004" s="1668">
        <v>9</v>
      </c>
      <c r="AB6004" s="2004">
        <v>8</v>
      </c>
      <c r="AC6004" s="862"/>
      <c r="AD6004" s="181"/>
      <c r="AE6004" s="181"/>
      <c r="AF6004" s="181"/>
    </row>
    <row r="6005" spans="1:42" s="181" customFormat="1" ht="15.75" customHeight="1" x14ac:dyDescent="0.25">
      <c r="A6005" s="3016" t="s">
        <v>43</v>
      </c>
      <c r="B6005" s="3019" t="s">
        <v>44</v>
      </c>
      <c r="C6005" s="1857" t="s">
        <v>13</v>
      </c>
      <c r="D6005" s="1854" t="s">
        <v>139</v>
      </c>
      <c r="E6005" s="1589"/>
      <c r="F6005" s="1590"/>
      <c r="G6005" s="1590"/>
      <c r="H6005" s="3399"/>
      <c r="I6005" s="1590"/>
      <c r="J6005" s="1590"/>
      <c r="K6005" s="1590"/>
      <c r="L6005" s="1590"/>
      <c r="M6005" s="1590"/>
      <c r="N6005" s="3399"/>
      <c r="O6005" s="1590"/>
      <c r="P6005" s="1590"/>
      <c r="Q6005" s="1590"/>
      <c r="R6005" s="1590"/>
      <c r="S6005" s="1590"/>
      <c r="T6005" s="1590"/>
      <c r="U6005" s="1590"/>
      <c r="V6005" s="3399"/>
      <c r="W6005" s="1590"/>
      <c r="X6005" s="1590"/>
      <c r="Y6005" s="1590"/>
      <c r="Z6005" s="1590"/>
      <c r="AA6005" s="1590"/>
      <c r="AB6005" s="1591"/>
      <c r="AC6005" s="1925"/>
      <c r="AD6005" s="1794"/>
      <c r="AE6005" s="1567">
        <v>0</v>
      </c>
      <c r="AF6005" s="1568">
        <v>0</v>
      </c>
      <c r="AJ6005" s="1784"/>
      <c r="AK6005" s="1785"/>
      <c r="AL6005" s="1784"/>
      <c r="AM6005" s="1780"/>
      <c r="AN6005" s="784"/>
      <c r="AO6005" s="784"/>
    </row>
    <row r="6006" spans="1:42" s="181" customFormat="1" ht="15.75" customHeight="1" x14ac:dyDescent="0.25">
      <c r="A6006" s="3021"/>
      <c r="B6006" s="3022"/>
      <c r="C6006" s="1781" t="s">
        <v>14</v>
      </c>
      <c r="D6006" s="1256" t="s">
        <v>139</v>
      </c>
      <c r="E6006" s="1575"/>
      <c r="F6006" s="3019"/>
      <c r="G6006" s="1576"/>
      <c r="H6006" s="3400"/>
      <c r="I6006" s="1576"/>
      <c r="J6006" s="1576"/>
      <c r="K6006" s="1576"/>
      <c r="L6006" s="1576"/>
      <c r="M6006" s="1576"/>
      <c r="N6006" s="3400"/>
      <c r="O6006" s="1576"/>
      <c r="P6006" s="1576"/>
      <c r="Q6006" s="1576"/>
      <c r="R6006" s="1576"/>
      <c r="S6006" s="1576"/>
      <c r="T6006" s="1576"/>
      <c r="U6006" s="1576"/>
      <c r="V6006" s="3400"/>
      <c r="W6006" s="1576"/>
      <c r="X6006" s="1576"/>
      <c r="Y6006" s="1576"/>
      <c r="Z6006" s="1576"/>
      <c r="AA6006" s="1576"/>
      <c r="AB6006" s="1577"/>
      <c r="AC6006" s="1915"/>
      <c r="AD6006" s="1795"/>
      <c r="AE6006" s="1330"/>
      <c r="AF6006" s="1796"/>
      <c r="AJ6006" s="1780"/>
      <c r="AK6006" s="1780"/>
      <c r="AL6006" s="1780"/>
      <c r="AM6006" s="1780"/>
      <c r="AN6006" s="784"/>
      <c r="AO6006" s="784"/>
    </row>
    <row r="6007" spans="1:42" s="181" customFormat="1" ht="15.75" customHeight="1" x14ac:dyDescent="0.25">
      <c r="A6007" s="3021"/>
      <c r="B6007" s="3022"/>
      <c r="C6007" s="1781" t="s">
        <v>15</v>
      </c>
      <c r="D6007" s="1256" t="s">
        <v>54</v>
      </c>
      <c r="E6007" s="1575">
        <v>16</v>
      </c>
      <c r="F6007" s="1576">
        <v>16</v>
      </c>
      <c r="G6007" s="1576">
        <v>14</v>
      </c>
      <c r="H6007" s="3400">
        <v>14</v>
      </c>
      <c r="I6007" s="1576">
        <v>15</v>
      </c>
      <c r="J6007" s="1576">
        <v>18</v>
      </c>
      <c r="K6007" s="1576">
        <v>21</v>
      </c>
      <c r="L6007" s="1576">
        <v>22</v>
      </c>
      <c r="M6007" s="1576">
        <v>22</v>
      </c>
      <c r="N6007" s="3400">
        <v>21</v>
      </c>
      <c r="O6007" s="1576">
        <v>22</v>
      </c>
      <c r="P6007" s="1576">
        <v>22</v>
      </c>
      <c r="Q6007" s="1576">
        <v>24</v>
      </c>
      <c r="R6007" s="1576">
        <v>24</v>
      </c>
      <c r="S6007" s="1576">
        <v>24</v>
      </c>
      <c r="T6007" s="1576">
        <v>26</v>
      </c>
      <c r="U6007" s="1576">
        <v>26</v>
      </c>
      <c r="V6007" s="3400">
        <v>27</v>
      </c>
      <c r="W6007" s="1576">
        <v>28</v>
      </c>
      <c r="X6007" s="1576">
        <v>25</v>
      </c>
      <c r="Y6007" s="1576">
        <v>25</v>
      </c>
      <c r="Z6007" s="1576">
        <v>23</v>
      </c>
      <c r="AA6007" s="1576">
        <v>20</v>
      </c>
      <c r="AB6007" s="1577">
        <v>17</v>
      </c>
      <c r="AC6007" s="1915"/>
      <c r="AD6007" s="1916"/>
      <c r="AE6007" s="1347"/>
      <c r="AF6007" s="1797"/>
      <c r="AJ6007" s="1780"/>
      <c r="AK6007" s="1780"/>
      <c r="AL6007" s="1780"/>
      <c r="AM6007" s="1780"/>
      <c r="AN6007" s="784"/>
      <c r="AO6007" s="784"/>
    </row>
    <row r="6008" spans="1:42" s="181" customFormat="1" ht="15.75" customHeight="1" thickBot="1" x14ac:dyDescent="0.3">
      <c r="A6008" s="3021"/>
      <c r="B6008" s="3022"/>
      <c r="C6008" s="1781" t="s">
        <v>17</v>
      </c>
      <c r="D6008" s="1256"/>
      <c r="E6008" s="1333"/>
      <c r="F6008" s="1334"/>
      <c r="G6008" s="1334"/>
      <c r="H6008" s="3401"/>
      <c r="I6008" s="1334"/>
      <c r="J6008" s="1334"/>
      <c r="K6008" s="1334"/>
      <c r="L6008" s="1334"/>
      <c r="M6008" s="1334"/>
      <c r="N6008" s="3401"/>
      <c r="O6008" s="1334"/>
      <c r="P6008" s="1334"/>
      <c r="Q6008" s="1334"/>
      <c r="R6008" s="1334"/>
      <c r="S6008" s="1334"/>
      <c r="T6008" s="1334"/>
      <c r="U6008" s="1334"/>
      <c r="V6008" s="3401"/>
      <c r="W6008" s="1334"/>
      <c r="X6008" s="1334"/>
      <c r="Y6008" s="1334"/>
      <c r="Z6008" s="1334"/>
      <c r="AA6008" s="1334"/>
      <c r="AB6008" s="1399"/>
      <c r="AC6008" s="1258"/>
      <c r="AD6008" s="1795"/>
      <c r="AE6008" s="1330"/>
      <c r="AF6008" s="1796"/>
      <c r="AJ6008" s="1780"/>
      <c r="AK6008" s="1780"/>
      <c r="AL6008" s="1780"/>
      <c r="AM6008" s="1780"/>
      <c r="AN6008" s="784"/>
      <c r="AO6008" s="784"/>
    </row>
    <row r="6009" spans="1:42" s="181" customFormat="1" ht="15.75" hidden="1" customHeight="1" x14ac:dyDescent="0.25">
      <c r="A6009" s="1918"/>
      <c r="B6009" s="1919"/>
      <c r="C6009" s="1920" t="s">
        <v>18</v>
      </c>
      <c r="D6009" s="1929"/>
      <c r="E6009" s="1592"/>
      <c r="F6009" s="1593"/>
      <c r="G6009" s="1593"/>
      <c r="H6009" s="3402"/>
      <c r="I6009" s="1593"/>
      <c r="J6009" s="1593"/>
      <c r="K6009" s="1593"/>
      <c r="L6009" s="1593"/>
      <c r="M6009" s="1593"/>
      <c r="N6009" s="3402"/>
      <c r="O6009" s="1593"/>
      <c r="P6009" s="1593"/>
      <c r="Q6009" s="1593"/>
      <c r="R6009" s="1593"/>
      <c r="S6009" s="1593"/>
      <c r="T6009" s="1593"/>
      <c r="U6009" s="1593"/>
      <c r="V6009" s="3402"/>
      <c r="W6009" s="1593"/>
      <c r="X6009" s="1593"/>
      <c r="Y6009" s="1593"/>
      <c r="Z6009" s="1593"/>
      <c r="AA6009" s="1593"/>
      <c r="AB6009" s="1594"/>
      <c r="AC6009" s="1926"/>
      <c r="AD6009" s="998"/>
      <c r="AE6009" s="979"/>
      <c r="AF6009" s="980"/>
      <c r="AJ6009" s="1780"/>
      <c r="AK6009" s="1780"/>
      <c r="AL6009" s="1780"/>
      <c r="AM6009" s="1780"/>
      <c r="AN6009" s="784"/>
      <c r="AO6009" s="784"/>
    </row>
    <row r="6010" spans="1:42" s="181" customFormat="1" ht="15.75" hidden="1" customHeight="1" x14ac:dyDescent="0.25">
      <c r="A6010" s="1710"/>
      <c r="B6010" s="1922"/>
      <c r="C6010" s="1799" t="s">
        <v>19</v>
      </c>
      <c r="D6010" s="1258"/>
      <c r="E6010" s="1575"/>
      <c r="F6010" s="1576"/>
      <c r="G6010" s="1576"/>
      <c r="H6010" s="3400"/>
      <c r="I6010" s="1576"/>
      <c r="J6010" s="1576"/>
      <c r="K6010" s="1576"/>
      <c r="L6010" s="1576"/>
      <c r="M6010" s="1576"/>
      <c r="N6010" s="3400"/>
      <c r="O6010" s="1576"/>
      <c r="P6010" s="1576"/>
      <c r="Q6010" s="1576"/>
      <c r="R6010" s="1576"/>
      <c r="S6010" s="1576"/>
      <c r="T6010" s="1576"/>
      <c r="U6010" s="1576"/>
      <c r="V6010" s="3400"/>
      <c r="W6010" s="1576"/>
      <c r="X6010" s="1576"/>
      <c r="Y6010" s="1576"/>
      <c r="Z6010" s="1576"/>
      <c r="AA6010" s="1576"/>
      <c r="AB6010" s="1595"/>
      <c r="AC6010" s="1927"/>
      <c r="AD6010" s="998"/>
      <c r="AE6010" s="979"/>
      <c r="AF6010" s="980"/>
      <c r="AH6010" s="1780"/>
      <c r="AI6010" s="1803"/>
      <c r="AJ6010" s="1803"/>
      <c r="AK6010" s="1803"/>
      <c r="AL6010" s="1804"/>
      <c r="AM6010" s="1804"/>
      <c r="AN6010" s="189"/>
      <c r="AO6010" s="189"/>
      <c r="AP6010" s="189"/>
    </row>
    <row r="6011" spans="1:42" s="181" customFormat="1" ht="15.75" hidden="1" customHeight="1" thickBot="1" x14ac:dyDescent="0.3">
      <c r="A6011" s="3018" t="s">
        <v>42</v>
      </c>
      <c r="B6011" s="3022"/>
      <c r="C6011" s="1136"/>
      <c r="D6011" s="1787"/>
      <c r="E6011" s="1562"/>
      <c r="F6011" s="1563"/>
      <c r="G6011" s="1563"/>
      <c r="H6011" s="3403"/>
      <c r="I6011" s="1564"/>
      <c r="J6011" s="1564"/>
      <c r="K6011" s="1564"/>
      <c r="L6011" s="1564"/>
      <c r="M6011" s="1564"/>
      <c r="N6011" s="3403"/>
      <c r="O6011" s="1564"/>
      <c r="P6011" s="1564"/>
      <c r="Q6011" s="1564"/>
      <c r="R6011" s="1564"/>
      <c r="S6011" s="1564"/>
      <c r="T6011" s="1564"/>
      <c r="U6011" s="1564"/>
      <c r="V6011" s="3403"/>
      <c r="W6011" s="1564"/>
      <c r="X6011" s="1564"/>
      <c r="Y6011" s="1564"/>
      <c r="Z6011" s="1563"/>
      <c r="AA6011" s="1563"/>
      <c r="AB6011" s="1565"/>
      <c r="AC6011" s="1928"/>
      <c r="AD6011" s="1924" t="e">
        <f>(AC6007-AC6011)/AC6007</f>
        <v>#DIV/0!</v>
      </c>
      <c r="AE6011" s="1564"/>
      <c r="AF6011" s="1802"/>
      <c r="AJ6011" s="1779"/>
      <c r="AK6011" s="1779"/>
      <c r="AL6011" s="1780"/>
      <c r="AM6011" s="1779"/>
      <c r="AN6011" s="784"/>
      <c r="AO6011" s="784"/>
    </row>
    <row r="6012" spans="1:42" s="181" customFormat="1" ht="15.75" customHeight="1" x14ac:dyDescent="0.25">
      <c r="A6012" s="3015" t="s">
        <v>48</v>
      </c>
      <c r="B6012" s="3017" t="s">
        <v>49</v>
      </c>
      <c r="C6012" s="1775" t="s">
        <v>13</v>
      </c>
      <c r="D6012" s="1759" t="s">
        <v>139</v>
      </c>
      <c r="E6012" s="1592"/>
      <c r="F6012" s="1593"/>
      <c r="G6012" s="1593"/>
      <c r="H6012" s="3402"/>
      <c r="I6012" s="1593"/>
      <c r="J6012" s="1593"/>
      <c r="K6012" s="1593"/>
      <c r="L6012" s="1593"/>
      <c r="M6012" s="1593"/>
      <c r="N6012" s="3402"/>
      <c r="O6012" s="1593"/>
      <c r="P6012" s="1593"/>
      <c r="Q6012" s="1593"/>
      <c r="R6012" s="1593"/>
      <c r="S6012" s="1593"/>
      <c r="T6012" s="1593"/>
      <c r="U6012" s="1593"/>
      <c r="V6012" s="3402"/>
      <c r="W6012" s="1593"/>
      <c r="X6012" s="1593"/>
      <c r="Y6012" s="1593"/>
      <c r="Z6012" s="1593"/>
      <c r="AA6012" s="1593"/>
      <c r="AB6012" s="1596"/>
      <c r="AC6012" s="1535"/>
      <c r="AD6012" s="1794"/>
      <c r="AE6012" s="1567">
        <v>0</v>
      </c>
      <c r="AF6012" s="1568">
        <v>0</v>
      </c>
      <c r="AJ6012" s="1784"/>
      <c r="AK6012" s="1785"/>
      <c r="AL6012" s="1784"/>
      <c r="AM6012" s="1780"/>
      <c r="AN6012" s="784"/>
      <c r="AO6012" s="784"/>
    </row>
    <row r="6013" spans="1:42" s="181" customFormat="1" ht="15.75" customHeight="1" x14ac:dyDescent="0.25">
      <c r="A6013" s="3021"/>
      <c r="B6013" s="3022"/>
      <c r="C6013" s="1781" t="s">
        <v>14</v>
      </c>
      <c r="D6013" s="1256" t="s">
        <v>139</v>
      </c>
      <c r="E6013" s="1575"/>
      <c r="F6013" s="1576"/>
      <c r="G6013" s="1576"/>
      <c r="H6013" s="3400"/>
      <c r="I6013" s="1576"/>
      <c r="J6013" s="1576"/>
      <c r="K6013" s="1576"/>
      <c r="L6013" s="1576"/>
      <c r="M6013" s="1576"/>
      <c r="N6013" s="3400"/>
      <c r="O6013" s="1576"/>
      <c r="P6013" s="1576"/>
      <c r="Q6013" s="1576"/>
      <c r="R6013" s="1576"/>
      <c r="S6013" s="1576"/>
      <c r="T6013" s="1576"/>
      <c r="U6013" s="1576"/>
      <c r="V6013" s="3400"/>
      <c r="W6013" s="1576"/>
      <c r="X6013" s="1576"/>
      <c r="Y6013" s="1576"/>
      <c r="Z6013" s="1576"/>
      <c r="AA6013" s="1576"/>
      <c r="AB6013" s="1577"/>
      <c r="AC6013" s="1762"/>
      <c r="AD6013" s="1795"/>
      <c r="AE6013" s="1330"/>
      <c r="AF6013" s="1796"/>
      <c r="AJ6013" s="1780"/>
      <c r="AK6013" s="1780"/>
      <c r="AL6013" s="1780"/>
      <c r="AM6013" s="1780"/>
      <c r="AN6013" s="784"/>
      <c r="AO6013" s="784"/>
    </row>
    <row r="6014" spans="1:42" s="181" customFormat="1" ht="15.75" customHeight="1" x14ac:dyDescent="0.25">
      <c r="A6014" s="3021"/>
      <c r="B6014" s="3022"/>
      <c r="C6014" s="1781" t="s">
        <v>15</v>
      </c>
      <c r="D6014" s="1256" t="s">
        <v>54</v>
      </c>
      <c r="E6014" s="1575">
        <v>7</v>
      </c>
      <c r="F6014" s="1576">
        <v>7</v>
      </c>
      <c r="G6014" s="1576">
        <v>7</v>
      </c>
      <c r="H6014" s="3400">
        <v>6</v>
      </c>
      <c r="I6014" s="1576">
        <v>8</v>
      </c>
      <c r="J6014" s="1576">
        <v>8</v>
      </c>
      <c r="K6014" s="1576">
        <v>10</v>
      </c>
      <c r="L6014" s="1576">
        <v>10</v>
      </c>
      <c r="M6014" s="1576">
        <v>10</v>
      </c>
      <c r="N6014" s="3400">
        <v>10</v>
      </c>
      <c r="O6014" s="1576">
        <v>10</v>
      </c>
      <c r="P6014" s="1576">
        <v>11</v>
      </c>
      <c r="Q6014" s="1576">
        <v>10</v>
      </c>
      <c r="R6014" s="1576">
        <v>10</v>
      </c>
      <c r="S6014" s="1576">
        <v>12</v>
      </c>
      <c r="T6014" s="1576">
        <v>12</v>
      </c>
      <c r="U6014" s="1576">
        <v>12</v>
      </c>
      <c r="V6014" s="3400">
        <v>12</v>
      </c>
      <c r="W6014" s="1576">
        <v>13</v>
      </c>
      <c r="X6014" s="1576">
        <v>12</v>
      </c>
      <c r="Y6014" s="1576">
        <v>12</v>
      </c>
      <c r="Z6014" s="1576">
        <v>11</v>
      </c>
      <c r="AA6014" s="1576">
        <v>9</v>
      </c>
      <c r="AB6014" s="1577">
        <v>8</v>
      </c>
      <c r="AC6014" s="1762"/>
      <c r="AD6014" s="1916"/>
      <c r="AE6014" s="1347"/>
      <c r="AF6014" s="1797"/>
      <c r="AJ6014" s="1780"/>
      <c r="AK6014" s="1780"/>
      <c r="AL6014" s="1780"/>
      <c r="AM6014" s="1780"/>
      <c r="AN6014" s="784"/>
      <c r="AO6014" s="784"/>
    </row>
    <row r="6015" spans="1:42" s="181" customFormat="1" ht="15.75" customHeight="1" thickBot="1" x14ac:dyDescent="0.3">
      <c r="A6015" s="3023"/>
      <c r="B6015" s="369"/>
      <c r="C6015" s="1786" t="s">
        <v>17</v>
      </c>
      <c r="D6015" s="1787"/>
      <c r="E6015" s="1338"/>
      <c r="F6015" s="1339"/>
      <c r="G6015" s="1339"/>
      <c r="H6015" s="3404"/>
      <c r="I6015" s="1339"/>
      <c r="J6015" s="1339"/>
      <c r="K6015" s="1339"/>
      <c r="L6015" s="1339"/>
      <c r="M6015" s="1339"/>
      <c r="N6015" s="3404"/>
      <c r="O6015" s="1339"/>
      <c r="P6015" s="1339"/>
      <c r="Q6015" s="1339"/>
      <c r="R6015" s="1339"/>
      <c r="S6015" s="1339"/>
      <c r="T6015" s="1339"/>
      <c r="U6015" s="1339"/>
      <c r="V6015" s="3404"/>
      <c r="W6015" s="1339"/>
      <c r="X6015" s="1339"/>
      <c r="Y6015" s="1339"/>
      <c r="Z6015" s="1339"/>
      <c r="AA6015" s="1339"/>
      <c r="AB6015" s="1544"/>
      <c r="AC6015" s="1259"/>
      <c r="AD6015" s="1795"/>
      <c r="AE6015" s="1330"/>
      <c r="AF6015" s="1796"/>
      <c r="AJ6015" s="1780"/>
      <c r="AK6015" s="1780"/>
      <c r="AL6015" s="1780"/>
      <c r="AM6015" s="1780"/>
      <c r="AN6015" s="784"/>
      <c r="AO6015" s="784"/>
    </row>
    <row r="6016" spans="1:42" s="181" customFormat="1" ht="15.75" hidden="1" customHeight="1" x14ac:dyDescent="0.25">
      <c r="A6016" s="1711"/>
      <c r="B6016" s="1931"/>
      <c r="C6016" s="1853" t="s">
        <v>18</v>
      </c>
      <c r="D6016" s="1257"/>
      <c r="E6016" s="1589"/>
      <c r="F6016" s="1590"/>
      <c r="G6016" s="1590"/>
      <c r="H6016" s="3399"/>
      <c r="I6016" s="1590"/>
      <c r="J6016" s="1590"/>
      <c r="K6016" s="1590"/>
      <c r="L6016" s="1590"/>
      <c r="M6016" s="1590"/>
      <c r="N6016" s="3399"/>
      <c r="O6016" s="1590"/>
      <c r="P6016" s="1590"/>
      <c r="Q6016" s="1590"/>
      <c r="R6016" s="1590"/>
      <c r="S6016" s="1590"/>
      <c r="T6016" s="1590"/>
      <c r="U6016" s="1590"/>
      <c r="V6016" s="3399"/>
      <c r="W6016" s="1590"/>
      <c r="X6016" s="1590"/>
      <c r="Y6016" s="1590"/>
      <c r="Z6016" s="1590"/>
      <c r="AA6016" s="1590"/>
      <c r="AB6016" s="1932"/>
      <c r="AC6016" s="1933"/>
      <c r="AD6016" s="1934"/>
      <c r="AE6016" s="1935"/>
      <c r="AF6016" s="1936"/>
      <c r="AJ6016" s="1780"/>
      <c r="AK6016" s="1780"/>
      <c r="AL6016" s="1780"/>
      <c r="AM6016" s="1780"/>
      <c r="AN6016" s="784"/>
      <c r="AO6016" s="784"/>
    </row>
    <row r="6017" spans="1:42" s="181" customFormat="1" ht="15.75" hidden="1" customHeight="1" x14ac:dyDescent="0.25">
      <c r="A6017" s="1710"/>
      <c r="B6017" s="1922"/>
      <c r="C6017" s="1799" t="s">
        <v>19</v>
      </c>
      <c r="D6017" s="1258"/>
      <c r="E6017" s="1575"/>
      <c r="F6017" s="1576"/>
      <c r="G6017" s="1576"/>
      <c r="H6017" s="3400"/>
      <c r="I6017" s="1576"/>
      <c r="J6017" s="1576"/>
      <c r="K6017" s="1576"/>
      <c r="L6017" s="1576"/>
      <c r="M6017" s="1576"/>
      <c r="N6017" s="3400"/>
      <c r="O6017" s="1576"/>
      <c r="P6017" s="1576"/>
      <c r="Q6017" s="1576"/>
      <c r="R6017" s="1576"/>
      <c r="S6017" s="1576"/>
      <c r="T6017" s="1576"/>
      <c r="U6017" s="1576"/>
      <c r="V6017" s="3400"/>
      <c r="W6017" s="1576"/>
      <c r="X6017" s="1576"/>
      <c r="Y6017" s="1576"/>
      <c r="Z6017" s="1576"/>
      <c r="AA6017" s="1576"/>
      <c r="AB6017" s="1595"/>
      <c r="AC6017" s="1927"/>
      <c r="AD6017" s="998"/>
      <c r="AE6017" s="979"/>
      <c r="AF6017" s="980"/>
      <c r="AH6017" s="1780"/>
      <c r="AI6017" s="1803"/>
      <c r="AJ6017" s="1803"/>
      <c r="AK6017" s="1803"/>
      <c r="AL6017" s="1804"/>
      <c r="AM6017" s="1804"/>
      <c r="AN6017" s="189"/>
      <c r="AO6017" s="189"/>
      <c r="AP6017" s="189"/>
    </row>
    <row r="6018" spans="1:42" s="181" customFormat="1" ht="15.75" hidden="1" customHeight="1" thickBot="1" x14ac:dyDescent="0.3">
      <c r="A6018" s="3018" t="s">
        <v>42</v>
      </c>
      <c r="B6018" s="3022"/>
      <c r="C6018" s="1136"/>
      <c r="D6018" s="1787"/>
      <c r="E6018" s="1562"/>
      <c r="F6018" s="1563"/>
      <c r="G6018" s="1563"/>
      <c r="H6018" s="3403"/>
      <c r="I6018" s="1564"/>
      <c r="J6018" s="1564"/>
      <c r="K6018" s="1564"/>
      <c r="L6018" s="1564"/>
      <c r="M6018" s="1564"/>
      <c r="N6018" s="3403"/>
      <c r="O6018" s="1564"/>
      <c r="P6018" s="1564"/>
      <c r="Q6018" s="1564"/>
      <c r="R6018" s="1564"/>
      <c r="S6018" s="1564"/>
      <c r="T6018" s="1564"/>
      <c r="U6018" s="1564"/>
      <c r="V6018" s="3403"/>
      <c r="W6018" s="1564"/>
      <c r="X6018" s="1564"/>
      <c r="Y6018" s="1564"/>
      <c r="Z6018" s="1563"/>
      <c r="AA6018" s="1563"/>
      <c r="AB6018" s="1565"/>
      <c r="AC6018" s="1928"/>
      <c r="AD6018" s="1924" t="e">
        <f>(AC6014-AC6018)/AC6014</f>
        <v>#DIV/0!</v>
      </c>
      <c r="AE6018" s="1564"/>
      <c r="AF6018" s="1802"/>
      <c r="AJ6018" s="1779"/>
      <c r="AK6018" s="1779"/>
      <c r="AL6018" s="1780"/>
      <c r="AM6018" s="1779"/>
      <c r="AN6018" s="784"/>
      <c r="AO6018" s="784"/>
    </row>
    <row r="6019" spans="1:42" x14ac:dyDescent="0.25">
      <c r="A6019" s="3570" t="s">
        <v>970</v>
      </c>
      <c r="B6019" s="3571" t="s">
        <v>12</v>
      </c>
      <c r="C6019" s="123" t="s">
        <v>13</v>
      </c>
      <c r="D6019" s="108" t="s">
        <v>811</v>
      </c>
      <c r="E6019" s="307">
        <v>2962.2</v>
      </c>
      <c r="F6019" s="308">
        <v>2853.6</v>
      </c>
      <c r="G6019" s="308">
        <v>2564.4</v>
      </c>
      <c r="H6019" s="3302">
        <v>2452.1999999999998</v>
      </c>
      <c r="I6019" s="308">
        <v>2562.6</v>
      </c>
      <c r="J6019" s="308">
        <v>2979</v>
      </c>
      <c r="K6019" s="308">
        <v>3423.6</v>
      </c>
      <c r="L6019" s="308">
        <v>3903.6</v>
      </c>
      <c r="M6019" s="308">
        <v>4078.2</v>
      </c>
      <c r="N6019" s="3302">
        <v>4032.6</v>
      </c>
      <c r="O6019" s="308">
        <v>3948.6</v>
      </c>
      <c r="P6019" s="308">
        <v>4029.6</v>
      </c>
      <c r="Q6019" s="308">
        <v>4092</v>
      </c>
      <c r="R6019" s="308">
        <v>4249.2</v>
      </c>
      <c r="S6019" s="308">
        <v>4333.2</v>
      </c>
      <c r="T6019" s="308">
        <v>4547.3999999999996</v>
      </c>
      <c r="U6019" s="308">
        <v>4752.6000000000004</v>
      </c>
      <c r="V6019" s="3302">
        <v>4716.6000000000004</v>
      </c>
      <c r="W6019" s="308">
        <v>4934.3999999999996</v>
      </c>
      <c r="X6019" s="308">
        <v>4735.2</v>
      </c>
      <c r="Y6019" s="308">
        <v>4583.3999999999996</v>
      </c>
      <c r="Z6019" s="308">
        <v>4344.6000000000004</v>
      </c>
      <c r="AA6019" s="308">
        <v>3893.4</v>
      </c>
      <c r="AB6019" s="309">
        <v>3477.6</v>
      </c>
      <c r="AC6019" s="133">
        <f>SUM(E6019:AB6019)</f>
        <v>92449.799999999988</v>
      </c>
      <c r="AD6019" s="70">
        <v>10000</v>
      </c>
      <c r="AE6019" s="71"/>
      <c r="AF6019" s="72"/>
    </row>
    <row r="6020" spans="1:42" x14ac:dyDescent="0.25">
      <c r="A6020" s="3570"/>
      <c r="B6020" s="3571"/>
      <c r="C6020" s="123" t="s">
        <v>14</v>
      </c>
      <c r="D6020" s="122" t="s">
        <v>811</v>
      </c>
      <c r="E6020" s="307">
        <v>1376.4</v>
      </c>
      <c r="F6020" s="308">
        <v>1447.2</v>
      </c>
      <c r="G6020" s="308">
        <v>1363.8</v>
      </c>
      <c r="H6020" s="3302">
        <v>1309.2</v>
      </c>
      <c r="I6020" s="308">
        <v>1307.4000000000001</v>
      </c>
      <c r="J6020" s="308">
        <v>1341.6</v>
      </c>
      <c r="K6020" s="308">
        <v>1419</v>
      </c>
      <c r="L6020" s="308">
        <v>1533</v>
      </c>
      <c r="M6020" s="308">
        <v>1672.2</v>
      </c>
      <c r="N6020" s="3302">
        <v>1601.4</v>
      </c>
      <c r="O6020" s="308">
        <v>1471.2</v>
      </c>
      <c r="P6020" s="308">
        <v>1511.4</v>
      </c>
      <c r="Q6020" s="308">
        <v>1618.2</v>
      </c>
      <c r="R6020" s="308">
        <v>1663.2</v>
      </c>
      <c r="S6020" s="308">
        <v>1694.4</v>
      </c>
      <c r="T6020" s="308">
        <v>1734.6</v>
      </c>
      <c r="U6020" s="308">
        <v>1837.8</v>
      </c>
      <c r="V6020" s="3302">
        <v>1837.8</v>
      </c>
      <c r="W6020" s="308">
        <v>1909.8</v>
      </c>
      <c r="X6020" s="308">
        <v>1692.6</v>
      </c>
      <c r="Y6020" s="308">
        <v>1617.6</v>
      </c>
      <c r="Z6020" s="308">
        <v>1609.2</v>
      </c>
      <c r="AA6020" s="308">
        <v>1546.2</v>
      </c>
      <c r="AB6020" s="309">
        <v>1556.4</v>
      </c>
      <c r="AC6020" s="133">
        <f>SUM(E6020:AB6020)</f>
        <v>37671.599999999999</v>
      </c>
      <c r="AD6020" s="73"/>
      <c r="AE6020" s="155"/>
      <c r="AF6020" s="74"/>
    </row>
    <row r="6021" spans="1:42" x14ac:dyDescent="0.25">
      <c r="A6021" s="3570"/>
      <c r="B6021" s="3571"/>
      <c r="C6021" s="123" t="s">
        <v>15</v>
      </c>
      <c r="D6021" s="108" t="s">
        <v>54</v>
      </c>
      <c r="E6021" s="326">
        <v>178</v>
      </c>
      <c r="F6021" s="327">
        <v>172</v>
      </c>
      <c r="G6021" s="327">
        <v>151</v>
      </c>
      <c r="H6021" s="3303">
        <v>156</v>
      </c>
      <c r="I6021" s="327">
        <v>160</v>
      </c>
      <c r="J6021" s="327">
        <v>200</v>
      </c>
      <c r="K6021" s="327">
        <v>227</v>
      </c>
      <c r="L6021" s="327">
        <v>240</v>
      </c>
      <c r="M6021" s="327">
        <v>239</v>
      </c>
      <c r="N6021" s="3303">
        <v>233</v>
      </c>
      <c r="O6021" s="327">
        <v>234</v>
      </c>
      <c r="P6021" s="327">
        <v>231</v>
      </c>
      <c r="Q6021" s="327">
        <v>260</v>
      </c>
      <c r="R6021" s="327">
        <v>255</v>
      </c>
      <c r="S6021" s="327">
        <v>265</v>
      </c>
      <c r="T6021" s="327">
        <v>283</v>
      </c>
      <c r="U6021" s="327">
        <v>283</v>
      </c>
      <c r="V6021" s="3303">
        <v>292</v>
      </c>
      <c r="W6021" s="327">
        <v>301</v>
      </c>
      <c r="X6021" s="327">
        <v>268</v>
      </c>
      <c r="Y6021" s="327">
        <v>273</v>
      </c>
      <c r="Z6021" s="327">
        <v>246</v>
      </c>
      <c r="AA6021" s="327">
        <v>221</v>
      </c>
      <c r="AB6021" s="296">
        <v>186</v>
      </c>
      <c r="AC6021" s="133">
        <f>AVERAGE(E6021:AB6021)</f>
        <v>231.41666666666666</v>
      </c>
      <c r="AD6021" s="76">
        <f>SQRT(MAX((E6019*E6019+E6020*E6020),(F6019*F6019+F6020*F6020),(G6019*G6019+G6020*G6020),(H6019*H6019+H6020*H6020),(I6019*I6019+I6020*I6020),(J6019*J6019+J6020*J6020),(K6019*K6019+K6020*K6020),(L6019*L6019+L6020*L6020),(M6019*M6019+M6020*M6020),(N6019*N6019+N6020*N6020),(O6019*O6019+O6020*O6020),(P6019*P6019+P6020*P6020),(R6019*R6019+R6020*R6020),(S6019*S6019+S6020*S6020),(T6019*T6019+T6020*T6020),(U6019*U6019+U6020*U6020),(V6019*V6019+V6020*V6020),(W6019*W6019+W6020*W6020),(X6019*X6019+X6020*X6020),(V6019*V6019+V6020*V6020),(Z6019*Z6019+Z6020*Z6020),(AA6019*AA6019+AA6020*AA6020),(AB6019*AB6019+AB6020*AB6020)))/AD6019</f>
        <v>0.52910905681154241</v>
      </c>
      <c r="AE6021" s="76">
        <f>SQRT(MAX((E6019*E6019+E6020*E6020),(F6019*F6019+F6020*F6020),(G6019*G6019+G6020*G6020),(H6019*H6019+H6020*H6020),(I6019*I6019+I6020*I6020),(J6019*J6019+J6020*J6020),(K6019*K6019+K6020*K6020),(L6019*L6019+L6020*L6020),(M6019*M6019+M6020*M6020),(N6019*N6019+N6020*N6020),(O6019*O6019+O6020*O6020),(P6019*P6019+P6020*P6020),(R6019*R6019+R6020*R6020),(S6019*S6019+S6020*S6020),(T6019*T6019+T6020*T6020),(U6019*U6019+U6020*U6020),(V6019*V6019+V6020*V6020),(W6019*W6019+W6020*W6020),(X6019*X6019+X6020*X6020),(V6019*V6019+V6020*V6020),(Z6019*Z6019+Z6020*Z6020),(AA6019*AA6019+AA6020*AA6020),(AB6019*AB6019+AB6020*AB6020)))/AD6019</f>
        <v>0.52910905681154241</v>
      </c>
      <c r="AF6021" s="77"/>
    </row>
    <row r="6022" spans="1:42" ht="16.5" thickBot="1" x14ac:dyDescent="0.3">
      <c r="A6022" s="3570"/>
      <c r="B6022" s="3571"/>
      <c r="C6022" s="123" t="s">
        <v>17</v>
      </c>
      <c r="D6022" s="108"/>
      <c r="E6022" s="313">
        <f t="shared" ref="E6022:AB6022" si="2045">E6020/E6019</f>
        <v>0.46465464857200733</v>
      </c>
      <c r="F6022" s="314">
        <f t="shared" si="2045"/>
        <v>0.50714886459209418</v>
      </c>
      <c r="G6022" s="314">
        <f t="shared" si="2045"/>
        <v>0.53182030884417408</v>
      </c>
      <c r="H6022" s="3310">
        <f t="shared" si="2045"/>
        <v>0.5338879373623685</v>
      </c>
      <c r="I6022" s="314">
        <f t="shared" si="2045"/>
        <v>0.51018496839147742</v>
      </c>
      <c r="J6022" s="314">
        <f t="shared" si="2045"/>
        <v>0.45035246727089623</v>
      </c>
      <c r="K6022" s="314">
        <f t="shared" si="2045"/>
        <v>0.41447599018576936</v>
      </c>
      <c r="L6022" s="314">
        <f t="shared" si="2045"/>
        <v>0.39271441746080543</v>
      </c>
      <c r="M6022" s="314">
        <f t="shared" si="2045"/>
        <v>0.41003383845814334</v>
      </c>
      <c r="N6022" s="3310">
        <f t="shared" si="2045"/>
        <v>0.39711352477309925</v>
      </c>
      <c r="O6022" s="314">
        <f t="shared" si="2045"/>
        <v>0.37258775262118221</v>
      </c>
      <c r="P6022" s="314">
        <f t="shared" si="2045"/>
        <v>0.37507444907683146</v>
      </c>
      <c r="Q6022" s="314">
        <f t="shared" si="2045"/>
        <v>0.39545454545454545</v>
      </c>
      <c r="R6022" s="314">
        <f t="shared" si="2045"/>
        <v>0.39141485456085856</v>
      </c>
      <c r="S6022" s="314">
        <f t="shared" si="2045"/>
        <v>0.39102741622819165</v>
      </c>
      <c r="T6022" s="314">
        <f t="shared" si="2045"/>
        <v>0.381448739939306</v>
      </c>
      <c r="U6022" s="314">
        <f t="shared" si="2045"/>
        <v>0.3866935992930185</v>
      </c>
      <c r="V6022" s="3310">
        <f t="shared" si="2045"/>
        <v>0.38964508332273246</v>
      </c>
      <c r="W6022" s="314">
        <f t="shared" si="2045"/>
        <v>0.38703793774319067</v>
      </c>
      <c r="X6022" s="314">
        <f t="shared" si="2045"/>
        <v>0.35745058286872783</v>
      </c>
      <c r="Y6022" s="314">
        <f t="shared" si="2045"/>
        <v>0.35292577562508182</v>
      </c>
      <c r="Z6022" s="314">
        <f t="shared" si="2045"/>
        <v>0.37039082999585693</v>
      </c>
      <c r="AA6022" s="314">
        <f t="shared" si="2045"/>
        <v>0.39713361072584374</v>
      </c>
      <c r="AB6022" s="315">
        <f t="shared" si="2045"/>
        <v>0.44755003450655628</v>
      </c>
      <c r="AC6022" s="432">
        <f>MAX(E6022:AB6022)</f>
        <v>0.5338879373623685</v>
      </c>
      <c r="AD6022" s="1405">
        <f>MAX(E6021:AB6021)/(AD6019/(SQRT(3)*AD6038))</f>
        <v>0.53757422757529205</v>
      </c>
      <c r="AE6022" s="1406">
        <f>MAX(E6021:AB6021)/(AD6019/(SQRT(3)*AD6038))</f>
        <v>0.53757422757529205</v>
      </c>
      <c r="AF6022" s="74"/>
    </row>
    <row r="6023" spans="1:42" hidden="1" x14ac:dyDescent="0.25">
      <c r="A6023" s="1991"/>
      <c r="B6023" s="1705"/>
      <c r="C6023" s="124" t="s">
        <v>18</v>
      </c>
      <c r="D6023" s="108"/>
      <c r="E6023" s="81"/>
      <c r="F6023" s="155"/>
      <c r="G6023" s="155"/>
      <c r="H6023" s="3306"/>
      <c r="I6023" s="155"/>
      <c r="J6023" s="155"/>
      <c r="K6023" s="155"/>
      <c r="L6023" s="155"/>
      <c r="M6023" s="155"/>
      <c r="N6023" s="3306"/>
      <c r="O6023" s="155"/>
      <c r="P6023" s="155"/>
      <c r="Q6023" s="155"/>
      <c r="R6023" s="155"/>
      <c r="S6023" s="155"/>
      <c r="T6023" s="155"/>
      <c r="U6023" s="155"/>
      <c r="V6023" s="3306"/>
      <c r="W6023" s="155"/>
      <c r="X6023" s="155"/>
      <c r="Y6023" s="155"/>
      <c r="Z6023" s="155"/>
      <c r="AA6023" s="155"/>
      <c r="AB6023" s="74"/>
      <c r="AC6023" s="132"/>
      <c r="AD6023" s="73"/>
      <c r="AE6023" s="155"/>
      <c r="AF6023" s="74"/>
    </row>
    <row r="6024" spans="1:42" hidden="1" x14ac:dyDescent="0.25">
      <c r="A6024" s="1991"/>
      <c r="B6024" s="1705"/>
      <c r="C6024" s="124" t="s">
        <v>19</v>
      </c>
      <c r="D6024" s="108"/>
      <c r="E6024" s="81"/>
      <c r="F6024" s="155"/>
      <c r="G6024" s="155"/>
      <c r="H6024" s="3306"/>
      <c r="I6024" s="155"/>
      <c r="J6024" s="155"/>
      <c r="K6024" s="155"/>
      <c r="L6024" s="155"/>
      <c r="M6024" s="155"/>
      <c r="N6024" s="3306"/>
      <c r="O6024" s="155"/>
      <c r="P6024" s="155"/>
      <c r="Q6024" s="155"/>
      <c r="R6024" s="155"/>
      <c r="S6024" s="155"/>
      <c r="T6024" s="155"/>
      <c r="U6024" s="155"/>
      <c r="V6024" s="3306"/>
      <c r="W6024" s="155"/>
      <c r="X6024" s="155"/>
      <c r="Y6024" s="155"/>
      <c r="Z6024" s="155"/>
      <c r="AA6024" s="155"/>
      <c r="AB6024" s="74"/>
      <c r="AC6024" s="132"/>
      <c r="AD6024" s="73"/>
      <c r="AE6024" s="155"/>
      <c r="AF6024" s="74"/>
    </row>
    <row r="6025" spans="1:42" ht="16.5" hidden="1" thickBot="1" x14ac:dyDescent="0.3">
      <c r="A6025" s="2025" t="s">
        <v>42</v>
      </c>
      <c r="B6025" s="3013"/>
      <c r="C6025" s="3014"/>
      <c r="D6025" s="114"/>
      <c r="E6025" s="178">
        <f t="shared" ref="E6025:AB6025" si="2046">SQRT(E6019*E6019+E6020*E6020)/E6038/1.73</f>
        <v>181.37072050947944</v>
      </c>
      <c r="F6025" s="179">
        <f t="shared" si="2046"/>
        <v>180.9665381616233</v>
      </c>
      <c r="G6025" s="179">
        <f t="shared" si="2046"/>
        <v>163.47609544071406</v>
      </c>
      <c r="H6025" s="3307">
        <f t="shared" si="2046"/>
        <v>156.15364032712759</v>
      </c>
      <c r="I6025" s="79">
        <f t="shared" si="2046"/>
        <v>161.76204383436476</v>
      </c>
      <c r="J6025" s="79">
        <f t="shared" si="2046"/>
        <v>184.78782141626581</v>
      </c>
      <c r="K6025" s="79">
        <f t="shared" si="2046"/>
        <v>209.40461020730874</v>
      </c>
      <c r="L6025" s="79">
        <f t="shared" si="2046"/>
        <v>234.90089666946383</v>
      </c>
      <c r="M6025" s="79">
        <f t="shared" si="2046"/>
        <v>247.3605072330096</v>
      </c>
      <c r="N6025" s="3307">
        <f t="shared" si="2046"/>
        <v>242.55842356892256</v>
      </c>
      <c r="O6025" s="79">
        <f t="shared" si="2046"/>
        <v>235.33392733838801</v>
      </c>
      <c r="P6025" s="79">
        <f t="shared" si="2046"/>
        <v>240.82279195316872</v>
      </c>
      <c r="Q6025" s="79">
        <f t="shared" si="2046"/>
        <v>245.99148601416724</v>
      </c>
      <c r="R6025" s="79">
        <f t="shared" si="2046"/>
        <v>256.0809157100216</v>
      </c>
      <c r="S6025" s="79">
        <f t="shared" si="2046"/>
        <v>261.36265656965577</v>
      </c>
      <c r="T6025" s="79">
        <f t="shared" si="2046"/>
        <v>275.81318588450131</v>
      </c>
      <c r="U6025" s="79">
        <f t="shared" si="2046"/>
        <v>284.03177344934124</v>
      </c>
      <c r="V6025" s="3307">
        <f t="shared" si="2046"/>
        <v>281.61794433319892</v>
      </c>
      <c r="W6025" s="79">
        <f t="shared" si="2046"/>
        <v>292.9534343296915</v>
      </c>
      <c r="X6025" s="79">
        <f t="shared" si="2046"/>
        <v>282.75451927413525</v>
      </c>
      <c r="Y6025" s="79">
        <f t="shared" si="2046"/>
        <v>272.76905089219201</v>
      </c>
      <c r="Z6025" s="179">
        <f t="shared" si="2046"/>
        <v>259.2505989055602</v>
      </c>
      <c r="AA6025" s="179">
        <f t="shared" si="2046"/>
        <v>234.64109349669246</v>
      </c>
      <c r="AB6025" s="180">
        <f t="shared" si="2046"/>
        <v>212.78365487044709</v>
      </c>
      <c r="AC6025" s="109">
        <f>AVERAGE(E6025:AB6025)</f>
        <v>233.28951376622672</v>
      </c>
      <c r="AD6025" s="96">
        <f>(AC6021-AC6025)/AC6021</f>
        <v>-8.0929655004395896E-3</v>
      </c>
      <c r="AE6025" s="79"/>
      <c r="AF6025" s="80"/>
    </row>
    <row r="6026" spans="1:42" x14ac:dyDescent="0.25">
      <c r="A6026" s="3572" t="s">
        <v>971</v>
      </c>
      <c r="B6026" s="3573" t="s">
        <v>20</v>
      </c>
      <c r="C6026" s="121" t="s">
        <v>13</v>
      </c>
      <c r="D6026" s="113" t="s">
        <v>811</v>
      </c>
      <c r="E6026" s="306">
        <v>1413</v>
      </c>
      <c r="F6026" s="71">
        <v>1298.4000000000001</v>
      </c>
      <c r="G6026" s="71">
        <v>1228.8</v>
      </c>
      <c r="H6026" s="3301">
        <v>1205.4000000000001</v>
      </c>
      <c r="I6026" s="71">
        <v>1244.4000000000001</v>
      </c>
      <c r="J6026" s="71">
        <v>1435.8</v>
      </c>
      <c r="K6026" s="71">
        <v>1713</v>
      </c>
      <c r="L6026" s="71">
        <v>1875</v>
      </c>
      <c r="M6026" s="71">
        <v>1882.2</v>
      </c>
      <c r="N6026" s="3301">
        <v>1925.4</v>
      </c>
      <c r="O6026" s="71">
        <v>1925.4</v>
      </c>
      <c r="P6026" s="71">
        <v>1926.6</v>
      </c>
      <c r="Q6026" s="71">
        <v>1920</v>
      </c>
      <c r="R6026" s="71">
        <v>1948.2</v>
      </c>
      <c r="S6026" s="71">
        <v>2079.6</v>
      </c>
      <c r="T6026" s="71">
        <v>2196.6</v>
      </c>
      <c r="U6026" s="71">
        <v>2218.1999999999998</v>
      </c>
      <c r="V6026" s="3301">
        <v>2300.4</v>
      </c>
      <c r="W6026" s="71">
        <v>2397</v>
      </c>
      <c r="X6026" s="71">
        <v>2368.1999999999998</v>
      </c>
      <c r="Y6026" s="71">
        <v>2338.1999999999998</v>
      </c>
      <c r="Z6026" s="71">
        <v>2141.4</v>
      </c>
      <c r="AA6026" s="71">
        <v>1857</v>
      </c>
      <c r="AB6026" s="72">
        <v>1581.6</v>
      </c>
      <c r="AC6026" s="131">
        <f>SUM(E6026:AB6026)</f>
        <v>44419.799999999988</v>
      </c>
      <c r="AD6026" s="70">
        <v>10000</v>
      </c>
      <c r="AE6026" s="71"/>
      <c r="AF6026" s="72"/>
    </row>
    <row r="6027" spans="1:42" x14ac:dyDescent="0.25">
      <c r="A6027" s="3570"/>
      <c r="B6027" s="3571"/>
      <c r="C6027" s="123" t="s">
        <v>14</v>
      </c>
      <c r="D6027" s="108" t="s">
        <v>811</v>
      </c>
      <c r="E6027" s="307">
        <v>400.2</v>
      </c>
      <c r="F6027" s="308">
        <v>379.2</v>
      </c>
      <c r="G6027" s="308">
        <v>355.8</v>
      </c>
      <c r="H6027" s="3302">
        <v>355.8</v>
      </c>
      <c r="I6027" s="308">
        <v>361.2</v>
      </c>
      <c r="J6027" s="308">
        <v>365.4</v>
      </c>
      <c r="K6027" s="308">
        <v>411.6</v>
      </c>
      <c r="L6027" s="308">
        <v>490.8</v>
      </c>
      <c r="M6027" s="308">
        <v>474</v>
      </c>
      <c r="N6027" s="3302">
        <v>409.8</v>
      </c>
      <c r="O6027" s="308">
        <v>406.2</v>
      </c>
      <c r="P6027" s="308">
        <v>408</v>
      </c>
      <c r="Q6027" s="308">
        <v>428.4</v>
      </c>
      <c r="R6027" s="308">
        <v>430.2</v>
      </c>
      <c r="S6027" s="308">
        <v>435.6</v>
      </c>
      <c r="T6027" s="308">
        <v>472.2</v>
      </c>
      <c r="U6027" s="308">
        <v>453</v>
      </c>
      <c r="V6027" s="3302">
        <v>453</v>
      </c>
      <c r="W6027" s="308">
        <v>450.6</v>
      </c>
      <c r="X6027" s="308">
        <v>448.8</v>
      </c>
      <c r="Y6027" s="308">
        <v>442.8</v>
      </c>
      <c r="Z6027" s="308">
        <v>419.4</v>
      </c>
      <c r="AA6027" s="308">
        <v>399</v>
      </c>
      <c r="AB6027" s="309">
        <v>393</v>
      </c>
      <c r="AC6027" s="133">
        <f>SUM(E6027:AB6027)</f>
        <v>10043.999999999998</v>
      </c>
      <c r="AD6027" s="73"/>
      <c r="AE6027" s="155"/>
      <c r="AF6027" s="74"/>
    </row>
    <row r="6028" spans="1:42" x14ac:dyDescent="0.25">
      <c r="A6028" s="3570"/>
      <c r="B6028" s="3571"/>
      <c r="C6028" s="123" t="s">
        <v>15</v>
      </c>
      <c r="D6028" s="108" t="s">
        <v>54</v>
      </c>
      <c r="E6028" s="1697">
        <v>78</v>
      </c>
      <c r="F6028" s="1699">
        <v>75</v>
      </c>
      <c r="G6028" s="1699">
        <v>72</v>
      </c>
      <c r="H6028" s="3312">
        <v>71</v>
      </c>
      <c r="I6028" s="1699">
        <v>82</v>
      </c>
      <c r="J6028" s="1699">
        <v>91</v>
      </c>
      <c r="K6028" s="1699">
        <v>109</v>
      </c>
      <c r="L6028" s="1699">
        <v>108</v>
      </c>
      <c r="M6028" s="1699">
        <v>109</v>
      </c>
      <c r="N6028" s="3312">
        <v>111</v>
      </c>
      <c r="O6028" s="1699">
        <v>108</v>
      </c>
      <c r="P6028" s="1699">
        <v>117</v>
      </c>
      <c r="Q6028" s="1699">
        <v>111</v>
      </c>
      <c r="R6028" s="1699">
        <v>114</v>
      </c>
      <c r="S6028" s="1699">
        <v>126</v>
      </c>
      <c r="T6028" s="1699">
        <v>129</v>
      </c>
      <c r="U6028" s="1699">
        <v>128</v>
      </c>
      <c r="V6028" s="3312">
        <v>137</v>
      </c>
      <c r="W6028" s="1699">
        <v>139</v>
      </c>
      <c r="X6028" s="1699">
        <v>136</v>
      </c>
      <c r="Y6028" s="1699">
        <v>132</v>
      </c>
      <c r="Z6028" s="1699">
        <v>115</v>
      </c>
      <c r="AA6028" s="1699">
        <v>96</v>
      </c>
      <c r="AB6028" s="2116">
        <v>86</v>
      </c>
      <c r="AC6028" s="133">
        <f>AVERAGE(E6028:AB6028)</f>
        <v>107.5</v>
      </c>
      <c r="AD6028" s="76">
        <f>SQRT(MAX((E6026*E6026+E6027*E6027),(F6026*F6026+F6027*F6027),(G6026*G6026+G6027*G6027),(H6026*H6026+H6027*H6027),(I6026*I6026+I6027*I6027),(J6026*J6026+J6027*J6027),(K6026*K6026+K6027*K6027),(L6026*L6026+L6027*L6027),(M6026*M6026+M6027*M6027),(N6026*N6026+N6027*N6027),(O6026*O6026+O6027*O6027),(P6026*P6026+P6027*P6027),(R6026*R6026+R6027*R6027),(S6026*S6026+S6027*S6027),(T6026*T6026+T6027*T6027),(U6026*U6026+U6027*U6027),(V6026*V6026+V6027*V6027),(W6026*W6026+W6027*W6027),(X6026*X6026+X6027*X6027),(V6026*V6026+V6027*V6027),(Z6026*Z6026+Z6027*Z6027),(AA6026*AA6026+AA6027*AA6027),(AB6026*AB6026+AB6027*AB6027)))/AD6026</f>
        <v>0.24389853136089196</v>
      </c>
      <c r="AE6028" s="76">
        <f>SQRT(MAX((E6026*E6026+E6027*E6027),(F6026*F6026+F6027*F6027),(G6026*G6026+G6027*G6027),(H6026*H6026+H6027*H6027),(I6026*I6026+I6027*I6027),(J6026*J6026+J6027*J6027),(K6026*K6026+K6027*K6027),(L6026*L6026+L6027*L6027),(M6026*M6026+M6027*M6027),(N6026*N6026+N6027*N6027),(O6026*O6026+O6027*O6027),(P6026*P6026+P6027*P6027),(R6026*R6026+R6027*R6027),(S6026*S6026+S6027*S6027),(T6026*T6026+T6027*T6027),(U6026*U6026+U6027*U6027),(V6026*V6026+V6027*V6027),(W6026*W6026+W6027*W6027),(X6026*X6026+X6027*X6027),(V6026*V6026+V6027*V6027),(Z6026*Z6026+Z6027*Z6027),(AA6026*AA6026+AA6027*AA6027),(AB6026*AB6026+AB6027*AB6027)))/AD6026</f>
        <v>0.24389853136089196</v>
      </c>
      <c r="AF6028" s="77"/>
    </row>
    <row r="6029" spans="1:42" ht="16.5" thickBot="1" x14ac:dyDescent="0.3">
      <c r="A6029" s="3570"/>
      <c r="B6029" s="3571"/>
      <c r="C6029" s="123" t="s">
        <v>17</v>
      </c>
      <c r="D6029" s="108"/>
      <c r="E6029" s="313">
        <f t="shared" ref="E6029:X6029" si="2047">E6027/E6026</f>
        <v>0.28322717622080679</v>
      </c>
      <c r="F6029" s="314">
        <f t="shared" si="2047"/>
        <v>0.29205175600739369</v>
      </c>
      <c r="G6029" s="314">
        <f t="shared" si="2047"/>
        <v>0.28955078125</v>
      </c>
      <c r="H6029" s="3310">
        <f t="shared" si="2047"/>
        <v>0.29517172722747637</v>
      </c>
      <c r="I6029" s="314">
        <f t="shared" si="2047"/>
        <v>0.29026036644165859</v>
      </c>
      <c r="J6029" s="314">
        <f t="shared" si="2047"/>
        <v>0.25449226911826162</v>
      </c>
      <c r="K6029" s="314">
        <f t="shared" si="2047"/>
        <v>0.24028021015761822</v>
      </c>
      <c r="L6029" s="314">
        <f t="shared" si="2047"/>
        <v>0.26175999999999999</v>
      </c>
      <c r="M6029" s="314">
        <f t="shared" si="2047"/>
        <v>0.25183296142811601</v>
      </c>
      <c r="N6029" s="3310">
        <f t="shared" si="2047"/>
        <v>0.21283889062013087</v>
      </c>
      <c r="O6029" s="314">
        <f t="shared" si="2047"/>
        <v>0.21096914926768462</v>
      </c>
      <c r="P6029" s="314">
        <f t="shared" si="2047"/>
        <v>0.21177203363438182</v>
      </c>
      <c r="Q6029" s="314">
        <f t="shared" si="2047"/>
        <v>0.22312499999999999</v>
      </c>
      <c r="R6029" s="314">
        <f t="shared" si="2047"/>
        <v>0.22081921773945179</v>
      </c>
      <c r="S6029" s="314">
        <f t="shared" si="2047"/>
        <v>0.20946335833814198</v>
      </c>
      <c r="T6029" s="314">
        <f t="shared" si="2047"/>
        <v>0.21496858781753619</v>
      </c>
      <c r="U6029" s="314">
        <f t="shared" si="2047"/>
        <v>0.20421963754395459</v>
      </c>
      <c r="V6029" s="3310">
        <f t="shared" si="2047"/>
        <v>0.19692227438706311</v>
      </c>
      <c r="W6029" s="314">
        <f t="shared" si="2047"/>
        <v>0.18798498122653318</v>
      </c>
      <c r="X6029" s="314">
        <f t="shared" si="2047"/>
        <v>0.18951102102862935</v>
      </c>
      <c r="Y6029" s="314">
        <f>Y6027/Y6026</f>
        <v>0.18937644341801388</v>
      </c>
      <c r="Z6029" s="314">
        <f t="shared" ref="Z6029:AB6029" si="2048">Z6027/Z6026</f>
        <v>0.19585318016251049</v>
      </c>
      <c r="AA6029" s="314">
        <f t="shared" si="2048"/>
        <v>0.2148626817447496</v>
      </c>
      <c r="AB6029" s="315">
        <f t="shared" si="2048"/>
        <v>0.24848254931714719</v>
      </c>
      <c r="AC6029" s="432">
        <f>MAX(E6029:AB6029)</f>
        <v>0.29517172722747637</v>
      </c>
      <c r="AD6029" s="1405">
        <f>MAX(E6028:AB6028)/(AD6026/(SQRT(3)*AD6039))</f>
        <v>0.24724541747195275</v>
      </c>
      <c r="AE6029" s="1406">
        <f>MAX(E6028:AB6028)/(AD6026/(SQRT(3)*AD6039))</f>
        <v>0.24724541747195275</v>
      </c>
      <c r="AF6029" s="74"/>
    </row>
    <row r="6030" spans="1:42" hidden="1" x14ac:dyDescent="0.25">
      <c r="A6030" s="1407"/>
      <c r="B6030" s="2762"/>
      <c r="C6030" s="124" t="s">
        <v>18</v>
      </c>
      <c r="D6030" s="805"/>
      <c r="E6030" s="1671"/>
      <c r="F6030" s="1720"/>
      <c r="G6030" s="1720"/>
      <c r="H6030" s="1720"/>
      <c r="I6030" s="1720"/>
      <c r="J6030" s="1720"/>
      <c r="K6030" s="1720"/>
      <c r="L6030" s="1720"/>
      <c r="M6030" s="1720"/>
      <c r="N6030" s="1720"/>
      <c r="O6030" s="1720"/>
      <c r="P6030" s="1720"/>
      <c r="Q6030" s="1720"/>
      <c r="R6030" s="1720"/>
      <c r="S6030" s="1720"/>
      <c r="T6030" s="1720"/>
      <c r="U6030" s="1720"/>
      <c r="V6030" s="1720"/>
      <c r="W6030" s="1720"/>
      <c r="X6030" s="314"/>
      <c r="Y6030" s="1720"/>
      <c r="Z6030" s="314"/>
      <c r="AA6030" s="1720"/>
      <c r="AB6030" s="2246"/>
      <c r="AC6030" s="132"/>
      <c r="AD6030" s="73"/>
      <c r="AE6030" s="155"/>
      <c r="AF6030" s="74"/>
    </row>
    <row r="6031" spans="1:42" hidden="1" x14ac:dyDescent="0.25">
      <c r="A6031" s="1407"/>
      <c r="B6031" s="2762"/>
      <c r="C6031" s="124" t="s">
        <v>19</v>
      </c>
      <c r="D6031" s="805"/>
      <c r="E6031" s="1671"/>
      <c r="F6031" s="1720"/>
      <c r="G6031" s="1720"/>
      <c r="H6031" s="1720"/>
      <c r="I6031" s="1720"/>
      <c r="J6031" s="1720"/>
      <c r="K6031" s="1720"/>
      <c r="L6031" s="1720"/>
      <c r="M6031" s="1720"/>
      <c r="N6031" s="1720"/>
      <c r="O6031" s="1720"/>
      <c r="P6031" s="1720"/>
      <c r="Q6031" s="1720"/>
      <c r="R6031" s="1720"/>
      <c r="S6031" s="1720"/>
      <c r="T6031" s="1720"/>
      <c r="U6031" s="1720"/>
      <c r="V6031" s="1720"/>
      <c r="W6031" s="1720"/>
      <c r="X6031" s="1720"/>
      <c r="Y6031" s="1720"/>
      <c r="Z6031" s="1720"/>
      <c r="AA6031" s="1720"/>
      <c r="AB6031" s="2246"/>
      <c r="AC6031" s="132"/>
      <c r="AD6031" s="73"/>
      <c r="AE6031" s="155"/>
      <c r="AF6031" s="74"/>
    </row>
    <row r="6032" spans="1:42" ht="16.5" hidden="1" thickBot="1" x14ac:dyDescent="0.3">
      <c r="A6032" s="2025"/>
      <c r="B6032" s="2765" t="s">
        <v>42</v>
      </c>
      <c r="C6032" s="2766"/>
      <c r="D6032" s="114"/>
      <c r="E6032" s="178">
        <f>SQRT(E6026*E6026+E6027*E6027)/E6039/1.73</f>
        <v>81.781361492851474</v>
      </c>
      <c r="F6032" s="179">
        <f t="shared" ref="F6032:X6032" si="2049">SQRT(F6026*F6026+F6027*F6027)/F6039/1.73</f>
        <v>76.804801728811015</v>
      </c>
      <c r="G6032" s="179">
        <f t="shared" si="2049"/>
        <v>72.283967870910118</v>
      </c>
      <c r="H6032" s="79">
        <f t="shared" si="2049"/>
        <v>71.014896953407614</v>
      </c>
      <c r="I6032" s="79">
        <f t="shared" si="2049"/>
        <v>73.215527779573534</v>
      </c>
      <c r="J6032" s="79">
        <f t="shared" si="2049"/>
        <v>83.960463182069432</v>
      </c>
      <c r="K6032" s="79">
        <f t="shared" si="2049"/>
        <v>98.296907701893048</v>
      </c>
      <c r="L6032" s="79">
        <f t="shared" si="2049"/>
        <v>108.87565379361553</v>
      </c>
      <c r="M6032" s="79">
        <f t="shared" si="2049"/>
        <v>109.24500823482042</v>
      </c>
      <c r="N6032" s="79">
        <f t="shared" si="2049"/>
        <v>110.47352113815771</v>
      </c>
      <c r="O6032" s="79">
        <f t="shared" si="2049"/>
        <v>110.32452864647964</v>
      </c>
      <c r="P6032" s="79">
        <f t="shared" si="2049"/>
        <v>110.62582182524223</v>
      </c>
      <c r="Q6032" s="79">
        <f t="shared" si="2049"/>
        <v>110.0791169654039</v>
      </c>
      <c r="R6032" s="79">
        <f t="shared" si="2049"/>
        <v>111.96660294231519</v>
      </c>
      <c r="S6032" s="79">
        <f t="shared" si="2049"/>
        <v>119.70452621973229</v>
      </c>
      <c r="T6032" s="79">
        <f t="shared" si="2049"/>
        <v>127.07605495259874</v>
      </c>
      <c r="U6032" s="79">
        <f t="shared" si="2049"/>
        <v>128.17442202133304</v>
      </c>
      <c r="V6032" s="79">
        <f t="shared" si="2049"/>
        <v>132.21929645023349</v>
      </c>
      <c r="W6032" s="79">
        <f t="shared" si="2049"/>
        <v>137.40917157426674</v>
      </c>
      <c r="X6032" s="79">
        <f t="shared" si="2049"/>
        <v>135.92844510591274</v>
      </c>
      <c r="Y6032" s="79">
        <f>SQRT(V6026*V6026+V6027*V6027)/V6039/1.73</f>
        <v>132.21929645023349</v>
      </c>
      <c r="Z6032" s="179">
        <f t="shared" ref="Z6032:AB6032" si="2050">SQRT(Z6026*Z6026+Z6027*Z6027)/Z6039/1.73</f>
        <v>122.9356916541976</v>
      </c>
      <c r="AA6032" s="179">
        <f t="shared" si="2050"/>
        <v>106.69663449396866</v>
      </c>
      <c r="AB6032" s="180">
        <f t="shared" si="2050"/>
        <v>91.458305298738424</v>
      </c>
      <c r="AC6032" s="109">
        <f>AVERAGE(E6032:AB6032)</f>
        <v>106.78208435319857</v>
      </c>
      <c r="AD6032" s="96">
        <f>(AC6028-AC6032)/AC6028</f>
        <v>6.6782850865249287E-3</v>
      </c>
      <c r="AE6032" s="79"/>
      <c r="AF6032" s="80"/>
    </row>
    <row r="6033" spans="1:32" ht="16.5" thickBot="1" x14ac:dyDescent="0.3">
      <c r="A6033" s="2913" t="s">
        <v>123</v>
      </c>
      <c r="B6033" s="2922" t="s">
        <v>1010</v>
      </c>
      <c r="C6033" s="2915"/>
      <c r="D6033" s="2916" t="s">
        <v>54</v>
      </c>
      <c r="E6033" s="2917">
        <v>0</v>
      </c>
      <c r="F6033" s="2918">
        <v>2</v>
      </c>
      <c r="G6033" s="2918">
        <v>0</v>
      </c>
      <c r="H6033" s="2918">
        <v>0</v>
      </c>
      <c r="I6033" s="2918">
        <v>0</v>
      </c>
      <c r="J6033" s="2918">
        <v>2</v>
      </c>
      <c r="K6033" s="2918">
        <v>0</v>
      </c>
      <c r="L6033" s="2918">
        <v>0</v>
      </c>
      <c r="M6033" s="2918">
        <v>0</v>
      </c>
      <c r="N6033" s="2918">
        <v>3</v>
      </c>
      <c r="O6033" s="2918">
        <v>0</v>
      </c>
      <c r="P6033" s="2918">
        <v>0</v>
      </c>
      <c r="Q6033" s="2918">
        <v>0</v>
      </c>
      <c r="R6033" s="2918">
        <v>0</v>
      </c>
      <c r="S6033" s="2918">
        <v>2</v>
      </c>
      <c r="T6033" s="2918">
        <v>0</v>
      </c>
      <c r="U6033" s="2918">
        <v>0</v>
      </c>
      <c r="V6033" s="2918">
        <v>0</v>
      </c>
      <c r="W6033" s="2918">
        <v>0</v>
      </c>
      <c r="X6033" s="2918">
        <v>0</v>
      </c>
      <c r="Y6033" s="2918">
        <v>0</v>
      </c>
      <c r="Z6033" s="2918">
        <v>0</v>
      </c>
      <c r="AA6033" s="2918">
        <v>0</v>
      </c>
      <c r="AB6033" s="2919">
        <v>0</v>
      </c>
      <c r="AC6033" s="2920"/>
      <c r="AD6033" s="252"/>
      <c r="AE6033" s="253"/>
      <c r="AF6033" s="254"/>
    </row>
    <row r="6034" spans="1:32" x14ac:dyDescent="0.25">
      <c r="A6034" s="149" t="s">
        <v>51</v>
      </c>
      <c r="B6034" s="150"/>
      <c r="C6034" s="194"/>
      <c r="D6034" s="2381"/>
      <c r="E6034" s="115">
        <f t="shared" ref="E6034:AB6034" si="2051">E6019+E6026</f>
        <v>4375.2</v>
      </c>
      <c r="F6034" s="116">
        <f t="shared" si="2051"/>
        <v>4152</v>
      </c>
      <c r="G6034" s="116">
        <f t="shared" si="2051"/>
        <v>3793.2</v>
      </c>
      <c r="H6034" s="501">
        <f t="shared" si="2051"/>
        <v>3657.6</v>
      </c>
      <c r="I6034" s="501">
        <f t="shared" si="2051"/>
        <v>3807</v>
      </c>
      <c r="J6034" s="501">
        <f t="shared" si="2051"/>
        <v>4414.8</v>
      </c>
      <c r="K6034" s="501">
        <f t="shared" si="2051"/>
        <v>5136.6000000000004</v>
      </c>
      <c r="L6034" s="501">
        <f t="shared" si="2051"/>
        <v>5778.6</v>
      </c>
      <c r="M6034" s="501">
        <f t="shared" si="2051"/>
        <v>5960.4</v>
      </c>
      <c r="N6034" s="501">
        <f t="shared" si="2051"/>
        <v>5958</v>
      </c>
      <c r="O6034" s="501">
        <f t="shared" si="2051"/>
        <v>5874</v>
      </c>
      <c r="P6034" s="501">
        <f t="shared" si="2051"/>
        <v>5956.2</v>
      </c>
      <c r="Q6034" s="501">
        <f t="shared" si="2051"/>
        <v>6012</v>
      </c>
      <c r="R6034" s="501">
        <f t="shared" si="2051"/>
        <v>6197.4</v>
      </c>
      <c r="S6034" s="501">
        <f t="shared" si="2051"/>
        <v>6412.7999999999993</v>
      </c>
      <c r="T6034" s="501">
        <f t="shared" si="2051"/>
        <v>6744</v>
      </c>
      <c r="U6034" s="501">
        <f t="shared" si="2051"/>
        <v>6970.8</v>
      </c>
      <c r="V6034" s="501">
        <f t="shared" si="2051"/>
        <v>7017</v>
      </c>
      <c r="W6034" s="501">
        <f t="shared" si="2051"/>
        <v>7331.4</v>
      </c>
      <c r="X6034" s="501">
        <f t="shared" si="2051"/>
        <v>7103.4</v>
      </c>
      <c r="Y6034" s="501">
        <f t="shared" si="2051"/>
        <v>6921.5999999999995</v>
      </c>
      <c r="Z6034" s="116">
        <f t="shared" si="2051"/>
        <v>6486</v>
      </c>
      <c r="AA6034" s="116">
        <f t="shared" si="2051"/>
        <v>5750.4</v>
      </c>
      <c r="AB6034" s="589">
        <f t="shared" si="2051"/>
        <v>5059.2</v>
      </c>
      <c r="AC6034" s="110"/>
      <c r="AD6034" s="437">
        <f>MAX(E6034:AB6034)</f>
        <v>7331.4</v>
      </c>
      <c r="AE6034" s="83"/>
      <c r="AF6034" s="84"/>
    </row>
    <row r="6035" spans="1:32" x14ac:dyDescent="0.25">
      <c r="A6035" s="151" t="s">
        <v>757</v>
      </c>
      <c r="B6035" s="152"/>
      <c r="C6035" s="185"/>
      <c r="D6035" s="164"/>
      <c r="E6035" s="117">
        <f t="shared" ref="E6035:X6035" si="2052">E6020+E6027</f>
        <v>1776.6000000000001</v>
      </c>
      <c r="F6035" s="118">
        <f t="shared" si="2052"/>
        <v>1826.4</v>
      </c>
      <c r="G6035" s="118">
        <f t="shared" si="2052"/>
        <v>1719.6</v>
      </c>
      <c r="H6035" s="503">
        <f t="shared" si="2052"/>
        <v>1665</v>
      </c>
      <c r="I6035" s="503">
        <f t="shared" si="2052"/>
        <v>1668.6000000000001</v>
      </c>
      <c r="J6035" s="503">
        <f t="shared" si="2052"/>
        <v>1707</v>
      </c>
      <c r="K6035" s="503">
        <f t="shared" si="2052"/>
        <v>1830.6</v>
      </c>
      <c r="L6035" s="503">
        <f t="shared" si="2052"/>
        <v>2023.8</v>
      </c>
      <c r="M6035" s="503">
        <f t="shared" si="2052"/>
        <v>2146.1999999999998</v>
      </c>
      <c r="N6035" s="503">
        <f t="shared" si="2052"/>
        <v>2011.2</v>
      </c>
      <c r="O6035" s="503">
        <f t="shared" si="2052"/>
        <v>1877.4</v>
      </c>
      <c r="P6035" s="503">
        <f t="shared" si="2052"/>
        <v>1919.4</v>
      </c>
      <c r="Q6035" s="503">
        <f t="shared" si="2052"/>
        <v>2046.6</v>
      </c>
      <c r="R6035" s="503">
        <f t="shared" si="2052"/>
        <v>2093.4</v>
      </c>
      <c r="S6035" s="503">
        <f t="shared" si="2052"/>
        <v>2130</v>
      </c>
      <c r="T6035" s="503">
        <f t="shared" si="2052"/>
        <v>2206.7999999999997</v>
      </c>
      <c r="U6035" s="503">
        <f t="shared" si="2052"/>
        <v>2290.8000000000002</v>
      </c>
      <c r="V6035" s="503">
        <f t="shared" si="2052"/>
        <v>2290.8000000000002</v>
      </c>
      <c r="W6035" s="503">
        <f t="shared" si="2052"/>
        <v>2360.4</v>
      </c>
      <c r="X6035" s="503">
        <f t="shared" si="2052"/>
        <v>2141.4</v>
      </c>
      <c r="Y6035" s="503">
        <f>Y6020+Y6027</f>
        <v>2060.4</v>
      </c>
      <c r="Z6035" s="118">
        <f t="shared" ref="Z6035:AB6035" si="2053">Z6020+Z6027</f>
        <v>2028.6</v>
      </c>
      <c r="AA6035" s="118">
        <f t="shared" si="2053"/>
        <v>1945.2</v>
      </c>
      <c r="AB6035" s="569">
        <f t="shared" si="2053"/>
        <v>1949.4</v>
      </c>
      <c r="AC6035" s="111"/>
      <c r="AD6035" s="439">
        <f>MAX(E6035:AB6035)</f>
        <v>2360.4</v>
      </c>
      <c r="AE6035" s="86"/>
      <c r="AF6035" s="87"/>
    </row>
    <row r="6036" spans="1:32" ht="16.5" thickBot="1" x14ac:dyDescent="0.3">
      <c r="A6036" s="153" t="s">
        <v>52</v>
      </c>
      <c r="B6036" s="154"/>
      <c r="C6036" s="195"/>
      <c r="D6036" s="190"/>
      <c r="E6036" s="119">
        <f>SQRT(E6035*E6035+E6034*E6034)</f>
        <v>4722.1480917057233</v>
      </c>
      <c r="F6036" s="120">
        <f t="shared" ref="F6036:X6036" si="2054">SQRT(F6035*F6035+F6034*F6034)</f>
        <v>4535.9498409925127</v>
      </c>
      <c r="G6036" s="120">
        <f t="shared" si="2054"/>
        <v>4164.7797540806405</v>
      </c>
      <c r="H6036" s="505">
        <f t="shared" si="2054"/>
        <v>4018.7389514622619</v>
      </c>
      <c r="I6036" s="505">
        <f t="shared" si="2054"/>
        <v>4156.6182119602954</v>
      </c>
      <c r="J6036" s="505">
        <f t="shared" si="2054"/>
        <v>4733.3189243912148</v>
      </c>
      <c r="K6036" s="505">
        <f t="shared" si="2054"/>
        <v>5453.0501483114931</v>
      </c>
      <c r="L6036" s="505">
        <f t="shared" si="2054"/>
        <v>6122.7432087259713</v>
      </c>
      <c r="M6036" s="505">
        <f t="shared" si="2054"/>
        <v>6335.0250670380137</v>
      </c>
      <c r="N6036" s="505">
        <f t="shared" si="2054"/>
        <v>6288.297817374746</v>
      </c>
      <c r="O6036" s="505">
        <f t="shared" si="2054"/>
        <v>6166.7257730500714</v>
      </c>
      <c r="P6036" s="505">
        <f t="shared" si="2054"/>
        <v>6257.8282814407748</v>
      </c>
      <c r="Q6036" s="505">
        <f t="shared" si="2054"/>
        <v>6350.8043238632381</v>
      </c>
      <c r="R6036" s="505">
        <f t="shared" si="2054"/>
        <v>6541.4134802808485</v>
      </c>
      <c r="S6036" s="505">
        <f t="shared" si="2054"/>
        <v>6757.2852418704351</v>
      </c>
      <c r="T6036" s="505">
        <f t="shared" si="2054"/>
        <v>7095.8792436173826</v>
      </c>
      <c r="U6036" s="505">
        <f t="shared" si="2054"/>
        <v>7337.5620801462392</v>
      </c>
      <c r="V6036" s="505">
        <f t="shared" si="2054"/>
        <v>7381.4669029942825</v>
      </c>
      <c r="W6036" s="505">
        <f t="shared" si="2054"/>
        <v>7702.0071487892028</v>
      </c>
      <c r="X6036" s="505">
        <f t="shared" si="2054"/>
        <v>7419.1566582732294</v>
      </c>
      <c r="Y6036" s="505">
        <f>SQRT(Y6035*Y6035+Y6034*Y6034)</f>
        <v>7221.7584229881295</v>
      </c>
      <c r="Z6036" s="120">
        <f t="shared" ref="Z6036:AB6036" si="2055">SQRT(Z6035*Z6035+Z6034*Z6034)</f>
        <v>6795.8379880629882</v>
      </c>
      <c r="AA6036" s="120">
        <f t="shared" si="2055"/>
        <v>6070.4944773881471</v>
      </c>
      <c r="AB6036" s="590">
        <f t="shared" si="2055"/>
        <v>5421.7769227440549</v>
      </c>
      <c r="AC6036" s="112"/>
      <c r="AD6036" s="441">
        <f>MAX(E6036:AB6036)</f>
        <v>7702.0071487892028</v>
      </c>
      <c r="AE6036" s="89"/>
      <c r="AF6036" s="90"/>
    </row>
    <row r="6037" spans="1:32" ht="16.5" thickBot="1" x14ac:dyDescent="0.3">
      <c r="A6037" s="507" t="s">
        <v>21</v>
      </c>
      <c r="B6037" s="508"/>
      <c r="C6037" s="509"/>
      <c r="D6037" s="510"/>
      <c r="E6037" s="511">
        <v>1</v>
      </c>
      <c r="F6037" s="512">
        <v>2</v>
      </c>
      <c r="G6037" s="512">
        <v>3</v>
      </c>
      <c r="H6037" s="513">
        <v>4</v>
      </c>
      <c r="I6037" s="512">
        <v>5</v>
      </c>
      <c r="J6037" s="512">
        <v>6</v>
      </c>
      <c r="K6037" s="512">
        <v>7</v>
      </c>
      <c r="L6037" s="512">
        <v>8</v>
      </c>
      <c r="M6037" s="512">
        <v>9</v>
      </c>
      <c r="N6037" s="513">
        <v>10</v>
      </c>
      <c r="O6037" s="512">
        <v>11</v>
      </c>
      <c r="P6037" s="512">
        <v>12</v>
      </c>
      <c r="Q6037" s="512">
        <v>13</v>
      </c>
      <c r="R6037" s="512">
        <v>14</v>
      </c>
      <c r="S6037" s="512">
        <v>15</v>
      </c>
      <c r="T6037" s="512">
        <v>16</v>
      </c>
      <c r="U6037" s="512">
        <v>17</v>
      </c>
      <c r="V6037" s="512">
        <v>18</v>
      </c>
      <c r="W6037" s="512">
        <v>19</v>
      </c>
      <c r="X6037" s="512">
        <v>20</v>
      </c>
      <c r="Y6037" s="513">
        <v>21</v>
      </c>
      <c r="Z6037" s="512">
        <v>22</v>
      </c>
      <c r="AA6037" s="512">
        <v>23</v>
      </c>
      <c r="AB6037" s="514">
        <v>24</v>
      </c>
      <c r="AC6037" s="510"/>
      <c r="AD6037" s="181"/>
      <c r="AE6037" s="181"/>
      <c r="AF6037" s="181"/>
    </row>
    <row r="6038" spans="1:32" x14ac:dyDescent="0.25">
      <c r="A6038" s="442" t="s">
        <v>911</v>
      </c>
      <c r="B6038" s="145"/>
      <c r="C6038" s="443" t="s">
        <v>22</v>
      </c>
      <c r="D6038" s="1408" t="s">
        <v>54</v>
      </c>
      <c r="E6038" s="808">
        <v>10.41</v>
      </c>
      <c r="F6038" s="145">
        <v>10.220000000000001</v>
      </c>
      <c r="G6038" s="145">
        <v>10.27</v>
      </c>
      <c r="H6038" s="445">
        <v>10.29</v>
      </c>
      <c r="I6038" s="445">
        <v>10.28</v>
      </c>
      <c r="J6038" s="445">
        <v>10.220000000000001</v>
      </c>
      <c r="K6038" s="445">
        <v>10.23</v>
      </c>
      <c r="L6038" s="445">
        <v>10.32</v>
      </c>
      <c r="M6038" s="445">
        <v>10.3</v>
      </c>
      <c r="N6038" s="445">
        <v>10.34</v>
      </c>
      <c r="O6038" s="445">
        <v>10.35</v>
      </c>
      <c r="P6038" s="445">
        <v>10.33</v>
      </c>
      <c r="Q6038" s="445">
        <v>10.34</v>
      </c>
      <c r="R6038" s="445">
        <v>10.3</v>
      </c>
      <c r="S6038" s="445">
        <v>10.29</v>
      </c>
      <c r="T6038" s="445">
        <v>10.199999999999999</v>
      </c>
      <c r="U6038" s="445">
        <v>10.37</v>
      </c>
      <c r="V6038" s="445">
        <v>10.39</v>
      </c>
      <c r="W6038" s="445">
        <v>10.44</v>
      </c>
      <c r="X6038" s="445">
        <v>10.28</v>
      </c>
      <c r="Y6038" s="445">
        <v>10.3</v>
      </c>
      <c r="Z6038" s="145">
        <v>10.33</v>
      </c>
      <c r="AA6038" s="145">
        <v>10.32</v>
      </c>
      <c r="AB6038" s="516">
        <v>10.35</v>
      </c>
      <c r="AC6038" s="2597"/>
      <c r="AD6038" s="1487">
        <f>AVERAGE(D6038:AB6038)</f>
        <v>10.311249999999999</v>
      </c>
      <c r="AE6038" s="181"/>
      <c r="AF6038" s="181"/>
    </row>
    <row r="6039" spans="1:32" ht="16.5" thickBot="1" x14ac:dyDescent="0.3">
      <c r="A6039" s="524" t="s">
        <v>913</v>
      </c>
      <c r="B6039" s="146"/>
      <c r="C6039" s="525" t="s">
        <v>22</v>
      </c>
      <c r="D6039" s="1410" t="s">
        <v>54</v>
      </c>
      <c r="E6039" s="812">
        <v>10.38</v>
      </c>
      <c r="F6039" s="146">
        <v>10.18</v>
      </c>
      <c r="G6039" s="146">
        <v>10.23</v>
      </c>
      <c r="H6039" s="528">
        <v>10.23</v>
      </c>
      <c r="I6039" s="528">
        <v>10.23</v>
      </c>
      <c r="J6039" s="528">
        <v>10.199999999999999</v>
      </c>
      <c r="K6039" s="528">
        <v>10.36</v>
      </c>
      <c r="L6039" s="528">
        <v>10.29</v>
      </c>
      <c r="M6039" s="528">
        <v>10.27</v>
      </c>
      <c r="N6039" s="528">
        <v>10.3</v>
      </c>
      <c r="O6039" s="528">
        <v>10.31</v>
      </c>
      <c r="P6039" s="528">
        <v>10.29</v>
      </c>
      <c r="Q6039" s="528">
        <v>10.33</v>
      </c>
      <c r="R6039" s="528">
        <v>10.3</v>
      </c>
      <c r="S6039" s="528">
        <v>10.26</v>
      </c>
      <c r="T6039" s="528">
        <v>10.220000000000001</v>
      </c>
      <c r="U6039" s="528">
        <v>10.210000000000001</v>
      </c>
      <c r="V6039" s="528">
        <v>10.25</v>
      </c>
      <c r="W6039" s="528">
        <v>10.26</v>
      </c>
      <c r="X6039" s="528">
        <v>10.25</v>
      </c>
      <c r="Y6039" s="528">
        <v>10.27</v>
      </c>
      <c r="Z6039" s="146">
        <v>10.26</v>
      </c>
      <c r="AA6039" s="146">
        <v>10.29</v>
      </c>
      <c r="AB6039" s="529">
        <v>10.3</v>
      </c>
      <c r="AC6039" s="2882"/>
      <c r="AD6039" s="2002">
        <f>AVERAGE(D6039:AB6039)</f>
        <v>10.269583333333333</v>
      </c>
      <c r="AE6039" s="181"/>
      <c r="AF6039" s="181"/>
    </row>
    <row r="6040" spans="1:32" x14ac:dyDescent="0.25">
      <c r="A6040" s="3547" t="s">
        <v>47</v>
      </c>
      <c r="B6040" s="3550" t="s">
        <v>993</v>
      </c>
      <c r="C6040" s="125" t="s">
        <v>13</v>
      </c>
      <c r="D6040" s="122" t="s">
        <v>811</v>
      </c>
      <c r="E6040" s="325">
        <v>37.6</v>
      </c>
      <c r="F6040" s="321">
        <v>36</v>
      </c>
      <c r="G6040" s="321">
        <v>32.799999999999997</v>
      </c>
      <c r="H6040" s="3308">
        <v>36.6</v>
      </c>
      <c r="I6040" s="321">
        <v>33</v>
      </c>
      <c r="J6040" s="321">
        <v>35.200000000000003</v>
      </c>
      <c r="K6040" s="321">
        <v>44</v>
      </c>
      <c r="L6040" s="321">
        <v>52.4</v>
      </c>
      <c r="M6040" s="321">
        <v>47.4</v>
      </c>
      <c r="N6040" s="3308">
        <v>44.4</v>
      </c>
      <c r="O6040" s="321">
        <v>42</v>
      </c>
      <c r="P6040" s="321">
        <v>43.8</v>
      </c>
      <c r="Q6040" s="321">
        <v>43.8</v>
      </c>
      <c r="R6040" s="321">
        <v>46.6</v>
      </c>
      <c r="S6040" s="321">
        <v>48.8</v>
      </c>
      <c r="T6040" s="321">
        <v>53.2</v>
      </c>
      <c r="U6040" s="321">
        <v>52.6</v>
      </c>
      <c r="V6040" s="3308">
        <v>62.8</v>
      </c>
      <c r="W6040" s="321">
        <v>66</v>
      </c>
      <c r="X6040" s="321">
        <v>63.4</v>
      </c>
      <c r="Y6040" s="321">
        <v>56.4</v>
      </c>
      <c r="Z6040" s="321">
        <v>59.2</v>
      </c>
      <c r="AA6040" s="321">
        <v>50.4</v>
      </c>
      <c r="AB6040" s="531">
        <v>42.4</v>
      </c>
      <c r="AC6040" s="106">
        <f>SUM(E6040:AB6040)</f>
        <v>1130.8</v>
      </c>
      <c r="AD6040" s="2161"/>
      <c r="AE6040" s="203"/>
      <c r="AF6040" s="95"/>
    </row>
    <row r="6041" spans="1:32" x14ac:dyDescent="0.25">
      <c r="A6041" s="3548"/>
      <c r="B6041" s="3551"/>
      <c r="C6041" s="123" t="s">
        <v>14</v>
      </c>
      <c r="D6041" s="108" t="s">
        <v>811</v>
      </c>
      <c r="E6041" s="307">
        <v>22</v>
      </c>
      <c r="F6041" s="308">
        <v>19.600000000000001</v>
      </c>
      <c r="G6041" s="308">
        <v>17.399999999999999</v>
      </c>
      <c r="H6041" s="3302">
        <v>19</v>
      </c>
      <c r="I6041" s="308">
        <v>17.600000000000001</v>
      </c>
      <c r="J6041" s="308">
        <v>19.2</v>
      </c>
      <c r="K6041" s="308">
        <v>22.8</v>
      </c>
      <c r="L6041" s="308">
        <v>32.4</v>
      </c>
      <c r="M6041" s="308">
        <v>23.8</v>
      </c>
      <c r="N6041" s="3302">
        <v>21.4</v>
      </c>
      <c r="O6041" s="308">
        <v>20.399999999999999</v>
      </c>
      <c r="P6041" s="308">
        <v>19.8</v>
      </c>
      <c r="Q6041" s="308">
        <v>21.2</v>
      </c>
      <c r="R6041" s="308">
        <v>22.2</v>
      </c>
      <c r="S6041" s="308">
        <v>21.2</v>
      </c>
      <c r="T6041" s="308">
        <v>22</v>
      </c>
      <c r="U6041" s="308">
        <v>21.8</v>
      </c>
      <c r="V6041" s="3302">
        <v>28.4</v>
      </c>
      <c r="W6041" s="308">
        <v>32.799999999999997</v>
      </c>
      <c r="X6041" s="308">
        <v>30</v>
      </c>
      <c r="Y6041" s="308">
        <v>27</v>
      </c>
      <c r="Z6041" s="308">
        <v>30</v>
      </c>
      <c r="AA6041" s="308">
        <v>25.8</v>
      </c>
      <c r="AB6041" s="394">
        <v>22.8</v>
      </c>
      <c r="AC6041" s="107">
        <f>SUM(E6041:AB6041)</f>
        <v>560.59999999999991</v>
      </c>
      <c r="AD6041" s="81"/>
      <c r="AE6041" s="155"/>
      <c r="AF6041" s="74"/>
    </row>
    <row r="6042" spans="1:32" x14ac:dyDescent="0.25">
      <c r="A6042" s="3548"/>
      <c r="B6042" s="3551"/>
      <c r="C6042" s="123" t="s">
        <v>15</v>
      </c>
      <c r="D6042" s="108" t="s">
        <v>54</v>
      </c>
      <c r="E6042" s="326">
        <v>2</v>
      </c>
      <c r="F6042" s="327">
        <v>2</v>
      </c>
      <c r="G6042" s="327">
        <v>2</v>
      </c>
      <c r="H6042" s="3303">
        <v>3</v>
      </c>
      <c r="I6042" s="327">
        <v>2</v>
      </c>
      <c r="J6042" s="327">
        <v>2</v>
      </c>
      <c r="K6042" s="327">
        <v>2</v>
      </c>
      <c r="L6042" s="327">
        <v>3</v>
      </c>
      <c r="M6042" s="327">
        <v>2</v>
      </c>
      <c r="N6042" s="3303">
        <v>5</v>
      </c>
      <c r="O6042" s="327">
        <v>2</v>
      </c>
      <c r="P6042" s="327">
        <v>2</v>
      </c>
      <c r="Q6042" s="327">
        <v>2</v>
      </c>
      <c r="R6042" s="327">
        <v>3</v>
      </c>
      <c r="S6042" s="327">
        <v>4</v>
      </c>
      <c r="T6042" s="327">
        <v>3</v>
      </c>
      <c r="U6042" s="327">
        <v>3</v>
      </c>
      <c r="V6042" s="3303">
        <v>3</v>
      </c>
      <c r="W6042" s="327">
        <v>5</v>
      </c>
      <c r="X6042" s="327">
        <v>3</v>
      </c>
      <c r="Y6042" s="327">
        <v>2</v>
      </c>
      <c r="Z6042" s="327">
        <v>2</v>
      </c>
      <c r="AA6042" s="327">
        <v>2</v>
      </c>
      <c r="AB6042" s="1447">
        <v>2</v>
      </c>
      <c r="AC6042" s="107">
        <f>AVERAGE(E6042:AB6042)</f>
        <v>2.625</v>
      </c>
      <c r="AD6042" s="81"/>
      <c r="AE6042" s="155"/>
      <c r="AF6042" s="74"/>
    </row>
    <row r="6043" spans="1:32" ht="16.5" thickBot="1" x14ac:dyDescent="0.3">
      <c r="A6043" s="3549"/>
      <c r="B6043" s="3552"/>
      <c r="C6043" s="126" t="s">
        <v>17</v>
      </c>
      <c r="D6043" s="114"/>
      <c r="E6043" s="317">
        <f t="shared" ref="E6043:X6043" si="2056">E6041/E6040</f>
        <v>0.58510638297872342</v>
      </c>
      <c r="F6043" s="318">
        <f t="shared" si="2056"/>
        <v>0.54444444444444451</v>
      </c>
      <c r="G6043" s="318">
        <f t="shared" si="2056"/>
        <v>0.53048780487804881</v>
      </c>
      <c r="H6043" s="3304">
        <f t="shared" si="2056"/>
        <v>0.51912568306010931</v>
      </c>
      <c r="I6043" s="318">
        <f t="shared" si="2056"/>
        <v>0.53333333333333333</v>
      </c>
      <c r="J6043" s="318">
        <f t="shared" si="2056"/>
        <v>0.54545454545454541</v>
      </c>
      <c r="K6043" s="318">
        <f t="shared" si="2056"/>
        <v>0.51818181818181819</v>
      </c>
      <c r="L6043" s="318">
        <f t="shared" si="2056"/>
        <v>0.61832061068702293</v>
      </c>
      <c r="M6043" s="318">
        <f t="shared" si="2056"/>
        <v>0.5021097046413503</v>
      </c>
      <c r="N6043" s="3304">
        <f t="shared" si="2056"/>
        <v>0.48198198198198194</v>
      </c>
      <c r="O6043" s="318">
        <f t="shared" si="2056"/>
        <v>0.48571428571428565</v>
      </c>
      <c r="P6043" s="318">
        <f t="shared" si="2056"/>
        <v>0.45205479452054798</v>
      </c>
      <c r="Q6043" s="318">
        <f t="shared" si="2056"/>
        <v>0.48401826484018268</v>
      </c>
      <c r="R6043" s="318">
        <f t="shared" si="2056"/>
        <v>0.47639484978540769</v>
      </c>
      <c r="S6043" s="318">
        <f t="shared" si="2056"/>
        <v>0.43442622950819676</v>
      </c>
      <c r="T6043" s="318">
        <f t="shared" si="2056"/>
        <v>0.41353383458646614</v>
      </c>
      <c r="U6043" s="318">
        <f t="shared" si="2056"/>
        <v>0.4144486692015209</v>
      </c>
      <c r="V6043" s="3304">
        <f t="shared" si="2056"/>
        <v>0.45222929936305734</v>
      </c>
      <c r="W6043" s="318">
        <f t="shared" si="2056"/>
        <v>0.49696969696969695</v>
      </c>
      <c r="X6043" s="318">
        <f t="shared" si="2056"/>
        <v>0.47318611987381703</v>
      </c>
      <c r="Y6043" s="318">
        <f>Y6041/Y6040</f>
        <v>0.47872340425531917</v>
      </c>
      <c r="Z6043" s="318">
        <f t="shared" ref="Z6043:AB6043" si="2057">Z6041/Z6040</f>
        <v>0.50675675675675669</v>
      </c>
      <c r="AA6043" s="318">
        <f t="shared" si="2057"/>
        <v>0.51190476190476197</v>
      </c>
      <c r="AB6043" s="806">
        <f t="shared" si="2057"/>
        <v>0.53773584905660377</v>
      </c>
      <c r="AC6043" s="454">
        <f>MAX(E6043:AB6043)</f>
        <v>0.61832061068702293</v>
      </c>
      <c r="AD6043" s="143"/>
      <c r="AE6043" s="127"/>
      <c r="AF6043" s="175"/>
    </row>
    <row r="6044" spans="1:32" hidden="1" x14ac:dyDescent="0.25">
      <c r="A6044" s="2023"/>
      <c r="B6044" s="2026"/>
      <c r="C6044" s="456" t="s">
        <v>18</v>
      </c>
      <c r="D6044" s="113"/>
      <c r="E6044" s="2767"/>
      <c r="F6044" s="203"/>
      <c r="G6044" s="203"/>
      <c r="H6044" s="3315"/>
      <c r="I6044" s="203"/>
      <c r="J6044" s="203"/>
      <c r="K6044" s="203"/>
      <c r="L6044" s="203"/>
      <c r="M6044" s="203"/>
      <c r="N6044" s="3315"/>
      <c r="O6044" s="203"/>
      <c r="P6044" s="203"/>
      <c r="Q6044" s="203"/>
      <c r="R6044" s="203"/>
      <c r="S6044" s="203"/>
      <c r="T6044" s="203"/>
      <c r="U6044" s="203"/>
      <c r="V6044" s="3315"/>
      <c r="W6044" s="203"/>
      <c r="X6044" s="203"/>
      <c r="Y6044" s="203"/>
      <c r="Z6044" s="203"/>
      <c r="AA6044" s="203"/>
      <c r="AB6044" s="329"/>
      <c r="AC6044" s="380"/>
      <c r="AD6044" s="2767"/>
      <c r="AE6044" s="203"/>
      <c r="AF6044" s="95"/>
    </row>
    <row r="6045" spans="1:32" hidden="1" x14ac:dyDescent="0.25">
      <c r="A6045" s="2024"/>
      <c r="B6045" s="2027"/>
      <c r="C6045" s="124" t="s">
        <v>19</v>
      </c>
      <c r="D6045" s="108"/>
      <c r="E6045" s="81"/>
      <c r="F6045" s="155"/>
      <c r="G6045" s="155"/>
      <c r="H6045" s="3306"/>
      <c r="I6045" s="155"/>
      <c r="J6045" s="155"/>
      <c r="K6045" s="155"/>
      <c r="L6045" s="155"/>
      <c r="M6045" s="155"/>
      <c r="N6045" s="3306"/>
      <c r="O6045" s="155"/>
      <c r="P6045" s="155"/>
      <c r="Q6045" s="155"/>
      <c r="R6045" s="155"/>
      <c r="S6045" s="155"/>
      <c r="T6045" s="155"/>
      <c r="U6045" s="155"/>
      <c r="V6045" s="3306"/>
      <c r="W6045" s="155"/>
      <c r="X6045" s="155"/>
      <c r="Y6045" s="155"/>
      <c r="Z6045" s="155"/>
      <c r="AA6045" s="155"/>
      <c r="AB6045" s="316"/>
      <c r="AC6045" s="214"/>
      <c r="AD6045" s="81"/>
      <c r="AE6045" s="155"/>
      <c r="AF6045" s="74"/>
    </row>
    <row r="6046" spans="1:32" ht="16.5" hidden="1" thickBot="1" x14ac:dyDescent="0.3">
      <c r="A6046" s="2025"/>
      <c r="B6046" s="2765" t="s">
        <v>42</v>
      </c>
      <c r="C6046" s="2766"/>
      <c r="D6046" s="114"/>
      <c r="E6046" s="178">
        <f>SQRT(E6040*E6040+E6041*E6041)/E6039/1.73</f>
        <v>2.4259239809555759</v>
      </c>
      <c r="F6046" s="179">
        <f t="shared" ref="F6046:X6046" si="2058">SQRT(F6040*F6040+F6041*F6041)/F6039/1.73</f>
        <v>2.3274557853160496</v>
      </c>
      <c r="G6046" s="179">
        <f t="shared" si="2058"/>
        <v>2.0979609498246088</v>
      </c>
      <c r="H6046" s="3307">
        <f t="shared" si="2058"/>
        <v>2.3300982994881365</v>
      </c>
      <c r="I6046" s="79">
        <f t="shared" si="2058"/>
        <v>2.1132450742743489</v>
      </c>
      <c r="J6046" s="79">
        <f t="shared" si="2058"/>
        <v>2.2722364884763313</v>
      </c>
      <c r="K6046" s="79">
        <f t="shared" si="2058"/>
        <v>2.7649938892661332</v>
      </c>
      <c r="L6046" s="79">
        <f t="shared" si="2058"/>
        <v>3.4607813700382302</v>
      </c>
      <c r="M6046" s="79">
        <f t="shared" si="2058"/>
        <v>2.9852709694709612</v>
      </c>
      <c r="N6046" s="3307">
        <f t="shared" si="2058"/>
        <v>2.7660436862816953</v>
      </c>
      <c r="O6046" s="79">
        <f t="shared" si="2058"/>
        <v>2.6178177929293027</v>
      </c>
      <c r="P6046" s="79">
        <f t="shared" si="2058"/>
        <v>2.7001608051864352</v>
      </c>
      <c r="Q6046" s="79">
        <f t="shared" si="2058"/>
        <v>2.7229108346171644</v>
      </c>
      <c r="R6046" s="79">
        <f t="shared" si="2058"/>
        <v>2.8967858116674972</v>
      </c>
      <c r="S6046" s="79">
        <f t="shared" si="2058"/>
        <v>2.9975557300695481</v>
      </c>
      <c r="T6046" s="79">
        <f t="shared" si="2058"/>
        <v>3.2560793375570554</v>
      </c>
      <c r="U6046" s="79">
        <f t="shared" si="2058"/>
        <v>3.2235518494249114</v>
      </c>
      <c r="V6046" s="3307">
        <f t="shared" si="2058"/>
        <v>3.8868262007253001</v>
      </c>
      <c r="W6046" s="79">
        <f t="shared" si="2058"/>
        <v>4.1522167929808642</v>
      </c>
      <c r="X6046" s="79">
        <f t="shared" si="2058"/>
        <v>3.9554250745330104</v>
      </c>
      <c r="Y6046" s="79">
        <f>SQRT(V6040*V6040+V6041*V6041)/V6039/1.73</f>
        <v>3.8868262007253001</v>
      </c>
      <c r="Z6046" s="179">
        <f t="shared" ref="Z6046:AB6046" si="2059">SQRT(Z6040*Z6040+Z6041*Z6041)/Z6039/1.73</f>
        <v>3.7390540686189451</v>
      </c>
      <c r="AA6046" s="179">
        <f t="shared" si="2059"/>
        <v>3.1805830076916912</v>
      </c>
      <c r="AB6046" s="395">
        <f t="shared" si="2059"/>
        <v>2.701692475711007</v>
      </c>
      <c r="AC6046" s="109">
        <f>AVERAGE(E6046:AB6046)</f>
        <v>2.9775623531595881</v>
      </c>
      <c r="AD6046" s="96">
        <f>(AC6042-AC6046)/AC6042</f>
        <v>-0.13430946787031925</v>
      </c>
      <c r="AE6046" s="79"/>
      <c r="AF6046" s="80"/>
    </row>
    <row r="6047" spans="1:32" x14ac:dyDescent="0.25">
      <c r="A6047" s="3547" t="s">
        <v>27</v>
      </c>
      <c r="B6047" s="3550" t="s">
        <v>452</v>
      </c>
      <c r="C6047" s="125" t="s">
        <v>13</v>
      </c>
      <c r="D6047" s="122" t="s">
        <v>811</v>
      </c>
      <c r="E6047" s="325">
        <v>0</v>
      </c>
      <c r="F6047" s="321">
        <v>0</v>
      </c>
      <c r="G6047" s="321">
        <v>0</v>
      </c>
      <c r="H6047" s="3308">
        <v>0</v>
      </c>
      <c r="I6047" s="321">
        <v>0</v>
      </c>
      <c r="J6047" s="321">
        <v>0</v>
      </c>
      <c r="K6047" s="321">
        <v>0</v>
      </c>
      <c r="L6047" s="321">
        <v>0</v>
      </c>
      <c r="M6047" s="321">
        <v>0</v>
      </c>
      <c r="N6047" s="3308">
        <v>0</v>
      </c>
      <c r="O6047" s="321">
        <v>0</v>
      </c>
      <c r="P6047" s="321">
        <v>0</v>
      </c>
      <c r="Q6047" s="321">
        <v>0</v>
      </c>
      <c r="R6047" s="321">
        <v>0</v>
      </c>
      <c r="S6047" s="321">
        <v>0</v>
      </c>
      <c r="T6047" s="321">
        <v>0</v>
      </c>
      <c r="U6047" s="321">
        <v>0</v>
      </c>
      <c r="V6047" s="3308">
        <v>0</v>
      </c>
      <c r="W6047" s="321">
        <v>0</v>
      </c>
      <c r="X6047" s="321">
        <v>0</v>
      </c>
      <c r="Y6047" s="321">
        <v>0</v>
      </c>
      <c r="Z6047" s="321">
        <v>0</v>
      </c>
      <c r="AA6047" s="321">
        <v>0</v>
      </c>
      <c r="AB6047" s="531">
        <v>0</v>
      </c>
      <c r="AC6047" s="134">
        <f>SUM(E6047:AB6047)</f>
        <v>0</v>
      </c>
      <c r="AD6047" s="2161"/>
      <c r="AE6047" s="91"/>
      <c r="AF6047" s="92"/>
    </row>
    <row r="6048" spans="1:32" x14ac:dyDescent="0.25">
      <c r="A6048" s="3548"/>
      <c r="B6048" s="3551"/>
      <c r="C6048" s="123" t="s">
        <v>14</v>
      </c>
      <c r="D6048" s="108" t="s">
        <v>811</v>
      </c>
      <c r="E6048" s="325">
        <v>0</v>
      </c>
      <c r="F6048" s="321">
        <v>0</v>
      </c>
      <c r="G6048" s="321">
        <v>0</v>
      </c>
      <c r="H6048" s="3308">
        <v>0</v>
      </c>
      <c r="I6048" s="321">
        <v>0</v>
      </c>
      <c r="J6048" s="321">
        <v>0</v>
      </c>
      <c r="K6048" s="321">
        <v>0</v>
      </c>
      <c r="L6048" s="321">
        <v>0</v>
      </c>
      <c r="M6048" s="321">
        <v>0</v>
      </c>
      <c r="N6048" s="3308">
        <v>0</v>
      </c>
      <c r="O6048" s="321">
        <v>0</v>
      </c>
      <c r="P6048" s="321">
        <v>0</v>
      </c>
      <c r="Q6048" s="321">
        <v>0</v>
      </c>
      <c r="R6048" s="321">
        <v>0</v>
      </c>
      <c r="S6048" s="321">
        <v>0</v>
      </c>
      <c r="T6048" s="321">
        <v>0</v>
      </c>
      <c r="U6048" s="321">
        <v>0</v>
      </c>
      <c r="V6048" s="3308">
        <v>0</v>
      </c>
      <c r="W6048" s="321">
        <v>0</v>
      </c>
      <c r="X6048" s="321">
        <v>0</v>
      </c>
      <c r="Y6048" s="321">
        <v>0</v>
      </c>
      <c r="Z6048" s="321">
        <v>0</v>
      </c>
      <c r="AA6048" s="321">
        <v>0</v>
      </c>
      <c r="AB6048" s="531">
        <v>0</v>
      </c>
      <c r="AC6048" s="107">
        <f>SUM(E6048:AB6048)</f>
        <v>0</v>
      </c>
      <c r="AD6048" s="81"/>
      <c r="AE6048" s="155"/>
      <c r="AF6048" s="74"/>
    </row>
    <row r="6049" spans="1:32" x14ac:dyDescent="0.25">
      <c r="A6049" s="3548"/>
      <c r="B6049" s="3551"/>
      <c r="C6049" s="123" t="s">
        <v>15</v>
      </c>
      <c r="D6049" s="108" t="s">
        <v>54</v>
      </c>
      <c r="E6049" s="326">
        <v>0</v>
      </c>
      <c r="F6049" s="327">
        <v>0</v>
      </c>
      <c r="G6049" s="327">
        <v>0</v>
      </c>
      <c r="H6049" s="3303">
        <v>0</v>
      </c>
      <c r="I6049" s="327">
        <v>0</v>
      </c>
      <c r="J6049" s="327">
        <v>0</v>
      </c>
      <c r="K6049" s="327">
        <v>0</v>
      </c>
      <c r="L6049" s="327">
        <v>0</v>
      </c>
      <c r="M6049" s="327">
        <v>0</v>
      </c>
      <c r="N6049" s="3303">
        <v>0</v>
      </c>
      <c r="O6049" s="327">
        <v>0</v>
      </c>
      <c r="P6049" s="327">
        <v>0</v>
      </c>
      <c r="Q6049" s="327">
        <v>0</v>
      </c>
      <c r="R6049" s="327">
        <v>0</v>
      </c>
      <c r="S6049" s="327">
        <v>0</v>
      </c>
      <c r="T6049" s="327">
        <v>0</v>
      </c>
      <c r="U6049" s="327">
        <v>0</v>
      </c>
      <c r="V6049" s="3303">
        <v>0</v>
      </c>
      <c r="W6049" s="327">
        <v>0</v>
      </c>
      <c r="X6049" s="327">
        <v>0</v>
      </c>
      <c r="Y6049" s="327">
        <v>0</v>
      </c>
      <c r="Z6049" s="327">
        <v>0</v>
      </c>
      <c r="AA6049" s="327">
        <v>0</v>
      </c>
      <c r="AB6049" s="1447">
        <v>0</v>
      </c>
      <c r="AC6049" s="107">
        <f>AVERAGE(E6049:AB6049)</f>
        <v>0</v>
      </c>
      <c r="AD6049" s="81"/>
      <c r="AE6049" s="155"/>
      <c r="AF6049" s="74"/>
    </row>
    <row r="6050" spans="1:32" ht="16.5" thickBot="1" x14ac:dyDescent="0.3">
      <c r="A6050" s="3549"/>
      <c r="B6050" s="3552"/>
      <c r="C6050" s="126" t="s">
        <v>17</v>
      </c>
      <c r="D6050" s="114"/>
      <c r="E6050" s="317" t="e">
        <f t="shared" ref="E6050:X6050" si="2060">E6048/E6047</f>
        <v>#DIV/0!</v>
      </c>
      <c r="F6050" s="318" t="e">
        <f t="shared" si="2060"/>
        <v>#DIV/0!</v>
      </c>
      <c r="G6050" s="318" t="e">
        <f t="shared" si="2060"/>
        <v>#DIV/0!</v>
      </c>
      <c r="H6050" s="3304" t="e">
        <f t="shared" si="2060"/>
        <v>#DIV/0!</v>
      </c>
      <c r="I6050" s="318" t="e">
        <f t="shared" si="2060"/>
        <v>#DIV/0!</v>
      </c>
      <c r="J6050" s="318" t="e">
        <f t="shared" si="2060"/>
        <v>#DIV/0!</v>
      </c>
      <c r="K6050" s="318" t="e">
        <f t="shared" si="2060"/>
        <v>#DIV/0!</v>
      </c>
      <c r="L6050" s="318" t="e">
        <f t="shared" si="2060"/>
        <v>#DIV/0!</v>
      </c>
      <c r="M6050" s="318" t="e">
        <f t="shared" si="2060"/>
        <v>#DIV/0!</v>
      </c>
      <c r="N6050" s="3304" t="e">
        <f t="shared" si="2060"/>
        <v>#DIV/0!</v>
      </c>
      <c r="O6050" s="318" t="e">
        <f t="shared" si="2060"/>
        <v>#DIV/0!</v>
      </c>
      <c r="P6050" s="318" t="e">
        <f t="shared" si="2060"/>
        <v>#DIV/0!</v>
      </c>
      <c r="Q6050" s="318" t="e">
        <f t="shared" si="2060"/>
        <v>#DIV/0!</v>
      </c>
      <c r="R6050" s="318" t="e">
        <f t="shared" si="2060"/>
        <v>#DIV/0!</v>
      </c>
      <c r="S6050" s="318" t="e">
        <f t="shared" si="2060"/>
        <v>#DIV/0!</v>
      </c>
      <c r="T6050" s="318" t="e">
        <f t="shared" si="2060"/>
        <v>#DIV/0!</v>
      </c>
      <c r="U6050" s="318" t="e">
        <f t="shared" si="2060"/>
        <v>#DIV/0!</v>
      </c>
      <c r="V6050" s="3304" t="e">
        <f t="shared" si="2060"/>
        <v>#DIV/0!</v>
      </c>
      <c r="W6050" s="318" t="e">
        <f t="shared" si="2060"/>
        <v>#DIV/0!</v>
      </c>
      <c r="X6050" s="318" t="e">
        <f t="shared" si="2060"/>
        <v>#DIV/0!</v>
      </c>
      <c r="Y6050" s="318" t="e">
        <f>Y6048/Y6047</f>
        <v>#DIV/0!</v>
      </c>
      <c r="Z6050" s="318" t="e">
        <f t="shared" ref="Z6050:AB6050" si="2061">Z6048/Z6047</f>
        <v>#DIV/0!</v>
      </c>
      <c r="AA6050" s="318" t="e">
        <f t="shared" si="2061"/>
        <v>#DIV/0!</v>
      </c>
      <c r="AB6050" s="806" t="e">
        <f t="shared" si="2061"/>
        <v>#DIV/0!</v>
      </c>
      <c r="AC6050" s="433" t="e">
        <f>MAX(E6050:AB6050)</f>
        <v>#DIV/0!</v>
      </c>
      <c r="AD6050" s="93"/>
      <c r="AE6050" s="94"/>
      <c r="AF6050" s="457"/>
    </row>
    <row r="6051" spans="1:32" hidden="1" x14ac:dyDescent="0.25">
      <c r="A6051" s="2023"/>
      <c r="B6051" s="2026"/>
      <c r="C6051" s="456" t="s">
        <v>18</v>
      </c>
      <c r="D6051" s="113"/>
      <c r="E6051" s="2767"/>
      <c r="F6051" s="203"/>
      <c r="G6051" s="203"/>
      <c r="H6051" s="3315"/>
      <c r="I6051" s="203"/>
      <c r="J6051" s="203"/>
      <c r="K6051" s="203"/>
      <c r="L6051" s="203"/>
      <c r="M6051" s="203"/>
      <c r="N6051" s="3315"/>
      <c r="O6051" s="203"/>
      <c r="P6051" s="203"/>
      <c r="Q6051" s="203"/>
      <c r="R6051" s="203"/>
      <c r="S6051" s="203"/>
      <c r="T6051" s="203"/>
      <c r="U6051" s="203"/>
      <c r="V6051" s="3315"/>
      <c r="W6051" s="203"/>
      <c r="X6051" s="203"/>
      <c r="Y6051" s="203"/>
      <c r="Z6051" s="203"/>
      <c r="AA6051" s="203"/>
      <c r="AB6051" s="329"/>
      <c r="AC6051" s="183"/>
      <c r="AD6051" s="2767"/>
      <c r="AE6051" s="203"/>
      <c r="AF6051" s="95"/>
    </row>
    <row r="6052" spans="1:32" hidden="1" x14ac:dyDescent="0.25">
      <c r="A6052" s="2024"/>
      <c r="B6052" s="2027"/>
      <c r="C6052" s="124" t="s">
        <v>19</v>
      </c>
      <c r="D6052" s="108"/>
      <c r="E6052" s="81"/>
      <c r="F6052" s="155"/>
      <c r="G6052" s="155"/>
      <c r="H6052" s="3306"/>
      <c r="I6052" s="155"/>
      <c r="J6052" s="155"/>
      <c r="K6052" s="155"/>
      <c r="L6052" s="155"/>
      <c r="M6052" s="155"/>
      <c r="N6052" s="3306"/>
      <c r="O6052" s="155"/>
      <c r="P6052" s="155"/>
      <c r="Q6052" s="155"/>
      <c r="R6052" s="155"/>
      <c r="S6052" s="155"/>
      <c r="T6052" s="155"/>
      <c r="U6052" s="155"/>
      <c r="V6052" s="3306"/>
      <c r="W6052" s="155"/>
      <c r="X6052" s="155"/>
      <c r="Y6052" s="155"/>
      <c r="Z6052" s="155"/>
      <c r="AA6052" s="155"/>
      <c r="AB6052" s="316"/>
      <c r="AC6052" s="214"/>
      <c r="AD6052" s="81"/>
      <c r="AE6052" s="155"/>
      <c r="AF6052" s="74"/>
    </row>
    <row r="6053" spans="1:32" ht="16.5" hidden="1" thickBot="1" x14ac:dyDescent="0.3">
      <c r="A6053" s="2025"/>
      <c r="B6053" s="2765" t="s">
        <v>42</v>
      </c>
      <c r="C6053" s="2766"/>
      <c r="D6053" s="114"/>
      <c r="E6053" s="178">
        <f>SQRT(E6047*E6047+E6048*E6048)/E6039/1.73</f>
        <v>0</v>
      </c>
      <c r="F6053" s="179">
        <f t="shared" ref="F6053:X6053" si="2062">SQRT(F6047*F6047+F6048*F6048)/F6039/1.73</f>
        <v>0</v>
      </c>
      <c r="G6053" s="179">
        <f t="shared" si="2062"/>
        <v>0</v>
      </c>
      <c r="H6053" s="3307">
        <f t="shared" si="2062"/>
        <v>0</v>
      </c>
      <c r="I6053" s="79">
        <f t="shared" si="2062"/>
        <v>0</v>
      </c>
      <c r="J6053" s="79">
        <f t="shared" si="2062"/>
        <v>0</v>
      </c>
      <c r="K6053" s="79">
        <f t="shared" si="2062"/>
        <v>0</v>
      </c>
      <c r="L6053" s="79">
        <f t="shared" si="2062"/>
        <v>0</v>
      </c>
      <c r="M6053" s="79">
        <f t="shared" si="2062"/>
        <v>0</v>
      </c>
      <c r="N6053" s="3307">
        <f t="shared" si="2062"/>
        <v>0</v>
      </c>
      <c r="O6053" s="79">
        <f t="shared" si="2062"/>
        <v>0</v>
      </c>
      <c r="P6053" s="79">
        <f t="shared" si="2062"/>
        <v>0</v>
      </c>
      <c r="Q6053" s="79">
        <f t="shared" si="2062"/>
        <v>0</v>
      </c>
      <c r="R6053" s="79">
        <f t="shared" si="2062"/>
        <v>0</v>
      </c>
      <c r="S6053" s="79">
        <f t="shared" si="2062"/>
        <v>0</v>
      </c>
      <c r="T6053" s="79">
        <f t="shared" si="2062"/>
        <v>0</v>
      </c>
      <c r="U6053" s="79">
        <f t="shared" si="2062"/>
        <v>0</v>
      </c>
      <c r="V6053" s="3307">
        <f t="shared" si="2062"/>
        <v>0</v>
      </c>
      <c r="W6053" s="79">
        <f t="shared" si="2062"/>
        <v>0</v>
      </c>
      <c r="X6053" s="79">
        <f t="shared" si="2062"/>
        <v>0</v>
      </c>
      <c r="Y6053" s="79">
        <f>SQRT(V6047*V6047+V6048*V6048)/V6039/1.73</f>
        <v>0</v>
      </c>
      <c r="Z6053" s="179">
        <f t="shared" ref="Z6053:AB6053" si="2063">SQRT(Z6047*Z6047+Z6048*Z6048)/Z6039/1.73</f>
        <v>0</v>
      </c>
      <c r="AA6053" s="179">
        <f t="shared" si="2063"/>
        <v>0</v>
      </c>
      <c r="AB6053" s="395">
        <f t="shared" si="2063"/>
        <v>0</v>
      </c>
      <c r="AC6053" s="535">
        <f>AVERAGE(E6053:AB6053)</f>
        <v>0</v>
      </c>
      <c r="AD6053" s="96" t="e">
        <f>(AC6049-AC6053)/AC6049</f>
        <v>#DIV/0!</v>
      </c>
      <c r="AE6053" s="79"/>
      <c r="AF6053" s="80"/>
    </row>
    <row r="6054" spans="1:32" x14ac:dyDescent="0.25">
      <c r="A6054" s="3547" t="s">
        <v>29</v>
      </c>
      <c r="B6054" s="3550" t="s">
        <v>994</v>
      </c>
      <c r="C6054" s="125" t="s">
        <v>13</v>
      </c>
      <c r="D6054" s="122" t="s">
        <v>811</v>
      </c>
      <c r="E6054" s="325">
        <v>1326.9</v>
      </c>
      <c r="F6054" s="321">
        <v>1200.3</v>
      </c>
      <c r="G6054" s="321">
        <v>1122.3</v>
      </c>
      <c r="H6054" s="3308">
        <v>1103.7</v>
      </c>
      <c r="I6054" s="321">
        <v>1163.0999999999999</v>
      </c>
      <c r="J6054" s="321">
        <v>1377</v>
      </c>
      <c r="K6054" s="321">
        <v>1720.5</v>
      </c>
      <c r="L6054" s="321">
        <v>2010.3</v>
      </c>
      <c r="M6054" s="321">
        <v>2034.6</v>
      </c>
      <c r="N6054" s="3308">
        <v>2003.1</v>
      </c>
      <c r="O6054" s="321">
        <v>2027.7</v>
      </c>
      <c r="P6054" s="321">
        <v>2037.3</v>
      </c>
      <c r="Q6054" s="321">
        <v>2032.8</v>
      </c>
      <c r="R6054" s="321">
        <v>2113.8000000000002</v>
      </c>
      <c r="S6054" s="321">
        <v>2175.6</v>
      </c>
      <c r="T6054" s="321">
        <v>2363.6999999999998</v>
      </c>
      <c r="U6054" s="321">
        <v>2389.8000000000002</v>
      </c>
      <c r="V6054" s="3308">
        <v>2434.5</v>
      </c>
      <c r="W6054" s="321">
        <v>2500.1999999999998</v>
      </c>
      <c r="X6054" s="321">
        <v>2433.3000000000002</v>
      </c>
      <c r="Y6054" s="321">
        <v>2336.4</v>
      </c>
      <c r="Z6054" s="321">
        <v>2132.4</v>
      </c>
      <c r="AA6054" s="321">
        <v>1794.9</v>
      </c>
      <c r="AB6054" s="531">
        <v>1506.6</v>
      </c>
      <c r="AC6054" s="106">
        <f>SUM(E6054:AB6054)</f>
        <v>45340.800000000003</v>
      </c>
      <c r="AD6054" s="2161"/>
      <c r="AE6054" s="91"/>
      <c r="AF6054" s="92"/>
    </row>
    <row r="6055" spans="1:32" x14ac:dyDescent="0.25">
      <c r="A6055" s="3548"/>
      <c r="B6055" s="3551"/>
      <c r="C6055" s="123" t="s">
        <v>14</v>
      </c>
      <c r="D6055" s="122" t="s">
        <v>811</v>
      </c>
      <c r="E6055" s="307">
        <v>470.7</v>
      </c>
      <c r="F6055" s="308">
        <v>442.5</v>
      </c>
      <c r="G6055" s="308">
        <v>434.1</v>
      </c>
      <c r="H6055" s="3302">
        <v>431.1</v>
      </c>
      <c r="I6055" s="308">
        <v>433.8</v>
      </c>
      <c r="J6055" s="308">
        <v>447.3</v>
      </c>
      <c r="K6055" s="308">
        <v>483.9</v>
      </c>
      <c r="L6055" s="308">
        <v>585.29999999999995</v>
      </c>
      <c r="M6055" s="308">
        <v>579.9</v>
      </c>
      <c r="N6055" s="3302">
        <v>525.29999999999995</v>
      </c>
      <c r="O6055" s="308">
        <v>544.5</v>
      </c>
      <c r="P6055" s="308">
        <v>539.70000000000005</v>
      </c>
      <c r="Q6055" s="308">
        <v>555.29999999999995</v>
      </c>
      <c r="R6055" s="308">
        <v>561</v>
      </c>
      <c r="S6055" s="308">
        <v>561.9</v>
      </c>
      <c r="T6055" s="308">
        <v>618.29999999999995</v>
      </c>
      <c r="U6055" s="308">
        <v>642.6</v>
      </c>
      <c r="V6055" s="3302">
        <v>686.4</v>
      </c>
      <c r="W6055" s="308">
        <v>662.1</v>
      </c>
      <c r="X6055" s="308">
        <v>598.79999999999995</v>
      </c>
      <c r="Y6055" s="308">
        <v>545.70000000000005</v>
      </c>
      <c r="Z6055" s="308">
        <v>510.9</v>
      </c>
      <c r="AA6055" s="308">
        <v>480</v>
      </c>
      <c r="AB6055" s="394">
        <v>472.5</v>
      </c>
      <c r="AC6055" s="107">
        <f>SUM(E6055:AB6055)</f>
        <v>12813.6</v>
      </c>
      <c r="AD6055" s="81"/>
      <c r="AE6055" s="155"/>
      <c r="AF6055" s="74"/>
    </row>
    <row r="6056" spans="1:32" x14ac:dyDescent="0.25">
      <c r="A6056" s="3548"/>
      <c r="B6056" s="3551"/>
      <c r="C6056" s="123" t="s">
        <v>15</v>
      </c>
      <c r="D6056" s="108" t="s">
        <v>54</v>
      </c>
      <c r="E6056" s="326">
        <v>73</v>
      </c>
      <c r="F6056" s="326">
        <v>68</v>
      </c>
      <c r="G6056" s="326">
        <v>67</v>
      </c>
      <c r="H6056" s="3309">
        <v>66</v>
      </c>
      <c r="I6056" s="326">
        <v>75</v>
      </c>
      <c r="J6056" s="326">
        <v>90</v>
      </c>
      <c r="K6056" s="326">
        <v>111</v>
      </c>
      <c r="L6056" s="326">
        <v>119</v>
      </c>
      <c r="M6056" s="326">
        <v>113</v>
      </c>
      <c r="N6056" s="3309">
        <v>117</v>
      </c>
      <c r="O6056" s="326">
        <v>118</v>
      </c>
      <c r="P6056" s="326">
        <v>113</v>
      </c>
      <c r="Q6056" s="326">
        <v>121</v>
      </c>
      <c r="R6056" s="326">
        <v>125</v>
      </c>
      <c r="S6056" s="326">
        <v>140</v>
      </c>
      <c r="T6056" s="326">
        <v>138</v>
      </c>
      <c r="U6056" s="326">
        <v>145</v>
      </c>
      <c r="V6056" s="3309">
        <v>140</v>
      </c>
      <c r="W6056" s="326">
        <v>145</v>
      </c>
      <c r="X6056" s="326">
        <v>140</v>
      </c>
      <c r="Y6056" s="326">
        <v>133</v>
      </c>
      <c r="Z6056" s="326">
        <v>116</v>
      </c>
      <c r="AA6056" s="326">
        <v>96</v>
      </c>
      <c r="AB6056" s="1449">
        <v>80</v>
      </c>
      <c r="AC6056" s="107">
        <f>AVERAGE(E6056:AB6056)</f>
        <v>110.375</v>
      </c>
      <c r="AD6056" s="81"/>
      <c r="AE6056" s="155"/>
      <c r="AF6056" s="74"/>
    </row>
    <row r="6057" spans="1:32" ht="16.5" thickBot="1" x14ac:dyDescent="0.3">
      <c r="A6057" s="3549"/>
      <c r="B6057" s="3552"/>
      <c r="C6057" s="126" t="s">
        <v>17</v>
      </c>
      <c r="D6057" s="114"/>
      <c r="E6057" s="317">
        <f t="shared" ref="E6057:X6057" si="2064">E6055/E6054</f>
        <v>0.35473660411485414</v>
      </c>
      <c r="F6057" s="318">
        <f t="shared" si="2064"/>
        <v>0.36865783554111475</v>
      </c>
      <c r="G6057" s="318">
        <f t="shared" si="2064"/>
        <v>0.38679497460572043</v>
      </c>
      <c r="H6057" s="3304">
        <f t="shared" si="2064"/>
        <v>0.39059527045392772</v>
      </c>
      <c r="I6057" s="318">
        <f t="shared" si="2064"/>
        <v>0.37296879030177976</v>
      </c>
      <c r="J6057" s="318">
        <f t="shared" si="2064"/>
        <v>0.32483660130718955</v>
      </c>
      <c r="K6057" s="318">
        <f t="shared" si="2064"/>
        <v>0.28125544899738447</v>
      </c>
      <c r="L6057" s="318">
        <f t="shared" si="2064"/>
        <v>0.29115057454111326</v>
      </c>
      <c r="M6057" s="318">
        <f t="shared" si="2064"/>
        <v>0.2850191683869065</v>
      </c>
      <c r="N6057" s="3304">
        <f t="shared" si="2064"/>
        <v>0.26224352254006289</v>
      </c>
      <c r="O6057" s="318">
        <f t="shared" si="2064"/>
        <v>0.26853084775854413</v>
      </c>
      <c r="P6057" s="318">
        <f t="shared" si="2064"/>
        <v>0.26490943896333385</v>
      </c>
      <c r="Q6057" s="318">
        <f t="shared" si="2064"/>
        <v>0.2731700118063754</v>
      </c>
      <c r="R6057" s="318">
        <f t="shared" si="2064"/>
        <v>0.26539880783423214</v>
      </c>
      <c r="S6057" s="318">
        <f t="shared" si="2064"/>
        <v>0.25827357970215115</v>
      </c>
      <c r="T6057" s="318">
        <f t="shared" si="2064"/>
        <v>0.26158141896179721</v>
      </c>
      <c r="U6057" s="318">
        <f t="shared" si="2064"/>
        <v>0.26889279437609842</v>
      </c>
      <c r="V6057" s="3304">
        <f t="shared" si="2064"/>
        <v>0.28194701170671593</v>
      </c>
      <c r="W6057" s="318">
        <f t="shared" si="2064"/>
        <v>0.26481881449484046</v>
      </c>
      <c r="X6057" s="318">
        <f t="shared" si="2064"/>
        <v>0.24608556281592894</v>
      </c>
      <c r="Y6057" s="318">
        <f>Y6055/Y6054</f>
        <v>0.23356445814072935</v>
      </c>
      <c r="Z6057" s="318">
        <f t="shared" ref="Z6057:AB6057" si="2065">Z6055/Z6054</f>
        <v>0.23958919527293188</v>
      </c>
      <c r="AA6057" s="318">
        <f t="shared" si="2065"/>
        <v>0.26742436904562927</v>
      </c>
      <c r="AB6057" s="806">
        <f t="shared" si="2065"/>
        <v>0.31362007168458783</v>
      </c>
      <c r="AC6057" s="454">
        <f>MAX(E6057:AB6057)</f>
        <v>0.39059527045392772</v>
      </c>
      <c r="AD6057" s="93"/>
      <c r="AE6057" s="94"/>
      <c r="AF6057" s="457"/>
    </row>
    <row r="6058" spans="1:32" hidden="1" x14ac:dyDescent="0.25">
      <c r="A6058" s="2023"/>
      <c r="B6058" s="2026"/>
      <c r="C6058" s="456" t="s">
        <v>18</v>
      </c>
      <c r="D6058" s="113"/>
      <c r="E6058" s="2767"/>
      <c r="F6058" s="203"/>
      <c r="G6058" s="203"/>
      <c r="H6058" s="3315"/>
      <c r="I6058" s="203"/>
      <c r="J6058" s="203"/>
      <c r="K6058" s="203"/>
      <c r="L6058" s="203"/>
      <c r="M6058" s="203"/>
      <c r="N6058" s="3315"/>
      <c r="O6058" s="203"/>
      <c r="P6058" s="203"/>
      <c r="Q6058" s="203"/>
      <c r="R6058" s="203"/>
      <c r="S6058" s="203"/>
      <c r="T6058" s="203"/>
      <c r="U6058" s="203"/>
      <c r="V6058" s="3315"/>
      <c r="W6058" s="203"/>
      <c r="X6058" s="203"/>
      <c r="Y6058" s="203"/>
      <c r="Z6058" s="203"/>
      <c r="AA6058" s="203"/>
      <c r="AB6058" s="329"/>
      <c r="AC6058" s="380"/>
      <c r="AD6058" s="2767"/>
      <c r="AE6058" s="203"/>
      <c r="AF6058" s="95"/>
    </row>
    <row r="6059" spans="1:32" hidden="1" x14ac:dyDescent="0.25">
      <c r="A6059" s="2024"/>
      <c r="B6059" s="2027"/>
      <c r="C6059" s="124" t="s">
        <v>19</v>
      </c>
      <c r="D6059" s="108"/>
      <c r="E6059" s="81"/>
      <c r="F6059" s="155"/>
      <c r="G6059" s="155"/>
      <c r="H6059" s="3306"/>
      <c r="I6059" s="155"/>
      <c r="J6059" s="155"/>
      <c r="K6059" s="155"/>
      <c r="L6059" s="155"/>
      <c r="M6059" s="155"/>
      <c r="N6059" s="3306"/>
      <c r="O6059" s="155"/>
      <c r="P6059" s="155"/>
      <c r="Q6059" s="155"/>
      <c r="R6059" s="155"/>
      <c r="S6059" s="155"/>
      <c r="T6059" s="155"/>
      <c r="U6059" s="155"/>
      <c r="V6059" s="3306"/>
      <c r="W6059" s="155"/>
      <c r="X6059" s="155"/>
      <c r="Y6059" s="155"/>
      <c r="Z6059" s="155"/>
      <c r="AA6059" s="155"/>
      <c r="AB6059" s="316"/>
      <c r="AC6059" s="214"/>
      <c r="AD6059" s="81"/>
      <c r="AE6059" s="155"/>
      <c r="AF6059" s="74"/>
    </row>
    <row r="6060" spans="1:32" ht="16.5" hidden="1" thickBot="1" x14ac:dyDescent="0.3">
      <c r="A6060" s="2025"/>
      <c r="B6060" s="2765" t="s">
        <v>42</v>
      </c>
      <c r="C6060" s="2766"/>
      <c r="D6060" s="114"/>
      <c r="E6060" s="178">
        <f>SQRT(E6054*E6054+E6055*E6055)/E6039/1.73</f>
        <v>78.403003518926269</v>
      </c>
      <c r="F6060" s="179">
        <f t="shared" ref="F6060:R6060" si="2066">SQRT(F6054*F6054+F6055*F6055)/F6039/1.73</f>
        <v>72.638625673972214</v>
      </c>
      <c r="G6060" s="179">
        <f t="shared" si="2066"/>
        <v>67.992742532770038</v>
      </c>
      <c r="H6060" s="3307">
        <f t="shared" si="2066"/>
        <v>66.951753556359336</v>
      </c>
      <c r="I6060" s="79">
        <f t="shared" si="2066"/>
        <v>70.141869166700346</v>
      </c>
      <c r="J6060" s="79">
        <f t="shared" si="2066"/>
        <v>82.048516865689479</v>
      </c>
      <c r="K6060" s="79">
        <f t="shared" si="2066"/>
        <v>99.719615641993812</v>
      </c>
      <c r="L6060" s="79">
        <f t="shared" si="2066"/>
        <v>117.61642072930343</v>
      </c>
      <c r="M6060" s="79">
        <f t="shared" si="2066"/>
        <v>119.07558594153474</v>
      </c>
      <c r="N6060" s="3307">
        <f t="shared" si="2066"/>
        <v>116.21488822189846</v>
      </c>
      <c r="O6060" s="79">
        <f t="shared" si="2066"/>
        <v>117.7113570138626</v>
      </c>
      <c r="P6060" s="79">
        <f t="shared" si="2066"/>
        <v>118.39171616497214</v>
      </c>
      <c r="Q6060" s="79">
        <f t="shared" si="2066"/>
        <v>117.91690234591915</v>
      </c>
      <c r="R6060" s="79">
        <f t="shared" si="2066"/>
        <v>122.73290843254456</v>
      </c>
      <c r="S6060" s="79">
        <f>SQRT(S6054*S6054+S6055*S6055)/S6039/1.73</f>
        <v>126.59244878875121</v>
      </c>
      <c r="T6060" s="79">
        <f t="shared" ref="T6060:X6060" si="2067">SQRT(T6054*T6054+T6055*T6055)/T6039/1.73</f>
        <v>138.18704954836039</v>
      </c>
      <c r="U6060" s="79">
        <f t="shared" si="2067"/>
        <v>140.10335648773597</v>
      </c>
      <c r="V6060" s="3307">
        <f t="shared" si="2067"/>
        <v>142.6428312566714</v>
      </c>
      <c r="W6060" s="79">
        <f t="shared" si="2067"/>
        <v>145.71335391315188</v>
      </c>
      <c r="X6060" s="79">
        <f t="shared" si="2067"/>
        <v>141.31651574919471</v>
      </c>
      <c r="Y6060" s="79">
        <f>SQRT(V6054*V6054+V6055*V6055)/V6039/1.73</f>
        <v>142.6428312566714</v>
      </c>
      <c r="Z6060" s="179">
        <f t="shared" ref="Z6060:AB6060" si="2068">SQRT(Z6054*Z6054+Z6055*Z6055)/Z6039/1.73</f>
        <v>123.53655193936326</v>
      </c>
      <c r="AA6060" s="179">
        <f t="shared" si="2068"/>
        <v>104.37057303855522</v>
      </c>
      <c r="AB6060" s="395">
        <f t="shared" si="2068"/>
        <v>88.610768881006308</v>
      </c>
      <c r="AC6060" s="1255">
        <f>AVERAGE(E6060:AB6060)</f>
        <v>110.88634111107949</v>
      </c>
      <c r="AD6060" s="96">
        <f>(AC6056-AC6060)/AC6056</f>
        <v>-4.6327620482852867E-3</v>
      </c>
      <c r="AE6060" s="79"/>
      <c r="AF6060" s="80"/>
    </row>
    <row r="6061" spans="1:32" x14ac:dyDescent="0.25">
      <c r="A6061" s="3547" t="s">
        <v>24</v>
      </c>
      <c r="B6061" s="3550" t="s">
        <v>995</v>
      </c>
      <c r="C6061" s="125" t="s">
        <v>13</v>
      </c>
      <c r="D6061" s="122" t="s">
        <v>811</v>
      </c>
      <c r="E6061" s="325">
        <v>596.70000000000005</v>
      </c>
      <c r="F6061" s="321">
        <v>582.29999999999995</v>
      </c>
      <c r="G6061" s="321">
        <v>418.2</v>
      </c>
      <c r="H6061" s="3308">
        <v>356.4</v>
      </c>
      <c r="I6061" s="321">
        <v>351.6</v>
      </c>
      <c r="J6061" s="321">
        <v>499.8</v>
      </c>
      <c r="K6061" s="321">
        <v>417.9</v>
      </c>
      <c r="L6061" s="321">
        <v>617.1</v>
      </c>
      <c r="M6061" s="321">
        <v>627.9</v>
      </c>
      <c r="N6061" s="3308">
        <v>620.70000000000005</v>
      </c>
      <c r="O6061" s="321">
        <v>560.4</v>
      </c>
      <c r="P6061" s="321">
        <v>540.6</v>
      </c>
      <c r="Q6061" s="321">
        <v>830.1</v>
      </c>
      <c r="R6061" s="321">
        <v>678.9</v>
      </c>
      <c r="S6061" s="321">
        <v>615.29999999999995</v>
      </c>
      <c r="T6061" s="321">
        <v>576</v>
      </c>
      <c r="U6061" s="321">
        <v>655.8</v>
      </c>
      <c r="V6061" s="3308">
        <v>667.5</v>
      </c>
      <c r="W6061" s="321">
        <v>665.4</v>
      </c>
      <c r="X6061" s="321">
        <v>631.5</v>
      </c>
      <c r="Y6061" s="321">
        <v>636.29999999999995</v>
      </c>
      <c r="Z6061" s="321">
        <v>674.4</v>
      </c>
      <c r="AA6061" s="321">
        <v>730.8</v>
      </c>
      <c r="AB6061" s="531">
        <v>719.4</v>
      </c>
      <c r="AC6061" s="134">
        <f>SUM(E6061:AB6061)</f>
        <v>14270.999999999996</v>
      </c>
      <c r="AD6061" s="2161"/>
      <c r="AE6061" s="91"/>
      <c r="AF6061" s="92"/>
    </row>
    <row r="6062" spans="1:32" x14ac:dyDescent="0.25">
      <c r="A6062" s="3548"/>
      <c r="B6062" s="3551"/>
      <c r="C6062" s="123" t="s">
        <v>14</v>
      </c>
      <c r="D6062" s="122" t="s">
        <v>811</v>
      </c>
      <c r="E6062" s="307">
        <v>336.6</v>
      </c>
      <c r="F6062" s="308">
        <v>327.9</v>
      </c>
      <c r="G6062" s="308">
        <v>287.7</v>
      </c>
      <c r="H6062" s="3302">
        <v>279.60000000000002</v>
      </c>
      <c r="I6062" s="308">
        <v>279.60000000000002</v>
      </c>
      <c r="J6062" s="308">
        <v>304.2</v>
      </c>
      <c r="K6062" s="308">
        <v>278.10000000000002</v>
      </c>
      <c r="L6062" s="308">
        <v>329.4</v>
      </c>
      <c r="M6062" s="308">
        <v>339.3</v>
      </c>
      <c r="N6062" s="3302">
        <v>334.8</v>
      </c>
      <c r="O6062" s="308">
        <v>221.4</v>
      </c>
      <c r="P6062" s="308">
        <v>194.7</v>
      </c>
      <c r="Q6062" s="308">
        <v>511.8</v>
      </c>
      <c r="R6062" s="308">
        <v>353.7</v>
      </c>
      <c r="S6062" s="308">
        <v>333.3</v>
      </c>
      <c r="T6062" s="308">
        <v>323.7</v>
      </c>
      <c r="U6062" s="308">
        <v>350.4</v>
      </c>
      <c r="V6062" s="3302">
        <v>369.6</v>
      </c>
      <c r="W6062" s="308">
        <v>368.1</v>
      </c>
      <c r="X6062" s="308">
        <v>345.6</v>
      </c>
      <c r="Y6062" s="308">
        <v>341.1</v>
      </c>
      <c r="Z6062" s="308">
        <v>352.5</v>
      </c>
      <c r="AA6062" s="308">
        <v>369</v>
      </c>
      <c r="AB6062" s="394">
        <v>365.4</v>
      </c>
      <c r="AC6062" s="107">
        <f>SUM(E6062:AB6062)</f>
        <v>7897.5000000000018</v>
      </c>
      <c r="AD6062" s="81"/>
      <c r="AE6062" s="155"/>
      <c r="AF6062" s="74"/>
    </row>
    <row r="6063" spans="1:32" x14ac:dyDescent="0.25">
      <c r="A6063" s="3548"/>
      <c r="B6063" s="3551"/>
      <c r="C6063" s="123" t="s">
        <v>15</v>
      </c>
      <c r="D6063" s="108" t="s">
        <v>54</v>
      </c>
      <c r="E6063" s="326">
        <v>38</v>
      </c>
      <c r="F6063" s="327">
        <v>33</v>
      </c>
      <c r="G6063" s="327">
        <v>26</v>
      </c>
      <c r="H6063" s="3303">
        <v>25</v>
      </c>
      <c r="I6063" s="327">
        <v>26</v>
      </c>
      <c r="J6063" s="327">
        <v>36</v>
      </c>
      <c r="K6063" s="327">
        <v>32</v>
      </c>
      <c r="L6063" s="327">
        <v>42</v>
      </c>
      <c r="M6063" s="327">
        <v>39</v>
      </c>
      <c r="N6063" s="3303">
        <v>36</v>
      </c>
      <c r="O6063" s="327">
        <v>33</v>
      </c>
      <c r="P6063" s="327">
        <v>33</v>
      </c>
      <c r="Q6063" s="327">
        <v>41</v>
      </c>
      <c r="R6063" s="327">
        <v>45</v>
      </c>
      <c r="S6063" s="327">
        <v>37</v>
      </c>
      <c r="T6063" s="327">
        <v>41</v>
      </c>
      <c r="U6063" s="327">
        <v>43</v>
      </c>
      <c r="V6063" s="3303">
        <v>42</v>
      </c>
      <c r="W6063" s="327">
        <v>42</v>
      </c>
      <c r="X6063" s="327">
        <v>36</v>
      </c>
      <c r="Y6063" s="327">
        <v>42</v>
      </c>
      <c r="Z6063" s="327">
        <v>43</v>
      </c>
      <c r="AA6063" s="327">
        <v>46</v>
      </c>
      <c r="AB6063" s="1447">
        <v>42</v>
      </c>
      <c r="AC6063" s="107">
        <f>AVERAGE(E6063:AB6063)</f>
        <v>37.458333333333336</v>
      </c>
      <c r="AD6063" s="81"/>
      <c r="AE6063" s="155"/>
      <c r="AF6063" s="74"/>
    </row>
    <row r="6064" spans="1:32" ht="16.5" thickBot="1" x14ac:dyDescent="0.3">
      <c r="A6064" s="3549"/>
      <c r="B6064" s="3552"/>
      <c r="C6064" s="126" t="s">
        <v>17</v>
      </c>
      <c r="D6064" s="114"/>
      <c r="E6064" s="317">
        <f t="shared" ref="E6064:X6064" si="2069">E6062/E6061</f>
        <v>0.5641025641025641</v>
      </c>
      <c r="F6064" s="318">
        <f t="shared" si="2069"/>
        <v>0.56311179804224631</v>
      </c>
      <c r="G6064" s="318">
        <f t="shared" si="2069"/>
        <v>0.68794835007173605</v>
      </c>
      <c r="H6064" s="3304">
        <f t="shared" si="2069"/>
        <v>0.7845117845117846</v>
      </c>
      <c r="I6064" s="318">
        <f t="shared" si="2069"/>
        <v>0.79522184300341303</v>
      </c>
      <c r="J6064" s="318">
        <f t="shared" si="2069"/>
        <v>0.60864345738295311</v>
      </c>
      <c r="K6064" s="318">
        <f t="shared" si="2069"/>
        <v>0.66547020818377611</v>
      </c>
      <c r="L6064" s="318">
        <f t="shared" si="2069"/>
        <v>0.53378706854642677</v>
      </c>
      <c r="M6064" s="318">
        <f t="shared" si="2069"/>
        <v>0.54037267080745344</v>
      </c>
      <c r="N6064" s="3304">
        <f t="shared" si="2069"/>
        <v>0.53939101014983082</v>
      </c>
      <c r="O6064" s="318">
        <f t="shared" si="2069"/>
        <v>0.39507494646680946</v>
      </c>
      <c r="P6064" s="318">
        <f t="shared" si="2069"/>
        <v>0.36015538290788007</v>
      </c>
      <c r="Q6064" s="318">
        <f t="shared" si="2069"/>
        <v>0.61655222262378029</v>
      </c>
      <c r="R6064" s="318">
        <f t="shared" si="2069"/>
        <v>0.5209898365002209</v>
      </c>
      <c r="S6064" s="318">
        <f t="shared" si="2069"/>
        <v>0.54168698196001952</v>
      </c>
      <c r="T6064" s="318">
        <f t="shared" si="2069"/>
        <v>0.5619791666666667</v>
      </c>
      <c r="U6064" s="318">
        <f t="shared" si="2069"/>
        <v>0.53430924062214091</v>
      </c>
      <c r="V6064" s="3304">
        <f t="shared" si="2069"/>
        <v>0.55370786516853931</v>
      </c>
      <c r="W6064" s="318">
        <f t="shared" si="2069"/>
        <v>0.55320108205590623</v>
      </c>
      <c r="X6064" s="318">
        <f t="shared" si="2069"/>
        <v>0.54726840855106895</v>
      </c>
      <c r="Y6064" s="318">
        <f>Y6062/Y6061</f>
        <v>0.53606789250353615</v>
      </c>
      <c r="Z6064" s="318">
        <f t="shared" ref="Z6064:AB6064" si="2070">Z6062/Z6061</f>
        <v>0.52268683274021355</v>
      </c>
      <c r="AA6064" s="318">
        <f t="shared" si="2070"/>
        <v>0.50492610837438423</v>
      </c>
      <c r="AB6064" s="806">
        <f t="shared" si="2070"/>
        <v>0.50792326939115928</v>
      </c>
      <c r="AC6064" s="433">
        <f>MAX(E6064:AB6064)</f>
        <v>0.79522184300341303</v>
      </c>
      <c r="AD6064" s="93"/>
      <c r="AE6064" s="94"/>
      <c r="AF6064" s="457"/>
    </row>
    <row r="6065" spans="1:32" hidden="1" x14ac:dyDescent="0.25">
      <c r="A6065" s="2023"/>
      <c r="B6065" s="2026"/>
      <c r="C6065" s="456" t="s">
        <v>18</v>
      </c>
      <c r="D6065" s="113"/>
      <c r="E6065" s="2767"/>
      <c r="F6065" s="203"/>
      <c r="G6065" s="203"/>
      <c r="H6065" s="3315"/>
      <c r="I6065" s="203"/>
      <c r="J6065" s="203"/>
      <c r="K6065" s="203"/>
      <c r="L6065" s="203"/>
      <c r="M6065" s="203"/>
      <c r="N6065" s="3315"/>
      <c r="O6065" s="203"/>
      <c r="P6065" s="203"/>
      <c r="Q6065" s="203"/>
      <c r="R6065" s="203"/>
      <c r="S6065" s="203"/>
      <c r="T6065" s="203"/>
      <c r="U6065" s="203"/>
      <c r="V6065" s="3315"/>
      <c r="W6065" s="203"/>
      <c r="X6065" s="203"/>
      <c r="Y6065" s="203"/>
      <c r="Z6065" s="203"/>
      <c r="AA6065" s="203"/>
      <c r="AB6065" s="329"/>
      <c r="AC6065" s="183"/>
      <c r="AD6065" s="2767"/>
      <c r="AE6065" s="203"/>
      <c r="AF6065" s="95"/>
    </row>
    <row r="6066" spans="1:32" hidden="1" x14ac:dyDescent="0.25">
      <c r="A6066" s="2024"/>
      <c r="B6066" s="2027"/>
      <c r="C6066" s="124" t="s">
        <v>19</v>
      </c>
      <c r="D6066" s="108"/>
      <c r="E6066" s="81"/>
      <c r="F6066" s="155"/>
      <c r="G6066" s="155"/>
      <c r="H6066" s="3306"/>
      <c r="I6066" s="155"/>
      <c r="J6066" s="155"/>
      <c r="K6066" s="155"/>
      <c r="L6066" s="155"/>
      <c r="M6066" s="155"/>
      <c r="N6066" s="3306"/>
      <c r="O6066" s="155"/>
      <c r="P6066" s="155"/>
      <c r="Q6066" s="155"/>
      <c r="R6066" s="155"/>
      <c r="S6066" s="155"/>
      <c r="T6066" s="155"/>
      <c r="U6066" s="155"/>
      <c r="V6066" s="3306"/>
      <c r="W6066" s="155"/>
      <c r="X6066" s="155"/>
      <c r="Y6066" s="155"/>
      <c r="Z6066" s="155"/>
      <c r="AA6066" s="155"/>
      <c r="AB6066" s="316"/>
      <c r="AC6066" s="214"/>
      <c r="AD6066" s="81"/>
      <c r="AE6066" s="155"/>
      <c r="AF6066" s="74"/>
    </row>
    <row r="6067" spans="1:32" ht="16.5" hidden="1" thickBot="1" x14ac:dyDescent="0.3">
      <c r="A6067" s="2025"/>
      <c r="B6067" s="2765" t="s">
        <v>42</v>
      </c>
      <c r="C6067" s="2766"/>
      <c r="D6067" s="114"/>
      <c r="E6067" s="178">
        <f>SQRT(E6061*E6061+E6062*E6062)/E6039/1.73</f>
        <v>38.150932942602275</v>
      </c>
      <c r="F6067" s="179">
        <f t="shared" ref="F6067:X6067" si="2071">SQRT(F6061*F6061+F6062*F6062)/F6039/1.73</f>
        <v>37.945601591936324</v>
      </c>
      <c r="G6067" s="179">
        <f t="shared" si="2071"/>
        <v>28.681634462835383</v>
      </c>
      <c r="H6067" s="3307">
        <f t="shared" si="2071"/>
        <v>25.595516260541306</v>
      </c>
      <c r="I6067" s="79">
        <f t="shared" si="2071"/>
        <v>25.382679539114207</v>
      </c>
      <c r="J6067" s="79">
        <f t="shared" si="2071"/>
        <v>33.157446433532556</v>
      </c>
      <c r="K6067" s="79">
        <f t="shared" si="2071"/>
        <v>28.007683786552704</v>
      </c>
      <c r="L6067" s="79">
        <f t="shared" si="2071"/>
        <v>39.294663337486156</v>
      </c>
      <c r="M6067" s="79">
        <f t="shared" si="2071"/>
        <v>40.170351698260248</v>
      </c>
      <c r="N6067" s="3307">
        <f t="shared" si="2071"/>
        <v>39.577822291404189</v>
      </c>
      <c r="O6067" s="79">
        <f t="shared" si="2071"/>
        <v>33.782212824345336</v>
      </c>
      <c r="P6067" s="79">
        <f t="shared" si="2071"/>
        <v>32.277390404539624</v>
      </c>
      <c r="Q6067" s="79">
        <f t="shared" si="2071"/>
        <v>54.568879043803001</v>
      </c>
      <c r="R6067" s="79">
        <f t="shared" si="2071"/>
        <v>42.960445675051545</v>
      </c>
      <c r="S6067" s="79">
        <f t="shared" si="2071"/>
        <v>39.424304527658194</v>
      </c>
      <c r="T6067" s="79">
        <f t="shared" si="2071"/>
        <v>37.370062350251857</v>
      </c>
      <c r="U6067" s="79">
        <f t="shared" si="2071"/>
        <v>42.095270471114453</v>
      </c>
      <c r="V6067" s="3307">
        <f t="shared" si="2071"/>
        <v>43.02802035153308</v>
      </c>
      <c r="W6067" s="79">
        <f t="shared" si="2071"/>
        <v>42.841645974904118</v>
      </c>
      <c r="X6067" s="79">
        <f t="shared" si="2071"/>
        <v>40.596816749040514</v>
      </c>
      <c r="Y6067" s="79">
        <f>SQRT(V6061*V6061+V6062*V6062)/V6039/1.73</f>
        <v>43.02802035153308</v>
      </c>
      <c r="Z6067" s="179">
        <f t="shared" ref="Z6067:AB6067" si="2072">SQRT(Z6061*Z6061+Z6062*Z6062)/Z6039/1.73</f>
        <v>42.871894251504358</v>
      </c>
      <c r="AA6067" s="179">
        <f t="shared" si="2072"/>
        <v>45.988615701064219</v>
      </c>
      <c r="AB6067" s="395">
        <f t="shared" si="2072"/>
        <v>45.281939259692528</v>
      </c>
      <c r="AC6067" s="535">
        <f>AVERAGE(E6067:AB6067)</f>
        <v>38.419993761679216</v>
      </c>
      <c r="AD6067" s="96">
        <f>(AC6063-AC6067)/AC6063</f>
        <v>-2.5672803426363865E-2</v>
      </c>
      <c r="AE6067" s="79"/>
      <c r="AF6067" s="80"/>
    </row>
    <row r="6068" spans="1:32" x14ac:dyDescent="0.25">
      <c r="A6068" s="3547" t="s">
        <v>56</v>
      </c>
      <c r="B6068" s="3550" t="s">
        <v>996</v>
      </c>
      <c r="C6068" s="125" t="s">
        <v>13</v>
      </c>
      <c r="D6068" s="122" t="s">
        <v>811</v>
      </c>
      <c r="E6068" s="325">
        <v>187.2</v>
      </c>
      <c r="F6068" s="321">
        <v>175.6</v>
      </c>
      <c r="G6068" s="321">
        <v>161.4</v>
      </c>
      <c r="H6068" s="3308">
        <v>149.6</v>
      </c>
      <c r="I6068" s="321">
        <v>145.80000000000001</v>
      </c>
      <c r="J6068" s="321">
        <v>153</v>
      </c>
      <c r="K6068" s="321">
        <v>166.6</v>
      </c>
      <c r="L6068" s="321">
        <v>174.2</v>
      </c>
      <c r="M6068" s="321">
        <v>170.6</v>
      </c>
      <c r="N6068" s="3308">
        <v>156.80000000000001</v>
      </c>
      <c r="O6068" s="321">
        <v>155.80000000000001</v>
      </c>
      <c r="P6068" s="321">
        <v>184.2</v>
      </c>
      <c r="Q6068" s="321">
        <v>165.2</v>
      </c>
      <c r="R6068" s="321">
        <v>163.19999999999999</v>
      </c>
      <c r="S6068" s="321">
        <v>164.8</v>
      </c>
      <c r="T6068" s="321">
        <v>190.4</v>
      </c>
      <c r="U6068" s="321">
        <v>204.6</v>
      </c>
      <c r="V6068" s="3308">
        <v>209.4</v>
      </c>
      <c r="W6068" s="321">
        <v>215.2</v>
      </c>
      <c r="X6068" s="321">
        <v>241.6</v>
      </c>
      <c r="Y6068" s="321">
        <v>237.8</v>
      </c>
      <c r="Z6068" s="321">
        <v>234.8</v>
      </c>
      <c r="AA6068" s="321">
        <v>211.2</v>
      </c>
      <c r="AB6068" s="531">
        <v>177.4</v>
      </c>
      <c r="AC6068" s="106">
        <f>SUM(E6068:AB6068)</f>
        <v>4396.3999999999996</v>
      </c>
      <c r="AD6068" s="2161"/>
      <c r="AE6068" s="91"/>
      <c r="AF6068" s="92"/>
    </row>
    <row r="6069" spans="1:32" x14ac:dyDescent="0.25">
      <c r="A6069" s="3548"/>
      <c r="B6069" s="3551"/>
      <c r="C6069" s="123" t="s">
        <v>14</v>
      </c>
      <c r="D6069" s="108" t="s">
        <v>811</v>
      </c>
      <c r="E6069" s="307">
        <v>95.6</v>
      </c>
      <c r="F6069" s="308">
        <v>91.2</v>
      </c>
      <c r="G6069" s="308">
        <v>85.2</v>
      </c>
      <c r="H6069" s="3302">
        <v>77.2</v>
      </c>
      <c r="I6069" s="308">
        <v>74.2</v>
      </c>
      <c r="J6069" s="308">
        <v>77.8</v>
      </c>
      <c r="K6069" s="308">
        <v>78.599999999999994</v>
      </c>
      <c r="L6069" s="308">
        <v>84.2</v>
      </c>
      <c r="M6069" s="308">
        <v>76.2</v>
      </c>
      <c r="N6069" s="3302">
        <v>60.8</v>
      </c>
      <c r="O6069" s="308">
        <v>64.400000000000006</v>
      </c>
      <c r="P6069" s="308">
        <v>73.400000000000006</v>
      </c>
      <c r="Q6069" s="308">
        <v>72.400000000000006</v>
      </c>
      <c r="R6069" s="308">
        <v>67</v>
      </c>
      <c r="S6069" s="308">
        <v>66.599999999999994</v>
      </c>
      <c r="T6069" s="308">
        <v>79.8</v>
      </c>
      <c r="U6069" s="308">
        <v>87.4</v>
      </c>
      <c r="V6069" s="3302">
        <v>95.6</v>
      </c>
      <c r="W6069" s="308">
        <v>94.6</v>
      </c>
      <c r="X6069" s="308">
        <v>102.8</v>
      </c>
      <c r="Y6069" s="308">
        <v>97.4</v>
      </c>
      <c r="Z6069" s="308">
        <v>97.8</v>
      </c>
      <c r="AA6069" s="308">
        <v>85.6</v>
      </c>
      <c r="AB6069" s="394">
        <v>81</v>
      </c>
      <c r="AC6069" s="107">
        <f>SUM(E6069:AB6069)</f>
        <v>1966.7999999999995</v>
      </c>
      <c r="AD6069" s="81"/>
      <c r="AE6069" s="155"/>
      <c r="AF6069" s="74"/>
    </row>
    <row r="6070" spans="1:32" x14ac:dyDescent="0.25">
      <c r="A6070" s="3548"/>
      <c r="B6070" s="3551"/>
      <c r="C6070" s="123" t="s">
        <v>15</v>
      </c>
      <c r="D6070" s="108" t="s">
        <v>54</v>
      </c>
      <c r="E6070" s="1697">
        <v>14</v>
      </c>
      <c r="F6070" s="1699">
        <v>14</v>
      </c>
      <c r="G6070" s="1699">
        <v>9</v>
      </c>
      <c r="H6070" s="3312">
        <v>5</v>
      </c>
      <c r="I6070" s="1699">
        <v>5</v>
      </c>
      <c r="J6070" s="1699">
        <v>11</v>
      </c>
      <c r="K6070" s="1699">
        <v>15</v>
      </c>
      <c r="L6070" s="1699">
        <v>13</v>
      </c>
      <c r="M6070" s="1699">
        <v>8</v>
      </c>
      <c r="N6070" s="3312">
        <v>5</v>
      </c>
      <c r="O6070" s="1699">
        <v>10</v>
      </c>
      <c r="P6070" s="1699">
        <v>14</v>
      </c>
      <c r="Q6070" s="1699">
        <v>12</v>
      </c>
      <c r="R6070" s="1699">
        <v>5</v>
      </c>
      <c r="S6070" s="1699">
        <v>6</v>
      </c>
      <c r="T6070" s="1699">
        <v>15</v>
      </c>
      <c r="U6070" s="1699">
        <v>17</v>
      </c>
      <c r="V6070" s="3312">
        <v>14</v>
      </c>
      <c r="W6070" s="1699">
        <v>16</v>
      </c>
      <c r="X6070" s="1699">
        <v>17</v>
      </c>
      <c r="Y6070" s="1699">
        <v>17</v>
      </c>
      <c r="Z6070" s="1699">
        <v>18</v>
      </c>
      <c r="AA6070" s="1699">
        <v>10</v>
      </c>
      <c r="AB6070" s="1700">
        <v>6</v>
      </c>
      <c r="AC6070" s="107">
        <f>AVERAGE(E6070:AB6070)</f>
        <v>11.5</v>
      </c>
      <c r="AD6070" s="81"/>
      <c r="AE6070" s="155"/>
      <c r="AF6070" s="74"/>
    </row>
    <row r="6071" spans="1:32" ht="16.5" thickBot="1" x14ac:dyDescent="0.3">
      <c r="A6071" s="3549"/>
      <c r="B6071" s="3552"/>
      <c r="C6071" s="126" t="s">
        <v>17</v>
      </c>
      <c r="D6071" s="114"/>
      <c r="E6071" s="317">
        <f t="shared" ref="E6071:X6071" si="2073">E6069/E6068</f>
        <v>0.51068376068376065</v>
      </c>
      <c r="F6071" s="318">
        <f t="shared" si="2073"/>
        <v>0.51936218678815493</v>
      </c>
      <c r="G6071" s="318">
        <f t="shared" si="2073"/>
        <v>0.52788104089219334</v>
      </c>
      <c r="H6071" s="3304">
        <f t="shared" si="2073"/>
        <v>0.51604278074866317</v>
      </c>
      <c r="I6071" s="318">
        <f t="shared" si="2073"/>
        <v>0.50891632373113849</v>
      </c>
      <c r="J6071" s="318">
        <f t="shared" si="2073"/>
        <v>0.50849673202614376</v>
      </c>
      <c r="K6071" s="318">
        <f t="shared" si="2073"/>
        <v>0.47178871548619444</v>
      </c>
      <c r="L6071" s="318">
        <f t="shared" si="2073"/>
        <v>0.48335246842709534</v>
      </c>
      <c r="M6071" s="318">
        <f t="shared" si="2073"/>
        <v>0.44665885111371634</v>
      </c>
      <c r="N6071" s="3304">
        <f t="shared" si="2073"/>
        <v>0.38775510204081626</v>
      </c>
      <c r="O6071" s="318">
        <f t="shared" si="2073"/>
        <v>0.41335044929396664</v>
      </c>
      <c r="P6071" s="318">
        <f t="shared" si="2073"/>
        <v>0.39847991313789366</v>
      </c>
      <c r="Q6071" s="318">
        <f t="shared" si="2073"/>
        <v>0.43825665859564172</v>
      </c>
      <c r="R6071" s="318">
        <f t="shared" si="2073"/>
        <v>0.41053921568627455</v>
      </c>
      <c r="S6071" s="318">
        <f t="shared" si="2073"/>
        <v>0.40412621359223294</v>
      </c>
      <c r="T6071" s="318">
        <f t="shared" si="2073"/>
        <v>0.41911764705882348</v>
      </c>
      <c r="U6071" s="318">
        <f t="shared" si="2073"/>
        <v>0.4271749755620724</v>
      </c>
      <c r="V6071" s="3304">
        <f t="shared" si="2073"/>
        <v>0.45654250238777455</v>
      </c>
      <c r="W6071" s="318">
        <f t="shared" si="2073"/>
        <v>0.4395910780669145</v>
      </c>
      <c r="X6071" s="318">
        <f t="shared" si="2073"/>
        <v>0.42549668874172186</v>
      </c>
      <c r="Y6071" s="318">
        <f>Y6069/Y6068</f>
        <v>0.40958788898233811</v>
      </c>
      <c r="Z6071" s="318">
        <f t="shared" ref="Z6071:AB6071" si="2074">Z6069/Z6068</f>
        <v>0.41652470187393525</v>
      </c>
      <c r="AA6071" s="318">
        <f t="shared" si="2074"/>
        <v>0.40530303030303028</v>
      </c>
      <c r="AB6071" s="806">
        <f t="shared" si="2074"/>
        <v>0.45659526493799324</v>
      </c>
      <c r="AC6071" s="454">
        <f>MAX(E6071:AB6071)</f>
        <v>0.52788104089219334</v>
      </c>
      <c r="AD6071" s="93"/>
      <c r="AE6071" s="94"/>
      <c r="AF6071" s="457"/>
    </row>
    <row r="6072" spans="1:32" hidden="1" x14ac:dyDescent="0.25">
      <c r="A6072" s="2023"/>
      <c r="B6072" s="2026"/>
      <c r="C6072" s="456" t="s">
        <v>18</v>
      </c>
      <c r="D6072" s="113"/>
      <c r="E6072" s="2767"/>
      <c r="F6072" s="203"/>
      <c r="G6072" s="203"/>
      <c r="H6072" s="3315"/>
      <c r="I6072" s="203"/>
      <c r="J6072" s="203"/>
      <c r="K6072" s="203"/>
      <c r="L6072" s="203"/>
      <c r="M6072" s="203"/>
      <c r="N6072" s="3315"/>
      <c r="O6072" s="203"/>
      <c r="P6072" s="203"/>
      <c r="Q6072" s="203"/>
      <c r="R6072" s="203"/>
      <c r="S6072" s="203"/>
      <c r="T6072" s="203"/>
      <c r="U6072" s="203"/>
      <c r="V6072" s="3315"/>
      <c r="W6072" s="203"/>
      <c r="X6072" s="203"/>
      <c r="Y6072" s="203"/>
      <c r="Z6072" s="203"/>
      <c r="AA6072" s="203"/>
      <c r="AB6072" s="329"/>
      <c r="AC6072" s="380"/>
      <c r="AD6072" s="2767"/>
      <c r="AE6072" s="203"/>
      <c r="AF6072" s="95"/>
    </row>
    <row r="6073" spans="1:32" hidden="1" x14ac:dyDescent="0.25">
      <c r="A6073" s="2024"/>
      <c r="B6073" s="2027"/>
      <c r="C6073" s="124" t="s">
        <v>19</v>
      </c>
      <c r="D6073" s="108"/>
      <c r="E6073" s="81"/>
      <c r="F6073" s="155"/>
      <c r="G6073" s="155"/>
      <c r="H6073" s="3306"/>
      <c r="I6073" s="155"/>
      <c r="J6073" s="155"/>
      <c r="K6073" s="155"/>
      <c r="L6073" s="155"/>
      <c r="M6073" s="155"/>
      <c r="N6073" s="3306"/>
      <c r="O6073" s="155"/>
      <c r="P6073" s="155"/>
      <c r="Q6073" s="155"/>
      <c r="R6073" s="155"/>
      <c r="S6073" s="155"/>
      <c r="T6073" s="155"/>
      <c r="U6073" s="155"/>
      <c r="V6073" s="3306"/>
      <c r="W6073" s="155"/>
      <c r="X6073" s="155"/>
      <c r="Y6073" s="155"/>
      <c r="Z6073" s="155"/>
      <c r="AA6073" s="155"/>
      <c r="AB6073" s="316"/>
      <c r="AC6073" s="214"/>
      <c r="AD6073" s="81"/>
      <c r="AE6073" s="155"/>
      <c r="AF6073" s="74"/>
    </row>
    <row r="6074" spans="1:32" ht="16.5" hidden="1" thickBot="1" x14ac:dyDescent="0.3">
      <c r="A6074" s="2025"/>
      <c r="B6074" s="2765" t="s">
        <v>42</v>
      </c>
      <c r="C6074" s="2766"/>
      <c r="D6074" s="114"/>
      <c r="E6074" s="178">
        <f>SQRT(E6068*E6068+E6069*E6069)/E6038/1.73</f>
        <v>11.671636426371531</v>
      </c>
      <c r="F6074" s="179">
        <f t="shared" ref="F6074:X6074" si="2075">SQRT(F6068*F6068+F6069*F6069)/F6038/1.73</f>
        <v>11.191399886278029</v>
      </c>
      <c r="G6074" s="179">
        <f t="shared" si="2075"/>
        <v>10.272218543885135</v>
      </c>
      <c r="H6074" s="3307">
        <f t="shared" si="2075"/>
        <v>9.456674592435089</v>
      </c>
      <c r="I6074" s="79">
        <f t="shared" si="2075"/>
        <v>9.1987846340106429</v>
      </c>
      <c r="J6074" s="79">
        <f t="shared" si="2075"/>
        <v>9.7080707877739965</v>
      </c>
      <c r="K6074" s="79">
        <f t="shared" si="2075"/>
        <v>10.408609593755372</v>
      </c>
      <c r="L6074" s="79">
        <f t="shared" si="2075"/>
        <v>10.837141463112964</v>
      </c>
      <c r="M6074" s="79">
        <f t="shared" si="2075"/>
        <v>10.485679343626682</v>
      </c>
      <c r="N6074" s="3307">
        <f t="shared" si="2075"/>
        <v>9.4014572062268815</v>
      </c>
      <c r="O6074" s="79">
        <f t="shared" si="2075"/>
        <v>9.4152796619473005</v>
      </c>
      <c r="P6074" s="79">
        <f t="shared" si="2075"/>
        <v>11.095448608178465</v>
      </c>
      <c r="Q6074" s="79">
        <f t="shared" si="2075"/>
        <v>10.083100125463412</v>
      </c>
      <c r="R6074" s="79">
        <f t="shared" si="2075"/>
        <v>9.9005443378128408</v>
      </c>
      <c r="S6074" s="79">
        <f t="shared" si="2075"/>
        <v>9.9849283501412831</v>
      </c>
      <c r="T6074" s="79">
        <f t="shared" si="2075"/>
        <v>11.699342812299243</v>
      </c>
      <c r="U6074" s="79">
        <f t="shared" si="2075"/>
        <v>12.401590561154467</v>
      </c>
      <c r="V6074" s="3307">
        <f t="shared" si="2075"/>
        <v>12.806367653628072</v>
      </c>
      <c r="W6074" s="79">
        <f t="shared" si="2075"/>
        <v>13.015463074804883</v>
      </c>
      <c r="X6074" s="79">
        <f t="shared" si="2075"/>
        <v>14.763569811399213</v>
      </c>
      <c r="Y6074" s="79">
        <f>SQRT(V6068*V6068+V6069*V6069)/V6038/1.73</f>
        <v>12.806367653628072</v>
      </c>
      <c r="Z6074" s="179">
        <f t="shared" ref="Z6074:AB6074" si="2076">SQRT(Z6068*Z6068+Z6069*Z6069)/Z6038/1.73</f>
        <v>14.232850500810025</v>
      </c>
      <c r="AA6074" s="179">
        <f t="shared" si="2076"/>
        <v>12.764243157558642</v>
      </c>
      <c r="AB6074" s="395">
        <f t="shared" si="2076"/>
        <v>10.891476505153802</v>
      </c>
      <c r="AC6074" s="535">
        <f>AVERAGE(E6074:AB6074)</f>
        <v>11.187176887144</v>
      </c>
      <c r="AD6074" s="96">
        <f>(AC6070-AC6074)/AC6070</f>
        <v>2.7202009813565214E-2</v>
      </c>
      <c r="AE6074" s="79"/>
      <c r="AF6074" s="80"/>
    </row>
    <row r="6075" spans="1:32" x14ac:dyDescent="0.25">
      <c r="A6075" s="3547" t="s">
        <v>79</v>
      </c>
      <c r="B6075" s="3550" t="s">
        <v>997</v>
      </c>
      <c r="C6075" s="125" t="s">
        <v>13</v>
      </c>
      <c r="D6075" s="122" t="s">
        <v>811</v>
      </c>
      <c r="E6075" s="325">
        <v>814.6</v>
      </c>
      <c r="F6075" s="321">
        <v>861.6</v>
      </c>
      <c r="G6075" s="321">
        <v>831</v>
      </c>
      <c r="H6075" s="3308">
        <v>807.6</v>
      </c>
      <c r="I6075" s="321">
        <v>870.6</v>
      </c>
      <c r="J6075" s="321">
        <v>916</v>
      </c>
      <c r="K6075" s="321">
        <v>1077.2</v>
      </c>
      <c r="L6075" s="321">
        <v>1052.4000000000001</v>
      </c>
      <c r="M6075" s="321">
        <v>1200</v>
      </c>
      <c r="N6075" s="3308">
        <v>1209.4000000000001</v>
      </c>
      <c r="O6075" s="321">
        <v>1165</v>
      </c>
      <c r="P6075" s="321">
        <v>1225.8</v>
      </c>
      <c r="Q6075" s="321">
        <v>1022.2</v>
      </c>
      <c r="R6075" s="321">
        <v>1248.8</v>
      </c>
      <c r="S6075" s="321">
        <v>1331.6</v>
      </c>
      <c r="T6075" s="321">
        <v>1367.8</v>
      </c>
      <c r="U6075" s="321">
        <v>1452.4</v>
      </c>
      <c r="V6075" s="3308">
        <v>1344.6</v>
      </c>
      <c r="W6075" s="321">
        <v>1491.4</v>
      </c>
      <c r="X6075" s="321">
        <v>1367.8</v>
      </c>
      <c r="Y6075" s="321">
        <v>1319.8</v>
      </c>
      <c r="Z6075" s="321">
        <v>1245.8</v>
      </c>
      <c r="AA6075" s="321">
        <v>1108.2</v>
      </c>
      <c r="AB6075" s="531">
        <v>1033.5999999999999</v>
      </c>
      <c r="AC6075" s="106">
        <f>SUM(E6075:AB6075)</f>
        <v>27365.199999999997</v>
      </c>
      <c r="AD6075" s="2161"/>
      <c r="AE6075" s="91"/>
      <c r="AF6075" s="92"/>
    </row>
    <row r="6076" spans="1:32" x14ac:dyDescent="0.25">
      <c r="A6076" s="3548"/>
      <c r="B6076" s="3551"/>
      <c r="C6076" s="123" t="s">
        <v>14</v>
      </c>
      <c r="D6076" s="108" t="s">
        <v>811</v>
      </c>
      <c r="E6076" s="307">
        <v>446.2</v>
      </c>
      <c r="F6076" s="308">
        <v>561</v>
      </c>
      <c r="G6076" s="308">
        <v>534.79999999999995</v>
      </c>
      <c r="H6076" s="3302">
        <v>497.8</v>
      </c>
      <c r="I6076" s="308">
        <v>497.4</v>
      </c>
      <c r="J6076" s="308">
        <v>489.4</v>
      </c>
      <c r="K6076" s="308">
        <v>551.4</v>
      </c>
      <c r="L6076" s="308">
        <v>496.8</v>
      </c>
      <c r="M6076" s="308">
        <v>648</v>
      </c>
      <c r="N6076" s="3302">
        <v>654</v>
      </c>
      <c r="O6076" s="308">
        <v>616</v>
      </c>
      <c r="P6076" s="308">
        <v>679</v>
      </c>
      <c r="Q6076" s="308">
        <v>451.6</v>
      </c>
      <c r="R6076" s="308">
        <v>654.79999999999995</v>
      </c>
      <c r="S6076" s="308">
        <v>706.8</v>
      </c>
      <c r="T6076" s="308">
        <v>687</v>
      </c>
      <c r="U6076" s="308">
        <v>730.8</v>
      </c>
      <c r="V6076" s="3302">
        <v>651.4</v>
      </c>
      <c r="W6076" s="308">
        <v>746.8</v>
      </c>
      <c r="X6076" s="308">
        <v>609.6</v>
      </c>
      <c r="Y6076" s="308">
        <v>602.20000000000005</v>
      </c>
      <c r="Z6076" s="308">
        <v>612.79999999999995</v>
      </c>
      <c r="AA6076" s="308">
        <v>580.79999999999995</v>
      </c>
      <c r="AB6076" s="394">
        <v>610</v>
      </c>
      <c r="AC6076" s="107">
        <f>SUM(E6076:AB6076)</f>
        <v>14316.399999999998</v>
      </c>
      <c r="AD6076" s="81"/>
      <c r="AE6076" s="155"/>
      <c r="AF6076" s="74"/>
    </row>
    <row r="6077" spans="1:32" x14ac:dyDescent="0.25">
      <c r="A6077" s="3548"/>
      <c r="B6077" s="3551"/>
      <c r="C6077" s="123" t="s">
        <v>15</v>
      </c>
      <c r="D6077" s="108" t="s">
        <v>54</v>
      </c>
      <c r="E6077" s="326">
        <v>49</v>
      </c>
      <c r="F6077" s="327">
        <v>55</v>
      </c>
      <c r="G6077" s="327">
        <v>49</v>
      </c>
      <c r="H6077" s="3303">
        <v>57</v>
      </c>
      <c r="I6077" s="327">
        <v>53</v>
      </c>
      <c r="J6077" s="327">
        <v>62</v>
      </c>
      <c r="K6077" s="327">
        <v>68</v>
      </c>
      <c r="L6077" s="327">
        <v>63</v>
      </c>
      <c r="M6077" s="327">
        <v>77</v>
      </c>
      <c r="N6077" s="3303">
        <v>70</v>
      </c>
      <c r="O6077" s="327">
        <v>75</v>
      </c>
      <c r="P6077" s="327">
        <v>71</v>
      </c>
      <c r="Q6077" s="327">
        <v>87</v>
      </c>
      <c r="R6077" s="327">
        <v>79</v>
      </c>
      <c r="S6077" s="327">
        <v>79</v>
      </c>
      <c r="T6077" s="327">
        <v>88</v>
      </c>
      <c r="U6077" s="327">
        <v>77</v>
      </c>
      <c r="V6077" s="3303">
        <v>94</v>
      </c>
      <c r="W6077" s="327">
        <v>94</v>
      </c>
      <c r="X6077" s="327">
        <v>75</v>
      </c>
      <c r="Y6077" s="327">
        <v>80</v>
      </c>
      <c r="Z6077" s="327">
        <v>67</v>
      </c>
      <c r="AA6077" s="327">
        <v>67</v>
      </c>
      <c r="AB6077" s="1447">
        <v>58</v>
      </c>
      <c r="AC6077" s="107">
        <f>AVERAGE(E6077:AB6077)</f>
        <v>70.583333333333329</v>
      </c>
      <c r="AD6077" s="81"/>
      <c r="AE6077" s="155"/>
      <c r="AF6077" s="74"/>
    </row>
    <row r="6078" spans="1:32" ht="16.5" thickBot="1" x14ac:dyDescent="0.3">
      <c r="A6078" s="3549"/>
      <c r="B6078" s="3552"/>
      <c r="C6078" s="126" t="s">
        <v>17</v>
      </c>
      <c r="D6078" s="114"/>
      <c r="E6078" s="317">
        <f t="shared" ref="E6078:X6078" si="2077">E6076/E6075</f>
        <v>0.54775349864964396</v>
      </c>
      <c r="F6078" s="318">
        <f t="shared" si="2077"/>
        <v>0.65111420612813364</v>
      </c>
      <c r="G6078" s="318">
        <f t="shared" si="2077"/>
        <v>0.64356197352587241</v>
      </c>
      <c r="H6078" s="3304">
        <f t="shared" si="2077"/>
        <v>0.61639425458147601</v>
      </c>
      <c r="I6078" s="318">
        <f t="shared" si="2077"/>
        <v>0.57133011716057891</v>
      </c>
      <c r="J6078" s="318">
        <f t="shared" si="2077"/>
        <v>0.53427947598253278</v>
      </c>
      <c r="K6078" s="318">
        <f t="shared" si="2077"/>
        <v>0.51188265874489414</v>
      </c>
      <c r="L6078" s="318">
        <f t="shared" si="2077"/>
        <v>0.47206385404789053</v>
      </c>
      <c r="M6078" s="318">
        <f t="shared" si="2077"/>
        <v>0.54</v>
      </c>
      <c r="N6078" s="3304">
        <f t="shared" si="2077"/>
        <v>0.54076401521415574</v>
      </c>
      <c r="O6078" s="318">
        <f t="shared" si="2077"/>
        <v>0.52875536480686691</v>
      </c>
      <c r="P6078" s="318">
        <f t="shared" si="2077"/>
        <v>0.55392396802088439</v>
      </c>
      <c r="Q6078" s="318">
        <f t="shared" si="2077"/>
        <v>0.4417922128741929</v>
      </c>
      <c r="R6078" s="318">
        <f t="shared" si="2077"/>
        <v>0.5243433696348494</v>
      </c>
      <c r="S6078" s="318">
        <f t="shared" si="2077"/>
        <v>0.53079002703514566</v>
      </c>
      <c r="T6078" s="318">
        <f t="shared" si="2077"/>
        <v>0.50226641321830678</v>
      </c>
      <c r="U6078" s="318">
        <f t="shared" si="2077"/>
        <v>0.50316717157807755</v>
      </c>
      <c r="V6078" s="3304">
        <f t="shared" si="2077"/>
        <v>0.48445634389409492</v>
      </c>
      <c r="W6078" s="318">
        <f t="shared" si="2077"/>
        <v>0.50073756202226094</v>
      </c>
      <c r="X6078" s="318">
        <f t="shared" si="2077"/>
        <v>0.4456791928644539</v>
      </c>
      <c r="Y6078" s="318">
        <f>Y6076/Y6075</f>
        <v>0.45628125473556602</v>
      </c>
      <c r="Z6078" s="318">
        <f t="shared" ref="Z6078:AB6078" si="2078">Z6076/Z6075</f>
        <v>0.49189275967249957</v>
      </c>
      <c r="AA6078" s="318">
        <f t="shared" si="2078"/>
        <v>0.5240931239848402</v>
      </c>
      <c r="AB6078" s="806">
        <f t="shared" si="2078"/>
        <v>0.59017027863777094</v>
      </c>
      <c r="AC6078" s="454">
        <f>MAX(E6078:AB6078)</f>
        <v>0.65111420612813364</v>
      </c>
      <c r="AD6078" s="93"/>
      <c r="AE6078" s="94"/>
      <c r="AF6078" s="457"/>
    </row>
    <row r="6079" spans="1:32" hidden="1" x14ac:dyDescent="0.25">
      <c r="A6079" s="2023"/>
      <c r="B6079" s="2026"/>
      <c r="C6079" s="456" t="s">
        <v>18</v>
      </c>
      <c r="D6079" s="113"/>
      <c r="E6079" s="2767"/>
      <c r="F6079" s="203"/>
      <c r="G6079" s="203"/>
      <c r="H6079" s="3315"/>
      <c r="I6079" s="203"/>
      <c r="J6079" s="203"/>
      <c r="K6079" s="203"/>
      <c r="L6079" s="203"/>
      <c r="M6079" s="203"/>
      <c r="N6079" s="3315"/>
      <c r="O6079" s="203"/>
      <c r="P6079" s="203"/>
      <c r="Q6079" s="203"/>
      <c r="R6079" s="203"/>
      <c r="S6079" s="203"/>
      <c r="T6079" s="203"/>
      <c r="U6079" s="203"/>
      <c r="V6079" s="3315"/>
      <c r="W6079" s="203"/>
      <c r="X6079" s="203"/>
      <c r="Y6079" s="203"/>
      <c r="Z6079" s="203"/>
      <c r="AA6079" s="203"/>
      <c r="AB6079" s="329"/>
      <c r="AC6079" s="380"/>
      <c r="AD6079" s="2767"/>
      <c r="AE6079" s="203"/>
      <c r="AF6079" s="95"/>
    </row>
    <row r="6080" spans="1:32" hidden="1" x14ac:dyDescent="0.25">
      <c r="A6080" s="2024"/>
      <c r="B6080" s="2027"/>
      <c r="C6080" s="124" t="s">
        <v>19</v>
      </c>
      <c r="D6080" s="108"/>
      <c r="E6080" s="81"/>
      <c r="F6080" s="155"/>
      <c r="G6080" s="155"/>
      <c r="H6080" s="3306"/>
      <c r="I6080" s="155"/>
      <c r="J6080" s="155"/>
      <c r="K6080" s="155"/>
      <c r="L6080" s="155"/>
      <c r="M6080" s="155"/>
      <c r="N6080" s="3306"/>
      <c r="O6080" s="155"/>
      <c r="P6080" s="155"/>
      <c r="Q6080" s="155"/>
      <c r="R6080" s="155"/>
      <c r="S6080" s="155"/>
      <c r="T6080" s="155"/>
      <c r="U6080" s="155"/>
      <c r="V6080" s="3306"/>
      <c r="W6080" s="155"/>
      <c r="X6080" s="155"/>
      <c r="Y6080" s="155"/>
      <c r="Z6080" s="155"/>
      <c r="AA6080" s="155"/>
      <c r="AB6080" s="316"/>
      <c r="AC6080" s="214"/>
      <c r="AD6080" s="81"/>
      <c r="AE6080" s="155"/>
      <c r="AF6080" s="74"/>
    </row>
    <row r="6081" spans="1:32" ht="16.5" hidden="1" thickBot="1" x14ac:dyDescent="0.3">
      <c r="A6081" s="2025"/>
      <c r="B6081" s="2765" t="s">
        <v>42</v>
      </c>
      <c r="C6081" s="2766"/>
      <c r="D6081" s="114"/>
      <c r="E6081" s="178">
        <f>SQRT(E6075*E6075+E6076*E6076)/E6038/1.73</f>
        <v>51.57329876641861</v>
      </c>
      <c r="F6081" s="179">
        <f t="shared" ref="F6081:X6081" si="2079">SQRT(F6075*F6075+F6076*F6076)/F6038/1.73</f>
        <v>58.150843272219049</v>
      </c>
      <c r="G6081" s="179">
        <f t="shared" si="2079"/>
        <v>55.620590624888173</v>
      </c>
      <c r="H6081" s="3307">
        <f t="shared" si="2079"/>
        <v>53.292393941117538</v>
      </c>
      <c r="I6081" s="79">
        <f t="shared" si="2079"/>
        <v>56.379298162102437</v>
      </c>
      <c r="J6081" s="79">
        <f t="shared" si="2079"/>
        <v>58.739039286411902</v>
      </c>
      <c r="K6081" s="79">
        <f t="shared" si="2079"/>
        <v>68.376739857141231</v>
      </c>
      <c r="L6081" s="79">
        <f t="shared" si="2079"/>
        <v>65.183941508740531</v>
      </c>
      <c r="M6081" s="79">
        <f t="shared" si="2079"/>
        <v>76.535325996791954</v>
      </c>
      <c r="N6081" s="3307">
        <f t="shared" si="2079"/>
        <v>76.861015560617972</v>
      </c>
      <c r="O6081" s="79">
        <f t="shared" si="2079"/>
        <v>73.599281316971002</v>
      </c>
      <c r="P6081" s="79">
        <f t="shared" si="2079"/>
        <v>78.412090604063138</v>
      </c>
      <c r="Q6081" s="79">
        <f t="shared" si="2079"/>
        <v>62.472078936364937</v>
      </c>
      <c r="R6081" s="79">
        <f t="shared" si="2079"/>
        <v>79.132292779326519</v>
      </c>
      <c r="S6081" s="79">
        <f t="shared" si="2079"/>
        <v>84.686063846584204</v>
      </c>
      <c r="T6081" s="79">
        <f t="shared" si="2079"/>
        <v>86.741231062844932</v>
      </c>
      <c r="U6081" s="79">
        <f t="shared" si="2079"/>
        <v>90.629090894496045</v>
      </c>
      <c r="V6081" s="3307">
        <f t="shared" si="2079"/>
        <v>83.12120291373752</v>
      </c>
      <c r="W6081" s="79">
        <f t="shared" si="2079"/>
        <v>92.348687570983088</v>
      </c>
      <c r="X6081" s="79">
        <f t="shared" si="2079"/>
        <v>84.202685521557754</v>
      </c>
      <c r="Y6081" s="79">
        <f>SQRT(V6075*V6075+V6076*V6076)/V6038/1.73</f>
        <v>83.12120291373752</v>
      </c>
      <c r="Z6081" s="179">
        <f t="shared" ref="Z6081:AB6081" si="2080">SQRT(Z6075*Z6075+Z6076*Z6076)/Z6038/1.73</f>
        <v>77.688268429022301</v>
      </c>
      <c r="AA6081" s="179">
        <f t="shared" si="2080"/>
        <v>70.079636649000804</v>
      </c>
      <c r="AB6081" s="395">
        <f t="shared" si="2080"/>
        <v>67.028495156496433</v>
      </c>
      <c r="AC6081" s="109">
        <f>AVERAGE(E6081:AB6081)</f>
        <v>72.248949815484806</v>
      </c>
      <c r="AD6081" s="96">
        <f>(AC6077-AC6081)/AC6077</f>
        <v>-2.3597872238273594E-2</v>
      </c>
      <c r="AE6081" s="79"/>
      <c r="AF6081" s="80"/>
    </row>
    <row r="6082" spans="1:32" x14ac:dyDescent="0.25">
      <c r="A6082" s="3547" t="s">
        <v>36</v>
      </c>
      <c r="B6082" s="3550" t="s">
        <v>998</v>
      </c>
      <c r="C6082" s="125" t="s">
        <v>13</v>
      </c>
      <c r="D6082" s="122" t="s">
        <v>811</v>
      </c>
      <c r="E6082" s="325">
        <v>1.7950000000000001E-2</v>
      </c>
      <c r="F6082" s="321">
        <v>1.5350000000000001E-2</v>
      </c>
      <c r="G6082" s="321">
        <v>1.405E-2</v>
      </c>
      <c r="H6082" s="3308">
        <v>1.35E-2</v>
      </c>
      <c r="I6082" s="321">
        <v>1.38E-2</v>
      </c>
      <c r="J6082" s="321">
        <v>1.5049999999999999E-2</v>
      </c>
      <c r="K6082" s="321">
        <v>2.2950000000000002E-2</v>
      </c>
      <c r="L6082" s="321">
        <v>2.3400000000000001E-2</v>
      </c>
      <c r="M6082" s="321">
        <v>2.0899999999999998E-2</v>
      </c>
      <c r="N6082" s="3308">
        <v>2.1149999999999999E-2</v>
      </c>
      <c r="O6082" s="321">
        <v>2.1100000000000001E-2</v>
      </c>
      <c r="P6082" s="321">
        <v>2.1000000000000001E-2</v>
      </c>
      <c r="Q6082" s="321">
        <v>1.8950000000000002E-2</v>
      </c>
      <c r="R6082" s="321">
        <v>2.3E-2</v>
      </c>
      <c r="S6082" s="321">
        <v>2.555E-2</v>
      </c>
      <c r="T6082" s="321">
        <v>2.5499999999999998E-2</v>
      </c>
      <c r="U6082" s="321">
        <v>2.775E-2</v>
      </c>
      <c r="V6082" s="3308">
        <v>2.8850000000000001E-2</v>
      </c>
      <c r="W6082" s="321">
        <v>3.4099999999999998E-2</v>
      </c>
      <c r="X6082" s="321">
        <v>3.9100000000000003E-2</v>
      </c>
      <c r="Y6082" s="321">
        <v>3.8100000000000002E-2</v>
      </c>
      <c r="Z6082" s="321">
        <v>3.4299999999999997E-2</v>
      </c>
      <c r="AA6082" s="321">
        <v>2.8299999999999999E-2</v>
      </c>
      <c r="AB6082" s="531">
        <v>2.1649999999999999E-2</v>
      </c>
      <c r="AC6082" s="134">
        <f>SUM(E6082:AB6082)</f>
        <v>0.56535000000000002</v>
      </c>
      <c r="AD6082" s="2161"/>
      <c r="AE6082" s="91"/>
      <c r="AF6082" s="92"/>
    </row>
    <row r="6083" spans="1:32" x14ac:dyDescent="0.25">
      <c r="A6083" s="3548"/>
      <c r="B6083" s="3551"/>
      <c r="C6083" s="123" t="s">
        <v>14</v>
      </c>
      <c r="D6083" s="108" t="s">
        <v>811</v>
      </c>
      <c r="E6083" s="307">
        <v>1E-3</v>
      </c>
      <c r="F6083" s="308">
        <v>5.5000000000000003E-4</v>
      </c>
      <c r="G6083" s="308">
        <v>5.0000000000000001E-4</v>
      </c>
      <c r="H6083" s="3302">
        <v>7.5000000000000002E-4</v>
      </c>
      <c r="I6083" s="308">
        <v>6.4999999999999997E-4</v>
      </c>
      <c r="J6083" s="308">
        <v>3.5E-4</v>
      </c>
      <c r="K6083" s="308">
        <v>5.5000000000000003E-4</v>
      </c>
      <c r="L6083" s="308">
        <v>1.2999999999999999E-3</v>
      </c>
      <c r="M6083" s="308">
        <v>1.5E-3</v>
      </c>
      <c r="N6083" s="3302">
        <v>8.0000000000000004E-4</v>
      </c>
      <c r="O6083" s="308">
        <v>1.3500000000000001E-3</v>
      </c>
      <c r="P6083" s="308">
        <v>1.4E-3</v>
      </c>
      <c r="Q6083" s="308">
        <v>1.5499999999999999E-3</v>
      </c>
      <c r="R6083" s="308">
        <v>1.8E-3</v>
      </c>
      <c r="S6083" s="308">
        <v>9.5E-4</v>
      </c>
      <c r="T6083" s="308">
        <v>8.4999999999999995E-4</v>
      </c>
      <c r="U6083" s="308">
        <v>9.5E-4</v>
      </c>
      <c r="V6083" s="3302">
        <v>8.0000000000000004E-4</v>
      </c>
      <c r="W6083" s="308">
        <v>1.5E-3</v>
      </c>
      <c r="X6083" s="308">
        <v>1.9E-3</v>
      </c>
      <c r="Y6083" s="308">
        <v>1.4E-3</v>
      </c>
      <c r="Z6083" s="308">
        <v>6.9999999999999999E-4</v>
      </c>
      <c r="AA6083" s="308">
        <v>1.1999999999999999E-3</v>
      </c>
      <c r="AB6083" s="394">
        <v>9.5E-4</v>
      </c>
      <c r="AC6083" s="107">
        <f>SUM(E6083:AB6083)</f>
        <v>2.5249999999999995E-2</v>
      </c>
      <c r="AD6083" s="81"/>
      <c r="AE6083" s="155"/>
      <c r="AF6083" s="74"/>
    </row>
    <row r="6084" spans="1:32" x14ac:dyDescent="0.25">
      <c r="A6084" s="3548"/>
      <c r="B6084" s="3551"/>
      <c r="C6084" s="123" t="s">
        <v>15</v>
      </c>
      <c r="D6084" s="108" t="s">
        <v>54</v>
      </c>
      <c r="E6084" s="1697">
        <v>4</v>
      </c>
      <c r="F6084" s="1699">
        <v>3</v>
      </c>
      <c r="G6084" s="1699">
        <v>3</v>
      </c>
      <c r="H6084" s="3312">
        <v>3</v>
      </c>
      <c r="I6084" s="1699">
        <v>3</v>
      </c>
      <c r="J6084" s="1699">
        <v>4</v>
      </c>
      <c r="K6084" s="1699">
        <v>6</v>
      </c>
      <c r="L6084" s="1699">
        <v>4</v>
      </c>
      <c r="M6084" s="1699">
        <v>6</v>
      </c>
      <c r="N6084" s="3312">
        <v>5</v>
      </c>
      <c r="O6084" s="1699">
        <v>5</v>
      </c>
      <c r="P6084" s="1699">
        <v>6</v>
      </c>
      <c r="Q6084" s="1699">
        <v>5</v>
      </c>
      <c r="R6084" s="1699">
        <v>5</v>
      </c>
      <c r="S6084" s="1699">
        <v>5</v>
      </c>
      <c r="T6084" s="1699">
        <v>7</v>
      </c>
      <c r="U6084" s="1699">
        <v>6</v>
      </c>
      <c r="V6084" s="3312">
        <v>7</v>
      </c>
      <c r="W6084" s="1699">
        <v>9</v>
      </c>
      <c r="X6084" s="1699">
        <v>9</v>
      </c>
      <c r="Y6084" s="1699">
        <v>11</v>
      </c>
      <c r="Z6084" s="1699">
        <v>8</v>
      </c>
      <c r="AA6084" s="1699">
        <v>6</v>
      </c>
      <c r="AB6084" s="1700">
        <v>4</v>
      </c>
      <c r="AC6084" s="107">
        <f>AVERAGE(E6084:AB6084)</f>
        <v>5.583333333333333</v>
      </c>
      <c r="AD6084" s="81"/>
      <c r="AE6084" s="155"/>
      <c r="AF6084" s="74"/>
    </row>
    <row r="6085" spans="1:32" ht="16.5" thickBot="1" x14ac:dyDescent="0.3">
      <c r="A6085" s="3549"/>
      <c r="B6085" s="3552"/>
      <c r="C6085" s="126" t="s">
        <v>17</v>
      </c>
      <c r="D6085" s="114"/>
      <c r="E6085" s="317">
        <f t="shared" ref="E6085:X6085" si="2081">E6083/E6082</f>
        <v>5.5710306406685235E-2</v>
      </c>
      <c r="F6085" s="318">
        <f t="shared" si="2081"/>
        <v>3.5830618892508145E-2</v>
      </c>
      <c r="G6085" s="318">
        <f t="shared" si="2081"/>
        <v>3.5587188612099648E-2</v>
      </c>
      <c r="H6085" s="3304">
        <f t="shared" si="2081"/>
        <v>5.5555555555555559E-2</v>
      </c>
      <c r="I6085" s="318">
        <f t="shared" si="2081"/>
        <v>4.710144927536232E-2</v>
      </c>
      <c r="J6085" s="318">
        <f t="shared" si="2081"/>
        <v>2.3255813953488372E-2</v>
      </c>
      <c r="K6085" s="318">
        <f t="shared" si="2081"/>
        <v>2.3965141612200435E-2</v>
      </c>
      <c r="L6085" s="318">
        <f t="shared" si="2081"/>
        <v>5.5555555555555552E-2</v>
      </c>
      <c r="M6085" s="318">
        <f t="shared" si="2081"/>
        <v>7.1770334928229679E-2</v>
      </c>
      <c r="N6085" s="3304">
        <f t="shared" si="2081"/>
        <v>3.7825059101654852E-2</v>
      </c>
      <c r="O6085" s="318">
        <f t="shared" si="2081"/>
        <v>6.398104265402843E-2</v>
      </c>
      <c r="P6085" s="318">
        <f t="shared" si="2081"/>
        <v>6.6666666666666666E-2</v>
      </c>
      <c r="Q6085" s="318">
        <f t="shared" si="2081"/>
        <v>8.1794195250659618E-2</v>
      </c>
      <c r="R6085" s="318">
        <f t="shared" si="2081"/>
        <v>7.8260869565217384E-2</v>
      </c>
      <c r="S6085" s="318">
        <f t="shared" si="2081"/>
        <v>3.7181996086105673E-2</v>
      </c>
      <c r="T6085" s="318">
        <f t="shared" si="2081"/>
        <v>3.3333333333333333E-2</v>
      </c>
      <c r="U6085" s="318">
        <f t="shared" si="2081"/>
        <v>3.4234234234234232E-2</v>
      </c>
      <c r="V6085" s="3304">
        <f t="shared" si="2081"/>
        <v>2.7729636048526865E-2</v>
      </c>
      <c r="W6085" s="318">
        <f t="shared" si="2081"/>
        <v>4.398826979472141E-2</v>
      </c>
      <c r="X6085" s="318">
        <f t="shared" si="2081"/>
        <v>4.859335038363171E-2</v>
      </c>
      <c r="Y6085" s="318">
        <f>Y6083/Y6082</f>
        <v>3.6745406824146981E-2</v>
      </c>
      <c r="Z6085" s="318">
        <f t="shared" ref="Z6085:AB6085" si="2082">Z6083/Z6082</f>
        <v>2.0408163265306124E-2</v>
      </c>
      <c r="AA6085" s="318">
        <f t="shared" si="2082"/>
        <v>4.2402826855123671E-2</v>
      </c>
      <c r="AB6085" s="806">
        <f t="shared" si="2082"/>
        <v>4.3879907621247112E-2</v>
      </c>
      <c r="AC6085" s="433">
        <f>MAX(E6085:AB6085)</f>
        <v>8.1794195250659618E-2</v>
      </c>
      <c r="AD6085" s="93"/>
      <c r="AE6085" s="94"/>
      <c r="AF6085" s="457"/>
    </row>
    <row r="6086" spans="1:32" hidden="1" x14ac:dyDescent="0.25">
      <c r="A6086" s="2023"/>
      <c r="B6086" s="2026"/>
      <c r="C6086" s="456" t="s">
        <v>18</v>
      </c>
      <c r="D6086" s="113"/>
      <c r="E6086" s="2767"/>
      <c r="F6086" s="203"/>
      <c r="G6086" s="203"/>
      <c r="H6086" s="3315"/>
      <c r="I6086" s="203"/>
      <c r="J6086" s="203"/>
      <c r="K6086" s="203"/>
      <c r="L6086" s="203"/>
      <c r="M6086" s="203"/>
      <c r="N6086" s="3315"/>
      <c r="O6086" s="203"/>
      <c r="P6086" s="203"/>
      <c r="Q6086" s="203"/>
      <c r="R6086" s="203"/>
      <c r="S6086" s="203"/>
      <c r="T6086" s="203"/>
      <c r="U6086" s="203"/>
      <c r="V6086" s="3315"/>
      <c r="W6086" s="203"/>
      <c r="X6086" s="203"/>
      <c r="Y6086" s="203"/>
      <c r="Z6086" s="203"/>
      <c r="AA6086" s="203"/>
      <c r="AB6086" s="329"/>
      <c r="AC6086" s="183"/>
      <c r="AD6086" s="2767"/>
      <c r="AE6086" s="203"/>
      <c r="AF6086" s="95"/>
    </row>
    <row r="6087" spans="1:32" hidden="1" x14ac:dyDescent="0.25">
      <c r="A6087" s="2024"/>
      <c r="B6087" s="2027"/>
      <c r="C6087" s="124" t="s">
        <v>19</v>
      </c>
      <c r="D6087" s="108"/>
      <c r="E6087" s="81"/>
      <c r="F6087" s="155"/>
      <c r="G6087" s="155"/>
      <c r="H6087" s="3306"/>
      <c r="I6087" s="155"/>
      <c r="J6087" s="155"/>
      <c r="K6087" s="155"/>
      <c r="L6087" s="155"/>
      <c r="M6087" s="155"/>
      <c r="N6087" s="3306"/>
      <c r="O6087" s="155"/>
      <c r="P6087" s="155"/>
      <c r="Q6087" s="155"/>
      <c r="R6087" s="155"/>
      <c r="S6087" s="155"/>
      <c r="T6087" s="155"/>
      <c r="U6087" s="155"/>
      <c r="V6087" s="3306"/>
      <c r="W6087" s="155"/>
      <c r="X6087" s="155"/>
      <c r="Y6087" s="155"/>
      <c r="Z6087" s="155"/>
      <c r="AA6087" s="155"/>
      <c r="AB6087" s="316"/>
      <c r="AC6087" s="214"/>
      <c r="AD6087" s="81"/>
      <c r="AE6087" s="155"/>
      <c r="AF6087" s="74"/>
    </row>
    <row r="6088" spans="1:32" ht="16.5" hidden="1" thickBot="1" x14ac:dyDescent="0.3">
      <c r="A6088" s="1708"/>
      <c r="B6088" s="2763" t="s">
        <v>42</v>
      </c>
      <c r="C6088" s="2764"/>
      <c r="D6088" s="128"/>
      <c r="E6088" s="532">
        <f>SQRT(E6082*E6082+E6083*E6083)/E6038/1.73</f>
        <v>9.9825276793647465E-4</v>
      </c>
      <c r="F6088" s="533">
        <f t="shared" ref="F6088:X6088" si="2083">SQRT(F6082*F6082+F6083*F6083)/F6038/1.73</f>
        <v>8.6874032893039714E-4</v>
      </c>
      <c r="G6088" s="533">
        <f t="shared" si="2083"/>
        <v>7.9128805388063207E-4</v>
      </c>
      <c r="H6088" s="3311">
        <f t="shared" si="2083"/>
        <v>7.5952393776942419E-4</v>
      </c>
      <c r="I6088" s="461">
        <f t="shared" si="2083"/>
        <v>7.7682123040744228E-4</v>
      </c>
      <c r="J6088" s="461">
        <f t="shared" si="2083"/>
        <v>8.5144560802939912E-4</v>
      </c>
      <c r="K6088" s="461">
        <f t="shared" si="2083"/>
        <v>1.2971363533498415E-3</v>
      </c>
      <c r="L6088" s="461">
        <f t="shared" si="2083"/>
        <v>1.3126811001991717E-3</v>
      </c>
      <c r="M6088" s="461">
        <f t="shared" si="2083"/>
        <v>1.1759222522429267E-3</v>
      </c>
      <c r="N6088" s="3311">
        <f t="shared" si="2083"/>
        <v>1.1831891758670322E-3</v>
      </c>
      <c r="O6088" s="461">
        <f t="shared" si="2083"/>
        <v>1.1808183572936731E-3</v>
      </c>
      <c r="P6088" s="461">
        <f t="shared" si="2083"/>
        <v>1.1777031335703334E-3</v>
      </c>
      <c r="Q6088" s="461">
        <f t="shared" si="2083"/>
        <v>1.0628953628256418E-3</v>
      </c>
      <c r="R6088" s="461">
        <f t="shared" si="2083"/>
        <v>1.2947038140482016E-3</v>
      </c>
      <c r="S6088" s="461">
        <f t="shared" si="2083"/>
        <v>1.4362479621673845E-3</v>
      </c>
      <c r="T6088" s="461">
        <f t="shared" si="2083"/>
        <v>1.4458893082662462E-3</v>
      </c>
      <c r="U6088" s="461">
        <f t="shared" si="2083"/>
        <v>1.5477202746680099E-3</v>
      </c>
      <c r="V6088" s="3311">
        <f t="shared" si="2083"/>
        <v>1.6056507047692784E-3</v>
      </c>
      <c r="W6088" s="461">
        <f t="shared" si="2083"/>
        <v>1.8898509101576021E-3</v>
      </c>
      <c r="X6088" s="461">
        <f t="shared" si="2083"/>
        <v>2.2011502475910226E-3</v>
      </c>
      <c r="Y6088" s="461">
        <f>SQRT(V6082*V6082+V6083*V6083)/V6038/1.73</f>
        <v>1.6056507047692784E-3</v>
      </c>
      <c r="Z6088" s="533">
        <f t="shared" ref="Z6088:AB6088" si="2084">SQRT(Z6082*Z6082+Z6083*Z6083)/Z6038/1.73</f>
        <v>1.9197210052968774E-3</v>
      </c>
      <c r="AA6088" s="533">
        <f t="shared" si="2084"/>
        <v>1.5865388644498519E-3</v>
      </c>
      <c r="AB6088" s="534">
        <f t="shared" si="2084"/>
        <v>1.2102891811325758E-3</v>
      </c>
      <c r="AC6088" s="535">
        <f>AVERAGE(E6088:AB6088)</f>
        <v>1.299159609984113E-3</v>
      </c>
      <c r="AD6088" s="96">
        <f>(AC6084-AC6088)/AC6084</f>
        <v>0.9997673146967192</v>
      </c>
      <c r="AE6088" s="79"/>
      <c r="AF6088" s="80"/>
    </row>
    <row r="6089" spans="1:32" x14ac:dyDescent="0.25">
      <c r="A6089" s="3564" t="s">
        <v>999</v>
      </c>
      <c r="B6089" s="3565" t="s">
        <v>454</v>
      </c>
      <c r="C6089" s="121" t="s">
        <v>13</v>
      </c>
      <c r="D6089" s="2777" t="s">
        <v>811</v>
      </c>
      <c r="E6089" s="70">
        <v>1.7950000000000001E-2</v>
      </c>
      <c r="F6089" s="71">
        <v>1.5350000000000001E-2</v>
      </c>
      <c r="G6089" s="71">
        <v>1.405E-2</v>
      </c>
      <c r="H6089" s="3301">
        <v>1.35E-2</v>
      </c>
      <c r="I6089" s="71">
        <v>1.38E-2</v>
      </c>
      <c r="J6089" s="71">
        <v>1.5049999999999999E-2</v>
      </c>
      <c r="K6089" s="71">
        <v>2.2950000000000002E-2</v>
      </c>
      <c r="L6089" s="71">
        <v>2.3400000000000001E-2</v>
      </c>
      <c r="M6089" s="71">
        <v>2.0899999999999998E-2</v>
      </c>
      <c r="N6089" s="3301">
        <v>2.1149999999999999E-2</v>
      </c>
      <c r="O6089" s="71">
        <v>2.1100000000000001E-2</v>
      </c>
      <c r="P6089" s="71">
        <v>2.1000000000000001E-2</v>
      </c>
      <c r="Q6089" s="71">
        <v>1.8950000000000002E-2</v>
      </c>
      <c r="R6089" s="71">
        <v>2.3E-2</v>
      </c>
      <c r="S6089" s="71">
        <v>2.555E-2</v>
      </c>
      <c r="T6089" s="71">
        <v>2.5499999999999998E-2</v>
      </c>
      <c r="U6089" s="71">
        <v>2.775E-2</v>
      </c>
      <c r="V6089" s="3301">
        <v>2.8850000000000001E-2</v>
      </c>
      <c r="W6089" s="71">
        <v>3.4099999999999998E-2</v>
      </c>
      <c r="X6089" s="71">
        <v>3.9100000000000003E-2</v>
      </c>
      <c r="Y6089" s="71">
        <v>3.8100000000000002E-2</v>
      </c>
      <c r="Z6089" s="71">
        <v>3.4299999999999997E-2</v>
      </c>
      <c r="AA6089" s="71">
        <v>2.8299999999999999E-2</v>
      </c>
      <c r="AB6089" s="72">
        <v>2.1649999999999999E-2</v>
      </c>
      <c r="AC6089" s="131">
        <f>SUM(E6089:AB6089)</f>
        <v>0.56535000000000002</v>
      </c>
      <c r="AD6089" s="2161"/>
      <c r="AE6089" s="91"/>
      <c r="AF6089" s="92"/>
    </row>
    <row r="6090" spans="1:32" x14ac:dyDescent="0.25">
      <c r="A6090" s="3548"/>
      <c r="B6090" s="3551"/>
      <c r="C6090" s="123" t="s">
        <v>14</v>
      </c>
      <c r="D6090" s="347" t="s">
        <v>811</v>
      </c>
      <c r="E6090" s="392">
        <v>1E-3</v>
      </c>
      <c r="F6090" s="308">
        <v>5.5000000000000003E-4</v>
      </c>
      <c r="G6090" s="308">
        <v>5.0000000000000001E-4</v>
      </c>
      <c r="H6090" s="3302">
        <v>7.5000000000000002E-4</v>
      </c>
      <c r="I6090" s="308">
        <v>6.4999999999999997E-4</v>
      </c>
      <c r="J6090" s="308">
        <v>3.5E-4</v>
      </c>
      <c r="K6090" s="308">
        <v>5.5000000000000003E-4</v>
      </c>
      <c r="L6090" s="308">
        <v>1.2999999999999999E-3</v>
      </c>
      <c r="M6090" s="308">
        <v>1.5E-3</v>
      </c>
      <c r="N6090" s="3302">
        <v>8.0000000000000004E-4</v>
      </c>
      <c r="O6090" s="308">
        <v>1.3500000000000001E-3</v>
      </c>
      <c r="P6090" s="308">
        <v>1.4E-3</v>
      </c>
      <c r="Q6090" s="308">
        <v>1.5499999999999999E-3</v>
      </c>
      <c r="R6090" s="308">
        <v>1.8E-3</v>
      </c>
      <c r="S6090" s="308">
        <v>9.5E-4</v>
      </c>
      <c r="T6090" s="308">
        <v>8.4999999999999995E-4</v>
      </c>
      <c r="U6090" s="308">
        <v>9.5E-4</v>
      </c>
      <c r="V6090" s="3302">
        <v>8.0000000000000004E-4</v>
      </c>
      <c r="W6090" s="308">
        <v>1.5E-3</v>
      </c>
      <c r="X6090" s="308">
        <v>1.9E-3</v>
      </c>
      <c r="Y6090" s="308">
        <v>1.4E-3</v>
      </c>
      <c r="Z6090" s="308">
        <v>6.9999999999999999E-4</v>
      </c>
      <c r="AA6090" s="308">
        <v>1.1999999999999999E-3</v>
      </c>
      <c r="AB6090" s="309">
        <v>9.5E-4</v>
      </c>
      <c r="AC6090" s="133">
        <f>SUM(E6090:AB6090)</f>
        <v>2.5249999999999995E-2</v>
      </c>
      <c r="AD6090" s="81"/>
      <c r="AE6090" s="155"/>
      <c r="AF6090" s="74"/>
    </row>
    <row r="6091" spans="1:32" x14ac:dyDescent="0.25">
      <c r="A6091" s="3548"/>
      <c r="B6091" s="3551"/>
      <c r="C6091" s="123" t="s">
        <v>15</v>
      </c>
      <c r="D6091" s="347" t="s">
        <v>54</v>
      </c>
      <c r="E6091" s="1461">
        <v>0</v>
      </c>
      <c r="F6091" s="327">
        <v>0</v>
      </c>
      <c r="G6091" s="327">
        <v>0</v>
      </c>
      <c r="H6091" s="3303">
        <v>0</v>
      </c>
      <c r="I6091" s="327">
        <v>0</v>
      </c>
      <c r="J6091" s="327">
        <v>0</v>
      </c>
      <c r="K6091" s="327">
        <v>0</v>
      </c>
      <c r="L6091" s="327">
        <v>0</v>
      </c>
      <c r="M6091" s="327">
        <v>0</v>
      </c>
      <c r="N6091" s="3303">
        <v>0</v>
      </c>
      <c r="O6091" s="327">
        <v>0</v>
      </c>
      <c r="P6091" s="327">
        <v>0</v>
      </c>
      <c r="Q6091" s="327">
        <v>0</v>
      </c>
      <c r="R6091" s="327">
        <v>0</v>
      </c>
      <c r="S6091" s="327">
        <v>0</v>
      </c>
      <c r="T6091" s="327">
        <v>0</v>
      </c>
      <c r="U6091" s="327">
        <v>0</v>
      </c>
      <c r="V6091" s="3303">
        <v>0</v>
      </c>
      <c r="W6091" s="327">
        <v>0</v>
      </c>
      <c r="X6091" s="327">
        <v>0</v>
      </c>
      <c r="Y6091" s="327">
        <v>0</v>
      </c>
      <c r="Z6091" s="327">
        <v>0</v>
      </c>
      <c r="AA6091" s="327">
        <v>0</v>
      </c>
      <c r="AB6091" s="296">
        <v>0</v>
      </c>
      <c r="AC6091" s="133">
        <f>AVERAGE(E6091:AB6091)</f>
        <v>0</v>
      </c>
      <c r="AD6091" s="81"/>
      <c r="AE6091" s="155"/>
      <c r="AF6091" s="74"/>
    </row>
    <row r="6092" spans="1:32" ht="16.5" thickBot="1" x14ac:dyDescent="0.3">
      <c r="A6092" s="3549"/>
      <c r="B6092" s="3552"/>
      <c r="C6092" s="126" t="s">
        <v>17</v>
      </c>
      <c r="D6092" s="346"/>
      <c r="E6092" s="573">
        <f t="shared" ref="E6092:X6092" si="2085">E6090/E6089</f>
        <v>5.5710306406685235E-2</v>
      </c>
      <c r="F6092" s="318">
        <f t="shared" si="2085"/>
        <v>3.5830618892508145E-2</v>
      </c>
      <c r="G6092" s="318">
        <f t="shared" si="2085"/>
        <v>3.5587188612099648E-2</v>
      </c>
      <c r="H6092" s="3304">
        <f t="shared" si="2085"/>
        <v>5.5555555555555559E-2</v>
      </c>
      <c r="I6092" s="318">
        <f t="shared" si="2085"/>
        <v>4.710144927536232E-2</v>
      </c>
      <c r="J6092" s="318">
        <f t="shared" si="2085"/>
        <v>2.3255813953488372E-2</v>
      </c>
      <c r="K6092" s="318">
        <f t="shared" si="2085"/>
        <v>2.3965141612200435E-2</v>
      </c>
      <c r="L6092" s="318">
        <f t="shared" si="2085"/>
        <v>5.5555555555555552E-2</v>
      </c>
      <c r="M6092" s="318">
        <f t="shared" si="2085"/>
        <v>7.1770334928229679E-2</v>
      </c>
      <c r="N6092" s="3304">
        <f t="shared" si="2085"/>
        <v>3.7825059101654852E-2</v>
      </c>
      <c r="O6092" s="318">
        <f t="shared" si="2085"/>
        <v>6.398104265402843E-2</v>
      </c>
      <c r="P6092" s="318">
        <f t="shared" si="2085"/>
        <v>6.6666666666666666E-2</v>
      </c>
      <c r="Q6092" s="318">
        <f t="shared" si="2085"/>
        <v>8.1794195250659618E-2</v>
      </c>
      <c r="R6092" s="318">
        <f t="shared" si="2085"/>
        <v>7.8260869565217384E-2</v>
      </c>
      <c r="S6092" s="318">
        <f t="shared" si="2085"/>
        <v>3.7181996086105673E-2</v>
      </c>
      <c r="T6092" s="318">
        <f t="shared" si="2085"/>
        <v>3.3333333333333333E-2</v>
      </c>
      <c r="U6092" s="318">
        <f t="shared" si="2085"/>
        <v>3.4234234234234232E-2</v>
      </c>
      <c r="V6092" s="3304">
        <f t="shared" si="2085"/>
        <v>2.7729636048526865E-2</v>
      </c>
      <c r="W6092" s="318">
        <f t="shared" si="2085"/>
        <v>4.398826979472141E-2</v>
      </c>
      <c r="X6092" s="318">
        <f t="shared" si="2085"/>
        <v>4.859335038363171E-2</v>
      </c>
      <c r="Y6092" s="318">
        <f>Y6090/Y6089</f>
        <v>3.6745406824146981E-2</v>
      </c>
      <c r="Z6092" s="318">
        <f t="shared" ref="Z6092:AB6092" si="2086">Z6090/Z6089</f>
        <v>2.0408163265306124E-2</v>
      </c>
      <c r="AA6092" s="318">
        <f t="shared" si="2086"/>
        <v>4.2402826855123671E-2</v>
      </c>
      <c r="AB6092" s="370">
        <f t="shared" si="2086"/>
        <v>4.3879907621247112E-2</v>
      </c>
      <c r="AC6092" s="1326">
        <f>MAX(E6092:AB6092)</f>
        <v>8.1794195250659618E-2</v>
      </c>
      <c r="AD6092" s="93"/>
      <c r="AE6092" s="94"/>
      <c r="AF6092" s="457"/>
    </row>
    <row r="6093" spans="1:32" hidden="1" x14ac:dyDescent="0.25">
      <c r="A6093" s="2023"/>
      <c r="B6093" s="2026"/>
      <c r="C6093" s="456" t="s">
        <v>18</v>
      </c>
      <c r="D6093" s="113"/>
      <c r="E6093" s="2161"/>
      <c r="F6093" s="91"/>
      <c r="G6093" s="91"/>
      <c r="H6093" s="3305"/>
      <c r="I6093" s="91"/>
      <c r="J6093" s="91"/>
      <c r="K6093" s="91"/>
      <c r="L6093" s="91"/>
      <c r="M6093" s="91"/>
      <c r="N6093" s="3305"/>
      <c r="O6093" s="91"/>
      <c r="P6093" s="91"/>
      <c r="Q6093" s="91"/>
      <c r="R6093" s="91"/>
      <c r="S6093" s="91"/>
      <c r="T6093" s="91"/>
      <c r="U6093" s="91"/>
      <c r="V6093" s="3305"/>
      <c r="W6093" s="91"/>
      <c r="X6093" s="91"/>
      <c r="Y6093" s="91"/>
      <c r="Z6093" s="91"/>
      <c r="AA6093" s="91"/>
      <c r="AB6093" s="382"/>
      <c r="AC6093" s="183"/>
      <c r="AD6093" s="2767"/>
      <c r="AE6093" s="203"/>
      <c r="AF6093" s="95"/>
    </row>
    <row r="6094" spans="1:32" hidden="1" x14ac:dyDescent="0.25">
      <c r="A6094" s="2024"/>
      <c r="B6094" s="2027"/>
      <c r="C6094" s="124" t="s">
        <v>19</v>
      </c>
      <c r="D6094" s="108"/>
      <c r="E6094" s="81"/>
      <c r="F6094" s="155"/>
      <c r="G6094" s="155"/>
      <c r="H6094" s="3306"/>
      <c r="I6094" s="155"/>
      <c r="J6094" s="155"/>
      <c r="K6094" s="155"/>
      <c r="L6094" s="155"/>
      <c r="M6094" s="155"/>
      <c r="N6094" s="3306"/>
      <c r="O6094" s="155"/>
      <c r="P6094" s="155"/>
      <c r="Q6094" s="155"/>
      <c r="R6094" s="155"/>
      <c r="S6094" s="155"/>
      <c r="T6094" s="155"/>
      <c r="U6094" s="155"/>
      <c r="V6094" s="3306"/>
      <c r="W6094" s="155"/>
      <c r="X6094" s="155"/>
      <c r="Y6094" s="155"/>
      <c r="Z6094" s="155"/>
      <c r="AA6094" s="155"/>
      <c r="AB6094" s="316"/>
      <c r="AC6094" s="214"/>
      <c r="AD6094" s="81"/>
      <c r="AE6094" s="155"/>
      <c r="AF6094" s="74"/>
    </row>
    <row r="6095" spans="1:32" ht="16.5" hidden="1" thickBot="1" x14ac:dyDescent="0.3">
      <c r="A6095" s="2025"/>
      <c r="B6095" s="2765" t="s">
        <v>42</v>
      </c>
      <c r="C6095" s="2766"/>
      <c r="D6095" s="114"/>
      <c r="E6095" s="178"/>
      <c r="F6095" s="179"/>
      <c r="G6095" s="179"/>
      <c r="H6095" s="3307"/>
      <c r="I6095" s="79"/>
      <c r="J6095" s="79"/>
      <c r="K6095" s="79"/>
      <c r="L6095" s="79"/>
      <c r="M6095" s="79"/>
      <c r="N6095" s="3307"/>
      <c r="O6095" s="79"/>
      <c r="P6095" s="79"/>
      <c r="Q6095" s="79"/>
      <c r="R6095" s="79"/>
      <c r="S6095" s="79"/>
      <c r="T6095" s="79"/>
      <c r="U6095" s="79"/>
      <c r="V6095" s="3307"/>
      <c r="W6095" s="79"/>
      <c r="X6095" s="79"/>
      <c r="Y6095" s="79"/>
      <c r="Z6095" s="179"/>
      <c r="AA6095" s="179"/>
      <c r="AB6095" s="395"/>
      <c r="AC6095" s="109"/>
      <c r="AD6095" s="96" t="e">
        <f>(AC6091-AC6095)/AC6091</f>
        <v>#DIV/0!</v>
      </c>
      <c r="AE6095" s="79"/>
      <c r="AF6095" s="80"/>
    </row>
    <row r="6096" spans="1:32" x14ac:dyDescent="0.25">
      <c r="A6096" s="3547" t="s">
        <v>46</v>
      </c>
      <c r="B6096" s="3550" t="s">
        <v>1000</v>
      </c>
      <c r="C6096" s="125" t="s">
        <v>13</v>
      </c>
      <c r="D6096" s="122" t="s">
        <v>811</v>
      </c>
      <c r="E6096" s="325">
        <v>780.3</v>
      </c>
      <c r="F6096" s="321">
        <v>699.6</v>
      </c>
      <c r="G6096" s="321">
        <v>659.7</v>
      </c>
      <c r="H6096" s="3308">
        <v>647.4</v>
      </c>
      <c r="I6096" s="321">
        <v>681</v>
      </c>
      <c r="J6096" s="321">
        <v>845.1</v>
      </c>
      <c r="K6096" s="321">
        <v>1002.6</v>
      </c>
      <c r="L6096" s="321">
        <v>1157.7</v>
      </c>
      <c r="M6096" s="321">
        <v>1210.5</v>
      </c>
      <c r="N6096" s="3308">
        <v>1242.9000000000001</v>
      </c>
      <c r="O6096" s="321">
        <v>1256.7</v>
      </c>
      <c r="P6096" s="321">
        <v>1244.4000000000001</v>
      </c>
      <c r="Q6096" s="321">
        <v>1254</v>
      </c>
      <c r="R6096" s="321">
        <v>1260</v>
      </c>
      <c r="S6096" s="321">
        <v>1328.1</v>
      </c>
      <c r="T6096" s="321">
        <v>1411.8</v>
      </c>
      <c r="U6096" s="321">
        <v>1415.4</v>
      </c>
      <c r="V6096" s="3308">
        <v>1445.1</v>
      </c>
      <c r="W6096" s="321">
        <v>1473</v>
      </c>
      <c r="X6096" s="321">
        <v>1435.5</v>
      </c>
      <c r="Y6096" s="321">
        <v>1397.1</v>
      </c>
      <c r="Z6096" s="321">
        <v>1278.5999999999999</v>
      </c>
      <c r="AA6096" s="321">
        <v>1073.7</v>
      </c>
      <c r="AB6096" s="531">
        <v>891.6</v>
      </c>
      <c r="AC6096" s="134">
        <f>SUM(E6096:AB6096)</f>
        <v>27091.8</v>
      </c>
      <c r="AD6096" s="2161"/>
      <c r="AE6096" s="91"/>
      <c r="AF6096" s="92"/>
    </row>
    <row r="6097" spans="1:32" x14ac:dyDescent="0.25">
      <c r="A6097" s="3548"/>
      <c r="B6097" s="3551"/>
      <c r="C6097" s="123" t="s">
        <v>14</v>
      </c>
      <c r="D6097" s="108" t="s">
        <v>811</v>
      </c>
      <c r="E6097" s="307">
        <v>312.3</v>
      </c>
      <c r="F6097" s="308">
        <v>295.5</v>
      </c>
      <c r="G6097" s="308">
        <v>278.39999999999998</v>
      </c>
      <c r="H6097" s="3302">
        <v>279</v>
      </c>
      <c r="I6097" s="308">
        <v>281.7</v>
      </c>
      <c r="J6097" s="308">
        <v>291.60000000000002</v>
      </c>
      <c r="K6097" s="308">
        <v>321.3</v>
      </c>
      <c r="L6097" s="308">
        <v>391.8</v>
      </c>
      <c r="M6097" s="308">
        <v>384.3</v>
      </c>
      <c r="N6097" s="3302">
        <v>338.1</v>
      </c>
      <c r="O6097" s="308">
        <v>340.2</v>
      </c>
      <c r="P6097" s="308">
        <v>342.6</v>
      </c>
      <c r="Q6097" s="308">
        <v>352.8</v>
      </c>
      <c r="R6097" s="308">
        <v>350.1</v>
      </c>
      <c r="S6097" s="308">
        <v>357</v>
      </c>
      <c r="T6097" s="308">
        <v>388.2</v>
      </c>
      <c r="U6097" s="308">
        <v>376.5</v>
      </c>
      <c r="V6097" s="3302">
        <v>384.3</v>
      </c>
      <c r="W6097" s="308">
        <v>379.2</v>
      </c>
      <c r="X6097" s="308">
        <v>368.7</v>
      </c>
      <c r="Y6097" s="308">
        <v>357.9</v>
      </c>
      <c r="Z6097" s="308">
        <v>337.8</v>
      </c>
      <c r="AA6097" s="308">
        <v>315.60000000000002</v>
      </c>
      <c r="AB6097" s="394">
        <v>309.3</v>
      </c>
      <c r="AC6097" s="107">
        <f>SUM(E6097:AB6097)</f>
        <v>8134.2000000000007</v>
      </c>
      <c r="AD6097" s="81"/>
      <c r="AE6097" s="155"/>
      <c r="AF6097" s="74"/>
    </row>
    <row r="6098" spans="1:32" x14ac:dyDescent="0.25">
      <c r="A6098" s="3548"/>
      <c r="B6098" s="3551"/>
      <c r="C6098" s="123" t="s">
        <v>15</v>
      </c>
      <c r="D6098" s="108" t="s">
        <v>54</v>
      </c>
      <c r="E6098" s="326">
        <v>46</v>
      </c>
      <c r="F6098" s="327">
        <v>43</v>
      </c>
      <c r="G6098" s="327">
        <v>41</v>
      </c>
      <c r="H6098" s="3303">
        <v>41</v>
      </c>
      <c r="I6098" s="327">
        <v>51</v>
      </c>
      <c r="J6098" s="327">
        <v>55</v>
      </c>
      <c r="K6098" s="327">
        <v>68</v>
      </c>
      <c r="L6098" s="327">
        <v>71</v>
      </c>
      <c r="M6098" s="327">
        <v>72</v>
      </c>
      <c r="N6098" s="3303">
        <v>72</v>
      </c>
      <c r="O6098" s="327">
        <v>72</v>
      </c>
      <c r="P6098" s="327">
        <v>77</v>
      </c>
      <c r="Q6098" s="327">
        <v>73</v>
      </c>
      <c r="R6098" s="327">
        <v>72</v>
      </c>
      <c r="S6098" s="327">
        <v>85</v>
      </c>
      <c r="T6098" s="327">
        <v>83</v>
      </c>
      <c r="U6098" s="327">
        <v>81</v>
      </c>
      <c r="V6098" s="3303">
        <v>88</v>
      </c>
      <c r="W6098" s="327">
        <v>86</v>
      </c>
      <c r="X6098" s="327">
        <v>84</v>
      </c>
      <c r="Y6098" s="327">
        <v>76</v>
      </c>
      <c r="Z6098" s="327">
        <v>70</v>
      </c>
      <c r="AA6098" s="327">
        <v>57</v>
      </c>
      <c r="AB6098" s="1447">
        <v>51</v>
      </c>
      <c r="AC6098" s="107">
        <f>AVERAGE(E6098:AB6098)</f>
        <v>67.291666666666671</v>
      </c>
      <c r="AD6098" s="81"/>
      <c r="AE6098" s="155"/>
      <c r="AF6098" s="74"/>
    </row>
    <row r="6099" spans="1:32" ht="16.5" thickBot="1" x14ac:dyDescent="0.3">
      <c r="A6099" s="3549"/>
      <c r="B6099" s="3552"/>
      <c r="C6099" s="126" t="s">
        <v>17</v>
      </c>
      <c r="D6099" s="114"/>
      <c r="E6099" s="317">
        <f t="shared" ref="E6099:X6099" si="2087">E6097/E6096</f>
        <v>0.40023068050749716</v>
      </c>
      <c r="F6099" s="318">
        <f t="shared" si="2087"/>
        <v>0.42238421955403088</v>
      </c>
      <c r="G6099" s="318">
        <f t="shared" si="2087"/>
        <v>0.42201000454752152</v>
      </c>
      <c r="H6099" s="3304">
        <f t="shared" si="2087"/>
        <v>0.43095458758109362</v>
      </c>
      <c r="I6099" s="318">
        <f t="shared" si="2087"/>
        <v>0.41365638766519824</v>
      </c>
      <c r="J6099" s="318">
        <f t="shared" si="2087"/>
        <v>0.34504792332268375</v>
      </c>
      <c r="K6099" s="318">
        <f t="shared" si="2087"/>
        <v>0.32046678635547576</v>
      </c>
      <c r="L6099" s="318">
        <f t="shared" si="2087"/>
        <v>0.33842964498574762</v>
      </c>
      <c r="M6099" s="318">
        <f t="shared" si="2087"/>
        <v>0.31747211895910782</v>
      </c>
      <c r="N6099" s="3304">
        <f t="shared" si="2087"/>
        <v>0.27202510258266954</v>
      </c>
      <c r="O6099" s="318">
        <f t="shared" si="2087"/>
        <v>0.27070899976127955</v>
      </c>
      <c r="P6099" s="318">
        <f t="shared" si="2087"/>
        <v>0.27531340405014465</v>
      </c>
      <c r="Q6099" s="318">
        <f t="shared" si="2087"/>
        <v>0.28133971291866028</v>
      </c>
      <c r="R6099" s="318">
        <f t="shared" si="2087"/>
        <v>0.27785714285714286</v>
      </c>
      <c r="S6099" s="318">
        <f t="shared" si="2087"/>
        <v>0.26880505985995035</v>
      </c>
      <c r="T6099" s="318">
        <f t="shared" si="2087"/>
        <v>0.27496812579685509</v>
      </c>
      <c r="U6099" s="318">
        <f t="shared" si="2087"/>
        <v>0.26600254345061464</v>
      </c>
      <c r="V6099" s="3304">
        <f t="shared" si="2087"/>
        <v>0.26593315341498863</v>
      </c>
      <c r="W6099" s="318">
        <f t="shared" si="2087"/>
        <v>0.25743380855397147</v>
      </c>
      <c r="X6099" s="318">
        <f t="shared" si="2087"/>
        <v>0.2568443051201672</v>
      </c>
      <c r="Y6099" s="318">
        <f>Y6097/Y6096</f>
        <v>0.25617350225467039</v>
      </c>
      <c r="Z6099" s="318">
        <f t="shared" ref="Z6099:AB6099" si="2088">Z6097/Z6096</f>
        <v>0.26419521351478181</v>
      </c>
      <c r="AA6099" s="318">
        <f t="shared" si="2088"/>
        <v>0.29393685386979607</v>
      </c>
      <c r="AB6099" s="806">
        <f t="shared" si="2088"/>
        <v>0.34690444145356664</v>
      </c>
      <c r="AC6099" s="433">
        <f>MAX(E6099:AB6099)</f>
        <v>0.43095458758109362</v>
      </c>
      <c r="AD6099" s="93"/>
      <c r="AE6099" s="94"/>
      <c r="AF6099" s="457"/>
    </row>
    <row r="6100" spans="1:32" hidden="1" x14ac:dyDescent="0.25">
      <c r="A6100" s="2023"/>
      <c r="B6100" s="2026"/>
      <c r="C6100" s="456" t="s">
        <v>18</v>
      </c>
      <c r="D6100" s="113"/>
      <c r="E6100" s="2767"/>
      <c r="F6100" s="203"/>
      <c r="G6100" s="203"/>
      <c r="H6100" s="3315"/>
      <c r="I6100" s="203"/>
      <c r="J6100" s="203"/>
      <c r="K6100" s="203"/>
      <c r="L6100" s="203"/>
      <c r="M6100" s="203"/>
      <c r="N6100" s="3315"/>
      <c r="O6100" s="203"/>
      <c r="P6100" s="203"/>
      <c r="Q6100" s="203"/>
      <c r="R6100" s="203"/>
      <c r="S6100" s="203"/>
      <c r="T6100" s="203"/>
      <c r="U6100" s="203"/>
      <c r="V6100" s="3315"/>
      <c r="W6100" s="203"/>
      <c r="X6100" s="203"/>
      <c r="Y6100" s="203"/>
      <c r="Z6100" s="203"/>
      <c r="AA6100" s="203"/>
      <c r="AB6100" s="329"/>
      <c r="AC6100" s="183"/>
      <c r="AD6100" s="2767"/>
      <c r="AE6100" s="203"/>
      <c r="AF6100" s="95"/>
    </row>
    <row r="6101" spans="1:32" hidden="1" x14ac:dyDescent="0.25">
      <c r="A6101" s="2024"/>
      <c r="B6101" s="2027"/>
      <c r="C6101" s="124" t="s">
        <v>19</v>
      </c>
      <c r="D6101" s="108"/>
      <c r="E6101" s="81"/>
      <c r="F6101" s="155"/>
      <c r="G6101" s="155"/>
      <c r="H6101" s="3306"/>
      <c r="I6101" s="155"/>
      <c r="J6101" s="155"/>
      <c r="K6101" s="155"/>
      <c r="L6101" s="155"/>
      <c r="M6101" s="155"/>
      <c r="N6101" s="3306"/>
      <c r="O6101" s="155"/>
      <c r="P6101" s="155"/>
      <c r="Q6101" s="155"/>
      <c r="R6101" s="155"/>
      <c r="S6101" s="155"/>
      <c r="T6101" s="155"/>
      <c r="U6101" s="155"/>
      <c r="V6101" s="3306"/>
      <c r="W6101" s="155"/>
      <c r="X6101" s="155"/>
      <c r="Y6101" s="155"/>
      <c r="Z6101" s="155"/>
      <c r="AA6101" s="155"/>
      <c r="AB6101" s="316"/>
      <c r="AC6101" s="214"/>
      <c r="AD6101" s="81"/>
      <c r="AE6101" s="155"/>
      <c r="AF6101" s="74"/>
    </row>
    <row r="6102" spans="1:32" ht="16.5" hidden="1" thickBot="1" x14ac:dyDescent="0.3">
      <c r="A6102" s="2025"/>
      <c r="B6102" s="2765" t="s">
        <v>42</v>
      </c>
      <c r="C6102" s="2766"/>
      <c r="D6102" s="114"/>
      <c r="E6102" s="178">
        <f>SQRT(E6096*E6096+E6097*E6097)/E6038/1.73</f>
        <v>46.66898140068524</v>
      </c>
      <c r="F6102" s="179">
        <f t="shared" ref="F6102:AB6102" si="2089">SQRT(F6096*F6096+F6097*F6097)/F6038/1.73</f>
        <v>42.953714086955209</v>
      </c>
      <c r="G6102" s="179">
        <f t="shared" si="2089"/>
        <v>40.301352634408794</v>
      </c>
      <c r="H6102" s="3307">
        <f t="shared" si="2089"/>
        <v>39.600678760255889</v>
      </c>
      <c r="I6102" s="79">
        <f t="shared" si="2089"/>
        <v>41.4387872467777</v>
      </c>
      <c r="J6102" s="79">
        <f t="shared" si="2089"/>
        <v>50.563533328037209</v>
      </c>
      <c r="K6102" s="79">
        <f t="shared" si="2089"/>
        <v>59.488695577203927</v>
      </c>
      <c r="L6102" s="79">
        <f t="shared" si="2089"/>
        <v>68.456866378319731</v>
      </c>
      <c r="M6102" s="79">
        <f t="shared" si="2089"/>
        <v>71.274374883163574</v>
      </c>
      <c r="N6102" s="3307">
        <f t="shared" si="2089"/>
        <v>72.006418952373139</v>
      </c>
      <c r="O6102" s="79">
        <f t="shared" si="2089"/>
        <v>72.71137556448592</v>
      </c>
      <c r="P6102" s="79">
        <f t="shared" si="2089"/>
        <v>72.223550949695721</v>
      </c>
      <c r="Q6102" s="79">
        <f t="shared" si="2089"/>
        <v>72.823611262811937</v>
      </c>
      <c r="R6102" s="79">
        <f t="shared" si="2089"/>
        <v>73.389903271494447</v>
      </c>
      <c r="S6102" s="79">
        <f t="shared" si="2089"/>
        <v>77.253572820381905</v>
      </c>
      <c r="T6102" s="79">
        <f t="shared" si="2089"/>
        <v>82.976250760061532</v>
      </c>
      <c r="U6102" s="79">
        <f t="shared" si="2089"/>
        <v>81.639411322652705</v>
      </c>
      <c r="V6102" s="3307">
        <f t="shared" si="2089"/>
        <v>83.190607831513617</v>
      </c>
      <c r="W6102" s="79">
        <f t="shared" si="2089"/>
        <v>84.215141222329493</v>
      </c>
      <c r="X6102" s="79">
        <f t="shared" si="2089"/>
        <v>83.336693632737607</v>
      </c>
      <c r="Y6102" s="79">
        <f t="shared" si="2089"/>
        <v>80.936857326542693</v>
      </c>
      <c r="Z6102" s="179">
        <f t="shared" si="2089"/>
        <v>74.001307256583942</v>
      </c>
      <c r="AA6102" s="179">
        <f t="shared" si="2089"/>
        <v>62.683293362894474</v>
      </c>
      <c r="AB6102" s="395">
        <f t="shared" si="2089"/>
        <v>52.705877656951714</v>
      </c>
      <c r="AC6102" s="535">
        <f>AVERAGE(E6102:AB6102)</f>
        <v>66.118369062054924</v>
      </c>
      <c r="AD6102" s="96">
        <f>(AC6098-AC6102)/AC6098</f>
        <v>1.7436001554601815E-2</v>
      </c>
      <c r="AE6102" s="79"/>
      <c r="AF6102" s="80"/>
    </row>
    <row r="6103" spans="1:32" x14ac:dyDescent="0.25">
      <c r="A6103" s="3547" t="s">
        <v>25</v>
      </c>
      <c r="B6103" s="3550" t="s">
        <v>1001</v>
      </c>
      <c r="C6103" s="125" t="s">
        <v>13</v>
      </c>
      <c r="D6103" s="122" t="s">
        <v>811</v>
      </c>
      <c r="E6103" s="325">
        <v>166.8</v>
      </c>
      <c r="F6103" s="321">
        <v>159.6</v>
      </c>
      <c r="G6103" s="321">
        <v>153</v>
      </c>
      <c r="H6103" s="3308">
        <v>151.19999999999999</v>
      </c>
      <c r="I6103" s="321">
        <v>154.80000000000001</v>
      </c>
      <c r="J6103" s="321">
        <v>167.7</v>
      </c>
      <c r="K6103" s="321">
        <v>183.3</v>
      </c>
      <c r="L6103" s="321">
        <v>173.4</v>
      </c>
      <c r="M6103" s="321">
        <v>165.9</v>
      </c>
      <c r="N6103" s="3308">
        <v>165</v>
      </c>
      <c r="O6103" s="321">
        <v>145.5</v>
      </c>
      <c r="P6103" s="321">
        <v>161.4</v>
      </c>
      <c r="Q6103" s="321">
        <v>166.2</v>
      </c>
      <c r="R6103" s="321">
        <v>166.8</v>
      </c>
      <c r="S6103" s="321">
        <v>169.5</v>
      </c>
      <c r="T6103" s="321">
        <v>177.3</v>
      </c>
      <c r="U6103" s="321">
        <v>177.6</v>
      </c>
      <c r="V6103" s="3308">
        <v>187.2</v>
      </c>
      <c r="W6103" s="321">
        <v>186</v>
      </c>
      <c r="X6103" s="321">
        <v>189.6</v>
      </c>
      <c r="Y6103" s="321">
        <v>189.3</v>
      </c>
      <c r="Z6103" s="321">
        <v>191.4</v>
      </c>
      <c r="AA6103" s="321">
        <v>179.7</v>
      </c>
      <c r="AB6103" s="531">
        <v>172.5</v>
      </c>
      <c r="AC6103" s="106">
        <f>SUM(E6103:AB6103)</f>
        <v>4100.7000000000007</v>
      </c>
      <c r="AD6103" s="2161"/>
      <c r="AE6103" s="91"/>
      <c r="AF6103" s="92"/>
    </row>
    <row r="6104" spans="1:32" x14ac:dyDescent="0.25">
      <c r="A6104" s="3548"/>
      <c r="B6104" s="3551"/>
      <c r="C6104" s="123" t="s">
        <v>14</v>
      </c>
      <c r="D6104" s="108" t="s">
        <v>811</v>
      </c>
      <c r="E6104" s="307">
        <v>42.3</v>
      </c>
      <c r="F6104" s="308">
        <v>41.4</v>
      </c>
      <c r="G6104" s="308">
        <v>42.3</v>
      </c>
      <c r="H6104" s="3302">
        <v>41.4</v>
      </c>
      <c r="I6104" s="308">
        <v>41.4</v>
      </c>
      <c r="J6104" s="308">
        <v>41.1</v>
      </c>
      <c r="K6104" s="308">
        <v>52.2</v>
      </c>
      <c r="L6104" s="308">
        <v>48</v>
      </c>
      <c r="M6104" s="308">
        <v>36.6</v>
      </c>
      <c r="N6104" s="3302">
        <v>21.9</v>
      </c>
      <c r="O6104" s="308">
        <v>16.5</v>
      </c>
      <c r="P6104" s="308">
        <v>17.399999999999999</v>
      </c>
      <c r="Q6104" s="308">
        <v>24</v>
      </c>
      <c r="R6104" s="308">
        <v>21</v>
      </c>
      <c r="S6104" s="308">
        <v>25.8</v>
      </c>
      <c r="T6104" s="308">
        <v>38.700000000000003</v>
      </c>
      <c r="U6104" s="308">
        <v>31.8</v>
      </c>
      <c r="V6104" s="3302">
        <v>22.8</v>
      </c>
      <c r="W6104" s="308">
        <v>22.5</v>
      </c>
      <c r="X6104" s="308">
        <v>33.299999999999997</v>
      </c>
      <c r="Y6104" s="308">
        <v>38.4</v>
      </c>
      <c r="Z6104" s="308">
        <v>38.4</v>
      </c>
      <c r="AA6104" s="308">
        <v>38.700000000000003</v>
      </c>
      <c r="AB6104" s="394">
        <v>39.6</v>
      </c>
      <c r="AC6104" s="107">
        <f>SUM(E6104:AB6104)</f>
        <v>817.49999999999989</v>
      </c>
      <c r="AD6104" s="81"/>
      <c r="AE6104" s="155"/>
      <c r="AF6104" s="74"/>
    </row>
    <row r="6105" spans="1:32" x14ac:dyDescent="0.25">
      <c r="A6105" s="3548"/>
      <c r="B6105" s="3551"/>
      <c r="C6105" s="123" t="s">
        <v>15</v>
      </c>
      <c r="D6105" s="108" t="s">
        <v>54</v>
      </c>
      <c r="E6105" s="326">
        <v>8</v>
      </c>
      <c r="F6105" s="327">
        <v>8</v>
      </c>
      <c r="G6105" s="327">
        <v>8</v>
      </c>
      <c r="H6105" s="3303">
        <v>8</v>
      </c>
      <c r="I6105" s="327">
        <v>8</v>
      </c>
      <c r="J6105" s="327">
        <v>10</v>
      </c>
      <c r="K6105" s="327">
        <v>10</v>
      </c>
      <c r="L6105" s="327">
        <v>9</v>
      </c>
      <c r="M6105" s="327">
        <v>10</v>
      </c>
      <c r="N6105" s="3303">
        <v>9</v>
      </c>
      <c r="O6105" s="327">
        <v>8</v>
      </c>
      <c r="P6105" s="327">
        <v>10</v>
      </c>
      <c r="Q6105" s="327">
        <v>9</v>
      </c>
      <c r="R6105" s="327">
        <v>10</v>
      </c>
      <c r="S6105" s="327">
        <v>9</v>
      </c>
      <c r="T6105" s="327">
        <v>11</v>
      </c>
      <c r="U6105" s="327">
        <v>10</v>
      </c>
      <c r="V6105" s="3303">
        <v>11</v>
      </c>
      <c r="W6105" s="327">
        <v>11</v>
      </c>
      <c r="X6105" s="327">
        <v>10</v>
      </c>
      <c r="Y6105" s="327">
        <v>11</v>
      </c>
      <c r="Z6105" s="327">
        <v>9</v>
      </c>
      <c r="AA6105" s="327">
        <v>9</v>
      </c>
      <c r="AB6105" s="1447">
        <v>9</v>
      </c>
      <c r="AC6105" s="107">
        <f>AVERAGE(E6105:AB6105)</f>
        <v>9.375</v>
      </c>
      <c r="AD6105" s="81"/>
      <c r="AE6105" s="155"/>
      <c r="AF6105" s="74"/>
    </row>
    <row r="6106" spans="1:32" ht="16.5" thickBot="1" x14ac:dyDescent="0.3">
      <c r="A6106" s="3549"/>
      <c r="B6106" s="3552"/>
      <c r="C6106" s="126" t="s">
        <v>17</v>
      </c>
      <c r="D6106" s="114"/>
      <c r="E6106" s="317">
        <f t="shared" ref="E6106:X6106" si="2090">E6104/E6103</f>
        <v>0.25359712230215825</v>
      </c>
      <c r="F6106" s="318">
        <f t="shared" si="2090"/>
        <v>0.25939849624060152</v>
      </c>
      <c r="G6106" s="318">
        <f t="shared" si="2090"/>
        <v>0.27647058823529408</v>
      </c>
      <c r="H6106" s="3304">
        <f t="shared" si="2090"/>
        <v>0.27380952380952384</v>
      </c>
      <c r="I6106" s="318">
        <f t="shared" si="2090"/>
        <v>0.26744186046511625</v>
      </c>
      <c r="J6106" s="318">
        <f t="shared" si="2090"/>
        <v>0.24508050089445441</v>
      </c>
      <c r="K6106" s="318">
        <f t="shared" si="2090"/>
        <v>0.28477905073649756</v>
      </c>
      <c r="L6106" s="318">
        <f t="shared" si="2090"/>
        <v>0.27681660899653976</v>
      </c>
      <c r="M6106" s="318">
        <f t="shared" si="2090"/>
        <v>0.22061482820976491</v>
      </c>
      <c r="N6106" s="3304">
        <f t="shared" si="2090"/>
        <v>0.13272727272727272</v>
      </c>
      <c r="O6106" s="318">
        <f t="shared" si="2090"/>
        <v>0.1134020618556701</v>
      </c>
      <c r="P6106" s="318">
        <f t="shared" si="2090"/>
        <v>0.10780669144981411</v>
      </c>
      <c r="Q6106" s="318">
        <f t="shared" si="2090"/>
        <v>0.1444043321299639</v>
      </c>
      <c r="R6106" s="318">
        <f t="shared" si="2090"/>
        <v>0.12589928057553956</v>
      </c>
      <c r="S6106" s="318">
        <f t="shared" si="2090"/>
        <v>0.15221238938053097</v>
      </c>
      <c r="T6106" s="318">
        <f t="shared" si="2090"/>
        <v>0.21827411167512689</v>
      </c>
      <c r="U6106" s="318">
        <f t="shared" si="2090"/>
        <v>0.17905405405405406</v>
      </c>
      <c r="V6106" s="3304">
        <f t="shared" si="2090"/>
        <v>0.12179487179487181</v>
      </c>
      <c r="W6106" s="318">
        <f t="shared" si="2090"/>
        <v>0.12096774193548387</v>
      </c>
      <c r="X6106" s="318">
        <f t="shared" si="2090"/>
        <v>0.17563291139240506</v>
      </c>
      <c r="Y6106" s="318">
        <f>Y6104/Y6103</f>
        <v>0.20285261489698889</v>
      </c>
      <c r="Z6106" s="318">
        <f t="shared" ref="Z6106:AB6106" si="2091">Z6104/Z6103</f>
        <v>0.20062695924764889</v>
      </c>
      <c r="AA6106" s="318">
        <f t="shared" si="2091"/>
        <v>0.21535893155258767</v>
      </c>
      <c r="AB6106" s="806">
        <f t="shared" si="2091"/>
        <v>0.22956521739130437</v>
      </c>
      <c r="AC6106" s="454">
        <f>MAX(E6106:AB6106)</f>
        <v>0.28477905073649756</v>
      </c>
      <c r="AD6106" s="93"/>
      <c r="AE6106" s="94"/>
      <c r="AF6106" s="457"/>
    </row>
    <row r="6107" spans="1:32" hidden="1" x14ac:dyDescent="0.25">
      <c r="A6107" s="2023"/>
      <c r="B6107" s="2026"/>
      <c r="C6107" s="456" t="s">
        <v>18</v>
      </c>
      <c r="D6107" s="113"/>
      <c r="E6107" s="2767"/>
      <c r="F6107" s="203"/>
      <c r="G6107" s="203"/>
      <c r="H6107" s="3315"/>
      <c r="I6107" s="203"/>
      <c r="J6107" s="203"/>
      <c r="K6107" s="203"/>
      <c r="L6107" s="203"/>
      <c r="M6107" s="203"/>
      <c r="N6107" s="3315"/>
      <c r="O6107" s="203"/>
      <c r="P6107" s="203"/>
      <c r="Q6107" s="203"/>
      <c r="R6107" s="203"/>
      <c r="S6107" s="203"/>
      <c r="T6107" s="203"/>
      <c r="U6107" s="203"/>
      <c r="V6107" s="3315"/>
      <c r="W6107" s="203"/>
      <c r="X6107" s="203"/>
      <c r="Y6107" s="203"/>
      <c r="Z6107" s="203"/>
      <c r="AA6107" s="203"/>
      <c r="AB6107" s="329"/>
      <c r="AC6107" s="380"/>
      <c r="AD6107" s="2767"/>
      <c r="AE6107" s="203"/>
      <c r="AF6107" s="95"/>
    </row>
    <row r="6108" spans="1:32" hidden="1" x14ac:dyDescent="0.25">
      <c r="A6108" s="2024"/>
      <c r="B6108" s="2027"/>
      <c r="C6108" s="124" t="s">
        <v>19</v>
      </c>
      <c r="D6108" s="108"/>
      <c r="E6108" s="81"/>
      <c r="F6108" s="155"/>
      <c r="G6108" s="155"/>
      <c r="H6108" s="3306"/>
      <c r="I6108" s="155"/>
      <c r="J6108" s="155"/>
      <c r="K6108" s="155"/>
      <c r="L6108" s="155"/>
      <c r="M6108" s="155"/>
      <c r="N6108" s="3306"/>
      <c r="O6108" s="155"/>
      <c r="P6108" s="155"/>
      <c r="Q6108" s="155"/>
      <c r="R6108" s="155"/>
      <c r="S6108" s="155"/>
      <c r="T6108" s="155"/>
      <c r="U6108" s="155"/>
      <c r="V6108" s="3306"/>
      <c r="W6108" s="155"/>
      <c r="X6108" s="155"/>
      <c r="Y6108" s="155"/>
      <c r="Z6108" s="155"/>
      <c r="AA6108" s="155"/>
      <c r="AB6108" s="316"/>
      <c r="AC6108" s="214"/>
      <c r="AD6108" s="81"/>
      <c r="AE6108" s="155"/>
      <c r="AF6108" s="74"/>
    </row>
    <row r="6109" spans="1:32" ht="16.5" hidden="1" thickBot="1" x14ac:dyDescent="0.3">
      <c r="A6109" s="2025"/>
      <c r="B6109" s="2765" t="s">
        <v>42</v>
      </c>
      <c r="C6109" s="2766"/>
      <c r="D6109" s="114"/>
      <c r="E6109" s="178">
        <f>SQRT(E6103*E6103+E6104*E6104)/E6038/1.73</f>
        <v>9.5550637981626583</v>
      </c>
      <c r="F6109" s="179">
        <f t="shared" ref="F6109:AB6109" si="2092">SQRT(F6103*F6103+F6104*F6104)/F6038/1.73</f>
        <v>9.3255964008069387</v>
      </c>
      <c r="G6109" s="179">
        <f t="shared" si="2092"/>
        <v>8.9344739759872152</v>
      </c>
      <c r="H6109" s="3307">
        <f t="shared" si="2092"/>
        <v>8.8062055793874539</v>
      </c>
      <c r="I6109" s="79">
        <f t="shared" si="2092"/>
        <v>9.0101687058817674</v>
      </c>
      <c r="J6109" s="79">
        <f t="shared" si="2092"/>
        <v>9.7656734781806076</v>
      </c>
      <c r="K6109" s="79">
        <f t="shared" si="2092"/>
        <v>10.768953025940256</v>
      </c>
      <c r="L6109" s="79">
        <f t="shared" si="2092"/>
        <v>10.077574419516294</v>
      </c>
      <c r="M6109" s="79">
        <f t="shared" si="2092"/>
        <v>9.5341650754049088</v>
      </c>
      <c r="N6109" s="3307">
        <f t="shared" si="2092"/>
        <v>9.3048500462601336</v>
      </c>
      <c r="O6109" s="79">
        <f t="shared" si="2092"/>
        <v>8.1780781515394363</v>
      </c>
      <c r="P6109" s="79">
        <f t="shared" si="2092"/>
        <v>9.0837735508726087</v>
      </c>
      <c r="Q6109" s="79">
        <f t="shared" si="2092"/>
        <v>9.387412447357546</v>
      </c>
      <c r="R6109" s="79">
        <f t="shared" si="2092"/>
        <v>9.4346902267526485</v>
      </c>
      <c r="S6109" s="79">
        <f t="shared" si="2092"/>
        <v>9.631231656108417</v>
      </c>
      <c r="T6109" s="79">
        <f t="shared" si="2092"/>
        <v>10.284169840933547</v>
      </c>
      <c r="U6109" s="79">
        <f t="shared" si="2092"/>
        <v>10.057050933108442</v>
      </c>
      <c r="V6109" s="3307">
        <f t="shared" si="2092"/>
        <v>10.491599318625559</v>
      </c>
      <c r="W6109" s="79">
        <f t="shared" si="2092"/>
        <v>10.373394052526514</v>
      </c>
      <c r="X6109" s="79">
        <f t="shared" si="2092"/>
        <v>10.824209864311593</v>
      </c>
      <c r="Y6109" s="79">
        <f t="shared" si="2092"/>
        <v>10.839862354743293</v>
      </c>
      <c r="Z6109" s="179">
        <f t="shared" si="2092"/>
        <v>10.923570518585189</v>
      </c>
      <c r="AA6109" s="179">
        <f t="shared" si="2092"/>
        <v>10.295960829824198</v>
      </c>
      <c r="AB6109" s="395">
        <f t="shared" si="2092"/>
        <v>9.8845066277599418</v>
      </c>
      <c r="AC6109" s="109">
        <f>AVERAGE(E6109:AB6109)</f>
        <v>9.7821764532740492</v>
      </c>
      <c r="AD6109" s="96">
        <f>(AC6105-AC6109)/AC6105</f>
        <v>-4.3432155015898581E-2</v>
      </c>
      <c r="AE6109" s="79"/>
      <c r="AF6109" s="80"/>
    </row>
    <row r="6110" spans="1:32" x14ac:dyDescent="0.25">
      <c r="A6110" s="3547" t="s">
        <v>57</v>
      </c>
      <c r="B6110" s="3550" t="s">
        <v>1002</v>
      </c>
      <c r="C6110" s="125" t="s">
        <v>13</v>
      </c>
      <c r="D6110" s="122" t="s">
        <v>811</v>
      </c>
      <c r="E6110" s="325">
        <v>228.4</v>
      </c>
      <c r="F6110" s="321">
        <v>211</v>
      </c>
      <c r="G6110" s="321">
        <v>200</v>
      </c>
      <c r="H6110" s="3308">
        <v>192.4</v>
      </c>
      <c r="I6110" s="321">
        <v>192.8</v>
      </c>
      <c r="J6110" s="321">
        <v>215</v>
      </c>
      <c r="K6110" s="321">
        <v>286.2</v>
      </c>
      <c r="L6110" s="321">
        <v>301.2</v>
      </c>
      <c r="M6110" s="321">
        <v>287.60000000000002</v>
      </c>
      <c r="N6110" s="3308">
        <v>289.60000000000002</v>
      </c>
      <c r="O6110" s="321">
        <v>293</v>
      </c>
      <c r="P6110" s="321">
        <v>297.2</v>
      </c>
      <c r="Q6110" s="321">
        <v>300</v>
      </c>
      <c r="R6110" s="321">
        <v>314</v>
      </c>
      <c r="S6110" s="321">
        <v>335.4</v>
      </c>
      <c r="T6110" s="321">
        <v>356</v>
      </c>
      <c r="U6110" s="321">
        <v>366.8</v>
      </c>
      <c r="V6110" s="3308">
        <v>379.8</v>
      </c>
      <c r="W6110" s="321">
        <v>415.8</v>
      </c>
      <c r="X6110" s="321">
        <v>413</v>
      </c>
      <c r="Y6110" s="321">
        <v>420.2</v>
      </c>
      <c r="Z6110" s="321">
        <v>379.6</v>
      </c>
      <c r="AA6110" s="321">
        <v>331.8</v>
      </c>
      <c r="AB6110" s="531">
        <v>278.60000000000002</v>
      </c>
      <c r="AC6110" s="134">
        <f>SUM(E6110:AB6110)</f>
        <v>7285.4000000000005</v>
      </c>
      <c r="AD6110" s="2161"/>
      <c r="AE6110" s="91"/>
      <c r="AF6110" s="92"/>
    </row>
    <row r="6111" spans="1:32" x14ac:dyDescent="0.25">
      <c r="A6111" s="3548"/>
      <c r="B6111" s="3551"/>
      <c r="C6111" s="123" t="s">
        <v>14</v>
      </c>
      <c r="D6111" s="108" t="s">
        <v>811</v>
      </c>
      <c r="E6111" s="307">
        <v>32.799999999999997</v>
      </c>
      <c r="F6111" s="308">
        <v>30.8</v>
      </c>
      <c r="G6111" s="308">
        <v>26.8</v>
      </c>
      <c r="H6111" s="3302">
        <v>25.4</v>
      </c>
      <c r="I6111" s="308">
        <v>28.4</v>
      </c>
      <c r="J6111" s="308">
        <v>25.2</v>
      </c>
      <c r="K6111" s="308">
        <v>28</v>
      </c>
      <c r="L6111" s="308">
        <v>37.6</v>
      </c>
      <c r="M6111" s="308">
        <v>40.6</v>
      </c>
      <c r="N6111" s="3302">
        <v>41.2</v>
      </c>
      <c r="O6111" s="308">
        <v>36.6</v>
      </c>
      <c r="P6111" s="308">
        <v>36.799999999999997</v>
      </c>
      <c r="Q6111" s="308">
        <v>37.200000000000003</v>
      </c>
      <c r="R6111" s="308">
        <v>44.6</v>
      </c>
      <c r="S6111" s="308">
        <v>41.2</v>
      </c>
      <c r="T6111" s="308">
        <v>33.6</v>
      </c>
      <c r="U6111" s="308">
        <v>33.4</v>
      </c>
      <c r="V6111" s="3302">
        <v>35.200000000000003</v>
      </c>
      <c r="W6111" s="308">
        <v>33.6</v>
      </c>
      <c r="X6111" s="308">
        <v>31</v>
      </c>
      <c r="Y6111" s="308">
        <v>31</v>
      </c>
      <c r="Z6111" s="308">
        <v>31.8</v>
      </c>
      <c r="AA6111" s="308">
        <v>32</v>
      </c>
      <c r="AB6111" s="394">
        <v>32.6</v>
      </c>
      <c r="AC6111" s="107">
        <f>SUM(E6111:AB6111)</f>
        <v>807.40000000000009</v>
      </c>
      <c r="AD6111" s="81"/>
      <c r="AE6111" s="155"/>
      <c r="AF6111" s="74"/>
    </row>
    <row r="6112" spans="1:32" x14ac:dyDescent="0.25">
      <c r="A6112" s="3548"/>
      <c r="B6112" s="3551"/>
      <c r="C6112" s="123" t="s">
        <v>15</v>
      </c>
      <c r="D6112" s="108" t="s">
        <v>54</v>
      </c>
      <c r="E6112" s="326">
        <v>12</v>
      </c>
      <c r="F6112" s="327">
        <v>11</v>
      </c>
      <c r="G6112" s="327">
        <v>11</v>
      </c>
      <c r="H6112" s="3303">
        <v>11</v>
      </c>
      <c r="I6112" s="327">
        <v>12</v>
      </c>
      <c r="J6112" s="327">
        <v>14</v>
      </c>
      <c r="K6112" s="327">
        <v>17</v>
      </c>
      <c r="L6112" s="327">
        <v>15</v>
      </c>
      <c r="M6112" s="327">
        <v>16</v>
      </c>
      <c r="N6112" s="3303">
        <v>16</v>
      </c>
      <c r="O6112" s="327">
        <v>16</v>
      </c>
      <c r="P6112" s="327">
        <v>16</v>
      </c>
      <c r="Q6112" s="327">
        <v>19</v>
      </c>
      <c r="R6112" s="327">
        <v>20</v>
      </c>
      <c r="S6112" s="327">
        <v>19</v>
      </c>
      <c r="T6112" s="327">
        <v>22</v>
      </c>
      <c r="U6112" s="327">
        <v>22</v>
      </c>
      <c r="V6112" s="3303">
        <v>21</v>
      </c>
      <c r="W6112" s="327">
        <v>22</v>
      </c>
      <c r="X6112" s="327">
        <v>24</v>
      </c>
      <c r="Y6112" s="327">
        <v>23</v>
      </c>
      <c r="Z6112" s="327">
        <v>20</v>
      </c>
      <c r="AA6112" s="327">
        <v>17</v>
      </c>
      <c r="AB6112" s="1447">
        <v>14</v>
      </c>
      <c r="AC6112" s="107">
        <f>AVERAGE(E6112:AB6112)</f>
        <v>17.083333333333332</v>
      </c>
      <c r="AD6112" s="81"/>
      <c r="AE6112" s="155"/>
      <c r="AF6112" s="74"/>
    </row>
    <row r="6113" spans="1:32" ht="16.5" thickBot="1" x14ac:dyDescent="0.3">
      <c r="A6113" s="3549"/>
      <c r="B6113" s="3552"/>
      <c r="C6113" s="126" t="s">
        <v>17</v>
      </c>
      <c r="D6113" s="114"/>
      <c r="E6113" s="317">
        <f t="shared" ref="E6113:X6113" si="2093">E6111/E6110</f>
        <v>0.14360770577933449</v>
      </c>
      <c r="F6113" s="318">
        <f t="shared" si="2093"/>
        <v>0.14597156398104266</v>
      </c>
      <c r="G6113" s="318">
        <f t="shared" si="2093"/>
        <v>0.13400000000000001</v>
      </c>
      <c r="H6113" s="3304">
        <f t="shared" si="2093"/>
        <v>0.132016632016632</v>
      </c>
      <c r="I6113" s="318">
        <f t="shared" si="2093"/>
        <v>0.14730290456431533</v>
      </c>
      <c r="J6113" s="318">
        <f t="shared" si="2093"/>
        <v>0.1172093023255814</v>
      </c>
      <c r="K6113" s="318">
        <f t="shared" si="2093"/>
        <v>9.783368273934312E-2</v>
      </c>
      <c r="L6113" s="318">
        <f t="shared" si="2093"/>
        <v>0.12483399734395752</v>
      </c>
      <c r="M6113" s="318">
        <f t="shared" si="2093"/>
        <v>0.14116828929068151</v>
      </c>
      <c r="N6113" s="3304">
        <f t="shared" si="2093"/>
        <v>0.14226519337016574</v>
      </c>
      <c r="O6113" s="318">
        <f t="shared" si="2093"/>
        <v>0.12491467576791809</v>
      </c>
      <c r="P6113" s="318">
        <f t="shared" si="2093"/>
        <v>0.12382234185733512</v>
      </c>
      <c r="Q6113" s="318">
        <f t="shared" si="2093"/>
        <v>0.12400000000000001</v>
      </c>
      <c r="R6113" s="318">
        <f t="shared" si="2093"/>
        <v>0.14203821656050955</v>
      </c>
      <c r="S6113" s="318">
        <f t="shared" si="2093"/>
        <v>0.12283840190816937</v>
      </c>
      <c r="T6113" s="318">
        <f t="shared" si="2093"/>
        <v>9.4382022471910118E-2</v>
      </c>
      <c r="U6113" s="318">
        <f t="shared" si="2093"/>
        <v>9.1057797164667387E-2</v>
      </c>
      <c r="V6113" s="3304">
        <f t="shared" si="2093"/>
        <v>9.2680358083201686E-2</v>
      </c>
      <c r="W6113" s="318">
        <f t="shared" si="2093"/>
        <v>8.0808080808080815E-2</v>
      </c>
      <c r="X6113" s="318">
        <f t="shared" si="2093"/>
        <v>7.5060532687651338E-2</v>
      </c>
      <c r="Y6113" s="318">
        <f>Y6111/Y6110</f>
        <v>7.3774393146120901E-2</v>
      </c>
      <c r="Z6113" s="318">
        <f t="shared" ref="Z6113:AB6113" si="2094">Z6111/Z6110</f>
        <v>8.3772391991570064E-2</v>
      </c>
      <c r="AA6113" s="318">
        <f t="shared" si="2094"/>
        <v>9.6443640747438206E-2</v>
      </c>
      <c r="AB6113" s="806">
        <f t="shared" si="2094"/>
        <v>0.11701363962670495</v>
      </c>
      <c r="AC6113" s="433">
        <f>MAX(E6113:AB6113)</f>
        <v>0.14730290456431533</v>
      </c>
      <c r="AD6113" s="93"/>
      <c r="AE6113" s="94"/>
      <c r="AF6113" s="457"/>
    </row>
    <row r="6114" spans="1:32" hidden="1" x14ac:dyDescent="0.25">
      <c r="A6114" s="2023"/>
      <c r="B6114" s="2026"/>
      <c r="C6114" s="456" t="s">
        <v>18</v>
      </c>
      <c r="D6114" s="113"/>
      <c r="E6114" s="2767"/>
      <c r="F6114" s="203"/>
      <c r="G6114" s="203"/>
      <c r="H6114" s="3315"/>
      <c r="I6114" s="203"/>
      <c r="J6114" s="203"/>
      <c r="K6114" s="203"/>
      <c r="L6114" s="203"/>
      <c r="M6114" s="203"/>
      <c r="N6114" s="3315"/>
      <c r="O6114" s="203"/>
      <c r="P6114" s="203"/>
      <c r="Q6114" s="203"/>
      <c r="R6114" s="203"/>
      <c r="S6114" s="203"/>
      <c r="T6114" s="203"/>
      <c r="U6114" s="203"/>
      <c r="V6114" s="3315"/>
      <c r="W6114" s="203"/>
      <c r="X6114" s="203"/>
      <c r="Y6114" s="203"/>
      <c r="Z6114" s="203"/>
      <c r="AA6114" s="203"/>
      <c r="AB6114" s="329"/>
      <c r="AC6114" s="183"/>
      <c r="AD6114" s="2767"/>
      <c r="AE6114" s="203"/>
      <c r="AF6114" s="95"/>
    </row>
    <row r="6115" spans="1:32" hidden="1" x14ac:dyDescent="0.25">
      <c r="A6115" s="2024"/>
      <c r="B6115" s="2027"/>
      <c r="C6115" s="124" t="s">
        <v>19</v>
      </c>
      <c r="D6115" s="108"/>
      <c r="E6115" s="81"/>
      <c r="F6115" s="155"/>
      <c r="G6115" s="155"/>
      <c r="H6115" s="3306"/>
      <c r="I6115" s="155"/>
      <c r="J6115" s="155"/>
      <c r="K6115" s="155"/>
      <c r="L6115" s="155"/>
      <c r="M6115" s="155"/>
      <c r="N6115" s="3306"/>
      <c r="O6115" s="155"/>
      <c r="P6115" s="155"/>
      <c r="Q6115" s="155"/>
      <c r="R6115" s="155"/>
      <c r="S6115" s="155"/>
      <c r="T6115" s="155"/>
      <c r="U6115" s="155"/>
      <c r="V6115" s="3306"/>
      <c r="W6115" s="155"/>
      <c r="X6115" s="155"/>
      <c r="Y6115" s="155"/>
      <c r="Z6115" s="155"/>
      <c r="AA6115" s="155"/>
      <c r="AB6115" s="316"/>
      <c r="AC6115" s="214"/>
      <c r="AD6115" s="81"/>
      <c r="AE6115" s="155"/>
      <c r="AF6115" s="74"/>
    </row>
    <row r="6116" spans="1:32" ht="16.5" hidden="1" thickBot="1" x14ac:dyDescent="0.3">
      <c r="A6116" s="2025"/>
      <c r="B6116" s="2765" t="s">
        <v>42</v>
      </c>
      <c r="C6116" s="2766"/>
      <c r="D6116" s="114"/>
      <c r="E6116" s="178">
        <f>SQRT(E6110*E6110+E6111*E6111)/E6038/1.73</f>
        <v>12.812443973050392</v>
      </c>
      <c r="F6116" s="179">
        <f t="shared" ref="F6116:AB6116" si="2095">SQRT(F6110*F6110+F6111*F6111)/F6038/1.73</f>
        <v>12.060456843328094</v>
      </c>
      <c r="G6116" s="179">
        <f t="shared" si="2095"/>
        <v>11.357374648436871</v>
      </c>
      <c r="H6116" s="3307">
        <f t="shared" si="2095"/>
        <v>10.901732364946751</v>
      </c>
      <c r="I6116" s="79">
        <f t="shared" si="2095"/>
        <v>10.957944951187244</v>
      </c>
      <c r="J6116" s="79">
        <f t="shared" si="2095"/>
        <v>12.243464562799938</v>
      </c>
      <c r="K6116" s="79">
        <f t="shared" si="2095"/>
        <v>16.248617616852982</v>
      </c>
      <c r="L6116" s="79">
        <f t="shared" si="2095"/>
        <v>17.001490261989666</v>
      </c>
      <c r="M6116" s="79">
        <f t="shared" si="2095"/>
        <v>16.300105474010511</v>
      </c>
      <c r="N6116" s="3307">
        <f t="shared" si="2095"/>
        <v>16.352454828844408</v>
      </c>
      <c r="O6116" s="79">
        <f t="shared" si="2095"/>
        <v>16.490859803139575</v>
      </c>
      <c r="P6116" s="79">
        <f t="shared" si="2095"/>
        <v>16.757391321863647</v>
      </c>
      <c r="Q6116" s="79">
        <f t="shared" si="2095"/>
        <v>16.899274477623916</v>
      </c>
      <c r="R6116" s="79">
        <f t="shared" si="2095"/>
        <v>17.798509212477754</v>
      </c>
      <c r="S6116" s="79">
        <f t="shared" si="2095"/>
        <v>18.982512719804078</v>
      </c>
      <c r="T6116" s="79">
        <f t="shared" si="2095"/>
        <v>20.264201658188824</v>
      </c>
      <c r="U6116" s="79">
        <f t="shared" si="2095"/>
        <v>20.530405407772726</v>
      </c>
      <c r="V6116" s="3307">
        <f t="shared" si="2095"/>
        <v>21.220253270559329</v>
      </c>
      <c r="W6116" s="79">
        <f t="shared" si="2095"/>
        <v>23.096769137156961</v>
      </c>
      <c r="X6116" s="79">
        <f t="shared" si="2095"/>
        <v>23.287926729591028</v>
      </c>
      <c r="Y6116" s="79">
        <f t="shared" si="2095"/>
        <v>23.645656399834746</v>
      </c>
      <c r="Z6116" s="179">
        <f t="shared" si="2095"/>
        <v>21.315638960442051</v>
      </c>
      <c r="AA6116" s="179">
        <f t="shared" si="2095"/>
        <v>18.67071776051506</v>
      </c>
      <c r="AB6116" s="395">
        <f t="shared" si="2095"/>
        <v>15.665624405261523</v>
      </c>
      <c r="AC6116" s="535">
        <f>AVERAGE(E6116:AB6116)</f>
        <v>17.119242782903257</v>
      </c>
      <c r="AD6116" s="96">
        <f>(AC6112-AC6116)/AC6112</f>
        <v>-2.102016560190708E-3</v>
      </c>
      <c r="AE6116" s="79"/>
      <c r="AF6116" s="80"/>
    </row>
    <row r="6117" spans="1:32" x14ac:dyDescent="0.25">
      <c r="A6117" s="3547" t="s">
        <v>766</v>
      </c>
      <c r="B6117" s="3550" t="s">
        <v>1003</v>
      </c>
      <c r="C6117" s="125" t="s">
        <v>13</v>
      </c>
      <c r="D6117" s="122" t="s">
        <v>811</v>
      </c>
      <c r="E6117" s="325">
        <v>163</v>
      </c>
      <c r="F6117" s="321">
        <v>165.2</v>
      </c>
      <c r="G6117" s="321">
        <v>157.4</v>
      </c>
      <c r="H6117" s="3308">
        <v>158.6</v>
      </c>
      <c r="I6117" s="321">
        <v>159</v>
      </c>
      <c r="J6117" s="321">
        <v>146</v>
      </c>
      <c r="K6117" s="321">
        <v>147</v>
      </c>
      <c r="L6117" s="321">
        <v>146.4</v>
      </c>
      <c r="M6117" s="321">
        <v>132</v>
      </c>
      <c r="N6117" s="3308">
        <v>140.6</v>
      </c>
      <c r="O6117" s="321">
        <v>143.6</v>
      </c>
      <c r="P6117" s="321">
        <v>137</v>
      </c>
      <c r="Q6117" s="321">
        <v>121.6</v>
      </c>
      <c r="R6117" s="321">
        <v>112.8</v>
      </c>
      <c r="S6117" s="321">
        <v>142.6</v>
      </c>
      <c r="T6117" s="321">
        <v>146</v>
      </c>
      <c r="U6117" s="321">
        <v>145.4</v>
      </c>
      <c r="V6117" s="3308">
        <v>169.8</v>
      </c>
      <c r="W6117" s="321">
        <v>182.8</v>
      </c>
      <c r="X6117" s="321">
        <v>171.6</v>
      </c>
      <c r="Y6117" s="321">
        <v>176.4</v>
      </c>
      <c r="Z6117" s="321">
        <v>152</v>
      </c>
      <c r="AA6117" s="321">
        <v>156.6</v>
      </c>
      <c r="AB6117" s="531">
        <v>149.19999999999999</v>
      </c>
      <c r="AC6117" s="106">
        <f>SUM(E6117:AB6117)</f>
        <v>3622.6</v>
      </c>
      <c r="AD6117" s="2161"/>
      <c r="AE6117" s="91"/>
      <c r="AF6117" s="92"/>
    </row>
    <row r="6118" spans="1:32" x14ac:dyDescent="0.25">
      <c r="A6118" s="3548"/>
      <c r="B6118" s="3551"/>
      <c r="C6118" s="123" t="s">
        <v>14</v>
      </c>
      <c r="D6118" s="108" t="s">
        <v>811</v>
      </c>
      <c r="E6118" s="307">
        <v>2.8</v>
      </c>
      <c r="F6118" s="308">
        <v>3</v>
      </c>
      <c r="G6118" s="308">
        <v>2</v>
      </c>
      <c r="H6118" s="3302">
        <v>1.8</v>
      </c>
      <c r="I6118" s="308">
        <v>2.4</v>
      </c>
      <c r="J6118" s="308">
        <v>1.8</v>
      </c>
      <c r="K6118" s="308">
        <v>2.4</v>
      </c>
      <c r="L6118" s="308">
        <v>2.2000000000000002</v>
      </c>
      <c r="M6118" s="308">
        <v>0.8</v>
      </c>
      <c r="N6118" s="3302">
        <v>0.4</v>
      </c>
      <c r="O6118" s="308">
        <v>2.2000000000000002</v>
      </c>
      <c r="P6118" s="308">
        <v>0</v>
      </c>
      <c r="Q6118" s="308">
        <v>2.8</v>
      </c>
      <c r="R6118" s="308">
        <v>2</v>
      </c>
      <c r="S6118" s="308">
        <v>2.6</v>
      </c>
      <c r="T6118" s="308">
        <v>3.4</v>
      </c>
      <c r="U6118" s="308">
        <v>2.4</v>
      </c>
      <c r="V6118" s="3302">
        <v>2.8</v>
      </c>
      <c r="W6118" s="308">
        <v>3.6</v>
      </c>
      <c r="X6118" s="308">
        <v>2.8</v>
      </c>
      <c r="Y6118" s="308">
        <v>4.5999999999999996</v>
      </c>
      <c r="Z6118" s="308">
        <v>2.8</v>
      </c>
      <c r="AA6118" s="308">
        <v>2</v>
      </c>
      <c r="AB6118" s="394">
        <v>2.6</v>
      </c>
      <c r="AC6118" s="107">
        <f>SUM(E6118:AB6118)</f>
        <v>56.199999999999996</v>
      </c>
      <c r="AD6118" s="81"/>
      <c r="AE6118" s="155"/>
      <c r="AF6118" s="74"/>
    </row>
    <row r="6119" spans="1:32" x14ac:dyDescent="0.25">
      <c r="A6119" s="3548"/>
      <c r="B6119" s="3551"/>
      <c r="C6119" s="123" t="s">
        <v>15</v>
      </c>
      <c r="D6119" s="108" t="s">
        <v>54</v>
      </c>
      <c r="E6119" s="326">
        <v>7</v>
      </c>
      <c r="F6119" s="327">
        <v>8</v>
      </c>
      <c r="G6119" s="327">
        <v>9</v>
      </c>
      <c r="H6119" s="3303">
        <v>9</v>
      </c>
      <c r="I6119" s="327">
        <v>8</v>
      </c>
      <c r="J6119" s="327">
        <v>8</v>
      </c>
      <c r="K6119" s="327">
        <v>7</v>
      </c>
      <c r="L6119" s="327">
        <v>7</v>
      </c>
      <c r="M6119" s="327">
        <v>6</v>
      </c>
      <c r="N6119" s="3303">
        <v>8</v>
      </c>
      <c r="O6119" s="327">
        <v>7</v>
      </c>
      <c r="P6119" s="327">
        <v>8</v>
      </c>
      <c r="Q6119" s="327">
        <v>5</v>
      </c>
      <c r="R6119" s="327">
        <v>5</v>
      </c>
      <c r="S6119" s="327">
        <v>8</v>
      </c>
      <c r="T6119" s="327">
        <v>7</v>
      </c>
      <c r="U6119" s="327">
        <v>9</v>
      </c>
      <c r="V6119" s="3303">
        <v>10</v>
      </c>
      <c r="W6119" s="327">
        <v>10</v>
      </c>
      <c r="X6119" s="327">
        <v>10</v>
      </c>
      <c r="Y6119" s="327">
        <v>10</v>
      </c>
      <c r="Z6119" s="327">
        <v>7</v>
      </c>
      <c r="AA6119" s="327">
        <v>8</v>
      </c>
      <c r="AB6119" s="1447">
        <v>7</v>
      </c>
      <c r="AC6119" s="107">
        <f>AVERAGE(E6119:AB6119)</f>
        <v>7.833333333333333</v>
      </c>
      <c r="AD6119" s="81"/>
      <c r="AE6119" s="155"/>
      <c r="AF6119" s="74"/>
    </row>
    <row r="6120" spans="1:32" ht="16.5" thickBot="1" x14ac:dyDescent="0.3">
      <c r="A6120" s="3549"/>
      <c r="B6120" s="3552"/>
      <c r="C6120" s="126" t="s">
        <v>17</v>
      </c>
      <c r="D6120" s="114"/>
      <c r="E6120" s="317">
        <f t="shared" ref="E6120:X6120" si="2096">E6118/E6117</f>
        <v>1.7177914110429446E-2</v>
      </c>
      <c r="F6120" s="318">
        <f t="shared" si="2096"/>
        <v>1.8159806295399518E-2</v>
      </c>
      <c r="G6120" s="318">
        <f t="shared" si="2096"/>
        <v>1.2706480304955527E-2</v>
      </c>
      <c r="H6120" s="3304">
        <f t="shared" si="2096"/>
        <v>1.1349306431273645E-2</v>
      </c>
      <c r="I6120" s="318">
        <f t="shared" si="2096"/>
        <v>1.509433962264151E-2</v>
      </c>
      <c r="J6120" s="318">
        <f t="shared" si="2096"/>
        <v>1.2328767123287671E-2</v>
      </c>
      <c r="K6120" s="318">
        <f t="shared" si="2096"/>
        <v>1.6326530612244896E-2</v>
      </c>
      <c r="L6120" s="318">
        <f t="shared" si="2096"/>
        <v>1.5027322404371586E-2</v>
      </c>
      <c r="M6120" s="318">
        <f t="shared" si="2096"/>
        <v>6.0606060606060606E-3</v>
      </c>
      <c r="N6120" s="3304">
        <f t="shared" si="2096"/>
        <v>2.8449502133712661E-3</v>
      </c>
      <c r="O6120" s="318">
        <f t="shared" si="2096"/>
        <v>1.5320334261838441E-2</v>
      </c>
      <c r="P6120" s="318">
        <f t="shared" si="2096"/>
        <v>0</v>
      </c>
      <c r="Q6120" s="318">
        <f t="shared" si="2096"/>
        <v>2.3026315789473683E-2</v>
      </c>
      <c r="R6120" s="318">
        <f t="shared" si="2096"/>
        <v>1.7730496453900711E-2</v>
      </c>
      <c r="S6120" s="318">
        <f t="shared" si="2096"/>
        <v>1.8232819074333804E-2</v>
      </c>
      <c r="T6120" s="318">
        <f t="shared" si="2096"/>
        <v>2.328767123287671E-2</v>
      </c>
      <c r="U6120" s="318">
        <f t="shared" si="2096"/>
        <v>1.6506189821182942E-2</v>
      </c>
      <c r="V6120" s="3304">
        <f t="shared" si="2096"/>
        <v>1.6489988221436984E-2</v>
      </c>
      <c r="W6120" s="318">
        <f t="shared" si="2096"/>
        <v>1.9693654266958422E-2</v>
      </c>
      <c r="X6120" s="318">
        <f t="shared" si="2096"/>
        <v>1.6317016317016316E-2</v>
      </c>
      <c r="Y6120" s="318">
        <f>Y6118/Y6117</f>
        <v>2.6077097505668931E-2</v>
      </c>
      <c r="Z6120" s="318">
        <f t="shared" ref="Z6120:AB6120" si="2097">Z6118/Z6117</f>
        <v>1.8421052631578946E-2</v>
      </c>
      <c r="AA6120" s="318">
        <f t="shared" si="2097"/>
        <v>1.277139208173691E-2</v>
      </c>
      <c r="AB6120" s="806">
        <f t="shared" si="2097"/>
        <v>1.7426273458445041E-2</v>
      </c>
      <c r="AC6120" s="454">
        <f>MAX(E6120:AB6120)</f>
        <v>2.6077097505668931E-2</v>
      </c>
      <c r="AD6120" s="93"/>
      <c r="AE6120" s="94"/>
      <c r="AF6120" s="457"/>
    </row>
    <row r="6121" spans="1:32" hidden="1" x14ac:dyDescent="0.25">
      <c r="A6121" s="2023"/>
      <c r="B6121" s="2026"/>
      <c r="C6121" s="456" t="s">
        <v>18</v>
      </c>
      <c r="D6121" s="113"/>
      <c r="E6121" s="2767"/>
      <c r="F6121" s="203"/>
      <c r="G6121" s="203"/>
      <c r="H6121" s="3315"/>
      <c r="I6121" s="203"/>
      <c r="J6121" s="203"/>
      <c r="K6121" s="203"/>
      <c r="L6121" s="203"/>
      <c r="M6121" s="203"/>
      <c r="N6121" s="3315"/>
      <c r="O6121" s="203"/>
      <c r="P6121" s="203"/>
      <c r="Q6121" s="203"/>
      <c r="R6121" s="203"/>
      <c r="S6121" s="203"/>
      <c r="T6121" s="203"/>
      <c r="U6121" s="203"/>
      <c r="V6121" s="3315"/>
      <c r="W6121" s="203"/>
      <c r="X6121" s="203"/>
      <c r="Y6121" s="203"/>
      <c r="Z6121" s="203"/>
      <c r="AA6121" s="203"/>
      <c r="AB6121" s="329"/>
      <c r="AC6121" s="380"/>
      <c r="AD6121" s="2767"/>
      <c r="AE6121" s="203"/>
      <c r="AF6121" s="95"/>
    </row>
    <row r="6122" spans="1:32" hidden="1" x14ac:dyDescent="0.25">
      <c r="A6122" s="2024"/>
      <c r="B6122" s="2027"/>
      <c r="C6122" s="124" t="s">
        <v>19</v>
      </c>
      <c r="D6122" s="108"/>
      <c r="E6122" s="81"/>
      <c r="F6122" s="155"/>
      <c r="G6122" s="155"/>
      <c r="H6122" s="3306"/>
      <c r="I6122" s="155"/>
      <c r="J6122" s="155"/>
      <c r="K6122" s="155"/>
      <c r="L6122" s="155"/>
      <c r="M6122" s="155"/>
      <c r="N6122" s="3306"/>
      <c r="O6122" s="155"/>
      <c r="P6122" s="155"/>
      <c r="Q6122" s="155"/>
      <c r="R6122" s="155"/>
      <c r="S6122" s="155"/>
      <c r="T6122" s="155"/>
      <c r="U6122" s="155"/>
      <c r="V6122" s="3306"/>
      <c r="W6122" s="155"/>
      <c r="X6122" s="155"/>
      <c r="Y6122" s="155"/>
      <c r="Z6122" s="155"/>
      <c r="AA6122" s="155"/>
      <c r="AB6122" s="316"/>
      <c r="AC6122" s="214"/>
      <c r="AD6122" s="81"/>
      <c r="AE6122" s="155"/>
      <c r="AF6122" s="74"/>
    </row>
    <row r="6123" spans="1:32" ht="16.5" hidden="1" thickBot="1" x14ac:dyDescent="0.3">
      <c r="A6123" s="2025"/>
      <c r="B6123" s="2765" t="s">
        <v>42</v>
      </c>
      <c r="C6123" s="2766"/>
      <c r="D6123" s="114"/>
      <c r="E6123" s="178">
        <f>SQRT(E6117*E6117+E6118*E6118)/E6038/1.73</f>
        <v>9.0522145394830069</v>
      </c>
      <c r="F6123" s="179">
        <f t="shared" ref="F6123:AB6123" si="2098">SQRT(F6117*F6117+F6118*F6118)/F6038/1.73</f>
        <v>9.3451148413540981</v>
      </c>
      <c r="G6123" s="179">
        <f t="shared" si="2098"/>
        <v>8.8597861197081311</v>
      </c>
      <c r="H6123" s="3307">
        <f t="shared" si="2098"/>
        <v>8.909835243088537</v>
      </c>
      <c r="I6123" s="79">
        <f t="shared" si="2098"/>
        <v>8.9414381241953915</v>
      </c>
      <c r="J6123" s="79">
        <f t="shared" si="2098"/>
        <v>8.258265865909717</v>
      </c>
      <c r="K6123" s="79">
        <f t="shared" si="2098"/>
        <v>8.3071771527316915</v>
      </c>
      <c r="L6123" s="79">
        <f t="shared" si="2098"/>
        <v>8.2009526998221212</v>
      </c>
      <c r="M6123" s="79">
        <f t="shared" si="2098"/>
        <v>7.4079591570886958</v>
      </c>
      <c r="N6123" s="3307">
        <f t="shared" si="2098"/>
        <v>7.8599618177844253</v>
      </c>
      <c r="O6123" s="79">
        <f t="shared" si="2098"/>
        <v>8.0208232877572883</v>
      </c>
      <c r="P6123" s="79">
        <f t="shared" si="2098"/>
        <v>7.6660940411506973</v>
      </c>
      <c r="Q6123" s="79">
        <f t="shared" si="2098"/>
        <v>6.7995791957912974</v>
      </c>
      <c r="R6123" s="79">
        <f t="shared" si="2098"/>
        <v>6.3313165218691632</v>
      </c>
      <c r="S6123" s="79">
        <f t="shared" si="2098"/>
        <v>8.0118022826595823</v>
      </c>
      <c r="T6123" s="79">
        <f t="shared" si="2098"/>
        <v>8.2760729726346973</v>
      </c>
      <c r="U6123" s="79">
        <f t="shared" si="2098"/>
        <v>8.1058525916140081</v>
      </c>
      <c r="V6123" s="3307">
        <f t="shared" si="2098"/>
        <v>9.4478953425837329</v>
      </c>
      <c r="W6123" s="79">
        <f t="shared" si="2098"/>
        <v>10.123106169094671</v>
      </c>
      <c r="X6123" s="79">
        <f t="shared" si="2098"/>
        <v>9.6501901836740434</v>
      </c>
      <c r="Y6123" s="79">
        <f t="shared" si="2098"/>
        <v>9.9029107767752489</v>
      </c>
      <c r="Z6123" s="179">
        <f t="shared" si="2098"/>
        <v>8.5068903796807334</v>
      </c>
      <c r="AA6123" s="179">
        <f t="shared" si="2098"/>
        <v>8.7720555446152968</v>
      </c>
      <c r="AB6123" s="395">
        <f t="shared" si="2098"/>
        <v>8.3339003343040883</v>
      </c>
      <c r="AC6123" s="109">
        <f>AVERAGE(E6123:AB6123)</f>
        <v>8.4621331327237659</v>
      </c>
      <c r="AD6123" s="96">
        <f>(AC6119-AC6123)/AC6119</f>
        <v>-8.0272314815799939E-2</v>
      </c>
      <c r="AE6123" s="79"/>
      <c r="AF6123" s="80"/>
    </row>
    <row r="6124" spans="1:32" ht="16.5" thickBot="1" x14ac:dyDescent="0.3">
      <c r="A6124" s="147"/>
      <c r="B6124" s="463" t="s">
        <v>31</v>
      </c>
      <c r="C6124" s="129" t="s">
        <v>13</v>
      </c>
      <c r="D6124" s="113" t="s">
        <v>811</v>
      </c>
      <c r="E6124" s="147">
        <v>2.3540000000000001</v>
      </c>
      <c r="F6124" s="203">
        <v>3.6779999999999999</v>
      </c>
      <c r="G6124" s="203">
        <v>4.3040000000000003</v>
      </c>
      <c r="H6124" s="3315">
        <v>2.1739999999999999</v>
      </c>
      <c r="I6124" s="203">
        <v>2.3439999999999999</v>
      </c>
      <c r="J6124" s="203">
        <v>2.9260000000000002</v>
      </c>
      <c r="K6124" s="203">
        <v>3.806</v>
      </c>
      <c r="L6124" s="203">
        <v>2.8559999999999999</v>
      </c>
      <c r="M6124" s="203">
        <v>2.6080000000000001</v>
      </c>
      <c r="N6124" s="3315">
        <v>3.714</v>
      </c>
      <c r="O6124" s="203">
        <v>3.2759999999999998</v>
      </c>
      <c r="P6124" s="203">
        <v>2.1720000000000002</v>
      </c>
      <c r="Q6124" s="203">
        <v>2.1179999999999999</v>
      </c>
      <c r="R6124" s="203">
        <v>2.3319999999999999</v>
      </c>
      <c r="S6124" s="203">
        <v>3.11</v>
      </c>
      <c r="T6124" s="203">
        <v>2.6219999999999999</v>
      </c>
      <c r="U6124" s="203">
        <v>2.2200000000000002</v>
      </c>
      <c r="V6124" s="3315">
        <v>2.1840000000000002</v>
      </c>
      <c r="W6124" s="203">
        <v>2.3820000000000001</v>
      </c>
      <c r="X6124" s="203">
        <v>2.294</v>
      </c>
      <c r="Y6124" s="203">
        <v>4.3600000000000003</v>
      </c>
      <c r="Z6124" s="203">
        <v>2.302</v>
      </c>
      <c r="AA6124" s="203">
        <v>2.1379999999999999</v>
      </c>
      <c r="AB6124" s="95">
        <v>1.228</v>
      </c>
      <c r="AC6124" s="183">
        <f>SUM(E6124:AB6124)</f>
        <v>65.501999999999981</v>
      </c>
      <c r="AD6124" s="926"/>
      <c r="AE6124" s="270"/>
      <c r="AF6124" s="271"/>
    </row>
    <row r="6125" spans="1:32" ht="16.5" hidden="1" thickBot="1" x14ac:dyDescent="0.3">
      <c r="A6125" s="73"/>
      <c r="B6125" s="946"/>
      <c r="C6125" s="988" t="s">
        <v>18</v>
      </c>
      <c r="D6125" s="108"/>
      <c r="E6125" s="73"/>
      <c r="F6125" s="155"/>
      <c r="G6125" s="155"/>
      <c r="H6125" s="3306"/>
      <c r="I6125" s="155"/>
      <c r="J6125" s="155"/>
      <c r="K6125" s="155"/>
      <c r="L6125" s="155"/>
      <c r="M6125" s="155"/>
      <c r="N6125" s="3306"/>
      <c r="O6125" s="155"/>
      <c r="P6125" s="155"/>
      <c r="Q6125" s="155"/>
      <c r="R6125" s="155"/>
      <c r="S6125" s="155"/>
      <c r="T6125" s="155"/>
      <c r="U6125" s="155"/>
      <c r="V6125" s="3306"/>
      <c r="W6125" s="155"/>
      <c r="X6125" s="155"/>
      <c r="Y6125" s="155"/>
      <c r="Z6125" s="155"/>
      <c r="AA6125" s="155"/>
      <c r="AB6125" s="74"/>
      <c r="AC6125" s="214"/>
      <c r="AD6125" s="927"/>
      <c r="AE6125" s="273"/>
      <c r="AF6125" s="274"/>
    </row>
    <row r="6126" spans="1:32" ht="16.5" thickBot="1" x14ac:dyDescent="0.3">
      <c r="A6126" s="73"/>
      <c r="B6126" s="946" t="s">
        <v>30</v>
      </c>
      <c r="C6126" s="130" t="s">
        <v>13</v>
      </c>
      <c r="D6126" s="108" t="s">
        <v>811</v>
      </c>
      <c r="E6126" s="73">
        <v>1.966</v>
      </c>
      <c r="F6126" s="155">
        <v>2.3740000000000001</v>
      </c>
      <c r="G6126" s="155">
        <v>1.5720000000000001</v>
      </c>
      <c r="H6126" s="3306">
        <v>1.6419999999999999</v>
      </c>
      <c r="I6126" s="155">
        <v>1.5820000000000001</v>
      </c>
      <c r="J6126" s="155">
        <v>1.5740000000000001</v>
      </c>
      <c r="K6126" s="155">
        <v>2.3439999999999999</v>
      </c>
      <c r="L6126" s="155">
        <v>2.0659999999999998</v>
      </c>
      <c r="M6126" s="155">
        <v>1.5960000000000001</v>
      </c>
      <c r="N6126" s="3306">
        <v>1.6719999999999999</v>
      </c>
      <c r="O6126" s="155">
        <v>1.556</v>
      </c>
      <c r="P6126" s="155">
        <v>1.554</v>
      </c>
      <c r="Q6126" s="155">
        <v>1.56</v>
      </c>
      <c r="R6126" s="155">
        <v>1.546</v>
      </c>
      <c r="S6126" s="155">
        <v>1.546</v>
      </c>
      <c r="T6126" s="155">
        <v>1.748</v>
      </c>
      <c r="U6126" s="155">
        <v>1.544</v>
      </c>
      <c r="V6126" s="3306">
        <v>1.5640000000000001</v>
      </c>
      <c r="W6126" s="155">
        <v>1.9</v>
      </c>
      <c r="X6126" s="155">
        <v>1.786</v>
      </c>
      <c r="Y6126" s="155">
        <v>1.5880000000000001</v>
      </c>
      <c r="Z6126" s="155">
        <v>1.546</v>
      </c>
      <c r="AA6126" s="155">
        <v>1.546</v>
      </c>
      <c r="AB6126" s="74">
        <v>1.5620000000000001</v>
      </c>
      <c r="AC6126" s="214">
        <f>SUM(E6126:AB6126)</f>
        <v>40.933999999999997</v>
      </c>
      <c r="AD6126" s="926"/>
      <c r="AE6126" s="270"/>
      <c r="AF6126" s="271"/>
    </row>
    <row r="6127" spans="1:32" ht="16.5" hidden="1" thickBot="1" x14ac:dyDescent="0.3">
      <c r="A6127" s="148"/>
      <c r="B6127" s="468"/>
      <c r="C6127" s="1001" t="s">
        <v>18</v>
      </c>
      <c r="D6127" s="114"/>
      <c r="E6127" s="148"/>
      <c r="F6127" s="127"/>
      <c r="G6127" s="127"/>
      <c r="H6127" s="3316"/>
      <c r="I6127" s="127"/>
      <c r="J6127" s="127"/>
      <c r="K6127" s="127"/>
      <c r="L6127" s="127"/>
      <c r="M6127" s="127"/>
      <c r="N6127" s="3316"/>
      <c r="O6127" s="127"/>
      <c r="P6127" s="127"/>
      <c r="Q6127" s="127"/>
      <c r="R6127" s="127"/>
      <c r="S6127" s="127"/>
      <c r="T6127" s="127"/>
      <c r="U6127" s="127"/>
      <c r="V6127" s="3316"/>
      <c r="W6127" s="127"/>
      <c r="X6127" s="127"/>
      <c r="Y6127" s="127"/>
      <c r="Z6127" s="127"/>
      <c r="AA6127" s="127"/>
      <c r="AB6127" s="175"/>
      <c r="AC6127" s="184"/>
      <c r="AD6127" s="927"/>
      <c r="AE6127" s="1411"/>
      <c r="AF6127" s="1412"/>
    </row>
    <row r="6128" spans="1:32" x14ac:dyDescent="0.25">
      <c r="A6128" s="3553" t="s">
        <v>32</v>
      </c>
      <c r="B6128" s="3554"/>
      <c r="C6128" s="121" t="s">
        <v>13</v>
      </c>
      <c r="D6128" s="113"/>
      <c r="E6128" s="828">
        <f>SUM(E6040,E6047,E6054,E6061,E6068,E6075,E6082,E6089,E6096,E6103,E6110,E6117,E6124,E6126)</f>
        <v>4305.8559000000005</v>
      </c>
      <c r="F6128" s="828">
        <f t="shared" ref="F6128:AC6128" si="2099">SUM(F6040,F6047,F6054,F6061,F6068,F6075,F6082,F6089,F6096,F6103,F6110,F6117,F6124,F6126)</f>
        <v>4097.2826999999997</v>
      </c>
      <c r="G6128" s="828">
        <f t="shared" si="2099"/>
        <v>3741.7041000000004</v>
      </c>
      <c r="H6128" s="3371">
        <f t="shared" si="2099"/>
        <v>3607.3429999999994</v>
      </c>
      <c r="I6128" s="306">
        <f t="shared" si="2099"/>
        <v>3755.6536000000006</v>
      </c>
      <c r="J6128" s="306">
        <f t="shared" si="2099"/>
        <v>4359.3300999999992</v>
      </c>
      <c r="K6128" s="306">
        <f t="shared" si="2099"/>
        <v>5051.4958999999999</v>
      </c>
      <c r="L6128" s="306">
        <f t="shared" si="2099"/>
        <v>5690.0687999999982</v>
      </c>
      <c r="M6128" s="306">
        <f t="shared" si="2099"/>
        <v>5880.7457999999997</v>
      </c>
      <c r="N6128" s="3371">
        <f t="shared" si="2099"/>
        <v>5877.9283000000005</v>
      </c>
      <c r="O6128" s="306">
        <f t="shared" si="2099"/>
        <v>5794.5742</v>
      </c>
      <c r="P6128" s="306">
        <f t="shared" si="2099"/>
        <v>5875.4679999999989</v>
      </c>
      <c r="Q6128" s="306">
        <f t="shared" si="2099"/>
        <v>5939.6159000000007</v>
      </c>
      <c r="R6128" s="306">
        <f t="shared" si="2099"/>
        <v>6108.8240000000014</v>
      </c>
      <c r="S6128" s="306">
        <f t="shared" si="2099"/>
        <v>6316.4071000000013</v>
      </c>
      <c r="T6128" s="306">
        <f t="shared" si="2099"/>
        <v>6646.6209999999992</v>
      </c>
      <c r="U6128" s="306">
        <f t="shared" si="2099"/>
        <v>6864.2195000000011</v>
      </c>
      <c r="V6128" s="3371">
        <f t="shared" si="2099"/>
        <v>6904.5056999999997</v>
      </c>
      <c r="W6128" s="306">
        <f t="shared" si="2099"/>
        <v>7200.1501999999991</v>
      </c>
      <c r="X6128" s="306">
        <f t="shared" si="2099"/>
        <v>6951.4582000000009</v>
      </c>
      <c r="Y6128" s="306">
        <f t="shared" si="2099"/>
        <v>6775.7241999999997</v>
      </c>
      <c r="Z6128" s="828">
        <f t="shared" si="2099"/>
        <v>6352.1166000000012</v>
      </c>
      <c r="AA6128" s="828">
        <f t="shared" si="2099"/>
        <v>5641.0406000000003</v>
      </c>
      <c r="AB6128" s="2881">
        <f t="shared" si="2099"/>
        <v>4974.1333000000004</v>
      </c>
      <c r="AC6128" s="537">
        <f t="shared" si="2099"/>
        <v>134712.26670000004</v>
      </c>
      <c r="AD6128" s="181"/>
      <c r="AE6128" s="181"/>
      <c r="AF6128" s="181"/>
    </row>
    <row r="6129" spans="1:40" ht="16.5" thickBot="1" x14ac:dyDescent="0.3">
      <c r="A6129" s="3555"/>
      <c r="B6129" s="3556"/>
      <c r="C6129" s="126" t="s">
        <v>14</v>
      </c>
      <c r="D6129" s="114"/>
      <c r="E6129" s="178">
        <f>SUM(E6041,E6048,E6055,E6062,E6069,E6076,E6083,E6090,E6097,E6104,E6111,E6118)</f>
        <v>1761.3019999999997</v>
      </c>
      <c r="F6129" s="178">
        <f t="shared" ref="F6129:AC6129" si="2100">SUM(F6041,F6048,F6055,F6062,F6069,F6076,F6083,F6090,F6097,F6104,F6111,F6118)</f>
        <v>1812.9011</v>
      </c>
      <c r="G6129" s="178">
        <f t="shared" si="2100"/>
        <v>1708.701</v>
      </c>
      <c r="H6129" s="3314">
        <f t="shared" si="2100"/>
        <v>1652.3015</v>
      </c>
      <c r="I6129" s="643">
        <f t="shared" si="2100"/>
        <v>1656.5013000000001</v>
      </c>
      <c r="J6129" s="643">
        <f t="shared" si="2100"/>
        <v>1697.6007</v>
      </c>
      <c r="K6129" s="643">
        <f t="shared" si="2100"/>
        <v>1818.7011</v>
      </c>
      <c r="L6129" s="643">
        <f t="shared" si="2100"/>
        <v>2007.7025999999996</v>
      </c>
      <c r="M6129" s="643">
        <f t="shared" si="2100"/>
        <v>2129.5030000000002</v>
      </c>
      <c r="N6129" s="3314">
        <f t="shared" si="2100"/>
        <v>1997.9016000000004</v>
      </c>
      <c r="O6129" s="643">
        <f t="shared" si="2100"/>
        <v>1862.2026999999998</v>
      </c>
      <c r="P6129" s="643">
        <f t="shared" si="2100"/>
        <v>1903.4028000000001</v>
      </c>
      <c r="Q6129" s="643">
        <f t="shared" si="2100"/>
        <v>2029.1031</v>
      </c>
      <c r="R6129" s="643">
        <f t="shared" si="2100"/>
        <v>2076.4036000000001</v>
      </c>
      <c r="S6129" s="643">
        <f t="shared" si="2100"/>
        <v>2116.4019000000003</v>
      </c>
      <c r="T6129" s="643">
        <f t="shared" si="2100"/>
        <v>2194.7016999999996</v>
      </c>
      <c r="U6129" s="643">
        <f t="shared" si="2100"/>
        <v>2277.1019000000006</v>
      </c>
      <c r="V6129" s="3314">
        <f t="shared" si="2100"/>
        <v>2276.5016000000005</v>
      </c>
      <c r="W6129" s="643">
        <f t="shared" si="2100"/>
        <v>2343.3029999999999</v>
      </c>
      <c r="X6129" s="643">
        <f t="shared" si="2100"/>
        <v>2122.6038000000003</v>
      </c>
      <c r="Y6129" s="643">
        <f t="shared" si="2100"/>
        <v>2045.3028000000004</v>
      </c>
      <c r="Z6129" s="178">
        <f t="shared" si="2100"/>
        <v>2014.8014000000001</v>
      </c>
      <c r="AA6129" s="178">
        <f t="shared" si="2100"/>
        <v>1929.5023999999996</v>
      </c>
      <c r="AB6129" s="2500">
        <f t="shared" si="2100"/>
        <v>1935.8018999999999</v>
      </c>
      <c r="AC6129" s="478">
        <f t="shared" si="2100"/>
        <v>47370.250500000002</v>
      </c>
      <c r="AD6129" s="181"/>
      <c r="AE6129" s="181"/>
      <c r="AF6129" s="181"/>
    </row>
    <row r="6130" spans="1:40" x14ac:dyDescent="0.25">
      <c r="A6130" s="3553" t="s">
        <v>33</v>
      </c>
      <c r="B6130" s="3557"/>
      <c r="C6130" s="121" t="s">
        <v>34</v>
      </c>
      <c r="D6130" s="113"/>
      <c r="E6130" s="139">
        <f t="shared" ref="E6130:AC6130" si="2101">100-(E6128/(E6019+E6026))*100</f>
        <v>1.584935545803603</v>
      </c>
      <c r="F6130" s="137">
        <f t="shared" si="2101"/>
        <v>1.3178540462427861</v>
      </c>
      <c r="G6130" s="137">
        <f t="shared" si="2101"/>
        <v>1.3575846251186192</v>
      </c>
      <c r="H6130" s="3319">
        <f t="shared" si="2101"/>
        <v>1.3740430883639618</v>
      </c>
      <c r="I6130" s="479">
        <f t="shared" si="2101"/>
        <v>1.348736537956384</v>
      </c>
      <c r="J6130" s="479">
        <f t="shared" si="2101"/>
        <v>1.2564532934674588</v>
      </c>
      <c r="K6130" s="479">
        <f t="shared" si="2101"/>
        <v>1.656817739360676</v>
      </c>
      <c r="L6130" s="479">
        <f t="shared" si="2101"/>
        <v>1.5320527463399856</v>
      </c>
      <c r="M6130" s="479">
        <f t="shared" si="2101"/>
        <v>1.3363901751560263</v>
      </c>
      <c r="N6130" s="3319">
        <f t="shared" si="2101"/>
        <v>1.3439358845250098</v>
      </c>
      <c r="O6130" s="479">
        <f t="shared" si="2101"/>
        <v>1.3521586653047422</v>
      </c>
      <c r="P6130" s="479">
        <f t="shared" si="2101"/>
        <v>1.3554279574225347</v>
      </c>
      <c r="Q6130" s="479">
        <f t="shared" si="2101"/>
        <v>1.2039936793080415</v>
      </c>
      <c r="R6130" s="479">
        <f t="shared" si="2101"/>
        <v>1.4292445218962513</v>
      </c>
      <c r="S6130" s="479">
        <f t="shared" si="2101"/>
        <v>1.5031327969061579</v>
      </c>
      <c r="T6130" s="479">
        <f t="shared" si="2101"/>
        <v>1.4439353499406877</v>
      </c>
      <c r="U6130" s="479">
        <f t="shared" si="2101"/>
        <v>1.5289565042749587</v>
      </c>
      <c r="V6130" s="3319">
        <f t="shared" si="2101"/>
        <v>1.6031680205215935</v>
      </c>
      <c r="W6130" s="479">
        <f t="shared" si="2101"/>
        <v>1.7902419728837629</v>
      </c>
      <c r="X6130" s="479">
        <f t="shared" si="2101"/>
        <v>2.139001041754625</v>
      </c>
      <c r="Y6130" s="479">
        <f t="shared" si="2101"/>
        <v>2.1075444983818699</v>
      </c>
      <c r="Z6130" s="137">
        <f t="shared" si="2101"/>
        <v>2.0641905642923035</v>
      </c>
      <c r="AA6130" s="137">
        <f t="shared" si="2101"/>
        <v>1.9017703116304858</v>
      </c>
      <c r="AB6130" s="140">
        <f t="shared" si="2101"/>
        <v>1.6814259171410271</v>
      </c>
      <c r="AC6130" s="480">
        <f t="shared" si="2101"/>
        <v>1.5761961019831574</v>
      </c>
      <c r="AD6130" s="181"/>
      <c r="AE6130" s="181"/>
      <c r="AF6130" s="181"/>
    </row>
    <row r="6131" spans="1:40" ht="16.5" thickBot="1" x14ac:dyDescent="0.3">
      <c r="A6131" s="3558"/>
      <c r="B6131" s="3559"/>
      <c r="C6131" s="126" t="s">
        <v>35</v>
      </c>
      <c r="D6131" s="114"/>
      <c r="E6131" s="481">
        <f t="shared" ref="E6131:AC6131" si="2102">100-(E6129/(E6020+E6027))*100</f>
        <v>0.86108296746597546</v>
      </c>
      <c r="F6131" s="482">
        <f t="shared" si="2102"/>
        <v>0.73909877354358855</v>
      </c>
      <c r="G6131" s="482">
        <f t="shared" si="2102"/>
        <v>0.63381018841590731</v>
      </c>
      <c r="H6131" s="3304">
        <f t="shared" si="2102"/>
        <v>0.76267267267266448</v>
      </c>
      <c r="I6131" s="318">
        <f t="shared" si="2102"/>
        <v>0.725080906148861</v>
      </c>
      <c r="J6131" s="318">
        <f t="shared" si="2102"/>
        <v>0.55063268892794781</v>
      </c>
      <c r="K6131" s="318">
        <f t="shared" si="2102"/>
        <v>0.64999999999999147</v>
      </c>
      <c r="L6131" s="318">
        <f t="shared" si="2102"/>
        <v>0.795404684257349</v>
      </c>
      <c r="M6131" s="318">
        <f t="shared" si="2102"/>
        <v>0.7779796850246754</v>
      </c>
      <c r="N6131" s="3304">
        <f t="shared" si="2102"/>
        <v>0.66121718377087291</v>
      </c>
      <c r="O6131" s="318">
        <f t="shared" si="2102"/>
        <v>0.80948652391606402</v>
      </c>
      <c r="P6131" s="318">
        <f t="shared" si="2102"/>
        <v>0.83344795248515879</v>
      </c>
      <c r="Q6131" s="318">
        <f t="shared" si="2102"/>
        <v>0.85492524186454943</v>
      </c>
      <c r="R6131" s="318">
        <f t="shared" si="2102"/>
        <v>0.81190407948791687</v>
      </c>
      <c r="S6131" s="318">
        <f t="shared" si="2102"/>
        <v>0.63840845070420471</v>
      </c>
      <c r="T6131" s="318">
        <f t="shared" si="2102"/>
        <v>0.54822820373391323</v>
      </c>
      <c r="U6131" s="318">
        <f t="shared" si="2102"/>
        <v>0.59796141086081889</v>
      </c>
      <c r="V6131" s="3304">
        <f t="shared" si="2102"/>
        <v>0.6241662301379165</v>
      </c>
      <c r="W6131" s="318">
        <f t="shared" si="2102"/>
        <v>0.72432638535842386</v>
      </c>
      <c r="X6131" s="318">
        <f t="shared" si="2102"/>
        <v>0.87775287195292151</v>
      </c>
      <c r="Y6131" s="318">
        <f t="shared" si="2102"/>
        <v>0.7327315084449566</v>
      </c>
      <c r="Z6131" s="482">
        <f t="shared" si="2102"/>
        <v>0.68020309573103077</v>
      </c>
      <c r="AA6131" s="482">
        <f t="shared" si="2102"/>
        <v>0.80699156899035529</v>
      </c>
      <c r="AB6131" s="483">
        <f t="shared" si="2102"/>
        <v>0.69755309325947223</v>
      </c>
      <c r="AC6131" s="484">
        <f t="shared" si="2102"/>
        <v>0.72376644116388889</v>
      </c>
      <c r="AD6131" s="181"/>
      <c r="AE6131" s="181"/>
      <c r="AF6131" s="181"/>
    </row>
    <row r="6132" spans="1:40" x14ac:dyDescent="0.25">
      <c r="A6132" s="3560"/>
      <c r="B6132" s="3561"/>
      <c r="C6132" s="741"/>
      <c r="D6132" s="407" t="s">
        <v>111</v>
      </c>
      <c r="E6132" s="911">
        <f>(E6021+E6028-E6042-E6049-E6056-E6063-E6070-E6077-E6084-E6091-E6098-E6105-E6112-E6119)/(E6021+E6028)</f>
        <v>1.171875E-2</v>
      </c>
      <c r="F6132" s="911">
        <f t="shared" ref="F6132:AB6132" si="2103">(F6021+F6028-F6042-F6049-F6056-F6063-F6070-F6077-F6084-F6091-F6098-F6105-F6112-F6119)/(F6021+F6028)</f>
        <v>8.0971659919028341E-3</v>
      </c>
      <c r="G6132" s="911">
        <f t="shared" si="2103"/>
        <v>-8.9686098654708519E-3</v>
      </c>
      <c r="H6132" s="3058">
        <f t="shared" si="2103"/>
        <v>-4.4052863436123352E-3</v>
      </c>
      <c r="I6132" s="3058">
        <f t="shared" si="2103"/>
        <v>-4.1322314049586778E-3</v>
      </c>
      <c r="J6132" s="3058">
        <f t="shared" si="2103"/>
        <v>-3.4364261168384879E-3</v>
      </c>
      <c r="K6132" s="3058">
        <f t="shared" si="2103"/>
        <v>0</v>
      </c>
      <c r="L6132" s="3058">
        <f t="shared" si="2103"/>
        <v>5.7471264367816091E-3</v>
      </c>
      <c r="M6132" s="3058">
        <f t="shared" si="2103"/>
        <v>-2.8735632183908046E-3</v>
      </c>
      <c r="N6132" s="3058">
        <f t="shared" si="2103"/>
        <v>2.9069767441860465E-3</v>
      </c>
      <c r="O6132" s="3058">
        <f t="shared" si="2103"/>
        <v>-1.1695906432748537E-2</v>
      </c>
      <c r="P6132" s="3058">
        <f t="shared" si="2103"/>
        <v>-5.7471264367816091E-3</v>
      </c>
      <c r="Q6132" s="3058">
        <f t="shared" si="2103"/>
        <v>-8.0862533692722376E-3</v>
      </c>
      <c r="R6132" s="3058">
        <f t="shared" si="2103"/>
        <v>0</v>
      </c>
      <c r="S6132" s="3058">
        <f t="shared" si="2103"/>
        <v>-2.5575447570332483E-3</v>
      </c>
      <c r="T6132" s="3058">
        <f t="shared" si="2103"/>
        <v>-7.2815533980582527E-3</v>
      </c>
      <c r="U6132" s="3058">
        <f t="shared" si="2103"/>
        <v>-4.8661800486618006E-3</v>
      </c>
      <c r="V6132" s="3058">
        <f t="shared" si="2103"/>
        <v>-2.331002331002331E-3</v>
      </c>
      <c r="W6132" s="3058">
        <f t="shared" si="2103"/>
        <v>0</v>
      </c>
      <c r="X6132" s="3058">
        <f t="shared" si="2103"/>
        <v>-9.9009900990099011E-3</v>
      </c>
      <c r="Y6132" s="3058">
        <f t="shared" si="2103"/>
        <v>0</v>
      </c>
      <c r="Z6132" s="911">
        <f t="shared" si="2103"/>
        <v>2.7700831024930748E-3</v>
      </c>
      <c r="AA6132" s="911">
        <f t="shared" si="2103"/>
        <v>-3.1545741324921135E-3</v>
      </c>
      <c r="AB6132" s="912">
        <f t="shared" si="2103"/>
        <v>-3.6764705882352941E-3</v>
      </c>
      <c r="AC6132" s="1057">
        <f>(AC6021+AC6028-AC6042-AC6049-AC6056-AC6063-AC6070-AC6077-AC6084-AC6091-AC6098-AC6105-AC6112-AC6119)/(AC6021+AC6028)</f>
        <v>-2.3358741086797383E-3</v>
      </c>
      <c r="AD6132" s="181"/>
      <c r="AE6132" s="181"/>
      <c r="AF6132" s="181"/>
    </row>
    <row r="6133" spans="1:40" ht="16.5" thickBot="1" x14ac:dyDescent="0.3">
      <c r="A6133" s="3562"/>
      <c r="B6133" s="3563"/>
      <c r="C6133" s="581"/>
      <c r="D6133" s="141" t="s">
        <v>770</v>
      </c>
      <c r="E6133" s="411">
        <f>(E6025+E6032-E6046-E6053-E6060-E6067-E6074-E6081-E6088-E6095-E6102-E6109-E6116-E6123)/(E6025+E6032)</f>
        <v>1.0783058911471174E-2</v>
      </c>
      <c r="F6133" s="411">
        <f t="shared" ref="F6133:AA6133" si="2104">(F6025+F6032-F6046-F6053-F6060-F6067-F6074-F6081-F6088-F6095-F6102-F6109-F6116-F6123)/(F6025+F6032)</f>
        <v>7.1057657872978996E-3</v>
      </c>
      <c r="G6133" s="411">
        <f t="shared" si="2104"/>
        <v>6.9610497544561854E-3</v>
      </c>
      <c r="H6133" s="745">
        <f t="shared" si="2104"/>
        <v>5.8233819472268186E-3</v>
      </c>
      <c r="I6133" s="745">
        <f t="shared" si="2104"/>
        <v>6.011549011939973E-3</v>
      </c>
      <c r="J6133" s="745">
        <f t="shared" si="2104"/>
        <v>7.4091116856484741E-3</v>
      </c>
      <c r="K6133" s="745">
        <f t="shared" si="2104"/>
        <v>1.1729336455452074E-2</v>
      </c>
      <c r="L6133" s="745">
        <f t="shared" si="2104"/>
        <v>1.0603997302141718E-2</v>
      </c>
      <c r="M6133" s="745">
        <f t="shared" si="2104"/>
        <v>7.95142218287225E-3</v>
      </c>
      <c r="N6133" s="745">
        <f t="shared" si="2104"/>
        <v>7.6079486473711478E-3</v>
      </c>
      <c r="O6133" s="745">
        <f t="shared" si="2104"/>
        <v>9.055730289062109E-3</v>
      </c>
      <c r="P6133" s="745">
        <f t="shared" si="2104"/>
        <v>8.0803267203820237E-3</v>
      </c>
      <c r="Q6133" s="745">
        <f t="shared" si="2104"/>
        <v>6.7284167645635575E-3</v>
      </c>
      <c r="R6133" s="745">
        <f t="shared" si="2104"/>
        <v>9.4249451598735021E-3</v>
      </c>
      <c r="S6133" s="745">
        <f t="shared" si="2104"/>
        <v>9.1882113637758514E-3</v>
      </c>
      <c r="T6133" s="745">
        <f t="shared" si="2104"/>
        <v>9.5146115014016486E-3</v>
      </c>
      <c r="U6133" s="745">
        <f t="shared" si="2104"/>
        <v>8.2945556590237578E-3</v>
      </c>
      <c r="V6133" s="745">
        <f t="shared" si="2104"/>
        <v>9.665710571570672E-3</v>
      </c>
      <c r="W6133" s="745">
        <f t="shared" si="2104"/>
        <v>1.0412006256221098E-2</v>
      </c>
      <c r="X6133" s="745">
        <f t="shared" si="2104"/>
        <v>1.6114173462373781E-2</v>
      </c>
      <c r="Y6133" s="745">
        <f t="shared" si="2104"/>
        <v>-1.4380150887517899E-2</v>
      </c>
      <c r="Z6133" s="411">
        <f t="shared" si="2104"/>
        <v>1.404640790824579E-2</v>
      </c>
      <c r="AA6133" s="411">
        <f t="shared" si="2104"/>
        <v>1.3272668177486194E-2</v>
      </c>
      <c r="AB6133" s="412">
        <f>(AB6025+AB6032-AB6046-AB6053-AB6060-AB6067-AB6074-AB6081-AB6088-AB6095-AB6102-AB6109-AB6116-AB6123)/(AB6025+AB6032)</f>
        <v>1.0309125591758806E-2</v>
      </c>
      <c r="AC6133" s="1023">
        <f>(AC6025+AC6032-AC6046-AC6053-AC6060-AC6067-AC6074-AC6081-AC6088-AC6095-AC6102-AC6109-AC6116-AC6123)/(AC6025+AC6032)</f>
        <v>8.4345579465441283E-3</v>
      </c>
      <c r="AD6133" s="181"/>
      <c r="AE6133" s="181"/>
      <c r="AF6133" s="181"/>
    </row>
    <row r="6134" spans="1:40" ht="16.5" thickBot="1" x14ac:dyDescent="0.3"/>
    <row r="6135" spans="1:40" ht="16.5" thickBot="1" x14ac:dyDescent="0.3">
      <c r="A6135" s="3773" t="s">
        <v>480</v>
      </c>
      <c r="B6135" s="3774"/>
      <c r="C6135" s="1230"/>
      <c r="D6135" s="167">
        <v>0</v>
      </c>
      <c r="E6135" s="416">
        <v>1</v>
      </c>
      <c r="F6135" s="417">
        <v>2</v>
      </c>
      <c r="G6135" s="417">
        <v>3</v>
      </c>
      <c r="H6135" s="746">
        <v>4</v>
      </c>
      <c r="I6135" s="746">
        <v>5</v>
      </c>
      <c r="J6135" s="746">
        <v>6</v>
      </c>
      <c r="K6135" s="746">
        <v>7</v>
      </c>
      <c r="L6135" s="746">
        <v>8</v>
      </c>
      <c r="M6135" s="746">
        <v>9</v>
      </c>
      <c r="N6135" s="746">
        <v>10</v>
      </c>
      <c r="O6135" s="746">
        <v>11</v>
      </c>
      <c r="P6135" s="746">
        <v>12</v>
      </c>
      <c r="Q6135" s="746">
        <v>13</v>
      </c>
      <c r="R6135" s="746">
        <v>14</v>
      </c>
      <c r="S6135" s="746">
        <v>15</v>
      </c>
      <c r="T6135" s="746">
        <v>16</v>
      </c>
      <c r="U6135" s="746">
        <v>17</v>
      </c>
      <c r="V6135" s="746">
        <v>18</v>
      </c>
      <c r="W6135" s="746">
        <v>19</v>
      </c>
      <c r="X6135" s="746">
        <v>20</v>
      </c>
      <c r="Y6135" s="746">
        <v>21</v>
      </c>
      <c r="Z6135" s="417">
        <v>22</v>
      </c>
      <c r="AA6135" s="417">
        <v>23</v>
      </c>
      <c r="AB6135" s="420">
        <v>24</v>
      </c>
      <c r="AC6135" s="576"/>
      <c r="AD6135" s="2"/>
      <c r="AE6135" s="2"/>
      <c r="AF6135" s="2"/>
      <c r="AG6135" s="2"/>
      <c r="AJ6135" s="396"/>
      <c r="AK6135" s="396"/>
      <c r="AL6135" s="396"/>
      <c r="AM6135" s="396"/>
      <c r="AN6135" s="396"/>
    </row>
    <row r="6136" spans="1:40" x14ac:dyDescent="0.25">
      <c r="A6136" s="577" t="s">
        <v>10</v>
      </c>
      <c r="B6136" s="350"/>
      <c r="C6136" s="578"/>
      <c r="D6136" s="1231" t="s">
        <v>54</v>
      </c>
      <c r="E6136" s="841">
        <v>3</v>
      </c>
      <c r="F6136" s="350">
        <v>3</v>
      </c>
      <c r="G6136" s="350">
        <v>3</v>
      </c>
      <c r="H6136" s="487">
        <v>3</v>
      </c>
      <c r="I6136" s="487">
        <v>3</v>
      </c>
      <c r="J6136" s="487">
        <v>3</v>
      </c>
      <c r="K6136" s="487">
        <v>3</v>
      </c>
      <c r="L6136" s="487">
        <v>3</v>
      </c>
      <c r="M6136" s="487">
        <v>3</v>
      </c>
      <c r="N6136" s="487">
        <v>3</v>
      </c>
      <c r="O6136" s="487">
        <v>3</v>
      </c>
      <c r="P6136" s="487">
        <v>3</v>
      </c>
      <c r="Q6136" s="487">
        <v>3</v>
      </c>
      <c r="R6136" s="487">
        <v>3</v>
      </c>
      <c r="S6136" s="487">
        <v>3</v>
      </c>
      <c r="T6136" s="487">
        <v>3</v>
      </c>
      <c r="U6136" s="487">
        <v>4</v>
      </c>
      <c r="V6136" s="487">
        <v>3</v>
      </c>
      <c r="W6136" s="487">
        <v>3</v>
      </c>
      <c r="X6136" s="487">
        <v>3</v>
      </c>
      <c r="Y6136" s="487">
        <v>3</v>
      </c>
      <c r="Z6136" s="487">
        <v>3</v>
      </c>
      <c r="AA6136" s="487">
        <v>3</v>
      </c>
      <c r="AB6136" s="488">
        <v>3</v>
      </c>
      <c r="AC6136" s="579"/>
      <c r="AD6136" s="2"/>
      <c r="AE6136" s="2"/>
      <c r="AF6136" s="2"/>
      <c r="AG6136" s="2"/>
      <c r="AJ6136" s="396"/>
      <c r="AK6136" s="396"/>
      <c r="AL6136" s="396"/>
      <c r="AM6136" s="396"/>
      <c r="AN6136" s="396"/>
    </row>
    <row r="6137" spans="1:40" ht="16.5" thickBot="1" x14ac:dyDescent="0.3">
      <c r="A6137" s="1232" t="s">
        <v>11</v>
      </c>
      <c r="B6137" s="1030"/>
      <c r="C6137" s="1233"/>
      <c r="D6137" s="1234" t="s">
        <v>54</v>
      </c>
      <c r="E6137" s="769">
        <v>7</v>
      </c>
      <c r="F6137" s="1668">
        <v>7</v>
      </c>
      <c r="G6137" s="1668">
        <v>7</v>
      </c>
      <c r="H6137" s="490">
        <v>7</v>
      </c>
      <c r="I6137" s="490">
        <v>7</v>
      </c>
      <c r="J6137" s="490">
        <v>7</v>
      </c>
      <c r="K6137" s="490">
        <v>7</v>
      </c>
      <c r="L6137" s="490">
        <v>7</v>
      </c>
      <c r="M6137" s="490">
        <v>7</v>
      </c>
      <c r="N6137" s="490">
        <v>7</v>
      </c>
      <c r="O6137" s="490">
        <v>7</v>
      </c>
      <c r="P6137" s="490">
        <v>7</v>
      </c>
      <c r="Q6137" s="490">
        <v>7</v>
      </c>
      <c r="R6137" s="490">
        <v>7</v>
      </c>
      <c r="S6137" s="490">
        <v>7</v>
      </c>
      <c r="T6137" s="490">
        <v>7</v>
      </c>
      <c r="U6137" s="490">
        <v>7</v>
      </c>
      <c r="V6137" s="490">
        <v>7</v>
      </c>
      <c r="W6137" s="490">
        <v>7</v>
      </c>
      <c r="X6137" s="490">
        <v>7</v>
      </c>
      <c r="Y6137" s="490">
        <v>7</v>
      </c>
      <c r="Z6137" s="490">
        <v>7</v>
      </c>
      <c r="AA6137" s="490">
        <v>7</v>
      </c>
      <c r="AB6137" s="491">
        <v>7</v>
      </c>
      <c r="AC6137" s="1235"/>
      <c r="AD6137" s="2"/>
      <c r="AE6137" s="2"/>
      <c r="AF6137" s="2"/>
      <c r="AJ6137" s="14"/>
      <c r="AK6137" s="14"/>
      <c r="AL6137" s="15"/>
      <c r="AM6137" s="14"/>
      <c r="AN6137" s="396"/>
    </row>
    <row r="6138" spans="1:40" x14ac:dyDescent="0.25">
      <c r="A6138" s="3609" t="s">
        <v>375</v>
      </c>
      <c r="B6138" s="3596" t="s">
        <v>44</v>
      </c>
      <c r="C6138" s="121" t="s">
        <v>13</v>
      </c>
      <c r="D6138" s="113" t="s">
        <v>139</v>
      </c>
      <c r="E6138" s="2161">
        <f t="shared" ref="E6138:AB6138" si="2105">(E6143-D6143)*$AK6138*$AM6138</f>
        <v>0</v>
      </c>
      <c r="F6138" s="91">
        <f t="shared" si="2105"/>
        <v>0</v>
      </c>
      <c r="G6138" s="91">
        <f t="shared" si="2105"/>
        <v>0</v>
      </c>
      <c r="H6138" s="3305">
        <f t="shared" si="2105"/>
        <v>0</v>
      </c>
      <c r="I6138" s="91">
        <f t="shared" si="2105"/>
        <v>0</v>
      </c>
      <c r="J6138" s="91">
        <f t="shared" si="2105"/>
        <v>0</v>
      </c>
      <c r="K6138" s="91">
        <f t="shared" si="2105"/>
        <v>0</v>
      </c>
      <c r="L6138" s="91">
        <f t="shared" si="2105"/>
        <v>0</v>
      </c>
      <c r="M6138" s="91">
        <f t="shared" si="2105"/>
        <v>0</v>
      </c>
      <c r="N6138" s="3305">
        <f t="shared" si="2105"/>
        <v>0</v>
      </c>
      <c r="O6138" s="91">
        <f t="shared" si="2105"/>
        <v>0</v>
      </c>
      <c r="P6138" s="91">
        <f t="shared" si="2105"/>
        <v>0</v>
      </c>
      <c r="Q6138" s="91">
        <f t="shared" si="2105"/>
        <v>0</v>
      </c>
      <c r="R6138" s="91">
        <f t="shared" si="2105"/>
        <v>0</v>
      </c>
      <c r="S6138" s="91">
        <f t="shared" si="2105"/>
        <v>0</v>
      </c>
      <c r="T6138" s="91">
        <f t="shared" si="2105"/>
        <v>0</v>
      </c>
      <c r="U6138" s="91">
        <f t="shared" si="2105"/>
        <v>0</v>
      </c>
      <c r="V6138" s="3305">
        <f t="shared" si="2105"/>
        <v>0</v>
      </c>
      <c r="W6138" s="91">
        <f t="shared" si="2105"/>
        <v>0</v>
      </c>
      <c r="X6138" s="91">
        <f t="shared" si="2105"/>
        <v>0</v>
      </c>
      <c r="Y6138" s="91">
        <f t="shared" si="2105"/>
        <v>0</v>
      </c>
      <c r="Z6138" s="91">
        <f t="shared" si="2105"/>
        <v>0</v>
      </c>
      <c r="AA6138" s="91">
        <f t="shared" si="2105"/>
        <v>0</v>
      </c>
      <c r="AB6138" s="382">
        <f t="shared" si="2105"/>
        <v>0</v>
      </c>
      <c r="AC6138" s="1211">
        <f>SUM(E6138:AB6138)</f>
        <v>0</v>
      </c>
      <c r="AJ6138" s="430"/>
      <c r="AK6138" s="431"/>
      <c r="AL6138" s="430"/>
      <c r="AM6138" s="15"/>
      <c r="AN6138" s="396"/>
    </row>
    <row r="6139" spans="1:40" x14ac:dyDescent="0.25">
      <c r="A6139" s="3610"/>
      <c r="B6139" s="3597"/>
      <c r="C6139" s="123" t="s">
        <v>14</v>
      </c>
      <c r="D6139" s="108"/>
      <c r="E6139" s="81">
        <f t="shared" ref="E6139:AB6139" si="2106">(E6144-D6144)*$AK6138*$AM6138</f>
        <v>0</v>
      </c>
      <c r="F6139" s="155">
        <f t="shared" si="2106"/>
        <v>0</v>
      </c>
      <c r="G6139" s="155">
        <f t="shared" si="2106"/>
        <v>0</v>
      </c>
      <c r="H6139" s="3306">
        <f t="shared" si="2106"/>
        <v>0</v>
      </c>
      <c r="I6139" s="155">
        <f t="shared" si="2106"/>
        <v>0</v>
      </c>
      <c r="J6139" s="155">
        <f t="shared" si="2106"/>
        <v>0</v>
      </c>
      <c r="K6139" s="155">
        <f t="shared" si="2106"/>
        <v>0</v>
      </c>
      <c r="L6139" s="155">
        <f t="shared" si="2106"/>
        <v>0</v>
      </c>
      <c r="M6139" s="155">
        <f t="shared" si="2106"/>
        <v>0</v>
      </c>
      <c r="N6139" s="3306">
        <f t="shared" si="2106"/>
        <v>0</v>
      </c>
      <c r="O6139" s="155">
        <f t="shared" si="2106"/>
        <v>0</v>
      </c>
      <c r="P6139" s="155">
        <f t="shared" si="2106"/>
        <v>0</v>
      </c>
      <c r="Q6139" s="155">
        <f t="shared" si="2106"/>
        <v>0</v>
      </c>
      <c r="R6139" s="155">
        <f t="shared" si="2106"/>
        <v>0</v>
      </c>
      <c r="S6139" s="155">
        <f t="shared" si="2106"/>
        <v>0</v>
      </c>
      <c r="T6139" s="155">
        <f t="shared" si="2106"/>
        <v>0</v>
      </c>
      <c r="U6139" s="155">
        <f t="shared" si="2106"/>
        <v>0</v>
      </c>
      <c r="V6139" s="3306">
        <f t="shared" si="2106"/>
        <v>0</v>
      </c>
      <c r="W6139" s="155">
        <f t="shared" si="2106"/>
        <v>0</v>
      </c>
      <c r="X6139" s="155">
        <f t="shared" si="2106"/>
        <v>0</v>
      </c>
      <c r="Y6139" s="155">
        <f t="shared" si="2106"/>
        <v>0</v>
      </c>
      <c r="Z6139" s="155">
        <f t="shared" si="2106"/>
        <v>0</v>
      </c>
      <c r="AA6139" s="155">
        <f t="shared" si="2106"/>
        <v>0</v>
      </c>
      <c r="AB6139" s="316">
        <f t="shared" si="2106"/>
        <v>0</v>
      </c>
      <c r="AC6139" s="642">
        <f>SUM(E6139:AB6139)</f>
        <v>0</v>
      </c>
      <c r="AJ6139" s="15"/>
      <c r="AK6139" s="15"/>
      <c r="AL6139" s="15"/>
      <c r="AM6139" s="15"/>
      <c r="AN6139" s="396"/>
    </row>
    <row r="6140" spans="1:40" x14ac:dyDescent="0.25">
      <c r="A6140" s="3610"/>
      <c r="B6140" s="3597"/>
      <c r="C6140" s="123" t="s">
        <v>15</v>
      </c>
      <c r="D6140" s="128"/>
      <c r="E6140" s="93"/>
      <c r="F6140" s="94"/>
      <c r="G6140" s="94"/>
      <c r="H6140" s="3337"/>
      <c r="I6140" s="94"/>
      <c r="J6140" s="94"/>
      <c r="K6140" s="94"/>
      <c r="L6140" s="94"/>
      <c r="M6140" s="94"/>
      <c r="N6140" s="3337"/>
      <c r="O6140" s="94"/>
      <c r="P6140" s="94"/>
      <c r="Q6140" s="94"/>
      <c r="R6140" s="94"/>
      <c r="S6140" s="94"/>
      <c r="T6140" s="94"/>
      <c r="U6140" s="94"/>
      <c r="V6140" s="3337"/>
      <c r="W6140" s="94"/>
      <c r="X6140" s="94"/>
      <c r="Y6140" s="94"/>
      <c r="Z6140" s="94"/>
      <c r="AA6140" s="94"/>
      <c r="AB6140" s="451"/>
      <c r="AC6140" s="642"/>
      <c r="AJ6140" s="15"/>
      <c r="AK6140" s="15"/>
      <c r="AL6140" s="15"/>
      <c r="AM6140" s="15"/>
      <c r="AN6140" s="396"/>
    </row>
    <row r="6141" spans="1:40" x14ac:dyDescent="0.25">
      <c r="A6141" s="3610"/>
      <c r="B6141" s="3597"/>
      <c r="C6141" s="452" t="s">
        <v>17</v>
      </c>
      <c r="D6141" s="108"/>
      <c r="E6141" s="313" t="e">
        <f t="shared" ref="E6141:AC6141" si="2107">E6139/E6138</f>
        <v>#DIV/0!</v>
      </c>
      <c r="F6141" s="314" t="e">
        <f t="shared" si="2107"/>
        <v>#DIV/0!</v>
      </c>
      <c r="G6141" s="314" t="e">
        <f t="shared" si="2107"/>
        <v>#DIV/0!</v>
      </c>
      <c r="H6141" s="3310" t="e">
        <f t="shared" si="2107"/>
        <v>#DIV/0!</v>
      </c>
      <c r="I6141" s="314" t="e">
        <f t="shared" si="2107"/>
        <v>#DIV/0!</v>
      </c>
      <c r="J6141" s="314" t="e">
        <f t="shared" si="2107"/>
        <v>#DIV/0!</v>
      </c>
      <c r="K6141" s="314" t="e">
        <f t="shared" si="2107"/>
        <v>#DIV/0!</v>
      </c>
      <c r="L6141" s="314" t="e">
        <f t="shared" si="2107"/>
        <v>#DIV/0!</v>
      </c>
      <c r="M6141" s="314" t="e">
        <f t="shared" si="2107"/>
        <v>#DIV/0!</v>
      </c>
      <c r="N6141" s="3310" t="e">
        <f t="shared" si="2107"/>
        <v>#DIV/0!</v>
      </c>
      <c r="O6141" s="314" t="e">
        <f t="shared" si="2107"/>
        <v>#DIV/0!</v>
      </c>
      <c r="P6141" s="314" t="e">
        <f t="shared" si="2107"/>
        <v>#DIV/0!</v>
      </c>
      <c r="Q6141" s="314" t="e">
        <f t="shared" si="2107"/>
        <v>#DIV/0!</v>
      </c>
      <c r="R6141" s="314" t="e">
        <f t="shared" si="2107"/>
        <v>#DIV/0!</v>
      </c>
      <c r="S6141" s="314" t="e">
        <f t="shared" si="2107"/>
        <v>#DIV/0!</v>
      </c>
      <c r="T6141" s="314" t="e">
        <f t="shared" si="2107"/>
        <v>#DIV/0!</v>
      </c>
      <c r="U6141" s="314" t="e">
        <f t="shared" si="2107"/>
        <v>#DIV/0!</v>
      </c>
      <c r="V6141" s="3310" t="e">
        <f t="shared" si="2107"/>
        <v>#DIV/0!</v>
      </c>
      <c r="W6141" s="314" t="e">
        <f t="shared" si="2107"/>
        <v>#DIV/0!</v>
      </c>
      <c r="X6141" s="314" t="e">
        <f t="shared" si="2107"/>
        <v>#DIV/0!</v>
      </c>
      <c r="Y6141" s="314" t="e">
        <f>Y6139/Y6138</f>
        <v>#DIV/0!</v>
      </c>
      <c r="Z6141" s="314" t="e">
        <f t="shared" si="2107"/>
        <v>#DIV/0!</v>
      </c>
      <c r="AA6141" s="314" t="e">
        <f t="shared" si="2107"/>
        <v>#DIV/0!</v>
      </c>
      <c r="AB6141" s="336" t="e">
        <f t="shared" si="2107"/>
        <v>#DIV/0!</v>
      </c>
      <c r="AC6141" s="1260" t="e">
        <f t="shared" si="2107"/>
        <v>#DIV/0!</v>
      </c>
      <c r="AJ6141" s="15"/>
      <c r="AK6141" s="15"/>
      <c r="AL6141" s="15"/>
      <c r="AM6141" s="15"/>
      <c r="AN6141" s="396"/>
    </row>
    <row r="6142" spans="1:40" ht="16.5" thickBot="1" x14ac:dyDescent="0.3">
      <c r="A6142" s="3610"/>
      <c r="B6142" s="3597"/>
      <c r="C6142" s="123" t="s">
        <v>22</v>
      </c>
      <c r="D6142" s="108"/>
      <c r="E6142" s="310"/>
      <c r="F6142" s="311"/>
      <c r="G6142" s="311"/>
      <c r="H6142" s="3306"/>
      <c r="I6142" s="155"/>
      <c r="J6142" s="155"/>
      <c r="K6142" s="155"/>
      <c r="L6142" s="155"/>
      <c r="M6142" s="155"/>
      <c r="N6142" s="3306"/>
      <c r="O6142" s="155"/>
      <c r="P6142" s="155"/>
      <c r="Q6142" s="155"/>
      <c r="R6142" s="155"/>
      <c r="S6142" s="155"/>
      <c r="T6142" s="155"/>
      <c r="U6142" s="155"/>
      <c r="V6142" s="3306"/>
      <c r="W6142" s="155"/>
      <c r="X6142" s="155"/>
      <c r="Y6142" s="155"/>
      <c r="Z6142" s="311"/>
      <c r="AA6142" s="311"/>
      <c r="AB6142" s="867"/>
      <c r="AC6142" s="779"/>
      <c r="AJ6142" s="15"/>
      <c r="AK6142" s="15"/>
      <c r="AL6142" s="15"/>
      <c r="AM6142" s="15"/>
      <c r="AN6142" s="396"/>
    </row>
    <row r="6143" spans="1:40" hidden="1" x14ac:dyDescent="0.25">
      <c r="A6143" s="1709"/>
      <c r="B6143" s="1689"/>
      <c r="C6143" s="124" t="s">
        <v>116</v>
      </c>
      <c r="D6143" s="108"/>
      <c r="E6143" s="81"/>
      <c r="F6143" s="155"/>
      <c r="G6143" s="155"/>
      <c r="H6143" s="3306"/>
      <c r="I6143" s="155"/>
      <c r="J6143" s="155"/>
      <c r="K6143" s="155"/>
      <c r="L6143" s="155"/>
      <c r="M6143" s="155"/>
      <c r="N6143" s="3306"/>
      <c r="O6143" s="155"/>
      <c r="P6143" s="155"/>
      <c r="Q6143" s="155"/>
      <c r="R6143" s="155"/>
      <c r="S6143" s="155"/>
      <c r="T6143" s="155"/>
      <c r="U6143" s="155"/>
      <c r="V6143" s="3306"/>
      <c r="W6143" s="155"/>
      <c r="X6143" s="155"/>
      <c r="Y6143" s="155"/>
      <c r="Z6143" s="155"/>
      <c r="AA6143" s="155"/>
      <c r="AB6143" s="316"/>
      <c r="AC6143" s="496"/>
      <c r="AJ6143" s="15"/>
      <c r="AK6143" s="15"/>
      <c r="AL6143" s="15"/>
      <c r="AM6143" s="15"/>
      <c r="AN6143" s="396"/>
    </row>
    <row r="6144" spans="1:40" ht="16.5" hidden="1" thickBot="1" x14ac:dyDescent="0.3">
      <c r="A6144" s="1709"/>
      <c r="B6144" s="1689"/>
      <c r="C6144" s="679" t="s">
        <v>117</v>
      </c>
      <c r="D6144" s="128"/>
      <c r="E6144" s="93"/>
      <c r="F6144" s="94"/>
      <c r="G6144" s="94"/>
      <c r="H6144" s="3337"/>
      <c r="I6144" s="94"/>
      <c r="J6144" s="94"/>
      <c r="K6144" s="94"/>
      <c r="L6144" s="94"/>
      <c r="M6144" s="94"/>
      <c r="N6144" s="3337"/>
      <c r="O6144" s="94"/>
      <c r="P6144" s="94"/>
      <c r="Q6144" s="94"/>
      <c r="R6144" s="94"/>
      <c r="S6144" s="94"/>
      <c r="T6144" s="94"/>
      <c r="U6144" s="94"/>
      <c r="V6144" s="3337"/>
      <c r="W6144" s="94"/>
      <c r="X6144" s="94"/>
      <c r="Y6144" s="94"/>
      <c r="Z6144" s="94"/>
      <c r="AA6144" s="94"/>
      <c r="AB6144" s="451"/>
      <c r="AC6144" s="1193"/>
      <c r="AJ6144" s="14"/>
      <c r="AK6144" s="14"/>
      <c r="AL6144" s="15"/>
      <c r="AM6144" s="14"/>
      <c r="AN6144" s="396"/>
    </row>
    <row r="6145" spans="1:42" x14ac:dyDescent="0.25">
      <c r="A6145" s="3609" t="s">
        <v>48</v>
      </c>
      <c r="B6145" s="3596" t="s">
        <v>49</v>
      </c>
      <c r="C6145" s="121" t="s">
        <v>13</v>
      </c>
      <c r="D6145" s="113" t="s">
        <v>139</v>
      </c>
      <c r="E6145" s="2342">
        <f t="shared" ref="E6145:AB6145" si="2108">(E6149-D6149)*$AK6145*$AM6145</f>
        <v>0</v>
      </c>
      <c r="F6145" s="203">
        <f t="shared" si="2108"/>
        <v>0</v>
      </c>
      <c r="G6145" s="203">
        <f t="shared" si="2108"/>
        <v>0</v>
      </c>
      <c r="H6145" s="3315">
        <f t="shared" si="2108"/>
        <v>0</v>
      </c>
      <c r="I6145" s="203">
        <f t="shared" si="2108"/>
        <v>0</v>
      </c>
      <c r="J6145" s="203">
        <f t="shared" si="2108"/>
        <v>0</v>
      </c>
      <c r="K6145" s="203">
        <f t="shared" si="2108"/>
        <v>0</v>
      </c>
      <c r="L6145" s="203">
        <f t="shared" si="2108"/>
        <v>0</v>
      </c>
      <c r="M6145" s="203">
        <f t="shared" si="2108"/>
        <v>0</v>
      </c>
      <c r="N6145" s="3315">
        <f t="shared" si="2108"/>
        <v>0</v>
      </c>
      <c r="O6145" s="203">
        <f t="shared" si="2108"/>
        <v>0</v>
      </c>
      <c r="P6145" s="203">
        <f t="shared" si="2108"/>
        <v>0</v>
      </c>
      <c r="Q6145" s="203">
        <f t="shared" si="2108"/>
        <v>0</v>
      </c>
      <c r="R6145" s="203">
        <f t="shared" si="2108"/>
        <v>0</v>
      </c>
      <c r="S6145" s="203">
        <f t="shared" si="2108"/>
        <v>0</v>
      </c>
      <c r="T6145" s="203">
        <f t="shared" si="2108"/>
        <v>0</v>
      </c>
      <c r="U6145" s="203">
        <f t="shared" si="2108"/>
        <v>0</v>
      </c>
      <c r="V6145" s="3315">
        <f t="shared" si="2108"/>
        <v>0</v>
      </c>
      <c r="W6145" s="203">
        <f t="shared" si="2108"/>
        <v>0</v>
      </c>
      <c r="X6145" s="203">
        <f t="shared" si="2108"/>
        <v>0</v>
      </c>
      <c r="Y6145" s="203">
        <f t="shared" si="2108"/>
        <v>0</v>
      </c>
      <c r="Z6145" s="203">
        <f t="shared" si="2108"/>
        <v>0</v>
      </c>
      <c r="AA6145" s="203">
        <f t="shared" si="2108"/>
        <v>0</v>
      </c>
      <c r="AB6145" s="329">
        <f t="shared" si="2108"/>
        <v>0</v>
      </c>
      <c r="AC6145" s="1211">
        <f>SUM(E6145:AB6145)</f>
        <v>0</v>
      </c>
      <c r="AJ6145" s="430"/>
      <c r="AK6145" s="431"/>
      <c r="AL6145" s="430"/>
      <c r="AM6145" s="15"/>
      <c r="AN6145" s="396"/>
    </row>
    <row r="6146" spans="1:42" x14ac:dyDescent="0.25">
      <c r="A6146" s="3610"/>
      <c r="B6146" s="3597"/>
      <c r="C6146" s="123" t="s">
        <v>14</v>
      </c>
      <c r="D6146" s="108"/>
      <c r="E6146" s="81">
        <f t="shared" ref="E6146:AB6146" si="2109">(E6150-D6150)*$AK6145*$AM6145</f>
        <v>0</v>
      </c>
      <c r="F6146" s="155">
        <f t="shared" si="2109"/>
        <v>0</v>
      </c>
      <c r="G6146" s="155">
        <f t="shared" si="2109"/>
        <v>0</v>
      </c>
      <c r="H6146" s="3306">
        <f t="shared" si="2109"/>
        <v>0</v>
      </c>
      <c r="I6146" s="155">
        <f t="shared" si="2109"/>
        <v>0</v>
      </c>
      <c r="J6146" s="155">
        <f t="shared" si="2109"/>
        <v>0</v>
      </c>
      <c r="K6146" s="155">
        <f t="shared" si="2109"/>
        <v>0</v>
      </c>
      <c r="L6146" s="155">
        <f t="shared" si="2109"/>
        <v>0</v>
      </c>
      <c r="M6146" s="155">
        <f t="shared" si="2109"/>
        <v>0</v>
      </c>
      <c r="N6146" s="3306">
        <f t="shared" si="2109"/>
        <v>0</v>
      </c>
      <c r="O6146" s="155">
        <f t="shared" si="2109"/>
        <v>0</v>
      </c>
      <c r="P6146" s="155">
        <f t="shared" si="2109"/>
        <v>0</v>
      </c>
      <c r="Q6146" s="155">
        <f t="shared" si="2109"/>
        <v>0</v>
      </c>
      <c r="R6146" s="155">
        <f t="shared" si="2109"/>
        <v>0</v>
      </c>
      <c r="S6146" s="155">
        <f t="shared" si="2109"/>
        <v>0</v>
      </c>
      <c r="T6146" s="155">
        <f t="shared" si="2109"/>
        <v>0</v>
      </c>
      <c r="U6146" s="155">
        <f t="shared" si="2109"/>
        <v>0</v>
      </c>
      <c r="V6146" s="3306">
        <f t="shared" si="2109"/>
        <v>0</v>
      </c>
      <c r="W6146" s="155">
        <f t="shared" si="2109"/>
        <v>0</v>
      </c>
      <c r="X6146" s="155">
        <f t="shared" si="2109"/>
        <v>0</v>
      </c>
      <c r="Y6146" s="155">
        <f t="shared" si="2109"/>
        <v>0</v>
      </c>
      <c r="Z6146" s="155">
        <f t="shared" si="2109"/>
        <v>0</v>
      </c>
      <c r="AA6146" s="155">
        <f t="shared" si="2109"/>
        <v>0</v>
      </c>
      <c r="AB6146" s="316">
        <f t="shared" si="2109"/>
        <v>0</v>
      </c>
      <c r="AC6146" s="642">
        <f>SUM(E6146:AB6146)</f>
        <v>0</v>
      </c>
      <c r="AJ6146" s="15"/>
      <c r="AK6146" s="15"/>
      <c r="AL6146" s="15"/>
      <c r="AM6146" s="15"/>
      <c r="AN6146" s="396"/>
    </row>
    <row r="6147" spans="1:42" x14ac:dyDescent="0.25">
      <c r="A6147" s="3610"/>
      <c r="B6147" s="3597"/>
      <c r="C6147" s="123" t="s">
        <v>15</v>
      </c>
      <c r="D6147" s="108"/>
      <c r="E6147" s="81"/>
      <c r="F6147" s="155"/>
      <c r="G6147" s="155"/>
      <c r="H6147" s="3306"/>
      <c r="I6147" s="155"/>
      <c r="J6147" s="155"/>
      <c r="K6147" s="155"/>
      <c r="L6147" s="155"/>
      <c r="M6147" s="155"/>
      <c r="N6147" s="3306"/>
      <c r="O6147" s="155"/>
      <c r="P6147" s="155"/>
      <c r="Q6147" s="155"/>
      <c r="R6147" s="155"/>
      <c r="S6147" s="155"/>
      <c r="T6147" s="155"/>
      <c r="U6147" s="155"/>
      <c r="V6147" s="3306"/>
      <c r="W6147" s="155"/>
      <c r="X6147" s="155"/>
      <c r="Y6147" s="155"/>
      <c r="Z6147" s="155"/>
      <c r="AA6147" s="155"/>
      <c r="AB6147" s="316"/>
      <c r="AC6147" s="642"/>
      <c r="AJ6147" s="15"/>
      <c r="AK6147" s="15"/>
      <c r="AL6147" s="15"/>
      <c r="AM6147" s="15"/>
      <c r="AN6147" s="396"/>
    </row>
    <row r="6148" spans="1:42" ht="16.5" thickBot="1" x14ac:dyDescent="0.3">
      <c r="A6148" s="3547"/>
      <c r="B6148" s="3550"/>
      <c r="C6148" s="123" t="s">
        <v>17</v>
      </c>
      <c r="D6148" s="108"/>
      <c r="E6148" s="313" t="e">
        <f t="shared" ref="E6148:AC6148" si="2110">E6146/E6145</f>
        <v>#DIV/0!</v>
      </c>
      <c r="F6148" s="314" t="e">
        <f t="shared" si="2110"/>
        <v>#DIV/0!</v>
      </c>
      <c r="G6148" s="314" t="e">
        <f t="shared" si="2110"/>
        <v>#DIV/0!</v>
      </c>
      <c r="H6148" s="3310" t="e">
        <f t="shared" si="2110"/>
        <v>#DIV/0!</v>
      </c>
      <c r="I6148" s="314" t="e">
        <f t="shared" si="2110"/>
        <v>#DIV/0!</v>
      </c>
      <c r="J6148" s="314" t="e">
        <f t="shared" si="2110"/>
        <v>#DIV/0!</v>
      </c>
      <c r="K6148" s="314" t="e">
        <f t="shared" si="2110"/>
        <v>#DIV/0!</v>
      </c>
      <c r="L6148" s="314" t="e">
        <f t="shared" si="2110"/>
        <v>#DIV/0!</v>
      </c>
      <c r="M6148" s="314" t="e">
        <f t="shared" si="2110"/>
        <v>#DIV/0!</v>
      </c>
      <c r="N6148" s="3310" t="e">
        <f t="shared" si="2110"/>
        <v>#DIV/0!</v>
      </c>
      <c r="O6148" s="314" t="e">
        <f t="shared" si="2110"/>
        <v>#DIV/0!</v>
      </c>
      <c r="P6148" s="314" t="e">
        <f t="shared" si="2110"/>
        <v>#DIV/0!</v>
      </c>
      <c r="Q6148" s="314" t="e">
        <f t="shared" si="2110"/>
        <v>#DIV/0!</v>
      </c>
      <c r="R6148" s="314" t="e">
        <f t="shared" si="2110"/>
        <v>#DIV/0!</v>
      </c>
      <c r="S6148" s="314" t="e">
        <f t="shared" si="2110"/>
        <v>#DIV/0!</v>
      </c>
      <c r="T6148" s="314" t="e">
        <f t="shared" si="2110"/>
        <v>#DIV/0!</v>
      </c>
      <c r="U6148" s="314" t="e">
        <f t="shared" si="2110"/>
        <v>#DIV/0!</v>
      </c>
      <c r="V6148" s="3310" t="e">
        <f t="shared" si="2110"/>
        <v>#DIV/0!</v>
      </c>
      <c r="W6148" s="314" t="e">
        <f t="shared" si="2110"/>
        <v>#DIV/0!</v>
      </c>
      <c r="X6148" s="314" t="e">
        <f t="shared" si="2110"/>
        <v>#DIV/0!</v>
      </c>
      <c r="Y6148" s="314" t="e">
        <f>Y6146/Y6145</f>
        <v>#DIV/0!</v>
      </c>
      <c r="Z6148" s="314" t="e">
        <f t="shared" si="2110"/>
        <v>#DIV/0!</v>
      </c>
      <c r="AA6148" s="314" t="e">
        <f t="shared" si="2110"/>
        <v>#DIV/0!</v>
      </c>
      <c r="AB6148" s="336" t="e">
        <f t="shared" si="2110"/>
        <v>#DIV/0!</v>
      </c>
      <c r="AC6148" s="1260" t="e">
        <f t="shared" si="2110"/>
        <v>#DIV/0!</v>
      </c>
      <c r="AJ6148" s="15"/>
      <c r="AK6148" s="15"/>
      <c r="AL6148" s="15"/>
      <c r="AM6148" s="15"/>
      <c r="AN6148" s="396"/>
    </row>
    <row r="6149" spans="1:42" hidden="1" x14ac:dyDescent="0.25">
      <c r="A6149" s="1709"/>
      <c r="B6149" s="1689"/>
      <c r="C6149" s="357" t="s">
        <v>116</v>
      </c>
      <c r="D6149" s="122"/>
      <c r="E6149" s="2161"/>
      <c r="F6149" s="91"/>
      <c r="G6149" s="91"/>
      <c r="H6149" s="3305"/>
      <c r="I6149" s="91"/>
      <c r="J6149" s="91"/>
      <c r="K6149" s="91"/>
      <c r="L6149" s="91"/>
      <c r="M6149" s="91"/>
      <c r="N6149" s="3305"/>
      <c r="O6149" s="91"/>
      <c r="P6149" s="91"/>
      <c r="Q6149" s="91"/>
      <c r="R6149" s="91"/>
      <c r="S6149" s="91"/>
      <c r="T6149" s="91"/>
      <c r="U6149" s="91"/>
      <c r="V6149" s="3305"/>
      <c r="W6149" s="91"/>
      <c r="X6149" s="91"/>
      <c r="Y6149" s="91"/>
      <c r="Z6149" s="91"/>
      <c r="AA6149" s="91"/>
      <c r="AB6149" s="382"/>
      <c r="AC6149" s="122"/>
      <c r="AJ6149" s="15"/>
      <c r="AK6149" s="15"/>
      <c r="AL6149" s="15"/>
      <c r="AM6149" s="15"/>
      <c r="AN6149" s="396"/>
    </row>
    <row r="6150" spans="1:42" ht="16.5" hidden="1" thickBot="1" x14ac:dyDescent="0.3">
      <c r="A6150" s="1709"/>
      <c r="B6150" s="1689"/>
      <c r="C6150" s="679" t="s">
        <v>117</v>
      </c>
      <c r="D6150" s="114"/>
      <c r="E6150" s="93"/>
      <c r="F6150" s="94"/>
      <c r="G6150" s="94"/>
      <c r="H6150" s="3337"/>
      <c r="I6150" s="94"/>
      <c r="J6150" s="94"/>
      <c r="K6150" s="94"/>
      <c r="L6150" s="94"/>
      <c r="M6150" s="94"/>
      <c r="N6150" s="3337"/>
      <c r="O6150" s="94"/>
      <c r="P6150" s="94"/>
      <c r="Q6150" s="94"/>
      <c r="R6150" s="94"/>
      <c r="S6150" s="94"/>
      <c r="T6150" s="94"/>
      <c r="U6150" s="94"/>
      <c r="V6150" s="3337"/>
      <c r="W6150" s="94"/>
      <c r="X6150" s="94"/>
      <c r="Y6150" s="94"/>
      <c r="Z6150" s="94"/>
      <c r="AA6150" s="94"/>
      <c r="AB6150" s="451"/>
      <c r="AC6150" s="497"/>
      <c r="AJ6150" s="14"/>
      <c r="AK6150" s="14"/>
      <c r="AL6150" s="15"/>
      <c r="AM6150" s="14"/>
      <c r="AN6150" s="396"/>
    </row>
    <row r="6151" spans="1:42" x14ac:dyDescent="0.25">
      <c r="A6151" s="3609" t="s">
        <v>481</v>
      </c>
      <c r="B6151" s="3583" t="s">
        <v>12</v>
      </c>
      <c r="C6151" s="121" t="s">
        <v>13</v>
      </c>
      <c r="D6151" s="113" t="s">
        <v>811</v>
      </c>
      <c r="E6151" s="306">
        <v>2380.8000000000002</v>
      </c>
      <c r="F6151" s="71">
        <v>2332.8000000000002</v>
      </c>
      <c r="G6151" s="71">
        <v>2307.6</v>
      </c>
      <c r="H6151" s="3301">
        <v>2318.4</v>
      </c>
      <c r="I6151" s="71">
        <v>2324.4</v>
      </c>
      <c r="J6151" s="71">
        <v>2470.8000000000002</v>
      </c>
      <c r="K6151" s="71">
        <v>2515.1999999999998</v>
      </c>
      <c r="L6151" s="71">
        <v>2700</v>
      </c>
      <c r="M6151" s="71">
        <v>3490.8</v>
      </c>
      <c r="N6151" s="3301">
        <v>3826.8</v>
      </c>
      <c r="O6151" s="71">
        <v>3778.8</v>
      </c>
      <c r="P6151" s="71">
        <v>3664.8</v>
      </c>
      <c r="Q6151" s="71">
        <v>3226.8</v>
      </c>
      <c r="R6151" s="71">
        <v>3534</v>
      </c>
      <c r="S6151" s="71">
        <v>3741.6</v>
      </c>
      <c r="T6151" s="71">
        <v>3736.8</v>
      </c>
      <c r="U6151" s="71">
        <v>3780</v>
      </c>
      <c r="V6151" s="3301">
        <v>3404.4</v>
      </c>
      <c r="W6151" s="71">
        <v>3160.8</v>
      </c>
      <c r="X6151" s="71">
        <v>3019.2</v>
      </c>
      <c r="Y6151" s="71">
        <v>2658</v>
      </c>
      <c r="Z6151" s="71">
        <v>2554.8000000000002</v>
      </c>
      <c r="AA6151" s="71">
        <v>2409.6</v>
      </c>
      <c r="AB6151" s="393">
        <v>2356.8000000000002</v>
      </c>
      <c r="AC6151" s="106">
        <f>SUM(E6151:AB6151)</f>
        <v>71694.000000000015</v>
      </c>
      <c r="AD6151" s="70">
        <v>10000</v>
      </c>
      <c r="AE6151" s="71">
        <v>100</v>
      </c>
      <c r="AF6151" s="72">
        <v>120</v>
      </c>
      <c r="AJ6151" s="430"/>
      <c r="AK6151" s="431"/>
      <c r="AL6151" s="430"/>
      <c r="AM6151" s="15"/>
      <c r="AN6151" s="396"/>
    </row>
    <row r="6152" spans="1:42" x14ac:dyDescent="0.25">
      <c r="A6152" s="3610"/>
      <c r="B6152" s="3584"/>
      <c r="C6152" s="123" t="s">
        <v>14</v>
      </c>
      <c r="D6152" s="108" t="s">
        <v>811</v>
      </c>
      <c r="E6152" s="307">
        <v>988.8</v>
      </c>
      <c r="F6152" s="308">
        <v>970.8</v>
      </c>
      <c r="G6152" s="308">
        <v>957.6</v>
      </c>
      <c r="H6152" s="3302">
        <v>956.4</v>
      </c>
      <c r="I6152" s="308">
        <v>970.8</v>
      </c>
      <c r="J6152" s="308">
        <v>994.8</v>
      </c>
      <c r="K6152" s="308">
        <v>972</v>
      </c>
      <c r="L6152" s="308">
        <v>985.2</v>
      </c>
      <c r="M6152" s="308">
        <v>1664.4</v>
      </c>
      <c r="N6152" s="3302">
        <v>1880.4</v>
      </c>
      <c r="O6152" s="308">
        <v>1862.4</v>
      </c>
      <c r="P6152" s="308">
        <v>1795.2</v>
      </c>
      <c r="Q6152" s="308">
        <v>1316.4</v>
      </c>
      <c r="R6152" s="308">
        <v>1662</v>
      </c>
      <c r="S6152" s="308">
        <v>1894.8</v>
      </c>
      <c r="T6152" s="308">
        <v>1801.2</v>
      </c>
      <c r="U6152" s="308">
        <v>1902</v>
      </c>
      <c r="V6152" s="3302">
        <v>1591.2</v>
      </c>
      <c r="W6152" s="308">
        <v>1458</v>
      </c>
      <c r="X6152" s="308">
        <v>1303.2</v>
      </c>
      <c r="Y6152" s="308">
        <v>1018.8</v>
      </c>
      <c r="Z6152" s="308">
        <v>982.8</v>
      </c>
      <c r="AA6152" s="308">
        <v>955.2</v>
      </c>
      <c r="AB6152" s="394">
        <v>926.4</v>
      </c>
      <c r="AC6152" s="107">
        <f>SUM(E6152:AB6152)</f>
        <v>31810.799999999999</v>
      </c>
      <c r="AD6152" s="73"/>
      <c r="AE6152" s="155"/>
      <c r="AF6152" s="74"/>
      <c r="AJ6152" s="15"/>
      <c r="AK6152" s="15"/>
      <c r="AL6152" s="15"/>
      <c r="AM6152" s="15"/>
      <c r="AN6152" s="396"/>
    </row>
    <row r="6153" spans="1:42" x14ac:dyDescent="0.25">
      <c r="A6153" s="3610"/>
      <c r="B6153" s="3584"/>
      <c r="C6153" s="123" t="s">
        <v>15</v>
      </c>
      <c r="D6153" s="108" t="s">
        <v>54</v>
      </c>
      <c r="E6153" s="1450">
        <v>137</v>
      </c>
      <c r="F6153" s="1445">
        <v>138</v>
      </c>
      <c r="G6153" s="1445">
        <v>138</v>
      </c>
      <c r="H6153" s="3303">
        <v>135</v>
      </c>
      <c r="I6153" s="327">
        <v>139</v>
      </c>
      <c r="J6153" s="327">
        <v>142</v>
      </c>
      <c r="K6153" s="327">
        <v>144</v>
      </c>
      <c r="L6153" s="327">
        <v>165</v>
      </c>
      <c r="M6153" s="327">
        <v>254</v>
      </c>
      <c r="N6153" s="3303">
        <v>227</v>
      </c>
      <c r="O6153" s="327">
        <v>232</v>
      </c>
      <c r="P6153" s="327">
        <v>205</v>
      </c>
      <c r="Q6153" s="327">
        <v>192</v>
      </c>
      <c r="R6153" s="327">
        <v>253</v>
      </c>
      <c r="S6153" s="327">
        <v>237</v>
      </c>
      <c r="T6153" s="327">
        <v>214</v>
      </c>
      <c r="U6153" s="327">
        <v>220</v>
      </c>
      <c r="V6153" s="3303">
        <v>213</v>
      </c>
      <c r="W6153" s="327">
        <v>189</v>
      </c>
      <c r="X6153" s="327">
        <v>165</v>
      </c>
      <c r="Y6153" s="327">
        <v>153</v>
      </c>
      <c r="Z6153" s="1445">
        <v>154</v>
      </c>
      <c r="AA6153" s="1445">
        <v>138</v>
      </c>
      <c r="AB6153" s="1473">
        <v>137</v>
      </c>
      <c r="AC6153" s="107">
        <f>AVERAGE(E6153:AB6153)</f>
        <v>180.04166666666666</v>
      </c>
      <c r="AD6153" s="76">
        <f>SQRT(MAX((E6151*E6151+E6152*E6152),(F6151*F6151+F6152*F6152),(G6151*G6151+G6152*G6152),(H6151*H6151+H6152*H6152),(I6151*I6151+I6152*I6152),(J6151*J6151+J6152*J6152),(K6151*K6151+K6152*K6152),(L6151*L6151+L6152*L6152),(M6151*M6151+M6152*M6152),(N6151*N6151+N6152*N6152),(O6151*O6151+O6152*O6152),(P6151*P6151+P6152*P6152),(R6151*R6151+R6152*R6152),(S6151*S6151+S6152*S6152),(T6151*T6151+T6152*T6152),(U6151*U6151+U6152*U6152),(V6151*V6151+V6152*V6152),(W6151*W6151+W6152*W6152),(X6151*X6151+X6152*X6152),(V6151*V6151+V6152*V6152),(Z6151*Z6151+Z6152*Z6152),(AA6151*AA6151+AA6152*AA6152),(AB6151*AB6151+AB6152*AB6152)))/AD6151</f>
        <v>0.4263836582234361</v>
      </c>
      <c r="AE6153" s="76">
        <f>SQRT(MAX((E6151*E6151+E6152*E6152),(F6151*F6151+F6152*F6152),(G6151*G6151+G6152*G6152),(H6151*H6151+H6152*H6152),(I6151*I6151+I6152*I6152),(J6151*J6151+J6152*J6152),(K6151*K6151+K6152*K6152),(L6151*L6151+L6152*L6152),(M6151*M6151+M6152*M6152),(N6151*N6151+N6152*N6152),(O6151*O6151+O6152*O6152),(P6151*P6151+P6152*P6152),(R6151*R6151+R6152*R6152),(S6151*S6151+S6152*S6152),(T6151*T6151+T6152*T6152),(U6151*U6151+U6152*U6152),(V6151*V6151+V6152*V6152),(W6151*W6151+W6152*W6152),(X6151*X6151+X6152*X6152),(V6151*V6151+V6152*V6152),(Z6151*Z6151+Z6152*Z6152),(AA6151*AA6151+AA6152*AA6152),(AB6151*AB6151+AB6152*AB6152)))/AD6151</f>
        <v>0.4263836582234361</v>
      </c>
      <c r="AF6153" s="77"/>
      <c r="AJ6153" s="15"/>
      <c r="AK6153" s="15"/>
      <c r="AL6153" s="15"/>
      <c r="AM6153" s="15"/>
      <c r="AN6153" s="396"/>
    </row>
    <row r="6154" spans="1:42" ht="16.5" thickBot="1" x14ac:dyDescent="0.3">
      <c r="A6154" s="3547"/>
      <c r="B6154" s="3585"/>
      <c r="C6154" s="123" t="s">
        <v>17</v>
      </c>
      <c r="D6154" s="114"/>
      <c r="E6154" s="313">
        <f>E6152/E6151</f>
        <v>0.41532258064516125</v>
      </c>
      <c r="F6154" s="314">
        <f t="shared" ref="F6154:AB6154" si="2111">F6152/F6151</f>
        <v>0.41615226337448552</v>
      </c>
      <c r="G6154" s="314">
        <f t="shared" si="2111"/>
        <v>0.41497659906396256</v>
      </c>
      <c r="H6154" s="3310">
        <f t="shared" si="2111"/>
        <v>0.41252587991718426</v>
      </c>
      <c r="I6154" s="314">
        <f t="shared" si="2111"/>
        <v>0.41765616933402167</v>
      </c>
      <c r="J6154" s="314">
        <f t="shared" si="2111"/>
        <v>0.40262263234579887</v>
      </c>
      <c r="K6154" s="314">
        <f t="shared" si="2111"/>
        <v>0.38645038167938933</v>
      </c>
      <c r="L6154" s="314">
        <f t="shared" si="2111"/>
        <v>0.36488888888888893</v>
      </c>
      <c r="M6154" s="314">
        <f t="shared" si="2111"/>
        <v>0.47679614987968372</v>
      </c>
      <c r="N6154" s="3310">
        <f t="shared" si="2111"/>
        <v>0.49137660708686109</v>
      </c>
      <c r="O6154" s="314">
        <f t="shared" si="2111"/>
        <v>0.49285487456335347</v>
      </c>
      <c r="P6154" s="314">
        <f t="shared" si="2111"/>
        <v>0.48984937786509497</v>
      </c>
      <c r="Q6154" s="314">
        <f t="shared" si="2111"/>
        <v>0.4079583488285608</v>
      </c>
      <c r="R6154" s="314">
        <f t="shared" si="2111"/>
        <v>0.47028862478777589</v>
      </c>
      <c r="S6154" s="314">
        <f t="shared" si="2111"/>
        <v>0.50641436818473384</v>
      </c>
      <c r="T6154" s="314">
        <f t="shared" si="2111"/>
        <v>0.48201669877970454</v>
      </c>
      <c r="U6154" s="314">
        <f t="shared" si="2111"/>
        <v>0.50317460317460316</v>
      </c>
      <c r="V6154" s="3310">
        <f t="shared" si="2111"/>
        <v>0.46739513570673247</v>
      </c>
      <c r="W6154" s="314">
        <f t="shared" si="2111"/>
        <v>0.46127562642369019</v>
      </c>
      <c r="X6154" s="314">
        <f t="shared" si="2111"/>
        <v>0.43163751987281401</v>
      </c>
      <c r="Y6154" s="314">
        <f>Y6152/Y6151</f>
        <v>0.38329571106094806</v>
      </c>
      <c r="Z6154" s="314">
        <f t="shared" si="2111"/>
        <v>0.38468764678252698</v>
      </c>
      <c r="AA6154" s="314">
        <f t="shared" si="2111"/>
        <v>0.39641434262948211</v>
      </c>
      <c r="AB6154" s="336">
        <f t="shared" si="2111"/>
        <v>0.39307535641547858</v>
      </c>
      <c r="AC6154" s="108"/>
      <c r="AD6154" s="73"/>
      <c r="AE6154" s="155"/>
      <c r="AF6154" s="74"/>
      <c r="AJ6154" s="15"/>
      <c r="AK6154" s="15"/>
      <c r="AL6154" s="15"/>
      <c r="AM6154" s="15"/>
      <c r="AN6154" s="396"/>
    </row>
    <row r="6155" spans="1:42" hidden="1" x14ac:dyDescent="0.25">
      <c r="A6155" s="2024"/>
      <c r="B6155" s="2027"/>
      <c r="C6155" s="124" t="s">
        <v>116</v>
      </c>
      <c r="D6155" s="122"/>
      <c r="E6155" s="310"/>
      <c r="F6155" s="311"/>
      <c r="G6155" s="311"/>
      <c r="H6155" s="3306"/>
      <c r="I6155" s="155"/>
      <c r="J6155" s="155"/>
      <c r="K6155" s="155"/>
      <c r="L6155" s="155"/>
      <c r="M6155" s="155"/>
      <c r="N6155" s="3306"/>
      <c r="O6155" s="155"/>
      <c r="P6155" s="155"/>
      <c r="Q6155" s="155"/>
      <c r="R6155" s="155"/>
      <c r="S6155" s="155"/>
      <c r="T6155" s="155"/>
      <c r="U6155" s="155"/>
      <c r="V6155" s="3306"/>
      <c r="W6155" s="155"/>
      <c r="X6155" s="155"/>
      <c r="Y6155" s="155"/>
      <c r="Z6155" s="311"/>
      <c r="AA6155" s="311"/>
      <c r="AB6155" s="867"/>
      <c r="AC6155" s="108"/>
      <c r="AD6155" s="73"/>
      <c r="AE6155" s="155"/>
      <c r="AF6155" s="74"/>
      <c r="AJ6155" s="15"/>
      <c r="AK6155" s="15"/>
      <c r="AL6155" s="15"/>
      <c r="AM6155" s="15"/>
      <c r="AN6155" s="396"/>
    </row>
    <row r="6156" spans="1:42" s="181" customFormat="1" hidden="1" x14ac:dyDescent="0.25">
      <c r="A6156" s="2024"/>
      <c r="B6156" s="2027"/>
      <c r="C6156" s="124" t="s">
        <v>117</v>
      </c>
      <c r="D6156" s="108"/>
      <c r="E6156" s="310"/>
      <c r="F6156" s="311"/>
      <c r="G6156" s="311"/>
      <c r="H6156" s="3306"/>
      <c r="I6156" s="155"/>
      <c r="J6156" s="155"/>
      <c r="K6156" s="155"/>
      <c r="L6156" s="155"/>
      <c r="M6156" s="155"/>
      <c r="N6156" s="3306"/>
      <c r="O6156" s="155"/>
      <c r="P6156" s="155"/>
      <c r="Q6156" s="155"/>
      <c r="R6156" s="155"/>
      <c r="S6156" s="155"/>
      <c r="T6156" s="155"/>
      <c r="U6156" s="155"/>
      <c r="V6156" s="3306"/>
      <c r="W6156" s="155"/>
      <c r="X6156" s="155"/>
      <c r="Y6156" s="155"/>
      <c r="Z6156" s="311"/>
      <c r="AA6156" s="311"/>
      <c r="AB6156" s="867"/>
      <c r="AC6156" s="108"/>
      <c r="AD6156" s="73"/>
      <c r="AE6156" s="155"/>
      <c r="AF6156" s="74"/>
      <c r="AH6156" s="781"/>
      <c r="AI6156" s="782"/>
      <c r="AJ6156" s="782"/>
      <c r="AK6156" s="782"/>
      <c r="AL6156" s="783"/>
      <c r="AM6156" s="783"/>
      <c r="AN6156" s="189"/>
      <c r="AO6156" s="189"/>
      <c r="AP6156" s="189"/>
    </row>
    <row r="6157" spans="1:42" ht="16.5" hidden="1" thickBot="1" x14ac:dyDescent="0.3">
      <c r="A6157" s="3535" t="s">
        <v>42</v>
      </c>
      <c r="B6157" s="3536"/>
      <c r="C6157" s="3537"/>
      <c r="D6157" s="114"/>
      <c r="E6157" s="178">
        <f>SQRT(E6151*E6151+E6152*E6152)/E6170/1.73</f>
        <v>143.69880452351427</v>
      </c>
      <c r="F6157" s="179">
        <f t="shared" ref="F6157:AB6157" si="2112">SQRT(F6151*F6151+F6152*F6152)/F6170/1.73</f>
        <v>140.97901579764684</v>
      </c>
      <c r="G6157" s="179">
        <f t="shared" si="2112"/>
        <v>138.9955100034268</v>
      </c>
      <c r="H6157" s="3307">
        <f t="shared" si="2112"/>
        <v>139.12348130601129</v>
      </c>
      <c r="I6157" s="79">
        <f t="shared" si="2112"/>
        <v>140.00586427753387</v>
      </c>
      <c r="J6157" s="79">
        <f t="shared" si="2112"/>
        <v>148.32584048232712</v>
      </c>
      <c r="K6157" s="79">
        <f t="shared" si="2112"/>
        <v>150.01540914295526</v>
      </c>
      <c r="L6157" s="79">
        <f t="shared" si="2112"/>
        <v>161.1393207337845</v>
      </c>
      <c r="M6157" s="79">
        <f t="shared" si="2112"/>
        <v>220.45623818200531</v>
      </c>
      <c r="N6157" s="3307">
        <f t="shared" si="2112"/>
        <v>241.15904337151235</v>
      </c>
      <c r="O6157" s="79">
        <f t="shared" si="2112"/>
        <v>238.50703364891976</v>
      </c>
      <c r="P6157" s="79">
        <f t="shared" si="2112"/>
        <v>230.35981869402247</v>
      </c>
      <c r="Q6157" s="79">
        <f t="shared" si="2112"/>
        <v>195.76719290060723</v>
      </c>
      <c r="R6157" s="79">
        <f t="shared" si="2112"/>
        <v>222.40405965269227</v>
      </c>
      <c r="S6157" s="79">
        <f t="shared" si="2112"/>
        <v>238.61135327624473</v>
      </c>
      <c r="T6157" s="79">
        <f t="shared" si="2112"/>
        <v>235.54357538215382</v>
      </c>
      <c r="U6157" s="79">
        <f t="shared" si="2112"/>
        <v>235.64372641252325</v>
      </c>
      <c r="V6157" s="3307">
        <f t="shared" si="2112"/>
        <v>213.37916952766844</v>
      </c>
      <c r="W6157" s="79">
        <f t="shared" si="2112"/>
        <v>196.68237062009115</v>
      </c>
      <c r="X6157" s="79">
        <f t="shared" si="2112"/>
        <v>185.26683750610914</v>
      </c>
      <c r="Y6157" s="79">
        <f>SQRT(Y6151*Y6151+Y6152*Y6152)/Y6170/1.73</f>
        <v>159.90396366478791</v>
      </c>
      <c r="Z6157" s="179">
        <f t="shared" si="2112"/>
        <v>153.76711209017461</v>
      </c>
      <c r="AA6157" s="179">
        <f t="shared" si="2112"/>
        <v>145.32286528747349</v>
      </c>
      <c r="AB6157" s="395">
        <f t="shared" si="2112"/>
        <v>142.11434551844317</v>
      </c>
      <c r="AC6157" s="109">
        <f>AVERAGE(E6157:AB6157)</f>
        <v>184.04883133344288</v>
      </c>
      <c r="AD6157" s="78">
        <f>(AC6153-AC6157)/AC6153</f>
        <v>-2.2256873872397425E-2</v>
      </c>
      <c r="AE6157" s="79"/>
      <c r="AF6157" s="80"/>
      <c r="AJ6157" s="14"/>
      <c r="AK6157" s="14"/>
      <c r="AL6157" s="15"/>
      <c r="AM6157" s="14"/>
      <c r="AN6157" s="396"/>
    </row>
    <row r="6158" spans="1:42" x14ac:dyDescent="0.25">
      <c r="A6158" s="3609" t="s">
        <v>482</v>
      </c>
      <c r="B6158" s="3583" t="s">
        <v>20</v>
      </c>
      <c r="C6158" s="121" t="s">
        <v>13</v>
      </c>
      <c r="D6158" s="113" t="s">
        <v>811</v>
      </c>
      <c r="E6158" s="306">
        <v>1792.8</v>
      </c>
      <c r="F6158" s="71">
        <v>1765.2</v>
      </c>
      <c r="G6158" s="71">
        <v>1808.4</v>
      </c>
      <c r="H6158" s="3301">
        <v>1776</v>
      </c>
      <c r="I6158" s="71">
        <v>1748.4</v>
      </c>
      <c r="J6158" s="71">
        <v>1752</v>
      </c>
      <c r="K6158" s="71">
        <v>1830</v>
      </c>
      <c r="L6158" s="71">
        <v>1956</v>
      </c>
      <c r="M6158" s="71">
        <v>2350.8000000000002</v>
      </c>
      <c r="N6158" s="3301">
        <v>2503.1999999999998</v>
      </c>
      <c r="O6158" s="71">
        <v>2612.4</v>
      </c>
      <c r="P6158" s="71">
        <v>2510.4</v>
      </c>
      <c r="Q6158" s="71">
        <v>2419.1999999999998</v>
      </c>
      <c r="R6158" s="71">
        <v>2332.8000000000002</v>
      </c>
      <c r="S6158" s="71">
        <v>2557.1999999999998</v>
      </c>
      <c r="T6158" s="71">
        <v>2577.6</v>
      </c>
      <c r="U6158" s="71">
        <v>2517.6</v>
      </c>
      <c r="V6158" s="3301">
        <v>2464.8000000000002</v>
      </c>
      <c r="W6158" s="71">
        <v>2409.6</v>
      </c>
      <c r="X6158" s="71">
        <v>2218.8000000000002</v>
      </c>
      <c r="Y6158" s="71">
        <v>2006.4</v>
      </c>
      <c r="Z6158" s="71">
        <v>1938</v>
      </c>
      <c r="AA6158" s="71">
        <v>1911.6</v>
      </c>
      <c r="AB6158" s="393">
        <v>1879.2</v>
      </c>
      <c r="AC6158" s="106">
        <f>SUM(E6158:AB6158)</f>
        <v>51638.400000000001</v>
      </c>
      <c r="AD6158" s="70">
        <v>10000</v>
      </c>
      <c r="AE6158" s="71">
        <v>100</v>
      </c>
      <c r="AF6158" s="72">
        <v>120</v>
      </c>
      <c r="AJ6158" s="430"/>
      <c r="AK6158" s="431"/>
      <c r="AL6158" s="430"/>
      <c r="AM6158" s="15"/>
      <c r="AN6158" s="396"/>
    </row>
    <row r="6159" spans="1:42" x14ac:dyDescent="0.25">
      <c r="A6159" s="3610"/>
      <c r="B6159" s="3584"/>
      <c r="C6159" s="123" t="s">
        <v>14</v>
      </c>
      <c r="D6159" s="108" t="s">
        <v>811</v>
      </c>
      <c r="E6159" s="307">
        <v>932.4</v>
      </c>
      <c r="F6159" s="308">
        <v>930</v>
      </c>
      <c r="G6159" s="308">
        <v>927.6</v>
      </c>
      <c r="H6159" s="3302">
        <v>949.2</v>
      </c>
      <c r="I6159" s="308">
        <v>937.2</v>
      </c>
      <c r="J6159" s="308">
        <v>890.4</v>
      </c>
      <c r="K6159" s="308">
        <v>874.8</v>
      </c>
      <c r="L6159" s="308">
        <v>908.4</v>
      </c>
      <c r="M6159" s="308">
        <v>1130.4000000000001</v>
      </c>
      <c r="N6159" s="3302">
        <v>1178.4000000000001</v>
      </c>
      <c r="O6159" s="308">
        <v>1233.5999999999999</v>
      </c>
      <c r="P6159" s="308">
        <v>1224</v>
      </c>
      <c r="Q6159" s="308">
        <v>1174.8</v>
      </c>
      <c r="R6159" s="308">
        <v>1155.5999999999999</v>
      </c>
      <c r="S6159" s="308">
        <v>1252.8</v>
      </c>
      <c r="T6159" s="308">
        <v>1227.5999999999999</v>
      </c>
      <c r="U6159" s="308">
        <v>1200</v>
      </c>
      <c r="V6159" s="3302">
        <v>1161.5999999999999</v>
      </c>
      <c r="W6159" s="308">
        <v>1138.8</v>
      </c>
      <c r="X6159" s="308">
        <v>1074</v>
      </c>
      <c r="Y6159" s="308">
        <v>970.8</v>
      </c>
      <c r="Z6159" s="308">
        <v>964.8</v>
      </c>
      <c r="AA6159" s="308">
        <v>961.2</v>
      </c>
      <c r="AB6159" s="394">
        <v>972</v>
      </c>
      <c r="AC6159" s="107">
        <f>SUM(E6159:AB6159)</f>
        <v>25370.399999999994</v>
      </c>
      <c r="AD6159" s="73"/>
      <c r="AE6159" s="155"/>
      <c r="AF6159" s="74"/>
      <c r="AJ6159" s="15"/>
      <c r="AK6159" s="15"/>
      <c r="AL6159" s="15"/>
      <c r="AM6159" s="15"/>
      <c r="AN6159" s="396"/>
    </row>
    <row r="6160" spans="1:42" x14ac:dyDescent="0.25">
      <c r="A6160" s="3610"/>
      <c r="B6160" s="3584"/>
      <c r="C6160" s="123" t="s">
        <v>15</v>
      </c>
      <c r="D6160" s="108" t="s">
        <v>54</v>
      </c>
      <c r="E6160" s="1450">
        <v>118</v>
      </c>
      <c r="F6160" s="1445">
        <v>118</v>
      </c>
      <c r="G6160" s="1445">
        <v>114</v>
      </c>
      <c r="H6160" s="3303">
        <v>113</v>
      </c>
      <c r="I6160" s="327">
        <v>109</v>
      </c>
      <c r="J6160" s="327">
        <v>116</v>
      </c>
      <c r="K6160" s="327">
        <v>121</v>
      </c>
      <c r="L6160" s="327">
        <v>128</v>
      </c>
      <c r="M6160" s="327">
        <v>157</v>
      </c>
      <c r="N6160" s="3303">
        <v>166</v>
      </c>
      <c r="O6160" s="327">
        <v>160</v>
      </c>
      <c r="P6160" s="327">
        <v>153</v>
      </c>
      <c r="Q6160" s="327">
        <v>147</v>
      </c>
      <c r="R6160" s="327">
        <v>155</v>
      </c>
      <c r="S6160" s="327">
        <v>167</v>
      </c>
      <c r="T6160" s="327">
        <v>163</v>
      </c>
      <c r="U6160" s="327">
        <v>158</v>
      </c>
      <c r="V6160" s="3303">
        <v>160</v>
      </c>
      <c r="W6160" s="327">
        <v>143</v>
      </c>
      <c r="X6160" s="327">
        <v>140</v>
      </c>
      <c r="Y6160" s="327">
        <v>124</v>
      </c>
      <c r="Z6160" s="1445">
        <v>125</v>
      </c>
      <c r="AA6160" s="1445">
        <v>119</v>
      </c>
      <c r="AB6160" s="1473">
        <v>116</v>
      </c>
      <c r="AC6160" s="107">
        <f>AVERAGE(E6160:AB6160)</f>
        <v>137.08333333333334</v>
      </c>
      <c r="AD6160" s="76">
        <f>SQRT(MAX((E6158*E6158+E6159*E6159),(F6158*F6158+F6159*F6159),(G6158*G6158+G6159*G6159),(H6158*H6158+H6159*H6159),(I6158*I6158+I6159*I6159),(J6158*J6158+J6159*J6159),(K6158*K6158+K6159*K6159),(L6158*L6158+L6159*L6159),(M6158*M6158+M6159*M6159),(N6158*N6158+N6159*N6159),(O6158*O6158+O6159*O6159),(P6158*P6158+P6159*P6159),(R6158*R6158+R6159*R6159),(S6158*S6158+S6159*S6159),(T6158*T6158+T6159*T6159),(U6158*U6158+U6159*U6159),(V6158*V6158+V6159*V6159),(W6158*W6158+W6159*W6159),(X6158*X6158+X6159*X6159),(V6158*V6158+V6159*V6159),(Z6158*Z6158+Z6159*Z6159),(AA6158*AA6158+AA6159*AA6159),(AB6158*AB6158+AB6159*AB6159)))/AD6158</f>
        <v>0.28890141432675615</v>
      </c>
      <c r="AE6160" s="76">
        <f>SQRT(MAX((E6158*E6158+E6159*E6159),(F6158*F6158+F6159*F6159),(G6158*G6158+G6159*G6159),(H6158*H6158+H6159*H6159),(I6158*I6158+I6159*I6159),(J6158*J6158+J6159*J6159),(K6158*K6158+K6159*K6159),(L6158*L6158+L6159*L6159),(M6158*M6158+M6159*M6159),(N6158*N6158+N6159*N6159),(O6158*O6158+O6159*O6159),(P6158*P6158+P6159*P6159),(R6158*R6158+R6159*R6159),(S6158*S6158+S6159*S6159),(T6158*T6158+T6159*T6159),(U6158*U6158+U6159*U6159),(V6158*V6158+V6159*V6159),(W6158*W6158+W6159*W6159),(X6158*X6158+X6159*X6159),(V6158*V6158+V6159*V6159),(Z6158*Z6158+Z6159*Z6159),(AA6158*AA6158+AA6159*AA6159),(AB6158*AB6158+AB6159*AB6159)))/AD6158</f>
        <v>0.28890141432675615</v>
      </c>
      <c r="AF6160" s="77"/>
      <c r="AG6160" s="1"/>
      <c r="AJ6160" s="396"/>
      <c r="AK6160" s="396"/>
      <c r="AL6160" s="396"/>
      <c r="AM6160" s="396"/>
      <c r="AN6160" s="396"/>
    </row>
    <row r="6161" spans="1:42" ht="16.5" thickBot="1" x14ac:dyDescent="0.3">
      <c r="A6161" s="3547"/>
      <c r="B6161" s="3585"/>
      <c r="C6161" s="123" t="s">
        <v>17</v>
      </c>
      <c r="D6161" s="108"/>
      <c r="E6161" s="313">
        <f>E6159/E6158</f>
        <v>0.52008032128514059</v>
      </c>
      <c r="F6161" s="314">
        <f t="shared" ref="F6161:AB6161" si="2113">F6159/F6158</f>
        <v>0.52685248130523454</v>
      </c>
      <c r="G6161" s="314">
        <f t="shared" si="2113"/>
        <v>0.51293961512939612</v>
      </c>
      <c r="H6161" s="3310">
        <f t="shared" si="2113"/>
        <v>0.5344594594594595</v>
      </c>
      <c r="I6161" s="314">
        <f t="shared" si="2113"/>
        <v>0.53603294440631433</v>
      </c>
      <c r="J6161" s="314">
        <f t="shared" si="2113"/>
        <v>0.50821917808219175</v>
      </c>
      <c r="K6161" s="314">
        <f t="shared" si="2113"/>
        <v>0.47803278688524586</v>
      </c>
      <c r="L6161" s="314">
        <f t="shared" si="2113"/>
        <v>0.46441717791411041</v>
      </c>
      <c r="M6161" s="314">
        <f t="shared" si="2113"/>
        <v>0.48085758039816234</v>
      </c>
      <c r="N6161" s="3310">
        <f t="shared" si="2113"/>
        <v>0.47075743048897417</v>
      </c>
      <c r="O6161" s="314">
        <f t="shared" si="2113"/>
        <v>0.47220946256316026</v>
      </c>
      <c r="P6161" s="314">
        <f t="shared" si="2113"/>
        <v>0.4875717017208413</v>
      </c>
      <c r="Q6161" s="314">
        <f t="shared" si="2113"/>
        <v>0.48561507936507936</v>
      </c>
      <c r="R6161" s="314">
        <f t="shared" si="2113"/>
        <v>0.49537037037037029</v>
      </c>
      <c r="S6161" s="314">
        <f t="shared" si="2113"/>
        <v>0.48991083998122947</v>
      </c>
      <c r="T6161" s="314">
        <f t="shared" si="2113"/>
        <v>0.47625698324022342</v>
      </c>
      <c r="U6161" s="314">
        <f t="shared" si="2113"/>
        <v>0.47664442326024786</v>
      </c>
      <c r="V6161" s="3310">
        <f t="shared" si="2113"/>
        <v>0.47127555988315473</v>
      </c>
      <c r="W6161" s="314">
        <f t="shared" si="2113"/>
        <v>0.47260956175298807</v>
      </c>
      <c r="X6161" s="314">
        <f t="shared" si="2113"/>
        <v>0.48404542996214167</v>
      </c>
      <c r="Y6161" s="314">
        <f>Y6159/Y6158</f>
        <v>0.48385167464114825</v>
      </c>
      <c r="Z6161" s="314">
        <f t="shared" si="2113"/>
        <v>0.49783281733746126</v>
      </c>
      <c r="AA6161" s="314">
        <f t="shared" si="2113"/>
        <v>0.50282485875706218</v>
      </c>
      <c r="AB6161" s="336">
        <f t="shared" si="2113"/>
        <v>0.51724137931034486</v>
      </c>
      <c r="AC6161" s="108"/>
      <c r="AD6161" s="73"/>
      <c r="AE6161" s="155"/>
      <c r="AF6161" s="74"/>
      <c r="AG6161" s="1"/>
    </row>
    <row r="6162" spans="1:42" ht="18" hidden="1" customHeight="1" x14ac:dyDescent="0.25">
      <c r="A6162" s="2024"/>
      <c r="B6162" s="2027"/>
      <c r="C6162" s="124" t="s">
        <v>116</v>
      </c>
      <c r="D6162" s="108"/>
      <c r="E6162" s="310"/>
      <c r="F6162" s="311"/>
      <c r="G6162" s="311"/>
      <c r="H6162" s="155"/>
      <c r="I6162" s="155"/>
      <c r="J6162" s="155"/>
      <c r="K6162" s="155"/>
      <c r="L6162" s="155"/>
      <c r="M6162" s="155"/>
      <c r="N6162" s="155"/>
      <c r="O6162" s="155"/>
      <c r="P6162" s="155"/>
      <c r="Q6162" s="155"/>
      <c r="R6162" s="155"/>
      <c r="S6162" s="155"/>
      <c r="T6162" s="155"/>
      <c r="U6162" s="155"/>
      <c r="V6162" s="155"/>
      <c r="W6162" s="155"/>
      <c r="X6162" s="155"/>
      <c r="Y6162" s="155"/>
      <c r="Z6162" s="311"/>
      <c r="AA6162" s="311"/>
      <c r="AB6162" s="867"/>
      <c r="AC6162" s="108"/>
      <c r="AD6162" s="73"/>
      <c r="AE6162" s="155"/>
      <c r="AF6162" s="74"/>
      <c r="AG6162" s="1"/>
    </row>
    <row r="6163" spans="1:42" s="181" customFormat="1" ht="18" hidden="1" customHeight="1" x14ac:dyDescent="0.25">
      <c r="A6163" s="2024"/>
      <c r="B6163" s="2027"/>
      <c r="C6163" s="124" t="s">
        <v>117</v>
      </c>
      <c r="D6163" s="108"/>
      <c r="E6163" s="310"/>
      <c r="F6163" s="311"/>
      <c r="G6163" s="311"/>
      <c r="H6163" s="155"/>
      <c r="I6163" s="155"/>
      <c r="J6163" s="155"/>
      <c r="K6163" s="155"/>
      <c r="L6163" s="155"/>
      <c r="M6163" s="155"/>
      <c r="N6163" s="155"/>
      <c r="O6163" s="155"/>
      <c r="P6163" s="155"/>
      <c r="Q6163" s="155"/>
      <c r="R6163" s="155"/>
      <c r="S6163" s="155"/>
      <c r="T6163" s="155"/>
      <c r="U6163" s="155"/>
      <c r="V6163" s="155"/>
      <c r="W6163" s="155"/>
      <c r="X6163" s="155"/>
      <c r="Y6163" s="155"/>
      <c r="Z6163" s="311"/>
      <c r="AA6163" s="311"/>
      <c r="AB6163" s="867"/>
      <c r="AC6163" s="108"/>
      <c r="AD6163" s="73"/>
      <c r="AE6163" s="155"/>
      <c r="AF6163" s="74"/>
      <c r="AH6163" s="781"/>
      <c r="AI6163" s="782"/>
      <c r="AJ6163" s="782"/>
      <c r="AK6163" s="782"/>
      <c r="AL6163" s="783"/>
      <c r="AM6163" s="783"/>
      <c r="AN6163" s="189"/>
      <c r="AO6163" s="189"/>
      <c r="AP6163" s="189"/>
    </row>
    <row r="6164" spans="1:42" ht="18" hidden="1" customHeight="1" thickBot="1" x14ac:dyDescent="0.3">
      <c r="A6164" s="3535" t="s">
        <v>42</v>
      </c>
      <c r="B6164" s="3536"/>
      <c r="C6164" s="3537"/>
      <c r="D6164" s="114"/>
      <c r="E6164" s="178">
        <f>SQRT(E6158*E6158+E6159*E6159)/E6171/1.73</f>
        <v>112.74843087782273</v>
      </c>
      <c r="F6164" s="179">
        <f t="shared" ref="F6164:AB6164" si="2114">SQRT(F6158*F6158+F6159*F6159)/F6171/1.73</f>
        <v>111.53732655105269</v>
      </c>
      <c r="G6164" s="179">
        <f t="shared" si="2114"/>
        <v>113.18037305495646</v>
      </c>
      <c r="H6164" s="79">
        <f t="shared" si="2114"/>
        <v>111.81678075797389</v>
      </c>
      <c r="I6164" s="79">
        <f t="shared" si="2114"/>
        <v>110.25708916180324</v>
      </c>
      <c r="J6164" s="79">
        <f t="shared" si="2114"/>
        <v>109.65237737642781</v>
      </c>
      <c r="K6164" s="79">
        <f t="shared" si="2114"/>
        <v>112.73582312058836</v>
      </c>
      <c r="L6164" s="79">
        <f t="shared" si="2114"/>
        <v>120.79620156779075</v>
      </c>
      <c r="M6164" s="79">
        <f t="shared" si="2114"/>
        <v>147.10053491975714</v>
      </c>
      <c r="N6164" s="79">
        <f t="shared" si="2114"/>
        <v>155.72048502572059</v>
      </c>
      <c r="O6164" s="79">
        <f t="shared" si="2114"/>
        <v>162.44653422480158</v>
      </c>
      <c r="P6164" s="79">
        <f t="shared" si="2114"/>
        <v>157.34818877345742</v>
      </c>
      <c r="Q6164" s="79">
        <f t="shared" si="2114"/>
        <v>150.63432144301808</v>
      </c>
      <c r="R6164" s="79">
        <f t="shared" si="2114"/>
        <v>146.52575286877882</v>
      </c>
      <c r="S6164" s="79">
        <f t="shared" si="2114"/>
        <v>160.58603744336583</v>
      </c>
      <c r="T6164" s="79">
        <f t="shared" si="2114"/>
        <v>161.47640582364809</v>
      </c>
      <c r="U6164" s="79">
        <f t="shared" si="2114"/>
        <v>158.05067038073861</v>
      </c>
      <c r="V6164" s="79">
        <f t="shared" si="2114"/>
        <v>153.96196191369722</v>
      </c>
      <c r="W6164" s="79">
        <f t="shared" si="2114"/>
        <v>150.00492221158811</v>
      </c>
      <c r="X6164" s="79">
        <f t="shared" si="2114"/>
        <v>139.01400301436234</v>
      </c>
      <c r="Y6164" s="79">
        <f>SQRT(Y6158*Y6158+Y6159*Y6159)/Y6171/1.73</f>
        <v>125.08682144430597</v>
      </c>
      <c r="Z6164" s="179">
        <f t="shared" si="2114"/>
        <v>121.61056710367471</v>
      </c>
      <c r="AA6164" s="179">
        <f t="shared" si="2114"/>
        <v>120.07711867473857</v>
      </c>
      <c r="AB6164" s="395">
        <f t="shared" si="2114"/>
        <v>118.84806912620483</v>
      </c>
      <c r="AC6164" s="109">
        <f>AVERAGE(E6164:AB6164)</f>
        <v>134.6340332025114</v>
      </c>
      <c r="AD6164" s="78">
        <f>(AC6160-AC6164)/AC6160</f>
        <v>1.7867234996877365E-2</v>
      </c>
      <c r="AE6164" s="79"/>
      <c r="AF6164" s="80"/>
      <c r="AG6164" s="1"/>
    </row>
    <row r="6165" spans="1:42" ht="18" customHeight="1" thickBot="1" x14ac:dyDescent="0.3">
      <c r="A6165" s="2928" t="s">
        <v>1029</v>
      </c>
      <c r="B6165" s="2924" t="s">
        <v>904</v>
      </c>
      <c r="C6165" s="2929"/>
      <c r="D6165" s="2916" t="s">
        <v>54</v>
      </c>
      <c r="E6165" s="2917">
        <v>0</v>
      </c>
      <c r="F6165" s="2918">
        <v>0</v>
      </c>
      <c r="G6165" s="2918">
        <v>0</v>
      </c>
      <c r="H6165" s="2918">
        <v>0</v>
      </c>
      <c r="I6165" s="2918">
        <v>0</v>
      </c>
      <c r="J6165" s="2918">
        <v>0</v>
      </c>
      <c r="K6165" s="2918">
        <v>0</v>
      </c>
      <c r="L6165" s="2918">
        <v>0</v>
      </c>
      <c r="M6165" s="2918">
        <v>0</v>
      </c>
      <c r="N6165" s="2918">
        <v>0</v>
      </c>
      <c r="O6165" s="2918">
        <v>0</v>
      </c>
      <c r="P6165" s="2918">
        <v>0</v>
      </c>
      <c r="Q6165" s="2918">
        <v>0</v>
      </c>
      <c r="R6165" s="2918">
        <v>0</v>
      </c>
      <c r="S6165" s="2918">
        <v>0</v>
      </c>
      <c r="T6165" s="2918">
        <v>0</v>
      </c>
      <c r="U6165" s="2918">
        <v>0</v>
      </c>
      <c r="V6165" s="2918">
        <v>0</v>
      </c>
      <c r="W6165" s="2918">
        <v>0</v>
      </c>
      <c r="X6165" s="2918">
        <v>0</v>
      </c>
      <c r="Y6165" s="2918">
        <v>0</v>
      </c>
      <c r="Z6165" s="2918">
        <v>0</v>
      </c>
      <c r="AA6165" s="2918">
        <v>0</v>
      </c>
      <c r="AB6165" s="2919">
        <v>0</v>
      </c>
      <c r="AC6165" s="2920"/>
      <c r="AD6165" s="252"/>
      <c r="AE6165" s="253"/>
      <c r="AF6165" s="254"/>
      <c r="AG6165" s="1"/>
    </row>
    <row r="6166" spans="1:42" x14ac:dyDescent="0.25">
      <c r="A6166" s="1197" t="s">
        <v>51</v>
      </c>
      <c r="B6166" s="150"/>
      <c r="C6166" s="194"/>
      <c r="D6166" s="162"/>
      <c r="E6166" s="115">
        <f t="shared" ref="E6166:AB6167" si="2115">E6151+E6158</f>
        <v>4173.6000000000004</v>
      </c>
      <c r="F6166" s="116">
        <f t="shared" si="2115"/>
        <v>4098</v>
      </c>
      <c r="G6166" s="116">
        <f t="shared" si="2115"/>
        <v>4116</v>
      </c>
      <c r="H6166" s="501">
        <f t="shared" si="2115"/>
        <v>4094.4</v>
      </c>
      <c r="I6166" s="501">
        <f t="shared" si="2115"/>
        <v>4072.8</v>
      </c>
      <c r="J6166" s="501">
        <f t="shared" si="2115"/>
        <v>4222.8</v>
      </c>
      <c r="K6166" s="501">
        <f t="shared" si="2115"/>
        <v>4345.2</v>
      </c>
      <c r="L6166" s="501">
        <f t="shared" si="2115"/>
        <v>4656</v>
      </c>
      <c r="M6166" s="501">
        <f t="shared" si="2115"/>
        <v>5841.6</v>
      </c>
      <c r="N6166" s="501">
        <f t="shared" si="2115"/>
        <v>6330</v>
      </c>
      <c r="O6166" s="501">
        <f t="shared" si="2115"/>
        <v>6391.2000000000007</v>
      </c>
      <c r="P6166" s="501">
        <f t="shared" si="2115"/>
        <v>6175.2000000000007</v>
      </c>
      <c r="Q6166" s="501">
        <f t="shared" si="2115"/>
        <v>5646</v>
      </c>
      <c r="R6166" s="501">
        <f t="shared" si="2115"/>
        <v>5866.8</v>
      </c>
      <c r="S6166" s="501">
        <f t="shared" si="2115"/>
        <v>6298.7999999999993</v>
      </c>
      <c r="T6166" s="501">
        <f t="shared" si="2115"/>
        <v>6314.4</v>
      </c>
      <c r="U6166" s="501">
        <f t="shared" si="2115"/>
        <v>6297.6</v>
      </c>
      <c r="V6166" s="501">
        <f t="shared" si="2115"/>
        <v>5869.2000000000007</v>
      </c>
      <c r="W6166" s="501">
        <f t="shared" si="2115"/>
        <v>5570.4</v>
      </c>
      <c r="X6166" s="501">
        <f t="shared" si="2115"/>
        <v>5238</v>
      </c>
      <c r="Y6166" s="501">
        <f>Y6151+Y6158</f>
        <v>4664.3999999999996</v>
      </c>
      <c r="Z6166" s="116">
        <f t="shared" si="2115"/>
        <v>4492.8</v>
      </c>
      <c r="AA6166" s="116">
        <f t="shared" si="2115"/>
        <v>4321.2</v>
      </c>
      <c r="AB6166" s="589">
        <f t="shared" si="2115"/>
        <v>4236</v>
      </c>
      <c r="AC6166" s="162"/>
      <c r="AD6166" s="437">
        <f>MAX(E6166:AB6166)</f>
        <v>6391.2000000000007</v>
      </c>
      <c r="AE6166" s="83"/>
      <c r="AF6166" s="84"/>
      <c r="AG6166" s="1"/>
    </row>
    <row r="6167" spans="1:42" x14ac:dyDescent="0.25">
      <c r="A6167" s="1198" t="s">
        <v>53</v>
      </c>
      <c r="B6167" s="152"/>
      <c r="C6167" s="185"/>
      <c r="D6167" s="164"/>
      <c r="E6167" s="117">
        <f t="shared" si="2115"/>
        <v>1921.1999999999998</v>
      </c>
      <c r="F6167" s="118">
        <f t="shared" si="2115"/>
        <v>1900.8</v>
      </c>
      <c r="G6167" s="118">
        <f t="shared" si="2115"/>
        <v>1885.2</v>
      </c>
      <c r="H6167" s="503">
        <f t="shared" si="2115"/>
        <v>1905.6</v>
      </c>
      <c r="I6167" s="503">
        <f t="shared" si="2115"/>
        <v>1908</v>
      </c>
      <c r="J6167" s="503">
        <f t="shared" si="2115"/>
        <v>1885.1999999999998</v>
      </c>
      <c r="K6167" s="503">
        <f t="shared" si="2115"/>
        <v>1846.8</v>
      </c>
      <c r="L6167" s="503">
        <f t="shared" si="2115"/>
        <v>1893.6</v>
      </c>
      <c r="M6167" s="503">
        <f t="shared" si="2115"/>
        <v>2794.8</v>
      </c>
      <c r="N6167" s="503">
        <f t="shared" si="2115"/>
        <v>3058.8</v>
      </c>
      <c r="O6167" s="503">
        <f t="shared" si="2115"/>
        <v>3096</v>
      </c>
      <c r="P6167" s="503">
        <f t="shared" si="2115"/>
        <v>3019.2</v>
      </c>
      <c r="Q6167" s="503">
        <f t="shared" si="2115"/>
        <v>2491.1999999999998</v>
      </c>
      <c r="R6167" s="503">
        <f t="shared" si="2115"/>
        <v>2817.6</v>
      </c>
      <c r="S6167" s="503">
        <f t="shared" si="2115"/>
        <v>3147.6</v>
      </c>
      <c r="T6167" s="503">
        <f t="shared" si="2115"/>
        <v>3028.8</v>
      </c>
      <c r="U6167" s="503">
        <f t="shared" si="2115"/>
        <v>3102</v>
      </c>
      <c r="V6167" s="503">
        <f t="shared" si="2115"/>
        <v>2752.8</v>
      </c>
      <c r="W6167" s="503">
        <f t="shared" si="2115"/>
        <v>2596.8000000000002</v>
      </c>
      <c r="X6167" s="503">
        <f t="shared" si="2115"/>
        <v>2377.1999999999998</v>
      </c>
      <c r="Y6167" s="503">
        <f>Y6152+Y6159</f>
        <v>1989.6</v>
      </c>
      <c r="Z6167" s="118">
        <f t="shared" si="2115"/>
        <v>1947.6</v>
      </c>
      <c r="AA6167" s="118">
        <f t="shared" si="2115"/>
        <v>1916.4</v>
      </c>
      <c r="AB6167" s="569">
        <f t="shared" si="2115"/>
        <v>1898.4</v>
      </c>
      <c r="AC6167" s="164"/>
      <c r="AD6167" s="439">
        <f>MAX(E6167:AB6167)</f>
        <v>3147.6</v>
      </c>
      <c r="AE6167" s="86"/>
      <c r="AF6167" s="87"/>
      <c r="AG6167" s="1"/>
    </row>
    <row r="6168" spans="1:42" ht="16.5" thickBot="1" x14ac:dyDescent="0.3">
      <c r="A6168" s="1199" t="s">
        <v>52</v>
      </c>
      <c r="B6168" s="154"/>
      <c r="C6168" s="195"/>
      <c r="D6168" s="190"/>
      <c r="E6168" s="119">
        <f>SQRT(E6167*E6167+E6166*E6166)</f>
        <v>4594.5561700778026</v>
      </c>
      <c r="F6168" s="120">
        <f t="shared" ref="F6168:AB6168" si="2116">SQRT(F6167*F6167+F6166*F6166)</f>
        <v>4517.3714303785118</v>
      </c>
      <c r="G6168" s="120">
        <f t="shared" si="2116"/>
        <v>4527.1884255020796</v>
      </c>
      <c r="H6168" s="505">
        <f t="shared" si="2116"/>
        <v>4516.1291744147447</v>
      </c>
      <c r="I6168" s="505">
        <f t="shared" si="2116"/>
        <v>4497.5731055759397</v>
      </c>
      <c r="J6168" s="505">
        <f t="shared" si="2116"/>
        <v>4624.5020142713747</v>
      </c>
      <c r="K6168" s="505">
        <f t="shared" si="2116"/>
        <v>4721.3804422011999</v>
      </c>
      <c r="L6168" s="505">
        <f t="shared" si="2116"/>
        <v>5026.3363357419685</v>
      </c>
      <c r="M6168" s="505">
        <f t="shared" si="2116"/>
        <v>6475.7391547220304</v>
      </c>
      <c r="N6168" s="505">
        <f t="shared" si="2116"/>
        <v>7030.3027985997869</v>
      </c>
      <c r="O6168" s="505">
        <f t="shared" si="2116"/>
        <v>7101.595133489378</v>
      </c>
      <c r="P6168" s="505">
        <f t="shared" si="2116"/>
        <v>6873.7663387694529</v>
      </c>
      <c r="Q6168" s="505">
        <f t="shared" si="2116"/>
        <v>6171.1743971467859</v>
      </c>
      <c r="R6168" s="505">
        <f t="shared" si="2116"/>
        <v>6508.318676893442</v>
      </c>
      <c r="S6168" s="505">
        <f t="shared" si="2116"/>
        <v>7041.4676879184772</v>
      </c>
      <c r="T6168" s="505">
        <f t="shared" si="2116"/>
        <v>7003.233310407415</v>
      </c>
      <c r="U6168" s="505">
        <f t="shared" si="2116"/>
        <v>7020.1260501503821</v>
      </c>
      <c r="V6168" s="505">
        <f>SQRT(V6167*V6167+V6166*V6166)</f>
        <v>6482.7013258363222</v>
      </c>
      <c r="W6168" s="505">
        <f t="shared" si="2116"/>
        <v>6145.9520336559735</v>
      </c>
      <c r="X6168" s="505">
        <f t="shared" si="2116"/>
        <v>5752.1929592112956</v>
      </c>
      <c r="Y6168" s="505">
        <f>SQRT(Y6167*Y6167+Y6166*Y6166)</f>
        <v>5071.0093196522521</v>
      </c>
      <c r="Z6168" s="120">
        <f t="shared" si="2116"/>
        <v>4896.7742034935609</v>
      </c>
      <c r="AA6168" s="120">
        <f t="shared" si="2116"/>
        <v>4727.0877292472578</v>
      </c>
      <c r="AB6168" s="590">
        <f t="shared" si="2116"/>
        <v>4641.941249089652</v>
      </c>
      <c r="AC6168" s="190"/>
      <c r="AD6168" s="441">
        <f>MAX(E6168:AB6168)</f>
        <v>7101.595133489378</v>
      </c>
      <c r="AE6168" s="89"/>
      <c r="AF6168" s="90"/>
      <c r="AG6168" s="15"/>
    </row>
    <row r="6169" spans="1:42" ht="16.5" thickBot="1" x14ac:dyDescent="0.3">
      <c r="A6169" s="507" t="s">
        <v>21</v>
      </c>
      <c r="B6169" s="508"/>
      <c r="C6169" s="509"/>
      <c r="D6169" s="844"/>
      <c r="E6169" s="511">
        <v>1</v>
      </c>
      <c r="F6169" s="512">
        <v>2</v>
      </c>
      <c r="G6169" s="512">
        <v>3</v>
      </c>
      <c r="H6169" s="513">
        <v>4</v>
      </c>
      <c r="I6169" s="512">
        <v>5</v>
      </c>
      <c r="J6169" s="512">
        <v>6</v>
      </c>
      <c r="K6169" s="512">
        <v>7</v>
      </c>
      <c r="L6169" s="512">
        <v>8</v>
      </c>
      <c r="M6169" s="512">
        <v>9</v>
      </c>
      <c r="N6169" s="513">
        <v>10</v>
      </c>
      <c r="O6169" s="512">
        <v>11</v>
      </c>
      <c r="P6169" s="512">
        <v>12</v>
      </c>
      <c r="Q6169" s="512">
        <v>13</v>
      </c>
      <c r="R6169" s="512">
        <v>14</v>
      </c>
      <c r="S6169" s="512">
        <v>15</v>
      </c>
      <c r="T6169" s="512">
        <v>16</v>
      </c>
      <c r="U6169" s="512">
        <v>17</v>
      </c>
      <c r="V6169" s="512">
        <v>18</v>
      </c>
      <c r="W6169" s="512">
        <v>19</v>
      </c>
      <c r="X6169" s="512">
        <v>20</v>
      </c>
      <c r="Y6169" s="513">
        <v>21</v>
      </c>
      <c r="Z6169" s="512">
        <v>22</v>
      </c>
      <c r="AA6169" s="512">
        <v>23</v>
      </c>
      <c r="AB6169" s="514">
        <v>24</v>
      </c>
      <c r="AC6169" s="510">
        <v>25</v>
      </c>
      <c r="AD6169" s="15"/>
      <c r="AE6169" s="15"/>
      <c r="AF6169" s="15"/>
      <c r="AG6169" s="15"/>
    </row>
    <row r="6170" spans="1:42" x14ac:dyDescent="0.25">
      <c r="A6170" s="442" t="s">
        <v>911</v>
      </c>
      <c r="B6170" s="145"/>
      <c r="C6170" s="443" t="s">
        <v>22</v>
      </c>
      <c r="D6170" s="1201" t="s">
        <v>54</v>
      </c>
      <c r="E6170" s="992">
        <v>10.37</v>
      </c>
      <c r="F6170" s="145">
        <v>10.36</v>
      </c>
      <c r="G6170" s="145">
        <v>10.39</v>
      </c>
      <c r="H6170" s="445">
        <v>10.42</v>
      </c>
      <c r="I6170" s="445">
        <v>10.4</v>
      </c>
      <c r="J6170" s="445">
        <v>10.38</v>
      </c>
      <c r="K6170" s="445">
        <v>10.39</v>
      </c>
      <c r="L6170" s="445">
        <v>10.31</v>
      </c>
      <c r="M6170" s="445">
        <v>10.14</v>
      </c>
      <c r="N6170" s="445">
        <v>10.220000000000001</v>
      </c>
      <c r="O6170" s="445">
        <v>10.210000000000001</v>
      </c>
      <c r="P6170" s="445">
        <v>10.24</v>
      </c>
      <c r="Q6170" s="445">
        <v>10.29</v>
      </c>
      <c r="R6170" s="445">
        <v>10.15</v>
      </c>
      <c r="S6170" s="445">
        <v>10.16</v>
      </c>
      <c r="T6170" s="445">
        <v>10.18</v>
      </c>
      <c r="U6170" s="445">
        <v>10.38</v>
      </c>
      <c r="V6170" s="445">
        <v>10.18</v>
      </c>
      <c r="W6170" s="445">
        <v>10.23</v>
      </c>
      <c r="X6170" s="445">
        <v>10.26</v>
      </c>
      <c r="Y6170" s="445">
        <v>10.29</v>
      </c>
      <c r="Z6170" s="445">
        <v>10.29</v>
      </c>
      <c r="AA6170" s="145">
        <v>10.31</v>
      </c>
      <c r="AB6170" s="446">
        <v>10.3</v>
      </c>
      <c r="AC6170" s="715">
        <f>AVERAGE(E6170:AB6170)</f>
        <v>10.285416666666666</v>
      </c>
      <c r="AD6170" s="15"/>
      <c r="AE6170" s="15"/>
      <c r="AF6170" s="15"/>
      <c r="AG6170" s="15"/>
      <c r="AK6170" s="396"/>
      <c r="AL6170" s="396"/>
      <c r="AM6170" s="396"/>
      <c r="AN6170" s="396"/>
      <c r="AO6170" s="396"/>
    </row>
    <row r="6171" spans="1:42" ht="16.5" thickBot="1" x14ac:dyDescent="0.3">
      <c r="A6171" s="524" t="s">
        <v>913</v>
      </c>
      <c r="B6171" s="146"/>
      <c r="C6171" s="525" t="s">
        <v>22</v>
      </c>
      <c r="D6171" s="1236" t="s">
        <v>54</v>
      </c>
      <c r="E6171" s="812">
        <v>10.36</v>
      </c>
      <c r="F6171" s="146">
        <v>10.34</v>
      </c>
      <c r="G6171" s="146">
        <v>10.38</v>
      </c>
      <c r="H6171" s="528">
        <v>10.41</v>
      </c>
      <c r="I6171" s="528">
        <v>10.4</v>
      </c>
      <c r="J6171" s="528">
        <v>10.36</v>
      </c>
      <c r="K6171" s="528">
        <v>10.4</v>
      </c>
      <c r="L6171" s="528">
        <v>10.32</v>
      </c>
      <c r="M6171" s="528">
        <v>10.25</v>
      </c>
      <c r="N6171" s="528">
        <v>10.27</v>
      </c>
      <c r="O6171" s="528">
        <v>10.28</v>
      </c>
      <c r="P6171" s="528">
        <v>10.26</v>
      </c>
      <c r="Q6171" s="528">
        <v>10.32</v>
      </c>
      <c r="R6171" s="528">
        <v>10.27</v>
      </c>
      <c r="S6171" s="528">
        <v>10.25</v>
      </c>
      <c r="T6171" s="528">
        <v>10.220000000000001</v>
      </c>
      <c r="U6171" s="528">
        <v>10.199999999999999</v>
      </c>
      <c r="V6171" s="528">
        <v>10.23</v>
      </c>
      <c r="W6171" s="528">
        <v>10.27</v>
      </c>
      <c r="X6171" s="528">
        <v>10.25</v>
      </c>
      <c r="Y6171" s="528">
        <v>10.3</v>
      </c>
      <c r="Z6171" s="528">
        <v>10.29</v>
      </c>
      <c r="AA6171" s="146">
        <v>10.3</v>
      </c>
      <c r="AB6171" s="555">
        <v>10.29</v>
      </c>
      <c r="AC6171" s="719">
        <f>AVERAGE(E6171:AB6171)</f>
        <v>10.300833333333333</v>
      </c>
      <c r="AD6171" s="15"/>
      <c r="AE6171" s="15"/>
      <c r="AF6171" s="15"/>
      <c r="AK6171" s="14"/>
      <c r="AL6171" s="14"/>
      <c r="AM6171" s="15"/>
      <c r="AN6171" s="14"/>
      <c r="AO6171" s="396"/>
    </row>
    <row r="6172" spans="1:42" ht="15.75" customHeight="1" x14ac:dyDescent="0.25">
      <c r="A6172" s="3609" t="s">
        <v>483</v>
      </c>
      <c r="B6172" s="3596" t="s">
        <v>484</v>
      </c>
      <c r="C6172" s="121" t="s">
        <v>13</v>
      </c>
      <c r="D6172" s="113" t="s">
        <v>811</v>
      </c>
      <c r="E6172" s="70">
        <v>0</v>
      </c>
      <c r="F6172" s="71">
        <v>7.2</v>
      </c>
      <c r="G6172" s="71">
        <v>8.8000000000000007</v>
      </c>
      <c r="H6172" s="3301">
        <v>10.4</v>
      </c>
      <c r="I6172" s="71">
        <v>5.6</v>
      </c>
      <c r="J6172" s="71">
        <v>6.4</v>
      </c>
      <c r="K6172" s="71">
        <v>11.6</v>
      </c>
      <c r="L6172" s="71">
        <v>8.8000000000000007</v>
      </c>
      <c r="M6172" s="71">
        <v>12</v>
      </c>
      <c r="N6172" s="3301">
        <v>14</v>
      </c>
      <c r="O6172" s="71">
        <v>17.600000000000001</v>
      </c>
      <c r="P6172" s="71">
        <v>20</v>
      </c>
      <c r="Q6172" s="71">
        <v>25.2</v>
      </c>
      <c r="R6172" s="71">
        <v>32</v>
      </c>
      <c r="S6172" s="71">
        <v>29.6</v>
      </c>
      <c r="T6172" s="71">
        <v>27.6</v>
      </c>
      <c r="U6172" s="71">
        <v>27.2</v>
      </c>
      <c r="V6172" s="3301">
        <v>28.4</v>
      </c>
      <c r="W6172" s="71">
        <v>26.4</v>
      </c>
      <c r="X6172" s="71">
        <v>23.6</v>
      </c>
      <c r="Y6172" s="71">
        <v>25.2</v>
      </c>
      <c r="Z6172" s="71">
        <v>24</v>
      </c>
      <c r="AA6172" s="71">
        <v>24.4</v>
      </c>
      <c r="AB6172" s="393">
        <v>23.2</v>
      </c>
      <c r="AC6172" s="106">
        <f>SUM(E6172:AB6172)</f>
        <v>439.19999999999993</v>
      </c>
      <c r="AD6172" s="70"/>
      <c r="AE6172" s="71">
        <v>100</v>
      </c>
      <c r="AF6172" s="72">
        <v>40</v>
      </c>
      <c r="AK6172" s="430"/>
      <c r="AL6172" s="431"/>
      <c r="AM6172" s="430"/>
      <c r="AN6172" s="15"/>
      <c r="AO6172" s="396"/>
    </row>
    <row r="6173" spans="1:42" x14ac:dyDescent="0.25">
      <c r="A6173" s="3610"/>
      <c r="B6173" s="3597"/>
      <c r="C6173" s="123" t="s">
        <v>14</v>
      </c>
      <c r="D6173" s="108" t="s">
        <v>811</v>
      </c>
      <c r="E6173" s="392">
        <v>0</v>
      </c>
      <c r="F6173" s="308">
        <v>6.8</v>
      </c>
      <c r="G6173" s="308">
        <v>8</v>
      </c>
      <c r="H6173" s="3302">
        <v>9.6</v>
      </c>
      <c r="I6173" s="308">
        <v>5.2</v>
      </c>
      <c r="J6173" s="308">
        <v>6</v>
      </c>
      <c r="K6173" s="308">
        <v>10.4</v>
      </c>
      <c r="L6173" s="308">
        <v>8</v>
      </c>
      <c r="M6173" s="308">
        <v>10.8</v>
      </c>
      <c r="N6173" s="3302">
        <v>12.4</v>
      </c>
      <c r="O6173" s="308">
        <v>15.6</v>
      </c>
      <c r="P6173" s="308">
        <v>17.2</v>
      </c>
      <c r="Q6173" s="308">
        <v>20.8</v>
      </c>
      <c r="R6173" s="308">
        <v>26.4</v>
      </c>
      <c r="S6173" s="308">
        <v>23.2</v>
      </c>
      <c r="T6173" s="308">
        <v>20.399999999999999</v>
      </c>
      <c r="U6173" s="308">
        <v>22.8</v>
      </c>
      <c r="V6173" s="3302">
        <v>24</v>
      </c>
      <c r="W6173" s="308">
        <v>22.4</v>
      </c>
      <c r="X6173" s="308">
        <v>20.8</v>
      </c>
      <c r="Y6173" s="308">
        <v>21.6</v>
      </c>
      <c r="Z6173" s="308">
        <v>20.8</v>
      </c>
      <c r="AA6173" s="308">
        <v>21.2</v>
      </c>
      <c r="AB6173" s="394">
        <v>20.399999999999999</v>
      </c>
      <c r="AC6173" s="107">
        <f>SUM(E6173:AB6173)</f>
        <v>374.8</v>
      </c>
      <c r="AD6173" s="73"/>
      <c r="AE6173" s="155"/>
      <c r="AF6173" s="74"/>
      <c r="AK6173" s="15"/>
      <c r="AL6173" s="15"/>
      <c r="AM6173" s="15"/>
      <c r="AN6173" s="15"/>
      <c r="AO6173" s="396"/>
    </row>
    <row r="6174" spans="1:42" x14ac:dyDescent="0.25">
      <c r="A6174" s="3610"/>
      <c r="B6174" s="3597"/>
      <c r="C6174" s="123" t="s">
        <v>15</v>
      </c>
      <c r="D6174" s="108" t="s">
        <v>54</v>
      </c>
      <c r="E6174" s="2252">
        <v>0</v>
      </c>
      <c r="F6174" s="2253">
        <v>0</v>
      </c>
      <c r="G6174" s="2253">
        <v>2</v>
      </c>
      <c r="H6174" s="3397">
        <v>1</v>
      </c>
      <c r="I6174" s="3093">
        <v>0</v>
      </c>
      <c r="J6174" s="3093">
        <v>0</v>
      </c>
      <c r="K6174" s="3093">
        <v>1</v>
      </c>
      <c r="L6174" s="3093">
        <v>0</v>
      </c>
      <c r="M6174" s="3093">
        <v>1</v>
      </c>
      <c r="N6174" s="3397">
        <v>1</v>
      </c>
      <c r="O6174" s="3093">
        <v>2</v>
      </c>
      <c r="P6174" s="3093">
        <v>1</v>
      </c>
      <c r="Q6174" s="3093">
        <v>2</v>
      </c>
      <c r="R6174" s="3093">
        <v>2</v>
      </c>
      <c r="S6174" s="3093">
        <v>2</v>
      </c>
      <c r="T6174" s="3093">
        <v>2</v>
      </c>
      <c r="U6174" s="3093">
        <v>2</v>
      </c>
      <c r="V6174" s="3397">
        <v>2</v>
      </c>
      <c r="W6174" s="3093">
        <v>2</v>
      </c>
      <c r="X6174" s="3093">
        <v>2</v>
      </c>
      <c r="Y6174" s="3093">
        <v>2</v>
      </c>
      <c r="Z6174" s="2253">
        <v>2</v>
      </c>
      <c r="AA6174" s="2253">
        <v>2</v>
      </c>
      <c r="AB6174" s="2254">
        <v>1</v>
      </c>
      <c r="AC6174" s="107">
        <f>AVERAGE(E6174:AB6174)</f>
        <v>1.3333333333333333</v>
      </c>
      <c r="AD6174" s="76"/>
      <c r="AE6174" s="76"/>
      <c r="AF6174" s="77"/>
      <c r="AK6174" s="15"/>
      <c r="AL6174" s="15"/>
      <c r="AM6174" s="15"/>
      <c r="AN6174" s="15"/>
      <c r="AO6174" s="396"/>
    </row>
    <row r="6175" spans="1:42" ht="16.5" thickBot="1" x14ac:dyDescent="0.3">
      <c r="A6175" s="3753"/>
      <c r="B6175" s="3669"/>
      <c r="C6175" s="126" t="s">
        <v>17</v>
      </c>
      <c r="D6175" s="346"/>
      <c r="E6175" s="573" t="e">
        <f t="shared" ref="E6175:AB6175" si="2117">E6173/E6172</f>
        <v>#DIV/0!</v>
      </c>
      <c r="F6175" s="318">
        <f t="shared" si="2117"/>
        <v>0.94444444444444442</v>
      </c>
      <c r="G6175" s="318">
        <f t="shared" si="2117"/>
        <v>0.90909090909090906</v>
      </c>
      <c r="H6175" s="3304">
        <f t="shared" si="2117"/>
        <v>0.92307692307692302</v>
      </c>
      <c r="I6175" s="318">
        <f t="shared" si="2117"/>
        <v>0.92857142857142871</v>
      </c>
      <c r="J6175" s="318">
        <f t="shared" si="2117"/>
        <v>0.9375</v>
      </c>
      <c r="K6175" s="318">
        <f t="shared" si="2117"/>
        <v>0.89655172413793105</v>
      </c>
      <c r="L6175" s="318">
        <f t="shared" si="2117"/>
        <v>0.90909090909090906</v>
      </c>
      <c r="M6175" s="318">
        <f t="shared" si="2117"/>
        <v>0.9</v>
      </c>
      <c r="N6175" s="3304">
        <f t="shared" si="2117"/>
        <v>0.88571428571428579</v>
      </c>
      <c r="O6175" s="318">
        <f t="shared" si="2117"/>
        <v>0.88636363636363624</v>
      </c>
      <c r="P6175" s="318">
        <f t="shared" si="2117"/>
        <v>0.86</v>
      </c>
      <c r="Q6175" s="318">
        <f t="shared" si="2117"/>
        <v>0.82539682539682546</v>
      </c>
      <c r="R6175" s="318">
        <f t="shared" si="2117"/>
        <v>0.82499999999999996</v>
      </c>
      <c r="S6175" s="318">
        <f t="shared" si="2117"/>
        <v>0.78378378378378377</v>
      </c>
      <c r="T6175" s="318">
        <f t="shared" si="2117"/>
        <v>0.73913043478260865</v>
      </c>
      <c r="U6175" s="318">
        <f t="shared" si="2117"/>
        <v>0.83823529411764708</v>
      </c>
      <c r="V6175" s="3304">
        <f t="shared" si="2117"/>
        <v>0.84507042253521136</v>
      </c>
      <c r="W6175" s="318">
        <f t="shared" si="2117"/>
        <v>0.84848484848484851</v>
      </c>
      <c r="X6175" s="318">
        <f t="shared" si="2117"/>
        <v>0.88135593220338981</v>
      </c>
      <c r="Y6175" s="318">
        <f>Y6173/Y6172</f>
        <v>0.85714285714285721</v>
      </c>
      <c r="Z6175" s="318">
        <f t="shared" si="2117"/>
        <v>0.8666666666666667</v>
      </c>
      <c r="AA6175" s="318">
        <f t="shared" si="2117"/>
        <v>0.86885245901639352</v>
      </c>
      <c r="AB6175" s="806">
        <f t="shared" si="2117"/>
        <v>0.87931034482758619</v>
      </c>
      <c r="AC6175" s="114"/>
      <c r="AD6175" s="73"/>
      <c r="AE6175" s="155"/>
      <c r="AF6175" s="74"/>
      <c r="AK6175" s="15"/>
      <c r="AL6175" s="15"/>
      <c r="AM6175" s="15"/>
      <c r="AN6175" s="15"/>
      <c r="AO6175" s="396"/>
    </row>
    <row r="6176" spans="1:42" ht="18" hidden="1" customHeight="1" x14ac:dyDescent="0.25">
      <c r="A6176" s="2014"/>
      <c r="B6176" s="2017"/>
      <c r="C6176" s="357" t="s">
        <v>116</v>
      </c>
      <c r="D6176" s="2160"/>
      <c r="E6176" s="618"/>
      <c r="F6176" s="91"/>
      <c r="G6176" s="136"/>
      <c r="H6176" s="3305"/>
      <c r="I6176" s="91"/>
      <c r="J6176" s="91"/>
      <c r="K6176" s="91"/>
      <c r="L6176" s="91"/>
      <c r="M6176" s="91"/>
      <c r="N6176" s="3305"/>
      <c r="O6176" s="91"/>
      <c r="P6176" s="91"/>
      <c r="Q6176" s="91"/>
      <c r="R6176" s="91"/>
      <c r="S6176" s="91"/>
      <c r="T6176" s="91"/>
      <c r="U6176" s="91"/>
      <c r="V6176" s="3305"/>
      <c r="W6176" s="91"/>
      <c r="X6176" s="91"/>
      <c r="Y6176" s="91"/>
      <c r="Z6176" s="136"/>
      <c r="AA6176" s="136"/>
      <c r="AB6176" s="474"/>
      <c r="AC6176" s="122"/>
      <c r="AD6176" s="73"/>
      <c r="AE6176" s="155"/>
      <c r="AF6176" s="74"/>
      <c r="AK6176" s="15"/>
      <c r="AL6176" s="15"/>
      <c r="AM6176" s="15"/>
      <c r="AN6176" s="15"/>
      <c r="AO6176" s="396"/>
    </row>
    <row r="6177" spans="1:42" s="181" customFormat="1" ht="18" hidden="1" customHeight="1" x14ac:dyDescent="0.25">
      <c r="A6177" s="2024"/>
      <c r="B6177" s="2027"/>
      <c r="C6177" s="124" t="s">
        <v>117</v>
      </c>
      <c r="D6177" s="347"/>
      <c r="E6177" s="499"/>
      <c r="F6177" s="155"/>
      <c r="G6177" s="311"/>
      <c r="H6177" s="3306"/>
      <c r="I6177" s="155"/>
      <c r="J6177" s="155"/>
      <c r="K6177" s="155"/>
      <c r="L6177" s="155"/>
      <c r="M6177" s="155"/>
      <c r="N6177" s="3306"/>
      <c r="O6177" s="155"/>
      <c r="P6177" s="155"/>
      <c r="Q6177" s="155"/>
      <c r="R6177" s="155"/>
      <c r="S6177" s="155"/>
      <c r="T6177" s="155"/>
      <c r="U6177" s="155"/>
      <c r="V6177" s="3306"/>
      <c r="W6177" s="155"/>
      <c r="X6177" s="155"/>
      <c r="Y6177" s="155"/>
      <c r="Z6177" s="311"/>
      <c r="AA6177" s="311"/>
      <c r="AB6177" s="867"/>
      <c r="AC6177" s="108"/>
      <c r="AD6177" s="73"/>
      <c r="AE6177" s="155"/>
      <c r="AF6177" s="74"/>
      <c r="AH6177" s="781"/>
      <c r="AI6177" s="782"/>
      <c r="AJ6177" s="782"/>
      <c r="AK6177" s="782"/>
      <c r="AL6177" s="783"/>
      <c r="AM6177" s="783"/>
      <c r="AN6177" s="189"/>
      <c r="AO6177" s="189"/>
      <c r="AP6177" s="189"/>
    </row>
    <row r="6178" spans="1:42" ht="18" hidden="1" customHeight="1" thickBot="1" x14ac:dyDescent="0.3">
      <c r="A6178" s="3535" t="s">
        <v>42</v>
      </c>
      <c r="B6178" s="3536"/>
      <c r="C6178" s="3537"/>
      <c r="D6178" s="346"/>
      <c r="E6178" s="458">
        <f>SQRT(E6172*E6172+E6173*E6173)/E6170/1.73</f>
        <v>0</v>
      </c>
      <c r="F6178" s="179">
        <f t="shared" ref="F6178:AB6178" si="2118">SQRT(F6172*F6172+F6173*F6173)/F6170/1.73</f>
        <v>0.55256626880353288</v>
      </c>
      <c r="G6178" s="179">
        <f t="shared" si="2118"/>
        <v>0.66164414415010009</v>
      </c>
      <c r="H6178" s="3307">
        <f t="shared" si="2118"/>
        <v>0.785142223733999</v>
      </c>
      <c r="I6178" s="79">
        <f t="shared" si="2118"/>
        <v>0.4247437344273633</v>
      </c>
      <c r="J6178" s="79">
        <f t="shared" si="2118"/>
        <v>0.488527564111983</v>
      </c>
      <c r="K6178" s="79">
        <f t="shared" si="2118"/>
        <v>0.86674457294532625</v>
      </c>
      <c r="L6178" s="79">
        <f t="shared" si="2118"/>
        <v>0.66677814332876228</v>
      </c>
      <c r="M6178" s="79">
        <f t="shared" si="2118"/>
        <v>0.92031494661379143</v>
      </c>
      <c r="N6178" s="3307">
        <f t="shared" si="2118"/>
        <v>1.0577622684805681</v>
      </c>
      <c r="O6178" s="79">
        <f t="shared" si="2118"/>
        <v>1.3314897756219144</v>
      </c>
      <c r="P6178" s="79">
        <f t="shared" si="2118"/>
        <v>1.4890477866507901</v>
      </c>
      <c r="Q6178" s="79">
        <f t="shared" si="2118"/>
        <v>1.8355198093134322</v>
      </c>
      <c r="R6178" s="79">
        <f t="shared" si="2118"/>
        <v>2.3625077547700872</v>
      </c>
      <c r="S6178" s="79">
        <f t="shared" si="2118"/>
        <v>2.139667611586757</v>
      </c>
      <c r="T6178" s="79">
        <f t="shared" si="2118"/>
        <v>1.9487853975595479</v>
      </c>
      <c r="U6178" s="79">
        <f t="shared" si="2118"/>
        <v>1.9764537696444358</v>
      </c>
      <c r="V6178" s="3307">
        <f t="shared" si="2118"/>
        <v>2.1112910795706621</v>
      </c>
      <c r="W6178" s="79">
        <f t="shared" si="2118"/>
        <v>1.9563075852734979</v>
      </c>
      <c r="X6178" s="79">
        <f t="shared" si="2118"/>
        <v>1.7722964983070695</v>
      </c>
      <c r="Y6178" s="79">
        <f>SQRT(Y6172*Y6172+Y6173*Y6173)/Y6170/1.73</f>
        <v>1.8644489035459755</v>
      </c>
      <c r="Z6178" s="179">
        <f t="shared" si="2118"/>
        <v>1.7840483316788136</v>
      </c>
      <c r="AA6178" s="179">
        <f t="shared" si="2118"/>
        <v>1.8122237325756503</v>
      </c>
      <c r="AB6178" s="395">
        <f t="shared" si="2118"/>
        <v>1.7337316899623663</v>
      </c>
      <c r="AC6178" s="109">
        <f>AVERAGE(E6178:AB6178)</f>
        <v>1.3559184830273514</v>
      </c>
      <c r="AD6178" s="78">
        <f>(AC6174-AC6178)/AC6174</f>
        <v>-1.693886227051361E-2</v>
      </c>
      <c r="AE6178" s="79"/>
      <c r="AF6178" s="80"/>
      <c r="AK6178" s="14"/>
      <c r="AL6178" s="14"/>
      <c r="AM6178" s="15"/>
      <c r="AN6178" s="14"/>
      <c r="AO6178" s="396"/>
    </row>
    <row r="6179" spans="1:42" ht="15.75" customHeight="1" x14ac:dyDescent="0.25">
      <c r="A6179" s="3609" t="s">
        <v>485</v>
      </c>
      <c r="B6179" s="3596" t="s">
        <v>484</v>
      </c>
      <c r="C6179" s="125" t="s">
        <v>13</v>
      </c>
      <c r="D6179" s="113" t="s">
        <v>811</v>
      </c>
      <c r="E6179" s="70">
        <v>0</v>
      </c>
      <c r="F6179" s="71">
        <v>0</v>
      </c>
      <c r="G6179" s="71">
        <v>0</v>
      </c>
      <c r="H6179" s="3301">
        <v>0</v>
      </c>
      <c r="I6179" s="71">
        <v>0</v>
      </c>
      <c r="J6179" s="71">
        <v>0</v>
      </c>
      <c r="K6179" s="71">
        <v>0</v>
      </c>
      <c r="L6179" s="71">
        <v>0</v>
      </c>
      <c r="M6179" s="71">
        <v>0</v>
      </c>
      <c r="N6179" s="3301">
        <v>0</v>
      </c>
      <c r="O6179" s="71">
        <v>0</v>
      </c>
      <c r="P6179" s="71">
        <v>0</v>
      </c>
      <c r="Q6179" s="71">
        <v>0</v>
      </c>
      <c r="R6179" s="71">
        <v>0</v>
      </c>
      <c r="S6179" s="71">
        <v>0</v>
      </c>
      <c r="T6179" s="71">
        <v>0</v>
      </c>
      <c r="U6179" s="71">
        <v>0</v>
      </c>
      <c r="V6179" s="3301">
        <v>0</v>
      </c>
      <c r="W6179" s="71">
        <v>0</v>
      </c>
      <c r="X6179" s="71">
        <v>0</v>
      </c>
      <c r="Y6179" s="71">
        <v>0</v>
      </c>
      <c r="Z6179" s="71">
        <v>0</v>
      </c>
      <c r="AA6179" s="71">
        <v>0</v>
      </c>
      <c r="AB6179" s="393">
        <v>0</v>
      </c>
      <c r="AC6179" s="134">
        <f>SUM(E6179:AB6179)</f>
        <v>0</v>
      </c>
      <c r="AD6179" s="70"/>
      <c r="AE6179" s="71">
        <v>100</v>
      </c>
      <c r="AF6179" s="72">
        <v>40</v>
      </c>
      <c r="AK6179" s="430"/>
      <c r="AL6179" s="431"/>
      <c r="AM6179" s="430"/>
      <c r="AN6179" s="15"/>
      <c r="AO6179" s="396"/>
    </row>
    <row r="6180" spans="1:42" x14ac:dyDescent="0.25">
      <c r="A6180" s="3610"/>
      <c r="B6180" s="3597"/>
      <c r="C6180" s="123" t="s">
        <v>14</v>
      </c>
      <c r="D6180" s="108" t="s">
        <v>811</v>
      </c>
      <c r="E6180" s="392">
        <v>0</v>
      </c>
      <c r="F6180" s="308">
        <v>0</v>
      </c>
      <c r="G6180" s="308">
        <v>0</v>
      </c>
      <c r="H6180" s="3302">
        <v>0</v>
      </c>
      <c r="I6180" s="308">
        <v>0</v>
      </c>
      <c r="J6180" s="308">
        <v>0</v>
      </c>
      <c r="K6180" s="308">
        <v>0</v>
      </c>
      <c r="L6180" s="308">
        <v>0</v>
      </c>
      <c r="M6180" s="308">
        <v>0</v>
      </c>
      <c r="N6180" s="3302">
        <v>0</v>
      </c>
      <c r="O6180" s="308">
        <v>0</v>
      </c>
      <c r="P6180" s="308">
        <v>0</v>
      </c>
      <c r="Q6180" s="308">
        <v>0</v>
      </c>
      <c r="R6180" s="308">
        <v>0</v>
      </c>
      <c r="S6180" s="308">
        <v>0</v>
      </c>
      <c r="T6180" s="308">
        <v>0</v>
      </c>
      <c r="U6180" s="308">
        <v>0</v>
      </c>
      <c r="V6180" s="3302">
        <v>0</v>
      </c>
      <c r="W6180" s="308">
        <v>0</v>
      </c>
      <c r="X6180" s="308">
        <v>0</v>
      </c>
      <c r="Y6180" s="308">
        <v>0</v>
      </c>
      <c r="Z6180" s="308">
        <v>0</v>
      </c>
      <c r="AA6180" s="308">
        <v>0</v>
      </c>
      <c r="AB6180" s="394">
        <v>0</v>
      </c>
      <c r="AC6180" s="107">
        <f>SUM(E6180:AB6180)</f>
        <v>0</v>
      </c>
      <c r="AD6180" s="73"/>
      <c r="AE6180" s="155"/>
      <c r="AF6180" s="74"/>
      <c r="AK6180" s="15"/>
      <c r="AL6180" s="15"/>
      <c r="AM6180" s="15"/>
      <c r="AN6180" s="15"/>
      <c r="AO6180" s="396"/>
    </row>
    <row r="6181" spans="1:42" x14ac:dyDescent="0.25">
      <c r="A6181" s="3610"/>
      <c r="B6181" s="3597"/>
      <c r="C6181" s="123" t="s">
        <v>15</v>
      </c>
      <c r="D6181" s="108" t="s">
        <v>54</v>
      </c>
      <c r="E6181" s="1460">
        <v>0</v>
      </c>
      <c r="F6181" s="1445">
        <v>0</v>
      </c>
      <c r="G6181" s="1445">
        <v>0</v>
      </c>
      <c r="H6181" s="3303">
        <v>0</v>
      </c>
      <c r="I6181" s="327">
        <v>0</v>
      </c>
      <c r="J6181" s="327">
        <v>0</v>
      </c>
      <c r="K6181" s="327">
        <v>0</v>
      </c>
      <c r="L6181" s="327">
        <v>0</v>
      </c>
      <c r="M6181" s="327">
        <v>0</v>
      </c>
      <c r="N6181" s="3303">
        <v>0</v>
      </c>
      <c r="O6181" s="327">
        <v>0</v>
      </c>
      <c r="P6181" s="327">
        <v>0</v>
      </c>
      <c r="Q6181" s="327">
        <v>0</v>
      </c>
      <c r="R6181" s="327">
        <v>0</v>
      </c>
      <c r="S6181" s="327">
        <v>0</v>
      </c>
      <c r="T6181" s="327">
        <v>0</v>
      </c>
      <c r="U6181" s="327">
        <v>0</v>
      </c>
      <c r="V6181" s="3303">
        <v>0</v>
      </c>
      <c r="W6181" s="327">
        <v>0</v>
      </c>
      <c r="X6181" s="327">
        <v>0</v>
      </c>
      <c r="Y6181" s="327">
        <v>0</v>
      </c>
      <c r="Z6181" s="1445">
        <v>0</v>
      </c>
      <c r="AA6181" s="1445">
        <v>0</v>
      </c>
      <c r="AB6181" s="1473">
        <v>0</v>
      </c>
      <c r="AC6181" s="107">
        <f>AVERAGE(E6181:AB6181)</f>
        <v>0</v>
      </c>
      <c r="AD6181" s="76"/>
      <c r="AE6181" s="76"/>
      <c r="AF6181" s="77"/>
      <c r="AK6181" s="15"/>
      <c r="AL6181" s="15"/>
      <c r="AM6181" s="15"/>
      <c r="AN6181" s="15"/>
      <c r="AO6181" s="396"/>
    </row>
    <row r="6182" spans="1:42" ht="16.5" thickBot="1" x14ac:dyDescent="0.3">
      <c r="A6182" s="3547"/>
      <c r="B6182" s="3550"/>
      <c r="C6182" s="123" t="s">
        <v>17</v>
      </c>
      <c r="D6182" s="347"/>
      <c r="E6182" s="500" t="e">
        <f t="shared" ref="E6182:AB6182" si="2119">E6180/E6179</f>
        <v>#DIV/0!</v>
      </c>
      <c r="F6182" s="314" t="e">
        <f t="shared" si="2119"/>
        <v>#DIV/0!</v>
      </c>
      <c r="G6182" s="314" t="e">
        <f t="shared" si="2119"/>
        <v>#DIV/0!</v>
      </c>
      <c r="H6182" s="3310" t="e">
        <f t="shared" si="2119"/>
        <v>#DIV/0!</v>
      </c>
      <c r="I6182" s="314" t="e">
        <f t="shared" si="2119"/>
        <v>#DIV/0!</v>
      </c>
      <c r="J6182" s="314" t="e">
        <f t="shared" si="2119"/>
        <v>#DIV/0!</v>
      </c>
      <c r="K6182" s="314" t="e">
        <f t="shared" si="2119"/>
        <v>#DIV/0!</v>
      </c>
      <c r="L6182" s="314" t="e">
        <f t="shared" si="2119"/>
        <v>#DIV/0!</v>
      </c>
      <c r="M6182" s="314" t="e">
        <f t="shared" si="2119"/>
        <v>#DIV/0!</v>
      </c>
      <c r="N6182" s="3310" t="e">
        <f t="shared" si="2119"/>
        <v>#DIV/0!</v>
      </c>
      <c r="O6182" s="314" t="e">
        <f t="shared" si="2119"/>
        <v>#DIV/0!</v>
      </c>
      <c r="P6182" s="314" t="e">
        <f t="shared" si="2119"/>
        <v>#DIV/0!</v>
      </c>
      <c r="Q6182" s="314" t="e">
        <f t="shared" si="2119"/>
        <v>#DIV/0!</v>
      </c>
      <c r="R6182" s="314" t="e">
        <f t="shared" si="2119"/>
        <v>#DIV/0!</v>
      </c>
      <c r="S6182" s="314" t="e">
        <f t="shared" si="2119"/>
        <v>#DIV/0!</v>
      </c>
      <c r="T6182" s="314" t="e">
        <f t="shared" si="2119"/>
        <v>#DIV/0!</v>
      </c>
      <c r="U6182" s="314" t="e">
        <f t="shared" si="2119"/>
        <v>#DIV/0!</v>
      </c>
      <c r="V6182" s="3310" t="e">
        <f t="shared" si="2119"/>
        <v>#DIV/0!</v>
      </c>
      <c r="W6182" s="314" t="e">
        <f t="shared" si="2119"/>
        <v>#DIV/0!</v>
      </c>
      <c r="X6182" s="314" t="e">
        <f t="shared" si="2119"/>
        <v>#DIV/0!</v>
      </c>
      <c r="Y6182" s="314" t="e">
        <f>Y6180/Y6179</f>
        <v>#DIV/0!</v>
      </c>
      <c r="Z6182" s="314" t="e">
        <f t="shared" si="2119"/>
        <v>#DIV/0!</v>
      </c>
      <c r="AA6182" s="314" t="e">
        <f t="shared" si="2119"/>
        <v>#DIV/0!</v>
      </c>
      <c r="AB6182" s="336" t="e">
        <f t="shared" si="2119"/>
        <v>#DIV/0!</v>
      </c>
      <c r="AC6182" s="108"/>
      <c r="AD6182" s="73"/>
      <c r="AE6182" s="155"/>
      <c r="AF6182" s="74"/>
      <c r="AK6182" s="15"/>
      <c r="AL6182" s="15"/>
      <c r="AM6182" s="15"/>
      <c r="AN6182" s="15"/>
      <c r="AO6182" s="396"/>
    </row>
    <row r="6183" spans="1:42" hidden="1" x14ac:dyDescent="0.25">
      <c r="A6183" s="2024"/>
      <c r="B6183" s="2027"/>
      <c r="C6183" s="124" t="s">
        <v>116</v>
      </c>
      <c r="D6183" s="347"/>
      <c r="E6183" s="73"/>
      <c r="F6183" s="155"/>
      <c r="G6183" s="155"/>
      <c r="H6183" s="3306"/>
      <c r="I6183" s="155"/>
      <c r="J6183" s="155"/>
      <c r="K6183" s="155"/>
      <c r="L6183" s="155"/>
      <c r="M6183" s="155"/>
      <c r="N6183" s="3306"/>
      <c r="O6183" s="155"/>
      <c r="P6183" s="155"/>
      <c r="Q6183" s="155"/>
      <c r="R6183" s="155"/>
      <c r="S6183" s="155"/>
      <c r="T6183" s="155"/>
      <c r="U6183" s="155"/>
      <c r="V6183" s="3306"/>
      <c r="W6183" s="155"/>
      <c r="X6183" s="155"/>
      <c r="Y6183" s="155"/>
      <c r="Z6183" s="155"/>
      <c r="AA6183" s="155"/>
      <c r="AB6183" s="316"/>
      <c r="AC6183" s="108"/>
      <c r="AD6183" s="73"/>
      <c r="AE6183" s="155"/>
      <c r="AF6183" s="74"/>
      <c r="AK6183" s="15"/>
      <c r="AL6183" s="15"/>
      <c r="AM6183" s="15"/>
      <c r="AN6183" s="15"/>
      <c r="AO6183" s="396"/>
    </row>
    <row r="6184" spans="1:42" s="181" customFormat="1" hidden="1" x14ac:dyDescent="0.25">
      <c r="A6184" s="2024"/>
      <c r="B6184" s="2027"/>
      <c r="C6184" s="124" t="s">
        <v>117</v>
      </c>
      <c r="D6184" s="347"/>
      <c r="E6184" s="73"/>
      <c r="F6184" s="155"/>
      <c r="G6184" s="155"/>
      <c r="H6184" s="3306"/>
      <c r="I6184" s="155"/>
      <c r="J6184" s="155"/>
      <c r="K6184" s="155"/>
      <c r="L6184" s="155"/>
      <c r="M6184" s="155"/>
      <c r="N6184" s="3306"/>
      <c r="O6184" s="155"/>
      <c r="P6184" s="155"/>
      <c r="Q6184" s="155"/>
      <c r="R6184" s="155"/>
      <c r="S6184" s="155"/>
      <c r="T6184" s="155"/>
      <c r="U6184" s="155"/>
      <c r="V6184" s="3306"/>
      <c r="W6184" s="155"/>
      <c r="X6184" s="155"/>
      <c r="Y6184" s="155"/>
      <c r="Z6184" s="155"/>
      <c r="AA6184" s="155"/>
      <c r="AB6184" s="316"/>
      <c r="AC6184" s="108"/>
      <c r="AD6184" s="73"/>
      <c r="AE6184" s="155"/>
      <c r="AF6184" s="74"/>
      <c r="AH6184" s="781"/>
      <c r="AI6184" s="782"/>
      <c r="AJ6184" s="782"/>
      <c r="AK6184" s="782"/>
      <c r="AL6184" s="783"/>
      <c r="AM6184" s="783"/>
      <c r="AN6184" s="189"/>
      <c r="AO6184" s="189"/>
      <c r="AP6184" s="189"/>
    </row>
    <row r="6185" spans="1:42" ht="18" hidden="1" customHeight="1" thickBot="1" x14ac:dyDescent="0.3">
      <c r="A6185" s="3535" t="s">
        <v>42</v>
      </c>
      <c r="B6185" s="3536"/>
      <c r="C6185" s="3537"/>
      <c r="D6185" s="346"/>
      <c r="E6185" s="458">
        <f>SQRT(E6179*E6179+E6180*E6180)/E6171/1.73</f>
        <v>0</v>
      </c>
      <c r="F6185" s="179">
        <f t="shared" ref="F6185:AB6185" si="2120">SQRT(F6179*F6179+F6180*F6180)/F6171/1.73</f>
        <v>0</v>
      </c>
      <c r="G6185" s="179">
        <f t="shared" si="2120"/>
        <v>0</v>
      </c>
      <c r="H6185" s="3307">
        <f t="shared" si="2120"/>
        <v>0</v>
      </c>
      <c r="I6185" s="79">
        <f t="shared" si="2120"/>
        <v>0</v>
      </c>
      <c r="J6185" s="79">
        <f t="shared" si="2120"/>
        <v>0</v>
      </c>
      <c r="K6185" s="79">
        <f t="shared" si="2120"/>
        <v>0</v>
      </c>
      <c r="L6185" s="79">
        <f t="shared" si="2120"/>
        <v>0</v>
      </c>
      <c r="M6185" s="79">
        <f t="shared" si="2120"/>
        <v>0</v>
      </c>
      <c r="N6185" s="3307">
        <f t="shared" si="2120"/>
        <v>0</v>
      </c>
      <c r="O6185" s="79">
        <f t="shared" si="2120"/>
        <v>0</v>
      </c>
      <c r="P6185" s="79">
        <f t="shared" si="2120"/>
        <v>0</v>
      </c>
      <c r="Q6185" s="79">
        <f t="shared" si="2120"/>
        <v>0</v>
      </c>
      <c r="R6185" s="79">
        <f t="shared" si="2120"/>
        <v>0</v>
      </c>
      <c r="S6185" s="79">
        <f t="shared" si="2120"/>
        <v>0</v>
      </c>
      <c r="T6185" s="79">
        <f t="shared" si="2120"/>
        <v>0</v>
      </c>
      <c r="U6185" s="79">
        <f t="shared" si="2120"/>
        <v>0</v>
      </c>
      <c r="V6185" s="3307">
        <f t="shared" si="2120"/>
        <v>0</v>
      </c>
      <c r="W6185" s="79">
        <f t="shared" si="2120"/>
        <v>0</v>
      </c>
      <c r="X6185" s="79">
        <f t="shared" si="2120"/>
        <v>0</v>
      </c>
      <c r="Y6185" s="79">
        <f>SQRT(Y6179*Y6179+Y6180*Y6180)/Y6171/1.73</f>
        <v>0</v>
      </c>
      <c r="Z6185" s="179">
        <f t="shared" si="2120"/>
        <v>0</v>
      </c>
      <c r="AA6185" s="179">
        <f t="shared" si="2120"/>
        <v>0</v>
      </c>
      <c r="AB6185" s="395">
        <f t="shared" si="2120"/>
        <v>0</v>
      </c>
      <c r="AC6185" s="109">
        <f>AVERAGE(E6185:AB6185)</f>
        <v>0</v>
      </c>
      <c r="AD6185" s="78" t="e">
        <f>(AC6181-AC6185)/AC6181</f>
        <v>#DIV/0!</v>
      </c>
      <c r="AE6185" s="79"/>
      <c r="AF6185" s="80"/>
      <c r="AK6185" s="14"/>
      <c r="AL6185" s="14"/>
      <c r="AM6185" s="15"/>
      <c r="AN6185" s="14"/>
      <c r="AO6185" s="396"/>
    </row>
    <row r="6186" spans="1:42" ht="15.75" customHeight="1" x14ac:dyDescent="0.25">
      <c r="A6186" s="3609" t="s">
        <v>486</v>
      </c>
      <c r="B6186" s="3596" t="s">
        <v>487</v>
      </c>
      <c r="C6186" s="121" t="s">
        <v>13</v>
      </c>
      <c r="D6186" s="113" t="s">
        <v>811</v>
      </c>
      <c r="E6186" s="306">
        <v>288</v>
      </c>
      <c r="F6186" s="71">
        <v>294</v>
      </c>
      <c r="G6186" s="71">
        <v>302.39999999999998</v>
      </c>
      <c r="H6186" s="3301">
        <v>289.60000000000002</v>
      </c>
      <c r="I6186" s="71">
        <v>294.39999999999998</v>
      </c>
      <c r="J6186" s="71">
        <v>301.60000000000002</v>
      </c>
      <c r="K6186" s="71">
        <v>298.8</v>
      </c>
      <c r="L6186" s="71">
        <v>328.4</v>
      </c>
      <c r="M6186" s="71">
        <v>681.2</v>
      </c>
      <c r="N6186" s="3301">
        <v>726.4</v>
      </c>
      <c r="O6186" s="71">
        <v>780</v>
      </c>
      <c r="P6186" s="71">
        <v>722</v>
      </c>
      <c r="Q6186" s="71">
        <v>470.8</v>
      </c>
      <c r="R6186" s="71">
        <v>664.8</v>
      </c>
      <c r="S6186" s="71">
        <v>872.4</v>
      </c>
      <c r="T6186" s="71">
        <v>730</v>
      </c>
      <c r="U6186" s="71">
        <v>818</v>
      </c>
      <c r="V6186" s="3301">
        <v>578</v>
      </c>
      <c r="W6186" s="71">
        <v>556.79999999999995</v>
      </c>
      <c r="X6186" s="71">
        <v>459.6</v>
      </c>
      <c r="Y6186" s="71">
        <v>288.39999999999998</v>
      </c>
      <c r="Z6186" s="71">
        <v>285.60000000000002</v>
      </c>
      <c r="AA6186" s="71">
        <v>281.2</v>
      </c>
      <c r="AB6186" s="393">
        <v>268</v>
      </c>
      <c r="AC6186" s="106">
        <f>SUM(E6186:AB6186)</f>
        <v>11580.400000000001</v>
      </c>
      <c r="AD6186" s="70"/>
      <c r="AE6186" s="71">
        <v>100</v>
      </c>
      <c r="AF6186" s="72">
        <v>40</v>
      </c>
      <c r="AK6186" s="430"/>
      <c r="AL6186" s="431"/>
      <c r="AM6186" s="430"/>
      <c r="AN6186" s="15"/>
      <c r="AO6186" s="396"/>
    </row>
    <row r="6187" spans="1:42" x14ac:dyDescent="0.25">
      <c r="A6187" s="3610"/>
      <c r="B6187" s="3597"/>
      <c r="C6187" s="123" t="s">
        <v>14</v>
      </c>
      <c r="D6187" s="108" t="s">
        <v>811</v>
      </c>
      <c r="E6187" s="307">
        <v>137.19999999999999</v>
      </c>
      <c r="F6187" s="308">
        <v>145.19999999999999</v>
      </c>
      <c r="G6187" s="308">
        <v>147.6</v>
      </c>
      <c r="H6187" s="3302">
        <v>142.80000000000001</v>
      </c>
      <c r="I6187" s="308">
        <v>141.6</v>
      </c>
      <c r="J6187" s="308">
        <v>145.19999999999999</v>
      </c>
      <c r="K6187" s="308">
        <v>143.19999999999999</v>
      </c>
      <c r="L6187" s="308">
        <v>149.6</v>
      </c>
      <c r="M6187" s="308">
        <v>594.79999999999995</v>
      </c>
      <c r="N6187" s="3302">
        <v>594.4</v>
      </c>
      <c r="O6187" s="308">
        <v>636.4</v>
      </c>
      <c r="P6187" s="308">
        <v>560</v>
      </c>
      <c r="Q6187" s="308">
        <v>262.39999999999998</v>
      </c>
      <c r="R6187" s="308">
        <v>470</v>
      </c>
      <c r="S6187" s="308">
        <v>686.4</v>
      </c>
      <c r="T6187" s="308">
        <v>587.20000000000005</v>
      </c>
      <c r="U6187" s="308">
        <v>667.6</v>
      </c>
      <c r="V6187" s="3302">
        <v>404.4</v>
      </c>
      <c r="W6187" s="308">
        <v>411.6</v>
      </c>
      <c r="X6187" s="308">
        <v>340.8</v>
      </c>
      <c r="Y6187" s="308">
        <v>128.4</v>
      </c>
      <c r="Z6187" s="308">
        <v>125.6</v>
      </c>
      <c r="AA6187" s="308">
        <v>123.6</v>
      </c>
      <c r="AB6187" s="394">
        <v>123.2</v>
      </c>
      <c r="AC6187" s="107">
        <f>SUM(E6187:AB6187)</f>
        <v>7869.2</v>
      </c>
      <c r="AD6187" s="73"/>
      <c r="AE6187" s="155"/>
      <c r="AF6187" s="74"/>
      <c r="AK6187" s="15"/>
      <c r="AL6187" s="15"/>
      <c r="AM6187" s="15"/>
      <c r="AN6187" s="15"/>
      <c r="AO6187" s="396"/>
    </row>
    <row r="6188" spans="1:42" x14ac:dyDescent="0.25">
      <c r="A6188" s="3610"/>
      <c r="B6188" s="3597"/>
      <c r="C6188" s="123" t="s">
        <v>15</v>
      </c>
      <c r="D6188" s="108" t="s">
        <v>54</v>
      </c>
      <c r="E6188" s="2252">
        <v>17</v>
      </c>
      <c r="F6188" s="2252">
        <v>17</v>
      </c>
      <c r="G6188" s="2252">
        <v>16</v>
      </c>
      <c r="H6188" s="3398">
        <v>17</v>
      </c>
      <c r="I6188" s="3094">
        <v>18</v>
      </c>
      <c r="J6188" s="3094">
        <v>17</v>
      </c>
      <c r="K6188" s="3094">
        <v>16</v>
      </c>
      <c r="L6188" s="3093">
        <v>27</v>
      </c>
      <c r="M6188" s="3093">
        <v>61</v>
      </c>
      <c r="N6188" s="3397">
        <v>38</v>
      </c>
      <c r="O6188" s="3093">
        <v>53</v>
      </c>
      <c r="P6188" s="3093">
        <v>30</v>
      </c>
      <c r="Q6188" s="3093">
        <v>35</v>
      </c>
      <c r="R6188" s="3093">
        <v>73</v>
      </c>
      <c r="S6188" s="3093">
        <v>64</v>
      </c>
      <c r="T6188" s="3093">
        <v>34</v>
      </c>
      <c r="U6188" s="3093">
        <v>42</v>
      </c>
      <c r="V6188" s="3397">
        <v>54</v>
      </c>
      <c r="W6188" s="3093">
        <v>37</v>
      </c>
      <c r="X6188" s="3093">
        <v>23</v>
      </c>
      <c r="Y6188" s="3093">
        <v>16</v>
      </c>
      <c r="Z6188" s="2253">
        <v>17</v>
      </c>
      <c r="AA6188" s="2253">
        <v>16</v>
      </c>
      <c r="AB6188" s="2254">
        <v>17</v>
      </c>
      <c r="AC6188" s="107">
        <f>AVERAGE(E6188:AB6188)</f>
        <v>31.458333333333332</v>
      </c>
      <c r="AD6188" s="76"/>
      <c r="AE6188" s="76"/>
      <c r="AF6188" s="77"/>
      <c r="AK6188" s="15"/>
      <c r="AL6188" s="15"/>
      <c r="AM6188" s="15"/>
      <c r="AN6188" s="15"/>
      <c r="AO6188" s="396"/>
    </row>
    <row r="6189" spans="1:42" ht="16.5" thickBot="1" x14ac:dyDescent="0.3">
      <c r="A6189" s="3753"/>
      <c r="B6189" s="3669"/>
      <c r="C6189" s="126" t="s">
        <v>17</v>
      </c>
      <c r="D6189" s="114"/>
      <c r="E6189" s="317">
        <f t="shared" ref="E6189:AB6189" si="2121">E6187/E6186</f>
        <v>0.47638888888888886</v>
      </c>
      <c r="F6189" s="318">
        <f t="shared" si="2121"/>
        <v>0.49387755102040815</v>
      </c>
      <c r="G6189" s="318">
        <f t="shared" si="2121"/>
        <v>0.48809523809523814</v>
      </c>
      <c r="H6189" s="3304">
        <f t="shared" si="2121"/>
        <v>0.49309392265193369</v>
      </c>
      <c r="I6189" s="318">
        <f t="shared" si="2121"/>
        <v>0.48097826086956524</v>
      </c>
      <c r="J6189" s="318">
        <f t="shared" si="2121"/>
        <v>0.48143236074270551</v>
      </c>
      <c r="K6189" s="318">
        <f t="shared" si="2121"/>
        <v>0.47925033467202138</v>
      </c>
      <c r="L6189" s="318">
        <f t="shared" si="2121"/>
        <v>0.45554202192448234</v>
      </c>
      <c r="M6189" s="318">
        <f t="shared" si="2121"/>
        <v>0.87316500293599519</v>
      </c>
      <c r="N6189" s="3304">
        <f t="shared" si="2121"/>
        <v>0.81828193832599116</v>
      </c>
      <c r="O6189" s="318">
        <f t="shared" si="2121"/>
        <v>0.81589743589743591</v>
      </c>
      <c r="P6189" s="318">
        <f t="shared" si="2121"/>
        <v>0.77562326869806097</v>
      </c>
      <c r="Q6189" s="318">
        <f t="shared" si="2121"/>
        <v>0.5573491928632115</v>
      </c>
      <c r="R6189" s="318">
        <f t="shared" si="2121"/>
        <v>0.70697954271961494</v>
      </c>
      <c r="S6189" s="318">
        <f t="shared" si="2121"/>
        <v>0.78679504814305368</v>
      </c>
      <c r="T6189" s="318">
        <f t="shared" si="2121"/>
        <v>0.80438356164383573</v>
      </c>
      <c r="U6189" s="318">
        <f t="shared" si="2121"/>
        <v>0.81613691931540344</v>
      </c>
      <c r="V6189" s="3304">
        <f t="shared" si="2121"/>
        <v>0.69965397923875428</v>
      </c>
      <c r="W6189" s="318">
        <f t="shared" si="2121"/>
        <v>0.73922413793103459</v>
      </c>
      <c r="X6189" s="318">
        <f t="shared" si="2121"/>
        <v>0.74151436031331597</v>
      </c>
      <c r="Y6189" s="318">
        <f>Y6187/Y6186</f>
        <v>0.4452149791955618</v>
      </c>
      <c r="Z6189" s="318">
        <f t="shared" si="2121"/>
        <v>0.43977591036414559</v>
      </c>
      <c r="AA6189" s="318">
        <f t="shared" si="2121"/>
        <v>0.4395448079658606</v>
      </c>
      <c r="AB6189" s="806">
        <f t="shared" si="2121"/>
        <v>0.45970149253731346</v>
      </c>
      <c r="AC6189" s="114"/>
      <c r="AD6189" s="73"/>
      <c r="AE6189" s="155"/>
      <c r="AF6189" s="74"/>
      <c r="AK6189" s="15"/>
      <c r="AL6189" s="15"/>
      <c r="AM6189" s="15"/>
      <c r="AN6189" s="15"/>
      <c r="AO6189" s="396"/>
    </row>
    <row r="6190" spans="1:42" hidden="1" x14ac:dyDescent="0.25">
      <c r="A6190" s="2014"/>
      <c r="B6190" s="2017"/>
      <c r="C6190" s="357" t="s">
        <v>116</v>
      </c>
      <c r="D6190" s="122"/>
      <c r="E6190" s="138"/>
      <c r="F6190" s="136"/>
      <c r="G6190" s="136"/>
      <c r="H6190" s="3305"/>
      <c r="I6190" s="91"/>
      <c r="J6190" s="91"/>
      <c r="K6190" s="91"/>
      <c r="L6190" s="91"/>
      <c r="M6190" s="91"/>
      <c r="N6190" s="3305"/>
      <c r="O6190" s="91"/>
      <c r="P6190" s="91"/>
      <c r="Q6190" s="91"/>
      <c r="R6190" s="91"/>
      <c r="S6190" s="91"/>
      <c r="T6190" s="91"/>
      <c r="U6190" s="91"/>
      <c r="V6190" s="3305"/>
      <c r="W6190" s="91"/>
      <c r="X6190" s="91"/>
      <c r="Y6190" s="91"/>
      <c r="Z6190" s="136"/>
      <c r="AA6190" s="136"/>
      <c r="AB6190" s="474"/>
      <c r="AC6190" s="122"/>
      <c r="AD6190" s="73"/>
      <c r="AE6190" s="155"/>
      <c r="AF6190" s="74"/>
      <c r="AK6190" s="15"/>
      <c r="AL6190" s="15"/>
      <c r="AM6190" s="15"/>
      <c r="AN6190" s="15"/>
      <c r="AO6190" s="396"/>
    </row>
    <row r="6191" spans="1:42" s="181" customFormat="1" hidden="1" x14ac:dyDescent="0.25">
      <c r="A6191" s="2024"/>
      <c r="B6191" s="2027"/>
      <c r="C6191" s="124" t="s">
        <v>117</v>
      </c>
      <c r="D6191" s="108"/>
      <c r="E6191" s="310"/>
      <c r="F6191" s="311"/>
      <c r="G6191" s="310"/>
      <c r="H6191" s="3306"/>
      <c r="I6191" s="81"/>
      <c r="J6191" s="155"/>
      <c r="K6191" s="81"/>
      <c r="L6191" s="155"/>
      <c r="M6191" s="81"/>
      <c r="N6191" s="3306"/>
      <c r="O6191" s="155"/>
      <c r="P6191" s="155"/>
      <c r="Q6191" s="155"/>
      <c r="R6191" s="155"/>
      <c r="S6191" s="155"/>
      <c r="T6191" s="155"/>
      <c r="U6191" s="155"/>
      <c r="V6191" s="3306"/>
      <c r="W6191" s="155"/>
      <c r="X6191" s="155"/>
      <c r="Y6191" s="155"/>
      <c r="Z6191" s="155"/>
      <c r="AA6191" s="311"/>
      <c r="AB6191" s="316"/>
      <c r="AC6191" s="108"/>
      <c r="AD6191" s="73"/>
      <c r="AE6191" s="155"/>
      <c r="AF6191" s="74"/>
      <c r="AH6191" s="781"/>
      <c r="AI6191" s="782"/>
      <c r="AJ6191" s="782"/>
      <c r="AK6191" s="782"/>
      <c r="AL6191" s="783"/>
      <c r="AM6191" s="783"/>
      <c r="AN6191" s="189"/>
      <c r="AO6191" s="189"/>
      <c r="AP6191" s="189"/>
    </row>
    <row r="6192" spans="1:42" ht="18" hidden="1" customHeight="1" thickBot="1" x14ac:dyDescent="0.3">
      <c r="A6192" s="3535" t="s">
        <v>42</v>
      </c>
      <c r="B6192" s="3536"/>
      <c r="C6192" s="3537"/>
      <c r="D6192" s="114"/>
      <c r="E6192" s="532">
        <f>SQRT(E6186*E6186+E6187*E6187)/E6170/1.73</f>
        <v>17.781992342460981</v>
      </c>
      <c r="F6192" s="533">
        <f t="shared" ref="F6192:AB6192" si="2122">SQRT(F6186*F6186+F6187*F6187)/F6170/1.73</f>
        <v>18.295186056717153</v>
      </c>
      <c r="G6192" s="533">
        <f t="shared" si="2122"/>
        <v>18.720697163393989</v>
      </c>
      <c r="H6192" s="3311">
        <f t="shared" si="2122"/>
        <v>17.912039496535289</v>
      </c>
      <c r="I6192" s="461">
        <f t="shared" si="2122"/>
        <v>18.157137086784644</v>
      </c>
      <c r="J6192" s="461">
        <f t="shared" si="2122"/>
        <v>18.640345022737886</v>
      </c>
      <c r="K6192" s="461">
        <f t="shared" si="2122"/>
        <v>18.433811968355492</v>
      </c>
      <c r="L6192" s="461">
        <f t="shared" si="2122"/>
        <v>20.232301242794083</v>
      </c>
      <c r="M6192" s="461">
        <f t="shared" si="2122"/>
        <v>51.551930458004392</v>
      </c>
      <c r="N6192" s="3311">
        <f t="shared" si="2122"/>
        <v>53.086384305849315</v>
      </c>
      <c r="O6192" s="461">
        <f t="shared" si="2122"/>
        <v>56.992757167680118</v>
      </c>
      <c r="P6192" s="461">
        <f t="shared" si="2122"/>
        <v>51.578298271781925</v>
      </c>
      <c r="Q6192" s="461">
        <f t="shared" si="2122"/>
        <v>30.277246343359401</v>
      </c>
      <c r="R6192" s="461">
        <f t="shared" si="2122"/>
        <v>46.365873541349849</v>
      </c>
      <c r="S6192" s="461">
        <f t="shared" si="2122"/>
        <v>63.154674321462181</v>
      </c>
      <c r="T6192" s="461">
        <f t="shared" si="2122"/>
        <v>53.196139726815503</v>
      </c>
      <c r="U6192" s="461">
        <f t="shared" si="2122"/>
        <v>58.79734333580619</v>
      </c>
      <c r="V6192" s="3311">
        <f t="shared" si="2122"/>
        <v>40.054978090813037</v>
      </c>
      <c r="W6192" s="461">
        <f t="shared" si="2122"/>
        <v>39.124225901476329</v>
      </c>
      <c r="X6192" s="461">
        <f t="shared" si="2122"/>
        <v>32.235208658586167</v>
      </c>
      <c r="Y6192" s="461">
        <f>SQRT(Y6186*Y6186+Y6187*Y6187)/Y6170/1.73</f>
        <v>17.733783569867597</v>
      </c>
      <c r="Z6192" s="533">
        <f t="shared" si="2122"/>
        <v>17.526300786509463</v>
      </c>
      <c r="AA6192" s="533">
        <f t="shared" si="2122"/>
        <v>17.221346477939743</v>
      </c>
      <c r="AB6192" s="534">
        <f t="shared" si="2122"/>
        <v>16.553197216804065</v>
      </c>
      <c r="AC6192" s="109">
        <f>AVERAGE(E6192:AB6192)</f>
        <v>33.067633273078535</v>
      </c>
      <c r="AD6192" s="78">
        <f>(AC6188-AC6192)/AC6188</f>
        <v>-5.1156554376006441E-2</v>
      </c>
      <c r="AE6192" s="79"/>
      <c r="AF6192" s="80"/>
      <c r="AK6192" s="14"/>
      <c r="AL6192" s="14"/>
      <c r="AM6192" s="15"/>
      <c r="AN6192" s="14"/>
      <c r="AO6192" s="396"/>
    </row>
    <row r="6193" spans="1:42" ht="15.75" customHeight="1" x14ac:dyDescent="0.25">
      <c r="A6193" s="3609" t="s">
        <v>488</v>
      </c>
      <c r="B6193" s="3596" t="s">
        <v>487</v>
      </c>
      <c r="C6193" s="125" t="s">
        <v>13</v>
      </c>
      <c r="D6193" s="113" t="s">
        <v>811</v>
      </c>
      <c r="E6193" s="70">
        <v>45</v>
      </c>
      <c r="F6193" s="71">
        <v>44.7</v>
      </c>
      <c r="G6193" s="71">
        <v>44.7</v>
      </c>
      <c r="H6193" s="3301">
        <v>45.3</v>
      </c>
      <c r="I6193" s="71">
        <v>45</v>
      </c>
      <c r="J6193" s="71">
        <v>44.7</v>
      </c>
      <c r="K6193" s="71">
        <v>45</v>
      </c>
      <c r="L6193" s="71">
        <v>45.3</v>
      </c>
      <c r="M6193" s="71">
        <v>43.8</v>
      </c>
      <c r="N6193" s="3301">
        <v>43.5</v>
      </c>
      <c r="O6193" s="71">
        <v>44.4</v>
      </c>
      <c r="P6193" s="71">
        <v>46.2</v>
      </c>
      <c r="Q6193" s="71">
        <v>47.7</v>
      </c>
      <c r="R6193" s="71">
        <v>46.8</v>
      </c>
      <c r="S6193" s="71">
        <v>45.9</v>
      </c>
      <c r="T6193" s="71">
        <v>44.7</v>
      </c>
      <c r="U6193" s="71">
        <v>47.1</v>
      </c>
      <c r="V6193" s="3301">
        <v>47.1</v>
      </c>
      <c r="W6193" s="71">
        <v>46.5</v>
      </c>
      <c r="X6193" s="71">
        <v>45.9</v>
      </c>
      <c r="Y6193" s="71">
        <v>45.3</v>
      </c>
      <c r="Z6193" s="71">
        <v>44.7</v>
      </c>
      <c r="AA6193" s="71">
        <v>45.3</v>
      </c>
      <c r="AB6193" s="393">
        <v>45</v>
      </c>
      <c r="AC6193" s="106">
        <f>SUM(E6193:AB6193)</f>
        <v>1089.6000000000001</v>
      </c>
      <c r="AD6193" s="70"/>
      <c r="AE6193" s="71">
        <v>100</v>
      </c>
      <c r="AF6193" s="72">
        <v>30</v>
      </c>
      <c r="AK6193" s="430"/>
      <c r="AL6193" s="431"/>
      <c r="AM6193" s="430"/>
      <c r="AN6193" s="15"/>
      <c r="AO6193" s="396"/>
    </row>
    <row r="6194" spans="1:42" x14ac:dyDescent="0.25">
      <c r="A6194" s="3610"/>
      <c r="B6194" s="3597"/>
      <c r="C6194" s="123" t="s">
        <v>14</v>
      </c>
      <c r="D6194" s="108" t="s">
        <v>811</v>
      </c>
      <c r="E6194" s="392">
        <v>30</v>
      </c>
      <c r="F6194" s="308">
        <v>30.6</v>
      </c>
      <c r="G6194" s="308">
        <v>30.6</v>
      </c>
      <c r="H6194" s="3302">
        <v>30.9</v>
      </c>
      <c r="I6194" s="308">
        <v>30.9</v>
      </c>
      <c r="J6194" s="308">
        <v>30.9</v>
      </c>
      <c r="K6194" s="308">
        <v>30.3</v>
      </c>
      <c r="L6194" s="308">
        <v>30.3</v>
      </c>
      <c r="M6194" s="308">
        <v>28.2</v>
      </c>
      <c r="N6194" s="3302">
        <v>28.5</v>
      </c>
      <c r="O6194" s="308">
        <v>28.8</v>
      </c>
      <c r="P6194" s="308">
        <v>29.7</v>
      </c>
      <c r="Q6194" s="308">
        <v>30.3</v>
      </c>
      <c r="R6194" s="308">
        <v>29.7</v>
      </c>
      <c r="S6194" s="308">
        <v>28.5</v>
      </c>
      <c r="T6194" s="308">
        <v>28.2</v>
      </c>
      <c r="U6194" s="308">
        <v>27.9</v>
      </c>
      <c r="V6194" s="3302">
        <v>28.2</v>
      </c>
      <c r="W6194" s="308">
        <v>28.2</v>
      </c>
      <c r="X6194" s="308">
        <v>28.8</v>
      </c>
      <c r="Y6194" s="308">
        <v>29.4</v>
      </c>
      <c r="Z6194" s="308">
        <v>29.4</v>
      </c>
      <c r="AA6194" s="308">
        <v>29.4</v>
      </c>
      <c r="AB6194" s="394">
        <v>29.4</v>
      </c>
      <c r="AC6194" s="107">
        <f>SUM(E6194:AB6194)</f>
        <v>707.09999999999991</v>
      </c>
      <c r="AD6194" s="73"/>
      <c r="AE6194" s="155"/>
      <c r="AF6194" s="74"/>
      <c r="AK6194" s="15"/>
      <c r="AL6194" s="15"/>
      <c r="AM6194" s="15"/>
      <c r="AN6194" s="15"/>
      <c r="AO6194" s="396"/>
    </row>
    <row r="6195" spans="1:42" x14ac:dyDescent="0.25">
      <c r="A6195" s="3610"/>
      <c r="B6195" s="3597"/>
      <c r="C6195" s="123" t="s">
        <v>15</v>
      </c>
      <c r="D6195" s="108" t="s">
        <v>54</v>
      </c>
      <c r="E6195" s="2255">
        <v>3</v>
      </c>
      <c r="F6195" s="2253">
        <v>3</v>
      </c>
      <c r="G6195" s="2253">
        <v>3</v>
      </c>
      <c r="H6195" s="3397">
        <v>3</v>
      </c>
      <c r="I6195" s="3093">
        <v>3</v>
      </c>
      <c r="J6195" s="3093">
        <v>3</v>
      </c>
      <c r="K6195" s="3093">
        <v>3</v>
      </c>
      <c r="L6195" s="3093">
        <v>3</v>
      </c>
      <c r="M6195" s="3093">
        <v>3</v>
      </c>
      <c r="N6195" s="3397">
        <v>3</v>
      </c>
      <c r="O6195" s="3093">
        <v>2</v>
      </c>
      <c r="P6195" s="3093">
        <v>3</v>
      </c>
      <c r="Q6195" s="3093">
        <v>3</v>
      </c>
      <c r="R6195" s="3093">
        <v>3</v>
      </c>
      <c r="S6195" s="3093">
        <v>3</v>
      </c>
      <c r="T6195" s="3093">
        <v>3</v>
      </c>
      <c r="U6195" s="3093">
        <v>3</v>
      </c>
      <c r="V6195" s="3397">
        <v>3</v>
      </c>
      <c r="W6195" s="3093">
        <v>3</v>
      </c>
      <c r="X6195" s="3093">
        <v>3</v>
      </c>
      <c r="Y6195" s="3093">
        <v>3</v>
      </c>
      <c r="Z6195" s="2253">
        <v>3</v>
      </c>
      <c r="AA6195" s="2253">
        <v>3</v>
      </c>
      <c r="AB6195" s="2254">
        <v>3</v>
      </c>
      <c r="AC6195" s="107">
        <f>AVERAGE(E6195:AB6195)</f>
        <v>2.9583333333333335</v>
      </c>
      <c r="AD6195" s="76"/>
      <c r="AE6195" s="76"/>
      <c r="AF6195" s="77"/>
      <c r="AK6195" s="15"/>
      <c r="AL6195" s="15"/>
      <c r="AM6195" s="15"/>
      <c r="AN6195" s="15"/>
      <c r="AO6195" s="396"/>
    </row>
    <row r="6196" spans="1:42" ht="16.5" thickBot="1" x14ac:dyDescent="0.3">
      <c r="A6196" s="3547"/>
      <c r="B6196" s="3550"/>
      <c r="C6196" s="123" t="s">
        <v>17</v>
      </c>
      <c r="D6196" s="347"/>
      <c r="E6196" s="500">
        <f t="shared" ref="E6196:AB6196" si="2123">E6194/E6193</f>
        <v>0.66666666666666663</v>
      </c>
      <c r="F6196" s="314">
        <f t="shared" si="2123"/>
        <v>0.68456375838926176</v>
      </c>
      <c r="G6196" s="314">
        <f t="shared" si="2123"/>
        <v>0.68456375838926176</v>
      </c>
      <c r="H6196" s="3310">
        <f t="shared" si="2123"/>
        <v>0.68211920529801329</v>
      </c>
      <c r="I6196" s="314">
        <f t="shared" si="2123"/>
        <v>0.68666666666666665</v>
      </c>
      <c r="J6196" s="314">
        <f t="shared" si="2123"/>
        <v>0.69127516778523479</v>
      </c>
      <c r="K6196" s="314">
        <f t="shared" si="2123"/>
        <v>0.67333333333333334</v>
      </c>
      <c r="L6196" s="314">
        <f t="shared" si="2123"/>
        <v>0.66887417218543055</v>
      </c>
      <c r="M6196" s="314">
        <f t="shared" si="2123"/>
        <v>0.64383561643835618</v>
      </c>
      <c r="N6196" s="3310">
        <f t="shared" si="2123"/>
        <v>0.65517241379310343</v>
      </c>
      <c r="O6196" s="314">
        <f t="shared" si="2123"/>
        <v>0.64864864864864868</v>
      </c>
      <c r="P6196" s="314">
        <f t="shared" si="2123"/>
        <v>0.64285714285714279</v>
      </c>
      <c r="Q6196" s="314">
        <f t="shared" si="2123"/>
        <v>0.63522012578616349</v>
      </c>
      <c r="R6196" s="314">
        <f t="shared" si="2123"/>
        <v>0.63461538461538469</v>
      </c>
      <c r="S6196" s="314">
        <f t="shared" si="2123"/>
        <v>0.62091503267973858</v>
      </c>
      <c r="T6196" s="314">
        <f t="shared" si="2123"/>
        <v>0.63087248322147649</v>
      </c>
      <c r="U6196" s="314">
        <f t="shared" si="2123"/>
        <v>0.59235668789808915</v>
      </c>
      <c r="V6196" s="3310">
        <f t="shared" si="2123"/>
        <v>0.59872611464968151</v>
      </c>
      <c r="W6196" s="314">
        <f t="shared" si="2123"/>
        <v>0.6064516129032258</v>
      </c>
      <c r="X6196" s="314">
        <f t="shared" si="2123"/>
        <v>0.62745098039215685</v>
      </c>
      <c r="Y6196" s="314">
        <f>Y6194/Y6193</f>
        <v>0.64900662251655628</v>
      </c>
      <c r="Z6196" s="314">
        <f t="shared" si="2123"/>
        <v>0.65771812080536907</v>
      </c>
      <c r="AA6196" s="314">
        <f t="shared" si="2123"/>
        <v>0.64900662251655628</v>
      </c>
      <c r="AB6196" s="336">
        <f t="shared" si="2123"/>
        <v>0.65333333333333332</v>
      </c>
      <c r="AC6196" s="108"/>
      <c r="AD6196" s="73"/>
      <c r="AE6196" s="155"/>
      <c r="AF6196" s="74"/>
      <c r="AK6196" s="15"/>
      <c r="AL6196" s="15"/>
      <c r="AM6196" s="15"/>
      <c r="AN6196" s="15"/>
      <c r="AO6196" s="396"/>
    </row>
    <row r="6197" spans="1:42" hidden="1" x14ac:dyDescent="0.25">
      <c r="A6197" s="2024"/>
      <c r="B6197" s="2027"/>
      <c r="C6197" s="124" t="s">
        <v>116</v>
      </c>
      <c r="D6197" s="347"/>
      <c r="E6197" s="499"/>
      <c r="F6197" s="311"/>
      <c r="G6197" s="311"/>
      <c r="H6197" s="3306"/>
      <c r="I6197" s="155"/>
      <c r="J6197" s="155"/>
      <c r="K6197" s="155"/>
      <c r="L6197" s="155"/>
      <c r="M6197" s="155"/>
      <c r="N6197" s="3306"/>
      <c r="O6197" s="155"/>
      <c r="P6197" s="155"/>
      <c r="Q6197" s="155"/>
      <c r="R6197" s="155"/>
      <c r="S6197" s="155"/>
      <c r="T6197" s="155"/>
      <c r="U6197" s="155"/>
      <c r="V6197" s="3306"/>
      <c r="W6197" s="155"/>
      <c r="X6197" s="155"/>
      <c r="Y6197" s="155"/>
      <c r="Z6197" s="311"/>
      <c r="AA6197" s="311"/>
      <c r="AB6197" s="867"/>
      <c r="AC6197" s="108"/>
      <c r="AD6197" s="73"/>
      <c r="AE6197" s="155"/>
      <c r="AF6197" s="74"/>
      <c r="AK6197" s="15"/>
      <c r="AL6197" s="15"/>
      <c r="AM6197" s="15"/>
      <c r="AN6197" s="15"/>
      <c r="AO6197" s="396"/>
    </row>
    <row r="6198" spans="1:42" s="181" customFormat="1" hidden="1" x14ac:dyDescent="0.25">
      <c r="A6198" s="2024"/>
      <c r="B6198" s="2027"/>
      <c r="C6198" s="124" t="s">
        <v>117</v>
      </c>
      <c r="D6198" s="347"/>
      <c r="E6198" s="499"/>
      <c r="F6198" s="155"/>
      <c r="G6198" s="311"/>
      <c r="H6198" s="3306"/>
      <c r="I6198" s="155"/>
      <c r="J6198" s="155"/>
      <c r="K6198" s="155"/>
      <c r="L6198" s="155"/>
      <c r="M6198" s="155"/>
      <c r="N6198" s="3306"/>
      <c r="O6198" s="155"/>
      <c r="P6198" s="155"/>
      <c r="Q6198" s="155"/>
      <c r="R6198" s="155"/>
      <c r="S6198" s="155"/>
      <c r="T6198" s="155"/>
      <c r="U6198" s="155"/>
      <c r="V6198" s="3306"/>
      <c r="W6198" s="155"/>
      <c r="X6198" s="155"/>
      <c r="Y6198" s="155"/>
      <c r="Z6198" s="155"/>
      <c r="AA6198" s="311"/>
      <c r="AB6198" s="316"/>
      <c r="AC6198" s="108"/>
      <c r="AD6198" s="73"/>
      <c r="AE6198" s="155"/>
      <c r="AF6198" s="74"/>
      <c r="AH6198" s="781"/>
      <c r="AI6198" s="782"/>
      <c r="AJ6198" s="782"/>
      <c r="AK6198" s="782"/>
      <c r="AL6198" s="783"/>
      <c r="AM6198" s="783"/>
      <c r="AN6198" s="189"/>
      <c r="AO6198" s="189"/>
      <c r="AP6198" s="189"/>
    </row>
    <row r="6199" spans="1:42" ht="18" hidden="1" customHeight="1" thickBot="1" x14ac:dyDescent="0.3">
      <c r="A6199" s="3535" t="s">
        <v>42</v>
      </c>
      <c r="B6199" s="3536"/>
      <c r="C6199" s="3537"/>
      <c r="D6199" s="346"/>
      <c r="E6199" s="458">
        <f>SQRT(E6193*E6193+E6194*E6194)/E6171/1.73</f>
        <v>3.0175680770839288</v>
      </c>
      <c r="F6199" s="179">
        <f t="shared" ref="F6199:AB6199" si="2124">SQRT(F6193*F6193+F6194*F6194)/F6171/1.73</f>
        <v>3.0282847889870834</v>
      </c>
      <c r="G6199" s="179">
        <f t="shared" si="2124"/>
        <v>3.0166150980853992</v>
      </c>
      <c r="H6199" s="3307">
        <f t="shared" si="2124"/>
        <v>3.0448272652499924</v>
      </c>
      <c r="I6199" s="79">
        <f t="shared" si="2124"/>
        <v>3.0339948845450349</v>
      </c>
      <c r="J6199" s="79">
        <f t="shared" si="2124"/>
        <v>3.0319254001661879</v>
      </c>
      <c r="K6199" s="79">
        <f t="shared" si="2124"/>
        <v>3.015243077791748</v>
      </c>
      <c r="L6199" s="79">
        <f t="shared" si="2124"/>
        <v>3.0525696663071531</v>
      </c>
      <c r="M6199" s="79">
        <f t="shared" si="2124"/>
        <v>2.9377128871143818</v>
      </c>
      <c r="N6199" s="3307">
        <f t="shared" si="2124"/>
        <v>2.9270284666647433</v>
      </c>
      <c r="O6199" s="79">
        <f t="shared" si="2124"/>
        <v>2.9757869239828096</v>
      </c>
      <c r="P6199" s="79">
        <f t="shared" si="2124"/>
        <v>3.0942853454353112</v>
      </c>
      <c r="Q6199" s="79">
        <f t="shared" si="2124"/>
        <v>3.1651879237353167</v>
      </c>
      <c r="R6199" s="79">
        <f t="shared" si="2124"/>
        <v>3.1197326927065285</v>
      </c>
      <c r="S6199" s="79">
        <f t="shared" si="2124"/>
        <v>3.0468532865700442</v>
      </c>
      <c r="T6199" s="79">
        <f t="shared" si="2124"/>
        <v>2.989262981271215</v>
      </c>
      <c r="U6199" s="79">
        <f t="shared" si="2124"/>
        <v>3.1023018677391847</v>
      </c>
      <c r="V6199" s="3307">
        <f t="shared" si="2124"/>
        <v>3.1018776924700742</v>
      </c>
      <c r="W6199" s="79">
        <f t="shared" si="2124"/>
        <v>3.0608714862850399</v>
      </c>
      <c r="X6199" s="79">
        <f t="shared" si="2124"/>
        <v>3.0558113974095771</v>
      </c>
      <c r="Y6199" s="79">
        <f>SQRT(Y6193*Y6193+Y6194*Y6194)/Y6171/1.73</f>
        <v>3.0307069143009171</v>
      </c>
      <c r="Z6199" s="179">
        <f t="shared" si="2124"/>
        <v>3.0054359486019724</v>
      </c>
      <c r="AA6199" s="179">
        <f t="shared" si="2124"/>
        <v>3.0307069143009171</v>
      </c>
      <c r="AB6199" s="395">
        <f t="shared" si="2124"/>
        <v>3.0195300095283089</v>
      </c>
      <c r="AC6199" s="109">
        <f>AVERAGE(E6199:AB6199)</f>
        <v>3.0376717081805364</v>
      </c>
      <c r="AD6199" s="78">
        <f>(AC6195-AC6199)/AC6195</f>
        <v>-2.6818605582153113E-2</v>
      </c>
      <c r="AE6199" s="79"/>
      <c r="AF6199" s="80"/>
      <c r="AK6199" s="14"/>
      <c r="AL6199" s="14"/>
      <c r="AM6199" s="15"/>
      <c r="AN6199" s="14"/>
      <c r="AO6199" s="396"/>
    </row>
    <row r="6200" spans="1:42" x14ac:dyDescent="0.25">
      <c r="A6200" s="3763" t="s">
        <v>489</v>
      </c>
      <c r="B6200" s="3709" t="s">
        <v>490</v>
      </c>
      <c r="C6200" s="121" t="s">
        <v>13</v>
      </c>
      <c r="D6200" s="113" t="s">
        <v>811</v>
      </c>
      <c r="E6200" s="306"/>
      <c r="F6200" s="71"/>
      <c r="G6200" s="71"/>
      <c r="H6200" s="3301"/>
      <c r="I6200" s="71"/>
      <c r="J6200" s="71"/>
      <c r="K6200" s="71"/>
      <c r="L6200" s="71"/>
      <c r="M6200" s="71"/>
      <c r="N6200" s="3301"/>
      <c r="O6200" s="71"/>
      <c r="P6200" s="71"/>
      <c r="Q6200" s="71"/>
      <c r="R6200" s="71"/>
      <c r="S6200" s="71"/>
      <c r="T6200" s="71"/>
      <c r="U6200" s="71"/>
      <c r="V6200" s="3301"/>
      <c r="W6200" s="71"/>
      <c r="X6200" s="71"/>
      <c r="Y6200" s="71"/>
      <c r="Z6200" s="71"/>
      <c r="AA6200" s="71"/>
      <c r="AB6200" s="393"/>
      <c r="AC6200" s="106">
        <f>SUM(E6200:AB6200)</f>
        <v>0</v>
      </c>
      <c r="AD6200" s="70"/>
      <c r="AE6200" s="71">
        <v>0</v>
      </c>
      <c r="AF6200" s="72">
        <v>0</v>
      </c>
      <c r="AK6200" s="430"/>
      <c r="AL6200" s="431"/>
      <c r="AM6200" s="430"/>
      <c r="AN6200" s="15"/>
      <c r="AO6200" s="396"/>
    </row>
    <row r="6201" spans="1:42" x14ac:dyDescent="0.25">
      <c r="A6201" s="3764"/>
      <c r="B6201" s="3710"/>
      <c r="C6201" s="123" t="s">
        <v>14</v>
      </c>
      <c r="D6201" s="108" t="s">
        <v>811</v>
      </c>
      <c r="E6201" s="307"/>
      <c r="F6201" s="308"/>
      <c r="G6201" s="308"/>
      <c r="H6201" s="3302"/>
      <c r="I6201" s="308"/>
      <c r="J6201" s="308"/>
      <c r="K6201" s="308"/>
      <c r="L6201" s="308"/>
      <c r="M6201" s="308"/>
      <c r="N6201" s="3302"/>
      <c r="O6201" s="308"/>
      <c r="P6201" s="308"/>
      <c r="Q6201" s="308"/>
      <c r="R6201" s="308"/>
      <c r="S6201" s="308"/>
      <c r="T6201" s="308"/>
      <c r="U6201" s="308"/>
      <c r="V6201" s="3302"/>
      <c r="W6201" s="308"/>
      <c r="X6201" s="308"/>
      <c r="Y6201" s="308"/>
      <c r="Z6201" s="308"/>
      <c r="AA6201" s="308"/>
      <c r="AB6201" s="394"/>
      <c r="AC6201" s="107">
        <f>SUM(E6201:AB6201)</f>
        <v>0</v>
      </c>
      <c r="AD6201" s="73"/>
      <c r="AE6201" s="155"/>
      <c r="AF6201" s="74"/>
      <c r="AK6201" s="15"/>
      <c r="AL6201" s="15"/>
      <c r="AM6201" s="15"/>
      <c r="AN6201" s="15"/>
      <c r="AO6201" s="396"/>
    </row>
    <row r="6202" spans="1:42" x14ac:dyDescent="0.25">
      <c r="A6202" s="3764"/>
      <c r="B6202" s="3710"/>
      <c r="C6202" s="123" t="s">
        <v>15</v>
      </c>
      <c r="D6202" s="108" t="s">
        <v>54</v>
      </c>
      <c r="E6202" s="310"/>
      <c r="F6202" s="311"/>
      <c r="G6202" s="311"/>
      <c r="H6202" s="3306"/>
      <c r="I6202" s="155"/>
      <c r="J6202" s="155"/>
      <c r="K6202" s="155"/>
      <c r="L6202" s="155"/>
      <c r="M6202" s="155"/>
      <c r="N6202" s="3306"/>
      <c r="O6202" s="155"/>
      <c r="P6202" s="155"/>
      <c r="Q6202" s="155"/>
      <c r="R6202" s="155"/>
      <c r="S6202" s="155"/>
      <c r="T6202" s="155"/>
      <c r="U6202" s="155"/>
      <c r="V6202" s="3306"/>
      <c r="W6202" s="155"/>
      <c r="X6202" s="155"/>
      <c r="Y6202" s="155"/>
      <c r="Z6202" s="311"/>
      <c r="AA6202" s="311"/>
      <c r="AB6202" s="867"/>
      <c r="AC6202" s="107"/>
      <c r="AD6202" s="76"/>
      <c r="AE6202" s="76"/>
      <c r="AF6202" s="77"/>
      <c r="AK6202" s="15"/>
      <c r="AL6202" s="15"/>
      <c r="AM6202" s="15"/>
      <c r="AN6202" s="15"/>
      <c r="AO6202" s="396"/>
    </row>
    <row r="6203" spans="1:42" ht="16.5" thickBot="1" x14ac:dyDescent="0.3">
      <c r="A6203" s="3765"/>
      <c r="B6203" s="3775"/>
      <c r="C6203" s="126" t="s">
        <v>17</v>
      </c>
      <c r="D6203" s="114"/>
      <c r="E6203" s="317" t="e">
        <f t="shared" ref="E6203:AB6203" si="2125">E6201/E6200</f>
        <v>#DIV/0!</v>
      </c>
      <c r="F6203" s="318" t="e">
        <f t="shared" si="2125"/>
        <v>#DIV/0!</v>
      </c>
      <c r="G6203" s="318" t="e">
        <f t="shared" si="2125"/>
        <v>#DIV/0!</v>
      </c>
      <c r="H6203" s="3304" t="e">
        <f t="shared" si="2125"/>
        <v>#DIV/0!</v>
      </c>
      <c r="I6203" s="318" t="e">
        <f t="shared" si="2125"/>
        <v>#DIV/0!</v>
      </c>
      <c r="J6203" s="318" t="e">
        <f t="shared" si="2125"/>
        <v>#DIV/0!</v>
      </c>
      <c r="K6203" s="318" t="e">
        <f t="shared" si="2125"/>
        <v>#DIV/0!</v>
      </c>
      <c r="L6203" s="318" t="e">
        <f t="shared" si="2125"/>
        <v>#DIV/0!</v>
      </c>
      <c r="M6203" s="318" t="e">
        <f t="shared" si="2125"/>
        <v>#DIV/0!</v>
      </c>
      <c r="N6203" s="3304" t="e">
        <f t="shared" si="2125"/>
        <v>#DIV/0!</v>
      </c>
      <c r="O6203" s="318" t="e">
        <f t="shared" si="2125"/>
        <v>#DIV/0!</v>
      </c>
      <c r="P6203" s="318" t="e">
        <f t="shared" si="2125"/>
        <v>#DIV/0!</v>
      </c>
      <c r="Q6203" s="318" t="e">
        <f t="shared" si="2125"/>
        <v>#DIV/0!</v>
      </c>
      <c r="R6203" s="318" t="e">
        <f t="shared" si="2125"/>
        <v>#DIV/0!</v>
      </c>
      <c r="S6203" s="318" t="e">
        <f t="shared" si="2125"/>
        <v>#DIV/0!</v>
      </c>
      <c r="T6203" s="318" t="e">
        <f t="shared" si="2125"/>
        <v>#DIV/0!</v>
      </c>
      <c r="U6203" s="318" t="e">
        <f t="shared" si="2125"/>
        <v>#DIV/0!</v>
      </c>
      <c r="V6203" s="3304" t="e">
        <f t="shared" si="2125"/>
        <v>#DIV/0!</v>
      </c>
      <c r="W6203" s="318" t="e">
        <f t="shared" si="2125"/>
        <v>#DIV/0!</v>
      </c>
      <c r="X6203" s="318" t="e">
        <f t="shared" si="2125"/>
        <v>#DIV/0!</v>
      </c>
      <c r="Y6203" s="318" t="e">
        <f>Y6201/Y6200</f>
        <v>#DIV/0!</v>
      </c>
      <c r="Z6203" s="318" t="e">
        <f t="shared" si="2125"/>
        <v>#DIV/0!</v>
      </c>
      <c r="AA6203" s="318" t="e">
        <f t="shared" si="2125"/>
        <v>#DIV/0!</v>
      </c>
      <c r="AB6203" s="806" t="e">
        <f t="shared" si="2125"/>
        <v>#DIV/0!</v>
      </c>
      <c r="AC6203" s="114"/>
      <c r="AD6203" s="73"/>
      <c r="AE6203" s="155"/>
      <c r="AF6203" s="74"/>
      <c r="AK6203" s="15"/>
      <c r="AL6203" s="15"/>
      <c r="AM6203" s="15"/>
      <c r="AN6203" s="15"/>
      <c r="AO6203" s="396"/>
    </row>
    <row r="6204" spans="1:42" ht="18" hidden="1" customHeight="1" x14ac:dyDescent="0.25">
      <c r="A6204" s="2014"/>
      <c r="B6204" s="2017"/>
      <c r="C6204" s="357" t="s">
        <v>116</v>
      </c>
      <c r="D6204" s="122"/>
      <c r="E6204" s="138"/>
      <c r="F6204" s="136"/>
      <c r="G6204" s="136"/>
      <c r="H6204" s="3305"/>
      <c r="I6204" s="91"/>
      <c r="J6204" s="91"/>
      <c r="K6204" s="91"/>
      <c r="L6204" s="91"/>
      <c r="M6204" s="91"/>
      <c r="N6204" s="3305"/>
      <c r="O6204" s="91"/>
      <c r="P6204" s="91"/>
      <c r="Q6204" s="91"/>
      <c r="R6204" s="91"/>
      <c r="S6204" s="91"/>
      <c r="T6204" s="91"/>
      <c r="U6204" s="91"/>
      <c r="V6204" s="3305"/>
      <c r="W6204" s="91"/>
      <c r="X6204" s="91"/>
      <c r="Y6204" s="91"/>
      <c r="Z6204" s="136"/>
      <c r="AA6204" s="136"/>
      <c r="AB6204" s="474"/>
      <c r="AC6204" s="122"/>
      <c r="AD6204" s="73"/>
      <c r="AE6204" s="155"/>
      <c r="AF6204" s="74"/>
      <c r="AK6204" s="15"/>
      <c r="AL6204" s="15"/>
      <c r="AM6204" s="15"/>
      <c r="AN6204" s="15"/>
      <c r="AO6204" s="396"/>
    </row>
    <row r="6205" spans="1:42" s="181" customFormat="1" ht="18" hidden="1" customHeight="1" x14ac:dyDescent="0.25">
      <c r="A6205" s="2024"/>
      <c r="B6205" s="2027"/>
      <c r="C6205" s="124" t="s">
        <v>117</v>
      </c>
      <c r="D6205" s="108"/>
      <c r="E6205" s="310"/>
      <c r="F6205" s="311"/>
      <c r="G6205" s="311"/>
      <c r="H6205" s="3306"/>
      <c r="I6205" s="155"/>
      <c r="J6205" s="155"/>
      <c r="K6205" s="155"/>
      <c r="L6205" s="155"/>
      <c r="M6205" s="155"/>
      <c r="N6205" s="3306"/>
      <c r="O6205" s="155"/>
      <c r="P6205" s="155"/>
      <c r="Q6205" s="155"/>
      <c r="R6205" s="155"/>
      <c r="S6205" s="155"/>
      <c r="T6205" s="155"/>
      <c r="U6205" s="155"/>
      <c r="V6205" s="3306"/>
      <c r="W6205" s="155"/>
      <c r="X6205" s="155"/>
      <c r="Y6205" s="155"/>
      <c r="Z6205" s="311"/>
      <c r="AA6205" s="311"/>
      <c r="AB6205" s="867"/>
      <c r="AC6205" s="108"/>
      <c r="AD6205" s="73"/>
      <c r="AE6205" s="155"/>
      <c r="AF6205" s="74"/>
      <c r="AH6205" s="781"/>
      <c r="AI6205" s="782"/>
      <c r="AJ6205" s="782"/>
      <c r="AK6205" s="782"/>
      <c r="AL6205" s="783"/>
      <c r="AM6205" s="783"/>
      <c r="AN6205" s="189"/>
      <c r="AO6205" s="189"/>
      <c r="AP6205" s="189"/>
    </row>
    <row r="6206" spans="1:42" ht="18" hidden="1" customHeight="1" thickBot="1" x14ac:dyDescent="0.3">
      <c r="A6206" s="3535" t="s">
        <v>42</v>
      </c>
      <c r="B6206" s="3536"/>
      <c r="C6206" s="3537"/>
      <c r="D6206" s="114"/>
      <c r="E6206" s="178">
        <f>SQRT(E6200*E6200+E6201*E6201)/E6171/1.73</f>
        <v>0</v>
      </c>
      <c r="F6206" s="179">
        <f t="shared" ref="F6206:AB6206" si="2126">SQRT(F6200*F6200+F6201*F6201)/F6171/1.73</f>
        <v>0</v>
      </c>
      <c r="G6206" s="179">
        <f t="shared" si="2126"/>
        <v>0</v>
      </c>
      <c r="H6206" s="3307">
        <f t="shared" si="2126"/>
        <v>0</v>
      </c>
      <c r="I6206" s="79">
        <f t="shared" si="2126"/>
        <v>0</v>
      </c>
      <c r="J6206" s="79">
        <f t="shared" si="2126"/>
        <v>0</v>
      </c>
      <c r="K6206" s="79">
        <f t="shared" si="2126"/>
        <v>0</v>
      </c>
      <c r="L6206" s="79">
        <f t="shared" si="2126"/>
        <v>0</v>
      </c>
      <c r="M6206" s="79">
        <f t="shared" si="2126"/>
        <v>0</v>
      </c>
      <c r="N6206" s="3307">
        <f t="shared" si="2126"/>
        <v>0</v>
      </c>
      <c r="O6206" s="79">
        <f t="shared" si="2126"/>
        <v>0</v>
      </c>
      <c r="P6206" s="79">
        <f t="shared" si="2126"/>
        <v>0</v>
      </c>
      <c r="Q6206" s="79">
        <f t="shared" si="2126"/>
        <v>0</v>
      </c>
      <c r="R6206" s="79">
        <f t="shared" si="2126"/>
        <v>0</v>
      </c>
      <c r="S6206" s="79">
        <f t="shared" si="2126"/>
        <v>0</v>
      </c>
      <c r="T6206" s="79">
        <f t="shared" si="2126"/>
        <v>0</v>
      </c>
      <c r="U6206" s="79">
        <f t="shared" si="2126"/>
        <v>0</v>
      </c>
      <c r="V6206" s="3307">
        <f t="shared" si="2126"/>
        <v>0</v>
      </c>
      <c r="W6206" s="79">
        <f t="shared" si="2126"/>
        <v>0</v>
      </c>
      <c r="X6206" s="79">
        <f t="shared" si="2126"/>
        <v>0</v>
      </c>
      <c r="Y6206" s="79">
        <f>SQRT(Y6200*Y6200+Y6201*Y6201)/Y6171/1.73</f>
        <v>0</v>
      </c>
      <c r="Z6206" s="179">
        <f t="shared" si="2126"/>
        <v>0</v>
      </c>
      <c r="AA6206" s="179">
        <f t="shared" si="2126"/>
        <v>0</v>
      </c>
      <c r="AB6206" s="395">
        <f t="shared" si="2126"/>
        <v>0</v>
      </c>
      <c r="AC6206" s="109">
        <f>AVERAGE(E6206:AB6206)</f>
        <v>0</v>
      </c>
      <c r="AD6206" s="78" t="e">
        <f>(AC6202-AC6206)/AC6202</f>
        <v>#DIV/0!</v>
      </c>
      <c r="AE6206" s="79"/>
      <c r="AF6206" s="80"/>
      <c r="AK6206" s="14"/>
      <c r="AL6206" s="14"/>
      <c r="AM6206" s="15"/>
      <c r="AN6206" s="14"/>
      <c r="AO6206" s="396"/>
    </row>
    <row r="6207" spans="1:42" ht="15.75" customHeight="1" x14ac:dyDescent="0.25">
      <c r="A6207" s="3609" t="s">
        <v>491</v>
      </c>
      <c r="B6207" s="3596" t="s">
        <v>492</v>
      </c>
      <c r="C6207" s="121" t="s">
        <v>13</v>
      </c>
      <c r="D6207" s="113" t="s">
        <v>811</v>
      </c>
      <c r="E6207" s="306">
        <v>514.4</v>
      </c>
      <c r="F6207" s="71">
        <v>460.4</v>
      </c>
      <c r="G6207" s="71">
        <v>445.6</v>
      </c>
      <c r="H6207" s="3301">
        <v>442.8</v>
      </c>
      <c r="I6207" s="71">
        <v>451.6</v>
      </c>
      <c r="J6207" s="71">
        <v>518</v>
      </c>
      <c r="K6207" s="71">
        <v>558</v>
      </c>
      <c r="L6207" s="71">
        <v>605.6</v>
      </c>
      <c r="M6207" s="71">
        <v>672</v>
      </c>
      <c r="N6207" s="3301">
        <v>808.8</v>
      </c>
      <c r="O6207" s="71">
        <v>756</v>
      </c>
      <c r="P6207" s="71">
        <v>767.6</v>
      </c>
      <c r="Q6207" s="71">
        <v>650</v>
      </c>
      <c r="R6207" s="71">
        <v>764</v>
      </c>
      <c r="S6207" s="71">
        <v>742.4</v>
      </c>
      <c r="T6207" s="71">
        <v>820.4</v>
      </c>
      <c r="U6207" s="71">
        <v>796.4</v>
      </c>
      <c r="V6207" s="3301">
        <v>783.6</v>
      </c>
      <c r="W6207" s="71">
        <v>725.2</v>
      </c>
      <c r="X6207" s="71">
        <v>676</v>
      </c>
      <c r="Y6207" s="71">
        <v>649.20000000000005</v>
      </c>
      <c r="Z6207" s="71">
        <v>619.6</v>
      </c>
      <c r="AA6207" s="71">
        <v>548</v>
      </c>
      <c r="AB6207" s="393">
        <v>505.2</v>
      </c>
      <c r="AC6207" s="106">
        <f>SUM(E6207:AB6207)</f>
        <v>15280.800000000001</v>
      </c>
      <c r="AD6207" s="70"/>
      <c r="AE6207" s="71">
        <v>100</v>
      </c>
      <c r="AF6207" s="72">
        <v>40</v>
      </c>
      <c r="AK6207" s="430"/>
      <c r="AL6207" s="431"/>
      <c r="AM6207" s="430"/>
      <c r="AN6207" s="15"/>
      <c r="AO6207" s="396"/>
    </row>
    <row r="6208" spans="1:42" x14ac:dyDescent="0.25">
      <c r="A6208" s="3610"/>
      <c r="B6208" s="3597"/>
      <c r="C6208" s="123" t="s">
        <v>14</v>
      </c>
      <c r="D6208" s="108" t="s">
        <v>811</v>
      </c>
      <c r="E6208" s="307">
        <v>245.6</v>
      </c>
      <c r="F6208" s="308">
        <v>218.8</v>
      </c>
      <c r="G6208" s="308">
        <v>214.4</v>
      </c>
      <c r="H6208" s="3302">
        <v>214.8</v>
      </c>
      <c r="I6208" s="308">
        <v>220</v>
      </c>
      <c r="J6208" s="308">
        <v>238</v>
      </c>
      <c r="K6208" s="308">
        <v>219.2</v>
      </c>
      <c r="L6208" s="308">
        <v>225.6</v>
      </c>
      <c r="M6208" s="308">
        <v>292.39999999999998</v>
      </c>
      <c r="N6208" s="3302">
        <v>377.2</v>
      </c>
      <c r="O6208" s="308">
        <v>330.8</v>
      </c>
      <c r="P6208" s="308">
        <v>378</v>
      </c>
      <c r="Q6208" s="308">
        <v>275.2</v>
      </c>
      <c r="R6208" s="308">
        <v>318.39999999999998</v>
      </c>
      <c r="S6208" s="308">
        <v>333.2</v>
      </c>
      <c r="T6208" s="308">
        <v>367.6</v>
      </c>
      <c r="U6208" s="308">
        <v>348.8</v>
      </c>
      <c r="V6208" s="3302">
        <v>352.8</v>
      </c>
      <c r="W6208" s="308">
        <v>302.8</v>
      </c>
      <c r="X6208" s="308">
        <v>244.8</v>
      </c>
      <c r="Y6208" s="308">
        <v>230</v>
      </c>
      <c r="Z6208" s="308">
        <v>228.4</v>
      </c>
      <c r="AA6208" s="308">
        <v>223.2</v>
      </c>
      <c r="AB6208" s="394">
        <v>214.8</v>
      </c>
      <c r="AC6208" s="107">
        <f>SUM(E6208:AB6208)</f>
        <v>6614.8</v>
      </c>
      <c r="AD6208" s="73"/>
      <c r="AE6208" s="155"/>
      <c r="AF6208" s="74"/>
      <c r="AK6208" s="15"/>
      <c r="AL6208" s="15"/>
      <c r="AM6208" s="15"/>
      <c r="AN6208" s="15"/>
      <c r="AO6208" s="396"/>
    </row>
    <row r="6209" spans="1:42" x14ac:dyDescent="0.25">
      <c r="A6209" s="3610"/>
      <c r="B6209" s="3597"/>
      <c r="C6209" s="123" t="s">
        <v>15</v>
      </c>
      <c r="D6209" s="108" t="s">
        <v>54</v>
      </c>
      <c r="E6209" s="2252">
        <v>31</v>
      </c>
      <c r="F6209" s="2253">
        <v>28</v>
      </c>
      <c r="G6209" s="2253">
        <v>27</v>
      </c>
      <c r="H6209" s="3397">
        <v>30</v>
      </c>
      <c r="I6209" s="3093">
        <v>28</v>
      </c>
      <c r="J6209" s="3093">
        <v>33</v>
      </c>
      <c r="K6209" s="3093">
        <v>35</v>
      </c>
      <c r="L6209" s="3093">
        <v>36</v>
      </c>
      <c r="M6209" s="3093">
        <v>49</v>
      </c>
      <c r="N6209" s="3397">
        <v>48</v>
      </c>
      <c r="O6209" s="3093">
        <v>42</v>
      </c>
      <c r="P6209" s="3093">
        <v>42</v>
      </c>
      <c r="Q6209" s="3093">
        <v>40</v>
      </c>
      <c r="R6209" s="3093">
        <v>43</v>
      </c>
      <c r="S6209" s="3093">
        <v>51</v>
      </c>
      <c r="T6209" s="3093">
        <v>44</v>
      </c>
      <c r="U6209" s="3093">
        <v>49</v>
      </c>
      <c r="V6209" s="3397">
        <v>47</v>
      </c>
      <c r="W6209" s="3093">
        <v>41</v>
      </c>
      <c r="X6209" s="3093">
        <v>38</v>
      </c>
      <c r="Y6209" s="3093">
        <v>39</v>
      </c>
      <c r="Z6209" s="2253">
        <v>36</v>
      </c>
      <c r="AA6209" s="2253">
        <v>33</v>
      </c>
      <c r="AB6209" s="2254">
        <v>31</v>
      </c>
      <c r="AC6209" s="107">
        <f>AVERAGE(E6209:AB6209)</f>
        <v>38.375</v>
      </c>
      <c r="AD6209" s="76"/>
      <c r="AE6209" s="76"/>
      <c r="AF6209" s="77"/>
      <c r="AK6209" s="15"/>
      <c r="AL6209" s="15"/>
      <c r="AM6209" s="15"/>
      <c r="AN6209" s="15"/>
      <c r="AO6209" s="396"/>
    </row>
    <row r="6210" spans="1:42" ht="16.5" thickBot="1" x14ac:dyDescent="0.3">
      <c r="A6210" s="3753"/>
      <c r="B6210" s="3669"/>
      <c r="C6210" s="126" t="s">
        <v>17</v>
      </c>
      <c r="D6210" s="114"/>
      <c r="E6210" s="317">
        <f t="shared" ref="E6210:AB6210" si="2127">E6208/E6207</f>
        <v>0.47744945567651637</v>
      </c>
      <c r="F6210" s="318">
        <f t="shared" si="2127"/>
        <v>0.47523892267593404</v>
      </c>
      <c r="G6210" s="318">
        <f t="shared" si="2127"/>
        <v>0.48114901256732495</v>
      </c>
      <c r="H6210" s="3304">
        <f t="shared" si="2127"/>
        <v>0.48509485094850952</v>
      </c>
      <c r="I6210" s="318">
        <f t="shared" si="2127"/>
        <v>0.48715677590788303</v>
      </c>
      <c r="J6210" s="318">
        <f t="shared" si="2127"/>
        <v>0.45945945945945948</v>
      </c>
      <c r="K6210" s="318">
        <f t="shared" si="2127"/>
        <v>0.39283154121863795</v>
      </c>
      <c r="L6210" s="318">
        <f t="shared" si="2127"/>
        <v>0.37252311756935269</v>
      </c>
      <c r="M6210" s="318">
        <f t="shared" si="2127"/>
        <v>0.43511904761904757</v>
      </c>
      <c r="N6210" s="3304">
        <f t="shared" si="2127"/>
        <v>0.46636993076162214</v>
      </c>
      <c r="O6210" s="318">
        <f t="shared" si="2127"/>
        <v>0.4375661375661376</v>
      </c>
      <c r="P6210" s="318">
        <f t="shared" si="2127"/>
        <v>0.49244398124022926</v>
      </c>
      <c r="Q6210" s="318">
        <f t="shared" si="2127"/>
        <v>0.42338461538461536</v>
      </c>
      <c r="R6210" s="318">
        <f t="shared" si="2127"/>
        <v>0.41675392670157063</v>
      </c>
      <c r="S6210" s="318">
        <f t="shared" si="2127"/>
        <v>0.44881465517241381</v>
      </c>
      <c r="T6210" s="318">
        <f t="shared" si="2127"/>
        <v>0.4480741101901512</v>
      </c>
      <c r="U6210" s="318">
        <f t="shared" si="2127"/>
        <v>0.43797086891009546</v>
      </c>
      <c r="V6210" s="3304">
        <f t="shared" si="2127"/>
        <v>0.45022970903522208</v>
      </c>
      <c r="W6210" s="318">
        <f t="shared" si="2127"/>
        <v>0.41753998896856037</v>
      </c>
      <c r="X6210" s="318">
        <f t="shared" si="2127"/>
        <v>0.36213017751479293</v>
      </c>
      <c r="Y6210" s="318">
        <f>Y6208/Y6207</f>
        <v>0.35428219346888473</v>
      </c>
      <c r="Z6210" s="318">
        <f t="shared" si="2127"/>
        <v>0.36862491930277597</v>
      </c>
      <c r="AA6210" s="318">
        <f t="shared" si="2127"/>
        <v>0.40729927007299266</v>
      </c>
      <c r="AB6210" s="806">
        <f t="shared" si="2127"/>
        <v>0.42517814726840858</v>
      </c>
      <c r="AC6210" s="114"/>
      <c r="AD6210" s="148"/>
      <c r="AE6210" s="127"/>
      <c r="AF6210" s="175"/>
      <c r="AK6210" s="15"/>
      <c r="AL6210" s="15"/>
      <c r="AM6210" s="15"/>
      <c r="AN6210" s="15"/>
      <c r="AO6210" s="396"/>
    </row>
    <row r="6211" spans="1:42" hidden="1" x14ac:dyDescent="0.25">
      <c r="A6211" s="2014"/>
      <c r="B6211" s="2017"/>
      <c r="C6211" s="357" t="s">
        <v>116</v>
      </c>
      <c r="D6211" s="122"/>
      <c r="E6211" s="138"/>
      <c r="F6211" s="136"/>
      <c r="G6211" s="136"/>
      <c r="H6211" s="3305"/>
      <c r="I6211" s="91"/>
      <c r="J6211" s="91"/>
      <c r="K6211" s="91"/>
      <c r="L6211" s="91"/>
      <c r="M6211" s="91"/>
      <c r="N6211" s="3305"/>
      <c r="O6211" s="91"/>
      <c r="P6211" s="91"/>
      <c r="Q6211" s="91"/>
      <c r="R6211" s="91"/>
      <c r="S6211" s="91"/>
      <c r="T6211" s="91"/>
      <c r="U6211" s="91"/>
      <c r="V6211" s="3305"/>
      <c r="W6211" s="91"/>
      <c r="X6211" s="91"/>
      <c r="Y6211" s="91"/>
      <c r="Z6211" s="136"/>
      <c r="AA6211" s="136"/>
      <c r="AB6211" s="474"/>
      <c r="AC6211" s="122"/>
      <c r="AD6211" s="358"/>
      <c r="AE6211" s="91"/>
      <c r="AF6211" s="92"/>
      <c r="AK6211" s="15"/>
      <c r="AL6211" s="15"/>
      <c r="AM6211" s="15"/>
      <c r="AN6211" s="15"/>
      <c r="AO6211" s="396"/>
    </row>
    <row r="6212" spans="1:42" s="181" customFormat="1" hidden="1" x14ac:dyDescent="0.25">
      <c r="A6212" s="2024"/>
      <c r="B6212" s="2027"/>
      <c r="C6212" s="124" t="s">
        <v>117</v>
      </c>
      <c r="D6212" s="108"/>
      <c r="E6212" s="310"/>
      <c r="F6212" s="311"/>
      <c r="G6212" s="311"/>
      <c r="H6212" s="3306"/>
      <c r="I6212" s="155"/>
      <c r="J6212" s="155"/>
      <c r="K6212" s="155"/>
      <c r="L6212" s="155"/>
      <c r="M6212" s="155"/>
      <c r="N6212" s="3306"/>
      <c r="O6212" s="155"/>
      <c r="P6212" s="155"/>
      <c r="Q6212" s="155"/>
      <c r="R6212" s="155"/>
      <c r="S6212" s="155"/>
      <c r="T6212" s="155"/>
      <c r="U6212" s="155"/>
      <c r="V6212" s="3306"/>
      <c r="W6212" s="155"/>
      <c r="X6212" s="155"/>
      <c r="Y6212" s="155"/>
      <c r="Z6212" s="311"/>
      <c r="AA6212" s="311"/>
      <c r="AB6212" s="867"/>
      <c r="AC6212" s="108"/>
      <c r="AD6212" s="73"/>
      <c r="AE6212" s="155"/>
      <c r="AF6212" s="74"/>
      <c r="AH6212" s="781"/>
      <c r="AI6212" s="782"/>
      <c r="AJ6212" s="782"/>
      <c r="AK6212" s="782"/>
      <c r="AL6212" s="783"/>
      <c r="AM6212" s="783"/>
      <c r="AN6212" s="189"/>
      <c r="AO6212" s="189"/>
      <c r="AP6212" s="189"/>
    </row>
    <row r="6213" spans="1:42" ht="18" hidden="1" customHeight="1" thickBot="1" x14ac:dyDescent="0.3">
      <c r="A6213" s="3535" t="s">
        <v>42</v>
      </c>
      <c r="B6213" s="3536"/>
      <c r="C6213" s="3537"/>
      <c r="D6213" s="114"/>
      <c r="E6213" s="178">
        <f>SQRT(E6207*E6207+E6208*E6208)/E6170/1.73</f>
        <v>31.773704612271366</v>
      </c>
      <c r="F6213" s="179">
        <f t="shared" ref="F6213:AB6213" si="2128">SQRT(F6207*F6207+F6208*F6208)/F6170/1.73</f>
        <v>28.441237067645861</v>
      </c>
      <c r="G6213" s="179">
        <f t="shared" si="2128"/>
        <v>27.510691734784888</v>
      </c>
      <c r="H6213" s="3307">
        <f t="shared" si="2128"/>
        <v>27.301279534478706</v>
      </c>
      <c r="I6213" s="79">
        <f t="shared" si="2128"/>
        <v>27.920025454261022</v>
      </c>
      <c r="J6213" s="79">
        <f t="shared" si="2128"/>
        <v>31.745110428127973</v>
      </c>
      <c r="K6213" s="79">
        <f t="shared" si="2128"/>
        <v>33.353009147428544</v>
      </c>
      <c r="L6213" s="79">
        <f t="shared" si="2128"/>
        <v>36.232622491079432</v>
      </c>
      <c r="M6213" s="79">
        <f t="shared" si="2128"/>
        <v>41.776893554362601</v>
      </c>
      <c r="N6213" s="3307">
        <f t="shared" si="2128"/>
        <v>50.475286339334659</v>
      </c>
      <c r="O6213" s="79">
        <f t="shared" si="2128"/>
        <v>46.718666203438246</v>
      </c>
      <c r="P6213" s="79">
        <f t="shared" si="2128"/>
        <v>48.298905887308266</v>
      </c>
      <c r="Q6213" s="79">
        <f t="shared" si="2128"/>
        <v>39.651137964657849</v>
      </c>
      <c r="R6213" s="79">
        <f t="shared" si="2128"/>
        <v>47.136439533015341</v>
      </c>
      <c r="S6213" s="79">
        <f t="shared" si="2128"/>
        <v>46.296506282404835</v>
      </c>
      <c r="T6213" s="79">
        <f t="shared" si="2128"/>
        <v>51.046005023115839</v>
      </c>
      <c r="U6213" s="79">
        <f t="shared" si="2128"/>
        <v>48.416439946836626</v>
      </c>
      <c r="V6213" s="3307">
        <f t="shared" si="2128"/>
        <v>48.795573622400752</v>
      </c>
      <c r="W6213" s="79">
        <f t="shared" si="2128"/>
        <v>44.405106850256736</v>
      </c>
      <c r="X6213" s="79">
        <f t="shared" si="2128"/>
        <v>40.505227827336881</v>
      </c>
      <c r="Y6213" s="79">
        <f>SQRT(Y6207*Y6207+Y6208*Y6208)/Y6170/1.73</f>
        <v>38.689475775871841</v>
      </c>
      <c r="Z6213" s="179">
        <f t="shared" si="2128"/>
        <v>37.095137530309991</v>
      </c>
      <c r="AA6213" s="179">
        <f t="shared" si="2128"/>
        <v>33.174553071379769</v>
      </c>
      <c r="AB6213" s="395">
        <f t="shared" si="2128"/>
        <v>30.808024906003961</v>
      </c>
      <c r="AC6213" s="109">
        <f>AVERAGE(E6213:AB6213)</f>
        <v>39.06529419950467</v>
      </c>
      <c r="AD6213" s="78">
        <f>(AC6209-AC6213)/AC6209</f>
        <v>-1.7988122462662418E-2</v>
      </c>
      <c r="AE6213" s="79"/>
      <c r="AF6213" s="80"/>
      <c r="AK6213" s="14"/>
      <c r="AL6213" s="14"/>
      <c r="AM6213" s="15"/>
      <c r="AN6213" s="14"/>
      <c r="AO6213" s="396"/>
    </row>
    <row r="6214" spans="1:42" x14ac:dyDescent="0.25">
      <c r="A6214" s="3609" t="s">
        <v>493</v>
      </c>
      <c r="B6214" s="3596" t="s">
        <v>494</v>
      </c>
      <c r="C6214" s="121" t="s">
        <v>13</v>
      </c>
      <c r="D6214" s="113" t="s">
        <v>811</v>
      </c>
      <c r="E6214" s="306">
        <v>741</v>
      </c>
      <c r="F6214" s="71">
        <v>726.6</v>
      </c>
      <c r="G6214" s="71">
        <v>700.5</v>
      </c>
      <c r="H6214" s="3301">
        <v>704.7</v>
      </c>
      <c r="I6214" s="71">
        <v>706.2</v>
      </c>
      <c r="J6214" s="71">
        <v>774.6</v>
      </c>
      <c r="K6214" s="71">
        <v>770.1</v>
      </c>
      <c r="L6214" s="71">
        <v>768.9</v>
      </c>
      <c r="M6214" s="71">
        <v>728.7</v>
      </c>
      <c r="N6214" s="3301">
        <v>744</v>
      </c>
      <c r="O6214" s="71">
        <v>760.8</v>
      </c>
      <c r="P6214" s="71">
        <v>716.7</v>
      </c>
      <c r="Q6214" s="71">
        <v>726.3</v>
      </c>
      <c r="R6214" s="71">
        <v>682.5</v>
      </c>
      <c r="S6214" s="71">
        <v>697.5</v>
      </c>
      <c r="T6214" s="71">
        <v>757.5</v>
      </c>
      <c r="U6214" s="71">
        <v>790.8</v>
      </c>
      <c r="V6214" s="3301">
        <v>812.4</v>
      </c>
      <c r="W6214" s="71">
        <v>792</v>
      </c>
      <c r="X6214" s="71">
        <v>779.7</v>
      </c>
      <c r="Y6214" s="71">
        <v>740.4</v>
      </c>
      <c r="Z6214" s="71">
        <v>737.7</v>
      </c>
      <c r="AA6214" s="71">
        <v>712.5</v>
      </c>
      <c r="AB6214" s="393">
        <v>705</v>
      </c>
      <c r="AC6214" s="106">
        <f>SUM(E6214:AB6214)</f>
        <v>17777.099999999999</v>
      </c>
      <c r="AD6214" s="70"/>
      <c r="AE6214" s="71">
        <v>100</v>
      </c>
      <c r="AF6214" s="72">
        <v>30</v>
      </c>
      <c r="AK6214" s="430"/>
      <c r="AL6214" s="431"/>
      <c r="AM6214" s="430"/>
      <c r="AN6214" s="15"/>
      <c r="AO6214" s="396"/>
    </row>
    <row r="6215" spans="1:42" x14ac:dyDescent="0.25">
      <c r="A6215" s="3610"/>
      <c r="B6215" s="3597"/>
      <c r="C6215" s="123" t="s">
        <v>14</v>
      </c>
      <c r="D6215" s="108" t="s">
        <v>811</v>
      </c>
      <c r="E6215" s="307">
        <v>160.5</v>
      </c>
      <c r="F6215" s="308">
        <v>156.9</v>
      </c>
      <c r="G6215" s="308">
        <v>151.19999999999999</v>
      </c>
      <c r="H6215" s="3302">
        <v>154.19999999999999</v>
      </c>
      <c r="I6215" s="308">
        <v>154.5</v>
      </c>
      <c r="J6215" s="308">
        <v>165.6</v>
      </c>
      <c r="K6215" s="308">
        <v>165.6</v>
      </c>
      <c r="L6215" s="308">
        <v>173.1</v>
      </c>
      <c r="M6215" s="308">
        <v>156.30000000000001</v>
      </c>
      <c r="N6215" s="3302">
        <v>165</v>
      </c>
      <c r="O6215" s="308">
        <v>181.5</v>
      </c>
      <c r="P6215" s="308">
        <v>165</v>
      </c>
      <c r="Q6215" s="308">
        <v>168</v>
      </c>
      <c r="R6215" s="308">
        <v>163.5</v>
      </c>
      <c r="S6215" s="308">
        <v>157.80000000000001</v>
      </c>
      <c r="T6215" s="308">
        <v>167.4</v>
      </c>
      <c r="U6215" s="308">
        <v>181.8</v>
      </c>
      <c r="V6215" s="3302">
        <v>189</v>
      </c>
      <c r="W6215" s="308">
        <v>182.7</v>
      </c>
      <c r="X6215" s="308">
        <v>175.2</v>
      </c>
      <c r="Y6215" s="308">
        <v>169.8</v>
      </c>
      <c r="Z6215" s="308">
        <v>168.6</v>
      </c>
      <c r="AA6215" s="308">
        <v>156.9</v>
      </c>
      <c r="AB6215" s="394">
        <v>150.9</v>
      </c>
      <c r="AC6215" s="107">
        <f>SUM(E6215:AB6215)</f>
        <v>3981</v>
      </c>
      <c r="AD6215" s="73"/>
      <c r="AE6215" s="155"/>
      <c r="AF6215" s="74"/>
      <c r="AK6215" s="15"/>
      <c r="AL6215" s="15"/>
      <c r="AM6215" s="15"/>
      <c r="AN6215" s="15"/>
      <c r="AO6215" s="396"/>
    </row>
    <row r="6216" spans="1:42" x14ac:dyDescent="0.25">
      <c r="A6216" s="3610"/>
      <c r="B6216" s="3597"/>
      <c r="C6216" s="123" t="s">
        <v>15</v>
      </c>
      <c r="D6216" s="108" t="s">
        <v>54</v>
      </c>
      <c r="E6216" s="2252">
        <v>39</v>
      </c>
      <c r="F6216" s="2253">
        <v>40</v>
      </c>
      <c r="G6216" s="2253">
        <v>40</v>
      </c>
      <c r="H6216" s="3397">
        <v>38</v>
      </c>
      <c r="I6216" s="3093">
        <v>39</v>
      </c>
      <c r="J6216" s="3093">
        <v>41</v>
      </c>
      <c r="K6216" s="3093">
        <v>43</v>
      </c>
      <c r="L6216" s="3093">
        <v>40</v>
      </c>
      <c r="M6216" s="3093">
        <v>45</v>
      </c>
      <c r="N6216" s="3397">
        <v>43</v>
      </c>
      <c r="O6216" s="3093">
        <v>45</v>
      </c>
      <c r="P6216" s="3093">
        <v>42</v>
      </c>
      <c r="Q6216" s="3093">
        <v>39</v>
      </c>
      <c r="R6216" s="3093">
        <v>37</v>
      </c>
      <c r="S6216" s="3093">
        <v>44</v>
      </c>
      <c r="T6216" s="3093">
        <v>45</v>
      </c>
      <c r="U6216" s="3093">
        <v>44</v>
      </c>
      <c r="V6216" s="3397">
        <v>45</v>
      </c>
      <c r="W6216" s="3093">
        <v>44</v>
      </c>
      <c r="X6216" s="3093">
        <v>41</v>
      </c>
      <c r="Y6216" s="3093">
        <v>42</v>
      </c>
      <c r="Z6216" s="2253">
        <v>41</v>
      </c>
      <c r="AA6216" s="2253">
        <v>39</v>
      </c>
      <c r="AB6216" s="2254">
        <v>36</v>
      </c>
      <c r="AC6216" s="107">
        <f>AVERAGE(E6216:AB6216)</f>
        <v>41.333333333333336</v>
      </c>
      <c r="AD6216" s="76"/>
      <c r="AE6216" s="76"/>
      <c r="AF6216" s="77"/>
      <c r="AK6216" s="15"/>
      <c r="AL6216" s="15"/>
      <c r="AM6216" s="15"/>
      <c r="AN6216" s="15"/>
      <c r="AO6216" s="396"/>
    </row>
    <row r="6217" spans="1:42" ht="16.5" thickBot="1" x14ac:dyDescent="0.3">
      <c r="A6217" s="3753"/>
      <c r="B6217" s="3669"/>
      <c r="C6217" s="126" t="s">
        <v>17</v>
      </c>
      <c r="D6217" s="114"/>
      <c r="E6217" s="317">
        <f t="shared" ref="E6217:AB6217" si="2129">E6215/E6214</f>
        <v>0.2165991902834008</v>
      </c>
      <c r="F6217" s="318">
        <f t="shared" si="2129"/>
        <v>0.21593724194880265</v>
      </c>
      <c r="G6217" s="318">
        <f t="shared" si="2129"/>
        <v>0.2158458244111349</v>
      </c>
      <c r="H6217" s="3304">
        <f t="shared" si="2129"/>
        <v>0.21881651766709234</v>
      </c>
      <c r="I6217" s="318">
        <f t="shared" si="2129"/>
        <v>0.21877655055225148</v>
      </c>
      <c r="J6217" s="318">
        <f t="shared" si="2129"/>
        <v>0.21378776142525172</v>
      </c>
      <c r="K6217" s="318">
        <f t="shared" si="2129"/>
        <v>0.21503700818075575</v>
      </c>
      <c r="L6217" s="318">
        <f t="shared" si="2129"/>
        <v>0.22512680452594616</v>
      </c>
      <c r="M6217" s="318">
        <f t="shared" si="2129"/>
        <v>0.21449156031288596</v>
      </c>
      <c r="N6217" s="3304">
        <f t="shared" si="2129"/>
        <v>0.22177419354838709</v>
      </c>
      <c r="O6217" s="318">
        <f t="shared" si="2129"/>
        <v>0.2385646687697161</v>
      </c>
      <c r="P6217" s="318">
        <f t="shared" si="2129"/>
        <v>0.23022185014650479</v>
      </c>
      <c r="Q6217" s="318">
        <f t="shared" si="2129"/>
        <v>0.23130937629078893</v>
      </c>
      <c r="R6217" s="318">
        <f t="shared" si="2129"/>
        <v>0.23956043956043957</v>
      </c>
      <c r="S6217" s="318">
        <f t="shared" si="2129"/>
        <v>0.22623655913978497</v>
      </c>
      <c r="T6217" s="318">
        <f t="shared" si="2129"/>
        <v>0.22099009900990099</v>
      </c>
      <c r="U6217" s="318">
        <f t="shared" si="2129"/>
        <v>0.22989377845220033</v>
      </c>
      <c r="V6217" s="3304">
        <f t="shared" si="2129"/>
        <v>0.2326440177252585</v>
      </c>
      <c r="W6217" s="318">
        <f t="shared" si="2129"/>
        <v>0.23068181818181815</v>
      </c>
      <c r="X6217" s="318">
        <f t="shared" si="2129"/>
        <v>0.22470180838784146</v>
      </c>
      <c r="Y6217" s="318">
        <f>Y6215/Y6214</f>
        <v>0.22933549432739062</v>
      </c>
      <c r="Z6217" s="318">
        <f t="shared" si="2129"/>
        <v>0.22854819032126877</v>
      </c>
      <c r="AA6217" s="318">
        <f t="shared" si="2129"/>
        <v>0.2202105263157895</v>
      </c>
      <c r="AB6217" s="806">
        <f t="shared" si="2129"/>
        <v>0.21404255319148938</v>
      </c>
      <c r="AC6217" s="114"/>
      <c r="AD6217" s="73"/>
      <c r="AE6217" s="155"/>
      <c r="AF6217" s="74"/>
      <c r="AK6217" s="15"/>
      <c r="AL6217" s="15"/>
      <c r="AM6217" s="15"/>
      <c r="AN6217" s="15"/>
      <c r="AO6217" s="396"/>
    </row>
    <row r="6218" spans="1:42" hidden="1" x14ac:dyDescent="0.25">
      <c r="A6218" s="2014"/>
      <c r="B6218" s="2017"/>
      <c r="C6218" s="357" t="s">
        <v>116</v>
      </c>
      <c r="D6218" s="122"/>
      <c r="E6218" s="138"/>
      <c r="F6218" s="136"/>
      <c r="G6218" s="136"/>
      <c r="H6218" s="3305"/>
      <c r="I6218" s="91"/>
      <c r="J6218" s="91"/>
      <c r="K6218" s="91"/>
      <c r="L6218" s="91"/>
      <c r="M6218" s="91"/>
      <c r="N6218" s="3305"/>
      <c r="O6218" s="91"/>
      <c r="P6218" s="91"/>
      <c r="Q6218" s="91"/>
      <c r="R6218" s="91"/>
      <c r="S6218" s="91"/>
      <c r="T6218" s="91"/>
      <c r="U6218" s="91"/>
      <c r="V6218" s="3305"/>
      <c r="W6218" s="91"/>
      <c r="X6218" s="91"/>
      <c r="Y6218" s="91"/>
      <c r="Z6218" s="136"/>
      <c r="AA6218" s="136"/>
      <c r="AB6218" s="474"/>
      <c r="AC6218" s="122"/>
      <c r="AD6218" s="73"/>
      <c r="AE6218" s="155"/>
      <c r="AF6218" s="74"/>
      <c r="AK6218" s="15"/>
      <c r="AL6218" s="15"/>
      <c r="AM6218" s="15"/>
      <c r="AN6218" s="15"/>
      <c r="AO6218" s="396"/>
    </row>
    <row r="6219" spans="1:42" s="181" customFormat="1" hidden="1" x14ac:dyDescent="0.25">
      <c r="A6219" s="2024"/>
      <c r="B6219" s="2027"/>
      <c r="C6219" s="124" t="s">
        <v>117</v>
      </c>
      <c r="D6219" s="108"/>
      <c r="E6219" s="310"/>
      <c r="F6219" s="311"/>
      <c r="G6219" s="311"/>
      <c r="H6219" s="3306"/>
      <c r="I6219" s="155"/>
      <c r="J6219" s="155"/>
      <c r="K6219" s="155"/>
      <c r="L6219" s="155"/>
      <c r="M6219" s="155"/>
      <c r="N6219" s="3306"/>
      <c r="O6219" s="155"/>
      <c r="P6219" s="155"/>
      <c r="Q6219" s="155"/>
      <c r="R6219" s="155"/>
      <c r="S6219" s="155"/>
      <c r="T6219" s="155"/>
      <c r="U6219" s="155"/>
      <c r="V6219" s="3306"/>
      <c r="W6219" s="155"/>
      <c r="X6219" s="155"/>
      <c r="Y6219" s="155"/>
      <c r="Z6219" s="311"/>
      <c r="AA6219" s="311"/>
      <c r="AB6219" s="867"/>
      <c r="AC6219" s="108"/>
      <c r="AD6219" s="73"/>
      <c r="AE6219" s="155"/>
      <c r="AF6219" s="74"/>
      <c r="AH6219" s="781"/>
      <c r="AI6219" s="782"/>
      <c r="AJ6219" s="782"/>
      <c r="AK6219" s="782"/>
      <c r="AL6219" s="783"/>
      <c r="AM6219" s="783"/>
      <c r="AN6219" s="189"/>
      <c r="AO6219" s="189"/>
      <c r="AP6219" s="189"/>
    </row>
    <row r="6220" spans="1:42" ht="18" hidden="1" customHeight="1" thickBot="1" x14ac:dyDescent="0.3">
      <c r="A6220" s="3535" t="s">
        <v>42</v>
      </c>
      <c r="B6220" s="3536"/>
      <c r="C6220" s="3537"/>
      <c r="D6220" s="114"/>
      <c r="E6220" s="532">
        <f>SQRT(E6214*E6214+E6215*E6215)/E6170/1.73</f>
        <v>42.261908268573833</v>
      </c>
      <c r="F6220" s="533">
        <f t="shared" ref="F6220:AB6220" si="2130">SQRT(F6214*F6214+F6215*F6215)/F6170/1.73</f>
        <v>41.474952248491235</v>
      </c>
      <c r="G6220" s="533">
        <f t="shared" si="2130"/>
        <v>39.868937228005393</v>
      </c>
      <c r="H6220" s="3311">
        <f t="shared" si="2130"/>
        <v>40.017169206859215</v>
      </c>
      <c r="I6220" s="461">
        <f t="shared" si="2130"/>
        <v>40.179132964247181</v>
      </c>
      <c r="J6220" s="461">
        <f t="shared" si="2130"/>
        <v>44.110163878226714</v>
      </c>
      <c r="K6220" s="461">
        <f t="shared" si="2130"/>
        <v>43.822921068382605</v>
      </c>
      <c r="L6220" s="461">
        <f t="shared" si="2130"/>
        <v>44.18763466521704</v>
      </c>
      <c r="M6220" s="461">
        <f t="shared" si="2130"/>
        <v>42.484638764764412</v>
      </c>
      <c r="N6220" s="3311">
        <f t="shared" si="2130"/>
        <v>43.102426828645697</v>
      </c>
      <c r="O6220" s="461">
        <f t="shared" si="2130"/>
        <v>44.281089660651503</v>
      </c>
      <c r="P6220" s="461">
        <f t="shared" si="2130"/>
        <v>41.515088054488722</v>
      </c>
      <c r="Q6220" s="461">
        <f t="shared" si="2130"/>
        <v>41.87672079437359</v>
      </c>
      <c r="R6220" s="461">
        <f t="shared" si="2130"/>
        <v>39.967588596435291</v>
      </c>
      <c r="S6220" s="461">
        <f t="shared" si="2130"/>
        <v>40.685865705226966</v>
      </c>
      <c r="T6220" s="461">
        <f t="shared" si="2130"/>
        <v>44.049671902980997</v>
      </c>
      <c r="U6220" s="461">
        <f t="shared" si="2130"/>
        <v>45.186290681146453</v>
      </c>
      <c r="V6220" s="3311">
        <f t="shared" si="2130"/>
        <v>47.361094201798657</v>
      </c>
      <c r="W6220" s="461">
        <f t="shared" si="2130"/>
        <v>45.926333726787668</v>
      </c>
      <c r="X6220" s="461">
        <f t="shared" si="2130"/>
        <v>45.022563386989091</v>
      </c>
      <c r="Y6220" s="461">
        <f>SQRT(Y6214*Y6214+Y6215*Y6215)/Y6170/1.73</f>
        <v>42.671266775342936</v>
      </c>
      <c r="Z6220" s="533">
        <f t="shared" si="2130"/>
        <v>42.508377403049408</v>
      </c>
      <c r="AA6220" s="533">
        <f t="shared" si="2130"/>
        <v>40.903719433809101</v>
      </c>
      <c r="AB6220" s="534">
        <f t="shared" si="2130"/>
        <v>40.460668999385049</v>
      </c>
      <c r="AC6220" s="109">
        <f>AVERAGE(E6220:AB6220)</f>
        <v>42.663592685161611</v>
      </c>
      <c r="AD6220" s="78">
        <f>(AC6216-AC6220)/AC6216</f>
        <v>-3.2183693995845357E-2</v>
      </c>
      <c r="AE6220" s="79"/>
      <c r="AF6220" s="80"/>
      <c r="AK6220" s="14"/>
      <c r="AL6220" s="14"/>
      <c r="AM6220" s="15"/>
      <c r="AN6220" s="14"/>
      <c r="AO6220" s="396"/>
    </row>
    <row r="6221" spans="1:42" ht="15.75" customHeight="1" x14ac:dyDescent="0.25">
      <c r="A6221" s="3609" t="s">
        <v>495</v>
      </c>
      <c r="B6221" s="3596" t="s">
        <v>492</v>
      </c>
      <c r="C6221" s="125" t="s">
        <v>13</v>
      </c>
      <c r="D6221" s="113" t="s">
        <v>811</v>
      </c>
      <c r="E6221" s="70">
        <v>775.6</v>
      </c>
      <c r="F6221" s="71">
        <v>750.4</v>
      </c>
      <c r="G6221" s="71">
        <v>726.8</v>
      </c>
      <c r="H6221" s="3301">
        <v>760.4</v>
      </c>
      <c r="I6221" s="71">
        <v>734.4</v>
      </c>
      <c r="J6221" s="71">
        <v>756</v>
      </c>
      <c r="K6221" s="71">
        <v>818.4</v>
      </c>
      <c r="L6221" s="71">
        <v>876.4</v>
      </c>
      <c r="M6221" s="71">
        <v>975.6</v>
      </c>
      <c r="N6221" s="3301">
        <v>1014</v>
      </c>
      <c r="O6221" s="71">
        <v>1019.6</v>
      </c>
      <c r="P6221" s="71">
        <v>998.8</v>
      </c>
      <c r="Q6221" s="71">
        <v>974.8</v>
      </c>
      <c r="R6221" s="71">
        <v>956.4</v>
      </c>
      <c r="S6221" s="71">
        <v>981.6</v>
      </c>
      <c r="T6221" s="71">
        <v>1034.8</v>
      </c>
      <c r="U6221" s="71">
        <v>1012.8</v>
      </c>
      <c r="V6221" s="3301">
        <v>1000</v>
      </c>
      <c r="W6221" s="71">
        <v>902.4</v>
      </c>
      <c r="X6221" s="71">
        <v>855.2</v>
      </c>
      <c r="Y6221" s="71">
        <v>838</v>
      </c>
      <c r="Z6221" s="71">
        <v>820.8</v>
      </c>
      <c r="AA6221" s="71">
        <v>785.6</v>
      </c>
      <c r="AB6221" s="393">
        <v>787.6</v>
      </c>
      <c r="AC6221" s="106">
        <f>SUM(E6221:AB6221)</f>
        <v>21156.399999999994</v>
      </c>
      <c r="AD6221" s="70"/>
      <c r="AE6221" s="71">
        <v>100</v>
      </c>
      <c r="AF6221" s="72">
        <v>40</v>
      </c>
      <c r="AK6221" s="430"/>
      <c r="AL6221" s="431"/>
      <c r="AM6221" s="430"/>
      <c r="AN6221" s="15"/>
      <c r="AO6221" s="396"/>
    </row>
    <row r="6222" spans="1:42" x14ac:dyDescent="0.25">
      <c r="A6222" s="3610"/>
      <c r="B6222" s="3597"/>
      <c r="C6222" s="123" t="s">
        <v>14</v>
      </c>
      <c r="D6222" s="108" t="s">
        <v>811</v>
      </c>
      <c r="E6222" s="392">
        <v>263.2</v>
      </c>
      <c r="F6222" s="308">
        <v>264</v>
      </c>
      <c r="G6222" s="308">
        <v>259.60000000000002</v>
      </c>
      <c r="H6222" s="3302">
        <v>263.2</v>
      </c>
      <c r="I6222" s="308">
        <v>262.8</v>
      </c>
      <c r="J6222" s="308">
        <v>262.8</v>
      </c>
      <c r="K6222" s="308">
        <v>260.8</v>
      </c>
      <c r="L6222" s="308">
        <v>270.8</v>
      </c>
      <c r="M6222" s="308">
        <v>319.60000000000002</v>
      </c>
      <c r="N6222" s="3302">
        <v>345.2</v>
      </c>
      <c r="O6222" s="308">
        <v>346.8</v>
      </c>
      <c r="P6222" s="308">
        <v>344.4</v>
      </c>
      <c r="Q6222" s="308">
        <v>348</v>
      </c>
      <c r="R6222" s="308">
        <v>334.8</v>
      </c>
      <c r="S6222" s="308">
        <v>348</v>
      </c>
      <c r="T6222" s="308">
        <v>344.8</v>
      </c>
      <c r="U6222" s="308">
        <v>335.6</v>
      </c>
      <c r="V6222" s="3302">
        <v>321.60000000000002</v>
      </c>
      <c r="W6222" s="308">
        <v>275.60000000000002</v>
      </c>
      <c r="X6222" s="308">
        <v>267.60000000000002</v>
      </c>
      <c r="Y6222" s="308">
        <v>266</v>
      </c>
      <c r="Z6222" s="308">
        <v>266.39999999999998</v>
      </c>
      <c r="AA6222" s="308">
        <v>264</v>
      </c>
      <c r="AB6222" s="394">
        <v>263.60000000000002</v>
      </c>
      <c r="AC6222" s="107">
        <f>SUM(E6222:AB6222)</f>
        <v>7099.2000000000016</v>
      </c>
      <c r="AD6222" s="73"/>
      <c r="AE6222" s="155"/>
      <c r="AF6222" s="74"/>
      <c r="AK6222" s="15"/>
      <c r="AL6222" s="15"/>
      <c r="AM6222" s="15"/>
      <c r="AN6222" s="15"/>
      <c r="AO6222" s="396"/>
    </row>
    <row r="6223" spans="1:42" x14ac:dyDescent="0.25">
      <c r="A6223" s="3610"/>
      <c r="B6223" s="3597"/>
      <c r="C6223" s="123" t="s">
        <v>15</v>
      </c>
      <c r="D6223" s="108" t="s">
        <v>54</v>
      </c>
      <c r="E6223" s="2255">
        <v>41</v>
      </c>
      <c r="F6223" s="2253">
        <v>40</v>
      </c>
      <c r="G6223" s="2253">
        <v>40</v>
      </c>
      <c r="H6223" s="3397">
        <v>41</v>
      </c>
      <c r="I6223" s="3093">
        <v>39</v>
      </c>
      <c r="J6223" s="3093">
        <v>41</v>
      </c>
      <c r="K6223" s="3093">
        <v>46</v>
      </c>
      <c r="L6223" s="3093">
        <v>48</v>
      </c>
      <c r="M6223" s="3093">
        <v>56</v>
      </c>
      <c r="N6223" s="3397">
        <v>56</v>
      </c>
      <c r="O6223" s="3093">
        <v>55</v>
      </c>
      <c r="P6223" s="3093">
        <v>54</v>
      </c>
      <c r="Q6223" s="3093">
        <v>52</v>
      </c>
      <c r="R6223" s="3093">
        <v>56</v>
      </c>
      <c r="S6223" s="3093">
        <v>57</v>
      </c>
      <c r="T6223" s="3093">
        <v>57</v>
      </c>
      <c r="U6223" s="3093">
        <v>56</v>
      </c>
      <c r="V6223" s="3397">
        <v>57</v>
      </c>
      <c r="W6223" s="3093">
        <v>47</v>
      </c>
      <c r="X6223" s="3093">
        <v>46</v>
      </c>
      <c r="Y6223" s="3093">
        <v>45</v>
      </c>
      <c r="Z6223" s="2253">
        <v>46</v>
      </c>
      <c r="AA6223" s="2253">
        <v>41</v>
      </c>
      <c r="AB6223" s="2254">
        <v>45</v>
      </c>
      <c r="AC6223" s="107">
        <f>AVERAGE(E6223:AB6223)</f>
        <v>48.416666666666664</v>
      </c>
      <c r="AD6223" s="76"/>
      <c r="AE6223" s="76"/>
      <c r="AF6223" s="77"/>
      <c r="AK6223" s="15"/>
      <c r="AL6223" s="15"/>
      <c r="AM6223" s="15"/>
      <c r="AN6223" s="15"/>
      <c r="AO6223" s="396"/>
    </row>
    <row r="6224" spans="1:42" ht="16.5" thickBot="1" x14ac:dyDescent="0.3">
      <c r="A6224" s="3547"/>
      <c r="B6224" s="3550"/>
      <c r="C6224" s="123" t="s">
        <v>17</v>
      </c>
      <c r="D6224" s="108"/>
      <c r="E6224" s="500">
        <f t="shared" ref="E6224:AB6224" si="2131">E6222/E6221</f>
        <v>0.33935018050541516</v>
      </c>
      <c r="F6224" s="314">
        <f t="shared" si="2131"/>
        <v>0.35181236673773986</v>
      </c>
      <c r="G6224" s="314">
        <f t="shared" si="2131"/>
        <v>0.35718216840946621</v>
      </c>
      <c r="H6224" s="3310">
        <f t="shared" si="2131"/>
        <v>0.34613361388742764</v>
      </c>
      <c r="I6224" s="314">
        <f t="shared" si="2131"/>
        <v>0.35784313725490197</v>
      </c>
      <c r="J6224" s="314">
        <f t="shared" si="2131"/>
        <v>0.34761904761904766</v>
      </c>
      <c r="K6224" s="314">
        <f t="shared" si="2131"/>
        <v>0.31867057673509291</v>
      </c>
      <c r="L6224" s="314">
        <f t="shared" si="2131"/>
        <v>0.30899132816065727</v>
      </c>
      <c r="M6224" s="314">
        <f t="shared" si="2131"/>
        <v>0.32759327593275933</v>
      </c>
      <c r="N6224" s="3310">
        <f t="shared" si="2131"/>
        <v>0.34043392504930964</v>
      </c>
      <c r="O6224" s="314">
        <f t="shared" si="2131"/>
        <v>0.34013338564142803</v>
      </c>
      <c r="P6224" s="314">
        <f t="shared" si="2131"/>
        <v>0.3448137765318382</v>
      </c>
      <c r="Q6224" s="314">
        <f t="shared" si="2131"/>
        <v>0.35699630693475587</v>
      </c>
      <c r="R6224" s="314">
        <f t="shared" si="2131"/>
        <v>0.3500627352572146</v>
      </c>
      <c r="S6224" s="314">
        <f t="shared" si="2131"/>
        <v>0.35452322738386305</v>
      </c>
      <c r="T6224" s="314">
        <f t="shared" si="2131"/>
        <v>0.33320448395825281</v>
      </c>
      <c r="U6224" s="314">
        <f t="shared" si="2131"/>
        <v>0.33135860979462878</v>
      </c>
      <c r="V6224" s="3310">
        <f t="shared" si="2131"/>
        <v>0.3216</v>
      </c>
      <c r="W6224" s="314">
        <f t="shared" si="2131"/>
        <v>0.30540780141843976</v>
      </c>
      <c r="X6224" s="314">
        <f t="shared" si="2131"/>
        <v>0.31290926099158095</v>
      </c>
      <c r="Y6224" s="314">
        <f>Y6222/Y6221</f>
        <v>0.31742243436754175</v>
      </c>
      <c r="Z6224" s="314">
        <f t="shared" si="2131"/>
        <v>0.32456140350877194</v>
      </c>
      <c r="AA6224" s="314">
        <f t="shared" si="2131"/>
        <v>0.33604887983706722</v>
      </c>
      <c r="AB6224" s="336">
        <f t="shared" si="2131"/>
        <v>0.33468765871000511</v>
      </c>
      <c r="AC6224" s="108"/>
      <c r="AD6224" s="73"/>
      <c r="AE6224" s="155"/>
      <c r="AF6224" s="74"/>
      <c r="AK6224" s="15"/>
      <c r="AL6224" s="15"/>
      <c r="AM6224" s="15"/>
      <c r="AN6224" s="15"/>
      <c r="AO6224" s="396"/>
    </row>
    <row r="6225" spans="1:42" hidden="1" x14ac:dyDescent="0.25">
      <c r="A6225" s="2024"/>
      <c r="B6225" s="2027"/>
      <c r="C6225" s="124" t="s">
        <v>116</v>
      </c>
      <c r="D6225" s="108"/>
      <c r="E6225" s="499"/>
      <c r="F6225" s="311"/>
      <c r="G6225" s="311"/>
      <c r="H6225" s="3306"/>
      <c r="I6225" s="155"/>
      <c r="J6225" s="155"/>
      <c r="K6225" s="155"/>
      <c r="L6225" s="155"/>
      <c r="M6225" s="155"/>
      <c r="N6225" s="3306"/>
      <c r="O6225" s="155"/>
      <c r="P6225" s="155"/>
      <c r="Q6225" s="155"/>
      <c r="R6225" s="155"/>
      <c r="S6225" s="155"/>
      <c r="T6225" s="155"/>
      <c r="U6225" s="155"/>
      <c r="V6225" s="3306"/>
      <c r="W6225" s="155"/>
      <c r="X6225" s="155"/>
      <c r="Y6225" s="155"/>
      <c r="Z6225" s="311"/>
      <c r="AA6225" s="311"/>
      <c r="AB6225" s="867"/>
      <c r="AC6225" s="108"/>
      <c r="AD6225" s="73"/>
      <c r="AE6225" s="155"/>
      <c r="AF6225" s="74"/>
      <c r="AK6225" s="15"/>
      <c r="AL6225" s="15"/>
      <c r="AM6225" s="15"/>
      <c r="AN6225" s="15"/>
      <c r="AO6225" s="396"/>
    </row>
    <row r="6226" spans="1:42" s="181" customFormat="1" hidden="1" x14ac:dyDescent="0.25">
      <c r="A6226" s="2024"/>
      <c r="B6226" s="2027"/>
      <c r="C6226" s="124" t="s">
        <v>117</v>
      </c>
      <c r="D6226" s="108"/>
      <c r="E6226" s="73"/>
      <c r="F6226" s="155"/>
      <c r="G6226" s="155"/>
      <c r="H6226" s="3306"/>
      <c r="I6226" s="155"/>
      <c r="J6226" s="155"/>
      <c r="K6226" s="155"/>
      <c r="L6226" s="155"/>
      <c r="M6226" s="155"/>
      <c r="N6226" s="3306"/>
      <c r="O6226" s="155"/>
      <c r="P6226" s="155"/>
      <c r="Q6226" s="155"/>
      <c r="R6226" s="155"/>
      <c r="S6226" s="155"/>
      <c r="T6226" s="155"/>
      <c r="U6226" s="155"/>
      <c r="V6226" s="3306"/>
      <c r="W6226" s="155"/>
      <c r="X6226" s="155"/>
      <c r="Y6226" s="155"/>
      <c r="Z6226" s="155"/>
      <c r="AA6226" s="155"/>
      <c r="AB6226" s="316"/>
      <c r="AC6226" s="108"/>
      <c r="AD6226" s="73"/>
      <c r="AE6226" s="155"/>
      <c r="AF6226" s="74"/>
      <c r="AH6226" s="781"/>
      <c r="AI6226" s="782"/>
      <c r="AJ6226" s="782"/>
      <c r="AK6226" s="782"/>
      <c r="AL6226" s="783"/>
      <c r="AM6226" s="783"/>
      <c r="AN6226" s="189"/>
      <c r="AO6226" s="189"/>
      <c r="AP6226" s="189"/>
    </row>
    <row r="6227" spans="1:42" ht="18" hidden="1" customHeight="1" thickBot="1" x14ac:dyDescent="0.3">
      <c r="A6227" s="3535" t="s">
        <v>42</v>
      </c>
      <c r="B6227" s="3536"/>
      <c r="C6227" s="3537"/>
      <c r="D6227" s="114"/>
      <c r="E6227" s="458">
        <f>SQRT(E6221*E6221+E6222*E6222)/E6171/1.73</f>
        <v>45.698321650140585</v>
      </c>
      <c r="F6227" s="179">
        <f t="shared" ref="F6227:AB6227" si="2132">SQRT(F6221*F6221+F6222*F6222)/F6171/1.73</f>
        <v>44.469810178520319</v>
      </c>
      <c r="G6227" s="179">
        <f t="shared" si="2132"/>
        <v>42.977878227187041</v>
      </c>
      <c r="H6227" s="3307">
        <f t="shared" si="2132"/>
        <v>44.680410165267752</v>
      </c>
      <c r="I6227" s="79">
        <f t="shared" si="2132"/>
        <v>43.352857679577617</v>
      </c>
      <c r="J6227" s="79">
        <f t="shared" si="2132"/>
        <v>44.656795377808457</v>
      </c>
      <c r="K6227" s="79">
        <f t="shared" si="2132"/>
        <v>47.740665671150445</v>
      </c>
      <c r="L6227" s="79">
        <f t="shared" si="2132"/>
        <v>51.378087136096909</v>
      </c>
      <c r="M6227" s="79">
        <f t="shared" si="2132"/>
        <v>57.894575825621438</v>
      </c>
      <c r="N6227" s="3307">
        <f t="shared" si="2132"/>
        <v>60.28831197928703</v>
      </c>
      <c r="O6227" s="79">
        <f t="shared" si="2132"/>
        <v>60.556744461586916</v>
      </c>
      <c r="P6227" s="79">
        <f t="shared" si="2132"/>
        <v>59.522345348341503</v>
      </c>
      <c r="Q6227" s="79">
        <f t="shared" si="2132"/>
        <v>57.974587216095543</v>
      </c>
      <c r="R6227" s="79">
        <f t="shared" si="2132"/>
        <v>57.032799714637363</v>
      </c>
      <c r="S6227" s="79">
        <f t="shared" si="2132"/>
        <v>58.731805553427421</v>
      </c>
      <c r="T6227" s="79">
        <f t="shared" si="2132"/>
        <v>61.690939101602652</v>
      </c>
      <c r="U6227" s="79">
        <f t="shared" si="2132"/>
        <v>60.464364138469278</v>
      </c>
      <c r="V6227" s="3307">
        <f t="shared" si="2132"/>
        <v>59.353998292708731</v>
      </c>
      <c r="W6227" s="79">
        <f t="shared" si="2132"/>
        <v>53.106421123542006</v>
      </c>
      <c r="X6227" s="79">
        <f t="shared" si="2132"/>
        <v>50.533750325677879</v>
      </c>
      <c r="Y6227" s="79">
        <f>SQRT(Y6221*Y6221+Y6222*Y6222)/Y6171/1.73</f>
        <v>49.340826399535921</v>
      </c>
      <c r="Z6227" s="179">
        <f t="shared" si="2132"/>
        <v>48.475671492195374</v>
      </c>
      <c r="AA6227" s="179">
        <f t="shared" si="2132"/>
        <v>46.510589837026245</v>
      </c>
      <c r="AB6227" s="395">
        <f t="shared" si="2132"/>
        <v>46.655163334532148</v>
      </c>
      <c r="AC6227" s="109">
        <f>AVERAGE(E6227:AB6227)</f>
        <v>52.211988342918175</v>
      </c>
      <c r="AD6227" s="78">
        <f>(AC6223-AC6227)/AC6223</f>
        <v>-7.8388743743576822E-2</v>
      </c>
      <c r="AE6227" s="79"/>
      <c r="AF6227" s="80"/>
      <c r="AK6227" s="14"/>
      <c r="AL6227" s="14"/>
      <c r="AM6227" s="15"/>
      <c r="AN6227" s="14"/>
      <c r="AO6227" s="396"/>
    </row>
    <row r="6228" spans="1:42" ht="15.75" customHeight="1" x14ac:dyDescent="0.25">
      <c r="A6228" s="3609" t="s">
        <v>496</v>
      </c>
      <c r="B6228" s="3596" t="s">
        <v>497</v>
      </c>
      <c r="C6228" s="121" t="s">
        <v>13</v>
      </c>
      <c r="D6228" s="113" t="s">
        <v>811</v>
      </c>
      <c r="E6228" s="306">
        <v>120</v>
      </c>
      <c r="F6228" s="71">
        <v>118.65</v>
      </c>
      <c r="G6228" s="71">
        <v>117.3</v>
      </c>
      <c r="H6228" s="3301">
        <v>119.85</v>
      </c>
      <c r="I6228" s="71">
        <v>119.1</v>
      </c>
      <c r="J6228" s="71">
        <v>119.1</v>
      </c>
      <c r="K6228" s="71">
        <v>120.45</v>
      </c>
      <c r="L6228" s="71">
        <v>120.3</v>
      </c>
      <c r="M6228" s="71">
        <v>115.2</v>
      </c>
      <c r="N6228" s="3301">
        <v>159.75</v>
      </c>
      <c r="O6228" s="71">
        <v>142.80000000000001</v>
      </c>
      <c r="P6228" s="71">
        <v>139.35</v>
      </c>
      <c r="Q6228" s="71">
        <v>123.15</v>
      </c>
      <c r="R6228" s="71">
        <v>194.7</v>
      </c>
      <c r="S6228" s="71">
        <v>195.9</v>
      </c>
      <c r="T6228" s="71">
        <v>172.95</v>
      </c>
      <c r="U6228" s="71">
        <v>152.25</v>
      </c>
      <c r="V6228" s="3301">
        <v>163.80000000000001</v>
      </c>
      <c r="W6228" s="71">
        <v>170.55</v>
      </c>
      <c r="X6228" s="71">
        <v>112.35</v>
      </c>
      <c r="Y6228" s="71">
        <v>117.75</v>
      </c>
      <c r="Z6228" s="71">
        <v>108.3</v>
      </c>
      <c r="AA6228" s="71">
        <v>110.25</v>
      </c>
      <c r="AB6228" s="393">
        <v>115.2</v>
      </c>
      <c r="AC6228" s="106">
        <f>SUM(E6228:AB6228)</f>
        <v>3249.0000000000005</v>
      </c>
      <c r="AD6228" s="70"/>
      <c r="AE6228" s="71">
        <v>100</v>
      </c>
      <c r="AF6228" s="72">
        <v>15</v>
      </c>
      <c r="AK6228" s="430"/>
      <c r="AL6228" s="431"/>
      <c r="AM6228" s="430"/>
      <c r="AN6228" s="15"/>
      <c r="AO6228" s="396"/>
    </row>
    <row r="6229" spans="1:42" x14ac:dyDescent="0.25">
      <c r="A6229" s="3610"/>
      <c r="B6229" s="3597"/>
      <c r="C6229" s="123" t="s">
        <v>14</v>
      </c>
      <c r="D6229" s="108" t="s">
        <v>811</v>
      </c>
      <c r="E6229" s="307">
        <v>33.299999999999997</v>
      </c>
      <c r="F6229" s="308">
        <v>33</v>
      </c>
      <c r="G6229" s="308">
        <v>31.95</v>
      </c>
      <c r="H6229" s="3302">
        <v>33.6</v>
      </c>
      <c r="I6229" s="308">
        <v>33.6</v>
      </c>
      <c r="J6229" s="308">
        <v>33.15</v>
      </c>
      <c r="K6229" s="308">
        <v>32.549999999999997</v>
      </c>
      <c r="L6229" s="308">
        <v>31.8</v>
      </c>
      <c r="M6229" s="308">
        <v>27.9</v>
      </c>
      <c r="N6229" s="3302">
        <v>60.15</v>
      </c>
      <c r="O6229" s="308">
        <v>42.45</v>
      </c>
      <c r="P6229" s="308">
        <v>45.15</v>
      </c>
      <c r="Q6229" s="308">
        <v>32.4</v>
      </c>
      <c r="R6229" s="308">
        <v>105.15</v>
      </c>
      <c r="S6229" s="308">
        <v>102.3</v>
      </c>
      <c r="T6229" s="308">
        <v>73.95</v>
      </c>
      <c r="U6229" s="308">
        <v>55.35</v>
      </c>
      <c r="V6229" s="3302">
        <v>69.900000000000006</v>
      </c>
      <c r="W6229" s="308">
        <v>69</v>
      </c>
      <c r="X6229" s="308">
        <v>22.05</v>
      </c>
      <c r="Y6229" s="308">
        <v>29.85</v>
      </c>
      <c r="Z6229" s="308">
        <v>24</v>
      </c>
      <c r="AA6229" s="308">
        <v>26.7</v>
      </c>
      <c r="AB6229" s="394">
        <v>30.9</v>
      </c>
      <c r="AC6229" s="107">
        <f>SUM(E6229:AB6229)</f>
        <v>1080.1499999999999</v>
      </c>
      <c r="AD6229" s="73"/>
      <c r="AE6229" s="155"/>
      <c r="AF6229" s="74"/>
      <c r="AK6229" s="15"/>
      <c r="AL6229" s="15"/>
      <c r="AM6229" s="15"/>
      <c r="AN6229" s="15"/>
      <c r="AO6229" s="396"/>
    </row>
    <row r="6230" spans="1:42" x14ac:dyDescent="0.25">
      <c r="A6230" s="3610"/>
      <c r="B6230" s="3597"/>
      <c r="C6230" s="123" t="s">
        <v>15</v>
      </c>
      <c r="D6230" s="108" t="s">
        <v>54</v>
      </c>
      <c r="E6230" s="2252">
        <v>7</v>
      </c>
      <c r="F6230" s="2252">
        <v>5</v>
      </c>
      <c r="G6230" s="2252">
        <v>7</v>
      </c>
      <c r="H6230" s="3398">
        <v>6</v>
      </c>
      <c r="I6230" s="3094">
        <v>7</v>
      </c>
      <c r="J6230" s="3094">
        <v>6</v>
      </c>
      <c r="K6230" s="3094">
        <v>6</v>
      </c>
      <c r="L6230" s="3093">
        <v>7</v>
      </c>
      <c r="M6230" s="3093">
        <v>9</v>
      </c>
      <c r="N6230" s="3397">
        <v>8</v>
      </c>
      <c r="O6230" s="3093">
        <v>11</v>
      </c>
      <c r="P6230" s="3093">
        <v>11</v>
      </c>
      <c r="Q6230" s="3093">
        <v>8</v>
      </c>
      <c r="R6230" s="3093">
        <v>21</v>
      </c>
      <c r="S6230" s="3093">
        <v>9</v>
      </c>
      <c r="T6230" s="3093">
        <v>13</v>
      </c>
      <c r="U6230" s="3093">
        <v>10</v>
      </c>
      <c r="V6230" s="3397">
        <v>9</v>
      </c>
      <c r="W6230" s="3093">
        <v>8</v>
      </c>
      <c r="X6230" s="3093">
        <v>7</v>
      </c>
      <c r="Y6230" s="3093">
        <v>7</v>
      </c>
      <c r="Z6230" s="2253">
        <v>5</v>
      </c>
      <c r="AA6230" s="2253">
        <v>7</v>
      </c>
      <c r="AB6230" s="2254">
        <v>7</v>
      </c>
      <c r="AC6230" s="107">
        <f>AVERAGE(E6230:AB6230)</f>
        <v>8.375</v>
      </c>
      <c r="AD6230" s="76"/>
      <c r="AE6230" s="76"/>
      <c r="AF6230" s="77"/>
      <c r="AK6230" s="15"/>
      <c r="AL6230" s="15"/>
      <c r="AM6230" s="15"/>
      <c r="AN6230" s="15"/>
      <c r="AO6230" s="396"/>
    </row>
    <row r="6231" spans="1:42" ht="16.5" thickBot="1" x14ac:dyDescent="0.3">
      <c r="A6231" s="3753"/>
      <c r="B6231" s="3669"/>
      <c r="C6231" s="126" t="s">
        <v>17</v>
      </c>
      <c r="D6231" s="114"/>
      <c r="E6231" s="317">
        <f t="shared" ref="E6231:AB6231" si="2133">E6229/E6228</f>
        <v>0.27749999999999997</v>
      </c>
      <c r="F6231" s="318">
        <f t="shared" si="2133"/>
        <v>0.27812895069532234</v>
      </c>
      <c r="G6231" s="318">
        <f t="shared" si="2133"/>
        <v>0.27237851662404094</v>
      </c>
      <c r="H6231" s="3304">
        <f t="shared" si="2133"/>
        <v>0.28035043804755949</v>
      </c>
      <c r="I6231" s="318">
        <f t="shared" si="2133"/>
        <v>0.28211586901763225</v>
      </c>
      <c r="J6231" s="318">
        <f t="shared" si="2133"/>
        <v>0.27833753148614609</v>
      </c>
      <c r="K6231" s="318">
        <f t="shared" si="2133"/>
        <v>0.2702366127023661</v>
      </c>
      <c r="L6231" s="318">
        <f t="shared" si="2133"/>
        <v>0.26433915211970077</v>
      </c>
      <c r="M6231" s="318">
        <f t="shared" si="2133"/>
        <v>0.24218749999999997</v>
      </c>
      <c r="N6231" s="3304">
        <f t="shared" si="2133"/>
        <v>0.37652582159624415</v>
      </c>
      <c r="O6231" s="318">
        <f t="shared" si="2133"/>
        <v>0.29726890756302521</v>
      </c>
      <c r="P6231" s="318">
        <f t="shared" si="2133"/>
        <v>0.32400430570505923</v>
      </c>
      <c r="Q6231" s="318">
        <f t="shared" si="2133"/>
        <v>0.26309378806333739</v>
      </c>
      <c r="R6231" s="318">
        <f t="shared" si="2133"/>
        <v>0.54006163328197232</v>
      </c>
      <c r="S6231" s="318">
        <f t="shared" si="2133"/>
        <v>0.52220520673813164</v>
      </c>
      <c r="T6231" s="318">
        <f t="shared" si="2133"/>
        <v>0.42758022549869912</v>
      </c>
      <c r="U6231" s="318">
        <f t="shared" si="2133"/>
        <v>0.36354679802955664</v>
      </c>
      <c r="V6231" s="3304">
        <f t="shared" si="2133"/>
        <v>0.42673992673992672</v>
      </c>
      <c r="W6231" s="318">
        <f t="shared" si="2133"/>
        <v>0.40457343887423042</v>
      </c>
      <c r="X6231" s="318">
        <f t="shared" si="2133"/>
        <v>0.19626168224299068</v>
      </c>
      <c r="Y6231" s="318">
        <f>Y6229/Y6228</f>
        <v>0.2535031847133758</v>
      </c>
      <c r="Z6231" s="318">
        <f t="shared" si="2133"/>
        <v>0.22160664819944598</v>
      </c>
      <c r="AA6231" s="318">
        <f t="shared" si="2133"/>
        <v>0.2421768707482993</v>
      </c>
      <c r="AB6231" s="806">
        <f t="shared" si="2133"/>
        <v>0.26822916666666663</v>
      </c>
      <c r="AC6231" s="114"/>
      <c r="AD6231" s="73"/>
      <c r="AE6231" s="155"/>
      <c r="AF6231" s="74"/>
      <c r="AK6231" s="15"/>
      <c r="AL6231" s="15"/>
      <c r="AM6231" s="15"/>
      <c r="AN6231" s="15"/>
      <c r="AO6231" s="396"/>
    </row>
    <row r="6232" spans="1:42" hidden="1" x14ac:dyDescent="0.25">
      <c r="A6232" s="2014"/>
      <c r="B6232" s="2017"/>
      <c r="C6232" s="357" t="s">
        <v>116</v>
      </c>
      <c r="D6232" s="122"/>
      <c r="E6232" s="138"/>
      <c r="F6232" s="136"/>
      <c r="G6232" s="136"/>
      <c r="H6232" s="3305"/>
      <c r="I6232" s="91"/>
      <c r="J6232" s="91"/>
      <c r="K6232" s="91"/>
      <c r="L6232" s="91"/>
      <c r="M6232" s="91"/>
      <c r="N6232" s="3305"/>
      <c r="O6232" s="91"/>
      <c r="P6232" s="91"/>
      <c r="Q6232" s="91"/>
      <c r="R6232" s="91"/>
      <c r="S6232" s="91"/>
      <c r="T6232" s="91"/>
      <c r="U6232" s="91"/>
      <c r="V6232" s="3305"/>
      <c r="W6232" s="91"/>
      <c r="X6232" s="91"/>
      <c r="Y6232" s="91"/>
      <c r="Z6232" s="136"/>
      <c r="AA6232" s="136"/>
      <c r="AB6232" s="474"/>
      <c r="AC6232" s="122"/>
      <c r="AD6232" s="73"/>
      <c r="AE6232" s="155"/>
      <c r="AF6232" s="74"/>
      <c r="AK6232" s="15"/>
      <c r="AL6232" s="15"/>
      <c r="AM6232" s="15"/>
      <c r="AN6232" s="15"/>
      <c r="AO6232" s="396"/>
    </row>
    <row r="6233" spans="1:42" s="181" customFormat="1" hidden="1" x14ac:dyDescent="0.25">
      <c r="A6233" s="2024"/>
      <c r="B6233" s="2027"/>
      <c r="C6233" s="124" t="s">
        <v>117</v>
      </c>
      <c r="D6233" s="108"/>
      <c r="E6233" s="310"/>
      <c r="F6233" s="311"/>
      <c r="G6233" s="311"/>
      <c r="H6233" s="3306"/>
      <c r="I6233" s="155"/>
      <c r="J6233" s="155"/>
      <c r="K6233" s="155"/>
      <c r="L6233" s="155"/>
      <c r="M6233" s="155"/>
      <c r="N6233" s="3306"/>
      <c r="O6233" s="155"/>
      <c r="P6233" s="155"/>
      <c r="Q6233" s="155"/>
      <c r="R6233" s="155"/>
      <c r="S6233" s="155"/>
      <c r="T6233" s="155"/>
      <c r="U6233" s="155"/>
      <c r="V6233" s="3306"/>
      <c r="W6233" s="155"/>
      <c r="X6233" s="155"/>
      <c r="Y6233" s="155"/>
      <c r="Z6233" s="311"/>
      <c r="AA6233" s="311"/>
      <c r="AB6233" s="867"/>
      <c r="AC6233" s="108"/>
      <c r="AD6233" s="73"/>
      <c r="AE6233" s="155"/>
      <c r="AF6233" s="74"/>
      <c r="AH6233" s="781"/>
      <c r="AI6233" s="782"/>
      <c r="AJ6233" s="782"/>
      <c r="AK6233" s="782"/>
      <c r="AL6233" s="783"/>
      <c r="AM6233" s="783"/>
      <c r="AN6233" s="189"/>
      <c r="AO6233" s="189"/>
      <c r="AP6233" s="189"/>
    </row>
    <row r="6234" spans="1:42" ht="18" hidden="1" customHeight="1" thickBot="1" x14ac:dyDescent="0.3">
      <c r="A6234" s="3535" t="s">
        <v>42</v>
      </c>
      <c r="B6234" s="3536"/>
      <c r="C6234" s="3537"/>
      <c r="D6234" s="114"/>
      <c r="E6234" s="532">
        <f>SQRT(E6228*E6228+E6229*E6229)/E6170/1.73</f>
        <v>6.9416945257362501</v>
      </c>
      <c r="F6234" s="533">
        <f t="shared" ref="F6234:AB6234" si="2134">SQRT(F6228*F6228+F6229*F6229)/F6170/1.73</f>
        <v>6.8713400822516482</v>
      </c>
      <c r="G6234" s="533">
        <f t="shared" si="2134"/>
        <v>6.7635845801393089</v>
      </c>
      <c r="H6234" s="3311">
        <f t="shared" si="2134"/>
        <v>6.9048411697746879</v>
      </c>
      <c r="I6234" s="461">
        <f t="shared" si="2134"/>
        <v>6.8779912281111004</v>
      </c>
      <c r="J6234" s="461">
        <f t="shared" si="2134"/>
        <v>6.8844818185805003</v>
      </c>
      <c r="K6234" s="461">
        <f t="shared" si="2134"/>
        <v>6.9414571325268737</v>
      </c>
      <c r="L6234" s="461">
        <f t="shared" si="2134"/>
        <v>6.9763364396581471</v>
      </c>
      <c r="M6234" s="461">
        <f t="shared" si="2134"/>
        <v>6.7568706236172327</v>
      </c>
      <c r="N6234" s="3311">
        <f t="shared" si="2134"/>
        <v>9.6545826331763589</v>
      </c>
      <c r="O6234" s="461">
        <f t="shared" si="2134"/>
        <v>8.4342098932505341</v>
      </c>
      <c r="P6234" s="461">
        <f t="shared" si="2134"/>
        <v>8.26871235317547</v>
      </c>
      <c r="Q6234" s="461">
        <f t="shared" si="2134"/>
        <v>7.153295044261502</v>
      </c>
      <c r="R6234" s="461">
        <f t="shared" si="2134"/>
        <v>12.601696492505411</v>
      </c>
      <c r="S6234" s="461">
        <f t="shared" si="2134"/>
        <v>12.573533787365754</v>
      </c>
      <c r="T6234" s="461">
        <f t="shared" si="2134"/>
        <v>10.680384925019677</v>
      </c>
      <c r="U6234" s="461">
        <f t="shared" si="2134"/>
        <v>9.0212963889460838</v>
      </c>
      <c r="V6234" s="3311">
        <f t="shared" si="2134"/>
        <v>10.112264122016963</v>
      </c>
      <c r="W6234" s="461">
        <f t="shared" si="2134"/>
        <v>10.395531768818365</v>
      </c>
      <c r="X6234" s="461">
        <f t="shared" si="2134"/>
        <v>6.4504017181988207</v>
      </c>
      <c r="Y6234" s="461">
        <f>SQRT(Y6228*Y6228+Y6229*Y6229)/Y6170/1.73</f>
        <v>6.8237655381389155</v>
      </c>
      <c r="Z6234" s="533">
        <f t="shared" si="2134"/>
        <v>6.2312817706150287</v>
      </c>
      <c r="AA6234" s="533">
        <f t="shared" si="2134"/>
        <v>6.3598951538588855</v>
      </c>
      <c r="AB6234" s="534">
        <f t="shared" si="2134"/>
        <v>6.6935387929123351</v>
      </c>
      <c r="AC6234" s="109">
        <f>AVERAGE(E6234:AB6234)</f>
        <v>8.0572078326106595</v>
      </c>
      <c r="AD6234" s="78">
        <f>(AC6230-AC6234)/AC6230</f>
        <v>3.7945333419622744E-2</v>
      </c>
      <c r="AE6234" s="79"/>
      <c r="AF6234" s="80"/>
      <c r="AK6234" s="14"/>
      <c r="AL6234" s="14"/>
      <c r="AM6234" s="15"/>
      <c r="AN6234" s="14"/>
      <c r="AO6234" s="396"/>
    </row>
    <row r="6235" spans="1:42" ht="15.75" customHeight="1" x14ac:dyDescent="0.25">
      <c r="A6235" s="3609" t="s">
        <v>847</v>
      </c>
      <c r="B6235" s="3596" t="s">
        <v>497</v>
      </c>
      <c r="C6235" s="121" t="s">
        <v>13</v>
      </c>
      <c r="D6235" s="113" t="s">
        <v>811</v>
      </c>
      <c r="E6235" s="70">
        <v>2.4</v>
      </c>
      <c r="F6235" s="71">
        <v>2.4</v>
      </c>
      <c r="G6235" s="71">
        <v>2.4</v>
      </c>
      <c r="H6235" s="3301">
        <v>2.6</v>
      </c>
      <c r="I6235" s="71">
        <v>2.4</v>
      </c>
      <c r="J6235" s="71">
        <v>2.4</v>
      </c>
      <c r="K6235" s="71">
        <v>2.4</v>
      </c>
      <c r="L6235" s="71">
        <v>2.6</v>
      </c>
      <c r="M6235" s="71">
        <v>2.4</v>
      </c>
      <c r="N6235" s="3301">
        <v>2.6</v>
      </c>
      <c r="O6235" s="71">
        <v>2.4</v>
      </c>
      <c r="P6235" s="71">
        <v>2.6</v>
      </c>
      <c r="Q6235" s="71">
        <v>2.6</v>
      </c>
      <c r="R6235" s="71">
        <v>2.4</v>
      </c>
      <c r="S6235" s="71">
        <v>2.6</v>
      </c>
      <c r="T6235" s="71">
        <v>2.4</v>
      </c>
      <c r="U6235" s="71">
        <v>2.6</v>
      </c>
      <c r="V6235" s="3301">
        <v>2.6</v>
      </c>
      <c r="W6235" s="71">
        <v>2.6</v>
      </c>
      <c r="X6235" s="71">
        <v>2.6</v>
      </c>
      <c r="Y6235" s="71">
        <v>2.6</v>
      </c>
      <c r="Z6235" s="71">
        <v>2.6</v>
      </c>
      <c r="AA6235" s="71">
        <v>2.6</v>
      </c>
      <c r="AB6235" s="393">
        <v>2.6</v>
      </c>
      <c r="AC6235" s="106">
        <f>SUM(E6235:AB6235)</f>
        <v>60.400000000000013</v>
      </c>
      <c r="AD6235" s="70"/>
      <c r="AE6235" s="71">
        <v>100</v>
      </c>
      <c r="AF6235" s="72">
        <v>20</v>
      </c>
      <c r="AK6235" s="430"/>
      <c r="AL6235" s="431"/>
      <c r="AM6235" s="430"/>
      <c r="AN6235" s="15"/>
      <c r="AO6235" s="396"/>
    </row>
    <row r="6236" spans="1:42" x14ac:dyDescent="0.25">
      <c r="A6236" s="3610"/>
      <c r="B6236" s="3597"/>
      <c r="C6236" s="123" t="s">
        <v>14</v>
      </c>
      <c r="D6236" s="108" t="s">
        <v>811</v>
      </c>
      <c r="E6236" s="392">
        <v>1.4</v>
      </c>
      <c r="F6236" s="308">
        <v>1.6</v>
      </c>
      <c r="G6236" s="308">
        <v>1.4</v>
      </c>
      <c r="H6236" s="3302">
        <v>1.4</v>
      </c>
      <c r="I6236" s="308">
        <v>1.6</v>
      </c>
      <c r="J6236" s="308">
        <v>1.6</v>
      </c>
      <c r="K6236" s="308">
        <v>1.4</v>
      </c>
      <c r="L6236" s="308">
        <v>1.4</v>
      </c>
      <c r="M6236" s="308">
        <v>1.4</v>
      </c>
      <c r="N6236" s="3302">
        <v>1.4</v>
      </c>
      <c r="O6236" s="308">
        <v>1.4</v>
      </c>
      <c r="P6236" s="308">
        <v>1.6</v>
      </c>
      <c r="Q6236" s="308">
        <v>1.4</v>
      </c>
      <c r="R6236" s="308">
        <v>1.6</v>
      </c>
      <c r="S6236" s="308">
        <v>1.4</v>
      </c>
      <c r="T6236" s="308">
        <v>1.4</v>
      </c>
      <c r="U6236" s="308">
        <v>1.4</v>
      </c>
      <c r="V6236" s="3302">
        <v>1.2</v>
      </c>
      <c r="W6236" s="308">
        <v>1.4</v>
      </c>
      <c r="X6236" s="308">
        <v>1.4</v>
      </c>
      <c r="Y6236" s="308">
        <v>1.8</v>
      </c>
      <c r="Z6236" s="308">
        <v>1.4</v>
      </c>
      <c r="AA6236" s="308">
        <v>1.4</v>
      </c>
      <c r="AB6236" s="394">
        <v>1.6</v>
      </c>
      <c r="AC6236" s="107">
        <f>SUM(E6236:AB6236)</f>
        <v>34.999999999999993</v>
      </c>
      <c r="AD6236" s="73"/>
      <c r="AE6236" s="155"/>
      <c r="AF6236" s="74"/>
      <c r="AK6236" s="15"/>
      <c r="AL6236" s="15"/>
      <c r="AM6236" s="15"/>
      <c r="AN6236" s="15"/>
      <c r="AO6236" s="396"/>
    </row>
    <row r="6237" spans="1:42" x14ac:dyDescent="0.25">
      <c r="A6237" s="3610"/>
      <c r="B6237" s="3597"/>
      <c r="C6237" s="123" t="s">
        <v>15</v>
      </c>
      <c r="D6237" s="108" t="s">
        <v>54</v>
      </c>
      <c r="E6237" s="1460">
        <v>0</v>
      </c>
      <c r="F6237" s="1445">
        <v>0</v>
      </c>
      <c r="G6237" s="1445">
        <v>0</v>
      </c>
      <c r="H6237" s="3303">
        <v>0</v>
      </c>
      <c r="I6237" s="327">
        <v>0</v>
      </c>
      <c r="J6237" s="327">
        <v>0</v>
      </c>
      <c r="K6237" s="327">
        <v>0</v>
      </c>
      <c r="L6237" s="327">
        <v>0</v>
      </c>
      <c r="M6237" s="327">
        <v>0</v>
      </c>
      <c r="N6237" s="3303">
        <v>0</v>
      </c>
      <c r="O6237" s="327">
        <v>0</v>
      </c>
      <c r="P6237" s="327">
        <v>0</v>
      </c>
      <c r="Q6237" s="327">
        <v>0</v>
      </c>
      <c r="R6237" s="327">
        <v>0</v>
      </c>
      <c r="S6237" s="327">
        <v>0</v>
      </c>
      <c r="T6237" s="327">
        <v>0</v>
      </c>
      <c r="U6237" s="327">
        <v>0</v>
      </c>
      <c r="V6237" s="3303">
        <v>0</v>
      </c>
      <c r="W6237" s="327">
        <v>0</v>
      </c>
      <c r="X6237" s="327">
        <v>0</v>
      </c>
      <c r="Y6237" s="327">
        <v>0</v>
      </c>
      <c r="Z6237" s="1445">
        <v>0</v>
      </c>
      <c r="AA6237" s="1445">
        <v>0</v>
      </c>
      <c r="AB6237" s="1473">
        <v>0</v>
      </c>
      <c r="AC6237" s="107">
        <f>AVERAGE(E6237:AB6237)</f>
        <v>0</v>
      </c>
      <c r="AD6237" s="76"/>
      <c r="AE6237" s="76"/>
      <c r="AF6237" s="77"/>
      <c r="AK6237" s="15"/>
      <c r="AL6237" s="15"/>
      <c r="AM6237" s="15"/>
      <c r="AN6237" s="15"/>
      <c r="AO6237" s="396"/>
    </row>
    <row r="6238" spans="1:42" ht="16.5" thickBot="1" x14ac:dyDescent="0.3">
      <c r="A6238" s="3753"/>
      <c r="B6238" s="3669"/>
      <c r="C6238" s="126" t="s">
        <v>17</v>
      </c>
      <c r="D6238" s="346"/>
      <c r="E6238" s="573">
        <f t="shared" ref="E6238:AB6238" si="2135">E6236/E6235</f>
        <v>0.58333333333333337</v>
      </c>
      <c r="F6238" s="318">
        <f t="shared" si="2135"/>
        <v>0.66666666666666674</v>
      </c>
      <c r="G6238" s="318">
        <f t="shared" si="2135"/>
        <v>0.58333333333333337</v>
      </c>
      <c r="H6238" s="3304">
        <f t="shared" si="2135"/>
        <v>0.53846153846153844</v>
      </c>
      <c r="I6238" s="318">
        <f t="shared" si="2135"/>
        <v>0.66666666666666674</v>
      </c>
      <c r="J6238" s="318">
        <f t="shared" si="2135"/>
        <v>0.66666666666666674</v>
      </c>
      <c r="K6238" s="318">
        <f t="shared" si="2135"/>
        <v>0.58333333333333337</v>
      </c>
      <c r="L6238" s="318">
        <f t="shared" si="2135"/>
        <v>0.53846153846153844</v>
      </c>
      <c r="M6238" s="318">
        <f t="shared" si="2135"/>
        <v>0.58333333333333337</v>
      </c>
      <c r="N6238" s="3304">
        <f t="shared" si="2135"/>
        <v>0.53846153846153844</v>
      </c>
      <c r="O6238" s="318">
        <f t="shared" si="2135"/>
        <v>0.58333333333333337</v>
      </c>
      <c r="P6238" s="318">
        <f t="shared" si="2135"/>
        <v>0.61538461538461542</v>
      </c>
      <c r="Q6238" s="318">
        <f t="shared" si="2135"/>
        <v>0.53846153846153844</v>
      </c>
      <c r="R6238" s="318">
        <f t="shared" si="2135"/>
        <v>0.66666666666666674</v>
      </c>
      <c r="S6238" s="318">
        <f t="shared" si="2135"/>
        <v>0.53846153846153844</v>
      </c>
      <c r="T6238" s="318">
        <f t="shared" si="2135"/>
        <v>0.58333333333333337</v>
      </c>
      <c r="U6238" s="318">
        <f t="shared" si="2135"/>
        <v>0.53846153846153844</v>
      </c>
      <c r="V6238" s="3304">
        <f t="shared" si="2135"/>
        <v>0.46153846153846151</v>
      </c>
      <c r="W6238" s="318">
        <f t="shared" si="2135"/>
        <v>0.53846153846153844</v>
      </c>
      <c r="X6238" s="318">
        <f t="shared" si="2135"/>
        <v>0.53846153846153844</v>
      </c>
      <c r="Y6238" s="318">
        <f>Y6236/Y6235</f>
        <v>0.69230769230769229</v>
      </c>
      <c r="Z6238" s="318">
        <f t="shared" si="2135"/>
        <v>0.53846153846153844</v>
      </c>
      <c r="AA6238" s="318">
        <f t="shared" si="2135"/>
        <v>0.53846153846153844</v>
      </c>
      <c r="AB6238" s="806">
        <f t="shared" si="2135"/>
        <v>0.61538461538461542</v>
      </c>
      <c r="AC6238" s="114"/>
      <c r="AD6238" s="148"/>
      <c r="AE6238" s="127"/>
      <c r="AF6238" s="175"/>
      <c r="AK6238" s="15"/>
      <c r="AL6238" s="15"/>
      <c r="AM6238" s="15"/>
      <c r="AN6238" s="15"/>
      <c r="AO6238" s="396"/>
    </row>
    <row r="6239" spans="1:42" hidden="1" x14ac:dyDescent="0.25">
      <c r="A6239" s="2014"/>
      <c r="B6239" s="2017"/>
      <c r="C6239" s="357" t="s">
        <v>116</v>
      </c>
      <c r="D6239" s="2160"/>
      <c r="E6239" s="358"/>
      <c r="F6239" s="91"/>
      <c r="G6239" s="91"/>
      <c r="H6239" s="3305"/>
      <c r="I6239" s="91"/>
      <c r="J6239" s="91"/>
      <c r="K6239" s="91"/>
      <c r="L6239" s="91"/>
      <c r="M6239" s="91"/>
      <c r="N6239" s="3305"/>
      <c r="O6239" s="91"/>
      <c r="P6239" s="91"/>
      <c r="Q6239" s="91"/>
      <c r="R6239" s="91"/>
      <c r="S6239" s="91"/>
      <c r="T6239" s="91"/>
      <c r="U6239" s="91"/>
      <c r="V6239" s="3305"/>
      <c r="W6239" s="91"/>
      <c r="X6239" s="91"/>
      <c r="Y6239" s="91"/>
      <c r="Z6239" s="91"/>
      <c r="AA6239" s="91"/>
      <c r="AB6239" s="382"/>
      <c r="AC6239" s="122"/>
      <c r="AD6239" s="358"/>
      <c r="AE6239" s="91"/>
      <c r="AF6239" s="92"/>
      <c r="AK6239" s="15"/>
      <c r="AL6239" s="15"/>
      <c r="AM6239" s="15"/>
      <c r="AN6239" s="15"/>
      <c r="AO6239" s="396"/>
    </row>
    <row r="6240" spans="1:42" s="181" customFormat="1" hidden="1" x14ac:dyDescent="0.25">
      <c r="A6240" s="2024"/>
      <c r="B6240" s="2027"/>
      <c r="C6240" s="124" t="s">
        <v>117</v>
      </c>
      <c r="D6240" s="347"/>
      <c r="E6240" s="73"/>
      <c r="F6240" s="155"/>
      <c r="G6240" s="155"/>
      <c r="H6240" s="3306"/>
      <c r="I6240" s="155"/>
      <c r="J6240" s="155"/>
      <c r="K6240" s="155"/>
      <c r="L6240" s="155"/>
      <c r="M6240" s="155"/>
      <c r="N6240" s="3306"/>
      <c r="O6240" s="155"/>
      <c r="P6240" s="155"/>
      <c r="Q6240" s="155"/>
      <c r="R6240" s="155"/>
      <c r="S6240" s="155"/>
      <c r="T6240" s="155"/>
      <c r="U6240" s="155"/>
      <c r="V6240" s="3306"/>
      <c r="W6240" s="155"/>
      <c r="X6240" s="155"/>
      <c r="Y6240" s="155"/>
      <c r="Z6240" s="155"/>
      <c r="AA6240" s="155"/>
      <c r="AB6240" s="316"/>
      <c r="AC6240" s="108"/>
      <c r="AD6240" s="73"/>
      <c r="AE6240" s="155"/>
      <c r="AF6240" s="74"/>
      <c r="AH6240" s="781"/>
      <c r="AI6240" s="782"/>
      <c r="AJ6240" s="782"/>
      <c r="AK6240" s="782"/>
      <c r="AL6240" s="783"/>
      <c r="AM6240" s="783"/>
      <c r="AN6240" s="189"/>
      <c r="AO6240" s="189"/>
      <c r="AP6240" s="189"/>
    </row>
    <row r="6241" spans="1:42" ht="18" hidden="1" customHeight="1" thickBot="1" x14ac:dyDescent="0.3">
      <c r="A6241" s="3535" t="s">
        <v>42</v>
      </c>
      <c r="B6241" s="3536"/>
      <c r="C6241" s="3537"/>
      <c r="D6241" s="346"/>
      <c r="E6241" s="458">
        <f>SQRT(E6235*E6235+E6236*E6236)/E6171/1.73</f>
        <v>0.15502537538163463</v>
      </c>
      <c r="F6241" s="179">
        <f t="shared" ref="F6241:AB6241" si="2136">SQRT(F6235*F6235+F6236*F6236)/F6171/1.73</f>
        <v>0.16124825417712191</v>
      </c>
      <c r="G6241" s="179">
        <f t="shared" si="2136"/>
        <v>0.15472667523639061</v>
      </c>
      <c r="H6241" s="3307">
        <f t="shared" si="2136"/>
        <v>0.16396887230745671</v>
      </c>
      <c r="I6241" s="79">
        <f t="shared" si="2136"/>
        <v>0.16031797578763848</v>
      </c>
      <c r="J6241" s="79">
        <f t="shared" si="2136"/>
        <v>0.16093696411114292</v>
      </c>
      <c r="K6241" s="79">
        <f t="shared" si="2136"/>
        <v>0.1544291239378591</v>
      </c>
      <c r="L6241" s="79">
        <f t="shared" si="2136"/>
        <v>0.16539883340316128</v>
      </c>
      <c r="M6241" s="79">
        <f t="shared" si="2136"/>
        <v>0.15668906233694974</v>
      </c>
      <c r="N6241" s="3307">
        <f t="shared" si="2136"/>
        <v>0.16620408575663334</v>
      </c>
      <c r="O6241" s="79">
        <f t="shared" si="2136"/>
        <v>0.15623179853635552</v>
      </c>
      <c r="P6241" s="79">
        <f t="shared" si="2136"/>
        <v>0.17199447343039076</v>
      </c>
      <c r="Q6241" s="79">
        <f t="shared" si="2136"/>
        <v>0.16539883340316128</v>
      </c>
      <c r="R6241" s="79">
        <f t="shared" si="2136"/>
        <v>0.16234731725330481</v>
      </c>
      <c r="S6241" s="79">
        <f t="shared" si="2136"/>
        <v>0.16652838641176823</v>
      </c>
      <c r="T6241" s="79">
        <f t="shared" si="2136"/>
        <v>0.15714901066083509</v>
      </c>
      <c r="U6241" s="79">
        <f t="shared" si="2136"/>
        <v>0.16734470203143376</v>
      </c>
      <c r="V6241" s="3307">
        <f t="shared" si="2136"/>
        <v>0.16180248575566994</v>
      </c>
      <c r="W6241" s="79">
        <f t="shared" si="2136"/>
        <v>0.16620408575663334</v>
      </c>
      <c r="X6241" s="79">
        <f t="shared" si="2136"/>
        <v>0.16652838641176823</v>
      </c>
      <c r="Y6241" s="79">
        <f>SQRT(Y6235*Y6235+Y6236*Y6236)/Y6171/1.73</f>
        <v>0.17746661766476116</v>
      </c>
      <c r="Z6241" s="179">
        <f t="shared" si="2136"/>
        <v>0.16588104574544454</v>
      </c>
      <c r="AA6241" s="179">
        <f t="shared" si="2136"/>
        <v>0.16571999618646838</v>
      </c>
      <c r="AB6241" s="395">
        <f t="shared" si="2136"/>
        <v>0.17149303181689107</v>
      </c>
      <c r="AC6241" s="109">
        <f>AVERAGE(E6241:AB6241)</f>
        <v>0.16337647472920314</v>
      </c>
      <c r="AD6241" s="78" t="e">
        <f>(AC6237-AC6241)/AC6237</f>
        <v>#DIV/0!</v>
      </c>
      <c r="AE6241" s="79"/>
      <c r="AF6241" s="80"/>
      <c r="AK6241" s="14"/>
      <c r="AL6241" s="14"/>
      <c r="AM6241" s="15"/>
      <c r="AN6241" s="14"/>
      <c r="AO6241" s="396"/>
    </row>
    <row r="6242" spans="1:42" x14ac:dyDescent="0.25">
      <c r="A6242" s="3609" t="s">
        <v>498</v>
      </c>
      <c r="B6242" s="3596" t="s">
        <v>499</v>
      </c>
      <c r="C6242" s="121" t="s">
        <v>13</v>
      </c>
      <c r="D6242" s="113" t="s">
        <v>811</v>
      </c>
      <c r="E6242" s="306">
        <v>96.2</v>
      </c>
      <c r="F6242" s="71">
        <v>96.6</v>
      </c>
      <c r="G6242" s="71">
        <v>95.6</v>
      </c>
      <c r="H6242" s="3301">
        <v>94.2</v>
      </c>
      <c r="I6242" s="71">
        <v>97.8</v>
      </c>
      <c r="J6242" s="71">
        <v>95.4</v>
      </c>
      <c r="K6242" s="71">
        <v>133.19999999999999</v>
      </c>
      <c r="L6242" s="71">
        <v>147.80000000000001</v>
      </c>
      <c r="M6242" s="71">
        <v>219</v>
      </c>
      <c r="N6242" s="3301">
        <v>220</v>
      </c>
      <c r="O6242" s="71">
        <v>217.6</v>
      </c>
      <c r="P6242" s="71">
        <v>183.2</v>
      </c>
      <c r="Q6242" s="71">
        <v>172.4</v>
      </c>
      <c r="R6242" s="71">
        <v>189.2</v>
      </c>
      <c r="S6242" s="71">
        <v>176.4</v>
      </c>
      <c r="T6242" s="71">
        <v>152</v>
      </c>
      <c r="U6242" s="71">
        <v>148.80000000000001</v>
      </c>
      <c r="V6242" s="3301">
        <v>140.4</v>
      </c>
      <c r="W6242" s="71">
        <v>141.19999999999999</v>
      </c>
      <c r="X6242" s="71">
        <v>149.6</v>
      </c>
      <c r="Y6242" s="71">
        <v>128.4</v>
      </c>
      <c r="Z6242" s="71">
        <v>108.4</v>
      </c>
      <c r="AA6242" s="71">
        <v>107</v>
      </c>
      <c r="AB6242" s="393">
        <v>101.4</v>
      </c>
      <c r="AC6242" s="106">
        <f>SUM(E6242:AB6242)</f>
        <v>3411.8</v>
      </c>
      <c r="AD6242" s="70"/>
      <c r="AE6242" s="71">
        <v>100</v>
      </c>
      <c r="AF6242" s="72">
        <v>20</v>
      </c>
      <c r="AK6242" s="430"/>
      <c r="AL6242" s="431"/>
      <c r="AM6242" s="430"/>
      <c r="AN6242" s="15"/>
      <c r="AO6242" s="396"/>
    </row>
    <row r="6243" spans="1:42" x14ac:dyDescent="0.25">
      <c r="A6243" s="3610"/>
      <c r="B6243" s="3597"/>
      <c r="C6243" s="123" t="s">
        <v>14</v>
      </c>
      <c r="D6243" s="108" t="s">
        <v>811</v>
      </c>
      <c r="E6243" s="307">
        <v>65</v>
      </c>
      <c r="F6243" s="308">
        <v>67.2</v>
      </c>
      <c r="G6243" s="308">
        <v>61.2</v>
      </c>
      <c r="H6243" s="3302">
        <v>57</v>
      </c>
      <c r="I6243" s="308">
        <v>66.400000000000006</v>
      </c>
      <c r="J6243" s="308">
        <v>56.4</v>
      </c>
      <c r="K6243" s="308">
        <v>59</v>
      </c>
      <c r="L6243" s="308">
        <v>63</v>
      </c>
      <c r="M6243" s="308">
        <v>104.6</v>
      </c>
      <c r="N6243" s="3302">
        <v>94.2</v>
      </c>
      <c r="O6243" s="308">
        <v>106.4</v>
      </c>
      <c r="P6243" s="308">
        <v>89.2</v>
      </c>
      <c r="Q6243" s="308">
        <v>70</v>
      </c>
      <c r="R6243" s="308">
        <v>90.8</v>
      </c>
      <c r="S6243" s="308">
        <v>99.8</v>
      </c>
      <c r="T6243" s="308">
        <v>85.4</v>
      </c>
      <c r="U6243" s="308">
        <v>97.8</v>
      </c>
      <c r="V6243" s="3302">
        <v>89</v>
      </c>
      <c r="W6243" s="308">
        <v>90.6</v>
      </c>
      <c r="X6243" s="308">
        <v>96</v>
      </c>
      <c r="Y6243" s="308">
        <v>78.400000000000006</v>
      </c>
      <c r="Z6243" s="308">
        <v>60.8</v>
      </c>
      <c r="AA6243" s="308">
        <v>69.599999999999994</v>
      </c>
      <c r="AB6243" s="394">
        <v>57.8</v>
      </c>
      <c r="AC6243" s="107">
        <f>SUM(E6243:AB6243)</f>
        <v>1875.6</v>
      </c>
      <c r="AD6243" s="73"/>
      <c r="AE6243" s="155"/>
      <c r="AF6243" s="74"/>
      <c r="AG6243" s="1"/>
      <c r="AK6243" s="396"/>
      <c r="AL6243" s="396"/>
      <c r="AM6243" s="396"/>
      <c r="AN6243" s="396"/>
      <c r="AO6243" s="396"/>
    </row>
    <row r="6244" spans="1:42" x14ac:dyDescent="0.25">
      <c r="A6244" s="3610"/>
      <c r="B6244" s="3597"/>
      <c r="C6244" s="123" t="s">
        <v>15</v>
      </c>
      <c r="D6244" s="108" t="s">
        <v>54</v>
      </c>
      <c r="E6244" s="2252">
        <v>7</v>
      </c>
      <c r="F6244" s="2253">
        <v>8</v>
      </c>
      <c r="G6244" s="2253">
        <v>7</v>
      </c>
      <c r="H6244" s="3397">
        <v>7</v>
      </c>
      <c r="I6244" s="3093">
        <v>7</v>
      </c>
      <c r="J6244" s="3093">
        <v>7</v>
      </c>
      <c r="K6244" s="3093">
        <v>9</v>
      </c>
      <c r="L6244" s="3093">
        <v>12</v>
      </c>
      <c r="M6244" s="3093">
        <v>13</v>
      </c>
      <c r="N6244" s="3397">
        <v>15</v>
      </c>
      <c r="O6244" s="3093">
        <v>14</v>
      </c>
      <c r="P6244" s="3093">
        <v>12</v>
      </c>
      <c r="Q6244" s="3093">
        <v>11</v>
      </c>
      <c r="R6244" s="3093">
        <v>13</v>
      </c>
      <c r="S6244" s="3093">
        <v>10</v>
      </c>
      <c r="T6244" s="3093">
        <v>10</v>
      </c>
      <c r="U6244" s="3093">
        <v>10</v>
      </c>
      <c r="V6244" s="3397">
        <v>11</v>
      </c>
      <c r="W6244" s="3093">
        <v>11</v>
      </c>
      <c r="X6244" s="3093">
        <v>11</v>
      </c>
      <c r="Y6244" s="3093">
        <v>9</v>
      </c>
      <c r="Z6244" s="2253">
        <v>7</v>
      </c>
      <c r="AA6244" s="2253">
        <v>8</v>
      </c>
      <c r="AB6244" s="2254">
        <v>8</v>
      </c>
      <c r="AC6244" s="107">
        <f>AVERAGE(E6244:AB6244)</f>
        <v>9.875</v>
      </c>
      <c r="AD6244" s="76"/>
      <c r="AE6244" s="76"/>
      <c r="AF6244" s="77"/>
      <c r="AG6244" s="1"/>
      <c r="AK6244" s="396"/>
      <c r="AL6244" s="396"/>
      <c r="AM6244" s="396"/>
      <c r="AN6244" s="396"/>
      <c r="AO6244" s="396"/>
    </row>
    <row r="6245" spans="1:42" ht="16.5" thickBot="1" x14ac:dyDescent="0.3">
      <c r="A6245" s="3753"/>
      <c r="B6245" s="3669"/>
      <c r="C6245" s="126" t="s">
        <v>17</v>
      </c>
      <c r="D6245" s="114"/>
      <c r="E6245" s="317">
        <f t="shared" ref="E6245:AB6245" si="2137">E6243/E6242</f>
        <v>0.67567567567567566</v>
      </c>
      <c r="F6245" s="318">
        <f t="shared" si="2137"/>
        <v>0.69565217391304357</v>
      </c>
      <c r="G6245" s="318">
        <f t="shared" si="2137"/>
        <v>0.64016736401673646</v>
      </c>
      <c r="H6245" s="3304">
        <f t="shared" si="2137"/>
        <v>0.60509554140127386</v>
      </c>
      <c r="I6245" s="318">
        <f t="shared" si="2137"/>
        <v>0.67893660531697353</v>
      </c>
      <c r="J6245" s="318">
        <f t="shared" si="2137"/>
        <v>0.5911949685534591</v>
      </c>
      <c r="K6245" s="318">
        <f t="shared" si="2137"/>
        <v>0.44294294294294301</v>
      </c>
      <c r="L6245" s="318">
        <f t="shared" si="2137"/>
        <v>0.42625169147496611</v>
      </c>
      <c r="M6245" s="318">
        <f t="shared" si="2137"/>
        <v>0.47762557077625567</v>
      </c>
      <c r="N6245" s="3304">
        <f t="shared" si="2137"/>
        <v>0.42818181818181822</v>
      </c>
      <c r="O6245" s="318">
        <f t="shared" si="2137"/>
        <v>0.48897058823529416</v>
      </c>
      <c r="P6245" s="318">
        <f t="shared" si="2137"/>
        <v>0.48689956331877732</v>
      </c>
      <c r="Q6245" s="318">
        <f t="shared" si="2137"/>
        <v>0.40603248259860786</v>
      </c>
      <c r="R6245" s="318">
        <f t="shared" si="2137"/>
        <v>0.47991543340380549</v>
      </c>
      <c r="S6245" s="318">
        <f t="shared" si="2137"/>
        <v>0.56575963718820854</v>
      </c>
      <c r="T6245" s="318">
        <f t="shared" si="2137"/>
        <v>0.56184210526315792</v>
      </c>
      <c r="U6245" s="318">
        <f t="shared" si="2137"/>
        <v>0.657258064516129</v>
      </c>
      <c r="V6245" s="3304">
        <f t="shared" si="2137"/>
        <v>0.63390313390313391</v>
      </c>
      <c r="W6245" s="318">
        <f t="shared" si="2137"/>
        <v>0.64164305949008504</v>
      </c>
      <c r="X6245" s="318">
        <f t="shared" si="2137"/>
        <v>0.64171122994652408</v>
      </c>
      <c r="Y6245" s="318">
        <f>Y6243/Y6242</f>
        <v>0.61059190031152655</v>
      </c>
      <c r="Z6245" s="318">
        <f t="shared" si="2137"/>
        <v>0.56088560885608851</v>
      </c>
      <c r="AA6245" s="318">
        <f t="shared" si="2137"/>
        <v>0.65046728971962609</v>
      </c>
      <c r="AB6245" s="806">
        <f t="shared" si="2137"/>
        <v>0.57001972386587763</v>
      </c>
      <c r="AC6245" s="114"/>
      <c r="AD6245" s="73"/>
      <c r="AE6245" s="155"/>
      <c r="AF6245" s="74"/>
      <c r="AG6245" s="1"/>
      <c r="AK6245" s="396"/>
      <c r="AL6245" s="396"/>
      <c r="AM6245" s="396"/>
      <c r="AN6245" s="396"/>
      <c r="AO6245" s="396"/>
    </row>
    <row r="6246" spans="1:42" ht="18" hidden="1" customHeight="1" x14ac:dyDescent="0.25">
      <c r="A6246" s="2014"/>
      <c r="B6246" s="2017"/>
      <c r="C6246" s="357" t="s">
        <v>116</v>
      </c>
      <c r="D6246" s="122"/>
      <c r="E6246" s="138"/>
      <c r="F6246" s="136"/>
      <c r="G6246" s="136"/>
      <c r="H6246" s="3305"/>
      <c r="I6246" s="91"/>
      <c r="J6246" s="91"/>
      <c r="K6246" s="91"/>
      <c r="L6246" s="91"/>
      <c r="M6246" s="91"/>
      <c r="N6246" s="3305"/>
      <c r="O6246" s="91"/>
      <c r="P6246" s="91"/>
      <c r="Q6246" s="91"/>
      <c r="R6246" s="91"/>
      <c r="S6246" s="91"/>
      <c r="T6246" s="91"/>
      <c r="U6246" s="91"/>
      <c r="V6246" s="3305"/>
      <c r="W6246" s="91"/>
      <c r="X6246" s="91"/>
      <c r="Y6246" s="91"/>
      <c r="Z6246" s="136"/>
      <c r="AA6246" s="136"/>
      <c r="AB6246" s="474"/>
      <c r="AC6246" s="122"/>
      <c r="AD6246" s="73"/>
      <c r="AE6246" s="155"/>
      <c r="AF6246" s="74"/>
      <c r="AG6246" s="1"/>
      <c r="AK6246" s="396"/>
      <c r="AL6246" s="396"/>
      <c r="AM6246" s="396"/>
      <c r="AN6246" s="396"/>
      <c r="AO6246" s="396"/>
    </row>
    <row r="6247" spans="1:42" s="181" customFormat="1" ht="18" hidden="1" customHeight="1" x14ac:dyDescent="0.25">
      <c r="A6247" s="2024"/>
      <c r="B6247" s="2027"/>
      <c r="C6247" s="124" t="s">
        <v>117</v>
      </c>
      <c r="D6247" s="108"/>
      <c r="E6247" s="310"/>
      <c r="F6247" s="311"/>
      <c r="G6247" s="311"/>
      <c r="H6247" s="3306"/>
      <c r="I6247" s="155"/>
      <c r="J6247" s="155"/>
      <c r="K6247" s="155"/>
      <c r="L6247" s="155"/>
      <c r="M6247" s="155"/>
      <c r="N6247" s="3306"/>
      <c r="O6247" s="155"/>
      <c r="P6247" s="155"/>
      <c r="Q6247" s="155"/>
      <c r="R6247" s="155"/>
      <c r="S6247" s="155"/>
      <c r="T6247" s="155"/>
      <c r="U6247" s="155"/>
      <c r="V6247" s="3306"/>
      <c r="W6247" s="155"/>
      <c r="X6247" s="155"/>
      <c r="Y6247" s="155"/>
      <c r="Z6247" s="311"/>
      <c r="AA6247" s="311"/>
      <c r="AB6247" s="867"/>
      <c r="AC6247" s="108"/>
      <c r="AD6247" s="73"/>
      <c r="AE6247" s="155"/>
      <c r="AF6247" s="74"/>
      <c r="AH6247" s="781"/>
      <c r="AI6247" s="782"/>
      <c r="AJ6247" s="782"/>
      <c r="AK6247" s="782"/>
      <c r="AL6247" s="783"/>
      <c r="AM6247" s="783"/>
      <c r="AN6247" s="189"/>
      <c r="AO6247" s="189"/>
      <c r="AP6247" s="189"/>
    </row>
    <row r="6248" spans="1:42" ht="18" hidden="1" customHeight="1" thickBot="1" x14ac:dyDescent="0.3">
      <c r="A6248" s="3535" t="s">
        <v>42</v>
      </c>
      <c r="B6248" s="3536"/>
      <c r="C6248" s="3537"/>
      <c r="D6248" s="114"/>
      <c r="E6248" s="178">
        <f>SQRT(E6242*E6242+E6243*E6243)/E6170/1.73</f>
        <v>6.4715910458238124</v>
      </c>
      <c r="F6248" s="179">
        <f t="shared" ref="F6248:AB6248" si="2138">SQRT(F6242*F6242+F6243*F6243)/F6170/1.73</f>
        <v>6.5656580500493202</v>
      </c>
      <c r="G6248" s="179">
        <f t="shared" si="2138"/>
        <v>6.31505576862609</v>
      </c>
      <c r="H6248" s="3307">
        <f t="shared" si="2138"/>
        <v>6.1077996404341457</v>
      </c>
      <c r="I6248" s="79">
        <f t="shared" si="2138"/>
        <v>6.5701883396618808</v>
      </c>
      <c r="J6248" s="79">
        <f t="shared" si="2138"/>
        <v>6.1715352157248109</v>
      </c>
      <c r="K6248" s="79">
        <f t="shared" si="2138"/>
        <v>8.1048352636622276</v>
      </c>
      <c r="L6248" s="79">
        <f t="shared" si="2138"/>
        <v>9.0078581490651661</v>
      </c>
      <c r="M6248" s="79">
        <f t="shared" si="2138"/>
        <v>13.835076102878126</v>
      </c>
      <c r="N6248" s="3307">
        <f t="shared" si="2138"/>
        <v>13.535689823759093</v>
      </c>
      <c r="O6248" s="79">
        <f t="shared" si="2138"/>
        <v>13.713201695486843</v>
      </c>
      <c r="P6248" s="79">
        <f t="shared" si="2138"/>
        <v>11.502089829239068</v>
      </c>
      <c r="Q6248" s="79">
        <f t="shared" si="2138"/>
        <v>10.452329520569863</v>
      </c>
      <c r="R6248" s="79">
        <f t="shared" si="2138"/>
        <v>11.951373553085874</v>
      </c>
      <c r="S6248" s="79">
        <f t="shared" si="2138"/>
        <v>11.530802880624817</v>
      </c>
      <c r="T6248" s="79">
        <f t="shared" si="2138"/>
        <v>9.8997134408879663</v>
      </c>
      <c r="U6248" s="79">
        <f t="shared" si="2138"/>
        <v>9.9158326523499056</v>
      </c>
      <c r="V6248" s="3307">
        <f t="shared" si="2138"/>
        <v>9.4389002107976907</v>
      </c>
      <c r="W6248" s="79">
        <f t="shared" si="2138"/>
        <v>9.4794919436582283</v>
      </c>
      <c r="X6248" s="79">
        <f t="shared" si="2138"/>
        <v>10.014371270341979</v>
      </c>
      <c r="Y6248" s="79">
        <f>SQRT(Y6242*Y6242+Y6243*Y6243)/Y6170/1.73</f>
        <v>8.4510512443672461</v>
      </c>
      <c r="Z6248" s="179">
        <f t="shared" si="2138"/>
        <v>6.9817357434622096</v>
      </c>
      <c r="AA6248" s="179">
        <f t="shared" si="2138"/>
        <v>7.1564541429463784</v>
      </c>
      <c r="AB6248" s="395">
        <f t="shared" si="2138"/>
        <v>6.55012914048132</v>
      </c>
      <c r="AC6248" s="109">
        <f>AVERAGE(E6248:AB6248)</f>
        <v>9.1551151944993361</v>
      </c>
      <c r="AD6248" s="78">
        <f>(AC6244-AC6248)/AC6244</f>
        <v>7.2899727139307743E-2</v>
      </c>
      <c r="AE6248" s="79"/>
      <c r="AF6248" s="80"/>
      <c r="AK6248" s="14"/>
      <c r="AL6248" s="14"/>
      <c r="AM6248" s="15"/>
      <c r="AN6248" s="14"/>
      <c r="AO6248" s="396"/>
    </row>
    <row r="6249" spans="1:42" x14ac:dyDescent="0.25">
      <c r="A6249" s="3609" t="s">
        <v>500</v>
      </c>
      <c r="B6249" s="3596" t="s">
        <v>499</v>
      </c>
      <c r="C6249" s="125" t="s">
        <v>13</v>
      </c>
      <c r="D6249" s="113" t="s">
        <v>811</v>
      </c>
      <c r="E6249" s="325">
        <v>656</v>
      </c>
      <c r="F6249" s="321">
        <v>664</v>
      </c>
      <c r="G6249" s="321">
        <v>672</v>
      </c>
      <c r="H6249" s="3308">
        <v>692</v>
      </c>
      <c r="I6249" s="321">
        <v>684.8</v>
      </c>
      <c r="J6249" s="321">
        <v>691.6</v>
      </c>
      <c r="K6249" s="321">
        <v>660</v>
      </c>
      <c r="L6249" s="321">
        <v>758.4</v>
      </c>
      <c r="M6249" s="321">
        <v>1107.2</v>
      </c>
      <c r="N6249" s="3308">
        <v>1197.2</v>
      </c>
      <c r="O6249" s="321">
        <v>1149.5999999999999</v>
      </c>
      <c r="P6249" s="321">
        <v>1159.5999999999999</v>
      </c>
      <c r="Q6249" s="321">
        <v>1099.2</v>
      </c>
      <c r="R6249" s="321">
        <v>1052</v>
      </c>
      <c r="S6249" s="321">
        <v>1072.8</v>
      </c>
      <c r="T6249" s="321">
        <v>1122</v>
      </c>
      <c r="U6249" s="321">
        <v>1093.5999999999999</v>
      </c>
      <c r="V6249" s="3308">
        <v>942.8</v>
      </c>
      <c r="W6249" s="321">
        <v>790.4</v>
      </c>
      <c r="X6249" s="321">
        <v>857.6</v>
      </c>
      <c r="Y6249" s="321">
        <v>742.8</v>
      </c>
      <c r="Z6249" s="321">
        <v>703.2</v>
      </c>
      <c r="AA6249" s="321">
        <v>658</v>
      </c>
      <c r="AB6249" s="531">
        <v>670.8</v>
      </c>
      <c r="AC6249" s="134">
        <f>SUM(E6249:AB6249)</f>
        <v>20897.599999999999</v>
      </c>
      <c r="AD6249" s="70"/>
      <c r="AE6249" s="71">
        <v>100</v>
      </c>
      <c r="AF6249" s="72">
        <v>40</v>
      </c>
      <c r="AK6249" s="430"/>
      <c r="AL6249" s="431"/>
      <c r="AM6249" s="430"/>
      <c r="AN6249" s="15"/>
      <c r="AO6249" s="396"/>
    </row>
    <row r="6250" spans="1:42" x14ac:dyDescent="0.25">
      <c r="A6250" s="3610"/>
      <c r="B6250" s="3597"/>
      <c r="C6250" s="123" t="s">
        <v>14</v>
      </c>
      <c r="D6250" s="108" t="s">
        <v>811</v>
      </c>
      <c r="E6250" s="307">
        <v>348.4</v>
      </c>
      <c r="F6250" s="308">
        <v>350.4</v>
      </c>
      <c r="G6250" s="308">
        <v>354</v>
      </c>
      <c r="H6250" s="3302">
        <v>353.6</v>
      </c>
      <c r="I6250" s="308">
        <v>356.8</v>
      </c>
      <c r="J6250" s="308">
        <v>356.8</v>
      </c>
      <c r="K6250" s="308">
        <v>351.6</v>
      </c>
      <c r="L6250" s="308">
        <v>341.6</v>
      </c>
      <c r="M6250" s="308">
        <v>490.8</v>
      </c>
      <c r="N6250" s="3302">
        <v>590.79999999999995</v>
      </c>
      <c r="O6250" s="308">
        <v>566</v>
      </c>
      <c r="P6250" s="308">
        <v>557.20000000000005</v>
      </c>
      <c r="Q6250" s="308">
        <v>506.8</v>
      </c>
      <c r="R6250" s="308">
        <v>511.6</v>
      </c>
      <c r="S6250" s="308">
        <v>513.20000000000005</v>
      </c>
      <c r="T6250" s="308">
        <v>518.79999999999995</v>
      </c>
      <c r="U6250" s="308">
        <v>550.79999999999995</v>
      </c>
      <c r="V6250" s="3302">
        <v>483.6</v>
      </c>
      <c r="W6250" s="308">
        <v>398.4</v>
      </c>
      <c r="X6250" s="308">
        <v>421.6</v>
      </c>
      <c r="Y6250" s="308">
        <v>379.2</v>
      </c>
      <c r="Z6250" s="308">
        <v>374.4</v>
      </c>
      <c r="AA6250" s="308">
        <v>352.8</v>
      </c>
      <c r="AB6250" s="394">
        <v>344.8</v>
      </c>
      <c r="AC6250" s="107">
        <f>SUM(E6250:AB6250)</f>
        <v>10374</v>
      </c>
      <c r="AD6250" s="73"/>
      <c r="AE6250" s="155"/>
      <c r="AF6250" s="74"/>
      <c r="AK6250" s="15"/>
      <c r="AL6250" s="15"/>
      <c r="AM6250" s="15"/>
      <c r="AN6250" s="15"/>
      <c r="AO6250" s="396"/>
    </row>
    <row r="6251" spans="1:42" x14ac:dyDescent="0.25">
      <c r="A6251" s="3610"/>
      <c r="B6251" s="3597"/>
      <c r="C6251" s="123" t="s">
        <v>15</v>
      </c>
      <c r="D6251" s="108" t="s">
        <v>54</v>
      </c>
      <c r="E6251" s="2252">
        <v>38</v>
      </c>
      <c r="F6251" s="2253">
        <v>43</v>
      </c>
      <c r="G6251" s="2253">
        <v>43</v>
      </c>
      <c r="H6251" s="3397">
        <v>38</v>
      </c>
      <c r="I6251" s="3093">
        <v>42</v>
      </c>
      <c r="J6251" s="3093">
        <v>40</v>
      </c>
      <c r="K6251" s="3093">
        <v>36</v>
      </c>
      <c r="L6251" s="3093">
        <v>47</v>
      </c>
      <c r="M6251" s="3093">
        <v>81</v>
      </c>
      <c r="N6251" s="3397">
        <v>77</v>
      </c>
      <c r="O6251" s="3093">
        <v>70</v>
      </c>
      <c r="P6251" s="3093">
        <v>69</v>
      </c>
      <c r="Q6251" s="3093">
        <v>60</v>
      </c>
      <c r="R6251" s="3093">
        <v>65</v>
      </c>
      <c r="S6251" s="3093">
        <v>64</v>
      </c>
      <c r="T6251" s="3093">
        <v>72</v>
      </c>
      <c r="U6251" s="3093">
        <v>67</v>
      </c>
      <c r="V6251" s="3397">
        <v>51</v>
      </c>
      <c r="W6251" s="3093">
        <v>50</v>
      </c>
      <c r="X6251" s="3093">
        <v>53</v>
      </c>
      <c r="Y6251" s="3093">
        <v>42</v>
      </c>
      <c r="Z6251" s="2253">
        <v>49</v>
      </c>
      <c r="AA6251" s="2253">
        <v>37</v>
      </c>
      <c r="AB6251" s="2254">
        <v>40</v>
      </c>
      <c r="AC6251" s="107">
        <f>AVERAGE(E6251:AB6251)</f>
        <v>53.083333333333336</v>
      </c>
      <c r="AD6251" s="76"/>
      <c r="AE6251" s="76"/>
      <c r="AF6251" s="77"/>
      <c r="AK6251" s="15"/>
      <c r="AL6251" s="15"/>
      <c r="AM6251" s="15"/>
      <c r="AN6251" s="15"/>
      <c r="AO6251" s="396"/>
    </row>
    <row r="6252" spans="1:42" ht="16.5" thickBot="1" x14ac:dyDescent="0.3">
      <c r="A6252" s="3547"/>
      <c r="B6252" s="3550"/>
      <c r="C6252" s="123" t="s">
        <v>17</v>
      </c>
      <c r="D6252" s="108"/>
      <c r="E6252" s="313">
        <f t="shared" ref="E6252:AB6252" si="2139">E6250/E6249</f>
        <v>0.53109756097560967</v>
      </c>
      <c r="F6252" s="314">
        <f t="shared" si="2139"/>
        <v>0.52771084337349394</v>
      </c>
      <c r="G6252" s="314">
        <f t="shared" si="2139"/>
        <v>0.5267857142857143</v>
      </c>
      <c r="H6252" s="3310">
        <f t="shared" si="2139"/>
        <v>0.51098265895953765</v>
      </c>
      <c r="I6252" s="314">
        <f t="shared" si="2139"/>
        <v>0.5210280373831776</v>
      </c>
      <c r="J6252" s="314">
        <f t="shared" si="2139"/>
        <v>0.51590514748409488</v>
      </c>
      <c r="K6252" s="314">
        <f t="shared" si="2139"/>
        <v>0.53272727272727272</v>
      </c>
      <c r="L6252" s="314">
        <f t="shared" si="2139"/>
        <v>0.45042194092827009</v>
      </c>
      <c r="M6252" s="314">
        <f t="shared" si="2139"/>
        <v>0.44328034682080925</v>
      </c>
      <c r="N6252" s="3310">
        <f t="shared" si="2139"/>
        <v>0.4934847978616772</v>
      </c>
      <c r="O6252" s="314">
        <f t="shared" si="2139"/>
        <v>0.49234516353514268</v>
      </c>
      <c r="P6252" s="314">
        <f t="shared" si="2139"/>
        <v>0.48051052086926532</v>
      </c>
      <c r="Q6252" s="314">
        <f t="shared" si="2139"/>
        <v>0.4610625909752547</v>
      </c>
      <c r="R6252" s="314">
        <f t="shared" si="2139"/>
        <v>0.48631178707224337</v>
      </c>
      <c r="S6252" s="314">
        <f t="shared" si="2139"/>
        <v>0.47837434750186436</v>
      </c>
      <c r="T6252" s="314">
        <f t="shared" si="2139"/>
        <v>0.46238859180035646</v>
      </c>
      <c r="U6252" s="314">
        <f t="shared" si="2139"/>
        <v>0.50365764447695682</v>
      </c>
      <c r="V6252" s="3310">
        <f t="shared" si="2139"/>
        <v>0.51294017819261783</v>
      </c>
      <c r="W6252" s="314">
        <f t="shared" si="2139"/>
        <v>0.50404858299595146</v>
      </c>
      <c r="X6252" s="314">
        <f t="shared" si="2139"/>
        <v>0.49160447761194032</v>
      </c>
      <c r="Y6252" s="314">
        <f>Y6250/Y6249</f>
        <v>0.51050080775444262</v>
      </c>
      <c r="Z6252" s="314">
        <f t="shared" si="2139"/>
        <v>0.53242320819112621</v>
      </c>
      <c r="AA6252" s="314">
        <f t="shared" si="2139"/>
        <v>0.53617021276595744</v>
      </c>
      <c r="AB6252" s="336">
        <f t="shared" si="2139"/>
        <v>0.51401311866428145</v>
      </c>
      <c r="AC6252" s="108"/>
      <c r="AD6252" s="73"/>
      <c r="AE6252" s="155"/>
      <c r="AF6252" s="74"/>
      <c r="AK6252" s="15"/>
      <c r="AL6252" s="15"/>
      <c r="AM6252" s="15"/>
      <c r="AN6252" s="15"/>
      <c r="AO6252" s="396"/>
    </row>
    <row r="6253" spans="1:42" ht="18" hidden="1" customHeight="1" x14ac:dyDescent="0.25">
      <c r="A6253" s="2024"/>
      <c r="B6253" s="2027"/>
      <c r="C6253" s="124" t="s">
        <v>116</v>
      </c>
      <c r="D6253" s="108"/>
      <c r="E6253" s="310"/>
      <c r="F6253" s="311"/>
      <c r="G6253" s="311"/>
      <c r="H6253" s="3306"/>
      <c r="I6253" s="155"/>
      <c r="J6253" s="155"/>
      <c r="K6253" s="155"/>
      <c r="L6253" s="155"/>
      <c r="M6253" s="155"/>
      <c r="N6253" s="3306"/>
      <c r="O6253" s="155"/>
      <c r="P6253" s="155"/>
      <c r="Q6253" s="155"/>
      <c r="R6253" s="155"/>
      <c r="S6253" s="155"/>
      <c r="T6253" s="155"/>
      <c r="U6253" s="155"/>
      <c r="V6253" s="3306"/>
      <c r="W6253" s="155"/>
      <c r="X6253" s="155"/>
      <c r="Y6253" s="155"/>
      <c r="Z6253" s="311"/>
      <c r="AA6253" s="311"/>
      <c r="AB6253" s="867"/>
      <c r="AC6253" s="108"/>
      <c r="AD6253" s="73"/>
      <c r="AE6253" s="155"/>
      <c r="AF6253" s="74"/>
      <c r="AK6253" s="15"/>
      <c r="AL6253" s="15"/>
      <c r="AM6253" s="15"/>
      <c r="AN6253" s="15"/>
      <c r="AO6253" s="396"/>
    </row>
    <row r="6254" spans="1:42" s="181" customFormat="1" ht="18" hidden="1" customHeight="1" x14ac:dyDescent="0.25">
      <c r="A6254" s="2024"/>
      <c r="B6254" s="2027"/>
      <c r="C6254" s="124" t="s">
        <v>117</v>
      </c>
      <c r="D6254" s="108"/>
      <c r="E6254" s="310"/>
      <c r="F6254" s="311"/>
      <c r="G6254" s="311"/>
      <c r="H6254" s="3306"/>
      <c r="I6254" s="155"/>
      <c r="J6254" s="155"/>
      <c r="K6254" s="155"/>
      <c r="L6254" s="155"/>
      <c r="M6254" s="155"/>
      <c r="N6254" s="3306"/>
      <c r="O6254" s="155"/>
      <c r="P6254" s="155"/>
      <c r="Q6254" s="155"/>
      <c r="R6254" s="155"/>
      <c r="S6254" s="155"/>
      <c r="T6254" s="155"/>
      <c r="U6254" s="155"/>
      <c r="V6254" s="3306"/>
      <c r="W6254" s="155"/>
      <c r="X6254" s="155"/>
      <c r="Y6254" s="155"/>
      <c r="Z6254" s="311"/>
      <c r="AA6254" s="311"/>
      <c r="AB6254" s="867"/>
      <c r="AC6254" s="108"/>
      <c r="AD6254" s="73"/>
      <c r="AE6254" s="155"/>
      <c r="AF6254" s="74"/>
      <c r="AH6254" s="781"/>
      <c r="AI6254" s="782"/>
      <c r="AJ6254" s="782"/>
      <c r="AK6254" s="782"/>
      <c r="AL6254" s="783"/>
      <c r="AM6254" s="783"/>
      <c r="AN6254" s="189"/>
      <c r="AO6254" s="189"/>
      <c r="AP6254" s="189"/>
    </row>
    <row r="6255" spans="1:42" ht="18" hidden="1" customHeight="1" thickBot="1" x14ac:dyDescent="0.3">
      <c r="A6255" s="3535" t="s">
        <v>42</v>
      </c>
      <c r="B6255" s="3536"/>
      <c r="C6255" s="3537"/>
      <c r="D6255" s="114"/>
      <c r="E6255" s="178">
        <f>SQRT(E6249*E6249+E6250*E6250)/E6170/1.73</f>
        <v>41.40320276581398</v>
      </c>
      <c r="F6255" s="179">
        <f t="shared" ref="F6255:AB6255" si="2140">SQRT(F6249*F6249+F6250*F6250)/F6170/1.73</f>
        <v>41.889866383179687</v>
      </c>
      <c r="G6255" s="179">
        <f t="shared" si="2140"/>
        <v>42.256022858257978</v>
      </c>
      <c r="H6255" s="3307">
        <f t="shared" si="2140"/>
        <v>43.108965354081363</v>
      </c>
      <c r="I6255" s="79">
        <f t="shared" si="2140"/>
        <v>42.917795383152956</v>
      </c>
      <c r="J6255" s="79">
        <f t="shared" si="2140"/>
        <v>43.336666352411413</v>
      </c>
      <c r="K6255" s="79">
        <f t="shared" si="2140"/>
        <v>41.603578807649939</v>
      </c>
      <c r="L6255" s="79">
        <f t="shared" si="2140"/>
        <v>46.634217550118258</v>
      </c>
      <c r="M6255" s="79">
        <f t="shared" si="2140"/>
        <v>69.039543414066486</v>
      </c>
      <c r="N6255" s="3307">
        <f t="shared" si="2140"/>
        <v>75.508764073321046</v>
      </c>
      <c r="O6255" s="79">
        <f t="shared" si="2140"/>
        <v>72.544800121226999</v>
      </c>
      <c r="P6255" s="79">
        <f t="shared" si="2140"/>
        <v>72.622606518631045</v>
      </c>
      <c r="Q6255" s="79">
        <f t="shared" si="2140"/>
        <v>67.99394063241887</v>
      </c>
      <c r="R6255" s="79">
        <f t="shared" si="2140"/>
        <v>66.619367681189274</v>
      </c>
      <c r="S6255" s="79">
        <f t="shared" si="2140"/>
        <v>67.659218928262291</v>
      </c>
      <c r="T6255" s="79">
        <f t="shared" si="2140"/>
        <v>70.189656430527293</v>
      </c>
      <c r="U6255" s="79">
        <f t="shared" si="2140"/>
        <v>68.187825142580536</v>
      </c>
      <c r="V6255" s="3307">
        <f t="shared" si="2140"/>
        <v>60.16527019277509</v>
      </c>
      <c r="W6255" s="79">
        <f t="shared" si="2140"/>
        <v>50.013265743145638</v>
      </c>
      <c r="X6255" s="79">
        <f t="shared" si="2140"/>
        <v>53.838787475762864</v>
      </c>
      <c r="Y6255" s="79">
        <f>SQRT(Y6249*Y6249+Y6250*Y6250)/Y6170/1.73</f>
        <v>46.849070229055819</v>
      </c>
      <c r="Z6255" s="179">
        <f t="shared" si="2140"/>
        <v>44.751850872289737</v>
      </c>
      <c r="AA6255" s="179">
        <f t="shared" si="2140"/>
        <v>41.859218640987898</v>
      </c>
      <c r="AB6255" s="395">
        <f t="shared" si="2140"/>
        <v>42.327171562737036</v>
      </c>
      <c r="AC6255" s="109">
        <f>AVERAGE(E6255:AB6255)</f>
        <v>54.721694713068473</v>
      </c>
      <c r="AD6255" s="78">
        <f>(AC6251-AC6255)/AC6251</f>
        <v>-3.0863950638652507E-2</v>
      </c>
      <c r="AE6255" s="79"/>
      <c r="AF6255" s="80"/>
      <c r="AK6255" s="14"/>
      <c r="AL6255" s="14"/>
      <c r="AM6255" s="15"/>
      <c r="AN6255" s="14"/>
      <c r="AO6255" s="396"/>
    </row>
    <row r="6256" spans="1:42" x14ac:dyDescent="0.25">
      <c r="A6256" s="3609" t="s">
        <v>501</v>
      </c>
      <c r="B6256" s="3596" t="s">
        <v>499</v>
      </c>
      <c r="C6256" s="121" t="s">
        <v>13</v>
      </c>
      <c r="D6256" s="113" t="s">
        <v>811</v>
      </c>
      <c r="E6256" s="306">
        <v>180.4</v>
      </c>
      <c r="F6256" s="71">
        <v>208.4</v>
      </c>
      <c r="G6256" s="71">
        <v>224</v>
      </c>
      <c r="H6256" s="3301">
        <v>211.6</v>
      </c>
      <c r="I6256" s="71">
        <v>211.6</v>
      </c>
      <c r="J6256" s="71">
        <v>189.2</v>
      </c>
      <c r="K6256" s="71">
        <v>151.6</v>
      </c>
      <c r="L6256" s="71">
        <v>166</v>
      </c>
      <c r="M6256" s="71">
        <v>221.2</v>
      </c>
      <c r="N6256" s="3301">
        <v>246.8</v>
      </c>
      <c r="O6256" s="71">
        <v>227.6</v>
      </c>
      <c r="P6256" s="71">
        <v>230</v>
      </c>
      <c r="Q6256" s="71">
        <v>182.8</v>
      </c>
      <c r="R6256" s="71">
        <v>210.4</v>
      </c>
      <c r="S6256" s="71">
        <v>243.2</v>
      </c>
      <c r="T6256" s="71">
        <v>244.4</v>
      </c>
      <c r="U6256" s="71">
        <v>248</v>
      </c>
      <c r="V6256" s="3301">
        <v>245.6</v>
      </c>
      <c r="W6256" s="71">
        <v>228.4</v>
      </c>
      <c r="X6256" s="71">
        <v>234.8</v>
      </c>
      <c r="Y6256" s="71">
        <v>231.6</v>
      </c>
      <c r="Z6256" s="71">
        <v>261.2</v>
      </c>
      <c r="AA6256" s="71">
        <v>257.60000000000002</v>
      </c>
      <c r="AB6256" s="393">
        <v>259.60000000000002</v>
      </c>
      <c r="AC6256" s="106">
        <f>SUM(E6256:AB6256)</f>
        <v>5316.0000000000009</v>
      </c>
      <c r="AD6256" s="70"/>
      <c r="AE6256" s="71">
        <v>100</v>
      </c>
      <c r="AF6256" s="72">
        <v>40</v>
      </c>
      <c r="AK6256" s="430"/>
      <c r="AL6256" s="431"/>
      <c r="AM6256" s="430"/>
      <c r="AN6256" s="15"/>
      <c r="AO6256" s="396"/>
    </row>
    <row r="6257" spans="1:42" x14ac:dyDescent="0.25">
      <c r="A6257" s="3610"/>
      <c r="B6257" s="3597"/>
      <c r="C6257" s="123" t="s">
        <v>14</v>
      </c>
      <c r="D6257" s="108" t="s">
        <v>811</v>
      </c>
      <c r="E6257" s="307">
        <v>135.19999999999999</v>
      </c>
      <c r="F6257" s="308">
        <v>148.80000000000001</v>
      </c>
      <c r="G6257" s="308">
        <v>149.19999999999999</v>
      </c>
      <c r="H6257" s="3302">
        <v>151.6</v>
      </c>
      <c r="I6257" s="308">
        <v>150.4</v>
      </c>
      <c r="J6257" s="308">
        <v>122</v>
      </c>
      <c r="K6257" s="308">
        <v>95.6</v>
      </c>
      <c r="L6257" s="308">
        <v>98</v>
      </c>
      <c r="M6257" s="308">
        <v>137.6</v>
      </c>
      <c r="N6257" s="3302">
        <v>140.80000000000001</v>
      </c>
      <c r="O6257" s="308">
        <v>141.19999999999999</v>
      </c>
      <c r="P6257" s="308">
        <v>155.19999999999999</v>
      </c>
      <c r="Q6257" s="308">
        <v>126</v>
      </c>
      <c r="R6257" s="308">
        <v>125.2</v>
      </c>
      <c r="S6257" s="308">
        <v>162</v>
      </c>
      <c r="T6257" s="308">
        <v>172.4</v>
      </c>
      <c r="U6257" s="308">
        <v>179.6</v>
      </c>
      <c r="V6257" s="3302">
        <v>181.2</v>
      </c>
      <c r="W6257" s="308">
        <v>172</v>
      </c>
      <c r="X6257" s="308">
        <v>163.6</v>
      </c>
      <c r="Y6257" s="308">
        <v>156</v>
      </c>
      <c r="Z6257" s="308">
        <v>174</v>
      </c>
      <c r="AA6257" s="308">
        <v>174.4</v>
      </c>
      <c r="AB6257" s="394">
        <v>176</v>
      </c>
      <c r="AC6257" s="107">
        <f>SUM(E6257:AB6257)</f>
        <v>3587.9999999999995</v>
      </c>
      <c r="AD6257" s="73"/>
      <c r="AE6257" s="155"/>
      <c r="AF6257" s="74"/>
      <c r="AK6257" s="15"/>
      <c r="AL6257" s="15"/>
      <c r="AM6257" s="15"/>
      <c r="AN6257" s="15"/>
      <c r="AO6257" s="396"/>
    </row>
    <row r="6258" spans="1:42" x14ac:dyDescent="0.25">
      <c r="A6258" s="3610"/>
      <c r="B6258" s="3597"/>
      <c r="C6258" s="123" t="s">
        <v>15</v>
      </c>
      <c r="D6258" s="108" t="s">
        <v>54</v>
      </c>
      <c r="E6258" s="2252">
        <v>15</v>
      </c>
      <c r="F6258" s="2253">
        <v>16</v>
      </c>
      <c r="G6258" s="2253">
        <v>15</v>
      </c>
      <c r="H6258" s="3397">
        <v>15</v>
      </c>
      <c r="I6258" s="3093">
        <v>15</v>
      </c>
      <c r="J6258" s="3093">
        <v>12</v>
      </c>
      <c r="K6258" s="3093">
        <v>9</v>
      </c>
      <c r="L6258" s="3093">
        <v>13</v>
      </c>
      <c r="M6258" s="3093">
        <v>16</v>
      </c>
      <c r="N6258" s="3397">
        <v>16</v>
      </c>
      <c r="O6258" s="3093">
        <v>15</v>
      </c>
      <c r="P6258" s="3093">
        <v>17</v>
      </c>
      <c r="Q6258" s="3093">
        <v>11</v>
      </c>
      <c r="R6258" s="3093">
        <v>16</v>
      </c>
      <c r="S6258" s="3093">
        <v>19</v>
      </c>
      <c r="T6258" s="3093">
        <v>16</v>
      </c>
      <c r="U6258" s="3093">
        <v>18</v>
      </c>
      <c r="V6258" s="3397">
        <v>16</v>
      </c>
      <c r="W6258" s="3093">
        <v>17</v>
      </c>
      <c r="X6258" s="3093">
        <v>18</v>
      </c>
      <c r="Y6258" s="3093">
        <v>18</v>
      </c>
      <c r="Z6258" s="2253">
        <v>17</v>
      </c>
      <c r="AA6258" s="2253">
        <v>17</v>
      </c>
      <c r="AB6258" s="2254">
        <v>17</v>
      </c>
      <c r="AC6258" s="107">
        <f>AVERAGE(E6258:AB6258)</f>
        <v>15.583333333333334</v>
      </c>
      <c r="AD6258" s="76"/>
      <c r="AE6258" s="76"/>
      <c r="AF6258" s="77"/>
      <c r="AK6258" s="15"/>
      <c r="AL6258" s="15"/>
      <c r="AM6258" s="15"/>
      <c r="AN6258" s="15"/>
      <c r="AO6258" s="396"/>
    </row>
    <row r="6259" spans="1:42" ht="16.5" thickBot="1" x14ac:dyDescent="0.3">
      <c r="A6259" s="3753"/>
      <c r="B6259" s="3669"/>
      <c r="C6259" s="126" t="s">
        <v>17</v>
      </c>
      <c r="D6259" s="114"/>
      <c r="E6259" s="317">
        <f t="shared" ref="E6259:AB6259" si="2141">E6257/E6256</f>
        <v>0.74944567627494452</v>
      </c>
      <c r="F6259" s="318">
        <f t="shared" si="2141"/>
        <v>0.71401151631477933</v>
      </c>
      <c r="G6259" s="318">
        <f t="shared" si="2141"/>
        <v>0.66607142857142854</v>
      </c>
      <c r="H6259" s="3304">
        <f t="shared" si="2141"/>
        <v>0.71644612476370506</v>
      </c>
      <c r="I6259" s="318">
        <f t="shared" si="2141"/>
        <v>0.71077504725897922</v>
      </c>
      <c r="J6259" s="318">
        <f t="shared" si="2141"/>
        <v>0.64482029598308677</v>
      </c>
      <c r="K6259" s="318">
        <f t="shared" si="2141"/>
        <v>0.63060686015831136</v>
      </c>
      <c r="L6259" s="318">
        <f t="shared" si="2141"/>
        <v>0.59036144578313254</v>
      </c>
      <c r="M6259" s="318">
        <f t="shared" si="2141"/>
        <v>0.62206148282097651</v>
      </c>
      <c r="N6259" s="3304">
        <f t="shared" si="2141"/>
        <v>0.57050243111831445</v>
      </c>
      <c r="O6259" s="318">
        <f t="shared" si="2141"/>
        <v>0.62038664323374337</v>
      </c>
      <c r="P6259" s="318">
        <f t="shared" si="2141"/>
        <v>0.6747826086956521</v>
      </c>
      <c r="Q6259" s="318">
        <f t="shared" si="2141"/>
        <v>0.68927789934354478</v>
      </c>
      <c r="R6259" s="318">
        <f t="shared" si="2141"/>
        <v>0.59505703422053235</v>
      </c>
      <c r="S6259" s="318">
        <f t="shared" si="2141"/>
        <v>0.66611842105263164</v>
      </c>
      <c r="T6259" s="318">
        <f t="shared" si="2141"/>
        <v>0.70540098199672674</v>
      </c>
      <c r="U6259" s="318">
        <f t="shared" si="2141"/>
        <v>0.72419354838709671</v>
      </c>
      <c r="V6259" s="3304">
        <f t="shared" si="2141"/>
        <v>0.73778501628664495</v>
      </c>
      <c r="W6259" s="318">
        <f t="shared" si="2141"/>
        <v>0.75306479859894915</v>
      </c>
      <c r="X6259" s="318">
        <f t="shared" si="2141"/>
        <v>0.69676320272572401</v>
      </c>
      <c r="Y6259" s="318">
        <f>Y6257/Y6256</f>
        <v>0.67357512953367882</v>
      </c>
      <c r="Z6259" s="318">
        <f t="shared" si="2141"/>
        <v>0.66615620214395099</v>
      </c>
      <c r="AA6259" s="318">
        <f t="shared" si="2141"/>
        <v>0.67701863354037262</v>
      </c>
      <c r="AB6259" s="806">
        <f t="shared" si="2141"/>
        <v>0.67796610169491522</v>
      </c>
      <c r="AC6259" s="114"/>
      <c r="AD6259" s="73"/>
      <c r="AE6259" s="155"/>
      <c r="AF6259" s="74"/>
      <c r="AK6259" s="15"/>
      <c r="AL6259" s="15"/>
      <c r="AM6259" s="15"/>
      <c r="AN6259" s="15"/>
      <c r="AO6259" s="396"/>
    </row>
    <row r="6260" spans="1:42" ht="18" hidden="1" customHeight="1" x14ac:dyDescent="0.25">
      <c r="A6260" s="2014"/>
      <c r="B6260" s="2017"/>
      <c r="C6260" s="357" t="s">
        <v>116</v>
      </c>
      <c r="D6260" s="122"/>
      <c r="E6260" s="138"/>
      <c r="F6260" s="136"/>
      <c r="G6260" s="136"/>
      <c r="H6260" s="3305"/>
      <c r="I6260" s="91"/>
      <c r="J6260" s="91"/>
      <c r="K6260" s="91"/>
      <c r="L6260" s="91"/>
      <c r="M6260" s="91"/>
      <c r="N6260" s="3305"/>
      <c r="O6260" s="91"/>
      <c r="P6260" s="91"/>
      <c r="Q6260" s="91"/>
      <c r="R6260" s="91"/>
      <c r="S6260" s="91"/>
      <c r="T6260" s="91"/>
      <c r="U6260" s="91"/>
      <c r="V6260" s="3305"/>
      <c r="W6260" s="91"/>
      <c r="X6260" s="91"/>
      <c r="Y6260" s="91"/>
      <c r="Z6260" s="136"/>
      <c r="AA6260" s="136"/>
      <c r="AB6260" s="474"/>
      <c r="AC6260" s="122"/>
      <c r="AD6260" s="73"/>
      <c r="AE6260" s="155"/>
      <c r="AF6260" s="74"/>
      <c r="AK6260" s="15"/>
      <c r="AL6260" s="15"/>
      <c r="AM6260" s="15"/>
      <c r="AN6260" s="15"/>
      <c r="AO6260" s="396"/>
    </row>
    <row r="6261" spans="1:42" s="181" customFormat="1" ht="18" hidden="1" customHeight="1" x14ac:dyDescent="0.25">
      <c r="A6261" s="2024"/>
      <c r="B6261" s="2027"/>
      <c r="C6261" s="124" t="s">
        <v>117</v>
      </c>
      <c r="D6261" s="108"/>
      <c r="E6261" s="310"/>
      <c r="F6261" s="311"/>
      <c r="G6261" s="311"/>
      <c r="H6261" s="3306"/>
      <c r="I6261" s="155"/>
      <c r="J6261" s="155"/>
      <c r="K6261" s="155"/>
      <c r="L6261" s="155"/>
      <c r="M6261" s="155"/>
      <c r="N6261" s="3306"/>
      <c r="O6261" s="155"/>
      <c r="P6261" s="155"/>
      <c r="Q6261" s="155"/>
      <c r="R6261" s="155"/>
      <c r="S6261" s="155"/>
      <c r="T6261" s="155"/>
      <c r="U6261" s="155"/>
      <c r="V6261" s="3306"/>
      <c r="W6261" s="155"/>
      <c r="X6261" s="155"/>
      <c r="Y6261" s="155"/>
      <c r="Z6261" s="311"/>
      <c r="AA6261" s="311"/>
      <c r="AB6261" s="867"/>
      <c r="AC6261" s="108"/>
      <c r="AD6261" s="73"/>
      <c r="AE6261" s="155"/>
      <c r="AF6261" s="74"/>
      <c r="AH6261" s="781"/>
      <c r="AI6261" s="782"/>
      <c r="AJ6261" s="782"/>
      <c r="AK6261" s="782"/>
      <c r="AL6261" s="783"/>
      <c r="AM6261" s="783"/>
      <c r="AN6261" s="189"/>
      <c r="AO6261" s="189"/>
      <c r="AP6261" s="189"/>
    </row>
    <row r="6262" spans="1:42" ht="16.5" hidden="1" thickBot="1" x14ac:dyDescent="0.3">
      <c r="A6262" s="3535" t="s">
        <v>42</v>
      </c>
      <c r="B6262" s="3536"/>
      <c r="C6262" s="3537"/>
      <c r="D6262" s="114"/>
      <c r="E6262" s="178">
        <f>SQRT(E6256*E6256+E6257*E6257)/E6171/1.73</f>
        <v>12.578392561121237</v>
      </c>
      <c r="F6262" s="179">
        <f t="shared" ref="F6262:AB6262" si="2142">SQRT(F6256*F6256+F6257*F6257)/F6171/1.73</f>
        <v>14.315040241427239</v>
      </c>
      <c r="G6262" s="179">
        <f t="shared" si="2142"/>
        <v>14.98772417350431</v>
      </c>
      <c r="H6262" s="3307">
        <f t="shared" si="2142"/>
        <v>14.45375325408777</v>
      </c>
      <c r="I6262" s="79">
        <f t="shared" si="2142"/>
        <v>14.428908993760221</v>
      </c>
      <c r="J6262" s="79">
        <f t="shared" si="2142"/>
        <v>12.560738862782699</v>
      </c>
      <c r="K6262" s="79">
        <f t="shared" si="2142"/>
        <v>9.9614212420389947</v>
      </c>
      <c r="L6262" s="79">
        <f t="shared" si="2142"/>
        <v>10.797222529929192</v>
      </c>
      <c r="M6262" s="79">
        <f t="shared" si="2142"/>
        <v>14.69085927683998</v>
      </c>
      <c r="N6262" s="3307">
        <f t="shared" si="2142"/>
        <v>15.992415155101142</v>
      </c>
      <c r="O6262" s="79">
        <f t="shared" si="2142"/>
        <v>15.060488086147981</v>
      </c>
      <c r="P6262" s="79">
        <f t="shared" si="2142"/>
        <v>15.632028824465639</v>
      </c>
      <c r="Q6262" s="79">
        <f t="shared" si="2142"/>
        <v>12.43545598397395</v>
      </c>
      <c r="R6262" s="79">
        <f t="shared" si="2142"/>
        <v>13.780133184993716</v>
      </c>
      <c r="S6262" s="79">
        <f t="shared" si="2142"/>
        <v>16.479125020763167</v>
      </c>
      <c r="T6262" s="79">
        <f t="shared" si="2142"/>
        <v>16.916119616493063</v>
      </c>
      <c r="U6262" s="79">
        <f t="shared" si="2142"/>
        <v>17.352533639858038</v>
      </c>
      <c r="V6262" s="3307">
        <f t="shared" si="2142"/>
        <v>17.245517055088293</v>
      </c>
      <c r="W6262" s="79">
        <f t="shared" si="2142"/>
        <v>16.092696523609501</v>
      </c>
      <c r="X6262" s="79">
        <f t="shared" si="2142"/>
        <v>16.138433485079542</v>
      </c>
      <c r="Y6262" s="79">
        <f>SQRT(Y6256*Y6256+Y6257*Y6257)/Y6171/1.73</f>
        <v>15.670871106971356</v>
      </c>
      <c r="Z6262" s="179">
        <f t="shared" si="2142"/>
        <v>17.630304444624738</v>
      </c>
      <c r="AA6262" s="179">
        <f t="shared" si="2142"/>
        <v>17.457982093648472</v>
      </c>
      <c r="AB6262" s="395">
        <f t="shared" si="2142"/>
        <v>17.618372830384885</v>
      </c>
      <c r="AC6262" s="109">
        <f>AVERAGE(E6262:AB6262)</f>
        <v>15.011522424445628</v>
      </c>
      <c r="AD6262" s="78">
        <f>(AC6258-AC6262)/AC6258</f>
        <v>3.6693748163916941E-2</v>
      </c>
      <c r="AE6262" s="79"/>
      <c r="AF6262" s="80"/>
      <c r="AK6262" s="14"/>
      <c r="AL6262" s="14"/>
      <c r="AM6262" s="15"/>
      <c r="AN6262" s="14"/>
      <c r="AO6262" s="396"/>
    </row>
    <row r="6263" spans="1:42" x14ac:dyDescent="0.25">
      <c r="A6263" s="3609" t="s">
        <v>502</v>
      </c>
      <c r="B6263" s="3596" t="s">
        <v>499</v>
      </c>
      <c r="C6263" s="125" t="s">
        <v>13</v>
      </c>
      <c r="D6263" s="113" t="s">
        <v>811</v>
      </c>
      <c r="E6263" s="325">
        <v>747.6</v>
      </c>
      <c r="F6263" s="321">
        <v>716.4</v>
      </c>
      <c r="G6263" s="321">
        <v>768.8</v>
      </c>
      <c r="H6263" s="3308">
        <v>712.8</v>
      </c>
      <c r="I6263" s="321">
        <v>709.2</v>
      </c>
      <c r="J6263" s="321">
        <v>702.4</v>
      </c>
      <c r="K6263" s="321">
        <v>736.8</v>
      </c>
      <c r="L6263" s="321">
        <v>772</v>
      </c>
      <c r="M6263" s="321">
        <v>1029.5999999999999</v>
      </c>
      <c r="N6263" s="3308">
        <v>1109.2</v>
      </c>
      <c r="O6263" s="321">
        <v>1239.5999999999999</v>
      </c>
      <c r="P6263" s="321">
        <v>1154.8</v>
      </c>
      <c r="Q6263" s="321">
        <v>1132.8</v>
      </c>
      <c r="R6263" s="321">
        <v>1045.2</v>
      </c>
      <c r="S6263" s="321">
        <v>1221.5999999999999</v>
      </c>
      <c r="T6263" s="321">
        <v>1163.5999999999999</v>
      </c>
      <c r="U6263" s="321">
        <v>1114.8</v>
      </c>
      <c r="V6263" s="3308">
        <v>1077.5999999999999</v>
      </c>
      <c r="W6263" s="321">
        <v>1144.4000000000001</v>
      </c>
      <c r="X6263" s="321">
        <v>1013.6</v>
      </c>
      <c r="Y6263" s="321">
        <v>827.2</v>
      </c>
      <c r="Z6263" s="321">
        <v>752</v>
      </c>
      <c r="AA6263" s="321">
        <v>773.6</v>
      </c>
      <c r="AB6263" s="531">
        <v>741.6</v>
      </c>
      <c r="AC6263" s="134">
        <f>SUM(E6263:AB6263)</f>
        <v>22407.199999999997</v>
      </c>
      <c r="AD6263" s="70"/>
      <c r="AE6263" s="71">
        <v>100</v>
      </c>
      <c r="AF6263" s="72">
        <v>40</v>
      </c>
      <c r="AK6263" s="430"/>
      <c r="AL6263" s="431"/>
      <c r="AM6263" s="430"/>
      <c r="AN6263" s="15"/>
      <c r="AO6263" s="396"/>
    </row>
    <row r="6264" spans="1:42" x14ac:dyDescent="0.25">
      <c r="A6264" s="3610"/>
      <c r="B6264" s="3597"/>
      <c r="C6264" s="123" t="s">
        <v>14</v>
      </c>
      <c r="D6264" s="108" t="s">
        <v>811</v>
      </c>
      <c r="E6264" s="307">
        <v>486</v>
      </c>
      <c r="F6264" s="308">
        <v>468.8</v>
      </c>
      <c r="G6264" s="308">
        <v>469.2</v>
      </c>
      <c r="H6264" s="3302">
        <v>486.8</v>
      </c>
      <c r="I6264" s="308">
        <v>476.4</v>
      </c>
      <c r="J6264" s="308">
        <v>455.2</v>
      </c>
      <c r="K6264" s="308">
        <v>465.2</v>
      </c>
      <c r="L6264" s="308">
        <v>483.6</v>
      </c>
      <c r="M6264" s="308">
        <v>617.20000000000005</v>
      </c>
      <c r="N6264" s="3302">
        <v>636.79999999999995</v>
      </c>
      <c r="O6264" s="308">
        <v>688.4</v>
      </c>
      <c r="P6264" s="308">
        <v>667.2</v>
      </c>
      <c r="Q6264" s="308">
        <v>642.4</v>
      </c>
      <c r="R6264" s="308">
        <v>639.20000000000005</v>
      </c>
      <c r="S6264" s="308">
        <v>690</v>
      </c>
      <c r="T6264" s="308">
        <v>652.4</v>
      </c>
      <c r="U6264" s="308">
        <v>630.4</v>
      </c>
      <c r="V6264" s="3302">
        <v>602.4</v>
      </c>
      <c r="W6264" s="308">
        <v>639.6</v>
      </c>
      <c r="X6264" s="308">
        <v>593.20000000000005</v>
      </c>
      <c r="Y6264" s="308">
        <v>500.8</v>
      </c>
      <c r="Z6264" s="308">
        <v>476.4</v>
      </c>
      <c r="AA6264" s="308">
        <v>475.6</v>
      </c>
      <c r="AB6264" s="394">
        <v>487.2</v>
      </c>
      <c r="AC6264" s="107">
        <f>SUM(E6264:AB6264)</f>
        <v>13430.399999999998</v>
      </c>
      <c r="AD6264" s="73"/>
      <c r="AE6264" s="155"/>
      <c r="AF6264" s="74"/>
      <c r="AK6264" s="15"/>
      <c r="AL6264" s="15"/>
      <c r="AM6264" s="15"/>
      <c r="AN6264" s="15"/>
      <c r="AO6264" s="396"/>
    </row>
    <row r="6265" spans="1:42" x14ac:dyDescent="0.25">
      <c r="A6265" s="3610"/>
      <c r="B6265" s="3597"/>
      <c r="C6265" s="123" t="s">
        <v>15</v>
      </c>
      <c r="D6265" s="108" t="s">
        <v>54</v>
      </c>
      <c r="E6265" s="2252">
        <v>50</v>
      </c>
      <c r="F6265" s="2253">
        <v>51</v>
      </c>
      <c r="G6265" s="2253">
        <v>49</v>
      </c>
      <c r="H6265" s="3397">
        <v>48</v>
      </c>
      <c r="I6265" s="3093">
        <v>44</v>
      </c>
      <c r="J6265" s="3093">
        <v>52</v>
      </c>
      <c r="K6265" s="3093">
        <v>53</v>
      </c>
      <c r="L6265" s="3093">
        <v>56</v>
      </c>
      <c r="M6265" s="3093">
        <v>72</v>
      </c>
      <c r="N6265" s="3397">
        <v>81</v>
      </c>
      <c r="O6265" s="3093">
        <v>77</v>
      </c>
      <c r="P6265" s="3093">
        <v>69</v>
      </c>
      <c r="Q6265" s="3093">
        <v>73</v>
      </c>
      <c r="R6265" s="3093">
        <v>73</v>
      </c>
      <c r="S6265" s="3093">
        <v>77</v>
      </c>
      <c r="T6265" s="3093">
        <v>76</v>
      </c>
      <c r="U6265" s="3093">
        <v>70</v>
      </c>
      <c r="V6265" s="3397">
        <v>74</v>
      </c>
      <c r="W6265" s="3093">
        <v>67</v>
      </c>
      <c r="X6265" s="3093">
        <v>65</v>
      </c>
      <c r="Y6265" s="3093">
        <v>50</v>
      </c>
      <c r="Z6265" s="2253">
        <v>50</v>
      </c>
      <c r="AA6265" s="2253">
        <v>49</v>
      </c>
      <c r="AB6265" s="2254">
        <v>45</v>
      </c>
      <c r="AC6265" s="107">
        <f>AVERAGE(E6265:AB6265)</f>
        <v>61.291666666666664</v>
      </c>
      <c r="AD6265" s="76"/>
      <c r="AE6265" s="76"/>
      <c r="AF6265" s="77"/>
      <c r="AK6265" s="15"/>
      <c r="AL6265" s="15"/>
      <c r="AM6265" s="15"/>
      <c r="AN6265" s="15"/>
      <c r="AO6265" s="396"/>
    </row>
    <row r="6266" spans="1:42" ht="16.5" thickBot="1" x14ac:dyDescent="0.3">
      <c r="A6266" s="3547"/>
      <c r="B6266" s="3550"/>
      <c r="C6266" s="123" t="s">
        <v>17</v>
      </c>
      <c r="D6266" s="108"/>
      <c r="E6266" s="313">
        <f t="shared" ref="E6266:AB6266" si="2143">E6264/E6263</f>
        <v>0.65008025682182979</v>
      </c>
      <c r="F6266" s="314">
        <f t="shared" si="2143"/>
        <v>0.65438302624232281</v>
      </c>
      <c r="G6266" s="314">
        <f t="shared" si="2143"/>
        <v>0.61030176899063482</v>
      </c>
      <c r="H6266" s="3310">
        <f t="shared" si="2143"/>
        <v>0.68294051627384966</v>
      </c>
      <c r="I6266" s="314">
        <f t="shared" si="2143"/>
        <v>0.67174280879864634</v>
      </c>
      <c r="J6266" s="314">
        <f t="shared" si="2143"/>
        <v>0.64806378132118447</v>
      </c>
      <c r="K6266" s="314">
        <f t="shared" si="2143"/>
        <v>0.63137893593919658</v>
      </c>
      <c r="L6266" s="314">
        <f t="shared" si="2143"/>
        <v>0.62642487046632123</v>
      </c>
      <c r="M6266" s="314">
        <f t="shared" si="2143"/>
        <v>0.59945609945609957</v>
      </c>
      <c r="N6266" s="3310">
        <f t="shared" si="2143"/>
        <v>0.57410746483952391</v>
      </c>
      <c r="O6266" s="314">
        <f t="shared" si="2143"/>
        <v>0.5553404323975476</v>
      </c>
      <c r="P6266" s="314">
        <f t="shared" si="2143"/>
        <v>0.57776238309664019</v>
      </c>
      <c r="Q6266" s="314">
        <f t="shared" si="2143"/>
        <v>0.56709039548022599</v>
      </c>
      <c r="R6266" s="314">
        <f t="shared" si="2143"/>
        <v>0.61155759663222353</v>
      </c>
      <c r="S6266" s="314">
        <f t="shared" si="2143"/>
        <v>0.56483300589390972</v>
      </c>
      <c r="T6266" s="314">
        <f t="shared" si="2143"/>
        <v>0.56067377105534555</v>
      </c>
      <c r="U6266" s="314">
        <f t="shared" si="2143"/>
        <v>0.56548259777538568</v>
      </c>
      <c r="V6266" s="3310">
        <f t="shared" si="2143"/>
        <v>0.55902004454342991</v>
      </c>
      <c r="W6266" s="314">
        <f t="shared" si="2143"/>
        <v>0.55889549108703251</v>
      </c>
      <c r="X6266" s="314">
        <f t="shared" si="2143"/>
        <v>0.58524072612470401</v>
      </c>
      <c r="Y6266" s="314">
        <f>Y6264/Y6263</f>
        <v>0.60541586073500964</v>
      </c>
      <c r="Z6266" s="314">
        <f t="shared" si="2143"/>
        <v>0.63351063829787235</v>
      </c>
      <c r="AA6266" s="314">
        <f t="shared" si="2143"/>
        <v>0.6147880041365047</v>
      </c>
      <c r="AB6266" s="336">
        <f t="shared" si="2143"/>
        <v>0.65695792880258896</v>
      </c>
      <c r="AC6266" s="108"/>
      <c r="AD6266" s="73"/>
      <c r="AE6266" s="155"/>
      <c r="AF6266" s="74"/>
      <c r="AK6266" s="15"/>
      <c r="AL6266" s="15"/>
      <c r="AM6266" s="15"/>
      <c r="AN6266" s="15"/>
      <c r="AO6266" s="396"/>
    </row>
    <row r="6267" spans="1:42" hidden="1" x14ac:dyDescent="0.25">
      <c r="A6267" s="2024"/>
      <c r="B6267" s="2027"/>
      <c r="C6267" s="124" t="s">
        <v>116</v>
      </c>
      <c r="D6267" s="108"/>
      <c r="E6267" s="310"/>
      <c r="F6267" s="311"/>
      <c r="G6267" s="311"/>
      <c r="H6267" s="3306"/>
      <c r="I6267" s="155"/>
      <c r="J6267" s="155"/>
      <c r="K6267" s="155"/>
      <c r="L6267" s="155"/>
      <c r="M6267" s="155"/>
      <c r="N6267" s="3306"/>
      <c r="O6267" s="155"/>
      <c r="P6267" s="155"/>
      <c r="Q6267" s="155"/>
      <c r="R6267" s="155"/>
      <c r="S6267" s="155"/>
      <c r="T6267" s="155"/>
      <c r="U6267" s="155"/>
      <c r="V6267" s="3306"/>
      <c r="W6267" s="155"/>
      <c r="X6267" s="155"/>
      <c r="Y6267" s="155"/>
      <c r="Z6267" s="311"/>
      <c r="AA6267" s="311"/>
      <c r="AB6267" s="867"/>
      <c r="AC6267" s="108"/>
      <c r="AD6267" s="73"/>
      <c r="AE6267" s="155"/>
      <c r="AF6267" s="74"/>
      <c r="AK6267" s="15"/>
      <c r="AL6267" s="15"/>
      <c r="AM6267" s="15"/>
      <c r="AN6267" s="15"/>
      <c r="AO6267" s="396"/>
    </row>
    <row r="6268" spans="1:42" s="181" customFormat="1" hidden="1" x14ac:dyDescent="0.25">
      <c r="A6268" s="2024"/>
      <c r="B6268" s="2027"/>
      <c r="C6268" s="124" t="s">
        <v>117</v>
      </c>
      <c r="D6268" s="108"/>
      <c r="E6268" s="310"/>
      <c r="F6268" s="311"/>
      <c r="G6268" s="311"/>
      <c r="H6268" s="3306"/>
      <c r="I6268" s="155"/>
      <c r="J6268" s="155"/>
      <c r="K6268" s="155"/>
      <c r="L6268" s="155"/>
      <c r="M6268" s="155"/>
      <c r="N6268" s="3306"/>
      <c r="O6268" s="155"/>
      <c r="P6268" s="155"/>
      <c r="Q6268" s="155"/>
      <c r="R6268" s="155"/>
      <c r="S6268" s="155"/>
      <c r="T6268" s="155"/>
      <c r="U6268" s="155"/>
      <c r="V6268" s="3306"/>
      <c r="W6268" s="155"/>
      <c r="X6268" s="155"/>
      <c r="Y6268" s="155"/>
      <c r="Z6268" s="311"/>
      <c r="AA6268" s="311"/>
      <c r="AB6268" s="867"/>
      <c r="AC6268" s="108"/>
      <c r="AD6268" s="73"/>
      <c r="AE6268" s="155"/>
      <c r="AF6268" s="74"/>
      <c r="AH6268" s="781"/>
      <c r="AI6268" s="782"/>
      <c r="AJ6268" s="782"/>
      <c r="AK6268" s="782"/>
      <c r="AL6268" s="783"/>
      <c r="AM6268" s="783"/>
      <c r="AN6268" s="189"/>
      <c r="AO6268" s="189"/>
      <c r="AP6268" s="189"/>
    </row>
    <row r="6269" spans="1:42" ht="16.5" hidden="1" thickBot="1" x14ac:dyDescent="0.3">
      <c r="A6269" s="3535" t="s">
        <v>42</v>
      </c>
      <c r="B6269" s="3536"/>
      <c r="C6269" s="3537"/>
      <c r="D6269" s="114"/>
      <c r="E6269" s="178">
        <f>SQRT(E6263*E6263+E6264*E6264)/E6171/1.73</f>
        <v>49.751422063227515</v>
      </c>
      <c r="F6269" s="179">
        <f t="shared" ref="F6269:AB6269" si="2144">SQRT(F6263*F6263+F6264*F6264)/F6171/1.73</f>
        <v>47.861472553733599</v>
      </c>
      <c r="G6269" s="179">
        <f t="shared" si="2144"/>
        <v>50.155789514941709</v>
      </c>
      <c r="H6269" s="3307">
        <f t="shared" si="2144"/>
        <v>47.928984983677218</v>
      </c>
      <c r="I6269" s="79">
        <f t="shared" si="2144"/>
        <v>47.485243061923967</v>
      </c>
      <c r="J6269" s="79">
        <f t="shared" si="2144"/>
        <v>46.70041901984451</v>
      </c>
      <c r="K6269" s="79">
        <f t="shared" si="2144"/>
        <v>48.43095666158041</v>
      </c>
      <c r="L6269" s="79">
        <f t="shared" si="2144"/>
        <v>51.024031884667075</v>
      </c>
      <c r="M6269" s="79">
        <f t="shared" si="2144"/>
        <v>67.696128160620162</v>
      </c>
      <c r="N6269" s="3307">
        <f t="shared" si="2144"/>
        <v>71.986940537693442</v>
      </c>
      <c r="O6269" s="79">
        <f t="shared" si="2144"/>
        <v>79.728412117661534</v>
      </c>
      <c r="P6269" s="79">
        <f t="shared" si="2144"/>
        <v>75.138097329186365</v>
      </c>
      <c r="Q6269" s="79">
        <f t="shared" si="2144"/>
        <v>72.941730257717424</v>
      </c>
      <c r="R6269" s="79">
        <f t="shared" si="2144"/>
        <v>68.956728069668202</v>
      </c>
      <c r="S6269" s="79">
        <f t="shared" si="2144"/>
        <v>79.120210372734419</v>
      </c>
      <c r="T6269" s="79">
        <f t="shared" si="2144"/>
        <v>75.450664198600663</v>
      </c>
      <c r="U6269" s="79">
        <f t="shared" si="2144"/>
        <v>72.577149103031161</v>
      </c>
      <c r="V6269" s="3307">
        <f t="shared" si="2144"/>
        <v>69.756722325736575</v>
      </c>
      <c r="W6269" s="79">
        <f t="shared" si="2144"/>
        <v>73.788466507838791</v>
      </c>
      <c r="X6269" s="79">
        <f t="shared" si="2144"/>
        <v>66.230016839212468</v>
      </c>
      <c r="Y6269" s="79">
        <f>SQRT(Y6263*Y6263+Y6264*Y6264)/Y6171/1.73</f>
        <v>54.267088683341711</v>
      </c>
      <c r="Z6269" s="179">
        <f t="shared" si="2144"/>
        <v>50.006615290655418</v>
      </c>
      <c r="AA6269" s="179">
        <f t="shared" si="2144"/>
        <v>50.962663141563446</v>
      </c>
      <c r="AB6269" s="395">
        <f t="shared" si="2144"/>
        <v>49.844602343008027</v>
      </c>
      <c r="AC6269" s="109">
        <f>AVERAGE(E6269:AB6269)</f>
        <v>61.157939792577743</v>
      </c>
      <c r="AD6269" s="78">
        <f>(AC6265-AC6269)/AC6265</f>
        <v>2.1818116778613973E-3</v>
      </c>
      <c r="AE6269" s="79"/>
      <c r="AF6269" s="80"/>
      <c r="AK6269" s="14"/>
      <c r="AL6269" s="14"/>
      <c r="AM6269" s="15"/>
      <c r="AN6269" s="14"/>
      <c r="AO6269" s="396"/>
    </row>
    <row r="6270" spans="1:42" x14ac:dyDescent="0.25">
      <c r="A6270" s="3609" t="s">
        <v>503</v>
      </c>
      <c r="B6270" s="3596" t="s">
        <v>504</v>
      </c>
      <c r="C6270" s="121" t="s">
        <v>13</v>
      </c>
      <c r="D6270" s="113" t="s">
        <v>811</v>
      </c>
      <c r="E6270" s="306">
        <v>179.4</v>
      </c>
      <c r="F6270" s="71">
        <v>178.6</v>
      </c>
      <c r="G6270" s="71">
        <v>177.8</v>
      </c>
      <c r="H6270" s="3301">
        <v>179.2</v>
      </c>
      <c r="I6270" s="71">
        <v>181.4</v>
      </c>
      <c r="J6270" s="71">
        <v>193.4</v>
      </c>
      <c r="K6270" s="71">
        <v>213</v>
      </c>
      <c r="L6270" s="71">
        <v>230.2</v>
      </c>
      <c r="M6270" s="71">
        <v>216.2</v>
      </c>
      <c r="N6270" s="3301">
        <v>225.4</v>
      </c>
      <c r="O6270" s="71">
        <v>218.6</v>
      </c>
      <c r="P6270" s="71">
        <v>215.8</v>
      </c>
      <c r="Q6270" s="71">
        <v>216.6</v>
      </c>
      <c r="R6270" s="71">
        <v>209</v>
      </c>
      <c r="S6270" s="71">
        <v>200.6</v>
      </c>
      <c r="T6270" s="71">
        <v>225.2</v>
      </c>
      <c r="U6270" s="71">
        <v>229.8</v>
      </c>
      <c r="V6270" s="3301">
        <v>229.4</v>
      </c>
      <c r="W6270" s="71">
        <v>222.2</v>
      </c>
      <c r="X6270" s="71">
        <v>204</v>
      </c>
      <c r="Y6270" s="71">
        <v>200.4</v>
      </c>
      <c r="Z6270" s="71">
        <v>193.2</v>
      </c>
      <c r="AA6270" s="71">
        <v>184.4</v>
      </c>
      <c r="AB6270" s="393">
        <v>180</v>
      </c>
      <c r="AC6270" s="106">
        <f>SUM(E6270:AB6270)</f>
        <v>4903.7999999999993</v>
      </c>
      <c r="AD6270" s="70"/>
      <c r="AE6270" s="71">
        <v>100</v>
      </c>
      <c r="AF6270" s="72">
        <v>20</v>
      </c>
      <c r="AK6270" s="430"/>
      <c r="AL6270" s="431"/>
      <c r="AM6270" s="430"/>
      <c r="AN6270" s="15"/>
      <c r="AO6270" s="396"/>
    </row>
    <row r="6271" spans="1:42" x14ac:dyDescent="0.25">
      <c r="A6271" s="3610"/>
      <c r="B6271" s="3597"/>
      <c r="C6271" s="123" t="s">
        <v>14</v>
      </c>
      <c r="D6271" s="108" t="s">
        <v>811</v>
      </c>
      <c r="E6271" s="307">
        <v>30</v>
      </c>
      <c r="F6271" s="308">
        <v>29.6</v>
      </c>
      <c r="G6271" s="308">
        <v>29.8</v>
      </c>
      <c r="H6271" s="3302">
        <v>28.6</v>
      </c>
      <c r="I6271" s="308">
        <v>28.2</v>
      </c>
      <c r="J6271" s="308">
        <v>31.2</v>
      </c>
      <c r="K6271" s="308">
        <v>32.799999999999997</v>
      </c>
      <c r="L6271" s="308">
        <v>34.6</v>
      </c>
      <c r="M6271" s="308">
        <v>35.6</v>
      </c>
      <c r="N6271" s="3302">
        <v>34.200000000000003</v>
      </c>
      <c r="O6271" s="308">
        <v>36.200000000000003</v>
      </c>
      <c r="P6271" s="308">
        <v>33.6</v>
      </c>
      <c r="Q6271" s="308">
        <v>36</v>
      </c>
      <c r="R6271" s="308">
        <v>34.200000000000003</v>
      </c>
      <c r="S6271" s="308">
        <v>31.8</v>
      </c>
      <c r="T6271" s="308">
        <v>36</v>
      </c>
      <c r="U6271" s="308">
        <v>33.799999999999997</v>
      </c>
      <c r="V6271" s="3302">
        <v>34.200000000000003</v>
      </c>
      <c r="W6271" s="308">
        <v>30.4</v>
      </c>
      <c r="X6271" s="308">
        <v>30</v>
      </c>
      <c r="Y6271" s="308">
        <v>28.4</v>
      </c>
      <c r="Z6271" s="308">
        <v>28.4</v>
      </c>
      <c r="AA6271" s="308">
        <v>29.2</v>
      </c>
      <c r="AB6271" s="394">
        <v>27.2</v>
      </c>
      <c r="AC6271" s="107">
        <f>SUM(E6271:AB6271)</f>
        <v>764</v>
      </c>
      <c r="AD6271" s="73"/>
      <c r="AE6271" s="155"/>
      <c r="AF6271" s="74"/>
      <c r="AK6271" s="15"/>
      <c r="AL6271" s="15"/>
      <c r="AM6271" s="15"/>
      <c r="AN6271" s="15"/>
      <c r="AO6271" s="396"/>
    </row>
    <row r="6272" spans="1:42" x14ac:dyDescent="0.25">
      <c r="A6272" s="3610"/>
      <c r="B6272" s="3597"/>
      <c r="C6272" s="123" t="s">
        <v>15</v>
      </c>
      <c r="D6272" s="108" t="s">
        <v>54</v>
      </c>
      <c r="E6272" s="2252">
        <v>11</v>
      </c>
      <c r="F6272" s="2253">
        <v>11</v>
      </c>
      <c r="G6272" s="2253">
        <v>10</v>
      </c>
      <c r="H6272" s="3397">
        <v>9</v>
      </c>
      <c r="I6272" s="3093">
        <v>10</v>
      </c>
      <c r="J6272" s="3093">
        <v>11</v>
      </c>
      <c r="K6272" s="3093">
        <v>12</v>
      </c>
      <c r="L6272" s="3093">
        <v>12</v>
      </c>
      <c r="M6272" s="3093">
        <v>11</v>
      </c>
      <c r="N6272" s="3397">
        <v>11</v>
      </c>
      <c r="O6272" s="3093">
        <v>12</v>
      </c>
      <c r="P6272" s="3093">
        <v>12</v>
      </c>
      <c r="Q6272" s="3093">
        <v>11</v>
      </c>
      <c r="R6272" s="3093">
        <v>10</v>
      </c>
      <c r="S6272" s="3093">
        <v>12</v>
      </c>
      <c r="T6272" s="3093">
        <v>13</v>
      </c>
      <c r="U6272" s="3093">
        <v>13</v>
      </c>
      <c r="V6272" s="3397">
        <v>13</v>
      </c>
      <c r="W6272" s="3093">
        <v>12</v>
      </c>
      <c r="X6272" s="3093">
        <v>11</v>
      </c>
      <c r="Y6272" s="3093">
        <v>10</v>
      </c>
      <c r="Z6272" s="2253">
        <v>11</v>
      </c>
      <c r="AA6272" s="2253">
        <v>10</v>
      </c>
      <c r="AB6272" s="2254">
        <v>9</v>
      </c>
      <c r="AC6272" s="107">
        <f>AVERAGE(E6272:AB6272)</f>
        <v>11.125</v>
      </c>
      <c r="AD6272" s="76"/>
      <c r="AE6272" s="76"/>
      <c r="AF6272" s="77"/>
      <c r="AK6272" s="15"/>
      <c r="AL6272" s="15"/>
      <c r="AM6272" s="15"/>
      <c r="AN6272" s="15"/>
      <c r="AO6272" s="396"/>
    </row>
    <row r="6273" spans="1:42" ht="16.5" thickBot="1" x14ac:dyDescent="0.3">
      <c r="A6273" s="3753"/>
      <c r="B6273" s="3669"/>
      <c r="C6273" s="126" t="s">
        <v>17</v>
      </c>
      <c r="D6273" s="114"/>
      <c r="E6273" s="317">
        <f t="shared" ref="E6273:AB6273" si="2145">E6271/E6270</f>
        <v>0.16722408026755853</v>
      </c>
      <c r="F6273" s="318">
        <f t="shared" si="2145"/>
        <v>0.16573348264277718</v>
      </c>
      <c r="G6273" s="318">
        <f t="shared" si="2145"/>
        <v>0.16760404949381327</v>
      </c>
      <c r="H6273" s="3304">
        <f t="shared" si="2145"/>
        <v>0.1595982142857143</v>
      </c>
      <c r="I6273" s="318">
        <f t="shared" si="2145"/>
        <v>0.15545755237045203</v>
      </c>
      <c r="J6273" s="318">
        <f t="shared" si="2145"/>
        <v>0.16132368148914167</v>
      </c>
      <c r="K6273" s="318">
        <f t="shared" si="2145"/>
        <v>0.15399061032863848</v>
      </c>
      <c r="L6273" s="318">
        <f t="shared" si="2145"/>
        <v>0.15030408340573415</v>
      </c>
      <c r="M6273" s="318">
        <f t="shared" si="2145"/>
        <v>0.16466234967622573</v>
      </c>
      <c r="N6273" s="3304">
        <f t="shared" si="2145"/>
        <v>0.15173025732031944</v>
      </c>
      <c r="O6273" s="318">
        <f t="shared" si="2145"/>
        <v>0.1655992680695334</v>
      </c>
      <c r="P6273" s="318">
        <f t="shared" si="2145"/>
        <v>0.15569972196478221</v>
      </c>
      <c r="Q6273" s="318">
        <f t="shared" si="2145"/>
        <v>0.16620498614958448</v>
      </c>
      <c r="R6273" s="318">
        <f t="shared" si="2145"/>
        <v>0.16363636363636366</v>
      </c>
      <c r="S6273" s="318">
        <f t="shared" si="2145"/>
        <v>0.15852442671984049</v>
      </c>
      <c r="T6273" s="318">
        <f t="shared" si="2145"/>
        <v>0.15985790408525755</v>
      </c>
      <c r="U6273" s="318">
        <f t="shared" si="2145"/>
        <v>0.14708442123585724</v>
      </c>
      <c r="V6273" s="3304">
        <f t="shared" si="2145"/>
        <v>0.14908456843940715</v>
      </c>
      <c r="W6273" s="318">
        <f t="shared" si="2145"/>
        <v>0.13681368136813682</v>
      </c>
      <c r="X6273" s="318">
        <f t="shared" si="2145"/>
        <v>0.14705882352941177</v>
      </c>
      <c r="Y6273" s="318">
        <f>Y6271/Y6270</f>
        <v>0.14171656686626746</v>
      </c>
      <c r="Z6273" s="318">
        <f t="shared" si="2145"/>
        <v>0.14699792960662525</v>
      </c>
      <c r="AA6273" s="318">
        <f t="shared" si="2145"/>
        <v>0.15835140997830802</v>
      </c>
      <c r="AB6273" s="806">
        <f t="shared" si="2145"/>
        <v>0.15111111111111111</v>
      </c>
      <c r="AC6273" s="114"/>
      <c r="AD6273" s="73"/>
      <c r="AE6273" s="155"/>
      <c r="AF6273" s="74"/>
      <c r="AK6273" s="15"/>
      <c r="AL6273" s="15"/>
      <c r="AM6273" s="15"/>
      <c r="AN6273" s="15"/>
      <c r="AO6273" s="396"/>
    </row>
    <row r="6274" spans="1:42" hidden="1" x14ac:dyDescent="0.25">
      <c r="A6274" s="2014"/>
      <c r="B6274" s="2017"/>
      <c r="C6274" s="357" t="s">
        <v>116</v>
      </c>
      <c r="D6274" s="122"/>
      <c r="E6274" s="138"/>
      <c r="F6274" s="136"/>
      <c r="G6274" s="136"/>
      <c r="H6274" s="3305"/>
      <c r="I6274" s="91"/>
      <c r="J6274" s="91"/>
      <c r="K6274" s="91"/>
      <c r="L6274" s="91"/>
      <c r="M6274" s="91"/>
      <c r="N6274" s="3305"/>
      <c r="O6274" s="91"/>
      <c r="P6274" s="91"/>
      <c r="Q6274" s="91"/>
      <c r="R6274" s="91"/>
      <c r="S6274" s="91"/>
      <c r="T6274" s="91"/>
      <c r="U6274" s="91"/>
      <c r="V6274" s="3305"/>
      <c r="W6274" s="91"/>
      <c r="X6274" s="91"/>
      <c r="Y6274" s="91"/>
      <c r="Z6274" s="136"/>
      <c r="AA6274" s="136"/>
      <c r="AB6274" s="474"/>
      <c r="AC6274" s="122"/>
      <c r="AD6274" s="73"/>
      <c r="AE6274" s="155"/>
      <c r="AF6274" s="74"/>
      <c r="AK6274" s="15"/>
      <c r="AL6274" s="15"/>
      <c r="AM6274" s="15"/>
      <c r="AN6274" s="15"/>
      <c r="AO6274" s="396"/>
    </row>
    <row r="6275" spans="1:42" s="181" customFormat="1" hidden="1" x14ac:dyDescent="0.25">
      <c r="A6275" s="2024"/>
      <c r="B6275" s="2027"/>
      <c r="C6275" s="124" t="s">
        <v>117</v>
      </c>
      <c r="D6275" s="108"/>
      <c r="E6275" s="310"/>
      <c r="F6275" s="311"/>
      <c r="G6275" s="311"/>
      <c r="H6275" s="3306"/>
      <c r="I6275" s="155"/>
      <c r="J6275" s="155"/>
      <c r="K6275" s="155"/>
      <c r="L6275" s="155"/>
      <c r="M6275" s="155"/>
      <c r="N6275" s="3306"/>
      <c r="O6275" s="155"/>
      <c r="P6275" s="155"/>
      <c r="Q6275" s="155"/>
      <c r="R6275" s="155"/>
      <c r="S6275" s="155"/>
      <c r="T6275" s="155"/>
      <c r="U6275" s="155"/>
      <c r="V6275" s="3306"/>
      <c r="W6275" s="155"/>
      <c r="X6275" s="155"/>
      <c r="Y6275" s="155"/>
      <c r="Z6275" s="311"/>
      <c r="AA6275" s="311"/>
      <c r="AB6275" s="867"/>
      <c r="AC6275" s="108"/>
      <c r="AD6275" s="73"/>
      <c r="AE6275" s="155"/>
      <c r="AF6275" s="74"/>
      <c r="AH6275" s="781"/>
      <c r="AI6275" s="782"/>
      <c r="AJ6275" s="782"/>
      <c r="AK6275" s="782"/>
      <c r="AL6275" s="783"/>
      <c r="AM6275" s="783"/>
      <c r="AN6275" s="189"/>
      <c r="AO6275" s="189"/>
      <c r="AP6275" s="189"/>
    </row>
    <row r="6276" spans="1:42" ht="16.5" hidden="1" customHeight="1" thickBot="1" x14ac:dyDescent="0.3">
      <c r="A6276" s="3535" t="s">
        <v>42</v>
      </c>
      <c r="B6276" s="3536"/>
      <c r="C6276" s="3537"/>
      <c r="D6276" s="114"/>
      <c r="E6276" s="532">
        <f>SQRT(E6270*E6270+E6271*E6271)/E6171/1.73</f>
        <v>10.148585394061445</v>
      </c>
      <c r="F6276" s="533">
        <f t="shared" ref="F6276:AB6276" si="2146">SQRT(F6270*F6270+F6271*F6271)/F6171/1.73</f>
        <v>10.120427961786271</v>
      </c>
      <c r="G6276" s="533">
        <f t="shared" si="2146"/>
        <v>10.039315515472259</v>
      </c>
      <c r="H6276" s="3311">
        <f t="shared" si="2146"/>
        <v>10.076344083229873</v>
      </c>
      <c r="I6276" s="461">
        <f t="shared" si="2146"/>
        <v>10.203360709539089</v>
      </c>
      <c r="J6276" s="461">
        <f t="shared" si="2146"/>
        <v>10.930238854458922</v>
      </c>
      <c r="K6276" s="461">
        <f t="shared" si="2146"/>
        <v>11.978137471589656</v>
      </c>
      <c r="L6276" s="461">
        <f t="shared" si="2146"/>
        <v>13.038588206007397</v>
      </c>
      <c r="M6276" s="461">
        <f t="shared" si="2146"/>
        <v>12.356485955075913</v>
      </c>
      <c r="N6276" s="3311">
        <f t="shared" si="2146"/>
        <v>12.831572044322073</v>
      </c>
      <c r="O6276" s="461">
        <f t="shared" si="2146"/>
        <v>12.459069444367833</v>
      </c>
      <c r="P6276" s="461">
        <f t="shared" si="2146"/>
        <v>12.304369152050862</v>
      </c>
      <c r="Q6276" s="461">
        <f t="shared" si="2146"/>
        <v>12.298433346844996</v>
      </c>
      <c r="R6276" s="461">
        <f t="shared" si="2146"/>
        <v>11.919767258303841</v>
      </c>
      <c r="S6276" s="461">
        <f t="shared" si="2146"/>
        <v>11.453822022016944</v>
      </c>
      <c r="T6276" s="461">
        <f t="shared" si="2146"/>
        <v>12.898843395386711</v>
      </c>
      <c r="U6276" s="461">
        <f t="shared" si="2146"/>
        <v>13.162893928282774</v>
      </c>
      <c r="V6276" s="3311">
        <f t="shared" si="2146"/>
        <v>13.105246148742282</v>
      </c>
      <c r="W6276" s="461">
        <f t="shared" si="2146"/>
        <v>12.62276492229457</v>
      </c>
      <c r="X6276" s="461">
        <f t="shared" si="2146"/>
        <v>11.628032332117581</v>
      </c>
      <c r="Y6276" s="461">
        <f>SQRT(Y6270*Y6270+Y6271*Y6271)/Y6171/1.73</f>
        <v>11.358795192076343</v>
      </c>
      <c r="Z6276" s="533">
        <f t="shared" si="2146"/>
        <v>10.969526204207016</v>
      </c>
      <c r="AA6276" s="533">
        <f t="shared" si="2146"/>
        <v>10.477446348383154</v>
      </c>
      <c r="AB6276" s="534">
        <f t="shared" si="2146"/>
        <v>10.226186896887967</v>
      </c>
      <c r="AC6276" s="109">
        <f>AVERAGE(E6276:AB6276)</f>
        <v>11.608677199479407</v>
      </c>
      <c r="AD6276" s="78">
        <f>(AC6272-AC6276)/AC6272</f>
        <v>-4.3476602200396168E-2</v>
      </c>
      <c r="AE6276" s="79"/>
      <c r="AF6276" s="80"/>
      <c r="AK6276" s="14"/>
      <c r="AL6276" s="14"/>
      <c r="AM6276" s="15"/>
      <c r="AN6276" s="14"/>
      <c r="AO6276" s="396"/>
    </row>
    <row r="6277" spans="1:42" ht="16.5" thickBot="1" x14ac:dyDescent="0.3">
      <c r="A6277" s="3796" t="s">
        <v>505</v>
      </c>
      <c r="B6277" s="3797"/>
      <c r="C6277" s="121" t="s">
        <v>13</v>
      </c>
      <c r="D6277" s="113" t="s">
        <v>811</v>
      </c>
      <c r="E6277" s="147">
        <v>10.59</v>
      </c>
      <c r="F6277" s="203">
        <v>10.65</v>
      </c>
      <c r="G6277" s="203">
        <v>10.65</v>
      </c>
      <c r="H6277" s="3315">
        <v>10.68</v>
      </c>
      <c r="I6277" s="203">
        <v>10.68</v>
      </c>
      <c r="J6277" s="203">
        <v>10.62</v>
      </c>
      <c r="K6277" s="203">
        <v>10.74</v>
      </c>
      <c r="L6277" s="203">
        <v>10.29</v>
      </c>
      <c r="M6277" s="203">
        <v>9.9</v>
      </c>
      <c r="N6277" s="3315">
        <v>9.93</v>
      </c>
      <c r="O6277" s="203">
        <v>9.75</v>
      </c>
      <c r="P6277" s="203">
        <v>9.8699999999999992</v>
      </c>
      <c r="Q6277" s="203">
        <v>10.050000000000001</v>
      </c>
      <c r="R6277" s="203">
        <v>9.93</v>
      </c>
      <c r="S6277" s="203">
        <v>9.93</v>
      </c>
      <c r="T6277" s="203">
        <v>9.8699999999999992</v>
      </c>
      <c r="U6277" s="203">
        <v>10.17</v>
      </c>
      <c r="V6277" s="3315">
        <v>9.8699999999999992</v>
      </c>
      <c r="W6277" s="203">
        <v>7.86</v>
      </c>
      <c r="X6277" s="203">
        <v>4.74</v>
      </c>
      <c r="Y6277" s="203">
        <v>4.7699999999999996</v>
      </c>
      <c r="Z6277" s="203">
        <v>4.7699999999999996</v>
      </c>
      <c r="AA6277" s="203">
        <v>4.74</v>
      </c>
      <c r="AB6277" s="329">
        <v>4.7699999999999996</v>
      </c>
      <c r="AC6277" s="183">
        <f>SUM(E6277:AB6277)</f>
        <v>215.82000000000011</v>
      </c>
      <c r="AD6277" s="99"/>
      <c r="AE6277" s="101">
        <v>1</v>
      </c>
      <c r="AF6277" s="102">
        <v>60</v>
      </c>
      <c r="AK6277" s="430"/>
      <c r="AL6277" s="431"/>
      <c r="AM6277" s="430"/>
      <c r="AN6277" s="15"/>
      <c r="AO6277" s="396"/>
    </row>
    <row r="6278" spans="1:42" ht="16.5" hidden="1" thickBot="1" x14ac:dyDescent="0.3">
      <c r="A6278" s="2025"/>
      <c r="B6278" s="2028"/>
      <c r="C6278" s="469" t="s">
        <v>116</v>
      </c>
      <c r="D6278" s="114"/>
      <c r="E6278" s="148"/>
      <c r="F6278" s="127"/>
      <c r="G6278" s="127"/>
      <c r="H6278" s="3316"/>
      <c r="I6278" s="127"/>
      <c r="J6278" s="127"/>
      <c r="K6278" s="127"/>
      <c r="L6278" s="127"/>
      <c r="M6278" s="127"/>
      <c r="N6278" s="3316"/>
      <c r="O6278" s="127"/>
      <c r="P6278" s="127"/>
      <c r="Q6278" s="127"/>
      <c r="R6278" s="127"/>
      <c r="S6278" s="127"/>
      <c r="T6278" s="127"/>
      <c r="U6278" s="127"/>
      <c r="V6278" s="3316"/>
      <c r="W6278" s="127"/>
      <c r="X6278" s="127"/>
      <c r="Y6278" s="127"/>
      <c r="Z6278" s="127"/>
      <c r="AA6278" s="127"/>
      <c r="AB6278" s="2351"/>
      <c r="AC6278" s="184"/>
      <c r="AD6278" s="100"/>
      <c r="AE6278" s="103"/>
      <c r="AF6278" s="104"/>
      <c r="AK6278" s="14"/>
      <c r="AL6278" s="14"/>
      <c r="AM6278" s="15"/>
      <c r="AN6278" s="14"/>
      <c r="AO6278" s="396"/>
    </row>
    <row r="6279" spans="1:42" ht="16.5" thickBot="1" x14ac:dyDescent="0.3">
      <c r="A6279" s="3796" t="s">
        <v>506</v>
      </c>
      <c r="B6279" s="3797"/>
      <c r="C6279" s="125" t="s">
        <v>13</v>
      </c>
      <c r="D6279" s="122" t="s">
        <v>811</v>
      </c>
      <c r="E6279" s="2161">
        <v>0</v>
      </c>
      <c r="F6279" s="91">
        <v>0</v>
      </c>
      <c r="G6279" s="91">
        <v>0</v>
      </c>
      <c r="H6279" s="3305">
        <v>0</v>
      </c>
      <c r="I6279" s="91">
        <v>0</v>
      </c>
      <c r="J6279" s="91">
        <v>0</v>
      </c>
      <c r="K6279" s="91">
        <v>0</v>
      </c>
      <c r="L6279" s="91">
        <v>0</v>
      </c>
      <c r="M6279" s="91">
        <v>0</v>
      </c>
      <c r="N6279" s="3305">
        <v>0</v>
      </c>
      <c r="O6279" s="91">
        <v>0</v>
      </c>
      <c r="P6279" s="91">
        <v>0</v>
      </c>
      <c r="Q6279" s="91">
        <v>0</v>
      </c>
      <c r="R6279" s="91">
        <v>0</v>
      </c>
      <c r="S6279" s="91">
        <v>0</v>
      </c>
      <c r="T6279" s="91">
        <v>0</v>
      </c>
      <c r="U6279" s="91">
        <v>0</v>
      </c>
      <c r="V6279" s="3305">
        <v>0</v>
      </c>
      <c r="W6279" s="91">
        <v>0</v>
      </c>
      <c r="X6279" s="91">
        <v>0</v>
      </c>
      <c r="Y6279" s="91">
        <v>0</v>
      </c>
      <c r="Z6279" s="91">
        <v>0</v>
      </c>
      <c r="AA6279" s="91">
        <v>0</v>
      </c>
      <c r="AB6279" s="382">
        <v>0</v>
      </c>
      <c r="AC6279" s="380">
        <f>SUM(E6279:AB6279)</f>
        <v>0</v>
      </c>
      <c r="AD6279" s="1237"/>
      <c r="AE6279" s="1238">
        <v>1</v>
      </c>
      <c r="AF6279" s="1239">
        <v>60</v>
      </c>
      <c r="AG6279" s="15"/>
      <c r="AK6279" s="396"/>
      <c r="AL6279" s="396"/>
      <c r="AM6279" s="396"/>
      <c r="AN6279" s="396"/>
      <c r="AO6279" s="396"/>
    </row>
    <row r="6280" spans="1:42" ht="16.5" hidden="1" thickBot="1" x14ac:dyDescent="0.3">
      <c r="A6280" s="1240"/>
      <c r="B6280" s="600"/>
      <c r="C6280" s="601" t="s">
        <v>116</v>
      </c>
      <c r="D6280" s="182"/>
      <c r="E6280" s="242"/>
      <c r="F6280" s="227"/>
      <c r="G6280" s="227"/>
      <c r="H6280" s="3324"/>
      <c r="I6280" s="227"/>
      <c r="J6280" s="227"/>
      <c r="K6280" s="227"/>
      <c r="L6280" s="227"/>
      <c r="M6280" s="227"/>
      <c r="N6280" s="3324"/>
      <c r="O6280" s="227"/>
      <c r="P6280" s="227"/>
      <c r="Q6280" s="227"/>
      <c r="R6280" s="227"/>
      <c r="S6280" s="227"/>
      <c r="T6280" s="227"/>
      <c r="U6280" s="227"/>
      <c r="V6280" s="3324"/>
      <c r="W6280" s="227"/>
      <c r="X6280" s="227"/>
      <c r="Y6280" s="227"/>
      <c r="Z6280" s="227"/>
      <c r="AA6280" s="227"/>
      <c r="AB6280" s="2353"/>
      <c r="AC6280" s="184"/>
      <c r="AD6280" s="100"/>
      <c r="AE6280" s="103"/>
      <c r="AF6280" s="104"/>
      <c r="AG6280" s="1"/>
    </row>
    <row r="6281" spans="1:42" ht="15.75" customHeight="1" x14ac:dyDescent="0.25">
      <c r="A6281" s="3729" t="s">
        <v>32</v>
      </c>
      <c r="B6281" s="3730"/>
      <c r="C6281" s="121" t="s">
        <v>13</v>
      </c>
      <c r="D6281" s="113"/>
      <c r="E6281" s="828">
        <f t="shared" ref="E6281:AC6282" si="2147">SUM(E6172,E6179,E6186,E6193,E6200,E6207,E6214,E6221,E6228,E6235,E6242,E6249,E6256,E6263,E6270)</f>
        <v>4346</v>
      </c>
      <c r="F6281" s="829">
        <f t="shared" si="2147"/>
        <v>4268.3500000000004</v>
      </c>
      <c r="G6281" s="829">
        <f t="shared" si="2147"/>
        <v>4286.7000000000007</v>
      </c>
      <c r="H6281" s="3301">
        <f t="shared" si="2147"/>
        <v>4265.45</v>
      </c>
      <c r="I6281" s="71">
        <f t="shared" si="2147"/>
        <v>4243.5</v>
      </c>
      <c r="J6281" s="71">
        <f t="shared" si="2147"/>
        <v>4394.7999999999993</v>
      </c>
      <c r="K6281" s="71">
        <f t="shared" si="2147"/>
        <v>4519.3499999999995</v>
      </c>
      <c r="L6281" s="71">
        <f t="shared" si="2147"/>
        <v>4830.7</v>
      </c>
      <c r="M6281" s="71">
        <f t="shared" si="2147"/>
        <v>6024.0999999999995</v>
      </c>
      <c r="N6281" s="3301">
        <f t="shared" si="2147"/>
        <v>6511.65</v>
      </c>
      <c r="O6281" s="71">
        <f t="shared" si="2147"/>
        <v>6576.6</v>
      </c>
      <c r="P6281" s="71">
        <f t="shared" si="2147"/>
        <v>6356.65</v>
      </c>
      <c r="Q6281" s="71">
        <f t="shared" si="2147"/>
        <v>5824.3500000000013</v>
      </c>
      <c r="R6281" s="71">
        <f t="shared" si="2147"/>
        <v>6049.3999999999987</v>
      </c>
      <c r="S6281" s="71">
        <f t="shared" si="2147"/>
        <v>6482.5</v>
      </c>
      <c r="T6281" s="71">
        <f t="shared" si="2147"/>
        <v>6497.55</v>
      </c>
      <c r="U6281" s="71">
        <f t="shared" si="2147"/>
        <v>6482.1500000000005</v>
      </c>
      <c r="V6281" s="3301">
        <f t="shared" si="2147"/>
        <v>6051.7000000000007</v>
      </c>
      <c r="W6281" s="71">
        <f t="shared" si="2147"/>
        <v>5749.05</v>
      </c>
      <c r="X6281" s="71">
        <f t="shared" si="2147"/>
        <v>5414.55</v>
      </c>
      <c r="Y6281" s="71">
        <f>SUM(Y6172,Y6179,Y6186,Y6193,Y6200,Y6207,Y6214,Y6221,Y6228,Y6235,Y6242,Y6249,Y6256,Y6263,Y6270)</f>
        <v>4837.25</v>
      </c>
      <c r="Z6281" s="829">
        <f t="shared" si="2147"/>
        <v>4661.3</v>
      </c>
      <c r="AA6281" s="829">
        <f t="shared" si="2147"/>
        <v>4490.45</v>
      </c>
      <c r="AB6281" s="830">
        <f t="shared" si="2147"/>
        <v>4405.2</v>
      </c>
      <c r="AC6281" s="537">
        <f t="shared" si="2147"/>
        <v>127569.29999999999</v>
      </c>
      <c r="AD6281" s="1"/>
      <c r="AE6281" s="1"/>
      <c r="AF6281" s="1"/>
      <c r="AG6281" s="1"/>
    </row>
    <row r="6282" spans="1:42" ht="16.5" thickBot="1" x14ac:dyDescent="0.3">
      <c r="A6282" s="3643"/>
      <c r="B6282" s="3644"/>
      <c r="C6282" s="126" t="s">
        <v>14</v>
      </c>
      <c r="D6282" s="114"/>
      <c r="E6282" s="1439">
        <f t="shared" si="2147"/>
        <v>1935.8</v>
      </c>
      <c r="F6282" s="1105">
        <f t="shared" si="2147"/>
        <v>1921.6999999999998</v>
      </c>
      <c r="G6282" s="1105">
        <f t="shared" si="2147"/>
        <v>1908.15</v>
      </c>
      <c r="H6282" s="3366">
        <f t="shared" si="2147"/>
        <v>1928.0999999999997</v>
      </c>
      <c r="I6282" s="2831">
        <f t="shared" si="2147"/>
        <v>1928.4000000000003</v>
      </c>
      <c r="J6282" s="2831">
        <f t="shared" si="2147"/>
        <v>1904.8500000000001</v>
      </c>
      <c r="K6282" s="2831">
        <f t="shared" si="2147"/>
        <v>1867.6499999999999</v>
      </c>
      <c r="L6282" s="2831">
        <f t="shared" si="2147"/>
        <v>1911.4</v>
      </c>
      <c r="M6282" s="2831">
        <f t="shared" si="2147"/>
        <v>2817.2000000000003</v>
      </c>
      <c r="N6282" s="3366">
        <f t="shared" si="2147"/>
        <v>3081.05</v>
      </c>
      <c r="O6282" s="2831">
        <f t="shared" si="2147"/>
        <v>3121.95</v>
      </c>
      <c r="P6282" s="2831">
        <f t="shared" si="2147"/>
        <v>3043.4500000000003</v>
      </c>
      <c r="Q6282" s="2831">
        <f t="shared" si="2147"/>
        <v>2519.7000000000003</v>
      </c>
      <c r="R6282" s="2831">
        <f t="shared" si="2147"/>
        <v>2850.5499999999993</v>
      </c>
      <c r="S6282" s="2831">
        <f t="shared" si="2147"/>
        <v>3177.6000000000004</v>
      </c>
      <c r="T6282" s="2831">
        <f t="shared" si="2147"/>
        <v>3055.9500000000007</v>
      </c>
      <c r="U6282" s="2831">
        <f t="shared" si="2147"/>
        <v>3133.65</v>
      </c>
      <c r="V6282" s="3366">
        <f t="shared" si="2147"/>
        <v>2781.5</v>
      </c>
      <c r="W6282" s="2831">
        <f t="shared" si="2147"/>
        <v>2624.7000000000003</v>
      </c>
      <c r="X6282" s="2831">
        <f t="shared" si="2147"/>
        <v>2405.8500000000004</v>
      </c>
      <c r="Y6282" s="2831">
        <f>SUM(Y6173,Y6180,Y6187,Y6194,Y6201,Y6208,Y6215,Y6222,Y6229,Y6236,Y6243,Y6250,Y6257,Y6264,Y6271)</f>
        <v>2019.65</v>
      </c>
      <c r="Z6282" s="1105">
        <f t="shared" si="2147"/>
        <v>1978.6</v>
      </c>
      <c r="AA6282" s="1105">
        <f t="shared" si="2147"/>
        <v>1948.0000000000002</v>
      </c>
      <c r="AB6282" s="1440">
        <f t="shared" si="2147"/>
        <v>1927.8000000000002</v>
      </c>
      <c r="AC6282" s="1110">
        <f t="shared" si="2147"/>
        <v>57793.25</v>
      </c>
      <c r="AD6282" s="1"/>
      <c r="AE6282" s="1"/>
      <c r="AF6282" s="1"/>
      <c r="AG6282" s="1"/>
    </row>
    <row r="6283" spans="1:42" ht="15.75" customHeight="1" x14ac:dyDescent="0.25">
      <c r="A6283" s="3729" t="s">
        <v>397</v>
      </c>
      <c r="B6283" s="3730"/>
      <c r="C6283" s="121" t="s">
        <v>34</v>
      </c>
      <c r="D6283" s="113"/>
      <c r="E6283" s="139">
        <f t="shared" ref="E6283:AC6283" si="2148">100-(E6281/(E6151+E6158))*100</f>
        <v>-4.130726471152002</v>
      </c>
      <c r="F6283" s="137">
        <f t="shared" si="2148"/>
        <v>-4.1569058077110839</v>
      </c>
      <c r="G6283" s="137">
        <f t="shared" si="2148"/>
        <v>-4.1472303206997196</v>
      </c>
      <c r="H6283" s="3319">
        <f t="shared" si="2148"/>
        <v>-4.1776572880031182</v>
      </c>
      <c r="I6283" s="479">
        <f t="shared" si="2148"/>
        <v>-4.1912197996464329</v>
      </c>
      <c r="J6283" s="479">
        <f t="shared" si="2148"/>
        <v>-4.0731268352751471</v>
      </c>
      <c r="K6283" s="479">
        <f t="shared" si="2148"/>
        <v>-4.0078707539353644</v>
      </c>
      <c r="L6283" s="479">
        <f t="shared" si="2148"/>
        <v>-3.7521477663230201</v>
      </c>
      <c r="M6283" s="479">
        <f t="shared" si="2148"/>
        <v>-3.1241440701177652</v>
      </c>
      <c r="N6283" s="3319">
        <f t="shared" si="2148"/>
        <v>-2.8696682464454994</v>
      </c>
      <c r="O6283" s="479">
        <f t="shared" si="2148"/>
        <v>-2.900863687570407</v>
      </c>
      <c r="P6283" s="479">
        <f t="shared" si="2148"/>
        <v>-2.9383663687005992</v>
      </c>
      <c r="Q6283" s="479">
        <f t="shared" si="2148"/>
        <v>-3.1588735387885407</v>
      </c>
      <c r="R6283" s="479">
        <f t="shared" si="2148"/>
        <v>-3.1124292629712613</v>
      </c>
      <c r="S6283" s="479">
        <f t="shared" si="2148"/>
        <v>-2.9164285260684579</v>
      </c>
      <c r="T6283" s="479">
        <f t="shared" si="2148"/>
        <v>-2.9005131128848376</v>
      </c>
      <c r="U6283" s="479">
        <f t="shared" si="2148"/>
        <v>-2.9304814532520282</v>
      </c>
      <c r="V6283" s="3319">
        <f t="shared" si="2148"/>
        <v>-3.1094527363184028</v>
      </c>
      <c r="W6283" s="479">
        <f t="shared" si="2148"/>
        <v>-3.2071305471779681</v>
      </c>
      <c r="X6283" s="479">
        <f t="shared" si="2148"/>
        <v>-3.3705612829324281</v>
      </c>
      <c r="Y6283" s="479">
        <f t="shared" si="2148"/>
        <v>-3.7057284966984128</v>
      </c>
      <c r="Z6283" s="137">
        <f t="shared" si="2148"/>
        <v>-3.7504451566951644</v>
      </c>
      <c r="AA6283" s="137">
        <f t="shared" si="2148"/>
        <v>-3.9167360918263512</v>
      </c>
      <c r="AB6283" s="140">
        <f t="shared" si="2148"/>
        <v>-3.9943342776203963</v>
      </c>
      <c r="AC6283" s="480">
        <f t="shared" si="2148"/>
        <v>-3.4353503215699561</v>
      </c>
      <c r="AD6283" s="1"/>
      <c r="AE6283" s="1"/>
      <c r="AF6283" s="1"/>
      <c r="AG6283" s="1"/>
    </row>
    <row r="6284" spans="1:42" ht="16.5" thickBot="1" x14ac:dyDescent="0.3">
      <c r="A6284" s="3643"/>
      <c r="B6284" s="3644"/>
      <c r="C6284" s="126" t="s">
        <v>35</v>
      </c>
      <c r="D6284" s="114"/>
      <c r="E6284" s="481">
        <f t="shared" ref="E6284:AC6284" si="2149">100-(E6282/(E6152+E6159))*100</f>
        <v>-0.75994170310222842</v>
      </c>
      <c r="F6284" s="482">
        <f t="shared" si="2149"/>
        <v>-1.0995370370370239</v>
      </c>
      <c r="G6284" s="482">
        <f t="shared" si="2149"/>
        <v>-1.2173774665817945</v>
      </c>
      <c r="H6284" s="3304">
        <f t="shared" si="2149"/>
        <v>-1.1807304785893962</v>
      </c>
      <c r="I6284" s="318">
        <f t="shared" si="2149"/>
        <v>-1.0691823899371116</v>
      </c>
      <c r="J6284" s="318">
        <f t="shared" si="2149"/>
        <v>-1.0423297262890117</v>
      </c>
      <c r="K6284" s="318">
        <f t="shared" si="2149"/>
        <v>-1.1289798570500267</v>
      </c>
      <c r="L6284" s="318">
        <f t="shared" si="2149"/>
        <v>-0.94000844951416695</v>
      </c>
      <c r="M6284" s="318">
        <f t="shared" si="2149"/>
        <v>-0.8014884786031331</v>
      </c>
      <c r="N6284" s="3304">
        <f t="shared" si="2149"/>
        <v>-0.727409441611087</v>
      </c>
      <c r="O6284" s="318">
        <f t="shared" si="2149"/>
        <v>-0.83817829457363757</v>
      </c>
      <c r="P6284" s="318">
        <f t="shared" si="2149"/>
        <v>-0.8031928987811483</v>
      </c>
      <c r="Q6284" s="318">
        <f t="shared" si="2149"/>
        <v>-1.1440269749518421</v>
      </c>
      <c r="R6284" s="318">
        <f t="shared" si="2149"/>
        <v>-1.1694349801249189</v>
      </c>
      <c r="S6284" s="318">
        <f t="shared" si="2149"/>
        <v>-0.95310712924134577</v>
      </c>
      <c r="T6284" s="318">
        <f t="shared" si="2149"/>
        <v>-0.8963946117274304</v>
      </c>
      <c r="U6284" s="318">
        <f t="shared" si="2149"/>
        <v>-1.0203094777562853</v>
      </c>
      <c r="V6284" s="3304">
        <f t="shared" si="2149"/>
        <v>-1.0425748328974009</v>
      </c>
      <c r="W6284" s="318">
        <f t="shared" si="2149"/>
        <v>-1.0743992606284678</v>
      </c>
      <c r="X6284" s="318">
        <f t="shared" si="2149"/>
        <v>-1.2051993942453549</v>
      </c>
      <c r="Y6284" s="318">
        <f t="shared" si="2149"/>
        <v>-1.5103538399678484</v>
      </c>
      <c r="Z6284" s="482">
        <f t="shared" si="2149"/>
        <v>-1.5917026083384798</v>
      </c>
      <c r="AA6284" s="482">
        <f t="shared" si="2149"/>
        <v>-1.6489250678355347</v>
      </c>
      <c r="AB6284" s="483">
        <f t="shared" si="2149"/>
        <v>-1.5486725663716783</v>
      </c>
      <c r="AC6284" s="484">
        <f t="shared" si="2149"/>
        <v>-1.0703692822116437</v>
      </c>
      <c r="AD6284" s="1"/>
      <c r="AE6284" s="1"/>
      <c r="AF6284" s="1"/>
      <c r="AG6284" s="24"/>
      <c r="AJ6284" s="105"/>
      <c r="AK6284" s="105"/>
      <c r="AL6284" s="105"/>
      <c r="AM6284" s="105"/>
    </row>
    <row r="6285" spans="1:42" x14ac:dyDescent="0.25">
      <c r="A6285" s="3598"/>
      <c r="B6285" s="3599"/>
      <c r="C6285" s="228"/>
      <c r="D6285" s="407" t="s">
        <v>111</v>
      </c>
      <c r="E6285" s="408">
        <f>(E6153+E6160-E6174-E6181-E6188-E6195-E6202-E6209-E6216-E6223-E6230-E6237-E6244-E6251-E6258-E6265-E6272)/(E6153+E6160)</f>
        <v>-1.5686274509803921E-2</v>
      </c>
      <c r="F6285" s="408">
        <f t="shared" ref="F6285:AC6285" si="2150">(F6153+F6160-F6174-F6181-F6188-F6195-F6202-F6209-F6216-F6223-F6230-F6237-F6244-F6251-F6258-F6265-F6272)/(F6153+F6160)</f>
        <v>-2.34375E-2</v>
      </c>
      <c r="G6285" s="408">
        <f t="shared" si="2150"/>
        <v>-2.7777777777777776E-2</v>
      </c>
      <c r="H6285" s="744">
        <f t="shared" si="2150"/>
        <v>-2.0161290322580645E-2</v>
      </c>
      <c r="I6285" s="744">
        <f t="shared" si="2150"/>
        <v>-1.6129032258064516E-2</v>
      </c>
      <c r="J6285" s="744">
        <f t="shared" si="2150"/>
        <v>-1.937984496124031E-2</v>
      </c>
      <c r="K6285" s="744">
        <f t="shared" si="2150"/>
        <v>-1.509433962264151E-2</v>
      </c>
      <c r="L6285" s="744">
        <f t="shared" si="2150"/>
        <v>-2.7303754266211604E-2</v>
      </c>
      <c r="M6285" s="744">
        <f t="shared" si="2150"/>
        <v>-1.4598540145985401E-2</v>
      </c>
      <c r="N6285" s="744">
        <f t="shared" si="2150"/>
        <v>-1.0178117048346057E-2</v>
      </c>
      <c r="O6285" s="744">
        <f t="shared" si="2150"/>
        <v>-1.5306122448979591E-2</v>
      </c>
      <c r="P6285" s="744">
        <f t="shared" si="2150"/>
        <v>-1.11731843575419E-2</v>
      </c>
      <c r="Q6285" s="744">
        <f t="shared" si="2150"/>
        <v>-1.7699115044247787E-2</v>
      </c>
      <c r="R6285" s="744">
        <f t="shared" si="2150"/>
        <v>-9.8039215686274508E-3</v>
      </c>
      <c r="S6285" s="744">
        <f t="shared" si="2150"/>
        <v>-1.9801980198019802E-2</v>
      </c>
      <c r="T6285" s="744">
        <f t="shared" si="2150"/>
        <v>-2.1220159151193633E-2</v>
      </c>
      <c r="U6285" s="744">
        <f t="shared" si="2150"/>
        <v>-1.5873015873015872E-2</v>
      </c>
      <c r="V6285" s="744">
        <f t="shared" si="2150"/>
        <v>-2.4128686327077747E-2</v>
      </c>
      <c r="W6285" s="744">
        <f t="shared" si="2150"/>
        <v>-2.1084337349397589E-2</v>
      </c>
      <c r="X6285" s="744">
        <f t="shared" si="2150"/>
        <v>-4.2622950819672129E-2</v>
      </c>
      <c r="Y6285" s="744">
        <f>(Y6153+Y6160-Y6174-Y6181-Y6188-Y6195-Y6202-Y6209-Y6216-Y6223-Y6230-Y6237-Y6244-Y6251-Y6258-Y6265-Y6272)/(Y6153+Y6160)</f>
        <v>-2.1660649819494584E-2</v>
      </c>
      <c r="Z6285" s="408">
        <f t="shared" si="2150"/>
        <v>-1.7921146953405017E-2</v>
      </c>
      <c r="AA6285" s="408">
        <f t="shared" si="2150"/>
        <v>-1.9455252918287938E-2</v>
      </c>
      <c r="AB6285" s="409">
        <f t="shared" si="2150"/>
        <v>-2.3715415019762844E-2</v>
      </c>
      <c r="AC6285" s="410">
        <f t="shared" si="2150"/>
        <v>-1.9182761792142778E-2</v>
      </c>
      <c r="AD6285" s="1"/>
      <c r="AE6285" s="24"/>
      <c r="AF6285" s="1"/>
      <c r="AG6285" s="24"/>
      <c r="AJ6285" s="105"/>
      <c r="AK6285" s="105"/>
      <c r="AL6285" s="105"/>
      <c r="AM6285" s="105"/>
    </row>
    <row r="6286" spans="1:42" ht="15.75" customHeight="1" thickBot="1" x14ac:dyDescent="0.3">
      <c r="A6286" s="3600"/>
      <c r="B6286" s="3601"/>
      <c r="C6286" s="229"/>
      <c r="D6286" s="141" t="s">
        <v>112</v>
      </c>
      <c r="E6286" s="411">
        <f>(E6157+E6164-E6178-E6185-E6192-E6199-E6206-E6213-E6220-E6227-E6234-E6241-E6248-E6255-E6262-E6269-E6276)/(E6157+E6164)</f>
        <v>-4.4984588203126993E-2</v>
      </c>
      <c r="F6286" s="411">
        <f t="shared" ref="F6286:AC6286" si="2151">(F6157+F6164-F6178-F6185-F6192-F6199-F6206-F6213-F6220-F6227-F6234-F6241-F6248-F6255-F6262-F6269-F6276)/(F6157+F6164)</f>
        <v>-4.5663372436892564E-2</v>
      </c>
      <c r="G6286" s="411">
        <f t="shared" si="2151"/>
        <v>-4.4622822321182851E-2</v>
      </c>
      <c r="H6286" s="745">
        <f t="shared" si="2151"/>
        <v>-4.6008014380683457E-2</v>
      </c>
      <c r="I6286" s="745">
        <f t="shared" si="2151"/>
        <v>-4.5746859050065938E-2</v>
      </c>
      <c r="J6286" s="745">
        <f t="shared" si="2151"/>
        <v>-4.434353797498343E-2</v>
      </c>
      <c r="K6286" s="745">
        <f t="shared" si="2151"/>
        <v>-4.4361272238698311E-2</v>
      </c>
      <c r="L6286" s="745">
        <f t="shared" si="2151"/>
        <v>-4.0640939965841748E-2</v>
      </c>
      <c r="M6286" s="745">
        <f t="shared" si="2151"/>
        <v>-3.9561088229838233E-2</v>
      </c>
      <c r="N6286" s="745">
        <f t="shared" si="2151"/>
        <v>-3.4604556701682151E-2</v>
      </c>
      <c r="O6286" s="745">
        <f t="shared" si="2151"/>
        <v>-3.4915213624753888E-2</v>
      </c>
      <c r="P6286" s="745">
        <f t="shared" si="2151"/>
        <v>-3.4639113580422876E-2</v>
      </c>
      <c r="Q6286" s="745">
        <f t="shared" si="2151"/>
        <v>-3.4120720717678146E-2</v>
      </c>
      <c r="R6286" s="745">
        <f t="shared" si="2151"/>
        <v>-3.5363211173625925E-2</v>
      </c>
      <c r="S6286" s="745">
        <f t="shared" si="2151"/>
        <v>-3.4672630034720507E-2</v>
      </c>
      <c r="T6286" s="745">
        <f t="shared" si="2151"/>
        <v>-3.5497845479506435E-2</v>
      </c>
      <c r="U6286" s="745">
        <f t="shared" si="2151"/>
        <v>-3.7170131509757821E-2</v>
      </c>
      <c r="V6286" s="745">
        <f t="shared" si="2151"/>
        <v>-3.6542066570760465E-2</v>
      </c>
      <c r="W6286" s="745">
        <f t="shared" si="2151"/>
        <v>-3.8796908958512517E-2</v>
      </c>
      <c r="X6286" s="745">
        <f t="shared" si="2151"/>
        <v>-4.1046486309819198E-2</v>
      </c>
      <c r="Y6286" s="745">
        <f>(Y6157+Y6164-Y6178-Y6185-Y6192-Y6199-Y6206-Y6213-Y6220-Y6227-Y6234-Y6241-Y6248-Y6255-Y6262-Y6269-Y6276)/(Y6157+Y6164)</f>
        <v>-4.1888483644892949E-2</v>
      </c>
      <c r="Z6286" s="411">
        <f t="shared" si="2151"/>
        <v>-4.2684968892561945E-2</v>
      </c>
      <c r="AA6286" s="411">
        <f t="shared" si="2151"/>
        <v>-4.4056276296003311E-2</v>
      </c>
      <c r="AB6286" s="412">
        <f t="shared" si="2151"/>
        <v>-4.4831728453031794E-2</v>
      </c>
      <c r="AC6286" s="413">
        <f t="shared" si="2151"/>
        <v>-3.9521321002516624E-2</v>
      </c>
      <c r="AD6286" s="1"/>
      <c r="AE6286" s="24"/>
      <c r="AF6286" s="1"/>
    </row>
    <row r="6287" spans="1:42" ht="16.5" thickBot="1" x14ac:dyDescent="0.3"/>
    <row r="6288" spans="1:42" ht="16.5" thickBot="1" x14ac:dyDescent="0.3">
      <c r="A6288" s="3586" t="s">
        <v>674</v>
      </c>
      <c r="B6288" s="3662"/>
      <c r="C6288" s="165"/>
      <c r="D6288" s="167">
        <v>0</v>
      </c>
      <c r="E6288" s="612">
        <v>1</v>
      </c>
      <c r="F6288" s="613">
        <v>2</v>
      </c>
      <c r="G6288" s="613">
        <v>3</v>
      </c>
      <c r="H6288" s="749">
        <v>4</v>
      </c>
      <c r="I6288" s="749">
        <v>5</v>
      </c>
      <c r="J6288" s="749">
        <v>6</v>
      </c>
      <c r="K6288" s="749">
        <v>7</v>
      </c>
      <c r="L6288" s="749">
        <v>8</v>
      </c>
      <c r="M6288" s="749">
        <v>9</v>
      </c>
      <c r="N6288" s="749">
        <v>10</v>
      </c>
      <c r="O6288" s="749">
        <v>11</v>
      </c>
      <c r="P6288" s="749">
        <v>12</v>
      </c>
      <c r="Q6288" s="749">
        <v>13</v>
      </c>
      <c r="R6288" s="749">
        <v>14</v>
      </c>
      <c r="S6288" s="749">
        <v>15</v>
      </c>
      <c r="T6288" s="749">
        <v>16</v>
      </c>
      <c r="U6288" s="749">
        <v>17</v>
      </c>
      <c r="V6288" s="749">
        <v>18</v>
      </c>
      <c r="W6288" s="749">
        <v>19</v>
      </c>
      <c r="X6288" s="749">
        <v>20</v>
      </c>
      <c r="Y6288" s="749">
        <v>21</v>
      </c>
      <c r="Z6288" s="613">
        <v>22</v>
      </c>
      <c r="AA6288" s="613">
        <v>23</v>
      </c>
      <c r="AB6288" s="165">
        <v>24</v>
      </c>
      <c r="AC6288" s="60"/>
      <c r="AD6288" s="15"/>
      <c r="AE6288" s="15"/>
      <c r="AF6288" s="15"/>
      <c r="AG6288" s="15"/>
      <c r="AH6288" s="15"/>
    </row>
    <row r="6289" spans="1:42" ht="16.5" thickBot="1" x14ac:dyDescent="0.3">
      <c r="A6289" s="421" t="s">
        <v>10</v>
      </c>
      <c r="B6289" s="166"/>
      <c r="C6289" s="422"/>
      <c r="D6289" s="1750" t="s">
        <v>54</v>
      </c>
      <c r="E6289" s="2256">
        <v>19</v>
      </c>
      <c r="F6289" s="2256">
        <v>19</v>
      </c>
      <c r="G6289" s="2256">
        <v>19</v>
      </c>
      <c r="H6289" s="3105">
        <v>19</v>
      </c>
      <c r="I6289" s="3105">
        <v>19</v>
      </c>
      <c r="J6289" s="3105">
        <v>19</v>
      </c>
      <c r="K6289" s="3105">
        <v>19</v>
      </c>
      <c r="L6289" s="3105">
        <v>19</v>
      </c>
      <c r="M6289" s="3105">
        <v>19</v>
      </c>
      <c r="N6289" s="3105">
        <v>19</v>
      </c>
      <c r="O6289" s="3105">
        <v>19</v>
      </c>
      <c r="P6289" s="3105">
        <v>19</v>
      </c>
      <c r="Q6289" s="3105">
        <v>19</v>
      </c>
      <c r="R6289" s="3105">
        <v>19</v>
      </c>
      <c r="S6289" s="3105">
        <v>19</v>
      </c>
      <c r="T6289" s="3105">
        <v>19</v>
      </c>
      <c r="U6289" s="3105">
        <v>18</v>
      </c>
      <c r="V6289" s="3105">
        <v>18</v>
      </c>
      <c r="W6289" s="3105">
        <v>18</v>
      </c>
      <c r="X6289" s="3105">
        <v>19</v>
      </c>
      <c r="Y6289" s="3105">
        <v>19</v>
      </c>
      <c r="Z6289" s="2256">
        <v>19</v>
      </c>
      <c r="AA6289" s="2256">
        <v>19</v>
      </c>
      <c r="AB6289" s="2256">
        <v>19</v>
      </c>
      <c r="AC6289" s="1209"/>
      <c r="AD6289" s="15"/>
      <c r="AE6289" s="15"/>
      <c r="AF6289" s="15"/>
      <c r="AG6289" s="15"/>
      <c r="AH6289" s="15"/>
    </row>
    <row r="6290" spans="1:42" x14ac:dyDescent="0.25">
      <c r="A6290" s="3609" t="s">
        <v>43</v>
      </c>
      <c r="B6290" s="3596" t="s">
        <v>44</v>
      </c>
      <c r="C6290" s="121" t="s">
        <v>13</v>
      </c>
      <c r="D6290" s="113" t="s">
        <v>139</v>
      </c>
      <c r="E6290" s="2342">
        <f t="shared" ref="E6290:AB6290" si="2152">(E6295-D6295)*$AE6291*$AG6290</f>
        <v>0</v>
      </c>
      <c r="F6290" s="203">
        <f t="shared" si="2152"/>
        <v>0</v>
      </c>
      <c r="G6290" s="203">
        <f t="shared" si="2152"/>
        <v>0</v>
      </c>
      <c r="H6290" s="3315">
        <f t="shared" si="2152"/>
        <v>0</v>
      </c>
      <c r="I6290" s="203">
        <f t="shared" si="2152"/>
        <v>0</v>
      </c>
      <c r="J6290" s="203">
        <f t="shared" si="2152"/>
        <v>0</v>
      </c>
      <c r="K6290" s="203">
        <f t="shared" si="2152"/>
        <v>0</v>
      </c>
      <c r="L6290" s="203">
        <f t="shared" si="2152"/>
        <v>0</v>
      </c>
      <c r="M6290" s="203">
        <f t="shared" si="2152"/>
        <v>0</v>
      </c>
      <c r="N6290" s="3315">
        <f t="shared" si="2152"/>
        <v>0</v>
      </c>
      <c r="O6290" s="203">
        <f t="shared" si="2152"/>
        <v>0</v>
      </c>
      <c r="P6290" s="203">
        <f t="shared" si="2152"/>
        <v>0</v>
      </c>
      <c r="Q6290" s="203">
        <f t="shared" si="2152"/>
        <v>0</v>
      </c>
      <c r="R6290" s="203">
        <f t="shared" si="2152"/>
        <v>0</v>
      </c>
      <c r="S6290" s="203">
        <f t="shared" si="2152"/>
        <v>0</v>
      </c>
      <c r="T6290" s="203">
        <f t="shared" si="2152"/>
        <v>0</v>
      </c>
      <c r="U6290" s="203">
        <f t="shared" si="2152"/>
        <v>0</v>
      </c>
      <c r="V6290" s="3315">
        <f t="shared" si="2152"/>
        <v>0</v>
      </c>
      <c r="W6290" s="203">
        <f t="shared" si="2152"/>
        <v>0</v>
      </c>
      <c r="X6290" s="203">
        <f t="shared" si="2152"/>
        <v>0</v>
      </c>
      <c r="Y6290" s="203">
        <f t="shared" si="2152"/>
        <v>0</v>
      </c>
      <c r="Z6290" s="203">
        <f t="shared" si="2152"/>
        <v>0</v>
      </c>
      <c r="AA6290" s="203">
        <f t="shared" si="2152"/>
        <v>0</v>
      </c>
      <c r="AB6290" s="329">
        <f t="shared" si="2152"/>
        <v>0</v>
      </c>
      <c r="AC6290" s="1211">
        <f>SUM(E6290:AB6290)</f>
        <v>0</v>
      </c>
      <c r="AD6290" s="15"/>
      <c r="AE6290" s="15"/>
      <c r="AF6290" s="15"/>
      <c r="AG6290" s="15"/>
      <c r="AH6290" s="15"/>
    </row>
    <row r="6291" spans="1:42" x14ac:dyDescent="0.25">
      <c r="A6291" s="3610"/>
      <c r="B6291" s="3597"/>
      <c r="C6291" s="123" t="s">
        <v>14</v>
      </c>
      <c r="D6291" s="108"/>
      <c r="E6291" s="81">
        <f t="shared" ref="E6291:AB6291" si="2153">(E6296-D6296)*$AE6291*$AG6290</f>
        <v>0</v>
      </c>
      <c r="F6291" s="155">
        <f t="shared" si="2153"/>
        <v>0</v>
      </c>
      <c r="G6291" s="155">
        <f t="shared" si="2153"/>
        <v>0</v>
      </c>
      <c r="H6291" s="3306">
        <f t="shared" si="2153"/>
        <v>0</v>
      </c>
      <c r="I6291" s="155">
        <f t="shared" si="2153"/>
        <v>0</v>
      </c>
      <c r="J6291" s="155">
        <f t="shared" si="2153"/>
        <v>0</v>
      </c>
      <c r="K6291" s="155">
        <f t="shared" si="2153"/>
        <v>0</v>
      </c>
      <c r="L6291" s="155">
        <f t="shared" si="2153"/>
        <v>0</v>
      </c>
      <c r="M6291" s="155">
        <f t="shared" si="2153"/>
        <v>0</v>
      </c>
      <c r="N6291" s="3306">
        <f t="shared" si="2153"/>
        <v>0</v>
      </c>
      <c r="O6291" s="155">
        <f t="shared" si="2153"/>
        <v>0</v>
      </c>
      <c r="P6291" s="155">
        <f t="shared" si="2153"/>
        <v>0</v>
      </c>
      <c r="Q6291" s="155">
        <f t="shared" si="2153"/>
        <v>0</v>
      </c>
      <c r="R6291" s="155">
        <f t="shared" si="2153"/>
        <v>0</v>
      </c>
      <c r="S6291" s="155">
        <f t="shared" si="2153"/>
        <v>0</v>
      </c>
      <c r="T6291" s="155">
        <f t="shared" si="2153"/>
        <v>0</v>
      </c>
      <c r="U6291" s="155">
        <f t="shared" si="2153"/>
        <v>0</v>
      </c>
      <c r="V6291" s="3306">
        <f t="shared" si="2153"/>
        <v>0</v>
      </c>
      <c r="W6291" s="155">
        <f t="shared" si="2153"/>
        <v>0</v>
      </c>
      <c r="X6291" s="155">
        <f t="shared" si="2153"/>
        <v>0</v>
      </c>
      <c r="Y6291" s="155">
        <f t="shared" si="2153"/>
        <v>0</v>
      </c>
      <c r="Z6291" s="155">
        <f t="shared" si="2153"/>
        <v>0</v>
      </c>
      <c r="AA6291" s="155">
        <f t="shared" si="2153"/>
        <v>0</v>
      </c>
      <c r="AB6291" s="316">
        <f t="shared" si="2153"/>
        <v>0</v>
      </c>
      <c r="AC6291" s="642">
        <f>SUM(E6291:AB6291)</f>
        <v>0</v>
      </c>
      <c r="AD6291" s="15"/>
      <c r="AE6291" s="15"/>
      <c r="AF6291" s="15"/>
      <c r="AG6291" s="15"/>
      <c r="AH6291" s="15"/>
    </row>
    <row r="6292" spans="1:42" x14ac:dyDescent="0.25">
      <c r="A6292" s="3610"/>
      <c r="B6292" s="3597"/>
      <c r="C6292" s="123" t="s">
        <v>15</v>
      </c>
      <c r="D6292" s="108"/>
      <c r="E6292" s="93"/>
      <c r="F6292" s="94"/>
      <c r="G6292" s="94"/>
      <c r="H6292" s="3337"/>
      <c r="I6292" s="94"/>
      <c r="J6292" s="94"/>
      <c r="K6292" s="94"/>
      <c r="L6292" s="94"/>
      <c r="M6292" s="94"/>
      <c r="N6292" s="3337"/>
      <c r="O6292" s="94"/>
      <c r="P6292" s="94"/>
      <c r="Q6292" s="94"/>
      <c r="R6292" s="94"/>
      <c r="S6292" s="94"/>
      <c r="T6292" s="94"/>
      <c r="U6292" s="94"/>
      <c r="V6292" s="3337"/>
      <c r="W6292" s="94"/>
      <c r="X6292" s="94"/>
      <c r="Y6292" s="94"/>
      <c r="Z6292" s="94"/>
      <c r="AA6292" s="94"/>
      <c r="AB6292" s="451"/>
      <c r="AC6292" s="642"/>
      <c r="AD6292" s="15"/>
      <c r="AE6292" s="15"/>
      <c r="AF6292" s="15"/>
      <c r="AG6292" s="15"/>
      <c r="AH6292" s="15"/>
      <c r="AJ6292" s="396"/>
      <c r="AK6292" s="396"/>
      <c r="AL6292" s="396"/>
      <c r="AM6292" s="396"/>
      <c r="AN6292" s="396"/>
    </row>
    <row r="6293" spans="1:42" x14ac:dyDescent="0.25">
      <c r="A6293" s="3610"/>
      <c r="B6293" s="3597"/>
      <c r="C6293" s="123" t="s">
        <v>17</v>
      </c>
      <c r="D6293" s="108"/>
      <c r="E6293" s="313" t="e">
        <f>E6291/E6290</f>
        <v>#DIV/0!</v>
      </c>
      <c r="F6293" s="314" t="e">
        <f t="shared" ref="F6293:AC6293" si="2154">F6291/F6290</f>
        <v>#DIV/0!</v>
      </c>
      <c r="G6293" s="314" t="e">
        <f t="shared" si="2154"/>
        <v>#DIV/0!</v>
      </c>
      <c r="H6293" s="3310" t="e">
        <f t="shared" si="2154"/>
        <v>#DIV/0!</v>
      </c>
      <c r="I6293" s="314" t="e">
        <f t="shared" si="2154"/>
        <v>#DIV/0!</v>
      </c>
      <c r="J6293" s="314" t="e">
        <f t="shared" si="2154"/>
        <v>#DIV/0!</v>
      </c>
      <c r="K6293" s="314" t="e">
        <f t="shared" si="2154"/>
        <v>#DIV/0!</v>
      </c>
      <c r="L6293" s="314" t="e">
        <f t="shared" si="2154"/>
        <v>#DIV/0!</v>
      </c>
      <c r="M6293" s="314" t="e">
        <f t="shared" si="2154"/>
        <v>#DIV/0!</v>
      </c>
      <c r="N6293" s="3310" t="e">
        <f t="shared" si="2154"/>
        <v>#DIV/0!</v>
      </c>
      <c r="O6293" s="314" t="e">
        <f t="shared" si="2154"/>
        <v>#DIV/0!</v>
      </c>
      <c r="P6293" s="314" t="e">
        <f t="shared" si="2154"/>
        <v>#DIV/0!</v>
      </c>
      <c r="Q6293" s="314" t="e">
        <f t="shared" si="2154"/>
        <v>#DIV/0!</v>
      </c>
      <c r="R6293" s="314" t="e">
        <f t="shared" si="2154"/>
        <v>#DIV/0!</v>
      </c>
      <c r="S6293" s="314" t="e">
        <f t="shared" si="2154"/>
        <v>#DIV/0!</v>
      </c>
      <c r="T6293" s="314" t="e">
        <f t="shared" si="2154"/>
        <v>#DIV/0!</v>
      </c>
      <c r="U6293" s="314" t="e">
        <f t="shared" si="2154"/>
        <v>#DIV/0!</v>
      </c>
      <c r="V6293" s="3310" t="e">
        <f t="shared" si="2154"/>
        <v>#DIV/0!</v>
      </c>
      <c r="W6293" s="314" t="e">
        <f t="shared" si="2154"/>
        <v>#DIV/0!</v>
      </c>
      <c r="X6293" s="314" t="e">
        <f t="shared" si="2154"/>
        <v>#DIV/0!</v>
      </c>
      <c r="Y6293" s="314" t="e">
        <f>Y6291/Y6290</f>
        <v>#DIV/0!</v>
      </c>
      <c r="Z6293" s="314" t="e">
        <f t="shared" si="2154"/>
        <v>#DIV/0!</v>
      </c>
      <c r="AA6293" s="314" t="e">
        <f t="shared" si="2154"/>
        <v>#DIV/0!</v>
      </c>
      <c r="AB6293" s="336" t="e">
        <f t="shared" si="2154"/>
        <v>#DIV/0!</v>
      </c>
      <c r="AC6293" s="1260" t="e">
        <f t="shared" si="2154"/>
        <v>#DIV/0!</v>
      </c>
      <c r="AD6293" s="15"/>
      <c r="AE6293" s="15"/>
      <c r="AF6293" s="15"/>
      <c r="AG6293" s="15"/>
      <c r="AH6293" s="15"/>
      <c r="AJ6293" s="396"/>
      <c r="AK6293" s="396"/>
      <c r="AL6293" s="396"/>
      <c r="AM6293" s="396"/>
      <c r="AN6293" s="396"/>
    </row>
    <row r="6294" spans="1:42" ht="16.5" thickBot="1" x14ac:dyDescent="0.3">
      <c r="A6294" s="3547"/>
      <c r="B6294" s="3550"/>
      <c r="C6294" s="452" t="s">
        <v>22</v>
      </c>
      <c r="D6294" s="128"/>
      <c r="E6294" s="929"/>
      <c r="F6294" s="795"/>
      <c r="G6294" s="795"/>
      <c r="H6294" s="3337"/>
      <c r="I6294" s="94"/>
      <c r="J6294" s="94"/>
      <c r="K6294" s="94"/>
      <c r="L6294" s="94"/>
      <c r="M6294" s="94"/>
      <c r="N6294" s="3337"/>
      <c r="O6294" s="94"/>
      <c r="P6294" s="94"/>
      <c r="Q6294" s="94"/>
      <c r="R6294" s="94"/>
      <c r="S6294" s="94"/>
      <c r="T6294" s="94"/>
      <c r="U6294" s="94"/>
      <c r="V6294" s="3337"/>
      <c r="W6294" s="94"/>
      <c r="X6294" s="94"/>
      <c r="Y6294" s="94"/>
      <c r="Z6294" s="795"/>
      <c r="AA6294" s="795"/>
      <c r="AB6294" s="796"/>
      <c r="AC6294" s="930"/>
      <c r="AD6294" s="15"/>
      <c r="AE6294" s="15"/>
      <c r="AF6294" s="15"/>
      <c r="AG6294" s="15"/>
      <c r="AH6294" s="15"/>
      <c r="AJ6294" s="396"/>
      <c r="AK6294" s="396"/>
      <c r="AL6294" s="396"/>
      <c r="AM6294" s="396"/>
      <c r="AN6294" s="396"/>
    </row>
    <row r="6295" spans="1:42" hidden="1" x14ac:dyDescent="0.25">
      <c r="A6295" s="2317"/>
      <c r="B6295" s="2338"/>
      <c r="C6295" s="679" t="s">
        <v>116</v>
      </c>
      <c r="D6295" s="128"/>
      <c r="E6295" s="929"/>
      <c r="F6295" s="795"/>
      <c r="G6295" s="795"/>
      <c r="H6295" s="3337"/>
      <c r="I6295" s="94"/>
      <c r="J6295" s="94"/>
      <c r="K6295" s="94"/>
      <c r="L6295" s="94"/>
      <c r="M6295" s="94"/>
      <c r="N6295" s="3337"/>
      <c r="O6295" s="94"/>
      <c r="P6295" s="94"/>
      <c r="Q6295" s="94"/>
      <c r="R6295" s="94"/>
      <c r="S6295" s="94"/>
      <c r="T6295" s="94"/>
      <c r="U6295" s="94"/>
      <c r="V6295" s="3337"/>
      <c r="W6295" s="94"/>
      <c r="X6295" s="94"/>
      <c r="Y6295" s="94"/>
      <c r="Z6295" s="795"/>
      <c r="AA6295" s="795"/>
      <c r="AB6295" s="796"/>
      <c r="AC6295" s="930"/>
      <c r="AD6295" s="15"/>
      <c r="AE6295" s="15"/>
      <c r="AF6295" s="15"/>
      <c r="AG6295" s="15"/>
      <c r="AH6295" s="15"/>
      <c r="AJ6295" s="396"/>
      <c r="AK6295" s="396"/>
      <c r="AL6295" s="396"/>
      <c r="AM6295" s="396"/>
      <c r="AN6295" s="396"/>
    </row>
    <row r="6296" spans="1:42" ht="16.5" hidden="1" thickBot="1" x14ac:dyDescent="0.3">
      <c r="A6296" s="1316"/>
      <c r="B6296" s="1689"/>
      <c r="C6296" s="880" t="s">
        <v>117</v>
      </c>
      <c r="D6296" s="128"/>
      <c r="E6296" s="929"/>
      <c r="F6296" s="795"/>
      <c r="G6296" s="795"/>
      <c r="H6296" s="3337"/>
      <c r="I6296" s="94"/>
      <c r="J6296" s="94"/>
      <c r="K6296" s="94"/>
      <c r="L6296" s="94"/>
      <c r="M6296" s="94"/>
      <c r="N6296" s="3337"/>
      <c r="O6296" s="94"/>
      <c r="P6296" s="94"/>
      <c r="Q6296" s="94"/>
      <c r="R6296" s="94"/>
      <c r="S6296" s="94"/>
      <c r="T6296" s="94"/>
      <c r="U6296" s="94"/>
      <c r="V6296" s="3337"/>
      <c r="W6296" s="94"/>
      <c r="X6296" s="94"/>
      <c r="Y6296" s="94"/>
      <c r="Z6296" s="795"/>
      <c r="AA6296" s="795"/>
      <c r="AB6296" s="796"/>
      <c r="AC6296" s="930"/>
      <c r="AD6296" s="15"/>
      <c r="AE6296" s="15"/>
      <c r="AF6296" s="15"/>
      <c r="AH6296" s="1"/>
      <c r="AJ6296" s="14"/>
      <c r="AK6296" s="14"/>
      <c r="AL6296" s="15"/>
      <c r="AM6296" s="14"/>
      <c r="AN6296" s="396"/>
    </row>
    <row r="6297" spans="1:42" x14ac:dyDescent="0.25">
      <c r="A6297" s="3701" t="s">
        <v>143</v>
      </c>
      <c r="B6297" s="3596" t="s">
        <v>12</v>
      </c>
      <c r="C6297" s="121" t="s">
        <v>13</v>
      </c>
      <c r="D6297" s="113" t="s">
        <v>811</v>
      </c>
      <c r="E6297" s="306">
        <v>1110</v>
      </c>
      <c r="F6297" s="71">
        <v>1116</v>
      </c>
      <c r="G6297" s="71">
        <v>1109.5999999999999</v>
      </c>
      <c r="H6297" s="3301">
        <v>1130.4000000000001</v>
      </c>
      <c r="I6297" s="71">
        <v>1156.8</v>
      </c>
      <c r="J6297" s="71">
        <v>1209.5999999999999</v>
      </c>
      <c r="K6297" s="71">
        <v>1252.8</v>
      </c>
      <c r="L6297" s="71">
        <v>1280.8</v>
      </c>
      <c r="M6297" s="71">
        <v>1279.2</v>
      </c>
      <c r="N6297" s="3301">
        <v>1243.5999999999999</v>
      </c>
      <c r="O6297" s="71">
        <v>1220.4000000000001</v>
      </c>
      <c r="P6297" s="71">
        <v>1205.2</v>
      </c>
      <c r="Q6297" s="71">
        <v>1181.5999999999999</v>
      </c>
      <c r="R6297" s="71">
        <v>1142.8</v>
      </c>
      <c r="S6297" s="71">
        <v>1172.4000000000001</v>
      </c>
      <c r="T6297" s="71">
        <v>1243.5999999999999</v>
      </c>
      <c r="U6297" s="71">
        <v>1258</v>
      </c>
      <c r="V6297" s="3301">
        <v>1282.8</v>
      </c>
      <c r="W6297" s="71">
        <v>1293.2</v>
      </c>
      <c r="X6297" s="71">
        <v>1247.5999999999999</v>
      </c>
      <c r="Y6297" s="71">
        <v>1202</v>
      </c>
      <c r="Z6297" s="71">
        <v>1177.5999999999999</v>
      </c>
      <c r="AA6297" s="71">
        <v>1122</v>
      </c>
      <c r="AB6297" s="393">
        <v>1078</v>
      </c>
      <c r="AC6297" s="106">
        <f>SUM(E6297:AB6297)</f>
        <v>28716</v>
      </c>
      <c r="AD6297" s="306">
        <v>2500</v>
      </c>
      <c r="AE6297" s="71">
        <v>100</v>
      </c>
      <c r="AF6297" s="72">
        <v>40</v>
      </c>
      <c r="AH6297" s="1"/>
      <c r="AJ6297" s="430"/>
      <c r="AK6297" s="431"/>
      <c r="AL6297" s="430"/>
      <c r="AM6297" s="15"/>
      <c r="AN6297" s="396"/>
    </row>
    <row r="6298" spans="1:42" x14ac:dyDescent="0.25">
      <c r="A6298" s="3688"/>
      <c r="B6298" s="3597"/>
      <c r="C6298" s="123" t="s">
        <v>14</v>
      </c>
      <c r="D6298" s="108" t="s">
        <v>811</v>
      </c>
      <c r="E6298" s="307">
        <v>188.4</v>
      </c>
      <c r="F6298" s="308">
        <v>197.6</v>
      </c>
      <c r="G6298" s="308">
        <v>190.8</v>
      </c>
      <c r="H6298" s="3302">
        <v>188.8</v>
      </c>
      <c r="I6298" s="308">
        <v>207.2</v>
      </c>
      <c r="J6298" s="308">
        <v>218.4</v>
      </c>
      <c r="K6298" s="308">
        <v>226</v>
      </c>
      <c r="L6298" s="308">
        <v>218.4</v>
      </c>
      <c r="M6298" s="308">
        <v>205.6</v>
      </c>
      <c r="N6298" s="3302">
        <v>181.6</v>
      </c>
      <c r="O6298" s="308">
        <v>193.2</v>
      </c>
      <c r="P6298" s="308">
        <v>189.6</v>
      </c>
      <c r="Q6298" s="308">
        <v>192</v>
      </c>
      <c r="R6298" s="308">
        <v>178.4</v>
      </c>
      <c r="S6298" s="308">
        <v>183.6</v>
      </c>
      <c r="T6298" s="308">
        <v>195.2</v>
      </c>
      <c r="U6298" s="308">
        <v>208.8</v>
      </c>
      <c r="V6298" s="3302">
        <v>229.2</v>
      </c>
      <c r="W6298" s="308">
        <v>243.2</v>
      </c>
      <c r="X6298" s="308">
        <v>217.6</v>
      </c>
      <c r="Y6298" s="308">
        <v>200</v>
      </c>
      <c r="Z6298" s="308">
        <v>195.2</v>
      </c>
      <c r="AA6298" s="308">
        <v>185.6</v>
      </c>
      <c r="AB6298" s="394">
        <v>182.8</v>
      </c>
      <c r="AC6298" s="107">
        <f>SUM(E6298:AB6298)</f>
        <v>4817.2</v>
      </c>
      <c r="AD6298" s="81"/>
      <c r="AE6298" s="155"/>
      <c r="AF6298" s="74"/>
      <c r="AG6298" s="1"/>
      <c r="AH6298" s="1"/>
      <c r="AJ6298" s="396"/>
      <c r="AK6298" s="396"/>
      <c r="AL6298" s="396"/>
      <c r="AM6298" s="396"/>
      <c r="AN6298" s="396"/>
    </row>
    <row r="6299" spans="1:42" x14ac:dyDescent="0.25">
      <c r="A6299" s="3688"/>
      <c r="B6299" s="3597"/>
      <c r="C6299" s="123" t="s">
        <v>15</v>
      </c>
      <c r="D6299" s="108" t="s">
        <v>54</v>
      </c>
      <c r="E6299" s="1450">
        <v>60</v>
      </c>
      <c r="F6299" s="1445">
        <v>61</v>
      </c>
      <c r="G6299" s="1445">
        <v>61</v>
      </c>
      <c r="H6299" s="3303">
        <v>63</v>
      </c>
      <c r="I6299" s="327">
        <v>65</v>
      </c>
      <c r="J6299" s="327">
        <v>67</v>
      </c>
      <c r="K6299" s="327">
        <v>70</v>
      </c>
      <c r="L6299" s="327">
        <v>70</v>
      </c>
      <c r="M6299" s="327">
        <v>72</v>
      </c>
      <c r="N6299" s="3303">
        <v>68</v>
      </c>
      <c r="O6299" s="327">
        <v>72</v>
      </c>
      <c r="P6299" s="327">
        <v>67</v>
      </c>
      <c r="Q6299" s="327">
        <v>67</v>
      </c>
      <c r="R6299" s="327">
        <v>63</v>
      </c>
      <c r="S6299" s="327">
        <v>67</v>
      </c>
      <c r="T6299" s="327">
        <v>70</v>
      </c>
      <c r="U6299" s="327">
        <v>71</v>
      </c>
      <c r="V6299" s="3303">
        <v>74</v>
      </c>
      <c r="W6299" s="327">
        <v>72</v>
      </c>
      <c r="X6299" s="327">
        <v>69</v>
      </c>
      <c r="Y6299" s="327">
        <v>66</v>
      </c>
      <c r="Z6299" s="1445">
        <v>64</v>
      </c>
      <c r="AA6299" s="1445">
        <v>63</v>
      </c>
      <c r="AB6299" s="1473">
        <v>59</v>
      </c>
      <c r="AC6299" s="107">
        <f>AVERAGE(E6299:AB6299)</f>
        <v>66.708333333333329</v>
      </c>
      <c r="AD6299" s="76">
        <f>SQRT(MAX((E6297*E6297+E6298*E6298),(F6297*F6297+F6298*F6298),(G6297*G6297+G6298*G6298),(H6297*H6297+H6298*H6298),(I6297*I6297+I6298*I6298),(J6297*J6297+J6298*J6298),(K6297*K6297+K6298*K6298),(L6297*L6297+L6298*L6298),(M6297*M6297+M6298*M6298),(N6297*N6297+N6298*N6298),(O6297*O6297+O6298*O6298),(P6297*P6297+P6298*P6298),(R6297*R6297+R6298*R6298),(S6297*S6297+S6298*S6298),(T6297*T6297+T6298*T6298),(U6297*U6297+U6298*U6298),(V6297*V6297+V6298*V6298),(W6297*W6297+W6298*W6298),(X6297*X6297+X6298*X6298),(V6297*V6297+V6298*V6298),(Z6297*Z6297+Z6298*Z6298),(AA6297*AA6297+AA6298*AA6298),(AB6297*AB6297+AB6298*AB6298)))/AD6297</f>
        <v>0.52634779072396609</v>
      </c>
      <c r="AE6299" s="76">
        <f>SQRT(MAX((E6297*E6297+E6298*E6298),(F6297*F6297+F6298*F6298),(G6297*G6297+G6298*G6298),(H6297*H6297+H6298*H6298),(I6297*I6297+I6298*I6298),(J6297*J6297+J6298*J6298),(K6297*K6297+K6298*K6298),(L6297*L6297+L6298*L6298),(M6297*M6297+M6298*M6298),(N6297*N6297+N6298*N6298),(O6297*O6297+O6298*O6298),(P6297*P6297+P6298*P6298),(R6297*R6297+R6298*R6298),(S6297*S6297+S6298*S6298),(T6297*T6297+T6298*T6298),(U6297*U6297+U6298*U6298),(V6297*V6297+V6298*V6298),(W6297*W6297+W6298*W6298),(X6297*X6297+X6298*X6298),(V6297*V6297+V6298*V6298),(Z6297*Z6297+Z6298*Z6298),(AA6297*AA6297+AA6298*AA6298),(AB6297*AB6297+AB6298*AB6298)))/AD6297</f>
        <v>0.52634779072396609</v>
      </c>
      <c r="AF6299" s="77"/>
      <c r="AG6299" s="17"/>
      <c r="AH6299" s="17"/>
      <c r="AJ6299" s="396"/>
      <c r="AK6299" s="396"/>
      <c r="AL6299" s="396"/>
      <c r="AM6299" s="396"/>
      <c r="AN6299" s="396"/>
    </row>
    <row r="6300" spans="1:42" ht="16.5" thickBot="1" x14ac:dyDescent="0.3">
      <c r="A6300" s="3696"/>
      <c r="B6300" s="3550"/>
      <c r="C6300" s="123" t="s">
        <v>17</v>
      </c>
      <c r="D6300" s="108"/>
      <c r="E6300" s="313">
        <f>E6298/E6297</f>
        <v>0.16972972972972974</v>
      </c>
      <c r="F6300" s="314">
        <f t="shared" ref="F6300:AB6300" si="2155">F6298/F6297</f>
        <v>0.17706093189964156</v>
      </c>
      <c r="G6300" s="314">
        <f t="shared" si="2155"/>
        <v>0.17195385724585438</v>
      </c>
      <c r="H6300" s="3310">
        <f t="shared" si="2155"/>
        <v>0.1670205237084218</v>
      </c>
      <c r="I6300" s="314">
        <f t="shared" si="2155"/>
        <v>0.17911479944674966</v>
      </c>
      <c r="J6300" s="314">
        <f t="shared" si="2155"/>
        <v>0.18055555555555558</v>
      </c>
      <c r="K6300" s="314">
        <f t="shared" si="2155"/>
        <v>0.18039591315453385</v>
      </c>
      <c r="L6300" s="314">
        <f t="shared" si="2155"/>
        <v>0.17051842598376016</v>
      </c>
      <c r="M6300" s="314">
        <f t="shared" si="2155"/>
        <v>0.16072545340838024</v>
      </c>
      <c r="N6300" s="3310">
        <f t="shared" si="2155"/>
        <v>0.14602766162753297</v>
      </c>
      <c r="O6300" s="314">
        <f t="shared" si="2155"/>
        <v>0.15830875122910518</v>
      </c>
      <c r="P6300" s="314">
        <f t="shared" si="2155"/>
        <v>0.1573182874211749</v>
      </c>
      <c r="Q6300" s="314">
        <f t="shared" si="2155"/>
        <v>0.16249153689911985</v>
      </c>
      <c r="R6300" s="314">
        <f t="shared" si="2155"/>
        <v>0.15610780539026953</v>
      </c>
      <c r="S6300" s="314">
        <f t="shared" si="2155"/>
        <v>0.15660184237461616</v>
      </c>
      <c r="T6300" s="314">
        <f t="shared" si="2155"/>
        <v>0.15696365390800901</v>
      </c>
      <c r="U6300" s="314">
        <f t="shared" si="2155"/>
        <v>0.16597774244833069</v>
      </c>
      <c r="V6300" s="3310">
        <f t="shared" si="2155"/>
        <v>0.17867165575304023</v>
      </c>
      <c r="W6300" s="314">
        <f t="shared" si="2155"/>
        <v>0.18806062480668109</v>
      </c>
      <c r="X6300" s="314">
        <f t="shared" si="2155"/>
        <v>0.17441487656300098</v>
      </c>
      <c r="Y6300" s="314">
        <f>Y6298/Y6297</f>
        <v>0.16638935108153077</v>
      </c>
      <c r="Z6300" s="314">
        <f t="shared" si="2155"/>
        <v>0.16576086956521741</v>
      </c>
      <c r="AA6300" s="314">
        <f t="shared" si="2155"/>
        <v>0.16541889483065952</v>
      </c>
      <c r="AB6300" s="336">
        <f t="shared" si="2155"/>
        <v>0.16957328385899814</v>
      </c>
      <c r="AC6300" s="433">
        <f>MAX(E6300:AB6300)</f>
        <v>0.18806062480668109</v>
      </c>
      <c r="AD6300" s="81"/>
      <c r="AE6300" s="155"/>
      <c r="AF6300" s="74"/>
      <c r="AG6300" s="17"/>
      <c r="AH6300" s="17"/>
      <c r="AJ6300" s="396"/>
      <c r="AK6300" s="396"/>
      <c r="AL6300" s="396"/>
      <c r="AM6300" s="396"/>
      <c r="AN6300" s="396"/>
    </row>
    <row r="6301" spans="1:42" hidden="1" x14ac:dyDescent="0.25">
      <c r="A6301" s="2024"/>
      <c r="B6301" s="2027"/>
      <c r="C6301" s="124" t="s">
        <v>116</v>
      </c>
      <c r="D6301" s="108"/>
      <c r="E6301" s="310"/>
      <c r="F6301" s="311"/>
      <c r="G6301" s="311"/>
      <c r="H6301" s="155"/>
      <c r="I6301" s="155"/>
      <c r="J6301" s="155"/>
      <c r="K6301" s="155"/>
      <c r="L6301" s="155"/>
      <c r="M6301" s="155"/>
      <c r="N6301" s="155"/>
      <c r="O6301" s="155"/>
      <c r="P6301" s="155"/>
      <c r="Q6301" s="155"/>
      <c r="R6301" s="155"/>
      <c r="S6301" s="155"/>
      <c r="T6301" s="155"/>
      <c r="U6301" s="155"/>
      <c r="V6301" s="155"/>
      <c r="W6301" s="155"/>
      <c r="X6301" s="155"/>
      <c r="Y6301" s="155"/>
      <c r="Z6301" s="311"/>
      <c r="AA6301" s="311"/>
      <c r="AB6301" s="867"/>
      <c r="AC6301" s="108"/>
      <c r="AD6301" s="81"/>
      <c r="AE6301" s="155"/>
      <c r="AF6301" s="74"/>
      <c r="AG6301" s="17"/>
      <c r="AH6301" s="17"/>
      <c r="AJ6301" s="396"/>
      <c r="AK6301" s="396"/>
      <c r="AL6301" s="396"/>
      <c r="AM6301" s="396"/>
      <c r="AN6301" s="396"/>
    </row>
    <row r="6302" spans="1:42" s="181" customFormat="1" hidden="1" x14ac:dyDescent="0.25">
      <c r="A6302" s="2024"/>
      <c r="B6302" s="2027"/>
      <c r="C6302" s="124" t="s">
        <v>117</v>
      </c>
      <c r="D6302" s="108"/>
      <c r="E6302" s="310"/>
      <c r="F6302" s="311"/>
      <c r="G6302" s="311"/>
      <c r="H6302" s="155"/>
      <c r="I6302" s="155"/>
      <c r="J6302" s="155"/>
      <c r="K6302" s="155"/>
      <c r="L6302" s="155"/>
      <c r="M6302" s="155"/>
      <c r="N6302" s="155"/>
      <c r="O6302" s="155"/>
      <c r="P6302" s="155"/>
      <c r="Q6302" s="155"/>
      <c r="R6302" s="155"/>
      <c r="S6302" s="155"/>
      <c r="T6302" s="155"/>
      <c r="U6302" s="155"/>
      <c r="V6302" s="155"/>
      <c r="W6302" s="155"/>
      <c r="X6302" s="155"/>
      <c r="Y6302" s="155"/>
      <c r="Z6302" s="311"/>
      <c r="AA6302" s="311"/>
      <c r="AB6302" s="867"/>
      <c r="AC6302" s="108"/>
      <c r="AD6302" s="81"/>
      <c r="AE6302" s="155"/>
      <c r="AF6302" s="74"/>
      <c r="AG6302" s="784"/>
      <c r="AH6302" s="781"/>
      <c r="AI6302" s="782"/>
      <c r="AJ6302" s="782"/>
      <c r="AK6302" s="782"/>
      <c r="AL6302" s="783"/>
      <c r="AM6302" s="783"/>
      <c r="AN6302" s="189"/>
      <c r="AO6302" s="189"/>
      <c r="AP6302" s="189"/>
    </row>
    <row r="6303" spans="1:42" ht="16.5" hidden="1" thickBot="1" x14ac:dyDescent="0.3">
      <c r="A6303" s="3535" t="s">
        <v>42</v>
      </c>
      <c r="B6303" s="3536"/>
      <c r="C6303" s="3537"/>
      <c r="D6303" s="114"/>
      <c r="E6303" s="178">
        <f>SQRT(E6297*E6297+E6298*E6298)/E6307/1.73</f>
        <v>62.39643423577467</v>
      </c>
      <c r="F6303" s="179">
        <f t="shared" ref="F6303:AB6303" si="2156">SQRT(F6297*F6297+F6298*F6298)/F6307/1.73</f>
        <v>62.871457697278643</v>
      </c>
      <c r="G6303" s="179">
        <f t="shared" si="2156"/>
        <v>62.218022769146302</v>
      </c>
      <c r="H6303" s="79">
        <f t="shared" si="2156"/>
        <v>63.27234367507377</v>
      </c>
      <c r="I6303" s="79">
        <f t="shared" si="2156"/>
        <v>65.068201589369011</v>
      </c>
      <c r="J6303" s="79">
        <f t="shared" si="2156"/>
        <v>68.120447433319356</v>
      </c>
      <c r="K6303" s="79">
        <f t="shared" si="2156"/>
        <v>70.619059583495712</v>
      </c>
      <c r="L6303" s="79">
        <f t="shared" si="2156"/>
        <v>72.353859088319979</v>
      </c>
      <c r="M6303" s="79">
        <f t="shared" si="2156"/>
        <v>72.568962417934117</v>
      </c>
      <c r="N6303" s="79">
        <f t="shared" si="2156"/>
        <v>70.05475832259458</v>
      </c>
      <c r="O6303" s="79">
        <f t="shared" si="2156"/>
        <v>69.140221974065312</v>
      </c>
      <c r="P6303" s="79">
        <f t="shared" si="2156"/>
        <v>68.070983481435405</v>
      </c>
      <c r="Q6303" s="79">
        <f t="shared" si="2156"/>
        <v>66.471076421216324</v>
      </c>
      <c r="R6303" s="79">
        <f t="shared" si="2156"/>
        <v>64.410270905286012</v>
      </c>
      <c r="S6303" s="79">
        <f t="shared" si="2156"/>
        <v>66.211137410064808</v>
      </c>
      <c r="T6303" s="79">
        <f t="shared" si="2156"/>
        <v>70.713832813704272</v>
      </c>
      <c r="U6303" s="79">
        <f t="shared" si="2156"/>
        <v>70.672656757986232</v>
      </c>
      <c r="V6303" s="79">
        <f t="shared" si="2156"/>
        <v>72.080920117789631</v>
      </c>
      <c r="W6303" s="79">
        <f t="shared" si="2156"/>
        <v>72.508884145644643</v>
      </c>
      <c r="X6303" s="79">
        <f t="shared" si="2156"/>
        <v>71.003188730554683</v>
      </c>
      <c r="Y6303" s="79">
        <f>SQRT(Y6297*Y6297+Y6298*Y6298)/Y6307/1.73</f>
        <v>68.118946471278875</v>
      </c>
      <c r="Z6303" s="179">
        <f t="shared" si="2156"/>
        <v>66.858708088826759</v>
      </c>
      <c r="AA6303" s="179">
        <f t="shared" si="2156"/>
        <v>63.51385177871434</v>
      </c>
      <c r="AB6303" s="395">
        <f t="shared" si="2156"/>
        <v>61.123486602711168</v>
      </c>
      <c r="AC6303" s="109">
        <f>AVERAGE(E6303:AB6303)</f>
        <v>67.518404687982695</v>
      </c>
      <c r="AD6303" s="96">
        <f>(AC6299-AC6303)/AC6299</f>
        <v>-1.2143480644337788E-2</v>
      </c>
      <c r="AE6303" s="79"/>
      <c r="AF6303" s="80"/>
      <c r="AG6303" s="1"/>
      <c r="AJ6303" s="396"/>
      <c r="AK6303" s="396"/>
      <c r="AL6303" s="396"/>
      <c r="AM6303" s="396"/>
      <c r="AN6303" s="396"/>
    </row>
    <row r="6304" spans="1:42" x14ac:dyDescent="0.25">
      <c r="A6304" s="149" t="s">
        <v>620</v>
      </c>
      <c r="B6304" s="1215"/>
      <c r="C6304" s="194"/>
      <c r="D6304" s="162"/>
      <c r="E6304" s="161">
        <f>E6297</f>
        <v>1110</v>
      </c>
      <c r="F6304" s="83">
        <f t="shared" ref="F6304:AB6305" si="2157">F6297</f>
        <v>1116</v>
      </c>
      <c r="G6304" s="83">
        <f t="shared" si="2157"/>
        <v>1109.5999999999999</v>
      </c>
      <c r="H6304" s="436">
        <f t="shared" si="2157"/>
        <v>1130.4000000000001</v>
      </c>
      <c r="I6304" s="436">
        <f t="shared" si="2157"/>
        <v>1156.8</v>
      </c>
      <c r="J6304" s="436">
        <f t="shared" si="2157"/>
        <v>1209.5999999999999</v>
      </c>
      <c r="K6304" s="436">
        <f t="shared" si="2157"/>
        <v>1252.8</v>
      </c>
      <c r="L6304" s="436">
        <f t="shared" si="2157"/>
        <v>1280.8</v>
      </c>
      <c r="M6304" s="436">
        <f t="shared" si="2157"/>
        <v>1279.2</v>
      </c>
      <c r="N6304" s="436">
        <f t="shared" si="2157"/>
        <v>1243.5999999999999</v>
      </c>
      <c r="O6304" s="436">
        <f t="shared" si="2157"/>
        <v>1220.4000000000001</v>
      </c>
      <c r="P6304" s="436">
        <f t="shared" si="2157"/>
        <v>1205.2</v>
      </c>
      <c r="Q6304" s="436">
        <f t="shared" si="2157"/>
        <v>1181.5999999999999</v>
      </c>
      <c r="R6304" s="436">
        <f t="shared" si="2157"/>
        <v>1142.8</v>
      </c>
      <c r="S6304" s="436">
        <f t="shared" si="2157"/>
        <v>1172.4000000000001</v>
      </c>
      <c r="T6304" s="436">
        <f t="shared" si="2157"/>
        <v>1243.5999999999999</v>
      </c>
      <c r="U6304" s="436">
        <f t="shared" si="2157"/>
        <v>1258</v>
      </c>
      <c r="V6304" s="436">
        <f t="shared" si="2157"/>
        <v>1282.8</v>
      </c>
      <c r="W6304" s="436">
        <f t="shared" si="2157"/>
        <v>1293.2</v>
      </c>
      <c r="X6304" s="436">
        <f t="shared" si="2157"/>
        <v>1247.5999999999999</v>
      </c>
      <c r="Y6304" s="501">
        <f>Y6297</f>
        <v>1202</v>
      </c>
      <c r="Z6304" s="83">
        <f t="shared" si="2157"/>
        <v>1177.5999999999999</v>
      </c>
      <c r="AA6304" s="83">
        <f t="shared" si="2157"/>
        <v>1122</v>
      </c>
      <c r="AB6304" s="1250">
        <f t="shared" si="2157"/>
        <v>1078</v>
      </c>
      <c r="AC6304" s="162"/>
      <c r="AD6304" s="437">
        <f>MAX(E6304:AB6304)</f>
        <v>1293.2</v>
      </c>
      <c r="AE6304" s="83"/>
      <c r="AF6304" s="84"/>
      <c r="AG6304" s="1"/>
      <c r="AJ6304" s="396"/>
      <c r="AK6304" s="396"/>
      <c r="AL6304" s="396"/>
      <c r="AM6304" s="396"/>
      <c r="AN6304" s="396"/>
    </row>
    <row r="6305" spans="1:42" x14ac:dyDescent="0.25">
      <c r="A6305" s="151" t="s">
        <v>53</v>
      </c>
      <c r="B6305" s="1216"/>
      <c r="C6305" s="185"/>
      <c r="D6305" s="164"/>
      <c r="E6305" s="163">
        <f>E6298</f>
        <v>188.4</v>
      </c>
      <c r="F6305" s="86">
        <f t="shared" si="2157"/>
        <v>197.6</v>
      </c>
      <c r="G6305" s="86">
        <f t="shared" si="2157"/>
        <v>190.8</v>
      </c>
      <c r="H6305" s="438">
        <f t="shared" si="2157"/>
        <v>188.8</v>
      </c>
      <c r="I6305" s="438">
        <f t="shared" si="2157"/>
        <v>207.2</v>
      </c>
      <c r="J6305" s="438">
        <f t="shared" si="2157"/>
        <v>218.4</v>
      </c>
      <c r="K6305" s="438">
        <f t="shared" si="2157"/>
        <v>226</v>
      </c>
      <c r="L6305" s="438">
        <f t="shared" si="2157"/>
        <v>218.4</v>
      </c>
      <c r="M6305" s="438">
        <f t="shared" si="2157"/>
        <v>205.6</v>
      </c>
      <c r="N6305" s="438">
        <f t="shared" si="2157"/>
        <v>181.6</v>
      </c>
      <c r="O6305" s="438">
        <f t="shared" si="2157"/>
        <v>193.2</v>
      </c>
      <c r="P6305" s="438">
        <f t="shared" si="2157"/>
        <v>189.6</v>
      </c>
      <c r="Q6305" s="438">
        <f t="shared" si="2157"/>
        <v>192</v>
      </c>
      <c r="R6305" s="438">
        <f t="shared" si="2157"/>
        <v>178.4</v>
      </c>
      <c r="S6305" s="438">
        <f t="shared" si="2157"/>
        <v>183.6</v>
      </c>
      <c r="T6305" s="438">
        <f t="shared" si="2157"/>
        <v>195.2</v>
      </c>
      <c r="U6305" s="438">
        <f t="shared" si="2157"/>
        <v>208.8</v>
      </c>
      <c r="V6305" s="438">
        <f t="shared" si="2157"/>
        <v>229.2</v>
      </c>
      <c r="W6305" s="438">
        <f t="shared" si="2157"/>
        <v>243.2</v>
      </c>
      <c r="X6305" s="438">
        <f t="shared" si="2157"/>
        <v>217.6</v>
      </c>
      <c r="Y6305" s="503">
        <f>Y6298</f>
        <v>200</v>
      </c>
      <c r="Z6305" s="86">
        <f t="shared" si="2157"/>
        <v>195.2</v>
      </c>
      <c r="AA6305" s="86">
        <f t="shared" si="2157"/>
        <v>185.6</v>
      </c>
      <c r="AB6305" s="1251">
        <f t="shared" si="2157"/>
        <v>182.8</v>
      </c>
      <c r="AC6305" s="164"/>
      <c r="AD6305" s="439">
        <f>MAX(E6305:AB6305)</f>
        <v>243.2</v>
      </c>
      <c r="AE6305" s="86"/>
      <c r="AF6305" s="87"/>
      <c r="AG6305" s="1"/>
      <c r="AJ6305" s="396"/>
      <c r="AK6305" s="396"/>
      <c r="AL6305" s="396"/>
      <c r="AM6305" s="396"/>
      <c r="AN6305" s="396"/>
    </row>
    <row r="6306" spans="1:42" ht="16.5" thickBot="1" x14ac:dyDescent="0.3">
      <c r="A6306" s="153" t="s">
        <v>52</v>
      </c>
      <c r="B6306" s="1217"/>
      <c r="C6306" s="195"/>
      <c r="D6306" s="190"/>
      <c r="E6306" s="623">
        <f>SQRT(E6305*E6305+E6304*E6304)</f>
        <v>1125.8750197068946</v>
      </c>
      <c r="F6306" s="624">
        <f t="shared" ref="F6306:U6306" si="2158">SQRT(F6305*F6305+F6304*F6304)</f>
        <v>1133.3586193257631</v>
      </c>
      <c r="G6306" s="624">
        <f t="shared" si="2158"/>
        <v>1125.8848964259178</v>
      </c>
      <c r="H6306" s="625">
        <f t="shared" si="2158"/>
        <v>1146.0582882209787</v>
      </c>
      <c r="I6306" s="625">
        <f t="shared" si="2158"/>
        <v>1175.2098025459113</v>
      </c>
      <c r="J6306" s="625">
        <f t="shared" si="2158"/>
        <v>1229.1585414420711</v>
      </c>
      <c r="K6306" s="625">
        <f t="shared" si="2158"/>
        <v>1273.0215394878437</v>
      </c>
      <c r="L6306" s="625">
        <f t="shared" si="2158"/>
        <v>1299.2871891925972</v>
      </c>
      <c r="M6306" s="625">
        <f t="shared" si="2158"/>
        <v>1295.6172274248286</v>
      </c>
      <c r="N6306" s="625">
        <f t="shared" si="2158"/>
        <v>1256.7893697831789</v>
      </c>
      <c r="O6306" s="625">
        <f t="shared" si="2158"/>
        <v>1235.5979928763238</v>
      </c>
      <c r="P6306" s="625">
        <f t="shared" si="2158"/>
        <v>1220.0226227410703</v>
      </c>
      <c r="Q6306" s="625">
        <f t="shared" si="2158"/>
        <v>1197.0975565926112</v>
      </c>
      <c r="R6306" s="625">
        <f t="shared" si="2158"/>
        <v>1156.6409987545833</v>
      </c>
      <c r="S6306" s="625">
        <f t="shared" si="2158"/>
        <v>1186.6889735731095</v>
      </c>
      <c r="T6306" s="625">
        <f t="shared" si="2158"/>
        <v>1258.8264375997192</v>
      </c>
      <c r="U6306" s="625">
        <f t="shared" si="2158"/>
        <v>1275.2103512754277</v>
      </c>
      <c r="V6306" s="625">
        <f>SQRT(V6305*V6305+V6304*V6304)</f>
        <v>1303.1149143494597</v>
      </c>
      <c r="W6306" s="625">
        <f t="shared" ref="W6306:AB6306" si="2159">SQRT(W6305*W6305+W6304*W6304)</f>
        <v>1315.8694768099153</v>
      </c>
      <c r="X6306" s="625">
        <f t="shared" si="2159"/>
        <v>1266.4341751547925</v>
      </c>
      <c r="Y6306" s="625">
        <f>SQRT(Y6305*Y6305+Y6304*Y6304)</f>
        <v>1218.5253382675307</v>
      </c>
      <c r="Z6306" s="624">
        <f t="shared" si="2159"/>
        <v>1193.6686307346774</v>
      </c>
      <c r="AA6306" s="624">
        <f t="shared" si="2159"/>
        <v>1137.2472730237696</v>
      </c>
      <c r="AB6306" s="1252">
        <f t="shared" si="2159"/>
        <v>1093.3891530466178</v>
      </c>
      <c r="AC6306" s="190"/>
      <c r="AD6306" s="441">
        <f>MAX(E6306:AB6306)</f>
        <v>1315.8694768099153</v>
      </c>
      <c r="AE6306" s="89"/>
      <c r="AF6306" s="90"/>
      <c r="AG6306" s="15"/>
      <c r="AH6306" s="396"/>
      <c r="AI6306" s="396"/>
      <c r="AJ6306" s="396"/>
      <c r="AK6306" s="396"/>
      <c r="AL6306" s="396"/>
      <c r="AM6306" s="396"/>
      <c r="AN6306" s="396"/>
    </row>
    <row r="6307" spans="1:42" ht="16.5" thickBot="1" x14ac:dyDescent="0.3">
      <c r="A6307" s="159" t="s">
        <v>926</v>
      </c>
      <c r="B6307" s="160"/>
      <c r="C6307" s="345" t="s">
        <v>22</v>
      </c>
      <c r="D6307" s="444" t="s">
        <v>54</v>
      </c>
      <c r="E6307" s="173">
        <v>10.43</v>
      </c>
      <c r="F6307" s="173">
        <v>10.42</v>
      </c>
      <c r="G6307" s="173">
        <v>10.46</v>
      </c>
      <c r="H6307" s="3049">
        <v>10.47</v>
      </c>
      <c r="I6307" s="3049">
        <v>10.44</v>
      </c>
      <c r="J6307" s="3049">
        <v>10.43</v>
      </c>
      <c r="K6307" s="3049">
        <v>10.42</v>
      </c>
      <c r="L6307" s="626">
        <v>10.38</v>
      </c>
      <c r="M6307" s="626">
        <v>10.32</v>
      </c>
      <c r="N6307" s="626">
        <v>10.37</v>
      </c>
      <c r="O6307" s="626">
        <v>10.33</v>
      </c>
      <c r="P6307" s="626">
        <v>10.36</v>
      </c>
      <c r="Q6307" s="626">
        <v>10.41</v>
      </c>
      <c r="R6307" s="626">
        <v>10.38</v>
      </c>
      <c r="S6307" s="626">
        <v>10.36</v>
      </c>
      <c r="T6307" s="626">
        <v>10.29</v>
      </c>
      <c r="U6307" s="626">
        <v>10.43</v>
      </c>
      <c r="V6307" s="626">
        <v>10.45</v>
      </c>
      <c r="W6307" s="626">
        <v>10.49</v>
      </c>
      <c r="X6307" s="626">
        <v>10.31</v>
      </c>
      <c r="Y6307" s="626">
        <v>10.34</v>
      </c>
      <c r="Z6307" s="626">
        <v>10.32</v>
      </c>
      <c r="AA6307" s="160">
        <v>10.35</v>
      </c>
      <c r="AB6307" s="174">
        <v>10.34</v>
      </c>
      <c r="AC6307" s="925"/>
      <c r="AD6307" s="15"/>
      <c r="AE6307" s="15"/>
      <c r="AF6307" s="15"/>
      <c r="AH6307" s="15"/>
      <c r="AJ6307" s="14"/>
      <c r="AK6307" s="14"/>
      <c r="AL6307" s="15"/>
      <c r="AM6307" s="14"/>
      <c r="AN6307" s="396"/>
    </row>
    <row r="6308" spans="1:42" x14ac:dyDescent="0.25">
      <c r="A6308" s="3701" t="s">
        <v>155</v>
      </c>
      <c r="B6308" s="3596" t="s">
        <v>675</v>
      </c>
      <c r="C6308" s="121" t="s">
        <v>13</v>
      </c>
      <c r="D6308" s="113" t="s">
        <v>811</v>
      </c>
      <c r="E6308" s="306">
        <v>371.8</v>
      </c>
      <c r="F6308" s="71">
        <v>370</v>
      </c>
      <c r="G6308" s="71">
        <v>377.4</v>
      </c>
      <c r="H6308" s="3301">
        <v>385.8</v>
      </c>
      <c r="I6308" s="71">
        <v>387.6</v>
      </c>
      <c r="J6308" s="71">
        <v>419.2</v>
      </c>
      <c r="K6308" s="71">
        <v>434.8</v>
      </c>
      <c r="L6308" s="71">
        <v>442.6</v>
      </c>
      <c r="M6308" s="71">
        <v>453.8</v>
      </c>
      <c r="N6308" s="3301">
        <v>436.2</v>
      </c>
      <c r="O6308" s="71">
        <v>409.2</v>
      </c>
      <c r="P6308" s="71">
        <v>398.8</v>
      </c>
      <c r="Q6308" s="71">
        <v>390.8</v>
      </c>
      <c r="R6308" s="71">
        <v>384.2</v>
      </c>
      <c r="S6308" s="71">
        <v>405</v>
      </c>
      <c r="T6308" s="71">
        <v>432.4</v>
      </c>
      <c r="U6308" s="71">
        <v>439.2</v>
      </c>
      <c r="V6308" s="3301">
        <v>447.2</v>
      </c>
      <c r="W6308" s="71">
        <v>446.6</v>
      </c>
      <c r="X6308" s="71">
        <v>420.4</v>
      </c>
      <c r="Y6308" s="71">
        <v>415.8</v>
      </c>
      <c r="Z6308" s="71">
        <v>408</v>
      </c>
      <c r="AA6308" s="71">
        <v>388.4</v>
      </c>
      <c r="AB6308" s="393">
        <v>383.4</v>
      </c>
      <c r="AC6308" s="106">
        <f>SUM(E6308:AB6308)</f>
        <v>9848.5999999999985</v>
      </c>
      <c r="AD6308" s="70"/>
      <c r="AE6308" s="71">
        <v>100</v>
      </c>
      <c r="AF6308" s="72">
        <v>20</v>
      </c>
      <c r="AH6308" s="15"/>
      <c r="AJ6308" s="430"/>
      <c r="AK6308" s="431"/>
      <c r="AL6308" s="430"/>
      <c r="AM6308" s="15"/>
      <c r="AN6308" s="396"/>
    </row>
    <row r="6309" spans="1:42" x14ac:dyDescent="0.25">
      <c r="A6309" s="3688"/>
      <c r="B6309" s="3597"/>
      <c r="C6309" s="123" t="s">
        <v>14</v>
      </c>
      <c r="D6309" s="108" t="s">
        <v>811</v>
      </c>
      <c r="E6309" s="307">
        <v>47.4</v>
      </c>
      <c r="F6309" s="308">
        <v>47.8</v>
      </c>
      <c r="G6309" s="308">
        <v>46.2</v>
      </c>
      <c r="H6309" s="3302">
        <v>47</v>
      </c>
      <c r="I6309" s="308">
        <v>46.8</v>
      </c>
      <c r="J6309" s="308">
        <v>55.6</v>
      </c>
      <c r="K6309" s="308">
        <v>61</v>
      </c>
      <c r="L6309" s="308">
        <v>60.4</v>
      </c>
      <c r="M6309" s="308">
        <v>69.599999999999994</v>
      </c>
      <c r="N6309" s="3302">
        <v>63.6</v>
      </c>
      <c r="O6309" s="308">
        <v>63.6</v>
      </c>
      <c r="P6309" s="308">
        <v>62.4</v>
      </c>
      <c r="Q6309" s="308">
        <v>57.4</v>
      </c>
      <c r="R6309" s="308">
        <v>55</v>
      </c>
      <c r="S6309" s="308">
        <v>51.4</v>
      </c>
      <c r="T6309" s="308">
        <v>53</v>
      </c>
      <c r="U6309" s="308">
        <v>56.2</v>
      </c>
      <c r="V6309" s="3302">
        <v>65.400000000000006</v>
      </c>
      <c r="W6309" s="308">
        <v>66.599999999999994</v>
      </c>
      <c r="X6309" s="308">
        <v>58</v>
      </c>
      <c r="Y6309" s="308">
        <v>55.4</v>
      </c>
      <c r="Z6309" s="308">
        <v>53.8</v>
      </c>
      <c r="AA6309" s="308">
        <v>47.8</v>
      </c>
      <c r="AB6309" s="394">
        <v>47</v>
      </c>
      <c r="AC6309" s="107">
        <f>SUM(E6309:AB6309)</f>
        <v>1338.3999999999999</v>
      </c>
      <c r="AD6309" s="73"/>
      <c r="AE6309" s="155"/>
      <c r="AF6309" s="74"/>
      <c r="AH6309" s="15"/>
      <c r="AJ6309" s="15"/>
      <c r="AK6309" s="15"/>
      <c r="AL6309" s="15"/>
      <c r="AM6309" s="15"/>
      <c r="AN6309" s="396"/>
    </row>
    <row r="6310" spans="1:42" x14ac:dyDescent="0.25">
      <c r="A6310" s="3688"/>
      <c r="B6310" s="3597"/>
      <c r="C6310" s="123" t="s">
        <v>15</v>
      </c>
      <c r="D6310" s="108" t="s">
        <v>54</v>
      </c>
      <c r="E6310" s="1450">
        <v>17</v>
      </c>
      <c r="F6310" s="1445">
        <v>18</v>
      </c>
      <c r="G6310" s="1445">
        <v>18</v>
      </c>
      <c r="H6310" s="3303">
        <v>18</v>
      </c>
      <c r="I6310" s="327">
        <v>19</v>
      </c>
      <c r="J6310" s="327">
        <v>20</v>
      </c>
      <c r="K6310" s="327">
        <v>22</v>
      </c>
      <c r="L6310" s="327">
        <v>21</v>
      </c>
      <c r="M6310" s="327">
        <v>22</v>
      </c>
      <c r="N6310" s="3303">
        <v>22</v>
      </c>
      <c r="O6310" s="327">
        <v>21</v>
      </c>
      <c r="P6310" s="327">
        <v>19</v>
      </c>
      <c r="Q6310" s="327">
        <v>20</v>
      </c>
      <c r="R6310" s="327">
        <v>18</v>
      </c>
      <c r="S6310" s="327">
        <v>20</v>
      </c>
      <c r="T6310" s="327">
        <v>21</v>
      </c>
      <c r="U6310" s="327">
        <v>22</v>
      </c>
      <c r="V6310" s="3303">
        <v>24</v>
      </c>
      <c r="W6310" s="327">
        <v>21</v>
      </c>
      <c r="X6310" s="327">
        <v>20</v>
      </c>
      <c r="Y6310" s="327">
        <v>20</v>
      </c>
      <c r="Z6310" s="1445">
        <v>20</v>
      </c>
      <c r="AA6310" s="1445">
        <v>20</v>
      </c>
      <c r="AB6310" s="1473">
        <v>18</v>
      </c>
      <c r="AC6310" s="107">
        <f>AVERAGE(E6310:AB6310)</f>
        <v>20.041666666666668</v>
      </c>
      <c r="AD6310" s="76"/>
      <c r="AE6310" s="76"/>
      <c r="AF6310" s="77"/>
      <c r="AH6310" s="15"/>
      <c r="AJ6310" s="15"/>
      <c r="AK6310" s="15"/>
      <c r="AL6310" s="15"/>
      <c r="AM6310" s="15"/>
      <c r="AN6310" s="396"/>
    </row>
    <row r="6311" spans="1:42" ht="16.5" thickBot="1" x14ac:dyDescent="0.3">
      <c r="A6311" s="3711"/>
      <c r="B6311" s="3669"/>
      <c r="C6311" s="126" t="s">
        <v>17</v>
      </c>
      <c r="D6311" s="114"/>
      <c r="E6311" s="317">
        <f t="shared" ref="E6311:AB6311" si="2160">E6309/E6308</f>
        <v>0.12748789671866595</v>
      </c>
      <c r="F6311" s="318">
        <f t="shared" si="2160"/>
        <v>0.12918918918918917</v>
      </c>
      <c r="G6311" s="318">
        <f t="shared" si="2160"/>
        <v>0.12241653418124007</v>
      </c>
      <c r="H6311" s="3304">
        <f t="shared" si="2160"/>
        <v>0.12182477967858994</v>
      </c>
      <c r="I6311" s="318">
        <f t="shared" si="2160"/>
        <v>0.12074303405572755</v>
      </c>
      <c r="J6311" s="318">
        <f t="shared" si="2160"/>
        <v>0.13263358778625955</v>
      </c>
      <c r="K6311" s="318">
        <f t="shared" si="2160"/>
        <v>0.14029438822447102</v>
      </c>
      <c r="L6311" s="318">
        <f t="shared" si="2160"/>
        <v>0.13646633529145955</v>
      </c>
      <c r="M6311" s="318">
        <f t="shared" si="2160"/>
        <v>0.15337152930806522</v>
      </c>
      <c r="N6311" s="3304">
        <f t="shared" si="2160"/>
        <v>0.14580467675378267</v>
      </c>
      <c r="O6311" s="318">
        <f t="shared" si="2160"/>
        <v>0.15542521994134897</v>
      </c>
      <c r="P6311" s="318">
        <f t="shared" si="2160"/>
        <v>0.15646940822467401</v>
      </c>
      <c r="Q6311" s="318">
        <f t="shared" si="2160"/>
        <v>0.14687819856704196</v>
      </c>
      <c r="R6311" s="318">
        <f t="shared" si="2160"/>
        <v>0.14315460697553359</v>
      </c>
      <c r="S6311" s="318">
        <f t="shared" si="2160"/>
        <v>0.12691358024691357</v>
      </c>
      <c r="T6311" s="318">
        <f t="shared" si="2160"/>
        <v>0.12257169287696577</v>
      </c>
      <c r="U6311" s="318">
        <f t="shared" si="2160"/>
        <v>0.12795992714025503</v>
      </c>
      <c r="V6311" s="3304">
        <f t="shared" si="2160"/>
        <v>0.14624329159212882</v>
      </c>
      <c r="W6311" s="318">
        <f t="shared" si="2160"/>
        <v>0.14912673533363185</v>
      </c>
      <c r="X6311" s="318">
        <f t="shared" si="2160"/>
        <v>0.13796384395813513</v>
      </c>
      <c r="Y6311" s="318">
        <f>Y6309/Y6308</f>
        <v>0.13323713323713324</v>
      </c>
      <c r="Z6311" s="318">
        <f t="shared" si="2160"/>
        <v>0.13186274509803922</v>
      </c>
      <c r="AA6311" s="318">
        <f t="shared" si="2160"/>
        <v>0.12306900102986612</v>
      </c>
      <c r="AB6311" s="806">
        <f t="shared" si="2160"/>
        <v>0.12258737610850287</v>
      </c>
      <c r="AC6311" s="454">
        <f>MAX(E6311:AB6311)</f>
        <v>0.15646940822467401</v>
      </c>
      <c r="AD6311" s="73"/>
      <c r="AE6311" s="155"/>
      <c r="AF6311" s="74"/>
      <c r="AH6311" s="15"/>
      <c r="AJ6311" s="15"/>
      <c r="AK6311" s="15"/>
      <c r="AL6311" s="15"/>
      <c r="AM6311" s="15"/>
      <c r="AN6311" s="396"/>
    </row>
    <row r="6312" spans="1:42" hidden="1" x14ac:dyDescent="0.25">
      <c r="A6312" s="2014"/>
      <c r="B6312" s="2017"/>
      <c r="C6312" s="357" t="s">
        <v>116</v>
      </c>
      <c r="D6312" s="122"/>
      <c r="E6312" s="138"/>
      <c r="F6312" s="136"/>
      <c r="G6312" s="136"/>
      <c r="H6312" s="3305"/>
      <c r="I6312" s="91"/>
      <c r="J6312" s="91"/>
      <c r="K6312" s="91"/>
      <c r="L6312" s="91"/>
      <c r="M6312" s="91"/>
      <c r="N6312" s="3305"/>
      <c r="O6312" s="91"/>
      <c r="P6312" s="91"/>
      <c r="Q6312" s="91"/>
      <c r="R6312" s="91"/>
      <c r="S6312" s="91"/>
      <c r="T6312" s="91"/>
      <c r="U6312" s="91"/>
      <c r="V6312" s="3305"/>
      <c r="W6312" s="91"/>
      <c r="X6312" s="91"/>
      <c r="Y6312" s="91"/>
      <c r="Z6312" s="136"/>
      <c r="AA6312" s="136"/>
      <c r="AB6312" s="474"/>
      <c r="AC6312" s="122"/>
      <c r="AD6312" s="73"/>
      <c r="AE6312" s="155"/>
      <c r="AF6312" s="74"/>
      <c r="AH6312" s="15"/>
      <c r="AJ6312" s="15"/>
      <c r="AK6312" s="15"/>
      <c r="AL6312" s="15"/>
      <c r="AM6312" s="15"/>
      <c r="AN6312" s="396"/>
    </row>
    <row r="6313" spans="1:42" s="181" customFormat="1" hidden="1" x14ac:dyDescent="0.25">
      <c r="A6313" s="2024"/>
      <c r="B6313" s="2027"/>
      <c r="C6313" s="124" t="s">
        <v>117</v>
      </c>
      <c r="D6313" s="108"/>
      <c r="E6313" s="310"/>
      <c r="F6313" s="311"/>
      <c r="G6313" s="311"/>
      <c r="H6313" s="3306"/>
      <c r="I6313" s="155"/>
      <c r="J6313" s="155"/>
      <c r="K6313" s="155"/>
      <c r="L6313" s="155"/>
      <c r="M6313" s="155"/>
      <c r="N6313" s="3306"/>
      <c r="O6313" s="155"/>
      <c r="P6313" s="155"/>
      <c r="Q6313" s="155"/>
      <c r="R6313" s="155"/>
      <c r="S6313" s="155"/>
      <c r="T6313" s="155"/>
      <c r="U6313" s="155"/>
      <c r="V6313" s="3306"/>
      <c r="W6313" s="155"/>
      <c r="X6313" s="155"/>
      <c r="Y6313" s="155"/>
      <c r="Z6313" s="311"/>
      <c r="AA6313" s="311"/>
      <c r="AB6313" s="867"/>
      <c r="AC6313" s="108"/>
      <c r="AD6313" s="73"/>
      <c r="AE6313" s="155"/>
      <c r="AF6313" s="74"/>
      <c r="AG6313" s="784"/>
      <c r="AH6313" s="781"/>
      <c r="AI6313" s="782"/>
      <c r="AJ6313" s="782"/>
      <c r="AK6313" s="782"/>
      <c r="AL6313" s="783"/>
      <c r="AM6313" s="783"/>
      <c r="AN6313" s="189"/>
      <c r="AO6313" s="189"/>
      <c r="AP6313" s="189"/>
    </row>
    <row r="6314" spans="1:42" ht="16.5" hidden="1" thickBot="1" x14ac:dyDescent="0.3">
      <c r="A6314" s="3535" t="s">
        <v>42</v>
      </c>
      <c r="B6314" s="3536"/>
      <c r="C6314" s="3537"/>
      <c r="D6314" s="114"/>
      <c r="E6314" s="178">
        <f>SQRT(E6308*E6308+E6309*E6309)/E6307/1.73</f>
        <v>20.772077258074411</v>
      </c>
      <c r="F6314" s="179">
        <f t="shared" ref="F6314:AB6314" si="2161">SQRT(F6308*F6308+F6309*F6309)/F6307/1.73</f>
        <v>20.695796491730491</v>
      </c>
      <c r="G6314" s="179">
        <f t="shared" si="2161"/>
        <v>21.011356573724992</v>
      </c>
      <c r="H6314" s="3307">
        <f t="shared" si="2161"/>
        <v>21.456975239744551</v>
      </c>
      <c r="I6314" s="79">
        <f t="shared" si="2161"/>
        <v>21.616236110554038</v>
      </c>
      <c r="J6314" s="79">
        <f t="shared" si="2161"/>
        <v>23.435684013130071</v>
      </c>
      <c r="K6314" s="79">
        <f t="shared" si="2161"/>
        <v>24.35612529650907</v>
      </c>
      <c r="L6314" s="79">
        <f t="shared" si="2161"/>
        <v>24.875665308603256</v>
      </c>
      <c r="M6314" s="79">
        <f t="shared" si="2161"/>
        <v>25.71505499016564</v>
      </c>
      <c r="N6314" s="3307">
        <f t="shared" si="2161"/>
        <v>24.571334881784622</v>
      </c>
      <c r="O6314" s="79">
        <f t="shared" si="2161"/>
        <v>23.172477494088511</v>
      </c>
      <c r="P6314" s="79">
        <f t="shared" si="2161"/>
        <v>22.521722367415418</v>
      </c>
      <c r="Q6314" s="79">
        <f t="shared" si="2161"/>
        <v>21.93271872470326</v>
      </c>
      <c r="R6314" s="79">
        <f t="shared" si="2161"/>
        <v>21.613194925075707</v>
      </c>
      <c r="S6314" s="79">
        <f t="shared" si="2161"/>
        <v>22.778173595766319</v>
      </c>
      <c r="T6314" s="79">
        <f t="shared" si="2161"/>
        <v>24.471597698512767</v>
      </c>
      <c r="U6314" s="79">
        <f t="shared" si="2161"/>
        <v>24.539100447961737</v>
      </c>
      <c r="V6314" s="3307">
        <f t="shared" si="2161"/>
        <v>24.999687825208774</v>
      </c>
      <c r="W6314" s="79">
        <f t="shared" si="2161"/>
        <v>24.881313558971407</v>
      </c>
      <c r="X6314" s="79">
        <f t="shared" si="2161"/>
        <v>23.793168537637786</v>
      </c>
      <c r="Y6314" s="79">
        <f>SQRT(Y6308*Y6308+Y6309*Y6309)/Y6307/1.73</f>
        <v>23.449784386954402</v>
      </c>
      <c r="Z6314" s="179">
        <f t="shared" si="2161"/>
        <v>23.05035518718168</v>
      </c>
      <c r="AA6314" s="179">
        <f t="shared" si="2161"/>
        <v>21.855312349556065</v>
      </c>
      <c r="AB6314" s="395">
        <f t="shared" si="2161"/>
        <v>21.593567880933357</v>
      </c>
      <c r="AC6314" s="109">
        <f>AVERAGE(E6314:AB6314)</f>
        <v>23.048270047666175</v>
      </c>
      <c r="AD6314" s="78">
        <f>(AC6310-AC6314)/AC6310</f>
        <v>-0.15001763231598375</v>
      </c>
      <c r="AE6314" s="79"/>
      <c r="AF6314" s="80"/>
      <c r="AH6314" s="15"/>
      <c r="AJ6314" s="14"/>
      <c r="AK6314" s="14"/>
      <c r="AL6314" s="15"/>
      <c r="AM6314" s="14"/>
      <c r="AN6314" s="396"/>
    </row>
    <row r="6315" spans="1:42" x14ac:dyDescent="0.25">
      <c r="A6315" s="3701" t="s">
        <v>36</v>
      </c>
      <c r="B6315" s="3596" t="s">
        <v>676</v>
      </c>
      <c r="C6315" s="125" t="s">
        <v>13</v>
      </c>
      <c r="D6315" s="108" t="s">
        <v>811</v>
      </c>
      <c r="E6315" s="306">
        <v>557.6</v>
      </c>
      <c r="F6315" s="71">
        <v>568</v>
      </c>
      <c r="G6315" s="71">
        <v>556</v>
      </c>
      <c r="H6315" s="3301">
        <v>566.79999999999995</v>
      </c>
      <c r="I6315" s="71">
        <v>595.6</v>
      </c>
      <c r="J6315" s="71">
        <v>605.79999999999995</v>
      </c>
      <c r="K6315" s="71">
        <v>620.6</v>
      </c>
      <c r="L6315" s="71">
        <v>644.20000000000005</v>
      </c>
      <c r="M6315" s="71">
        <v>643</v>
      </c>
      <c r="N6315" s="3301">
        <v>644.79999999999995</v>
      </c>
      <c r="O6315" s="71">
        <v>638</v>
      </c>
      <c r="P6315" s="71">
        <v>629.4</v>
      </c>
      <c r="Q6315" s="71">
        <v>615.6</v>
      </c>
      <c r="R6315" s="71">
        <v>599.6</v>
      </c>
      <c r="S6315" s="71">
        <v>603</v>
      </c>
      <c r="T6315" s="71">
        <v>618.79999999999995</v>
      </c>
      <c r="U6315" s="71">
        <v>629.79999999999995</v>
      </c>
      <c r="V6315" s="3301">
        <v>633.79999999999995</v>
      </c>
      <c r="W6315" s="71">
        <v>642</v>
      </c>
      <c r="X6315" s="71">
        <v>628.79999999999995</v>
      </c>
      <c r="Y6315" s="71">
        <v>564.6</v>
      </c>
      <c r="Z6315" s="71">
        <v>580.79999999999995</v>
      </c>
      <c r="AA6315" s="71">
        <v>561</v>
      </c>
      <c r="AB6315" s="393">
        <v>549.6</v>
      </c>
      <c r="AC6315" s="134">
        <f>SUM(E6315:AB6315)</f>
        <v>14497.199999999997</v>
      </c>
      <c r="AD6315" s="70"/>
      <c r="AE6315" s="71">
        <v>100</v>
      </c>
      <c r="AF6315" s="72">
        <v>20</v>
      </c>
      <c r="AH6315" s="15"/>
      <c r="AJ6315" s="430"/>
      <c r="AK6315" s="431"/>
      <c r="AL6315" s="430"/>
      <c r="AM6315" s="15"/>
      <c r="AN6315" s="396"/>
    </row>
    <row r="6316" spans="1:42" x14ac:dyDescent="0.25">
      <c r="A6316" s="3688"/>
      <c r="B6316" s="3597"/>
      <c r="C6316" s="123" t="s">
        <v>14</v>
      </c>
      <c r="D6316" s="108" t="s">
        <v>811</v>
      </c>
      <c r="E6316" s="307">
        <v>119.2</v>
      </c>
      <c r="F6316" s="308">
        <v>127.6</v>
      </c>
      <c r="G6316" s="308">
        <v>122.4</v>
      </c>
      <c r="H6316" s="3302">
        <v>118.8</v>
      </c>
      <c r="I6316" s="308">
        <v>139.4</v>
      </c>
      <c r="J6316" s="308">
        <v>140.80000000000001</v>
      </c>
      <c r="K6316" s="308">
        <v>143.4</v>
      </c>
      <c r="L6316" s="308">
        <v>136.4</v>
      </c>
      <c r="M6316" s="308">
        <v>123</v>
      </c>
      <c r="N6316" s="3302">
        <v>121</v>
      </c>
      <c r="O6316" s="308">
        <v>130.4</v>
      </c>
      <c r="P6316" s="308">
        <v>129.19999999999999</v>
      </c>
      <c r="Q6316" s="308">
        <v>137.19999999999999</v>
      </c>
      <c r="R6316" s="308">
        <v>128</v>
      </c>
      <c r="S6316" s="308">
        <v>127</v>
      </c>
      <c r="T6316" s="308">
        <v>122</v>
      </c>
      <c r="U6316" s="308">
        <v>131.19999999999999</v>
      </c>
      <c r="V6316" s="3302">
        <v>141.6</v>
      </c>
      <c r="W6316" s="308">
        <v>153.4</v>
      </c>
      <c r="X6316" s="308">
        <v>137.80000000000001</v>
      </c>
      <c r="Y6316" s="308">
        <v>125.8</v>
      </c>
      <c r="Z6316" s="308">
        <v>120.6</v>
      </c>
      <c r="AA6316" s="308">
        <v>118</v>
      </c>
      <c r="AB6316" s="394">
        <v>114.6</v>
      </c>
      <c r="AC6316" s="107">
        <f>SUM(E6316:AB6316)</f>
        <v>3108.8</v>
      </c>
      <c r="AD6316" s="73"/>
      <c r="AE6316" s="155"/>
      <c r="AF6316" s="74"/>
      <c r="AH6316" s="15"/>
      <c r="AJ6316" s="15"/>
      <c r="AK6316" s="15"/>
      <c r="AL6316" s="15"/>
      <c r="AM6316" s="15"/>
      <c r="AN6316" s="396"/>
    </row>
    <row r="6317" spans="1:42" x14ac:dyDescent="0.25">
      <c r="A6317" s="3688"/>
      <c r="B6317" s="3597"/>
      <c r="C6317" s="123" t="s">
        <v>15</v>
      </c>
      <c r="D6317" s="108" t="s">
        <v>54</v>
      </c>
      <c r="E6317" s="1450">
        <v>27</v>
      </c>
      <c r="F6317" s="1445">
        <v>28</v>
      </c>
      <c r="G6317" s="1445">
        <v>28</v>
      </c>
      <c r="H6317" s="3303">
        <v>31</v>
      </c>
      <c r="I6317" s="327">
        <v>30</v>
      </c>
      <c r="J6317" s="327">
        <v>32</v>
      </c>
      <c r="K6317" s="327">
        <v>32</v>
      </c>
      <c r="L6317" s="327">
        <v>33</v>
      </c>
      <c r="M6317" s="327">
        <v>34</v>
      </c>
      <c r="N6317" s="3303">
        <v>32</v>
      </c>
      <c r="O6317" s="327">
        <v>34</v>
      </c>
      <c r="P6317" s="327">
        <v>32</v>
      </c>
      <c r="Q6317" s="327">
        <v>32</v>
      </c>
      <c r="R6317" s="327">
        <v>31</v>
      </c>
      <c r="S6317" s="327">
        <v>31</v>
      </c>
      <c r="T6317" s="327">
        <v>32</v>
      </c>
      <c r="U6317" s="327">
        <v>33</v>
      </c>
      <c r="V6317" s="3303">
        <v>33</v>
      </c>
      <c r="W6317" s="327">
        <v>34</v>
      </c>
      <c r="X6317" s="327">
        <v>33</v>
      </c>
      <c r="Y6317" s="327">
        <v>30</v>
      </c>
      <c r="Z6317" s="1445">
        <v>29</v>
      </c>
      <c r="AA6317" s="1445">
        <v>29</v>
      </c>
      <c r="AB6317" s="1473">
        <v>27</v>
      </c>
      <c r="AC6317" s="107">
        <f>AVERAGE(E6317:AB6317)</f>
        <v>31.125</v>
      </c>
      <c r="AD6317" s="76"/>
      <c r="AE6317" s="76"/>
      <c r="AF6317" s="77"/>
      <c r="AH6317" s="15"/>
      <c r="AJ6317" s="15"/>
      <c r="AK6317" s="15"/>
      <c r="AL6317" s="15"/>
      <c r="AM6317" s="15"/>
      <c r="AN6317" s="396"/>
    </row>
    <row r="6318" spans="1:42" ht="16.5" thickBot="1" x14ac:dyDescent="0.3">
      <c r="A6318" s="3696"/>
      <c r="B6318" s="3550"/>
      <c r="C6318" s="123" t="s">
        <v>17</v>
      </c>
      <c r="D6318" s="108"/>
      <c r="E6318" s="313">
        <f t="shared" ref="E6318:AB6318" si="2162">E6316/E6315</f>
        <v>0.21377331420373027</v>
      </c>
      <c r="F6318" s="314">
        <f t="shared" si="2162"/>
        <v>0.22464788732394364</v>
      </c>
      <c r="G6318" s="314">
        <f t="shared" si="2162"/>
        <v>0.22014388489208633</v>
      </c>
      <c r="H6318" s="3310">
        <f t="shared" si="2162"/>
        <v>0.20959774170783346</v>
      </c>
      <c r="I6318" s="314">
        <f t="shared" si="2162"/>
        <v>0.23404969778374748</v>
      </c>
      <c r="J6318" s="314">
        <f t="shared" si="2162"/>
        <v>0.23241994057444704</v>
      </c>
      <c r="K6318" s="314">
        <f t="shared" si="2162"/>
        <v>0.23106670963583628</v>
      </c>
      <c r="L6318" s="314">
        <f t="shared" si="2162"/>
        <v>0.21173548587395219</v>
      </c>
      <c r="M6318" s="314">
        <f t="shared" si="2162"/>
        <v>0.19129082426127528</v>
      </c>
      <c r="N6318" s="3310">
        <f t="shared" si="2162"/>
        <v>0.18765508684863524</v>
      </c>
      <c r="O6318" s="314">
        <f t="shared" si="2162"/>
        <v>0.20438871473354234</v>
      </c>
      <c r="P6318" s="314">
        <f t="shared" si="2162"/>
        <v>0.20527486495074673</v>
      </c>
      <c r="Q6318" s="314">
        <f t="shared" si="2162"/>
        <v>0.22287199480181932</v>
      </c>
      <c r="R6318" s="314">
        <f t="shared" si="2162"/>
        <v>0.2134756504336224</v>
      </c>
      <c r="S6318" s="314">
        <f t="shared" si="2162"/>
        <v>0.21061359867330018</v>
      </c>
      <c r="T6318" s="314">
        <f t="shared" si="2162"/>
        <v>0.19715578539107953</v>
      </c>
      <c r="U6318" s="314">
        <f t="shared" si="2162"/>
        <v>0.20832010161956177</v>
      </c>
      <c r="V6318" s="3310">
        <f t="shared" si="2162"/>
        <v>0.22341432628589461</v>
      </c>
      <c r="W6318" s="314">
        <f t="shared" si="2162"/>
        <v>0.23894080996884737</v>
      </c>
      <c r="X6318" s="314">
        <f t="shared" si="2162"/>
        <v>0.21914758269720105</v>
      </c>
      <c r="Y6318" s="314">
        <f>Y6316/Y6315</f>
        <v>0.22281261069783917</v>
      </c>
      <c r="Z6318" s="314">
        <f t="shared" si="2162"/>
        <v>0.20764462809917356</v>
      </c>
      <c r="AA6318" s="314">
        <f t="shared" si="2162"/>
        <v>0.21033868092691621</v>
      </c>
      <c r="AB6318" s="336">
        <f t="shared" si="2162"/>
        <v>0.20851528384279475</v>
      </c>
      <c r="AC6318" s="433">
        <f>MAX(E6318:AB6318)</f>
        <v>0.23894080996884737</v>
      </c>
      <c r="AD6318" s="73"/>
      <c r="AE6318" s="155"/>
      <c r="AF6318" s="74"/>
      <c r="AH6318" s="15"/>
      <c r="AJ6318" s="15"/>
      <c r="AK6318" s="15"/>
      <c r="AL6318" s="15"/>
      <c r="AM6318" s="15"/>
      <c r="AN6318" s="396"/>
    </row>
    <row r="6319" spans="1:42" hidden="1" x14ac:dyDescent="0.25">
      <c r="A6319" s="2024"/>
      <c r="B6319" s="2027"/>
      <c r="C6319" s="124" t="s">
        <v>116</v>
      </c>
      <c r="D6319" s="108"/>
      <c r="E6319" s="310"/>
      <c r="F6319" s="311"/>
      <c r="G6319" s="311"/>
      <c r="H6319" s="3306"/>
      <c r="I6319" s="155"/>
      <c r="J6319" s="155"/>
      <c r="K6319" s="155"/>
      <c r="L6319" s="155"/>
      <c r="M6319" s="155"/>
      <c r="N6319" s="3306"/>
      <c r="O6319" s="155"/>
      <c r="P6319" s="155"/>
      <c r="Q6319" s="155"/>
      <c r="R6319" s="155"/>
      <c r="S6319" s="155"/>
      <c r="T6319" s="155"/>
      <c r="U6319" s="155"/>
      <c r="V6319" s="3306"/>
      <c r="W6319" s="155"/>
      <c r="X6319" s="155"/>
      <c r="Y6319" s="155"/>
      <c r="Z6319" s="311"/>
      <c r="AA6319" s="311"/>
      <c r="AB6319" s="867"/>
      <c r="AC6319" s="108"/>
      <c r="AD6319" s="73"/>
      <c r="AE6319" s="155"/>
      <c r="AF6319" s="74"/>
      <c r="AH6319" s="15"/>
      <c r="AJ6319" s="15"/>
      <c r="AK6319" s="15"/>
      <c r="AL6319" s="15"/>
      <c r="AM6319" s="15"/>
      <c r="AN6319" s="396"/>
    </row>
    <row r="6320" spans="1:42" s="181" customFormat="1" hidden="1" x14ac:dyDescent="0.25">
      <c r="A6320" s="2024"/>
      <c r="B6320" s="2027"/>
      <c r="C6320" s="124" t="s">
        <v>117</v>
      </c>
      <c r="D6320" s="108"/>
      <c r="E6320" s="310"/>
      <c r="F6320" s="311"/>
      <c r="G6320" s="311"/>
      <c r="H6320" s="3306"/>
      <c r="I6320" s="155"/>
      <c r="J6320" s="155"/>
      <c r="K6320" s="155"/>
      <c r="L6320" s="155"/>
      <c r="M6320" s="155"/>
      <c r="N6320" s="3306"/>
      <c r="O6320" s="155"/>
      <c r="P6320" s="155"/>
      <c r="Q6320" s="155"/>
      <c r="R6320" s="155"/>
      <c r="S6320" s="155"/>
      <c r="T6320" s="155"/>
      <c r="U6320" s="155"/>
      <c r="V6320" s="3306"/>
      <c r="W6320" s="155"/>
      <c r="X6320" s="155"/>
      <c r="Y6320" s="155"/>
      <c r="Z6320" s="311"/>
      <c r="AA6320" s="311"/>
      <c r="AB6320" s="867"/>
      <c r="AC6320" s="108"/>
      <c r="AD6320" s="73"/>
      <c r="AE6320" s="155"/>
      <c r="AF6320" s="74"/>
      <c r="AG6320" s="784"/>
      <c r="AH6320" s="781"/>
      <c r="AI6320" s="782"/>
      <c r="AJ6320" s="782"/>
      <c r="AK6320" s="782"/>
      <c r="AL6320" s="783"/>
      <c r="AM6320" s="783"/>
      <c r="AN6320" s="189"/>
      <c r="AO6320" s="189"/>
      <c r="AP6320" s="189"/>
    </row>
    <row r="6321" spans="1:42" ht="16.5" hidden="1" thickBot="1" x14ac:dyDescent="0.3">
      <c r="A6321" s="3535" t="s">
        <v>42</v>
      </c>
      <c r="B6321" s="3536"/>
      <c r="C6321" s="3537"/>
      <c r="D6321" s="114"/>
      <c r="E6321" s="178">
        <f>SQRT(E6315*E6315+E6316*E6316)/E6307/1.73</f>
        <v>31.600627464477682</v>
      </c>
      <c r="F6321" s="179">
        <f t="shared" ref="F6321:AB6321" si="2163">SQRT(F6315*F6315+F6316*F6316)/F6307/1.73</f>
        <v>32.294283462250384</v>
      </c>
      <c r="G6321" s="179">
        <f t="shared" si="2163"/>
        <v>31.461079977054482</v>
      </c>
      <c r="H6321" s="3307">
        <f t="shared" si="2163"/>
        <v>31.972235138860714</v>
      </c>
      <c r="I6321" s="79">
        <f t="shared" si="2163"/>
        <v>33.86794753713265</v>
      </c>
      <c r="J6321" s="79">
        <f t="shared" si="2163"/>
        <v>34.468555477157103</v>
      </c>
      <c r="K6321" s="79">
        <f t="shared" si="2163"/>
        <v>35.334009447735937</v>
      </c>
      <c r="L6321" s="79">
        <f t="shared" si="2163"/>
        <v>36.669119264259933</v>
      </c>
      <c r="M6321" s="79">
        <f t="shared" si="2163"/>
        <v>36.668161586470688</v>
      </c>
      <c r="N6321" s="3307">
        <f t="shared" si="2163"/>
        <v>36.56918892530139</v>
      </c>
      <c r="O6321" s="79">
        <f t="shared" si="2163"/>
        <v>36.438556724058259</v>
      </c>
      <c r="P6321" s="79">
        <f t="shared" si="2163"/>
        <v>35.849528506453765</v>
      </c>
      <c r="Q6321" s="79">
        <f t="shared" si="2163"/>
        <v>35.021002145300251</v>
      </c>
      <c r="R6321" s="79">
        <f t="shared" si="2163"/>
        <v>34.142483588188433</v>
      </c>
      <c r="S6321" s="79">
        <f t="shared" si="2163"/>
        <v>34.382398598018135</v>
      </c>
      <c r="T6321" s="79">
        <f t="shared" si="2163"/>
        <v>35.42986634979912</v>
      </c>
      <c r="U6321" s="79">
        <f t="shared" si="2163"/>
        <v>35.653083121828786</v>
      </c>
      <c r="V6321" s="3307">
        <f t="shared" si="2163"/>
        <v>35.922511845772917</v>
      </c>
      <c r="W6321" s="79">
        <f t="shared" si="2163"/>
        <v>36.372233945318904</v>
      </c>
      <c r="X6321" s="79">
        <f t="shared" si="2163"/>
        <v>36.090568512922282</v>
      </c>
      <c r="Y6321" s="79">
        <f>SQRT(Y6315*Y6315+Y6316*Y6316)/Y6307/1.73</f>
        <v>32.336688839385552</v>
      </c>
      <c r="Z6321" s="179">
        <f t="shared" si="2163"/>
        <v>33.225166917810988</v>
      </c>
      <c r="AA6321" s="179">
        <f t="shared" si="2163"/>
        <v>32.016736499698673</v>
      </c>
      <c r="AB6321" s="395">
        <f t="shared" si="2163"/>
        <v>31.384980307942325</v>
      </c>
      <c r="AC6321" s="109">
        <f>AVERAGE(E6321:AB6321)</f>
        <v>34.382125590966645</v>
      </c>
      <c r="AD6321" s="78">
        <f>(AC6317-AC6321)/AC6317</f>
        <v>-0.10464660533226168</v>
      </c>
      <c r="AE6321" s="79"/>
      <c r="AF6321" s="80"/>
      <c r="AH6321" s="15"/>
      <c r="AJ6321" s="14"/>
      <c r="AK6321" s="14"/>
      <c r="AL6321" s="15"/>
      <c r="AM6321" s="14"/>
      <c r="AN6321" s="396"/>
    </row>
    <row r="6322" spans="1:42" x14ac:dyDescent="0.25">
      <c r="A6322" s="3701" t="s">
        <v>46</v>
      </c>
      <c r="B6322" s="3596" t="s">
        <v>676</v>
      </c>
      <c r="C6322" s="121" t="s">
        <v>13</v>
      </c>
      <c r="D6322" s="113" t="s">
        <v>811</v>
      </c>
      <c r="E6322" s="306">
        <v>213</v>
      </c>
      <c r="F6322" s="71">
        <v>208.6</v>
      </c>
      <c r="G6322" s="71">
        <v>207.6</v>
      </c>
      <c r="H6322" s="3301">
        <v>208.8</v>
      </c>
      <c r="I6322" s="71">
        <v>206.8</v>
      </c>
      <c r="J6322" s="71">
        <v>217.6</v>
      </c>
      <c r="K6322" s="71">
        <v>230.8</v>
      </c>
      <c r="L6322" s="71">
        <v>236.6</v>
      </c>
      <c r="M6322" s="71">
        <v>227.4</v>
      </c>
      <c r="N6322" s="3301">
        <v>218.2</v>
      </c>
      <c r="O6322" s="71">
        <v>232.8</v>
      </c>
      <c r="P6322" s="71">
        <v>234.8</v>
      </c>
      <c r="Q6322" s="71">
        <v>231.6</v>
      </c>
      <c r="R6322" s="71">
        <v>215.2</v>
      </c>
      <c r="S6322" s="71">
        <v>217.2</v>
      </c>
      <c r="T6322" s="71">
        <v>236.4</v>
      </c>
      <c r="U6322" s="71">
        <v>230</v>
      </c>
      <c r="V6322" s="3301">
        <v>233</v>
      </c>
      <c r="W6322" s="71">
        <v>235.4</v>
      </c>
      <c r="X6322" s="71">
        <v>228.2</v>
      </c>
      <c r="Y6322" s="71">
        <v>212.6</v>
      </c>
      <c r="Z6322" s="71">
        <v>219.4</v>
      </c>
      <c r="AA6322" s="71">
        <v>208.6</v>
      </c>
      <c r="AB6322" s="393">
        <v>209.4</v>
      </c>
      <c r="AC6322" s="106">
        <f>SUM(E6322:AB6322)</f>
        <v>5319.9999999999991</v>
      </c>
      <c r="AD6322" s="70"/>
      <c r="AE6322" s="71">
        <v>100</v>
      </c>
      <c r="AF6322" s="72">
        <v>20</v>
      </c>
      <c r="AH6322" s="15"/>
      <c r="AJ6322" s="430"/>
      <c r="AK6322" s="431"/>
      <c r="AL6322" s="430"/>
      <c r="AM6322" s="15"/>
      <c r="AN6322" s="396"/>
    </row>
    <row r="6323" spans="1:42" x14ac:dyDescent="0.25">
      <c r="A6323" s="3688"/>
      <c r="B6323" s="3597"/>
      <c r="C6323" s="123" t="s">
        <v>14</v>
      </c>
      <c r="D6323" s="108" t="s">
        <v>811</v>
      </c>
      <c r="E6323" s="307">
        <v>26.2</v>
      </c>
      <c r="F6323" s="308">
        <v>26.6</v>
      </c>
      <c r="G6323" s="308">
        <v>26.4</v>
      </c>
      <c r="H6323" s="3302">
        <v>26.8</v>
      </c>
      <c r="I6323" s="308">
        <v>25.8</v>
      </c>
      <c r="J6323" s="308">
        <v>26.6</v>
      </c>
      <c r="K6323" s="308">
        <v>26</v>
      </c>
      <c r="L6323" s="308">
        <v>26.4</v>
      </c>
      <c r="M6323" s="308">
        <v>23.8</v>
      </c>
      <c r="N6323" s="3302">
        <v>21.2</v>
      </c>
      <c r="O6323" s="308">
        <v>23.6</v>
      </c>
      <c r="P6323" s="308">
        <v>23.2</v>
      </c>
      <c r="Q6323" s="308">
        <v>22.6</v>
      </c>
      <c r="R6323" s="308">
        <v>21</v>
      </c>
      <c r="S6323" s="308">
        <v>22.2</v>
      </c>
      <c r="T6323" s="308">
        <v>25.4</v>
      </c>
      <c r="U6323" s="308">
        <v>26</v>
      </c>
      <c r="V6323" s="3302">
        <v>27.2</v>
      </c>
      <c r="W6323" s="308">
        <v>28.6</v>
      </c>
      <c r="X6323" s="308">
        <v>27.2</v>
      </c>
      <c r="Y6323" s="308">
        <v>24.4</v>
      </c>
      <c r="Z6323" s="308">
        <v>26.2</v>
      </c>
      <c r="AA6323" s="308">
        <v>25.4</v>
      </c>
      <c r="AB6323" s="394">
        <v>26.6</v>
      </c>
      <c r="AC6323" s="107">
        <f>SUM(E6323:AB6323)</f>
        <v>605.4</v>
      </c>
      <c r="AD6323" s="73"/>
      <c r="AE6323" s="155"/>
      <c r="AF6323" s="74"/>
      <c r="AH6323" s="15"/>
      <c r="AJ6323" s="15"/>
      <c r="AK6323" s="15"/>
      <c r="AL6323" s="15"/>
      <c r="AM6323" s="15"/>
      <c r="AN6323" s="396"/>
    </row>
    <row r="6324" spans="1:42" x14ac:dyDescent="0.25">
      <c r="A6324" s="3688"/>
      <c r="B6324" s="3597"/>
      <c r="C6324" s="123" t="s">
        <v>15</v>
      </c>
      <c r="D6324" s="108" t="s">
        <v>54</v>
      </c>
      <c r="E6324" s="1450">
        <v>13</v>
      </c>
      <c r="F6324" s="1445">
        <v>12</v>
      </c>
      <c r="G6324" s="1445">
        <v>13</v>
      </c>
      <c r="H6324" s="3303">
        <v>12</v>
      </c>
      <c r="I6324" s="327">
        <v>13</v>
      </c>
      <c r="J6324" s="327">
        <v>13</v>
      </c>
      <c r="K6324" s="327">
        <v>14</v>
      </c>
      <c r="L6324" s="327">
        <v>14</v>
      </c>
      <c r="M6324" s="327">
        <v>13</v>
      </c>
      <c r="N6324" s="3303">
        <v>12</v>
      </c>
      <c r="O6324" s="327">
        <v>15</v>
      </c>
      <c r="P6324" s="327">
        <v>13</v>
      </c>
      <c r="Q6324" s="327">
        <v>13</v>
      </c>
      <c r="R6324" s="327">
        <v>13</v>
      </c>
      <c r="S6324" s="327">
        <v>13</v>
      </c>
      <c r="T6324" s="327">
        <v>14</v>
      </c>
      <c r="U6324" s="327">
        <v>13</v>
      </c>
      <c r="V6324" s="3303">
        <v>15</v>
      </c>
      <c r="W6324" s="327">
        <v>15</v>
      </c>
      <c r="X6324" s="327">
        <v>13</v>
      </c>
      <c r="Y6324" s="327">
        <v>13</v>
      </c>
      <c r="Z6324" s="1445">
        <v>13</v>
      </c>
      <c r="AA6324" s="1445">
        <v>12</v>
      </c>
      <c r="AB6324" s="1473">
        <v>12</v>
      </c>
      <c r="AC6324" s="107">
        <f>AVERAGE(E6324:AB6324)</f>
        <v>13.166666666666666</v>
      </c>
      <c r="AD6324" s="76"/>
      <c r="AE6324" s="76"/>
      <c r="AF6324" s="77"/>
      <c r="AH6324" s="15"/>
      <c r="AJ6324" s="15"/>
      <c r="AK6324" s="15"/>
      <c r="AL6324" s="15"/>
      <c r="AM6324" s="15"/>
      <c r="AN6324" s="396"/>
    </row>
    <row r="6325" spans="1:42" ht="16.5" thickBot="1" x14ac:dyDescent="0.3">
      <c r="A6325" s="3711"/>
      <c r="B6325" s="3669"/>
      <c r="C6325" s="126" t="s">
        <v>17</v>
      </c>
      <c r="D6325" s="114"/>
      <c r="E6325" s="317">
        <f t="shared" ref="E6325:AB6325" si="2164">E6323/E6322</f>
        <v>0.12300469483568074</v>
      </c>
      <c r="F6325" s="318">
        <f t="shared" si="2164"/>
        <v>0.12751677852348994</v>
      </c>
      <c r="G6325" s="318">
        <f t="shared" si="2164"/>
        <v>0.12716763005780346</v>
      </c>
      <c r="H6325" s="3304">
        <f t="shared" si="2164"/>
        <v>0.12835249042145594</v>
      </c>
      <c r="I6325" s="318">
        <f t="shared" si="2164"/>
        <v>0.12475822050290135</v>
      </c>
      <c r="J6325" s="318">
        <f t="shared" si="2164"/>
        <v>0.12224264705882354</v>
      </c>
      <c r="K6325" s="318">
        <f t="shared" si="2164"/>
        <v>0.11265164644714037</v>
      </c>
      <c r="L6325" s="318">
        <f t="shared" si="2164"/>
        <v>0.11158072696534235</v>
      </c>
      <c r="M6325" s="318">
        <f t="shared" si="2164"/>
        <v>0.10466138962181179</v>
      </c>
      <c r="N6325" s="3304">
        <f t="shared" si="2164"/>
        <v>9.715857011915674E-2</v>
      </c>
      <c r="O6325" s="318">
        <f t="shared" si="2164"/>
        <v>0.1013745704467354</v>
      </c>
      <c r="P6325" s="318">
        <f t="shared" si="2164"/>
        <v>9.8807495741056212E-2</v>
      </c>
      <c r="Q6325" s="318">
        <f t="shared" si="2164"/>
        <v>9.7582037996545773E-2</v>
      </c>
      <c r="R6325" s="318">
        <f t="shared" si="2164"/>
        <v>9.7583643122676589E-2</v>
      </c>
      <c r="S6325" s="318">
        <f t="shared" si="2164"/>
        <v>0.10220994475138122</v>
      </c>
      <c r="T6325" s="318">
        <f t="shared" si="2164"/>
        <v>0.10744500846023688</v>
      </c>
      <c r="U6325" s="318">
        <f t="shared" si="2164"/>
        <v>0.11304347826086956</v>
      </c>
      <c r="V6325" s="3304">
        <f t="shared" si="2164"/>
        <v>0.11673819742489271</v>
      </c>
      <c r="W6325" s="318">
        <f t="shared" si="2164"/>
        <v>0.12149532710280374</v>
      </c>
      <c r="X6325" s="318">
        <f t="shared" si="2164"/>
        <v>0.11919368974583699</v>
      </c>
      <c r="Y6325" s="318">
        <f>Y6323/Y6322</f>
        <v>0.11476952022577611</v>
      </c>
      <c r="Z6325" s="318">
        <f t="shared" si="2164"/>
        <v>0.11941659070191431</v>
      </c>
      <c r="AA6325" s="318">
        <f t="shared" si="2164"/>
        <v>0.12176414189837008</v>
      </c>
      <c r="AB6325" s="806">
        <f t="shared" si="2164"/>
        <v>0.12702960840496658</v>
      </c>
      <c r="AC6325" s="454">
        <f>MAX(E6325:AB6325)</f>
        <v>0.12835249042145594</v>
      </c>
      <c r="AD6325" s="73"/>
      <c r="AE6325" s="155"/>
      <c r="AF6325" s="74"/>
      <c r="AH6325" s="15"/>
      <c r="AJ6325" s="15"/>
      <c r="AK6325" s="15"/>
      <c r="AL6325" s="15"/>
      <c r="AM6325" s="15"/>
      <c r="AN6325" s="396"/>
    </row>
    <row r="6326" spans="1:42" hidden="1" x14ac:dyDescent="0.25">
      <c r="A6326" s="2014"/>
      <c r="B6326" s="2017"/>
      <c r="C6326" s="357" t="s">
        <v>116</v>
      </c>
      <c r="D6326" s="122"/>
      <c r="E6326" s="138"/>
      <c r="F6326" s="136"/>
      <c r="G6326" s="136"/>
      <c r="H6326" s="3305"/>
      <c r="I6326" s="91"/>
      <c r="J6326" s="91"/>
      <c r="K6326" s="91"/>
      <c r="L6326" s="91"/>
      <c r="M6326" s="91"/>
      <c r="N6326" s="3305"/>
      <c r="O6326" s="91"/>
      <c r="P6326" s="91"/>
      <c r="Q6326" s="91"/>
      <c r="R6326" s="91"/>
      <c r="S6326" s="91"/>
      <c r="T6326" s="91"/>
      <c r="U6326" s="91"/>
      <c r="V6326" s="3305"/>
      <c r="W6326" s="91"/>
      <c r="X6326" s="91"/>
      <c r="Y6326" s="91"/>
      <c r="Z6326" s="136"/>
      <c r="AA6326" s="136"/>
      <c r="AB6326" s="474"/>
      <c r="AC6326" s="122"/>
      <c r="AD6326" s="73"/>
      <c r="AE6326" s="155"/>
      <c r="AF6326" s="74"/>
      <c r="AH6326" s="15"/>
      <c r="AJ6326" s="15"/>
      <c r="AK6326" s="15"/>
      <c r="AL6326" s="15"/>
      <c r="AM6326" s="15"/>
      <c r="AN6326" s="396"/>
    </row>
    <row r="6327" spans="1:42" s="181" customFormat="1" hidden="1" x14ac:dyDescent="0.25">
      <c r="A6327" s="2024"/>
      <c r="B6327" s="2027"/>
      <c r="C6327" s="124" t="s">
        <v>117</v>
      </c>
      <c r="D6327" s="108"/>
      <c r="E6327" s="310"/>
      <c r="F6327" s="311"/>
      <c r="G6327" s="311"/>
      <c r="H6327" s="3306"/>
      <c r="I6327" s="155"/>
      <c r="J6327" s="155"/>
      <c r="K6327" s="155"/>
      <c r="L6327" s="155"/>
      <c r="M6327" s="155"/>
      <c r="N6327" s="3306"/>
      <c r="O6327" s="155"/>
      <c r="P6327" s="155"/>
      <c r="Q6327" s="155"/>
      <c r="R6327" s="155"/>
      <c r="S6327" s="155"/>
      <c r="T6327" s="155"/>
      <c r="U6327" s="155"/>
      <c r="V6327" s="3306"/>
      <c r="W6327" s="155"/>
      <c r="X6327" s="155"/>
      <c r="Y6327" s="155"/>
      <c r="Z6327" s="311"/>
      <c r="AA6327" s="311"/>
      <c r="AB6327" s="867"/>
      <c r="AC6327" s="108"/>
      <c r="AD6327" s="73"/>
      <c r="AE6327" s="155"/>
      <c r="AF6327" s="74"/>
      <c r="AG6327" s="784"/>
      <c r="AH6327" s="781"/>
      <c r="AI6327" s="782"/>
      <c r="AJ6327" s="782"/>
      <c r="AK6327" s="782"/>
      <c r="AL6327" s="783"/>
      <c r="AM6327" s="783"/>
      <c r="AN6327" s="189"/>
      <c r="AO6327" s="189"/>
      <c r="AP6327" s="189"/>
    </row>
    <row r="6328" spans="1:42" ht="16.5" hidden="1" thickBot="1" x14ac:dyDescent="0.3">
      <c r="A6328" s="3535" t="s">
        <v>42</v>
      </c>
      <c r="B6328" s="3536"/>
      <c r="C6328" s="3537"/>
      <c r="D6328" s="114"/>
      <c r="E6328" s="532">
        <f>SQRT(E6322*E6322+E6323*E6323)/E6307/1.73</f>
        <v>11.893510390936155</v>
      </c>
      <c r="F6328" s="533">
        <f t="shared" ref="F6328:AB6328" si="2165">SQRT(F6322*F6322+F6323*F6323)/F6307/1.73</f>
        <v>11.665490679826444</v>
      </c>
      <c r="G6328" s="533">
        <f t="shared" si="2165"/>
        <v>11.564665865915876</v>
      </c>
      <c r="H6328" s="3311">
        <f t="shared" si="2165"/>
        <v>11.622135220758171</v>
      </c>
      <c r="I6328" s="461">
        <f t="shared" si="2165"/>
        <v>11.538722065117538</v>
      </c>
      <c r="J6328" s="461">
        <f t="shared" si="2165"/>
        <v>12.149247023978623</v>
      </c>
      <c r="K6328" s="461">
        <f t="shared" si="2165"/>
        <v>12.884285138261756</v>
      </c>
      <c r="L6328" s="461">
        <f t="shared" si="2165"/>
        <v>13.257393025984184</v>
      </c>
      <c r="M6328" s="461">
        <f t="shared" si="2165"/>
        <v>12.806497197598285</v>
      </c>
      <c r="N6328" s="3311">
        <f t="shared" si="2165"/>
        <v>12.21996877293984</v>
      </c>
      <c r="O6328" s="461">
        <f t="shared" si="2165"/>
        <v>13.093529833039197</v>
      </c>
      <c r="P6328" s="461">
        <f t="shared" si="2165"/>
        <v>13.164426486890264</v>
      </c>
      <c r="Q6328" s="461">
        <f t="shared" si="2165"/>
        <v>12.921105454441319</v>
      </c>
      <c r="R6328" s="461">
        <f t="shared" si="2165"/>
        <v>12.040841130970682</v>
      </c>
      <c r="S6328" s="461">
        <f t="shared" si="2165"/>
        <v>12.181778666847956</v>
      </c>
      <c r="T6328" s="461">
        <f t="shared" si="2165"/>
        <v>13.356063518346369</v>
      </c>
      <c r="U6328" s="461">
        <f t="shared" si="2165"/>
        <v>12.827875356595245</v>
      </c>
      <c r="V6328" s="3311">
        <f t="shared" si="2165"/>
        <v>12.975759439084159</v>
      </c>
      <c r="W6328" s="461">
        <f t="shared" si="2165"/>
        <v>13.066725735899144</v>
      </c>
      <c r="X6328" s="461">
        <f t="shared" si="2165"/>
        <v>12.884696778875652</v>
      </c>
      <c r="Y6328" s="461">
        <f>SQRT(Y6322*Y6322+Y6323*Y6323)/Y6307/1.73</f>
        <v>11.962948056906482</v>
      </c>
      <c r="Z6328" s="533">
        <f t="shared" si="2165"/>
        <v>12.37614933081956</v>
      </c>
      <c r="AA6328" s="533">
        <f t="shared" si="2165"/>
        <v>11.736098671378734</v>
      </c>
      <c r="AB6328" s="534">
        <f t="shared" si="2165"/>
        <v>11.80011027356243</v>
      </c>
      <c r="AC6328" s="109">
        <f>AVERAGE(E6328:AB6328)</f>
        <v>12.416251004790587</v>
      </c>
      <c r="AD6328" s="78">
        <f>(AC6324-AC6328)/AC6324</f>
        <v>5.6993594572866804E-2</v>
      </c>
      <c r="AE6328" s="79"/>
      <c r="AF6328" s="80"/>
      <c r="AH6328" s="15"/>
      <c r="AJ6328" s="14"/>
      <c r="AK6328" s="14"/>
      <c r="AL6328" s="15"/>
      <c r="AM6328" s="14"/>
      <c r="AN6328" s="396"/>
    </row>
    <row r="6329" spans="1:42" x14ac:dyDescent="0.25">
      <c r="A6329" s="3701" t="s">
        <v>37</v>
      </c>
      <c r="B6329" s="3596" t="s">
        <v>677</v>
      </c>
      <c r="C6329" s="125" t="s">
        <v>13</v>
      </c>
      <c r="D6329" s="347" t="s">
        <v>811</v>
      </c>
      <c r="E6329" s="70">
        <v>69.8</v>
      </c>
      <c r="F6329" s="71">
        <v>71.400000000000006</v>
      </c>
      <c r="G6329" s="71">
        <v>70.599999999999994</v>
      </c>
      <c r="H6329" s="3301">
        <v>70.599999999999994</v>
      </c>
      <c r="I6329" s="71">
        <v>69</v>
      </c>
      <c r="J6329" s="71">
        <v>69.2</v>
      </c>
      <c r="K6329" s="71">
        <v>69</v>
      </c>
      <c r="L6329" s="71">
        <v>60.4</v>
      </c>
      <c r="M6329" s="71">
        <v>57.8</v>
      </c>
      <c r="N6329" s="3301">
        <v>46.4</v>
      </c>
      <c r="O6329" s="71">
        <v>43.4</v>
      </c>
      <c r="P6329" s="71">
        <v>44.4</v>
      </c>
      <c r="Q6329" s="71">
        <v>46</v>
      </c>
      <c r="R6329" s="71">
        <v>46</v>
      </c>
      <c r="S6329" s="71">
        <v>48.8</v>
      </c>
      <c r="T6329" s="71">
        <v>68.2</v>
      </c>
      <c r="U6329" s="71">
        <v>71.599999999999994</v>
      </c>
      <c r="V6329" s="3301">
        <v>71</v>
      </c>
      <c r="W6329" s="71">
        <v>72.2</v>
      </c>
      <c r="X6329" s="71">
        <v>72.2</v>
      </c>
      <c r="Y6329" s="71">
        <v>71.2</v>
      </c>
      <c r="Z6329" s="71">
        <v>71.2</v>
      </c>
      <c r="AA6329" s="71">
        <v>65.599999999999994</v>
      </c>
      <c r="AB6329" s="393">
        <v>57.2</v>
      </c>
      <c r="AC6329" s="134">
        <f>SUM(E6329:AB6329)</f>
        <v>1503.2</v>
      </c>
      <c r="AD6329" s="70"/>
      <c r="AE6329" s="71">
        <v>100</v>
      </c>
      <c r="AF6329" s="72">
        <v>20</v>
      </c>
      <c r="AH6329" s="15"/>
      <c r="AJ6329" s="430"/>
      <c r="AK6329" s="431"/>
      <c r="AL6329" s="430"/>
      <c r="AM6329" s="15"/>
      <c r="AN6329" s="396"/>
    </row>
    <row r="6330" spans="1:42" x14ac:dyDescent="0.25">
      <c r="A6330" s="3688"/>
      <c r="B6330" s="3597"/>
      <c r="C6330" s="123" t="s">
        <v>14</v>
      </c>
      <c r="D6330" s="347" t="s">
        <v>811</v>
      </c>
      <c r="E6330" s="392">
        <v>0</v>
      </c>
      <c r="F6330" s="308">
        <v>0</v>
      </c>
      <c r="G6330" s="308">
        <v>0</v>
      </c>
      <c r="H6330" s="3302">
        <v>0</v>
      </c>
      <c r="I6330" s="308">
        <v>0</v>
      </c>
      <c r="J6330" s="308">
        <v>0</v>
      </c>
      <c r="K6330" s="308">
        <v>0</v>
      </c>
      <c r="L6330" s="308">
        <v>0</v>
      </c>
      <c r="M6330" s="308">
        <v>0</v>
      </c>
      <c r="N6330" s="3302">
        <v>0</v>
      </c>
      <c r="O6330" s="308">
        <v>0</v>
      </c>
      <c r="P6330" s="308">
        <v>0</v>
      </c>
      <c r="Q6330" s="308">
        <v>0</v>
      </c>
      <c r="R6330" s="308">
        <v>0</v>
      </c>
      <c r="S6330" s="308">
        <v>0</v>
      </c>
      <c r="T6330" s="308">
        <v>0</v>
      </c>
      <c r="U6330" s="308">
        <v>0</v>
      </c>
      <c r="V6330" s="3302">
        <v>0</v>
      </c>
      <c r="W6330" s="308">
        <v>0</v>
      </c>
      <c r="X6330" s="308">
        <v>0</v>
      </c>
      <c r="Y6330" s="308">
        <v>0</v>
      </c>
      <c r="Z6330" s="308">
        <v>0</v>
      </c>
      <c r="AA6330" s="308">
        <v>0</v>
      </c>
      <c r="AB6330" s="394">
        <v>0</v>
      </c>
      <c r="AC6330" s="107">
        <f>SUM(E6330:AB6330)</f>
        <v>0</v>
      </c>
      <c r="AD6330" s="73"/>
      <c r="AE6330" s="155"/>
      <c r="AF6330" s="74"/>
      <c r="AH6330" s="15"/>
      <c r="AJ6330" s="15"/>
      <c r="AK6330" s="15"/>
      <c r="AL6330" s="15"/>
      <c r="AM6330" s="15"/>
      <c r="AN6330" s="396"/>
    </row>
    <row r="6331" spans="1:42" x14ac:dyDescent="0.25">
      <c r="A6331" s="3688"/>
      <c r="B6331" s="3597"/>
      <c r="C6331" s="123" t="s">
        <v>15</v>
      </c>
      <c r="D6331" s="108" t="s">
        <v>54</v>
      </c>
      <c r="E6331" s="1460">
        <v>3</v>
      </c>
      <c r="F6331" s="1445">
        <v>3</v>
      </c>
      <c r="G6331" s="1445">
        <v>3</v>
      </c>
      <c r="H6331" s="3303">
        <v>3</v>
      </c>
      <c r="I6331" s="327">
        <v>3</v>
      </c>
      <c r="J6331" s="327">
        <v>3</v>
      </c>
      <c r="K6331" s="327">
        <v>3</v>
      </c>
      <c r="L6331" s="327">
        <v>3</v>
      </c>
      <c r="M6331" s="327">
        <v>3</v>
      </c>
      <c r="N6331" s="3303">
        <v>2</v>
      </c>
      <c r="O6331" s="327">
        <v>3</v>
      </c>
      <c r="P6331" s="327">
        <v>3</v>
      </c>
      <c r="Q6331" s="327">
        <v>3</v>
      </c>
      <c r="R6331" s="327">
        <v>2</v>
      </c>
      <c r="S6331" s="327">
        <v>2</v>
      </c>
      <c r="T6331" s="327">
        <v>3</v>
      </c>
      <c r="U6331" s="327">
        <v>3</v>
      </c>
      <c r="V6331" s="3303">
        <v>3</v>
      </c>
      <c r="W6331" s="327">
        <v>3</v>
      </c>
      <c r="X6331" s="327">
        <v>3</v>
      </c>
      <c r="Y6331" s="327">
        <v>3</v>
      </c>
      <c r="Z6331" s="1445">
        <v>3</v>
      </c>
      <c r="AA6331" s="1445">
        <v>3</v>
      </c>
      <c r="AB6331" s="1473">
        <v>3</v>
      </c>
      <c r="AC6331" s="107">
        <f>AVERAGE(E6331:AB6331)</f>
        <v>2.875</v>
      </c>
      <c r="AD6331" s="76"/>
      <c r="AE6331" s="76"/>
      <c r="AF6331" s="77"/>
      <c r="AH6331" s="15"/>
      <c r="AJ6331" s="15"/>
      <c r="AK6331" s="15"/>
      <c r="AL6331" s="15"/>
      <c r="AM6331" s="15"/>
      <c r="AN6331" s="396"/>
    </row>
    <row r="6332" spans="1:42" ht="16.5" thickBot="1" x14ac:dyDescent="0.3">
      <c r="A6332" s="3696"/>
      <c r="B6332" s="3550"/>
      <c r="C6332" s="123" t="s">
        <v>17</v>
      </c>
      <c r="D6332" s="347"/>
      <c r="E6332" s="500">
        <f t="shared" ref="E6332:AB6332" si="2166">E6330/E6329</f>
        <v>0</v>
      </c>
      <c r="F6332" s="314">
        <f t="shared" si="2166"/>
        <v>0</v>
      </c>
      <c r="G6332" s="314">
        <f t="shared" si="2166"/>
        <v>0</v>
      </c>
      <c r="H6332" s="3310">
        <f t="shared" si="2166"/>
        <v>0</v>
      </c>
      <c r="I6332" s="314">
        <f t="shared" si="2166"/>
        <v>0</v>
      </c>
      <c r="J6332" s="314">
        <f t="shared" si="2166"/>
        <v>0</v>
      </c>
      <c r="K6332" s="314">
        <f t="shared" si="2166"/>
        <v>0</v>
      </c>
      <c r="L6332" s="314">
        <f t="shared" si="2166"/>
        <v>0</v>
      </c>
      <c r="M6332" s="314">
        <f t="shared" si="2166"/>
        <v>0</v>
      </c>
      <c r="N6332" s="3310">
        <f t="shared" si="2166"/>
        <v>0</v>
      </c>
      <c r="O6332" s="314">
        <f t="shared" si="2166"/>
        <v>0</v>
      </c>
      <c r="P6332" s="314">
        <f t="shared" si="2166"/>
        <v>0</v>
      </c>
      <c r="Q6332" s="314">
        <f t="shared" si="2166"/>
        <v>0</v>
      </c>
      <c r="R6332" s="314">
        <f t="shared" si="2166"/>
        <v>0</v>
      </c>
      <c r="S6332" s="314">
        <f t="shared" si="2166"/>
        <v>0</v>
      </c>
      <c r="T6332" s="314">
        <f t="shared" si="2166"/>
        <v>0</v>
      </c>
      <c r="U6332" s="314">
        <f t="shared" si="2166"/>
        <v>0</v>
      </c>
      <c r="V6332" s="3310">
        <f t="shared" si="2166"/>
        <v>0</v>
      </c>
      <c r="W6332" s="314">
        <f t="shared" si="2166"/>
        <v>0</v>
      </c>
      <c r="X6332" s="314">
        <f t="shared" si="2166"/>
        <v>0</v>
      </c>
      <c r="Y6332" s="314">
        <f>Y6330/Y6329</f>
        <v>0</v>
      </c>
      <c r="Z6332" s="314">
        <f t="shared" si="2166"/>
        <v>0</v>
      </c>
      <c r="AA6332" s="314">
        <f t="shared" si="2166"/>
        <v>0</v>
      </c>
      <c r="AB6332" s="336">
        <f t="shared" si="2166"/>
        <v>0</v>
      </c>
      <c r="AC6332" s="433">
        <f>MAX(E6332:AB6332)</f>
        <v>0</v>
      </c>
      <c r="AD6332" s="73"/>
      <c r="AE6332" s="155"/>
      <c r="AF6332" s="74"/>
      <c r="AH6332" s="15"/>
      <c r="AJ6332" s="15"/>
      <c r="AK6332" s="15"/>
      <c r="AL6332" s="15"/>
      <c r="AM6332" s="15"/>
      <c r="AN6332" s="396"/>
    </row>
    <row r="6333" spans="1:42" hidden="1" x14ac:dyDescent="0.25">
      <c r="A6333" s="2024"/>
      <c r="B6333" s="2027"/>
      <c r="C6333" s="124" t="s">
        <v>116</v>
      </c>
      <c r="D6333" s="347"/>
      <c r="E6333" s="499"/>
      <c r="F6333" s="311"/>
      <c r="G6333" s="311"/>
      <c r="H6333" s="3306"/>
      <c r="I6333" s="155"/>
      <c r="J6333" s="155"/>
      <c r="K6333" s="155"/>
      <c r="L6333" s="155"/>
      <c r="M6333" s="155"/>
      <c r="N6333" s="3306"/>
      <c r="O6333" s="155"/>
      <c r="P6333" s="155"/>
      <c r="Q6333" s="155"/>
      <c r="R6333" s="155"/>
      <c r="S6333" s="155"/>
      <c r="T6333" s="155"/>
      <c r="U6333" s="155"/>
      <c r="V6333" s="3306"/>
      <c r="W6333" s="155"/>
      <c r="X6333" s="155"/>
      <c r="Y6333" s="155"/>
      <c r="Z6333" s="311"/>
      <c r="AA6333" s="311"/>
      <c r="AB6333" s="867"/>
      <c r="AC6333" s="108"/>
      <c r="AD6333" s="73"/>
      <c r="AE6333" s="155"/>
      <c r="AF6333" s="74"/>
      <c r="AH6333" s="15"/>
      <c r="AJ6333" s="15"/>
      <c r="AK6333" s="15"/>
      <c r="AL6333" s="15"/>
      <c r="AM6333" s="15"/>
      <c r="AN6333" s="396"/>
    </row>
    <row r="6334" spans="1:42" s="181" customFormat="1" hidden="1" x14ac:dyDescent="0.25">
      <c r="A6334" s="2024"/>
      <c r="B6334" s="2027"/>
      <c r="C6334" s="124" t="s">
        <v>117</v>
      </c>
      <c r="D6334" s="347"/>
      <c r="E6334" s="499"/>
      <c r="F6334" s="311"/>
      <c r="G6334" s="311"/>
      <c r="H6334" s="3306"/>
      <c r="I6334" s="155"/>
      <c r="J6334" s="155"/>
      <c r="K6334" s="155"/>
      <c r="L6334" s="155"/>
      <c r="M6334" s="155"/>
      <c r="N6334" s="3306"/>
      <c r="O6334" s="155"/>
      <c r="P6334" s="155"/>
      <c r="Q6334" s="155"/>
      <c r="R6334" s="155"/>
      <c r="S6334" s="155"/>
      <c r="T6334" s="155"/>
      <c r="U6334" s="155"/>
      <c r="V6334" s="3306"/>
      <c r="W6334" s="155"/>
      <c r="X6334" s="155"/>
      <c r="Y6334" s="155"/>
      <c r="Z6334" s="311"/>
      <c r="AA6334" s="311"/>
      <c r="AB6334" s="867"/>
      <c r="AC6334" s="108"/>
      <c r="AD6334" s="73"/>
      <c r="AE6334" s="155"/>
      <c r="AF6334" s="74"/>
      <c r="AG6334" s="784"/>
      <c r="AH6334" s="781"/>
      <c r="AI6334" s="782"/>
      <c r="AJ6334" s="782"/>
      <c r="AK6334" s="782"/>
      <c r="AL6334" s="783"/>
      <c r="AM6334" s="783"/>
      <c r="AN6334" s="189"/>
      <c r="AO6334" s="189"/>
      <c r="AP6334" s="189"/>
    </row>
    <row r="6335" spans="1:42" ht="16.5" hidden="1" thickBot="1" x14ac:dyDescent="0.3">
      <c r="A6335" s="3538" t="s">
        <v>42</v>
      </c>
      <c r="B6335" s="3539"/>
      <c r="C6335" s="3540"/>
      <c r="D6335" s="628"/>
      <c r="E6335" s="788">
        <f>SQRT(E6329*E6329+E6330*E6330)/E6307/1.73</f>
        <v>3.8683433182405134</v>
      </c>
      <c r="F6335" s="533">
        <f t="shared" ref="F6335:AB6335" si="2167">SQRT(F6329*F6329+F6330*F6330)/F6307/1.73</f>
        <v>3.9608134645468369</v>
      </c>
      <c r="G6335" s="533">
        <f t="shared" si="2167"/>
        <v>3.9014577968368345</v>
      </c>
      <c r="H6335" s="3311">
        <f t="shared" si="2167"/>
        <v>3.8977314761139721</v>
      </c>
      <c r="I6335" s="461">
        <f t="shared" si="2167"/>
        <v>3.8203441631785267</v>
      </c>
      <c r="J6335" s="461">
        <f t="shared" si="2167"/>
        <v>3.8350910834132317</v>
      </c>
      <c r="K6335" s="461">
        <f t="shared" si="2167"/>
        <v>3.8276768775032455</v>
      </c>
      <c r="L6335" s="461">
        <f t="shared" si="2167"/>
        <v>3.3635158764631847</v>
      </c>
      <c r="M6335" s="461">
        <f t="shared" si="2167"/>
        <v>3.2374423085540167</v>
      </c>
      <c r="N6335" s="3311">
        <f t="shared" si="2167"/>
        <v>2.586384691278198</v>
      </c>
      <c r="O6335" s="461">
        <f t="shared" si="2167"/>
        <v>2.4285290612112429</v>
      </c>
      <c r="P6335" s="461">
        <f t="shared" si="2167"/>
        <v>2.4772914946325351</v>
      </c>
      <c r="Q6335" s="461">
        <f t="shared" si="2167"/>
        <v>2.5542358670242598</v>
      </c>
      <c r="R6335" s="461">
        <f t="shared" si="2167"/>
        <v>2.5616180516110347</v>
      </c>
      <c r="S6335" s="461">
        <f t="shared" si="2167"/>
        <v>2.7227888499564803</v>
      </c>
      <c r="T6335" s="461">
        <f t="shared" si="2167"/>
        <v>3.8310947830825151</v>
      </c>
      <c r="U6335" s="461">
        <f t="shared" si="2167"/>
        <v>3.9681000227223602</v>
      </c>
      <c r="V6335" s="3311">
        <f t="shared" si="2167"/>
        <v>3.9273169787316426</v>
      </c>
      <c r="W6335" s="461">
        <f t="shared" si="2167"/>
        <v>3.978465590680913</v>
      </c>
      <c r="X6335" s="461">
        <f t="shared" si="2167"/>
        <v>4.047924737753906</v>
      </c>
      <c r="Y6335" s="461">
        <f>SQRT(Y6329*Y6329+Y6330*Y6330)/Y6307/1.73</f>
        <v>3.9802775013696179</v>
      </c>
      <c r="Z6335" s="533">
        <f t="shared" si="2167"/>
        <v>3.9879912174575436</v>
      </c>
      <c r="AA6335" s="533">
        <f t="shared" si="2167"/>
        <v>3.663678757923543</v>
      </c>
      <c r="AB6335" s="534">
        <f t="shared" si="2167"/>
        <v>3.1976386668306485</v>
      </c>
      <c r="AC6335" s="535">
        <f>AVERAGE(E6335:AB6335)</f>
        <v>3.4844063598798667</v>
      </c>
      <c r="AD6335" s="780">
        <f>(AC6331-AC6335)/AC6331</f>
        <v>-0.21196742952343189</v>
      </c>
      <c r="AE6335" s="461"/>
      <c r="AF6335" s="462"/>
      <c r="AH6335" s="15"/>
      <c r="AJ6335" s="14"/>
      <c r="AK6335" s="14"/>
      <c r="AL6335" s="15"/>
      <c r="AM6335" s="14"/>
      <c r="AN6335" s="396"/>
    </row>
    <row r="6336" spans="1:42" ht="16.5" thickBot="1" x14ac:dyDescent="0.3">
      <c r="A6336" s="2840"/>
      <c r="B6336" s="592" t="s">
        <v>31</v>
      </c>
      <c r="C6336" s="2629" t="s">
        <v>13</v>
      </c>
      <c r="D6336" s="594" t="s">
        <v>811</v>
      </c>
      <c r="E6336" s="591">
        <v>34</v>
      </c>
      <c r="F6336" s="596">
        <v>29</v>
      </c>
      <c r="G6336" s="596">
        <v>28</v>
      </c>
      <c r="H6336" s="3322">
        <v>27</v>
      </c>
      <c r="I6336" s="596">
        <v>28</v>
      </c>
      <c r="J6336" s="596">
        <v>33</v>
      </c>
      <c r="K6336" s="596">
        <v>28</v>
      </c>
      <c r="L6336" s="596">
        <v>27</v>
      </c>
      <c r="M6336" s="596">
        <v>27</v>
      </c>
      <c r="N6336" s="3322">
        <v>30</v>
      </c>
      <c r="O6336" s="596">
        <v>43</v>
      </c>
      <c r="P6336" s="596">
        <v>47</v>
      </c>
      <c r="Q6336" s="596">
        <v>33</v>
      </c>
      <c r="R6336" s="596">
        <v>43</v>
      </c>
      <c r="S6336" s="596">
        <v>30</v>
      </c>
      <c r="T6336" s="596">
        <v>47</v>
      </c>
      <c r="U6336" s="596">
        <v>50</v>
      </c>
      <c r="V6336" s="3322">
        <v>46</v>
      </c>
      <c r="W6336" s="596">
        <v>46</v>
      </c>
      <c r="X6336" s="596">
        <v>64</v>
      </c>
      <c r="Y6336" s="596">
        <v>44</v>
      </c>
      <c r="Z6336" s="596">
        <v>63</v>
      </c>
      <c r="AA6336" s="596">
        <v>78</v>
      </c>
      <c r="AB6336" s="1683">
        <v>66</v>
      </c>
      <c r="AC6336" s="2643">
        <f>SUM(E6336:AB6336)</f>
        <v>991</v>
      </c>
      <c r="AD6336" s="2644"/>
      <c r="AE6336" s="1149">
        <v>1</v>
      </c>
      <c r="AF6336" s="1150">
        <v>10</v>
      </c>
      <c r="AH6336" s="15"/>
      <c r="AJ6336" s="430"/>
      <c r="AK6336" s="431"/>
      <c r="AL6336" s="430"/>
      <c r="AM6336" s="15"/>
      <c r="AN6336" s="396"/>
    </row>
    <row r="6337" spans="1:40" ht="16.5" hidden="1" thickBot="1" x14ac:dyDescent="0.3">
      <c r="A6337" s="1503"/>
      <c r="B6337" s="600"/>
      <c r="C6337" s="2623" t="s">
        <v>116</v>
      </c>
      <c r="D6337" s="182"/>
      <c r="E6337" s="599"/>
      <c r="F6337" s="227"/>
      <c r="G6337" s="227"/>
      <c r="H6337" s="3324"/>
      <c r="I6337" s="227"/>
      <c r="J6337" s="227"/>
      <c r="K6337" s="227"/>
      <c r="L6337" s="227"/>
      <c r="M6337" s="227"/>
      <c r="N6337" s="3324"/>
      <c r="O6337" s="227"/>
      <c r="P6337" s="227"/>
      <c r="Q6337" s="227"/>
      <c r="R6337" s="227"/>
      <c r="S6337" s="227"/>
      <c r="T6337" s="227"/>
      <c r="U6337" s="227"/>
      <c r="V6337" s="3324"/>
      <c r="W6337" s="227"/>
      <c r="X6337" s="227"/>
      <c r="Y6337" s="227"/>
      <c r="Z6337" s="227"/>
      <c r="AA6337" s="227"/>
      <c r="AB6337" s="1124"/>
      <c r="AC6337" s="2640"/>
      <c r="AD6337" s="2641"/>
      <c r="AE6337" s="1483"/>
      <c r="AF6337" s="1484"/>
      <c r="AG6337" s="1"/>
      <c r="AH6337" s="1"/>
      <c r="AJ6337" s="396"/>
      <c r="AK6337" s="396"/>
      <c r="AL6337" s="396"/>
      <c r="AM6337" s="396"/>
      <c r="AN6337" s="396"/>
    </row>
    <row r="6338" spans="1:40" ht="15.75" customHeight="1" x14ac:dyDescent="0.25">
      <c r="A6338" s="3579" t="s">
        <v>32</v>
      </c>
      <c r="B6338" s="3642"/>
      <c r="C6338" s="125" t="s">
        <v>13</v>
      </c>
      <c r="D6338" s="122"/>
      <c r="E6338" s="138">
        <f t="shared" ref="E6338:AC6339" si="2168">SUM(E6308,E6315,E6322,E6329)</f>
        <v>1212.2</v>
      </c>
      <c r="F6338" s="136">
        <f t="shared" si="2168"/>
        <v>1218</v>
      </c>
      <c r="G6338" s="136">
        <f t="shared" si="2168"/>
        <v>1211.5999999999999</v>
      </c>
      <c r="H6338" s="3305">
        <f t="shared" si="2168"/>
        <v>1231.9999999999998</v>
      </c>
      <c r="I6338" s="91">
        <f t="shared" si="2168"/>
        <v>1259</v>
      </c>
      <c r="J6338" s="91">
        <f t="shared" si="2168"/>
        <v>1311.8</v>
      </c>
      <c r="K6338" s="91">
        <f t="shared" si="2168"/>
        <v>1355.2</v>
      </c>
      <c r="L6338" s="91">
        <f t="shared" si="2168"/>
        <v>1383.8000000000002</v>
      </c>
      <c r="M6338" s="91">
        <f t="shared" si="2168"/>
        <v>1382</v>
      </c>
      <c r="N6338" s="3305">
        <f t="shared" si="2168"/>
        <v>1345.6000000000001</v>
      </c>
      <c r="O6338" s="91">
        <f t="shared" si="2168"/>
        <v>1323.4</v>
      </c>
      <c r="P6338" s="91">
        <f t="shared" si="2168"/>
        <v>1307.4000000000001</v>
      </c>
      <c r="Q6338" s="91">
        <f t="shared" si="2168"/>
        <v>1284</v>
      </c>
      <c r="R6338" s="91">
        <f t="shared" si="2168"/>
        <v>1245</v>
      </c>
      <c r="S6338" s="91">
        <f t="shared" si="2168"/>
        <v>1274</v>
      </c>
      <c r="T6338" s="91">
        <f t="shared" si="2168"/>
        <v>1355.8</v>
      </c>
      <c r="U6338" s="91">
        <f t="shared" si="2168"/>
        <v>1370.6</v>
      </c>
      <c r="V6338" s="3305">
        <f t="shared" si="2168"/>
        <v>1385</v>
      </c>
      <c r="W6338" s="91">
        <f t="shared" si="2168"/>
        <v>1396.2</v>
      </c>
      <c r="X6338" s="91">
        <f t="shared" si="2168"/>
        <v>1349.6</v>
      </c>
      <c r="Y6338" s="321">
        <f>SUM(Y6308,Y6315,Y6322,Y6329)</f>
        <v>1264.2</v>
      </c>
      <c r="Z6338" s="136">
        <f t="shared" si="2168"/>
        <v>1279.4000000000001</v>
      </c>
      <c r="AA6338" s="136">
        <f t="shared" si="2168"/>
        <v>1223.5999999999999</v>
      </c>
      <c r="AB6338" s="474">
        <f t="shared" si="2168"/>
        <v>1199.6000000000001</v>
      </c>
      <c r="AC6338" s="475">
        <f t="shared" si="2168"/>
        <v>31168.999999999996</v>
      </c>
      <c r="AD6338" s="1"/>
      <c r="AE6338" s="1"/>
      <c r="AF6338" s="1"/>
      <c r="AG6338" s="1"/>
      <c r="AH6338" s="1"/>
      <c r="AJ6338" s="396"/>
      <c r="AK6338" s="396"/>
      <c r="AL6338" s="396"/>
      <c r="AM6338" s="396"/>
      <c r="AN6338" s="396"/>
    </row>
    <row r="6339" spans="1:40" ht="16.5" thickBot="1" x14ac:dyDescent="0.3">
      <c r="A6339" s="3643"/>
      <c r="B6339" s="3644"/>
      <c r="C6339" s="126" t="s">
        <v>14</v>
      </c>
      <c r="D6339" s="114"/>
      <c r="E6339" s="476">
        <f t="shared" si="2168"/>
        <v>192.79999999999998</v>
      </c>
      <c r="F6339" s="328">
        <f t="shared" si="2168"/>
        <v>201.99999999999997</v>
      </c>
      <c r="G6339" s="328">
        <f t="shared" si="2168"/>
        <v>195.00000000000003</v>
      </c>
      <c r="H6339" s="3316">
        <f t="shared" si="2168"/>
        <v>192.60000000000002</v>
      </c>
      <c r="I6339" s="127">
        <f t="shared" si="2168"/>
        <v>212</v>
      </c>
      <c r="J6339" s="127">
        <f t="shared" si="2168"/>
        <v>223</v>
      </c>
      <c r="K6339" s="127">
        <f t="shared" si="2168"/>
        <v>230.4</v>
      </c>
      <c r="L6339" s="127">
        <f t="shared" si="2168"/>
        <v>223.20000000000002</v>
      </c>
      <c r="M6339" s="127">
        <f t="shared" si="2168"/>
        <v>216.4</v>
      </c>
      <c r="N6339" s="3316">
        <f t="shared" si="2168"/>
        <v>205.79999999999998</v>
      </c>
      <c r="O6339" s="127">
        <f t="shared" si="2168"/>
        <v>217.6</v>
      </c>
      <c r="P6339" s="127">
        <f t="shared" si="2168"/>
        <v>214.79999999999998</v>
      </c>
      <c r="Q6339" s="127">
        <f t="shared" si="2168"/>
        <v>217.2</v>
      </c>
      <c r="R6339" s="127">
        <f t="shared" si="2168"/>
        <v>204</v>
      </c>
      <c r="S6339" s="127">
        <f t="shared" si="2168"/>
        <v>200.6</v>
      </c>
      <c r="T6339" s="127">
        <f t="shared" si="2168"/>
        <v>200.4</v>
      </c>
      <c r="U6339" s="127">
        <f t="shared" si="2168"/>
        <v>213.39999999999998</v>
      </c>
      <c r="V6339" s="3316">
        <f t="shared" si="2168"/>
        <v>234.2</v>
      </c>
      <c r="W6339" s="127">
        <f t="shared" si="2168"/>
        <v>248.6</v>
      </c>
      <c r="X6339" s="127">
        <f t="shared" si="2168"/>
        <v>223</v>
      </c>
      <c r="Y6339" s="79">
        <f>SUM(Y6309,Y6316,Y6323,Y6330)</f>
        <v>205.6</v>
      </c>
      <c r="Z6339" s="328">
        <f t="shared" si="2168"/>
        <v>200.59999999999997</v>
      </c>
      <c r="AA6339" s="328">
        <f t="shared" si="2168"/>
        <v>191.20000000000002</v>
      </c>
      <c r="AB6339" s="477">
        <f t="shared" si="2168"/>
        <v>188.2</v>
      </c>
      <c r="AC6339" s="478">
        <f t="shared" si="2168"/>
        <v>5052.5999999999995</v>
      </c>
      <c r="AD6339" s="1"/>
      <c r="AE6339" s="1"/>
      <c r="AF6339" s="1"/>
      <c r="AG6339" s="1"/>
      <c r="AH6339" s="1"/>
      <c r="AJ6339" s="396"/>
      <c r="AK6339" s="396"/>
      <c r="AL6339" s="396"/>
      <c r="AM6339" s="396"/>
      <c r="AN6339" s="396"/>
    </row>
    <row r="6340" spans="1:40" ht="15.75" customHeight="1" x14ac:dyDescent="0.25">
      <c r="A6340" s="3729" t="s">
        <v>397</v>
      </c>
      <c r="B6340" s="3730"/>
      <c r="C6340" s="121" t="s">
        <v>34</v>
      </c>
      <c r="D6340" s="113"/>
      <c r="E6340" s="139">
        <f t="shared" ref="E6340:AC6341" si="2169">100-(E6338/(E6297))*100</f>
        <v>-9.2072072072072046</v>
      </c>
      <c r="F6340" s="137">
        <f t="shared" si="2169"/>
        <v>-9.1397849462365457</v>
      </c>
      <c r="G6340" s="137">
        <f t="shared" si="2169"/>
        <v>-9.1925018024513179</v>
      </c>
      <c r="H6340" s="3319">
        <f t="shared" si="2169"/>
        <v>-8.9879688605802812</v>
      </c>
      <c r="I6340" s="479">
        <f t="shared" si="2169"/>
        <v>-8.8347164591978071</v>
      </c>
      <c r="J6340" s="479">
        <f t="shared" si="2169"/>
        <v>-8.4490740740740762</v>
      </c>
      <c r="K6340" s="479">
        <f t="shared" si="2169"/>
        <v>-8.1736909323116436</v>
      </c>
      <c r="L6340" s="479">
        <f t="shared" si="2169"/>
        <v>-8.0418488444722271</v>
      </c>
      <c r="M6340" s="479">
        <f t="shared" si="2169"/>
        <v>-8.0362726704189953</v>
      </c>
      <c r="N6340" s="3319">
        <f t="shared" si="2169"/>
        <v>-8.2019942103570571</v>
      </c>
      <c r="O6340" s="479">
        <f t="shared" si="2169"/>
        <v>-8.4398557849885378</v>
      </c>
      <c r="P6340" s="479">
        <f t="shared" si="2169"/>
        <v>-8.4799203451709388</v>
      </c>
      <c r="Q6340" s="479">
        <f t="shared" si="2169"/>
        <v>-8.6662153012863996</v>
      </c>
      <c r="R6340" s="479">
        <f t="shared" si="2169"/>
        <v>-8.9429471473573727</v>
      </c>
      <c r="S6340" s="479">
        <f t="shared" si="2169"/>
        <v>-8.6659843056977195</v>
      </c>
      <c r="T6340" s="479">
        <f t="shared" si="2169"/>
        <v>-9.0221936313927387</v>
      </c>
      <c r="U6340" s="479">
        <f t="shared" si="2169"/>
        <v>-8.9507154213036557</v>
      </c>
      <c r="V6340" s="3319">
        <f t="shared" si="2169"/>
        <v>-7.966947302775182</v>
      </c>
      <c r="W6340" s="479">
        <f t="shared" si="2169"/>
        <v>-7.9647386328487499</v>
      </c>
      <c r="X6340" s="479">
        <f t="shared" si="2169"/>
        <v>-8.1756973388906715</v>
      </c>
      <c r="Y6340" s="479">
        <f>100-(Y6338/(Y6297))*100</f>
        <v>-5.1747088186356223</v>
      </c>
      <c r="Z6340" s="137">
        <f t="shared" si="2169"/>
        <v>-8.6447010869565446</v>
      </c>
      <c r="AA6340" s="137">
        <f t="shared" si="2169"/>
        <v>-9.0552584670231795</v>
      </c>
      <c r="AB6340" s="140">
        <f t="shared" si="2169"/>
        <v>-11.280148423005571</v>
      </c>
      <c r="AC6340" s="480">
        <f t="shared" si="2169"/>
        <v>-8.5422760830199138</v>
      </c>
      <c r="AD6340" s="1"/>
      <c r="AE6340" s="1"/>
      <c r="AF6340" s="1"/>
      <c r="AG6340" s="1"/>
      <c r="AH6340" s="1"/>
    </row>
    <row r="6341" spans="1:40" ht="16.5" thickBot="1" x14ac:dyDescent="0.3">
      <c r="A6341" s="3643"/>
      <c r="B6341" s="3644"/>
      <c r="C6341" s="126" t="s">
        <v>35</v>
      </c>
      <c r="D6341" s="114"/>
      <c r="E6341" s="481">
        <f t="shared" si="2169"/>
        <v>-2.3354564755838396</v>
      </c>
      <c r="F6341" s="482">
        <f t="shared" si="2169"/>
        <v>-2.2267206477732771</v>
      </c>
      <c r="G6341" s="482">
        <f t="shared" si="2169"/>
        <v>-2.2012578616352272</v>
      </c>
      <c r="H6341" s="3304">
        <f t="shared" si="2169"/>
        <v>-2.0127118644067963</v>
      </c>
      <c r="I6341" s="318">
        <f t="shared" si="2169"/>
        <v>-2.3166023166023137</v>
      </c>
      <c r="J6341" s="318">
        <f t="shared" si="2169"/>
        <v>-2.1062271062270952</v>
      </c>
      <c r="K6341" s="318">
        <f t="shared" si="2169"/>
        <v>-1.9469026548672588</v>
      </c>
      <c r="L6341" s="318">
        <f t="shared" si="2169"/>
        <v>-2.1978021978022184</v>
      </c>
      <c r="M6341" s="318">
        <f t="shared" si="2169"/>
        <v>-5.2529182879377458</v>
      </c>
      <c r="N6341" s="3304">
        <f t="shared" si="2169"/>
        <v>-13.325991189427299</v>
      </c>
      <c r="O6341" s="318">
        <f t="shared" si="2169"/>
        <v>-12.629399585921334</v>
      </c>
      <c r="P6341" s="318">
        <f t="shared" si="2169"/>
        <v>-13.29113924050634</v>
      </c>
      <c r="Q6341" s="318">
        <f t="shared" si="2169"/>
        <v>-13.124999999999986</v>
      </c>
      <c r="R6341" s="318">
        <f t="shared" si="2169"/>
        <v>-14.349775784753362</v>
      </c>
      <c r="S6341" s="318">
        <f t="shared" si="2169"/>
        <v>-9.2592592592592524</v>
      </c>
      <c r="T6341" s="318">
        <f t="shared" si="2169"/>
        <v>-2.6639344262295168</v>
      </c>
      <c r="U6341" s="318">
        <f t="shared" si="2169"/>
        <v>-2.203065134099603</v>
      </c>
      <c r="V6341" s="3304">
        <f t="shared" si="2169"/>
        <v>-2.1815008726003384</v>
      </c>
      <c r="W6341" s="318">
        <f t="shared" si="2169"/>
        <v>-2.2203947368420955</v>
      </c>
      <c r="X6341" s="318">
        <f t="shared" si="2169"/>
        <v>-2.481617647058826</v>
      </c>
      <c r="Y6341" s="318">
        <f>100-(Y6339/(Y6298))*100</f>
        <v>-2.7999999999999972</v>
      </c>
      <c r="Z6341" s="482">
        <f t="shared" si="2169"/>
        <v>-2.7663934426229559</v>
      </c>
      <c r="AA6341" s="482">
        <f t="shared" si="2169"/>
        <v>-3.017241379310363</v>
      </c>
      <c r="AB6341" s="483">
        <f t="shared" si="2169"/>
        <v>-2.9540481400437386</v>
      </c>
      <c r="AC6341" s="484">
        <f t="shared" si="2169"/>
        <v>-4.8866561488001281</v>
      </c>
      <c r="AD6341" s="1"/>
      <c r="AE6341" s="1"/>
      <c r="AF6341" s="1"/>
      <c r="AG6341" s="24"/>
      <c r="AJ6341" s="105"/>
      <c r="AK6341" s="105"/>
      <c r="AL6341" s="105"/>
      <c r="AM6341" s="105"/>
    </row>
    <row r="6342" spans="1:40" x14ac:dyDescent="0.25">
      <c r="A6342" s="3598"/>
      <c r="B6342" s="3599"/>
      <c r="C6342" s="228"/>
      <c r="D6342" s="407" t="s">
        <v>111</v>
      </c>
      <c r="E6342" s="408">
        <f>(E6299-E6310-E6317-E6324-E6331)/E6299</f>
        <v>0</v>
      </c>
      <c r="F6342" s="408">
        <f t="shared" ref="F6342:AC6342" si="2170">(F6299-F6310-F6317-F6324-F6331)/F6299</f>
        <v>0</v>
      </c>
      <c r="G6342" s="408">
        <f t="shared" si="2170"/>
        <v>-1.6393442622950821E-2</v>
      </c>
      <c r="H6342" s="744">
        <f t="shared" si="2170"/>
        <v>-1.5873015873015872E-2</v>
      </c>
      <c r="I6342" s="744">
        <f t="shared" si="2170"/>
        <v>0</v>
      </c>
      <c r="J6342" s="744">
        <f t="shared" si="2170"/>
        <v>-1.4925373134328358E-2</v>
      </c>
      <c r="K6342" s="744">
        <f t="shared" si="2170"/>
        <v>-1.4285714285714285E-2</v>
      </c>
      <c r="L6342" s="744">
        <f t="shared" si="2170"/>
        <v>-1.4285714285714285E-2</v>
      </c>
      <c r="M6342" s="744">
        <f t="shared" si="2170"/>
        <v>0</v>
      </c>
      <c r="N6342" s="744">
        <f t="shared" si="2170"/>
        <v>0</v>
      </c>
      <c r="O6342" s="744">
        <f t="shared" si="2170"/>
        <v>-1.3888888888888888E-2</v>
      </c>
      <c r="P6342" s="744">
        <f t="shared" si="2170"/>
        <v>0</v>
      </c>
      <c r="Q6342" s="744">
        <f t="shared" si="2170"/>
        <v>-1.4925373134328358E-2</v>
      </c>
      <c r="R6342" s="744">
        <f t="shared" si="2170"/>
        <v>-1.5873015873015872E-2</v>
      </c>
      <c r="S6342" s="744">
        <f t="shared" si="2170"/>
        <v>1.4925373134328358E-2</v>
      </c>
      <c r="T6342" s="744">
        <f t="shared" si="2170"/>
        <v>0</v>
      </c>
      <c r="U6342" s="744">
        <f t="shared" si="2170"/>
        <v>0</v>
      </c>
      <c r="V6342" s="744">
        <f t="shared" si="2170"/>
        <v>-1.3513513513513514E-2</v>
      </c>
      <c r="W6342" s="744">
        <f t="shared" si="2170"/>
        <v>-1.3888888888888888E-2</v>
      </c>
      <c r="X6342" s="744">
        <f t="shared" si="2170"/>
        <v>0</v>
      </c>
      <c r="Y6342" s="744">
        <f>(Y6299-Y6310-Y6317-Y6324-Y6331)/Y6299</f>
        <v>0</v>
      </c>
      <c r="Z6342" s="408">
        <f t="shared" si="2170"/>
        <v>-1.5625E-2</v>
      </c>
      <c r="AA6342" s="408">
        <f t="shared" si="2170"/>
        <v>-1.5873015873015872E-2</v>
      </c>
      <c r="AB6342" s="409">
        <f t="shared" si="2170"/>
        <v>-1.6949152542372881E-2</v>
      </c>
      <c r="AC6342" s="410">
        <f t="shared" si="2170"/>
        <v>-7.495315427857723E-3</v>
      </c>
      <c r="AD6342" s="1"/>
      <c r="AE6342" s="24"/>
      <c r="AF6342" s="1"/>
      <c r="AG6342" s="24"/>
      <c r="AJ6342" s="105"/>
      <c r="AK6342" s="105"/>
      <c r="AL6342" s="105"/>
      <c r="AM6342" s="105"/>
    </row>
    <row r="6343" spans="1:40" ht="15.75" customHeight="1" thickBot="1" x14ac:dyDescent="0.3">
      <c r="A6343" s="3600"/>
      <c r="B6343" s="3601"/>
      <c r="C6343" s="229"/>
      <c r="D6343" s="141" t="s">
        <v>112</v>
      </c>
      <c r="E6343" s="411">
        <f>(E6303-E6314-E6321-E6328-E6335)/E6303</f>
        <v>-9.1962373591280774E-2</v>
      </c>
      <c r="F6343" s="411">
        <f t="shared" ref="F6343:AC6343" si="2171">(F6303-F6314-F6321-F6328-F6335)/F6303</f>
        <v>-9.1375746825163529E-2</v>
      </c>
      <c r="G6343" s="411">
        <f t="shared" si="2171"/>
        <v>-9.1943414299926612E-2</v>
      </c>
      <c r="H6343" s="745">
        <f t="shared" si="2171"/>
        <v>-8.9719031581249845E-2</v>
      </c>
      <c r="I6343" s="745">
        <f t="shared" si="2171"/>
        <v>-8.8753771359147055E-2</v>
      </c>
      <c r="J6343" s="745">
        <f t="shared" si="2171"/>
        <v>-8.4675459156457952E-2</v>
      </c>
      <c r="K6343" s="745">
        <f t="shared" si="2171"/>
        <v>-8.1890600223538557E-2</v>
      </c>
      <c r="L6343" s="745">
        <f t="shared" si="2171"/>
        <v>-8.0325147272328173E-2</v>
      </c>
      <c r="M6343" s="745">
        <f t="shared" si="2171"/>
        <v>-8.0725884312861096E-2</v>
      </c>
      <c r="N6343" s="745">
        <f t="shared" si="2171"/>
        <v>-8.4107333888397695E-2</v>
      </c>
      <c r="O6343" s="745">
        <f t="shared" si="2171"/>
        <v>-8.6677059564255379E-2</v>
      </c>
      <c r="P6343" s="745">
        <f t="shared" si="2171"/>
        <v>-8.729101696579869E-2</v>
      </c>
      <c r="Q6343" s="745">
        <f t="shared" si="2171"/>
        <v>-8.9632755944826142E-2</v>
      </c>
      <c r="R6343" s="745">
        <f t="shared" si="2171"/>
        <v>-9.2343452479901195E-2</v>
      </c>
      <c r="S6343" s="745">
        <f t="shared" si="2171"/>
        <v>-8.8414163077558158E-2</v>
      </c>
      <c r="T6343" s="745">
        <f t="shared" si="2171"/>
        <v>-9.0149116267405474E-2</v>
      </c>
      <c r="U6343" s="745">
        <f t="shared" si="2171"/>
        <v>-8.9362739153119833E-2</v>
      </c>
      <c r="V6343" s="745">
        <f t="shared" si="2171"/>
        <v>-7.9693155437261812E-2</v>
      </c>
      <c r="W6343" s="745">
        <f t="shared" si="2171"/>
        <v>-7.9850279775316349E-2</v>
      </c>
      <c r="X6343" s="745">
        <f t="shared" si="2171"/>
        <v>-8.1871954493409504E-2</v>
      </c>
      <c r="Y6343" s="745">
        <f>(Y6303-Y6314-Y6321-Y6328-Y6335)/Y6303</f>
        <v>-5.3006578938498278E-2</v>
      </c>
      <c r="Z6343" s="411">
        <f t="shared" si="2171"/>
        <v>-8.646524483785395E-2</v>
      </c>
      <c r="AA6343" s="411">
        <f t="shared" si="2171"/>
        <v>-9.0656988020562324E-2</v>
      </c>
      <c r="AB6343" s="412">
        <f t="shared" si="2171"/>
        <v>-0.11211419549901186</v>
      </c>
      <c r="AC6343" s="413">
        <f t="shared" si="2171"/>
        <v>-8.6089834944739874E-2</v>
      </c>
      <c r="AD6343" s="1"/>
      <c r="AE6343" s="24"/>
      <c r="AF6343" s="1"/>
    </row>
    <row r="6344" spans="1:40" x14ac:dyDescent="0.25">
      <c r="E6344" s="536">
        <f>E6308+E6315+E6322+E6329</f>
        <v>1212.2</v>
      </c>
      <c r="F6344" s="536">
        <f t="shared" ref="F6344:AB6344" si="2172">F6308+F6315+F6322+F6329</f>
        <v>1218</v>
      </c>
      <c r="G6344" s="536">
        <f t="shared" si="2172"/>
        <v>1211.5999999999999</v>
      </c>
      <c r="H6344" s="536">
        <f t="shared" si="2172"/>
        <v>1231.9999999999998</v>
      </c>
      <c r="I6344" s="536">
        <f t="shared" si="2172"/>
        <v>1259</v>
      </c>
      <c r="J6344" s="536">
        <f t="shared" si="2172"/>
        <v>1311.8</v>
      </c>
      <c r="K6344" s="536">
        <f t="shared" si="2172"/>
        <v>1355.2</v>
      </c>
      <c r="L6344" s="536">
        <f t="shared" si="2172"/>
        <v>1383.8000000000002</v>
      </c>
      <c r="M6344" s="536">
        <f t="shared" si="2172"/>
        <v>1382</v>
      </c>
      <c r="N6344" s="536">
        <f t="shared" si="2172"/>
        <v>1345.6000000000001</v>
      </c>
      <c r="O6344" s="536">
        <f t="shared" si="2172"/>
        <v>1323.4</v>
      </c>
      <c r="P6344" s="536">
        <f t="shared" si="2172"/>
        <v>1307.4000000000001</v>
      </c>
      <c r="Q6344" s="536">
        <f t="shared" si="2172"/>
        <v>1284</v>
      </c>
      <c r="R6344" s="536">
        <f t="shared" si="2172"/>
        <v>1245</v>
      </c>
      <c r="S6344" s="536">
        <f t="shared" si="2172"/>
        <v>1274</v>
      </c>
      <c r="T6344" s="536">
        <f t="shared" si="2172"/>
        <v>1355.8</v>
      </c>
      <c r="U6344" s="536">
        <f t="shared" si="2172"/>
        <v>1370.6</v>
      </c>
      <c r="V6344" s="536">
        <f t="shared" si="2172"/>
        <v>1385</v>
      </c>
      <c r="W6344" s="536">
        <f t="shared" si="2172"/>
        <v>1396.2</v>
      </c>
      <c r="X6344" s="536">
        <f t="shared" si="2172"/>
        <v>1349.6</v>
      </c>
      <c r="Y6344" s="536">
        <f t="shared" si="2172"/>
        <v>1264.2</v>
      </c>
      <c r="Z6344" s="536">
        <f t="shared" si="2172"/>
        <v>1279.4000000000001</v>
      </c>
      <c r="AA6344" s="536">
        <f t="shared" si="2172"/>
        <v>1223.5999999999999</v>
      </c>
      <c r="AB6344" s="536">
        <f t="shared" si="2172"/>
        <v>1199.6000000000001</v>
      </c>
    </row>
  </sheetData>
  <customSheetViews>
    <customSheetView guid="{B41CC311-A3B3-494F-A4B5-5B36D4B5AB8C}" scale="70" showPageBreaks="1" printArea="1" view="pageBreakPreview">
      <pane xSplit="4" ySplit="4" topLeftCell="E5900" activePane="bottomRight" state="frozen"/>
      <selection pane="bottomRight" activeCell="D5916" sqref="D5916"/>
      <rowBreaks count="50" manualBreakCount="50">
        <brk id="104" max="41" man="1"/>
        <brk id="255" max="41" man="1"/>
        <brk id="381" max="41" man="1"/>
        <brk id="524" max="41" man="1"/>
        <brk id="529" max="41" man="1"/>
        <brk id="665" max="41" man="1"/>
        <brk id="834" max="41" man="1"/>
        <brk id="969" max="41" man="1"/>
        <brk id="1091" max="41" man="1"/>
        <brk id="1226" max="41" man="1"/>
        <brk id="1266" max="16383" man="1"/>
        <brk id="1432" max="41" man="1"/>
        <brk id="1536" max="41" man="1"/>
        <brk id="1642" max="41" man="1"/>
        <brk id="1670" max="41" man="1"/>
        <brk id="1784" max="41" man="1"/>
        <brk id="1808" max="41" man="1"/>
        <brk id="1947" max="41" man="1"/>
        <brk id="2060" max="41" man="1"/>
        <brk id="2101" max="41" man="1"/>
        <brk id="2217" max="41" man="1"/>
        <brk id="2248" max="41" man="1"/>
        <brk id="2402" max="41" man="1"/>
        <brk id="2553" max="41" man="1"/>
        <brk id="2682" max="41" man="1"/>
        <brk id="2780" max="41" man="1"/>
        <brk id="2944" max="41" man="1"/>
        <brk id="2988" max="41" man="1"/>
        <brk id="3163" max="41" man="1"/>
        <brk id="3293" max="41" man="1"/>
        <brk id="3422" max="41" man="1"/>
        <brk id="3522" max="41" man="1"/>
        <brk id="3698" max="41" man="1"/>
        <brk id="3858" max="41" man="1"/>
        <brk id="4055" max="41" man="1"/>
        <brk id="4314" max="41" man="1"/>
        <brk id="4394" max="41" man="1"/>
        <brk id="4451" max="41" man="1"/>
        <brk id="4633" max="41" man="1"/>
        <brk id="4791" max="41" man="1"/>
        <brk id="4979" max="41" man="1"/>
        <brk id="5139" max="41" man="1"/>
        <brk id="5297" max="41" man="1"/>
        <brk id="5424" max="41" man="1"/>
        <brk id="5473" max="41" man="1"/>
        <brk id="5642" max="41" man="1"/>
        <brk id="5895" max="41" man="1"/>
        <brk id="5971" max="41" man="1"/>
        <brk id="6104" max="41" man="1"/>
        <brk id="6300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7" orientation="landscape" r:id="rId1"/>
    </customSheetView>
    <customSheetView guid="{7E497B97-D318-4A06-B8BA-CDE1B59E0EC0}" scale="70" showPageBreaks="1" printArea="1" view="pageBreakPreview">
      <pane xSplit="4" ySplit="4" topLeftCell="E5" activePane="bottomRight" state="frozen"/>
      <selection pane="bottomRight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2"/>
    </customSheetView>
    <customSheetView guid="{7C60650E-7954-4239-BD9E-6EDEBC0D497F}" scale="70" showPageBreaks="1" view="pageBreakPreview">
      <pane xSplit="4" ySplit="4" topLeftCell="E4086" activePane="bottomRight" state="frozen"/>
      <selection pane="bottomRight" activeCell="P4104" sqref="P410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3"/>
    </customSheetView>
    <customSheetView guid="{76980203-FC46-4D6D-9F59-DD5FBD9BDC2C}" scale="70" showPageBreaks="1" view="pageBreakPreview">
      <pane xSplit="4" ySplit="4" topLeftCell="E3915" activePane="bottomRight" state="frozen"/>
      <selection pane="bottomRight" activeCell="B3923" sqref="B3923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</customSheetView>
    <customSheetView guid="{4A7619B5-7EB5-4B84-85FD-F3855AFA0B3B}" scale="55" showPageBreaks="1" hiddenRows="1" view="pageBreakPreview">
      <pane xSplit="4" ySplit="4" topLeftCell="M2631" activePane="bottomRight" state="frozen"/>
      <selection pane="bottomRight" activeCell="R2774" sqref="R277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5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38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2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5"/>
    </customSheetView>
    <customSheetView guid="{D94019E7-D093-47BA-BB80-3A28192C6F7E}" scale="70" showPageBreaks="1" printArea="1" showAutoFilter="1" hiddenRows="1" view="pageBreakPreview">
      <pane xSplit="4" ySplit="4" topLeftCell="E3886" activePane="bottomRight" state="frozen"/>
      <selection pane="bottomRight" activeCell="V3922" sqref="V3922"/>
      <rowBreaks count="52" manualBreakCount="52">
        <brk id="104" max="28" man="1"/>
        <brk id="244" max="28" man="1"/>
        <brk id="368" max="28" man="1"/>
        <brk id="512" max="28" man="1"/>
        <brk id="523" max="28" man="1"/>
        <brk id="645" max="28" man="1"/>
        <brk id="808" max="28" man="1"/>
        <brk id="939" max="28" man="1"/>
        <brk id="1057" max="28" man="1"/>
        <brk id="1064" max="28" man="1"/>
        <brk id="1196" max="28" man="1"/>
        <brk id="1235" max="28" man="1"/>
        <brk id="1402" max="28" man="1"/>
        <brk id="1505" max="28" man="1"/>
        <brk id="1612" max="28" man="1"/>
        <brk id="1638" max="28" man="1"/>
        <brk id="1752" max="28" man="1"/>
        <brk id="1776" max="28" man="1"/>
        <brk id="1915" max="28" man="1"/>
        <brk id="2028" max="28" man="1"/>
        <brk id="2069" max="28" man="1"/>
        <brk id="2185" max="28" man="1"/>
        <brk id="2216" max="28" man="1"/>
        <brk id="2371" max="28" man="1"/>
        <brk id="2521" max="28" man="1"/>
        <brk id="2650" max="28" man="1"/>
        <brk id="2747" max="28" man="1"/>
        <brk id="2913" max="28" man="1"/>
        <brk id="2955" max="28" man="1"/>
        <brk id="3130" max="28" man="1"/>
        <brk id="3260" max="28" man="1"/>
        <brk id="3389" max="28" man="1"/>
        <brk id="3489" max="28" man="1"/>
        <brk id="3657" max="28" man="1"/>
        <brk id="3664" max="28" man="1"/>
        <brk id="3821" max="28" man="1"/>
        <brk id="4022" max="28" man="1"/>
        <brk id="4278" max="28" man="1"/>
        <brk id="4358" max="28" man="1"/>
        <brk id="4415" max="28" man="1"/>
        <brk id="4597" max="28" man="1"/>
        <brk id="4755" max="28" man="1"/>
        <brk id="4936" max="28" man="1"/>
        <brk id="5096" max="28" man="1"/>
        <brk id="5254" max="28" man="1"/>
        <brk id="5381" max="28" man="1"/>
        <brk id="5430" max="28" man="1"/>
        <brk id="5599" max="28" man="1"/>
        <brk id="5793" max="28" man="1"/>
        <brk id="5851" max="28" man="1"/>
        <brk id="5927" max="28" man="1"/>
        <brk id="606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6"/>
      <autoFilter ref="B1:C6094"/>
    </customSheetView>
    <customSheetView guid="{1030E748-0C35-4A10-947B-3F9F4436BCC0}" scale="50" showPageBreaks="1" printArea="1" view="pageBreakPreview">
      <pane xSplit="4" ySplit="4" topLeftCell="E5" activePane="bottomRight" state="frozen"/>
      <selection pane="bottomRight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7"/>
    </customSheetView>
    <customSheetView guid="{8F9C4E65-4BE8-4EE2-BA24-5FC5B2455819}" scale="70" showPageBreaks="1" printArea="1" view="pageBreakPreview">
      <pane xSplit="4" ySplit="4" topLeftCell="E284" activePane="bottomRight" state="frozen"/>
      <selection pane="bottomRight" activeCell="A286" sqref="A286:B286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8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9"/>
    </customSheetView>
    <customSheetView guid="{CD9F3445-4CB0-48DD-B814-CC20CE8E1F9F}" scale="70" showPageBreaks="1" printArea="1" hiddenRows="1" view="pageBreakPreview">
      <pane xSplit="4" ySplit="4" topLeftCell="E5320" activePane="bottomRight" state="frozen"/>
      <selection pane="bottomRight" activeCell="L5343" sqref="L5343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10"/>
    </customSheetView>
    <customSheetView guid="{B0B717D5-A062-4EEE-9DA8-8DFBECEB4920}" scale="70" showPageBreaks="1" printArea="1" view="pageBreakPreview">
      <pane xSplit="4" ySplit="4" topLeftCell="E5" activePane="bottomRight" state="frozen"/>
      <selection pane="bottomRight" activeCell="N33" sqref="N3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25" max="41" man="1"/>
        <brk id="1529" max="41" man="1"/>
        <brk id="1637" max="41" man="1"/>
        <brk id="1663" max="41" man="1"/>
        <brk id="1777" max="41" man="1"/>
        <brk id="1801" max="41" man="1"/>
        <brk id="1940" max="41" man="1"/>
        <brk id="2053" max="41" man="1"/>
        <brk id="2094" max="41" man="1"/>
        <brk id="2210" max="41" man="1"/>
        <brk id="2241" max="41" man="1"/>
        <brk id="2396" max="41" man="1"/>
        <brk id="2546" max="41" man="1"/>
        <brk id="2675" max="41" man="1"/>
        <brk id="2773" max="41" man="1"/>
        <brk id="2939" max="41" man="1"/>
        <brk id="2981" max="41" man="1"/>
        <brk id="3156" max="41" man="1"/>
        <brk id="3286" max="41" man="1"/>
        <brk id="3415" max="41" man="1"/>
        <brk id="3515" max="41" man="1"/>
        <brk id="3683" max="41" man="1"/>
        <brk id="3690" max="41" man="1"/>
        <brk id="3851" max="41" man="1"/>
        <brk id="4041" max="41" man="1"/>
        <brk id="4297" max="41" man="1"/>
        <brk id="4377" max="41" man="1"/>
        <brk id="4434" max="41" man="1"/>
        <brk id="4616" max="41" man="1"/>
        <brk id="4774" max="41" man="1"/>
        <brk id="4962" max="41" man="1"/>
        <brk id="5122" max="41" man="1"/>
        <brk id="5280" max="41" man="1"/>
        <brk id="5407" max="41" man="1"/>
        <brk id="5456" max="41" man="1"/>
        <brk id="5625" max="41" man="1"/>
        <brk id="5878" max="41" man="1"/>
        <brk id="5954" max="41" man="1"/>
        <brk id="6087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1"/>
    </customSheetView>
    <customSheetView guid="{34D66708-0DFC-494E-A79F-13A950E5A2F2}" scale="70" showPageBreaks="1" printArea="1" view="pageBreakPreview">
      <pane xSplit="4" ySplit="4" topLeftCell="E5" activePane="bottomRight" state="frozen"/>
      <selection pane="bottomRight" activeCell="B23" sqref="B2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33" max="41" man="1"/>
        <brk id="1537" max="41" man="1"/>
        <brk id="1645" max="41" man="1"/>
        <brk id="1671" max="41" man="1"/>
        <brk id="1785" max="41" man="1"/>
        <brk id="1809" max="41" man="1"/>
        <brk id="1948" max="41" man="1"/>
        <brk id="2061" max="41" man="1"/>
        <brk id="2102" max="41" man="1"/>
        <brk id="2218" max="41" man="1"/>
        <brk id="2249" max="41" man="1"/>
        <brk id="2404" max="41" man="1"/>
        <brk id="2554" max="41" man="1"/>
        <brk id="2683" max="41" man="1"/>
        <brk id="2781" max="41" man="1"/>
        <brk id="2947" max="41" man="1"/>
        <brk id="2989" max="41" man="1"/>
        <brk id="3164" max="41" man="1"/>
        <brk id="3370" max="41" man="1"/>
        <brk id="3545" max="41" man="1"/>
        <brk id="3552" max="41" man="1"/>
        <brk id="3713" max="41" man="1"/>
        <brk id="3903" max="41" man="1"/>
        <brk id="4159" max="41" man="1"/>
        <brk id="4239" max="41" man="1"/>
        <brk id="4296" max="41" man="1"/>
        <brk id="4478" max="41" man="1"/>
        <brk id="4767" max="41" man="1"/>
        <brk id="4927" max="41" man="1"/>
        <brk id="5085" max="41" man="1"/>
        <brk id="5212" max="41" man="1"/>
        <brk id="5261" max="41" man="1"/>
        <brk id="5430" max="41" man="1"/>
        <brk id="5683" max="41" man="1"/>
        <brk id="5759" max="41" man="1"/>
        <brk id="5892" max="41" man="1"/>
        <brk id="6143" max="41" man="1"/>
        <brk id="6272" max="41" man="1"/>
        <brk id="6313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2"/>
    </customSheetView>
  </customSheetViews>
  <mergeCells count="2261">
    <mergeCell ref="A4013:A4016"/>
    <mergeCell ref="B4013:B4016"/>
    <mergeCell ref="A8:A13"/>
    <mergeCell ref="A449:A454"/>
    <mergeCell ref="B449:B452"/>
    <mergeCell ref="A464:B465"/>
    <mergeCell ref="A466:B467"/>
    <mergeCell ref="A468:B469"/>
    <mergeCell ref="A470:B471"/>
    <mergeCell ref="A2266:A2270"/>
    <mergeCell ref="B2266:B2270"/>
    <mergeCell ref="A375:A380"/>
    <mergeCell ref="B375:B378"/>
    <mergeCell ref="A386:A391"/>
    <mergeCell ref="B3992:B3995"/>
    <mergeCell ref="A3998:C3998"/>
    <mergeCell ref="A3950:A3953"/>
    <mergeCell ref="B3950:B3953"/>
    <mergeCell ref="A3956:C3956"/>
    <mergeCell ref="A3978:A3981"/>
    <mergeCell ref="B3978:B3981"/>
    <mergeCell ref="A3984:C3984"/>
    <mergeCell ref="A3985:A3988"/>
    <mergeCell ref="B3985:B3988"/>
    <mergeCell ref="A3991:C3991"/>
    <mergeCell ref="A3992:A3995"/>
    <mergeCell ref="A3957:A3960"/>
    <mergeCell ref="A3936:A3939"/>
    <mergeCell ref="A3964:A3967"/>
    <mergeCell ref="B3964:B3967"/>
    <mergeCell ref="A3970:C3970"/>
    <mergeCell ref="A3971:A3974"/>
    <mergeCell ref="B3971:B3974"/>
    <mergeCell ref="A3977:C3977"/>
    <mergeCell ref="B3936:B3939"/>
    <mergeCell ref="A4059:A4062"/>
    <mergeCell ref="B4059:B4062"/>
    <mergeCell ref="A4074:A4077"/>
    <mergeCell ref="B4074:B4077"/>
    <mergeCell ref="A4080:C4080"/>
    <mergeCell ref="A4038:B4038"/>
    <mergeCell ref="B4041:B4044"/>
    <mergeCell ref="A4067:A4070"/>
    <mergeCell ref="B4067:B4070"/>
    <mergeCell ref="A4073:C4073"/>
    <mergeCell ref="A4020:A4023"/>
    <mergeCell ref="B4020:B4023"/>
    <mergeCell ref="A4026:C4026"/>
    <mergeCell ref="A4031:B4032"/>
    <mergeCell ref="A4033:B4034"/>
    <mergeCell ref="A4035:B4036"/>
    <mergeCell ref="A3999:A4002"/>
    <mergeCell ref="B3999:B4002"/>
    <mergeCell ref="A4005:C4005"/>
    <mergeCell ref="A4006:A4009"/>
    <mergeCell ref="B4006:B4009"/>
    <mergeCell ref="A4012:C4012"/>
    <mergeCell ref="A4041:A4044"/>
    <mergeCell ref="A4047:A4050"/>
    <mergeCell ref="B4047:B4050"/>
    <mergeCell ref="A4053:A4056"/>
    <mergeCell ref="B4053:B4056"/>
    <mergeCell ref="A3942:C3942"/>
    <mergeCell ref="A3943:A3946"/>
    <mergeCell ref="B3943:B3946"/>
    <mergeCell ref="A3949:C3949"/>
    <mergeCell ref="A4520:A4523"/>
    <mergeCell ref="B4520:B4523"/>
    <mergeCell ref="A4498:C4498"/>
    <mergeCell ref="A4499:A4502"/>
    <mergeCell ref="A4540:C4540"/>
    <mergeCell ref="A4541:A4544"/>
    <mergeCell ref="B4541:B4544"/>
    <mergeCell ref="A4547:C4547"/>
    <mergeCell ref="A4548:A4551"/>
    <mergeCell ref="B4548:B4551"/>
    <mergeCell ref="A4456:C4456"/>
    <mergeCell ref="A4457:A4460"/>
    <mergeCell ref="B4457:B4460"/>
    <mergeCell ref="A4463:C4463"/>
    <mergeCell ref="A4464:A4467"/>
    <mergeCell ref="B4464:B4467"/>
    <mergeCell ref="A4442:C4442"/>
    <mergeCell ref="A4443:A4446"/>
    <mergeCell ref="B4443:B4446"/>
    <mergeCell ref="A4449:C4449"/>
    <mergeCell ref="A4450:A4453"/>
    <mergeCell ref="B4450:B4453"/>
    <mergeCell ref="A4428:C4428"/>
    <mergeCell ref="A4429:A4432"/>
    <mergeCell ref="B4429:B4432"/>
    <mergeCell ref="A4435:C4435"/>
    <mergeCell ref="A4436:A4439"/>
    <mergeCell ref="B4436:B4439"/>
    <mergeCell ref="A4414:C4414"/>
    <mergeCell ref="A4415:A4418"/>
    <mergeCell ref="A5994:B5995"/>
    <mergeCell ref="A5996:B5997"/>
    <mergeCell ref="A5998:B5999"/>
    <mergeCell ref="A5969:A5972"/>
    <mergeCell ref="B5969:B5972"/>
    <mergeCell ref="A5976:A5979"/>
    <mergeCell ref="B5976:B5979"/>
    <mergeCell ref="A5983:A5986"/>
    <mergeCell ref="B5983:B5986"/>
    <mergeCell ref="A5948:A5951"/>
    <mergeCell ref="B5948:B5951"/>
    <mergeCell ref="A5955:A5958"/>
    <mergeCell ref="B5955:B5958"/>
    <mergeCell ref="A5962:A5965"/>
    <mergeCell ref="B5962:B5965"/>
    <mergeCell ref="A5920:A5923"/>
    <mergeCell ref="B5920:B5923"/>
    <mergeCell ref="A5934:A5937"/>
    <mergeCell ref="B5934:B5937"/>
    <mergeCell ref="A5941:A5944"/>
    <mergeCell ref="B5941:B5944"/>
    <mergeCell ref="A5902:B5903"/>
    <mergeCell ref="A5904:B5905"/>
    <mergeCell ref="A5906:B5907"/>
    <mergeCell ref="A5909:C5909"/>
    <mergeCell ref="A5910:B5910"/>
    <mergeCell ref="A5913:A5916"/>
    <mergeCell ref="B5913:B5916"/>
    <mergeCell ref="A5877:A5880"/>
    <mergeCell ref="B5877:B5880"/>
    <mergeCell ref="A5884:A5887"/>
    <mergeCell ref="B5884:B5887"/>
    <mergeCell ref="A5891:A5894"/>
    <mergeCell ref="B5891:B5894"/>
    <mergeCell ref="A5856:A5859"/>
    <mergeCell ref="B5856:B5859"/>
    <mergeCell ref="A5863:A5866"/>
    <mergeCell ref="B5863:B5866"/>
    <mergeCell ref="A5870:A5873"/>
    <mergeCell ref="B5870:B5873"/>
    <mergeCell ref="A5835:A5838"/>
    <mergeCell ref="B5835:B5838"/>
    <mergeCell ref="A5842:A5845"/>
    <mergeCell ref="B5842:B5845"/>
    <mergeCell ref="A5849:A5852"/>
    <mergeCell ref="B5849:B5852"/>
    <mergeCell ref="A5814:A5817"/>
    <mergeCell ref="B5814:B5817"/>
    <mergeCell ref="A5821:A5824"/>
    <mergeCell ref="B5821:B5824"/>
    <mergeCell ref="A5828:A5831"/>
    <mergeCell ref="B5828:B5831"/>
    <mergeCell ref="A5783:A5786"/>
    <mergeCell ref="B5783:B5786"/>
    <mergeCell ref="A5790:A5793"/>
    <mergeCell ref="B5790:B5793"/>
    <mergeCell ref="A5803:A5806"/>
    <mergeCell ref="B5803:B5806"/>
    <mergeCell ref="A5759:A5762"/>
    <mergeCell ref="B5759:B5762"/>
    <mergeCell ref="A5766:A5769"/>
    <mergeCell ref="B5766:B5769"/>
    <mergeCell ref="A5776:A5779"/>
    <mergeCell ref="B5776:B5779"/>
    <mergeCell ref="A5740:A5743"/>
    <mergeCell ref="B5740:B5743"/>
    <mergeCell ref="A5749:B5750"/>
    <mergeCell ref="A5751:B5752"/>
    <mergeCell ref="A5753:B5754"/>
    <mergeCell ref="A5756:B5756"/>
    <mergeCell ref="A5712:A5715"/>
    <mergeCell ref="B5712:B5715"/>
    <mergeCell ref="A5719:A5722"/>
    <mergeCell ref="B5719:B5722"/>
    <mergeCell ref="A5726:A5729"/>
    <mergeCell ref="B5726:B5729"/>
    <mergeCell ref="A5733:A5736"/>
    <mergeCell ref="B5733:B5736"/>
    <mergeCell ref="A5679:B5680"/>
    <mergeCell ref="A5682:B5682"/>
    <mergeCell ref="A5691:A5694"/>
    <mergeCell ref="B5691:B5694"/>
    <mergeCell ref="A5705:A5708"/>
    <mergeCell ref="B5705:B5708"/>
    <mergeCell ref="A5657:A5660"/>
    <mergeCell ref="B5657:B5660"/>
    <mergeCell ref="A5664:A5667"/>
    <mergeCell ref="B5664:B5667"/>
    <mergeCell ref="A5675:B5676"/>
    <mergeCell ref="A5677:B5678"/>
    <mergeCell ref="A5636:A5639"/>
    <mergeCell ref="B5636:B5639"/>
    <mergeCell ref="A5643:A5646"/>
    <mergeCell ref="B5643:B5646"/>
    <mergeCell ref="A5650:A5653"/>
    <mergeCell ref="B5650:B5653"/>
    <mergeCell ref="A5684:A5687"/>
    <mergeCell ref="B5684:B5687"/>
    <mergeCell ref="A5613:A5616"/>
    <mergeCell ref="B5613:B5616"/>
    <mergeCell ref="A5620:A5623"/>
    <mergeCell ref="B5620:B5623"/>
    <mergeCell ref="A5629:A5632"/>
    <mergeCell ref="B5629:B5632"/>
    <mergeCell ref="A5587:B5588"/>
    <mergeCell ref="A5590:B5590"/>
    <mergeCell ref="A5593:A5596"/>
    <mergeCell ref="B5593:B5596"/>
    <mergeCell ref="A5600:A5603"/>
    <mergeCell ref="B5600:B5603"/>
    <mergeCell ref="A5565:A5568"/>
    <mergeCell ref="B5565:B5568"/>
    <mergeCell ref="A5572:A5575"/>
    <mergeCell ref="B5572:B5575"/>
    <mergeCell ref="A5583:B5584"/>
    <mergeCell ref="A5585:B5586"/>
    <mergeCell ref="A5544:A5547"/>
    <mergeCell ref="B5544:B5547"/>
    <mergeCell ref="A5551:A5554"/>
    <mergeCell ref="B5551:B5554"/>
    <mergeCell ref="A5558:A5561"/>
    <mergeCell ref="B5558:B5561"/>
    <mergeCell ref="A5517:A5520"/>
    <mergeCell ref="B5517:B5520"/>
    <mergeCell ref="A5524:A5527"/>
    <mergeCell ref="B5524:B5527"/>
    <mergeCell ref="A5537:A5540"/>
    <mergeCell ref="B5537:B5540"/>
    <mergeCell ref="A5496:A5499"/>
    <mergeCell ref="B5496:B5499"/>
    <mergeCell ref="A5507:B5508"/>
    <mergeCell ref="A5509:B5510"/>
    <mergeCell ref="A5511:B5512"/>
    <mergeCell ref="A5514:B5514"/>
    <mergeCell ref="A5475:A5478"/>
    <mergeCell ref="B5475:B5478"/>
    <mergeCell ref="A5482:A5485"/>
    <mergeCell ref="B5482:B5485"/>
    <mergeCell ref="A5489:A5492"/>
    <mergeCell ref="B5489:B5492"/>
    <mergeCell ref="A5454:A5457"/>
    <mergeCell ref="B5454:B5457"/>
    <mergeCell ref="A5461:A5464"/>
    <mergeCell ref="B5461:B5464"/>
    <mergeCell ref="A5468:A5471"/>
    <mergeCell ref="B5468:B5471"/>
    <mergeCell ref="A5426:B5427"/>
    <mergeCell ref="A5429:B5429"/>
    <mergeCell ref="A5430:B5430"/>
    <mergeCell ref="A5433:A5436"/>
    <mergeCell ref="B5433:B5436"/>
    <mergeCell ref="A5440:A5443"/>
    <mergeCell ref="B5440:B5443"/>
    <mergeCell ref="B5410:C5410"/>
    <mergeCell ref="A5411:A5414"/>
    <mergeCell ref="B5411:B5414"/>
    <mergeCell ref="B5417:C5417"/>
    <mergeCell ref="A5422:B5423"/>
    <mergeCell ref="A5424:B5425"/>
    <mergeCell ref="B5396:C5396"/>
    <mergeCell ref="A5397:A5400"/>
    <mergeCell ref="B5397:B5400"/>
    <mergeCell ref="B5403:C5403"/>
    <mergeCell ref="A5404:A5407"/>
    <mergeCell ref="B5404:B5407"/>
    <mergeCell ref="B5382:C5382"/>
    <mergeCell ref="A5383:A5386"/>
    <mergeCell ref="B5383:B5386"/>
    <mergeCell ref="B5389:C5389"/>
    <mergeCell ref="A5390:A5393"/>
    <mergeCell ref="B5390:B5393"/>
    <mergeCell ref="B5361:C5361"/>
    <mergeCell ref="A5362:A5365"/>
    <mergeCell ref="B5362:B5365"/>
    <mergeCell ref="B5368:C5368"/>
    <mergeCell ref="A5376:A5379"/>
    <mergeCell ref="B5376:B5379"/>
    <mergeCell ref="B5338:C5338"/>
    <mergeCell ref="A5343:B5344"/>
    <mergeCell ref="A5345:B5346"/>
    <mergeCell ref="A5347:B5348"/>
    <mergeCell ref="A5350:C5350"/>
    <mergeCell ref="A5355:A5358"/>
    <mergeCell ref="B5355:B5358"/>
    <mergeCell ref="B5324:C5324"/>
    <mergeCell ref="A5325:A5328"/>
    <mergeCell ref="B5325:B5328"/>
    <mergeCell ref="B5331:C5331"/>
    <mergeCell ref="A5332:A5335"/>
    <mergeCell ref="B5332:B5335"/>
    <mergeCell ref="B5310:C5310"/>
    <mergeCell ref="A5311:A5314"/>
    <mergeCell ref="B5311:B5314"/>
    <mergeCell ref="B5317:C5317"/>
    <mergeCell ref="A5318:A5321"/>
    <mergeCell ref="B5318:B5321"/>
    <mergeCell ref="B5296:C5296"/>
    <mergeCell ref="A5297:A5300"/>
    <mergeCell ref="B5297:B5300"/>
    <mergeCell ref="B5303:C5303"/>
    <mergeCell ref="A5304:A5307"/>
    <mergeCell ref="B5304:B5307"/>
    <mergeCell ref="B5275:C5275"/>
    <mergeCell ref="A5276:A5279"/>
    <mergeCell ref="B5276:B5279"/>
    <mergeCell ref="B5282:C5282"/>
    <mergeCell ref="A5290:A5293"/>
    <mergeCell ref="B5290:B5293"/>
    <mergeCell ref="A5256:B5257"/>
    <mergeCell ref="A5258:B5259"/>
    <mergeCell ref="A5260:B5261"/>
    <mergeCell ref="A5262:B5263"/>
    <mergeCell ref="A5269:A5272"/>
    <mergeCell ref="B5269:B5272"/>
    <mergeCell ref="A5238:A5241"/>
    <mergeCell ref="B5238:B5241"/>
    <mergeCell ref="A5244:C5244"/>
    <mergeCell ref="A5245:A5248"/>
    <mergeCell ref="B5245:B5248"/>
    <mergeCell ref="A5251:C5251"/>
    <mergeCell ref="A5224:A5227"/>
    <mergeCell ref="B5224:B5227"/>
    <mergeCell ref="A5230:C5230"/>
    <mergeCell ref="A5231:A5234"/>
    <mergeCell ref="B5231:B5234"/>
    <mergeCell ref="A5237:C5237"/>
    <mergeCell ref="A5210:A5213"/>
    <mergeCell ref="B5210:B5213"/>
    <mergeCell ref="A5216:C5216"/>
    <mergeCell ref="A5217:A5220"/>
    <mergeCell ref="B5217:B5220"/>
    <mergeCell ref="A5223:C5223"/>
    <mergeCell ref="A5196:A5199"/>
    <mergeCell ref="B5196:B5199"/>
    <mergeCell ref="A5202:C5202"/>
    <mergeCell ref="A5203:A5206"/>
    <mergeCell ref="B5203:B5206"/>
    <mergeCell ref="A5209:C5209"/>
    <mergeCell ref="A5182:A5185"/>
    <mergeCell ref="B5182:B5185"/>
    <mergeCell ref="A5188:C5188"/>
    <mergeCell ref="A5189:A5192"/>
    <mergeCell ref="B5189:B5192"/>
    <mergeCell ref="A5195:C5195"/>
    <mergeCell ref="A5168:A5171"/>
    <mergeCell ref="B5168:B5171"/>
    <mergeCell ref="A5174:C5174"/>
    <mergeCell ref="A5175:A5178"/>
    <mergeCell ref="B5175:B5178"/>
    <mergeCell ref="A5181:C5181"/>
    <mergeCell ref="A5147:A5150"/>
    <mergeCell ref="B5147:B5150"/>
    <mergeCell ref="A5153:C5153"/>
    <mergeCell ref="A5161:A5164"/>
    <mergeCell ref="B5161:B5164"/>
    <mergeCell ref="A5167:C5167"/>
    <mergeCell ref="A5133:A5136"/>
    <mergeCell ref="B5133:B5136"/>
    <mergeCell ref="A5139:C5139"/>
    <mergeCell ref="A5140:A5143"/>
    <mergeCell ref="B5140:B5143"/>
    <mergeCell ref="A5146:C5146"/>
    <mergeCell ref="A5118:A5122"/>
    <mergeCell ref="B5118:B5122"/>
    <mergeCell ref="A5125:C5125"/>
    <mergeCell ref="A5126:A5129"/>
    <mergeCell ref="B5126:B5129"/>
    <mergeCell ref="A5132:C5132"/>
    <mergeCell ref="A5102:A5106"/>
    <mergeCell ref="B5102:B5106"/>
    <mergeCell ref="A5109:C5109"/>
    <mergeCell ref="A5110:A5114"/>
    <mergeCell ref="B5110:B5114"/>
    <mergeCell ref="A5117:C5117"/>
    <mergeCell ref="A5087:C5087"/>
    <mergeCell ref="A5092:B5093"/>
    <mergeCell ref="A5094:B5095"/>
    <mergeCell ref="A5096:B5097"/>
    <mergeCell ref="A5099:B5099"/>
    <mergeCell ref="A5073:C5073"/>
    <mergeCell ref="A5074:A5077"/>
    <mergeCell ref="B5074:B5077"/>
    <mergeCell ref="A5080:C5080"/>
    <mergeCell ref="A5081:A5084"/>
    <mergeCell ref="B5081:B5084"/>
    <mergeCell ref="A5059:C5059"/>
    <mergeCell ref="A5060:A5063"/>
    <mergeCell ref="B5060:B5063"/>
    <mergeCell ref="A5066:C5066"/>
    <mergeCell ref="A5067:A5070"/>
    <mergeCell ref="B5067:B5070"/>
    <mergeCell ref="A5045:C5045"/>
    <mergeCell ref="A5046:A5049"/>
    <mergeCell ref="B5046:B5049"/>
    <mergeCell ref="A5052:C5052"/>
    <mergeCell ref="A5053:A5056"/>
    <mergeCell ref="B5053:B5056"/>
    <mergeCell ref="A5020:A5024"/>
    <mergeCell ref="B5020:B5024"/>
    <mergeCell ref="A5027:A5030"/>
    <mergeCell ref="B5027:B5030"/>
    <mergeCell ref="A5033:C5033"/>
    <mergeCell ref="A5039:A5042"/>
    <mergeCell ref="B5039:B5042"/>
    <mergeCell ref="A5006:C5006"/>
    <mergeCell ref="A5011:B5012"/>
    <mergeCell ref="A5013:B5014"/>
    <mergeCell ref="A5015:B5016"/>
    <mergeCell ref="A5018:B5018"/>
    <mergeCell ref="A4992:C4992"/>
    <mergeCell ref="A4993:A4996"/>
    <mergeCell ref="B4993:B4996"/>
    <mergeCell ref="A4999:C4999"/>
    <mergeCell ref="A5000:A5003"/>
    <mergeCell ref="B5000:B5003"/>
    <mergeCell ref="A4979:A4982"/>
    <mergeCell ref="B4979:B4982"/>
    <mergeCell ref="A4985:C4985"/>
    <mergeCell ref="A4986:A4989"/>
    <mergeCell ref="B4986:B4989"/>
    <mergeCell ref="A4964:C4964"/>
    <mergeCell ref="A4965:A4968"/>
    <mergeCell ref="B4965:B4968"/>
    <mergeCell ref="A4971:C4971"/>
    <mergeCell ref="A4972:A4975"/>
    <mergeCell ref="B4972:B4975"/>
    <mergeCell ref="A4943:C4943"/>
    <mergeCell ref="A4951:A4954"/>
    <mergeCell ref="B4951:B4954"/>
    <mergeCell ref="A4957:C4957"/>
    <mergeCell ref="A4958:A4961"/>
    <mergeCell ref="B4958:B4961"/>
    <mergeCell ref="A4930:A4934"/>
    <mergeCell ref="B4930:B4934"/>
    <mergeCell ref="A4937:A4940"/>
    <mergeCell ref="B4937:B4940"/>
    <mergeCell ref="A4908:A4911"/>
    <mergeCell ref="B4908:B4911"/>
    <mergeCell ref="A4914:C4914"/>
    <mergeCell ref="A4921:B4922"/>
    <mergeCell ref="A4923:B4924"/>
    <mergeCell ref="A4925:B4926"/>
    <mergeCell ref="A4894:A4897"/>
    <mergeCell ref="B4894:B4897"/>
    <mergeCell ref="A4900:C4900"/>
    <mergeCell ref="A4901:A4904"/>
    <mergeCell ref="B4901:B4904"/>
    <mergeCell ref="A4907:C4907"/>
    <mergeCell ref="A4978:C4978"/>
    <mergeCell ref="A4886:C4886"/>
    <mergeCell ref="A4887:A4890"/>
    <mergeCell ref="B4887:B4890"/>
    <mergeCell ref="A4893:C4893"/>
    <mergeCell ref="A4866:A4869"/>
    <mergeCell ref="B4866:B4869"/>
    <mergeCell ref="A4872:C4872"/>
    <mergeCell ref="A4873:A4876"/>
    <mergeCell ref="B4873:B4876"/>
    <mergeCell ref="A4879:C4879"/>
    <mergeCell ref="A4845:A4848"/>
    <mergeCell ref="B4845:B4848"/>
    <mergeCell ref="A4851:C4851"/>
    <mergeCell ref="A4859:A4862"/>
    <mergeCell ref="B4859:B4862"/>
    <mergeCell ref="A4865:C4865"/>
    <mergeCell ref="A4928:B4928"/>
    <mergeCell ref="A4826:B4827"/>
    <mergeCell ref="A4828:B4829"/>
    <mergeCell ref="A4830:B4831"/>
    <mergeCell ref="A4835:B4835"/>
    <mergeCell ref="A4838:A4842"/>
    <mergeCell ref="B4838:B4842"/>
    <mergeCell ref="A4816:C4816"/>
    <mergeCell ref="A4817:A4820"/>
    <mergeCell ref="B4817:B4820"/>
    <mergeCell ref="A4823:C4823"/>
    <mergeCell ref="A4802:C4802"/>
    <mergeCell ref="A4803:A4806"/>
    <mergeCell ref="B4803:B4806"/>
    <mergeCell ref="A4809:C4809"/>
    <mergeCell ref="A4810:A4813"/>
    <mergeCell ref="B4810:B4813"/>
    <mergeCell ref="A4880:A4883"/>
    <mergeCell ref="B4880:B4883"/>
    <mergeCell ref="A4788:C4788"/>
    <mergeCell ref="A4789:A4792"/>
    <mergeCell ref="B4789:B4792"/>
    <mergeCell ref="A4795:C4795"/>
    <mergeCell ref="A4796:A4799"/>
    <mergeCell ref="B4796:B4799"/>
    <mergeCell ref="A4774:C4774"/>
    <mergeCell ref="A4775:A4778"/>
    <mergeCell ref="B4775:B4778"/>
    <mergeCell ref="A4781:C4781"/>
    <mergeCell ref="A4782:A4785"/>
    <mergeCell ref="B4782:B4785"/>
    <mergeCell ref="A4760:C4760"/>
    <mergeCell ref="A4761:A4764"/>
    <mergeCell ref="B4761:B4764"/>
    <mergeCell ref="A4767:C4767"/>
    <mergeCell ref="A4768:A4771"/>
    <mergeCell ref="B4768:B4771"/>
    <mergeCell ref="A4746:C4746"/>
    <mergeCell ref="A4747:A4750"/>
    <mergeCell ref="B4747:B4750"/>
    <mergeCell ref="A4753:C4753"/>
    <mergeCell ref="A4754:A4757"/>
    <mergeCell ref="B4754:B4757"/>
    <mergeCell ref="A4732:C4732"/>
    <mergeCell ref="A4733:A4736"/>
    <mergeCell ref="B4733:B4736"/>
    <mergeCell ref="A4739:C4739"/>
    <mergeCell ref="A4740:A4743"/>
    <mergeCell ref="B4740:B4743"/>
    <mergeCell ref="A4711:C4711"/>
    <mergeCell ref="A4712:A4715"/>
    <mergeCell ref="B4712:B4715"/>
    <mergeCell ref="A4718:C4718"/>
    <mergeCell ref="A4726:A4729"/>
    <mergeCell ref="B4726:B4729"/>
    <mergeCell ref="A4719:A4722"/>
    <mergeCell ref="B4719:B4722"/>
    <mergeCell ref="A4697:C4697"/>
    <mergeCell ref="A4698:A4701"/>
    <mergeCell ref="B4698:B4701"/>
    <mergeCell ref="A4704:C4704"/>
    <mergeCell ref="A4705:A4708"/>
    <mergeCell ref="B4705:B4708"/>
    <mergeCell ref="A4683:C4683"/>
    <mergeCell ref="A4684:A4687"/>
    <mergeCell ref="B4684:B4687"/>
    <mergeCell ref="A4690:C4690"/>
    <mergeCell ref="A4691:A4694"/>
    <mergeCell ref="B4691:B4694"/>
    <mergeCell ref="A4669:C4669"/>
    <mergeCell ref="A4670:A4673"/>
    <mergeCell ref="B4670:B4673"/>
    <mergeCell ref="A4676:C4676"/>
    <mergeCell ref="A4677:A4680"/>
    <mergeCell ref="B4677:B4680"/>
    <mergeCell ref="A4655:C4655"/>
    <mergeCell ref="A4656:A4659"/>
    <mergeCell ref="B4656:B4659"/>
    <mergeCell ref="A4662:C4662"/>
    <mergeCell ref="A4663:A4666"/>
    <mergeCell ref="B4663:B4666"/>
    <mergeCell ref="A4634:C4634"/>
    <mergeCell ref="A4635:A4638"/>
    <mergeCell ref="B4635:B4638"/>
    <mergeCell ref="A4641:C4641"/>
    <mergeCell ref="A4649:A4652"/>
    <mergeCell ref="B4649:B4652"/>
    <mergeCell ref="A4615:B4615"/>
    <mergeCell ref="A4618:A4622"/>
    <mergeCell ref="B4618:B4622"/>
    <mergeCell ref="A4623:A4627"/>
    <mergeCell ref="B4623:B4627"/>
    <mergeCell ref="A4628:A4631"/>
    <mergeCell ref="B4628:B4631"/>
    <mergeCell ref="A6329:A6332"/>
    <mergeCell ref="B6329:B6332"/>
    <mergeCell ref="A6335:C6335"/>
    <mergeCell ref="A6338:B6339"/>
    <mergeCell ref="A6340:B6341"/>
    <mergeCell ref="A6342:B6343"/>
    <mergeCell ref="A6315:A6318"/>
    <mergeCell ref="B6315:B6318"/>
    <mergeCell ref="A6321:C6321"/>
    <mergeCell ref="A6322:A6325"/>
    <mergeCell ref="B6322:B6325"/>
    <mergeCell ref="A6328:C6328"/>
    <mergeCell ref="A6297:A6300"/>
    <mergeCell ref="B6297:B6300"/>
    <mergeCell ref="A6303:C6303"/>
    <mergeCell ref="A6308:A6311"/>
    <mergeCell ref="B6308:B6311"/>
    <mergeCell ref="A6314:C6314"/>
    <mergeCell ref="A4603:C4603"/>
    <mergeCell ref="A4608:B4609"/>
    <mergeCell ref="A4610:B4611"/>
    <mergeCell ref="A4612:B4613"/>
    <mergeCell ref="A6288:B6288"/>
    <mergeCell ref="A6290:A6294"/>
    <mergeCell ref="B6290:B6294"/>
    <mergeCell ref="A4589:C4589"/>
    <mergeCell ref="A4590:A4593"/>
    <mergeCell ref="B4590:B4593"/>
    <mergeCell ref="A4596:C4596"/>
    <mergeCell ref="A4597:A4600"/>
    <mergeCell ref="B4597:B4600"/>
    <mergeCell ref="A4568:C4568"/>
    <mergeCell ref="A4576:A4579"/>
    <mergeCell ref="B4576:B4579"/>
    <mergeCell ref="A4582:C4582"/>
    <mergeCell ref="A4583:A4586"/>
    <mergeCell ref="B4583:B4586"/>
    <mergeCell ref="A4569:A4572"/>
    <mergeCell ref="B4569:B4572"/>
    <mergeCell ref="A4575:C4575"/>
    <mergeCell ref="A6281:B6282"/>
    <mergeCell ref="A6283:B6284"/>
    <mergeCell ref="A6285:B6286"/>
    <mergeCell ref="A6269:C6269"/>
    <mergeCell ref="A6270:A6273"/>
    <mergeCell ref="B6270:B6273"/>
    <mergeCell ref="A6276:C6276"/>
    <mergeCell ref="A6277:B6277"/>
    <mergeCell ref="A6279:B6279"/>
    <mergeCell ref="A6255:C6255"/>
    <mergeCell ref="A4561:C4561"/>
    <mergeCell ref="A4562:A4565"/>
    <mergeCell ref="B4562:B4565"/>
    <mergeCell ref="B4499:B4502"/>
    <mergeCell ref="A4505:C4505"/>
    <mergeCell ref="A4506:A4509"/>
    <mergeCell ref="B4506:B4509"/>
    <mergeCell ref="A4484:C4484"/>
    <mergeCell ref="A4485:A4488"/>
    <mergeCell ref="B4485:B4488"/>
    <mergeCell ref="A4491:C4491"/>
    <mergeCell ref="A4492:A4495"/>
    <mergeCell ref="B4492:B4495"/>
    <mergeCell ref="A4470:C4470"/>
    <mergeCell ref="A4471:A4474"/>
    <mergeCell ref="B4471:B4474"/>
    <mergeCell ref="A4477:C4477"/>
    <mergeCell ref="A4478:A4481"/>
    <mergeCell ref="B4478:B4481"/>
    <mergeCell ref="A4554:C4554"/>
    <mergeCell ref="A4555:A4558"/>
    <mergeCell ref="B4555:B4558"/>
    <mergeCell ref="A4526:C4526"/>
    <mergeCell ref="A4527:A4530"/>
    <mergeCell ref="B4527:B4530"/>
    <mergeCell ref="A4533:C4533"/>
    <mergeCell ref="A4534:A4537"/>
    <mergeCell ref="B4534:B4537"/>
    <mergeCell ref="A4512:C4512"/>
    <mergeCell ref="A4513:A4516"/>
    <mergeCell ref="B4513:B4516"/>
    <mergeCell ref="A4519:C4519"/>
    <mergeCell ref="B4415:B4418"/>
    <mergeCell ref="A4421:C4421"/>
    <mergeCell ref="A4422:A4425"/>
    <mergeCell ref="B4422:B4425"/>
    <mergeCell ref="A4400:C4400"/>
    <mergeCell ref="A4401:A4404"/>
    <mergeCell ref="B4401:B4404"/>
    <mergeCell ref="A4407:C4407"/>
    <mergeCell ref="A4408:A4411"/>
    <mergeCell ref="B4408:B4411"/>
    <mergeCell ref="A4386:C4386"/>
    <mergeCell ref="A4387:A4390"/>
    <mergeCell ref="B4387:B4390"/>
    <mergeCell ref="A4393:C4393"/>
    <mergeCell ref="A4394:A4397"/>
    <mergeCell ref="B4394:B4397"/>
    <mergeCell ref="A4372:C4372"/>
    <mergeCell ref="A4373:A4376"/>
    <mergeCell ref="B4373:B4376"/>
    <mergeCell ref="A4379:C4379"/>
    <mergeCell ref="A4380:A4383"/>
    <mergeCell ref="B4380:B4383"/>
    <mergeCell ref="A4358:C4358"/>
    <mergeCell ref="A4359:A4362"/>
    <mergeCell ref="B4359:B4362"/>
    <mergeCell ref="A4365:C4365"/>
    <mergeCell ref="A4366:A4369"/>
    <mergeCell ref="B4366:B4369"/>
    <mergeCell ref="A4334:C4334"/>
    <mergeCell ref="A4345:A4348"/>
    <mergeCell ref="B4345:B4348"/>
    <mergeCell ref="A4351:C4351"/>
    <mergeCell ref="A4352:A4355"/>
    <mergeCell ref="B4352:B4355"/>
    <mergeCell ref="A4320:C4320"/>
    <mergeCell ref="A4321:A4324"/>
    <mergeCell ref="B4321:B4324"/>
    <mergeCell ref="A4327:C4327"/>
    <mergeCell ref="A4328:A4331"/>
    <mergeCell ref="B4328:B4331"/>
    <mergeCell ref="A4300:A4304"/>
    <mergeCell ref="B4300:B4304"/>
    <mergeCell ref="A4307:A4310"/>
    <mergeCell ref="B4307:B4310"/>
    <mergeCell ref="A4313:C4313"/>
    <mergeCell ref="A4314:A4317"/>
    <mergeCell ref="B4314:B4317"/>
    <mergeCell ref="A4278:C4278"/>
    <mergeCell ref="A4283:B4284"/>
    <mergeCell ref="A4285:B4286"/>
    <mergeCell ref="A4287:B4288"/>
    <mergeCell ref="A4290:B4290"/>
    <mergeCell ref="A4293:A4297"/>
    <mergeCell ref="B4293:B4297"/>
    <mergeCell ref="A4264:C4264"/>
    <mergeCell ref="A4265:A4268"/>
    <mergeCell ref="B4265:B4268"/>
    <mergeCell ref="A4271:C4271"/>
    <mergeCell ref="A4272:A4275"/>
    <mergeCell ref="B4272:B4275"/>
    <mergeCell ref="A4250:C4250"/>
    <mergeCell ref="A4251:A4254"/>
    <mergeCell ref="B4251:B4254"/>
    <mergeCell ref="A4257:C4257"/>
    <mergeCell ref="A4258:A4261"/>
    <mergeCell ref="B4258:B4261"/>
    <mergeCell ref="A4170:C4170"/>
    <mergeCell ref="A4171:A4174"/>
    <mergeCell ref="B4171:B4174"/>
    <mergeCell ref="A4229:C4229"/>
    <mergeCell ref="A4237:A4240"/>
    <mergeCell ref="B4237:B4240"/>
    <mergeCell ref="A4243:C4243"/>
    <mergeCell ref="A4244:A4247"/>
    <mergeCell ref="B4244:B4247"/>
    <mergeCell ref="A4204:A4208"/>
    <mergeCell ref="B4204:B4208"/>
    <mergeCell ref="A4216:A4219"/>
    <mergeCell ref="B4216:B4219"/>
    <mergeCell ref="A4222:C4222"/>
    <mergeCell ref="A4223:A4226"/>
    <mergeCell ref="B4223:B4226"/>
    <mergeCell ref="A4189:B4190"/>
    <mergeCell ref="A4191:B4192"/>
    <mergeCell ref="A4193:B4194"/>
    <mergeCell ref="A4196:B4196"/>
    <mergeCell ref="A4199:A4203"/>
    <mergeCell ref="B4199:B4203"/>
    <mergeCell ref="A4177:C4177"/>
    <mergeCell ref="A4178:A4181"/>
    <mergeCell ref="B4178:B4181"/>
    <mergeCell ref="A4184:C4184"/>
    <mergeCell ref="A4156:C4156"/>
    <mergeCell ref="A4129:A4132"/>
    <mergeCell ref="B4129:B4132"/>
    <mergeCell ref="A4135:C4135"/>
    <mergeCell ref="A4136:A4139"/>
    <mergeCell ref="B4136:B4139"/>
    <mergeCell ref="A4142:C4142"/>
    <mergeCell ref="B4164:B4167"/>
    <mergeCell ref="A4163:C4163"/>
    <mergeCell ref="A4164:A4167"/>
    <mergeCell ref="A4157:A4160"/>
    <mergeCell ref="B4157:B4160"/>
    <mergeCell ref="A4115:A4118"/>
    <mergeCell ref="B4115:B4118"/>
    <mergeCell ref="A4121:C4121"/>
    <mergeCell ref="A4122:A4125"/>
    <mergeCell ref="B4122:B4125"/>
    <mergeCell ref="A4128:C4128"/>
    <mergeCell ref="A4107:C4107"/>
    <mergeCell ref="A4108:A4111"/>
    <mergeCell ref="B4108:B4111"/>
    <mergeCell ref="A4114:C4114"/>
    <mergeCell ref="A4143:A4146"/>
    <mergeCell ref="B4143:B4146"/>
    <mergeCell ref="A4149:C4149"/>
    <mergeCell ref="A4150:A4153"/>
    <mergeCell ref="B4150:B4153"/>
    <mergeCell ref="A4101:A4104"/>
    <mergeCell ref="B4101:B4104"/>
    <mergeCell ref="A4087:A4090"/>
    <mergeCell ref="B4087:B4090"/>
    <mergeCell ref="A4093:C4093"/>
    <mergeCell ref="A4094:A4097"/>
    <mergeCell ref="B4094:B4097"/>
    <mergeCell ref="A4100:C4100"/>
    <mergeCell ref="A3922:A3925"/>
    <mergeCell ref="B3922:B3925"/>
    <mergeCell ref="A3928:C3928"/>
    <mergeCell ref="A3929:A3932"/>
    <mergeCell ref="B3929:B3932"/>
    <mergeCell ref="A3935:C3935"/>
    <mergeCell ref="A3908:A3911"/>
    <mergeCell ref="B3908:B3911"/>
    <mergeCell ref="A3914:C3914"/>
    <mergeCell ref="A3915:A3918"/>
    <mergeCell ref="B3915:B3918"/>
    <mergeCell ref="A3921:C3921"/>
    <mergeCell ref="A3894:A3897"/>
    <mergeCell ref="B3894:B3897"/>
    <mergeCell ref="A3900:C3900"/>
    <mergeCell ref="A3901:A3904"/>
    <mergeCell ref="B3901:B3904"/>
    <mergeCell ref="A3907:C3907"/>
    <mergeCell ref="A3880:A3883"/>
    <mergeCell ref="B3880:B3883"/>
    <mergeCell ref="A3886:C3886"/>
    <mergeCell ref="A3887:A3890"/>
    <mergeCell ref="B3887:B3890"/>
    <mergeCell ref="A3893:C3893"/>
    <mergeCell ref="A3852:A3855"/>
    <mergeCell ref="B3852:B3855"/>
    <mergeCell ref="A3858:C3858"/>
    <mergeCell ref="A3873:A3876"/>
    <mergeCell ref="B3873:B3876"/>
    <mergeCell ref="A3879:C3879"/>
    <mergeCell ref="A3859:A3862"/>
    <mergeCell ref="B3859:B3862"/>
    <mergeCell ref="A3865:C3865"/>
    <mergeCell ref="A3866:A3869"/>
    <mergeCell ref="B3866:B3869"/>
    <mergeCell ref="A3872:C3872"/>
    <mergeCell ref="A3838:A3841"/>
    <mergeCell ref="B3838:B3841"/>
    <mergeCell ref="A3844:C3844"/>
    <mergeCell ref="A3845:A3848"/>
    <mergeCell ref="B3845:B3848"/>
    <mergeCell ref="A3851:C3851"/>
    <mergeCell ref="A3824:A3827"/>
    <mergeCell ref="B3824:B3827"/>
    <mergeCell ref="A3830:C3830"/>
    <mergeCell ref="A3831:A3834"/>
    <mergeCell ref="B3831:B3834"/>
    <mergeCell ref="A3837:C3837"/>
    <mergeCell ref="A3810:A3813"/>
    <mergeCell ref="B3810:B3813"/>
    <mergeCell ref="A3816:C3816"/>
    <mergeCell ref="A3817:A3820"/>
    <mergeCell ref="B3817:B3820"/>
    <mergeCell ref="A3823:C3823"/>
    <mergeCell ref="A3793:C3793"/>
    <mergeCell ref="A3794:B3795"/>
    <mergeCell ref="A3796:B3797"/>
    <mergeCell ref="A3803:A3806"/>
    <mergeCell ref="B3803:B3806"/>
    <mergeCell ref="A3809:C3809"/>
    <mergeCell ref="A3779:C3779"/>
    <mergeCell ref="A3780:A3783"/>
    <mergeCell ref="B3780:B3783"/>
    <mergeCell ref="A3786:C3786"/>
    <mergeCell ref="A3787:A3790"/>
    <mergeCell ref="B3787:B3790"/>
    <mergeCell ref="A3757:C3757"/>
    <mergeCell ref="A3766:A3769"/>
    <mergeCell ref="B3766:B3769"/>
    <mergeCell ref="A3772:C3772"/>
    <mergeCell ref="A3773:A3776"/>
    <mergeCell ref="B3773:B3776"/>
    <mergeCell ref="A3729:C3729"/>
    <mergeCell ref="A3737:A3740"/>
    <mergeCell ref="B3737:B3740"/>
    <mergeCell ref="A3743:C3743"/>
    <mergeCell ref="A3751:A3754"/>
    <mergeCell ref="B3751:B3754"/>
    <mergeCell ref="A3709:A3712"/>
    <mergeCell ref="B3709:B3712"/>
    <mergeCell ref="A3716:A3719"/>
    <mergeCell ref="B3716:B3719"/>
    <mergeCell ref="A3722:C3722"/>
    <mergeCell ref="A3723:A3726"/>
    <mergeCell ref="B3723:B3726"/>
    <mergeCell ref="A3693:B3694"/>
    <mergeCell ref="A3695:B3696"/>
    <mergeCell ref="A3697:B3698"/>
    <mergeCell ref="A3700:B3700"/>
    <mergeCell ref="A3703:A3706"/>
    <mergeCell ref="B3703:B3706"/>
    <mergeCell ref="A3730:A3733"/>
    <mergeCell ref="A3736:C3736"/>
    <mergeCell ref="A3667:C3667"/>
    <mergeCell ref="A3668:A3671"/>
    <mergeCell ref="B3668:B3671"/>
    <mergeCell ref="A3674:C3674"/>
    <mergeCell ref="A3675:A3678"/>
    <mergeCell ref="B3675:B3678"/>
    <mergeCell ref="A3682:A3685"/>
    <mergeCell ref="B3682:B3685"/>
    <mergeCell ref="A3653:C3653"/>
    <mergeCell ref="A3654:A3657"/>
    <mergeCell ref="B3654:B3657"/>
    <mergeCell ref="A3660:C3660"/>
    <mergeCell ref="A3661:A3664"/>
    <mergeCell ref="B3661:B3664"/>
    <mergeCell ref="A3639:C3639"/>
    <mergeCell ref="A3640:A3643"/>
    <mergeCell ref="B3640:B3643"/>
    <mergeCell ref="A3646:C3646"/>
    <mergeCell ref="A3647:A3650"/>
    <mergeCell ref="B3647:B3650"/>
    <mergeCell ref="A3612:C3612"/>
    <mergeCell ref="A3626:A3629"/>
    <mergeCell ref="B3626:B3629"/>
    <mergeCell ref="A3632:C3632"/>
    <mergeCell ref="A3633:A3636"/>
    <mergeCell ref="B3633:B3636"/>
    <mergeCell ref="A3619:A3622"/>
    <mergeCell ref="B3619:B3622"/>
    <mergeCell ref="A3592:A3596"/>
    <mergeCell ref="B3592:B3596"/>
    <mergeCell ref="A3599:A3602"/>
    <mergeCell ref="B3599:B3602"/>
    <mergeCell ref="A3605:C3605"/>
    <mergeCell ref="A3606:A3609"/>
    <mergeCell ref="B3606:B3609"/>
    <mergeCell ref="A3570:C3570"/>
    <mergeCell ref="A3575:B3576"/>
    <mergeCell ref="A3577:B3578"/>
    <mergeCell ref="A3579:B3580"/>
    <mergeCell ref="A3582:B3582"/>
    <mergeCell ref="A3585:A3589"/>
    <mergeCell ref="B3585:B3589"/>
    <mergeCell ref="A3556:C3556"/>
    <mergeCell ref="A3557:A3560"/>
    <mergeCell ref="B3557:B3560"/>
    <mergeCell ref="A3563:C3563"/>
    <mergeCell ref="A3564:A3567"/>
    <mergeCell ref="B3564:B3567"/>
    <mergeCell ref="A3542:C3542"/>
    <mergeCell ref="A3543:A3546"/>
    <mergeCell ref="B3543:B3546"/>
    <mergeCell ref="A3549:C3549"/>
    <mergeCell ref="A3550:A3553"/>
    <mergeCell ref="B3550:B3553"/>
    <mergeCell ref="A3528:C3528"/>
    <mergeCell ref="A3529:A3532"/>
    <mergeCell ref="B3529:B3532"/>
    <mergeCell ref="A3535:C3535"/>
    <mergeCell ref="A3536:A3539"/>
    <mergeCell ref="B3536:B3539"/>
    <mergeCell ref="A3514:C3514"/>
    <mergeCell ref="A3515:A3518"/>
    <mergeCell ref="B3515:B3518"/>
    <mergeCell ref="A3521:C3521"/>
    <mergeCell ref="A3522:A3525"/>
    <mergeCell ref="B3522:B3525"/>
    <mergeCell ref="A3500:C3500"/>
    <mergeCell ref="A3501:A3504"/>
    <mergeCell ref="B3501:B3504"/>
    <mergeCell ref="A3507:C3507"/>
    <mergeCell ref="A3508:A3511"/>
    <mergeCell ref="B3508:B3511"/>
    <mergeCell ref="A3486:C3486"/>
    <mergeCell ref="A3487:A3490"/>
    <mergeCell ref="B3487:B3490"/>
    <mergeCell ref="A3493:C3493"/>
    <mergeCell ref="A3494:A3497"/>
    <mergeCell ref="B3494:B3497"/>
    <mergeCell ref="A3472:C3472"/>
    <mergeCell ref="A3473:A3476"/>
    <mergeCell ref="B3473:B3476"/>
    <mergeCell ref="A3479:C3479"/>
    <mergeCell ref="A3480:A3483"/>
    <mergeCell ref="B3480:B3483"/>
    <mergeCell ref="A3458:C3458"/>
    <mergeCell ref="A3459:A3462"/>
    <mergeCell ref="B3459:B3462"/>
    <mergeCell ref="A3465:C3465"/>
    <mergeCell ref="A3466:A3469"/>
    <mergeCell ref="B3466:B3469"/>
    <mergeCell ref="A3444:C3444"/>
    <mergeCell ref="A3445:A3448"/>
    <mergeCell ref="B3445:B3448"/>
    <mergeCell ref="A3451:C3451"/>
    <mergeCell ref="A3452:A3455"/>
    <mergeCell ref="B3452:B3455"/>
    <mergeCell ref="A3430:C3430"/>
    <mergeCell ref="A3431:A3434"/>
    <mergeCell ref="B3431:B3434"/>
    <mergeCell ref="A3437:C3437"/>
    <mergeCell ref="A3438:A3441"/>
    <mergeCell ref="B3438:B3441"/>
    <mergeCell ref="A3416:C3416"/>
    <mergeCell ref="A3417:A3420"/>
    <mergeCell ref="B3417:B3420"/>
    <mergeCell ref="A3423:C3423"/>
    <mergeCell ref="A3424:A3427"/>
    <mergeCell ref="B3424:B3427"/>
    <mergeCell ref="A3402:C3402"/>
    <mergeCell ref="A3403:A3406"/>
    <mergeCell ref="B3403:B3406"/>
    <mergeCell ref="A3409:C3409"/>
    <mergeCell ref="A3410:A3413"/>
    <mergeCell ref="B3410:B3413"/>
    <mergeCell ref="A3389:A3392"/>
    <mergeCell ref="B3389:B3392"/>
    <mergeCell ref="A3395:C3395"/>
    <mergeCell ref="A3396:A3399"/>
    <mergeCell ref="B3396:B3399"/>
    <mergeCell ref="A3329:C3329"/>
    <mergeCell ref="A3358:A3361"/>
    <mergeCell ref="B3358:B3361"/>
    <mergeCell ref="A3364:C3364"/>
    <mergeCell ref="A3365:A3368"/>
    <mergeCell ref="B3365:B3368"/>
    <mergeCell ref="A3309:A3313"/>
    <mergeCell ref="B3309:B3313"/>
    <mergeCell ref="A3316:A3319"/>
    <mergeCell ref="B3316:B3319"/>
    <mergeCell ref="A3322:C3322"/>
    <mergeCell ref="A3323:A3326"/>
    <mergeCell ref="B3323:B3326"/>
    <mergeCell ref="A3357:B3357"/>
    <mergeCell ref="A3350:B3350"/>
    <mergeCell ref="A3388:C3388"/>
    <mergeCell ref="A3382:A3385"/>
    <mergeCell ref="B3382:B3385"/>
    <mergeCell ref="A3290:A3294"/>
    <mergeCell ref="B3290:B3294"/>
    <mergeCell ref="A3297:A3300"/>
    <mergeCell ref="B3297:B3300"/>
    <mergeCell ref="A3330:A3333"/>
    <mergeCell ref="B3330:B3333"/>
    <mergeCell ref="A3337:A3340"/>
    <mergeCell ref="B3337:B3340"/>
    <mergeCell ref="A3344:A3347"/>
    <mergeCell ref="B3344:B3347"/>
    <mergeCell ref="A3351:A3354"/>
    <mergeCell ref="B3351:B3354"/>
    <mergeCell ref="A3336:B3336"/>
    <mergeCell ref="A3343:B3343"/>
    <mergeCell ref="A3303:A3306"/>
    <mergeCell ref="B3303:B3306"/>
    <mergeCell ref="A3371:C3371"/>
    <mergeCell ref="A6256:A6259"/>
    <mergeCell ref="B6256:B6259"/>
    <mergeCell ref="A6262:C6262"/>
    <mergeCell ref="A6263:A6266"/>
    <mergeCell ref="B6263:B6266"/>
    <mergeCell ref="A6241:C6241"/>
    <mergeCell ref="A6242:A6245"/>
    <mergeCell ref="B6242:B6245"/>
    <mergeCell ref="A6248:C6248"/>
    <mergeCell ref="A6249:A6252"/>
    <mergeCell ref="B6249:B6252"/>
    <mergeCell ref="A6227:C6227"/>
    <mergeCell ref="A6228:A6231"/>
    <mergeCell ref="B6228:B6231"/>
    <mergeCell ref="A6234:C6234"/>
    <mergeCell ref="A6235:A6238"/>
    <mergeCell ref="B6235:B6238"/>
    <mergeCell ref="A6213:C6213"/>
    <mergeCell ref="A6214:A6217"/>
    <mergeCell ref="B6214:B6217"/>
    <mergeCell ref="A6220:C6220"/>
    <mergeCell ref="A6221:A6224"/>
    <mergeCell ref="B6221:B6224"/>
    <mergeCell ref="A6199:C6199"/>
    <mergeCell ref="A6200:A6203"/>
    <mergeCell ref="B6200:B6203"/>
    <mergeCell ref="A6206:C6206"/>
    <mergeCell ref="A6207:A6210"/>
    <mergeCell ref="B6207:B6210"/>
    <mergeCell ref="A6185:C6185"/>
    <mergeCell ref="A6186:A6189"/>
    <mergeCell ref="B6186:B6189"/>
    <mergeCell ref="A6192:C6192"/>
    <mergeCell ref="A6193:A6196"/>
    <mergeCell ref="B6193:B6196"/>
    <mergeCell ref="A6164:C6164"/>
    <mergeCell ref="A6172:A6175"/>
    <mergeCell ref="B6172:B6175"/>
    <mergeCell ref="A6178:C6178"/>
    <mergeCell ref="A6179:A6182"/>
    <mergeCell ref="B6179:B6182"/>
    <mergeCell ref="A6145:A6148"/>
    <mergeCell ref="B6145:B6148"/>
    <mergeCell ref="A6151:A6154"/>
    <mergeCell ref="B6151:B6154"/>
    <mergeCell ref="A6157:C6157"/>
    <mergeCell ref="A6158:A6161"/>
    <mergeCell ref="B6158:B6161"/>
    <mergeCell ref="A3273:C3273"/>
    <mergeCell ref="A3280:B3281"/>
    <mergeCell ref="A3282:B3283"/>
    <mergeCell ref="A3284:B3285"/>
    <mergeCell ref="A6135:B6135"/>
    <mergeCell ref="A6138:A6142"/>
    <mergeCell ref="B6138:B6142"/>
    <mergeCell ref="B3957:B3960"/>
    <mergeCell ref="B6040:B6043"/>
    <mergeCell ref="A6047:A6050"/>
    <mergeCell ref="B6047:B6050"/>
    <mergeCell ref="A6054:A6057"/>
    <mergeCell ref="B6054:B6057"/>
    <mergeCell ref="A6061:A6064"/>
    <mergeCell ref="B6061:B6064"/>
    <mergeCell ref="A6068:A6071"/>
    <mergeCell ref="B6068:B6071"/>
    <mergeCell ref="A6075:A6078"/>
    <mergeCell ref="A3287:B3287"/>
    <mergeCell ref="A3259:C3259"/>
    <mergeCell ref="A3260:A3263"/>
    <mergeCell ref="B3260:B3263"/>
    <mergeCell ref="A3266:C3266"/>
    <mergeCell ref="A3267:A3270"/>
    <mergeCell ref="B3267:B3270"/>
    <mergeCell ref="A3245:C3245"/>
    <mergeCell ref="A3246:A3249"/>
    <mergeCell ref="B3246:B3249"/>
    <mergeCell ref="A3252:C3252"/>
    <mergeCell ref="A3253:A3256"/>
    <mergeCell ref="B3253:B3256"/>
    <mergeCell ref="A3231:C3231"/>
    <mergeCell ref="A3232:A3235"/>
    <mergeCell ref="B3232:B3235"/>
    <mergeCell ref="A3238:C3238"/>
    <mergeCell ref="A3239:A3242"/>
    <mergeCell ref="B3239:B3242"/>
    <mergeCell ref="A3217:C3217"/>
    <mergeCell ref="A3218:A3221"/>
    <mergeCell ref="B3218:B3221"/>
    <mergeCell ref="A3224:C3224"/>
    <mergeCell ref="A3225:A3228"/>
    <mergeCell ref="B3225:B3228"/>
    <mergeCell ref="A3203:C3203"/>
    <mergeCell ref="A3204:A3207"/>
    <mergeCell ref="B3204:B3207"/>
    <mergeCell ref="A3210:C3210"/>
    <mergeCell ref="A3211:A3214"/>
    <mergeCell ref="B3211:B3214"/>
    <mergeCell ref="A3189:C3189"/>
    <mergeCell ref="A3190:A3193"/>
    <mergeCell ref="B3190:B3193"/>
    <mergeCell ref="A3196:C3196"/>
    <mergeCell ref="A3197:A3200"/>
    <mergeCell ref="B3197:B3200"/>
    <mergeCell ref="A3175:C3175"/>
    <mergeCell ref="A3176:A3179"/>
    <mergeCell ref="B3176:B3179"/>
    <mergeCell ref="A3182:C3182"/>
    <mergeCell ref="A3183:A3186"/>
    <mergeCell ref="B3183:B3186"/>
    <mergeCell ref="A3161:C3161"/>
    <mergeCell ref="A3162:A3165"/>
    <mergeCell ref="B3162:B3165"/>
    <mergeCell ref="A3168:C3168"/>
    <mergeCell ref="A3169:A3172"/>
    <mergeCell ref="B3169:B3172"/>
    <mergeCell ref="A3147:C3147"/>
    <mergeCell ref="A3148:A3151"/>
    <mergeCell ref="B3148:B3151"/>
    <mergeCell ref="A3154:C3154"/>
    <mergeCell ref="A3155:A3158"/>
    <mergeCell ref="B3155:B3158"/>
    <mergeCell ref="A3133:C3133"/>
    <mergeCell ref="A3134:A3137"/>
    <mergeCell ref="B3134:B3137"/>
    <mergeCell ref="A3140:C3140"/>
    <mergeCell ref="A3141:A3144"/>
    <mergeCell ref="B3141:B3144"/>
    <mergeCell ref="A3119:C3119"/>
    <mergeCell ref="A3120:A3123"/>
    <mergeCell ref="B3120:B3123"/>
    <mergeCell ref="A3126:C3126"/>
    <mergeCell ref="A3127:A3130"/>
    <mergeCell ref="B3127:B3130"/>
    <mergeCell ref="A3105:C3105"/>
    <mergeCell ref="A3106:A3109"/>
    <mergeCell ref="B3106:B3109"/>
    <mergeCell ref="A3112:C3112"/>
    <mergeCell ref="A3113:A3116"/>
    <mergeCell ref="B3113:B3116"/>
    <mergeCell ref="A3091:C3091"/>
    <mergeCell ref="A3092:A3095"/>
    <mergeCell ref="B3092:B3095"/>
    <mergeCell ref="A3098:C3098"/>
    <mergeCell ref="A3099:A3102"/>
    <mergeCell ref="B3099:B3102"/>
    <mergeCell ref="A3077:C3077"/>
    <mergeCell ref="A3078:A3081"/>
    <mergeCell ref="B3078:B3081"/>
    <mergeCell ref="A3084:C3084"/>
    <mergeCell ref="A3085:A3088"/>
    <mergeCell ref="B3085:B3088"/>
    <mergeCell ref="A3063:C3063"/>
    <mergeCell ref="A3064:A3067"/>
    <mergeCell ref="B3064:B3067"/>
    <mergeCell ref="A3070:C3070"/>
    <mergeCell ref="A3071:A3074"/>
    <mergeCell ref="B3071:B3074"/>
    <mergeCell ref="A3049:C3049"/>
    <mergeCell ref="A3050:A3053"/>
    <mergeCell ref="B3050:B3053"/>
    <mergeCell ref="A3056:C3056"/>
    <mergeCell ref="A3057:A3060"/>
    <mergeCell ref="B3057:B3060"/>
    <mergeCell ref="A3035:C3035"/>
    <mergeCell ref="A3036:A3039"/>
    <mergeCell ref="B3036:B3039"/>
    <mergeCell ref="A3042:C3042"/>
    <mergeCell ref="A3043:A3046"/>
    <mergeCell ref="B3043:B3046"/>
    <mergeCell ref="A3021:C3021"/>
    <mergeCell ref="A3022:A3025"/>
    <mergeCell ref="B3022:B3025"/>
    <mergeCell ref="A3028:C3028"/>
    <mergeCell ref="A3029:A3032"/>
    <mergeCell ref="B3029:B3032"/>
    <mergeCell ref="B2880:B2883"/>
    <mergeCell ref="A3007:C3007"/>
    <mergeCell ref="A3008:A3011"/>
    <mergeCell ref="B3008:B3011"/>
    <mergeCell ref="A3014:C3014"/>
    <mergeCell ref="A3015:A3018"/>
    <mergeCell ref="B3015:B3018"/>
    <mergeCell ref="A2979:C2979"/>
    <mergeCell ref="A2980:A2983"/>
    <mergeCell ref="B2980:B2983"/>
    <mergeCell ref="A2986:C2986"/>
    <mergeCell ref="A3001:A3004"/>
    <mergeCell ref="B3001:B3004"/>
    <mergeCell ref="A2965:C2965"/>
    <mergeCell ref="A2966:A2969"/>
    <mergeCell ref="B2966:B2969"/>
    <mergeCell ref="A2972:C2972"/>
    <mergeCell ref="A2973:A2976"/>
    <mergeCell ref="B2973:B2976"/>
    <mergeCell ref="A2886:C2886"/>
    <mergeCell ref="A2887:A2890"/>
    <mergeCell ref="B2887:B2890"/>
    <mergeCell ref="A2893:C2893"/>
    <mergeCell ref="A2831:A2834"/>
    <mergeCell ref="B2866:B2869"/>
    <mergeCell ref="A2872:C2872"/>
    <mergeCell ref="A2873:A2876"/>
    <mergeCell ref="B2873:B2876"/>
    <mergeCell ref="A2879:C2879"/>
    <mergeCell ref="A2901:A2904"/>
    <mergeCell ref="B2901:B2904"/>
    <mergeCell ref="A2951:C2951"/>
    <mergeCell ref="A2952:A2955"/>
    <mergeCell ref="B2952:B2955"/>
    <mergeCell ref="A2958:C2958"/>
    <mergeCell ref="A2959:A2962"/>
    <mergeCell ref="B2959:B2962"/>
    <mergeCell ref="A2935:A2939"/>
    <mergeCell ref="B2935:B2939"/>
    <mergeCell ref="A2940:A2944"/>
    <mergeCell ref="B2940:B2944"/>
    <mergeCell ref="A2945:A2948"/>
    <mergeCell ref="B2945:B2948"/>
    <mergeCell ref="A2919:B2920"/>
    <mergeCell ref="A2921:B2922"/>
    <mergeCell ref="A2923:B2924"/>
    <mergeCell ref="A2926:B2926"/>
    <mergeCell ref="A2930:A2934"/>
    <mergeCell ref="B2930:B2934"/>
    <mergeCell ref="A2908:A2911"/>
    <mergeCell ref="B2908:B2911"/>
    <mergeCell ref="A2894:A2897"/>
    <mergeCell ref="B2894:B2897"/>
    <mergeCell ref="A2900:C2900"/>
    <mergeCell ref="A2880:A2883"/>
    <mergeCell ref="A2866:A2869"/>
    <mergeCell ref="A2792:B2792"/>
    <mergeCell ref="A2793:B2793"/>
    <mergeCell ref="A2796:A2800"/>
    <mergeCell ref="B2796:B2800"/>
    <mergeCell ref="A2803:A2807"/>
    <mergeCell ref="B2803:B2807"/>
    <mergeCell ref="A2774:A2777"/>
    <mergeCell ref="B2774:B2777"/>
    <mergeCell ref="A2780:C2780"/>
    <mergeCell ref="A2785:B2786"/>
    <mergeCell ref="A2787:B2788"/>
    <mergeCell ref="A2789:B2790"/>
    <mergeCell ref="A2852:A2855"/>
    <mergeCell ref="B2852:B2855"/>
    <mergeCell ref="A2858:C2858"/>
    <mergeCell ref="A2859:A2862"/>
    <mergeCell ref="B2859:B2862"/>
    <mergeCell ref="A2865:C2865"/>
    <mergeCell ref="A2838:A2841"/>
    <mergeCell ref="B2838:B2841"/>
    <mergeCell ref="A2844:C2844"/>
    <mergeCell ref="A2845:A2848"/>
    <mergeCell ref="B2845:B2848"/>
    <mergeCell ref="A2851:C2851"/>
    <mergeCell ref="A2810:A2813"/>
    <mergeCell ref="B2810:B2813"/>
    <mergeCell ref="A2816:C2816"/>
    <mergeCell ref="A2817:A2820"/>
    <mergeCell ref="B2817:B2820"/>
    <mergeCell ref="A2823:C2823"/>
    <mergeCell ref="B2831:B2834"/>
    <mergeCell ref="A2760:A2763"/>
    <mergeCell ref="B2760:B2763"/>
    <mergeCell ref="A2766:C2766"/>
    <mergeCell ref="A2767:A2770"/>
    <mergeCell ref="B2767:B2770"/>
    <mergeCell ref="A2773:C2773"/>
    <mergeCell ref="A2746:A2749"/>
    <mergeCell ref="B2746:B2749"/>
    <mergeCell ref="A2752:C2752"/>
    <mergeCell ref="A2753:A2756"/>
    <mergeCell ref="B2753:B2756"/>
    <mergeCell ref="A2759:C2759"/>
    <mergeCell ref="A2732:A2735"/>
    <mergeCell ref="B2732:B2735"/>
    <mergeCell ref="A2738:C2738"/>
    <mergeCell ref="A2739:A2742"/>
    <mergeCell ref="B2739:B2742"/>
    <mergeCell ref="A2745:C2745"/>
    <mergeCell ref="A2711:A2714"/>
    <mergeCell ref="B2711:B2714"/>
    <mergeCell ref="A2717:C2717"/>
    <mergeCell ref="A2718:A2721"/>
    <mergeCell ref="B2718:B2721"/>
    <mergeCell ref="A2724:C2724"/>
    <mergeCell ref="A2691:B2692"/>
    <mergeCell ref="A2694:B2694"/>
    <mergeCell ref="A2697:A2701"/>
    <mergeCell ref="B2697:B2701"/>
    <mergeCell ref="A2704:A2708"/>
    <mergeCell ref="B2704:B2708"/>
    <mergeCell ref="A2675:C2675"/>
    <mergeCell ref="A2676:A2679"/>
    <mergeCell ref="B2676:B2679"/>
    <mergeCell ref="A2682:C2682"/>
    <mergeCell ref="A2687:B2688"/>
    <mergeCell ref="A2689:B2690"/>
    <mergeCell ref="A2661:C2661"/>
    <mergeCell ref="A2662:A2665"/>
    <mergeCell ref="B2662:B2665"/>
    <mergeCell ref="A2668:C2668"/>
    <mergeCell ref="A2669:A2672"/>
    <mergeCell ref="B2669:B2672"/>
    <mergeCell ref="A2640:C2640"/>
    <mergeCell ref="A2648:A2651"/>
    <mergeCell ref="B2648:B2651"/>
    <mergeCell ref="A2654:C2654"/>
    <mergeCell ref="A2655:A2658"/>
    <mergeCell ref="B2655:B2658"/>
    <mergeCell ref="A2621:B2622"/>
    <mergeCell ref="A2624:B2624"/>
    <mergeCell ref="A2627:A2630"/>
    <mergeCell ref="B2627:B2630"/>
    <mergeCell ref="A2633:C2633"/>
    <mergeCell ref="A2634:A2637"/>
    <mergeCell ref="B2634:B2637"/>
    <mergeCell ref="A2607:C2607"/>
    <mergeCell ref="A2608:A2611"/>
    <mergeCell ref="B2608:B2611"/>
    <mergeCell ref="A2614:C2614"/>
    <mergeCell ref="A2617:B2618"/>
    <mergeCell ref="A2619:B2620"/>
    <mergeCell ref="A2593:C2593"/>
    <mergeCell ref="A2594:A2597"/>
    <mergeCell ref="B2594:B2597"/>
    <mergeCell ref="A2600:C2600"/>
    <mergeCell ref="A2601:A2604"/>
    <mergeCell ref="B2601:B2604"/>
    <mergeCell ref="A2573:C2573"/>
    <mergeCell ref="A2580:A2583"/>
    <mergeCell ref="B2580:B2583"/>
    <mergeCell ref="A2586:C2586"/>
    <mergeCell ref="A2587:A2590"/>
    <mergeCell ref="B2587:B2590"/>
    <mergeCell ref="A2555:C2555"/>
    <mergeCell ref="A2558:B2559"/>
    <mergeCell ref="A2560:B2561"/>
    <mergeCell ref="A2562:B2563"/>
    <mergeCell ref="A2565:B2565"/>
    <mergeCell ref="A2567:A2570"/>
    <mergeCell ref="B2567:B2570"/>
    <mergeCell ref="A2541:C2541"/>
    <mergeCell ref="A2542:A2545"/>
    <mergeCell ref="B2542:B2545"/>
    <mergeCell ref="A2548:C2548"/>
    <mergeCell ref="A2549:A2552"/>
    <mergeCell ref="B2549:B2552"/>
    <mergeCell ref="A2520:C2520"/>
    <mergeCell ref="A2528:A2531"/>
    <mergeCell ref="B2528:B2531"/>
    <mergeCell ref="A2534:C2534"/>
    <mergeCell ref="A2535:A2538"/>
    <mergeCell ref="B2535:B2538"/>
    <mergeCell ref="A2507:A2510"/>
    <mergeCell ref="B2507:B2510"/>
    <mergeCell ref="A2513:C2513"/>
    <mergeCell ref="A2514:A2517"/>
    <mergeCell ref="B2514:B2517"/>
    <mergeCell ref="A2487:B2488"/>
    <mergeCell ref="A2490:B2490"/>
    <mergeCell ref="A2493:A2497"/>
    <mergeCell ref="B2493:B2497"/>
    <mergeCell ref="A2500:A2504"/>
    <mergeCell ref="B2500:B2504"/>
    <mergeCell ref="A2469:C2469"/>
    <mergeCell ref="A2470:A2473"/>
    <mergeCell ref="B2470:B2473"/>
    <mergeCell ref="A2476:C2476"/>
    <mergeCell ref="A2483:B2484"/>
    <mergeCell ref="A2485:B2486"/>
    <mergeCell ref="A2455:C2455"/>
    <mergeCell ref="A2456:A2459"/>
    <mergeCell ref="B2456:B2459"/>
    <mergeCell ref="A2462:C2462"/>
    <mergeCell ref="A2463:A2466"/>
    <mergeCell ref="B2463:B2466"/>
    <mergeCell ref="A2441:C2441"/>
    <mergeCell ref="A2442:A2445"/>
    <mergeCell ref="B2442:B2445"/>
    <mergeCell ref="A2448:C2448"/>
    <mergeCell ref="A2449:A2452"/>
    <mergeCell ref="B2449:B2452"/>
    <mergeCell ref="A2427:C2427"/>
    <mergeCell ref="A2428:A2431"/>
    <mergeCell ref="B2428:B2431"/>
    <mergeCell ref="A2434:C2434"/>
    <mergeCell ref="A2435:A2438"/>
    <mergeCell ref="B2435:B2438"/>
    <mergeCell ref="A2410:C2410"/>
    <mergeCell ref="A2414:A2417"/>
    <mergeCell ref="B2414:B2417"/>
    <mergeCell ref="A2420:C2420"/>
    <mergeCell ref="A2421:A2424"/>
    <mergeCell ref="B2421:B2424"/>
    <mergeCell ref="A2390:C2390"/>
    <mergeCell ref="A2391:A2394"/>
    <mergeCell ref="B2391:B2394"/>
    <mergeCell ref="A2397:C2397"/>
    <mergeCell ref="A2403:A2407"/>
    <mergeCell ref="B2403:B2407"/>
    <mergeCell ref="A2370:A2374"/>
    <mergeCell ref="B2370:B2374"/>
    <mergeCell ref="A2377:A2380"/>
    <mergeCell ref="B2377:B2380"/>
    <mergeCell ref="A2383:C2383"/>
    <mergeCell ref="A2384:A2387"/>
    <mergeCell ref="B2384:B2387"/>
    <mergeCell ref="A2350:B2351"/>
    <mergeCell ref="A2353:D2353"/>
    <mergeCell ref="A2356:A2360"/>
    <mergeCell ref="B2356:B2360"/>
    <mergeCell ref="A2363:A2367"/>
    <mergeCell ref="B2363:B2367"/>
    <mergeCell ref="B2334:C2334"/>
    <mergeCell ref="A2335:A2338"/>
    <mergeCell ref="B2335:B2338"/>
    <mergeCell ref="B2341:C2341"/>
    <mergeCell ref="A2346:B2347"/>
    <mergeCell ref="A2348:B2349"/>
    <mergeCell ref="B2320:C2320"/>
    <mergeCell ref="A2321:A2324"/>
    <mergeCell ref="B2321:B2324"/>
    <mergeCell ref="B2327:C2327"/>
    <mergeCell ref="A2328:A2331"/>
    <mergeCell ref="B2328:B2331"/>
    <mergeCell ref="B2306:C2306"/>
    <mergeCell ref="A2307:A2310"/>
    <mergeCell ref="B2307:B2310"/>
    <mergeCell ref="B2313:C2313"/>
    <mergeCell ref="A2314:A2317"/>
    <mergeCell ref="B2314:B2317"/>
    <mergeCell ref="A2293:A2296"/>
    <mergeCell ref="B2293:B2296"/>
    <mergeCell ref="B2299:C2299"/>
    <mergeCell ref="A2300:A2303"/>
    <mergeCell ref="B2300:B2303"/>
    <mergeCell ref="A2253:B2254"/>
    <mergeCell ref="A2256:B2256"/>
    <mergeCell ref="A2259:A2263"/>
    <mergeCell ref="B2259:B2263"/>
    <mergeCell ref="A2273:A2276"/>
    <mergeCell ref="B2273:B2276"/>
    <mergeCell ref="B2237:C2237"/>
    <mergeCell ref="A2238:A2241"/>
    <mergeCell ref="B2238:B2241"/>
    <mergeCell ref="B2244:C2244"/>
    <mergeCell ref="A2249:B2250"/>
    <mergeCell ref="A2251:B2252"/>
    <mergeCell ref="A2280:A2283"/>
    <mergeCell ref="B2280:B2283"/>
    <mergeCell ref="B2286:C2286"/>
    <mergeCell ref="B2279:C2279"/>
    <mergeCell ref="B2223:C2223"/>
    <mergeCell ref="A2224:A2227"/>
    <mergeCell ref="B2224:B2227"/>
    <mergeCell ref="B2230:C2230"/>
    <mergeCell ref="A2231:A2234"/>
    <mergeCell ref="B2231:B2234"/>
    <mergeCell ref="B2209:C2209"/>
    <mergeCell ref="A2210:A2213"/>
    <mergeCell ref="B2210:B2213"/>
    <mergeCell ref="B2216:C2216"/>
    <mergeCell ref="A2217:A2220"/>
    <mergeCell ref="B2217:B2220"/>
    <mergeCell ref="A2184:A2187"/>
    <mergeCell ref="B2184:B2187"/>
    <mergeCell ref="A2191:A2194"/>
    <mergeCell ref="B2191:B2194"/>
    <mergeCell ref="A2198:B2199"/>
    <mergeCell ref="A2203:A2206"/>
    <mergeCell ref="B2203:B2206"/>
    <mergeCell ref="A2156:A2159"/>
    <mergeCell ref="B2156:B2159"/>
    <mergeCell ref="B2162:C2162"/>
    <mergeCell ref="A2163:A2166"/>
    <mergeCell ref="B2163:B2166"/>
    <mergeCell ref="A2177:A2180"/>
    <mergeCell ref="B2177:B2180"/>
    <mergeCell ref="A2141:A2144"/>
    <mergeCell ref="B2141:B2144"/>
    <mergeCell ref="B2147:C2147"/>
    <mergeCell ref="A2148:A2151"/>
    <mergeCell ref="B2148:B2151"/>
    <mergeCell ref="B2154:C2154"/>
    <mergeCell ref="A2123:C2123"/>
    <mergeCell ref="A2128:B2129"/>
    <mergeCell ref="A2130:B2131"/>
    <mergeCell ref="A2132:B2133"/>
    <mergeCell ref="A2134:B2135"/>
    <mergeCell ref="A2138:B2138"/>
    <mergeCell ref="A2109:C2109"/>
    <mergeCell ref="A2110:A2113"/>
    <mergeCell ref="B2110:B2113"/>
    <mergeCell ref="A2116:C2116"/>
    <mergeCell ref="A2117:A2120"/>
    <mergeCell ref="B2117:B2120"/>
    <mergeCell ref="A2095:C2095"/>
    <mergeCell ref="A2096:A2099"/>
    <mergeCell ref="B2096:B2099"/>
    <mergeCell ref="A2102:C2102"/>
    <mergeCell ref="A2103:A2106"/>
    <mergeCell ref="B2103:B2106"/>
    <mergeCell ref="A2081:C2081"/>
    <mergeCell ref="A2082:A2085"/>
    <mergeCell ref="B2082:B2085"/>
    <mergeCell ref="A2088:C2088"/>
    <mergeCell ref="A2089:A2092"/>
    <mergeCell ref="B2089:B2092"/>
    <mergeCell ref="A2060:C2060"/>
    <mergeCell ref="A2068:A2071"/>
    <mergeCell ref="B2068:B2071"/>
    <mergeCell ref="A2074:C2074"/>
    <mergeCell ref="A2075:A2078"/>
    <mergeCell ref="B2075:B2078"/>
    <mergeCell ref="A2036:A2040"/>
    <mergeCell ref="B2036:B2040"/>
    <mergeCell ref="A2047:A2050"/>
    <mergeCell ref="B2047:B2050"/>
    <mergeCell ref="A2053:C2053"/>
    <mergeCell ref="A2054:A2057"/>
    <mergeCell ref="B2054:B2057"/>
    <mergeCell ref="A2021:C2021"/>
    <mergeCell ref="A2022:A2025"/>
    <mergeCell ref="B2022:B2025"/>
    <mergeCell ref="A2028:C2028"/>
    <mergeCell ref="A2029:A2033"/>
    <mergeCell ref="B2029:B2033"/>
    <mergeCell ref="A2007:C2007"/>
    <mergeCell ref="A2008:A2011"/>
    <mergeCell ref="B2008:B2011"/>
    <mergeCell ref="A2014:C2014"/>
    <mergeCell ref="A2015:A2018"/>
    <mergeCell ref="B2015:B2018"/>
    <mergeCell ref="A1994:A1997"/>
    <mergeCell ref="B1994:B1997"/>
    <mergeCell ref="A2000:C2000"/>
    <mergeCell ref="A2001:A2004"/>
    <mergeCell ref="B2001:B2004"/>
    <mergeCell ref="A1980:B1981"/>
    <mergeCell ref="A1982:B1983"/>
    <mergeCell ref="A1984:B1985"/>
    <mergeCell ref="A1987:B1987"/>
    <mergeCell ref="A1990:A1993"/>
    <mergeCell ref="B1990:B1993"/>
    <mergeCell ref="A1962:A1965"/>
    <mergeCell ref="B1962:B1965"/>
    <mergeCell ref="A1968:C1968"/>
    <mergeCell ref="A1969:A1972"/>
    <mergeCell ref="B1969:B1972"/>
    <mergeCell ref="A1975:C1975"/>
    <mergeCell ref="A1948:A1951"/>
    <mergeCell ref="B1948:B1951"/>
    <mergeCell ref="A1954:C1954"/>
    <mergeCell ref="A1955:A1958"/>
    <mergeCell ref="B1955:B1958"/>
    <mergeCell ref="A1961:C1961"/>
    <mergeCell ref="A1934:A1937"/>
    <mergeCell ref="B1934:B1937"/>
    <mergeCell ref="A1940:C1940"/>
    <mergeCell ref="A1941:A1944"/>
    <mergeCell ref="B1941:B1944"/>
    <mergeCell ref="A1947:C1947"/>
    <mergeCell ref="A1920:A1923"/>
    <mergeCell ref="B1920:B1923"/>
    <mergeCell ref="A1926:C1926"/>
    <mergeCell ref="A1927:A1930"/>
    <mergeCell ref="B1927:B1930"/>
    <mergeCell ref="A1933:C1933"/>
    <mergeCell ref="A1899:A1902"/>
    <mergeCell ref="B1899:B1902"/>
    <mergeCell ref="A1905:C1905"/>
    <mergeCell ref="A1906:A1909"/>
    <mergeCell ref="B1906:B1909"/>
    <mergeCell ref="A1912:C1912"/>
    <mergeCell ref="A1879:B1880"/>
    <mergeCell ref="A1882:B1882"/>
    <mergeCell ref="A1885:A1889"/>
    <mergeCell ref="B1885:B1889"/>
    <mergeCell ref="A1892:A1896"/>
    <mergeCell ref="B1892:B1896"/>
    <mergeCell ref="A1863:C1863"/>
    <mergeCell ref="A1864:A1867"/>
    <mergeCell ref="B1864:B1867"/>
    <mergeCell ref="A1870:C1870"/>
    <mergeCell ref="A1875:B1876"/>
    <mergeCell ref="A1877:B1878"/>
    <mergeCell ref="A1849:C1849"/>
    <mergeCell ref="A1850:A1853"/>
    <mergeCell ref="B1850:B1853"/>
    <mergeCell ref="A1856:C1856"/>
    <mergeCell ref="A1857:A1860"/>
    <mergeCell ref="B1857:B1860"/>
    <mergeCell ref="A1835:C1835"/>
    <mergeCell ref="A1836:A1839"/>
    <mergeCell ref="B1836:B1839"/>
    <mergeCell ref="A1842:C1842"/>
    <mergeCell ref="A1843:A1846"/>
    <mergeCell ref="B1843:B1846"/>
    <mergeCell ref="A1815:C1815"/>
    <mergeCell ref="A1816:A1819"/>
    <mergeCell ref="B1816:B1819"/>
    <mergeCell ref="A1822:C1822"/>
    <mergeCell ref="A1829:A1832"/>
    <mergeCell ref="B1829:B1832"/>
    <mergeCell ref="A1792:B1792"/>
    <mergeCell ref="A1795:A1799"/>
    <mergeCell ref="B1795:B1799"/>
    <mergeCell ref="A1802:A1806"/>
    <mergeCell ref="B1802:B1806"/>
    <mergeCell ref="A1809:A1812"/>
    <mergeCell ref="B1809:B1812"/>
    <mergeCell ref="A1776:A1779"/>
    <mergeCell ref="B1776:B1779"/>
    <mergeCell ref="A1782:C1782"/>
    <mergeCell ref="A1785:B1786"/>
    <mergeCell ref="A1787:B1788"/>
    <mergeCell ref="A1789:B1790"/>
    <mergeCell ref="A1762:A1765"/>
    <mergeCell ref="B1762:B1765"/>
    <mergeCell ref="A1768:C1768"/>
    <mergeCell ref="A1769:A1772"/>
    <mergeCell ref="B1769:B1772"/>
    <mergeCell ref="A1775:C1775"/>
    <mergeCell ref="A1748:A1751"/>
    <mergeCell ref="B1748:B1751"/>
    <mergeCell ref="A1754:C1754"/>
    <mergeCell ref="A1755:A1758"/>
    <mergeCell ref="B1755:B1758"/>
    <mergeCell ref="A1761:C1761"/>
    <mergeCell ref="A1727:B1727"/>
    <mergeCell ref="A1729:A1733"/>
    <mergeCell ref="B1729:B1733"/>
    <mergeCell ref="A1736:A1739"/>
    <mergeCell ref="B1736:B1739"/>
    <mergeCell ref="A1742:C1742"/>
    <mergeCell ref="A1707:A1710"/>
    <mergeCell ref="B1707:B1710"/>
    <mergeCell ref="A1713:C1713"/>
    <mergeCell ref="A1720:B1721"/>
    <mergeCell ref="A1722:B1723"/>
    <mergeCell ref="A1724:B1725"/>
    <mergeCell ref="A1693:A1696"/>
    <mergeCell ref="B1693:B1696"/>
    <mergeCell ref="A1699:C1699"/>
    <mergeCell ref="A1700:A1703"/>
    <mergeCell ref="B1700:B1703"/>
    <mergeCell ref="A1706:C1706"/>
    <mergeCell ref="A1679:A1682"/>
    <mergeCell ref="B1679:B1682"/>
    <mergeCell ref="A1685:C1685"/>
    <mergeCell ref="A1686:A1689"/>
    <mergeCell ref="B1686:B1689"/>
    <mergeCell ref="A1692:C1692"/>
    <mergeCell ref="A1665:A1668"/>
    <mergeCell ref="B1665:B1668"/>
    <mergeCell ref="A1671:C1671"/>
    <mergeCell ref="A1672:A1675"/>
    <mergeCell ref="B1672:B1675"/>
    <mergeCell ref="A1678:C1678"/>
    <mergeCell ref="A1650:A1653"/>
    <mergeCell ref="B1650:B1653"/>
    <mergeCell ref="A1654:C1654"/>
    <mergeCell ref="A1658:A1661"/>
    <mergeCell ref="B1658:B1661"/>
    <mergeCell ref="A1664:C1664"/>
    <mergeCell ref="A1634:C1634"/>
    <mergeCell ref="A1635:A1638"/>
    <mergeCell ref="B1635:B1638"/>
    <mergeCell ref="A1641:C1641"/>
    <mergeCell ref="A1646:A1649"/>
    <mergeCell ref="B1646:B1649"/>
    <mergeCell ref="A1610:A1614"/>
    <mergeCell ref="B1610:B1614"/>
    <mergeCell ref="A1617:A1621"/>
    <mergeCell ref="B1617:B1621"/>
    <mergeCell ref="A1628:A1631"/>
    <mergeCell ref="B1628:B1631"/>
    <mergeCell ref="A1595:C1595"/>
    <mergeCell ref="A1600:B1601"/>
    <mergeCell ref="A1602:B1603"/>
    <mergeCell ref="A1604:B1605"/>
    <mergeCell ref="A1607:B1607"/>
    <mergeCell ref="A1581:C1581"/>
    <mergeCell ref="A1582:A1585"/>
    <mergeCell ref="B1582:B1585"/>
    <mergeCell ref="A1588:C1588"/>
    <mergeCell ref="A1589:A1592"/>
    <mergeCell ref="B1589:B1592"/>
    <mergeCell ref="A1567:C1567"/>
    <mergeCell ref="A1568:A1571"/>
    <mergeCell ref="B1568:B1571"/>
    <mergeCell ref="A1574:C1574"/>
    <mergeCell ref="A1575:A1578"/>
    <mergeCell ref="B1575:B1578"/>
    <mergeCell ref="A1553:C1553"/>
    <mergeCell ref="A1554:A1557"/>
    <mergeCell ref="B1554:B1557"/>
    <mergeCell ref="A1560:C1560"/>
    <mergeCell ref="A1561:A1564"/>
    <mergeCell ref="B1561:B1564"/>
    <mergeCell ref="A1532:C1532"/>
    <mergeCell ref="A1533:A1536"/>
    <mergeCell ref="B1533:B1536"/>
    <mergeCell ref="A1539:C1539"/>
    <mergeCell ref="A1547:A1550"/>
    <mergeCell ref="B1547:B1550"/>
    <mergeCell ref="A1517:C1517"/>
    <mergeCell ref="A1518:A1522"/>
    <mergeCell ref="B1518:B1522"/>
    <mergeCell ref="A1525:C1525"/>
    <mergeCell ref="A1526:A1529"/>
    <mergeCell ref="B1526:B1529"/>
    <mergeCell ref="A1496:C1496"/>
    <mergeCell ref="A1499:B1500"/>
    <mergeCell ref="A1501:B1502"/>
    <mergeCell ref="A1503:B1504"/>
    <mergeCell ref="A1510:A1514"/>
    <mergeCell ref="B1510:B1514"/>
    <mergeCell ref="A1482:C1482"/>
    <mergeCell ref="A1483:A1486"/>
    <mergeCell ref="B1483:B1486"/>
    <mergeCell ref="A1489:C1489"/>
    <mergeCell ref="A1490:A1493"/>
    <mergeCell ref="B1490:B1493"/>
    <mergeCell ref="A1468:C1468"/>
    <mergeCell ref="A1469:A1472"/>
    <mergeCell ref="B1469:B1472"/>
    <mergeCell ref="A1475:C1475"/>
    <mergeCell ref="A1476:A1479"/>
    <mergeCell ref="B1476:B1479"/>
    <mergeCell ref="A1448:B1448"/>
    <mergeCell ref="A1450:A1453"/>
    <mergeCell ref="B1450:B1453"/>
    <mergeCell ref="A1456:C1456"/>
    <mergeCell ref="A1462:A1465"/>
    <mergeCell ref="B1462:B1465"/>
    <mergeCell ref="A1430:A1433"/>
    <mergeCell ref="B1430:B1433"/>
    <mergeCell ref="A1436:C1436"/>
    <mergeCell ref="A1441:B1442"/>
    <mergeCell ref="A1443:B1444"/>
    <mergeCell ref="A1445:B1446"/>
    <mergeCell ref="A1416:A1419"/>
    <mergeCell ref="B1416:B1419"/>
    <mergeCell ref="A1422:C1422"/>
    <mergeCell ref="A1423:A1426"/>
    <mergeCell ref="B1423:B1426"/>
    <mergeCell ref="A1429:C1429"/>
    <mergeCell ref="A1402:A1405"/>
    <mergeCell ref="B1402:B1405"/>
    <mergeCell ref="A1408:C1408"/>
    <mergeCell ref="A1409:A1412"/>
    <mergeCell ref="B1409:B1412"/>
    <mergeCell ref="A1415:C1415"/>
    <mergeCell ref="A1388:A1391"/>
    <mergeCell ref="B1388:B1391"/>
    <mergeCell ref="A1394:C1394"/>
    <mergeCell ref="A1395:A1398"/>
    <mergeCell ref="B1395:B1398"/>
    <mergeCell ref="A1401:C1401"/>
    <mergeCell ref="A1374:A1377"/>
    <mergeCell ref="B1374:B1377"/>
    <mergeCell ref="A1380:C1380"/>
    <mergeCell ref="A1381:A1384"/>
    <mergeCell ref="B1381:B1384"/>
    <mergeCell ref="A1387:C1387"/>
    <mergeCell ref="A1360:A1363"/>
    <mergeCell ref="B1360:B1363"/>
    <mergeCell ref="A1366:C1366"/>
    <mergeCell ref="A1367:A1370"/>
    <mergeCell ref="B1367:B1370"/>
    <mergeCell ref="A1373:C1373"/>
    <mergeCell ref="A1339:A1342"/>
    <mergeCell ref="B1339:B1342"/>
    <mergeCell ref="A1345:C1345"/>
    <mergeCell ref="A1353:A1356"/>
    <mergeCell ref="B1353:B1356"/>
    <mergeCell ref="A1359:C1359"/>
    <mergeCell ref="A1316:B1317"/>
    <mergeCell ref="A1318:B1319"/>
    <mergeCell ref="A1321:B1321"/>
    <mergeCell ref="A1332:A1335"/>
    <mergeCell ref="B1332:B1335"/>
    <mergeCell ref="A1338:C1338"/>
    <mergeCell ref="A1303:A1306"/>
    <mergeCell ref="B1303:B1306"/>
    <mergeCell ref="A1309:C1309"/>
    <mergeCell ref="A1310:B1311"/>
    <mergeCell ref="A1312:B1313"/>
    <mergeCell ref="A1314:B1315"/>
    <mergeCell ref="A1324:A1327"/>
    <mergeCell ref="A1328:A1331"/>
    <mergeCell ref="B1324:B1327"/>
    <mergeCell ref="B1328:B1331"/>
    <mergeCell ref="A1289:A1292"/>
    <mergeCell ref="B1289:B1292"/>
    <mergeCell ref="A1295:C1295"/>
    <mergeCell ref="A1296:A1299"/>
    <mergeCell ref="B1296:B1299"/>
    <mergeCell ref="A1302:C1302"/>
    <mergeCell ref="A1275:A1278"/>
    <mergeCell ref="B1275:B1278"/>
    <mergeCell ref="A1281:C1281"/>
    <mergeCell ref="A1282:A1285"/>
    <mergeCell ref="B1282:B1285"/>
    <mergeCell ref="A1288:C1288"/>
    <mergeCell ref="A1261:A1264"/>
    <mergeCell ref="B1261:B1264"/>
    <mergeCell ref="A1267:C1267"/>
    <mergeCell ref="A1268:A1271"/>
    <mergeCell ref="B1268:B1271"/>
    <mergeCell ref="A1274:C1274"/>
    <mergeCell ref="A1247:A1250"/>
    <mergeCell ref="B1247:B1250"/>
    <mergeCell ref="A1253:C1253"/>
    <mergeCell ref="A1254:A1257"/>
    <mergeCell ref="B1254:B1257"/>
    <mergeCell ref="A1260:C1260"/>
    <mergeCell ref="A1233:A1236"/>
    <mergeCell ref="B1233:B1236"/>
    <mergeCell ref="A1239:C1239"/>
    <mergeCell ref="A1240:A1243"/>
    <mergeCell ref="B1240:B1243"/>
    <mergeCell ref="A1246:C1246"/>
    <mergeCell ref="A1219:A1222"/>
    <mergeCell ref="B1219:B1222"/>
    <mergeCell ref="A1225:C1225"/>
    <mergeCell ref="A1226:A1229"/>
    <mergeCell ref="B1226:B1229"/>
    <mergeCell ref="A1232:C1232"/>
    <mergeCell ref="A1205:A1208"/>
    <mergeCell ref="B1205:B1208"/>
    <mergeCell ref="A1211:C1211"/>
    <mergeCell ref="A1212:A1215"/>
    <mergeCell ref="B1212:B1215"/>
    <mergeCell ref="A1218:C1218"/>
    <mergeCell ref="A1186:C1186"/>
    <mergeCell ref="A1187:A1190"/>
    <mergeCell ref="B1187:B1190"/>
    <mergeCell ref="A1193:C1193"/>
    <mergeCell ref="A1198:B1199"/>
    <mergeCell ref="A1200:B1201"/>
    <mergeCell ref="A1172:C1172"/>
    <mergeCell ref="A1173:A1176"/>
    <mergeCell ref="B1173:B1176"/>
    <mergeCell ref="A1179:C1179"/>
    <mergeCell ref="A1180:A1183"/>
    <mergeCell ref="B1180:B1183"/>
    <mergeCell ref="A1158:C1158"/>
    <mergeCell ref="A1159:A1162"/>
    <mergeCell ref="B1159:B1162"/>
    <mergeCell ref="A1165:C1165"/>
    <mergeCell ref="A1166:A1169"/>
    <mergeCell ref="B1166:B1169"/>
    <mergeCell ref="A1137:C1137"/>
    <mergeCell ref="A1145:A1148"/>
    <mergeCell ref="B1145:B1148"/>
    <mergeCell ref="A1151:C1151"/>
    <mergeCell ref="A1152:A1155"/>
    <mergeCell ref="B1152:B1155"/>
    <mergeCell ref="A1119:C1119"/>
    <mergeCell ref="A1124:A1127"/>
    <mergeCell ref="B1124:B1127"/>
    <mergeCell ref="A1130:C1130"/>
    <mergeCell ref="A1131:A1134"/>
    <mergeCell ref="B1131:B1134"/>
    <mergeCell ref="A1105:C1105"/>
    <mergeCell ref="A1106:A1109"/>
    <mergeCell ref="B1106:B1109"/>
    <mergeCell ref="A1112:C1112"/>
    <mergeCell ref="A1113:A1116"/>
    <mergeCell ref="B1113:B1116"/>
    <mergeCell ref="A1138:A1141"/>
    <mergeCell ref="B1138:B1141"/>
    <mergeCell ref="A1144:C1144"/>
    <mergeCell ref="A1092:A1095"/>
    <mergeCell ref="B1092:B1095"/>
    <mergeCell ref="A1098:C1098"/>
    <mergeCell ref="A1099:A1102"/>
    <mergeCell ref="B1099:B1102"/>
    <mergeCell ref="B1070:C1070"/>
    <mergeCell ref="A1078:A1081"/>
    <mergeCell ref="B1078:B1081"/>
    <mergeCell ref="A1084:C1084"/>
    <mergeCell ref="A1085:A1088"/>
    <mergeCell ref="B1085:B1088"/>
    <mergeCell ref="A1091:C1091"/>
    <mergeCell ref="A1056:A1059"/>
    <mergeCell ref="B1056:B1059"/>
    <mergeCell ref="A1062:C1062"/>
    <mergeCell ref="A1063:A1066"/>
    <mergeCell ref="B1063:B1066"/>
    <mergeCell ref="A1069:C1069"/>
    <mergeCell ref="A1048:C1048"/>
    <mergeCell ref="A1049:A1052"/>
    <mergeCell ref="B1049:B1052"/>
    <mergeCell ref="A1055:C1055"/>
    <mergeCell ref="A1026:A1029"/>
    <mergeCell ref="B1026:B1029"/>
    <mergeCell ref="A1032:C1032"/>
    <mergeCell ref="A1033:A1036"/>
    <mergeCell ref="B1033:B1036"/>
    <mergeCell ref="A1039:C1039"/>
    <mergeCell ref="A1012:C1012"/>
    <mergeCell ref="A1015:B1016"/>
    <mergeCell ref="A1017:B1018"/>
    <mergeCell ref="A1019:B1020"/>
    <mergeCell ref="A1022:B1022"/>
    <mergeCell ref="A1023:B1023"/>
    <mergeCell ref="A998:C998"/>
    <mergeCell ref="A999:A1002"/>
    <mergeCell ref="B999:B1002"/>
    <mergeCell ref="A1005:C1005"/>
    <mergeCell ref="A1006:A1009"/>
    <mergeCell ref="B1006:B1009"/>
    <mergeCell ref="A985:A988"/>
    <mergeCell ref="B985:B988"/>
    <mergeCell ref="A991:C991"/>
    <mergeCell ref="A992:A995"/>
    <mergeCell ref="B992:B995"/>
    <mergeCell ref="A972:B972"/>
    <mergeCell ref="A975:A978"/>
    <mergeCell ref="B975:B978"/>
    <mergeCell ref="A981:C981"/>
    <mergeCell ref="A1042:A1045"/>
    <mergeCell ref="B1042:B1045"/>
    <mergeCell ref="A954:A957"/>
    <mergeCell ref="B954:B957"/>
    <mergeCell ref="A960:C960"/>
    <mergeCell ref="A965:B966"/>
    <mergeCell ref="A967:B968"/>
    <mergeCell ref="A969:B970"/>
    <mergeCell ref="A953:C953"/>
    <mergeCell ref="A918:A921"/>
    <mergeCell ref="B918:B921"/>
    <mergeCell ref="A924:C924"/>
    <mergeCell ref="A933:A936"/>
    <mergeCell ref="B933:B936"/>
    <mergeCell ref="A939:C939"/>
    <mergeCell ref="A897:C897"/>
    <mergeCell ref="A902:B903"/>
    <mergeCell ref="A904:B905"/>
    <mergeCell ref="A906:B907"/>
    <mergeCell ref="A909:B909"/>
    <mergeCell ref="A883:C883"/>
    <mergeCell ref="A884:A887"/>
    <mergeCell ref="B884:B887"/>
    <mergeCell ref="A890:C890"/>
    <mergeCell ref="A891:A894"/>
    <mergeCell ref="B891:B894"/>
    <mergeCell ref="A940:A943"/>
    <mergeCell ref="B940:B943"/>
    <mergeCell ref="A946:C946"/>
    <mergeCell ref="A947:A950"/>
    <mergeCell ref="B947:B950"/>
    <mergeCell ref="A911:A915"/>
    <mergeCell ref="B911:B915"/>
    <mergeCell ref="A928:A931"/>
    <mergeCell ref="B928:B931"/>
    <mergeCell ref="A855:C855"/>
    <mergeCell ref="A759:B760"/>
    <mergeCell ref="A761:B762"/>
    <mergeCell ref="A763:B764"/>
    <mergeCell ref="A869:C869"/>
    <mergeCell ref="A870:A873"/>
    <mergeCell ref="B870:B873"/>
    <mergeCell ref="A876:C876"/>
    <mergeCell ref="A877:A880"/>
    <mergeCell ref="B877:B880"/>
    <mergeCell ref="A792:C792"/>
    <mergeCell ref="A793:A796"/>
    <mergeCell ref="B793:B796"/>
    <mergeCell ref="A766:B766"/>
    <mergeCell ref="A768:A771"/>
    <mergeCell ref="B768:B771"/>
    <mergeCell ref="A856:A859"/>
    <mergeCell ref="B856:B859"/>
    <mergeCell ref="A862:C862"/>
    <mergeCell ref="A863:A866"/>
    <mergeCell ref="B863:B866"/>
    <mergeCell ref="A822:A825"/>
    <mergeCell ref="B822:B825"/>
    <mergeCell ref="A828:C828"/>
    <mergeCell ref="A829:A832"/>
    <mergeCell ref="B829:B832"/>
    <mergeCell ref="A799:C799"/>
    <mergeCell ref="A742:C742"/>
    <mergeCell ref="A750:A753"/>
    <mergeCell ref="A835:C835"/>
    <mergeCell ref="A842:A845"/>
    <mergeCell ref="B842:B845"/>
    <mergeCell ref="A848:C848"/>
    <mergeCell ref="A849:A852"/>
    <mergeCell ref="B849:B852"/>
    <mergeCell ref="A813:B814"/>
    <mergeCell ref="A816:B816"/>
    <mergeCell ref="B750:B753"/>
    <mergeCell ref="A756:C756"/>
    <mergeCell ref="A774:C774"/>
    <mergeCell ref="A728:C728"/>
    <mergeCell ref="A729:A732"/>
    <mergeCell ref="B729:B732"/>
    <mergeCell ref="A735:C735"/>
    <mergeCell ref="A736:A739"/>
    <mergeCell ref="B736:B739"/>
    <mergeCell ref="A800:A803"/>
    <mergeCell ref="B800:B803"/>
    <mergeCell ref="A806:C806"/>
    <mergeCell ref="A809:B810"/>
    <mergeCell ref="A811:B812"/>
    <mergeCell ref="A785:C785"/>
    <mergeCell ref="A786:A789"/>
    <mergeCell ref="B786:B789"/>
    <mergeCell ref="A743:A746"/>
    <mergeCell ref="B743:B746"/>
    <mergeCell ref="A749:C749"/>
    <mergeCell ref="A779:A782"/>
    <mergeCell ref="B779:B782"/>
    <mergeCell ref="B671:B674"/>
    <mergeCell ref="B711:B714"/>
    <mergeCell ref="A717:C717"/>
    <mergeCell ref="A722:A725"/>
    <mergeCell ref="B722:B725"/>
    <mergeCell ref="A677:C677"/>
    <mergeCell ref="A678:A681"/>
    <mergeCell ref="B678:B681"/>
    <mergeCell ref="A684:C684"/>
    <mergeCell ref="A685:A688"/>
    <mergeCell ref="B685:B688"/>
    <mergeCell ref="A711:A714"/>
    <mergeCell ref="A645:B646"/>
    <mergeCell ref="A650:A653"/>
    <mergeCell ref="B650:B653"/>
    <mergeCell ref="A656:C656"/>
    <mergeCell ref="A691:C691"/>
    <mergeCell ref="B693:C693"/>
    <mergeCell ref="B695:C695"/>
    <mergeCell ref="A696:B697"/>
    <mergeCell ref="A698:B699"/>
    <mergeCell ref="A700:B701"/>
    <mergeCell ref="A703:B703"/>
    <mergeCell ref="A664:A667"/>
    <mergeCell ref="B664:B667"/>
    <mergeCell ref="E3:AB3"/>
    <mergeCell ref="A6:B6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34:B537"/>
    <mergeCell ref="A105:A110"/>
    <mergeCell ref="A98:A103"/>
    <mergeCell ref="B40:B43"/>
    <mergeCell ref="A591:A594"/>
    <mergeCell ref="B591:B594"/>
    <mergeCell ref="B386:B389"/>
    <mergeCell ref="A393:A398"/>
    <mergeCell ref="B393:B396"/>
    <mergeCell ref="A400:A405"/>
    <mergeCell ref="B400:B403"/>
    <mergeCell ref="A407:A412"/>
    <mergeCell ref="B407:B410"/>
    <mergeCell ref="A421:A426"/>
    <mergeCell ref="B421:B424"/>
    <mergeCell ref="A428:A433"/>
    <mergeCell ref="B428:B431"/>
    <mergeCell ref="A435:A440"/>
    <mergeCell ref="A91:A96"/>
    <mergeCell ref="A59:A65"/>
    <mergeCell ref="B59:B63"/>
    <mergeCell ref="A123:A130"/>
    <mergeCell ref="B123:B130"/>
    <mergeCell ref="A145:A146"/>
    <mergeCell ref="A150:A155"/>
    <mergeCell ref="B150:B153"/>
    <mergeCell ref="A157:A162"/>
    <mergeCell ref="A178:A183"/>
    <mergeCell ref="A141:A144"/>
    <mergeCell ref="B141:B144"/>
    <mergeCell ref="A203:B204"/>
    <mergeCell ref="B185:B188"/>
    <mergeCell ref="A219:A224"/>
    <mergeCell ref="A121:B121"/>
    <mergeCell ref="B178:B181"/>
    <mergeCell ref="A131:A136"/>
    <mergeCell ref="B131:B134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116:B117"/>
    <mergeCell ref="A118:B119"/>
    <mergeCell ref="B278:B282"/>
    <mergeCell ref="A285:A291"/>
    <mergeCell ref="B285:B289"/>
    <mergeCell ref="A292:A298"/>
    <mergeCell ref="B292:B296"/>
    <mergeCell ref="B251:B254"/>
    <mergeCell ref="A251:A256"/>
    <mergeCell ref="B258:B261"/>
    <mergeCell ref="A267:B268"/>
    <mergeCell ref="B157:B160"/>
    <mergeCell ref="A164:A169"/>
    <mergeCell ref="B164:B167"/>
    <mergeCell ref="A171:A176"/>
    <mergeCell ref="B171:B174"/>
    <mergeCell ref="A205:B206"/>
    <mergeCell ref="A207:B208"/>
    <mergeCell ref="B192:B195"/>
    <mergeCell ref="A210:B210"/>
    <mergeCell ref="A212:A218"/>
    <mergeCell ref="B212:B216"/>
    <mergeCell ref="A192:A197"/>
    <mergeCell ref="A230:A235"/>
    <mergeCell ref="A237:A242"/>
    <mergeCell ref="B230:B233"/>
    <mergeCell ref="A185:A190"/>
    <mergeCell ref="A317:A322"/>
    <mergeCell ref="B317:B320"/>
    <mergeCell ref="B219:B222"/>
    <mergeCell ref="B237:B240"/>
    <mergeCell ref="B244:B247"/>
    <mergeCell ref="A333:A338"/>
    <mergeCell ref="B333:B336"/>
    <mergeCell ref="A340:A345"/>
    <mergeCell ref="B340:B343"/>
    <mergeCell ref="B435:B438"/>
    <mergeCell ref="A347:A352"/>
    <mergeCell ref="B347:B350"/>
    <mergeCell ref="A354:A359"/>
    <mergeCell ref="B354:B357"/>
    <mergeCell ref="A361:A366"/>
    <mergeCell ref="B361:B364"/>
    <mergeCell ref="A368:A373"/>
    <mergeCell ref="B368:B371"/>
    <mergeCell ref="A414:A419"/>
    <mergeCell ref="B414:B417"/>
    <mergeCell ref="A303:A308"/>
    <mergeCell ref="B303:B306"/>
    <mergeCell ref="A310:A315"/>
    <mergeCell ref="B310:B313"/>
    <mergeCell ref="A274:B274"/>
    <mergeCell ref="A269:B270"/>
    <mergeCell ref="A271:B272"/>
    <mergeCell ref="A244:A249"/>
    <mergeCell ref="A258:A263"/>
    <mergeCell ref="A278:A284"/>
    <mergeCell ref="A299:A302"/>
    <mergeCell ref="B299:B302"/>
    <mergeCell ref="A528:B529"/>
    <mergeCell ref="B508:B511"/>
    <mergeCell ref="A515:A520"/>
    <mergeCell ref="B515:B518"/>
    <mergeCell ref="A524:B525"/>
    <mergeCell ref="A508:A513"/>
    <mergeCell ref="A442:A447"/>
    <mergeCell ref="B442:B445"/>
    <mergeCell ref="A572:C572"/>
    <mergeCell ref="A575:B576"/>
    <mergeCell ref="A577:B578"/>
    <mergeCell ref="A579:B580"/>
    <mergeCell ref="A582:B582"/>
    <mergeCell ref="A585:A588"/>
    <mergeCell ref="B585:B588"/>
    <mergeCell ref="A558:C558"/>
    <mergeCell ref="A473:B473"/>
    <mergeCell ref="A475:A481"/>
    <mergeCell ref="B501:B504"/>
    <mergeCell ref="A482:A487"/>
    <mergeCell ref="A526:B527"/>
    <mergeCell ref="A610:C610"/>
    <mergeCell ref="A620:A623"/>
    <mergeCell ref="B620:B623"/>
    <mergeCell ref="A657:A660"/>
    <mergeCell ref="B657:B660"/>
    <mergeCell ref="A634:A637"/>
    <mergeCell ref="B634:B637"/>
    <mergeCell ref="A640:C640"/>
    <mergeCell ref="A641:B642"/>
    <mergeCell ref="A643:B644"/>
    <mergeCell ref="A663:C663"/>
    <mergeCell ref="A670:C670"/>
    <mergeCell ref="A671:A674"/>
    <mergeCell ref="B6075:B6078"/>
    <mergeCell ref="B475:B479"/>
    <mergeCell ref="A545:A548"/>
    <mergeCell ref="B545:B548"/>
    <mergeCell ref="A551:C551"/>
    <mergeCell ref="A552:A555"/>
    <mergeCell ref="B552:B555"/>
    <mergeCell ref="A531:B531"/>
    <mergeCell ref="A532:B532"/>
    <mergeCell ref="A534:A537"/>
    <mergeCell ref="A540:C540"/>
    <mergeCell ref="A597:A600"/>
    <mergeCell ref="B597:B600"/>
    <mergeCell ref="A603:C603"/>
    <mergeCell ref="A604:A607"/>
    <mergeCell ref="B482:B485"/>
    <mergeCell ref="A494:A499"/>
    <mergeCell ref="B494:B497"/>
    <mergeCell ref="A501:A506"/>
    <mergeCell ref="B604:B607"/>
    <mergeCell ref="A559:A562"/>
    <mergeCell ref="B559:B562"/>
    <mergeCell ref="A565:C565"/>
    <mergeCell ref="A566:A569"/>
    <mergeCell ref="B566:B569"/>
    <mergeCell ref="A626:C626"/>
    <mergeCell ref="A627:A630"/>
    <mergeCell ref="B627:B630"/>
    <mergeCell ref="A633:C633"/>
    <mergeCell ref="A6082:A6085"/>
    <mergeCell ref="B6082:B6085"/>
    <mergeCell ref="A6128:B6129"/>
    <mergeCell ref="A6130:B6131"/>
    <mergeCell ref="A6132:B6133"/>
    <mergeCell ref="A6089:A6092"/>
    <mergeCell ref="B6089:B6092"/>
    <mergeCell ref="A6096:A6099"/>
    <mergeCell ref="B6096:B6099"/>
    <mergeCell ref="A6103:A6106"/>
    <mergeCell ref="B6103:B6106"/>
    <mergeCell ref="A6110:A6113"/>
    <mergeCell ref="B6110:B6113"/>
    <mergeCell ref="A6117:A6120"/>
    <mergeCell ref="B6117:B6120"/>
    <mergeCell ref="A6001:B6001"/>
    <mergeCell ref="A6002:B6002"/>
    <mergeCell ref="A6019:A6022"/>
    <mergeCell ref="B6019:B6022"/>
    <mergeCell ref="A6026:A6029"/>
    <mergeCell ref="B6026:B6029"/>
    <mergeCell ref="A6040:A6043"/>
  </mergeCells>
  <phoneticPr fontId="0" type="noConversion"/>
  <conditionalFormatting sqref="E22:AB22">
    <cfRule type="cellIs" dxfId="477" priority="322" operator="equal">
      <formula>$AD$22</formula>
    </cfRule>
  </conditionalFormatting>
  <conditionalFormatting sqref="E23:AB23">
    <cfRule type="cellIs" dxfId="476" priority="321" operator="equal">
      <formula>$AD$23</formula>
    </cfRule>
  </conditionalFormatting>
  <conditionalFormatting sqref="E24:AB24">
    <cfRule type="cellIs" dxfId="475" priority="320" operator="equal">
      <formula>$AD$24</formula>
    </cfRule>
  </conditionalFormatting>
  <conditionalFormatting sqref="E73:AB73">
    <cfRule type="cellIs" dxfId="474" priority="319" operator="equal">
      <formula>$AD$73</formula>
    </cfRule>
  </conditionalFormatting>
  <conditionalFormatting sqref="E74:AB74">
    <cfRule type="cellIs" dxfId="473" priority="318" operator="equal">
      <formula>$AD$74</formula>
    </cfRule>
  </conditionalFormatting>
  <conditionalFormatting sqref="E75:AB75">
    <cfRule type="cellIs" dxfId="472" priority="317" operator="equal">
      <formula>$AD$75</formula>
    </cfRule>
  </conditionalFormatting>
  <conditionalFormatting sqref="E138:AB138">
    <cfRule type="cellIs" dxfId="471" priority="316" operator="equal">
      <formula>$AD$138</formula>
    </cfRule>
  </conditionalFormatting>
  <conditionalFormatting sqref="E139:AB139">
    <cfRule type="cellIs" dxfId="470" priority="315" operator="equal">
      <formula>$AD$139</formula>
    </cfRule>
  </conditionalFormatting>
  <conditionalFormatting sqref="E140:AB140">
    <cfRule type="cellIs" dxfId="469" priority="314" operator="equal">
      <formula>$AD$140</formula>
    </cfRule>
  </conditionalFormatting>
  <conditionalFormatting sqref="E226:AB226">
    <cfRule type="cellIs" dxfId="468" priority="313" operator="equal">
      <formula>$AD$226</formula>
    </cfRule>
  </conditionalFormatting>
  <conditionalFormatting sqref="E227:AB227">
    <cfRule type="cellIs" dxfId="467" priority="312" operator="equal">
      <formula>$AD$227</formula>
    </cfRule>
  </conditionalFormatting>
  <conditionalFormatting sqref="E228:AB228">
    <cfRule type="cellIs" dxfId="466" priority="311" operator="equal">
      <formula>$AD$228</formula>
    </cfRule>
  </conditionalFormatting>
  <conditionalFormatting sqref="E327:AB327">
    <cfRule type="cellIs" dxfId="465" priority="310" operator="equal">
      <formula>$AD$327</formula>
    </cfRule>
  </conditionalFormatting>
  <conditionalFormatting sqref="E328:AB328">
    <cfRule type="cellIs" dxfId="464" priority="309" operator="equal">
      <formula>$AD$328</formula>
    </cfRule>
  </conditionalFormatting>
  <conditionalFormatting sqref="E329:AB329">
    <cfRule type="cellIs" dxfId="463" priority="308" operator="equal">
      <formula>$AD$329</formula>
    </cfRule>
  </conditionalFormatting>
  <conditionalFormatting sqref="E490:AB490">
    <cfRule type="cellIs" dxfId="462" priority="307" operator="equal">
      <formula>$AD$490</formula>
    </cfRule>
  </conditionalFormatting>
  <conditionalFormatting sqref="E491:AB491">
    <cfRule type="cellIs" dxfId="461" priority="306" operator="equal">
      <formula>$AD$491</formula>
    </cfRule>
  </conditionalFormatting>
  <conditionalFormatting sqref="E492:AB492">
    <cfRule type="cellIs" dxfId="460" priority="305" operator="equal">
      <formula>$AD$492</formula>
    </cfRule>
  </conditionalFormatting>
  <conditionalFormatting sqref="E541:AB541">
    <cfRule type="cellIs" dxfId="459" priority="304" operator="equal">
      <formula>$AD$541</formula>
    </cfRule>
  </conditionalFormatting>
  <conditionalFormatting sqref="E542:AB542">
    <cfRule type="cellIs" dxfId="458" priority="303" operator="equal">
      <formula>$AD$542</formula>
    </cfRule>
  </conditionalFormatting>
  <conditionalFormatting sqref="E543:AB543">
    <cfRule type="cellIs" dxfId="457" priority="302" operator="equal">
      <formula>$AD$543</formula>
    </cfRule>
  </conditionalFormatting>
  <conditionalFormatting sqref="E611:AB611">
    <cfRule type="cellIs" dxfId="456" priority="301" operator="equal">
      <formula>$AD$611</formula>
    </cfRule>
  </conditionalFormatting>
  <conditionalFormatting sqref="E612:AB612">
    <cfRule type="cellIs" dxfId="455" priority="300" operator="equal">
      <formula>$AD$612</formula>
    </cfRule>
  </conditionalFormatting>
  <conditionalFormatting sqref="E613:AB613">
    <cfRule type="cellIs" dxfId="454" priority="299" operator="equal">
      <formula>$AD$613</formula>
    </cfRule>
  </conditionalFormatting>
  <conditionalFormatting sqref="E718:AB718">
    <cfRule type="cellIs" dxfId="453" priority="298" operator="equal">
      <formula>$AD$718</formula>
    </cfRule>
  </conditionalFormatting>
  <conditionalFormatting sqref="E719:AB719">
    <cfRule type="cellIs" dxfId="452" priority="297" operator="equal">
      <formula>$AD$719</formula>
    </cfRule>
  </conditionalFormatting>
  <conditionalFormatting sqref="E720:AB720">
    <cfRule type="cellIs" dxfId="451" priority="296" operator="equal">
      <formula>$AD$720</formula>
    </cfRule>
  </conditionalFormatting>
  <conditionalFormatting sqref="E775:AB775">
    <cfRule type="cellIs" dxfId="450" priority="295" operator="equal">
      <formula>$AD$775</formula>
    </cfRule>
  </conditionalFormatting>
  <conditionalFormatting sqref="E776:AB776">
    <cfRule type="cellIs" dxfId="449" priority="294" operator="equal">
      <formula>$AD$776</formula>
    </cfRule>
  </conditionalFormatting>
  <conditionalFormatting sqref="E777:AB777">
    <cfRule type="cellIs" dxfId="448" priority="293" operator="equal">
      <formula>$AD$777</formula>
    </cfRule>
  </conditionalFormatting>
  <conditionalFormatting sqref="E836:AB836">
    <cfRule type="cellIs" dxfId="447" priority="292" operator="equal">
      <formula>$AD$836</formula>
    </cfRule>
  </conditionalFormatting>
  <conditionalFormatting sqref="E837:AB837">
    <cfRule type="cellIs" dxfId="446" priority="291" operator="equal">
      <formula>$AD$837</formula>
    </cfRule>
  </conditionalFormatting>
  <conditionalFormatting sqref="E838:AB838">
    <cfRule type="cellIs" dxfId="445" priority="290" operator="equal">
      <formula>$AD$838</formula>
    </cfRule>
  </conditionalFormatting>
  <conditionalFormatting sqref="E925:AB925">
    <cfRule type="cellIs" dxfId="444" priority="289" operator="equal">
      <formula>$AD$925</formula>
    </cfRule>
  </conditionalFormatting>
  <conditionalFormatting sqref="E926:AB926">
    <cfRule type="cellIs" dxfId="443" priority="288" operator="equal">
      <formula>$AD$926</formula>
    </cfRule>
  </conditionalFormatting>
  <conditionalFormatting sqref="E927:AB927">
    <cfRule type="cellIs" dxfId="442" priority="287" operator="equal">
      <formula>$AD$927</formula>
    </cfRule>
  </conditionalFormatting>
  <conditionalFormatting sqref="E982:AB982">
    <cfRule type="cellIs" dxfId="441" priority="286" operator="equal">
      <formula>$AD$982</formula>
    </cfRule>
  </conditionalFormatting>
  <conditionalFormatting sqref="E983:AB983">
    <cfRule type="cellIs" dxfId="440" priority="285" operator="equal">
      <formula>$AD$983</formula>
    </cfRule>
  </conditionalFormatting>
  <conditionalFormatting sqref="E984:AB984">
    <cfRule type="cellIs" dxfId="439" priority="284" operator="equal">
      <formula>$AD$984</formula>
    </cfRule>
  </conditionalFormatting>
  <conditionalFormatting sqref="E1071:AB1071">
    <cfRule type="cellIs" dxfId="438" priority="283" operator="equal">
      <formula>$AD$1071</formula>
    </cfRule>
  </conditionalFormatting>
  <conditionalFormatting sqref="E1072:AB1072">
    <cfRule type="cellIs" dxfId="437" priority="282" operator="equal">
      <formula>$AD$1072</formula>
    </cfRule>
  </conditionalFormatting>
  <conditionalFormatting sqref="E1073:AB1073">
    <cfRule type="cellIs" dxfId="436" priority="281" operator="equal">
      <formula>$AD$1073</formula>
    </cfRule>
  </conditionalFormatting>
  <conditionalFormatting sqref="E1347:AB1347">
    <cfRule type="cellIs" dxfId="435" priority="280" operator="equal">
      <formula>$AD$1347</formula>
    </cfRule>
  </conditionalFormatting>
  <conditionalFormatting sqref="E1348:AB1348">
    <cfRule type="cellIs" dxfId="434" priority="279" operator="equal">
      <formula>$AD$1348</formula>
    </cfRule>
  </conditionalFormatting>
  <conditionalFormatting sqref="E1349:AB1349">
    <cfRule type="cellIs" dxfId="433" priority="278" operator="equal">
      <formula>$AD$1349</formula>
    </cfRule>
  </conditionalFormatting>
  <conditionalFormatting sqref="E1457:AB1457">
    <cfRule type="cellIs" dxfId="432" priority="277" operator="equal">
      <formula>$AD$1457</formula>
    </cfRule>
  </conditionalFormatting>
  <conditionalFormatting sqref="E1458:AB1458">
    <cfRule type="cellIs" dxfId="431" priority="276" operator="equal">
      <formula>$AD$1458</formula>
    </cfRule>
  </conditionalFormatting>
  <conditionalFormatting sqref="E1459:AB1459">
    <cfRule type="cellIs" dxfId="430" priority="275" operator="equal">
      <formula>$AD$1459</formula>
    </cfRule>
  </conditionalFormatting>
  <conditionalFormatting sqref="E1541:AB1541">
    <cfRule type="cellIs" dxfId="429" priority="274" operator="equal">
      <formula>$AD$1541</formula>
    </cfRule>
  </conditionalFormatting>
  <conditionalFormatting sqref="E1542:AB1542">
    <cfRule type="cellIs" dxfId="428" priority="273" operator="equal">
      <formula>$AD$1542</formula>
    </cfRule>
  </conditionalFormatting>
  <conditionalFormatting sqref="E1543:AB1543">
    <cfRule type="cellIs" dxfId="427" priority="272" operator="equal">
      <formula>$AD$1543</formula>
    </cfRule>
  </conditionalFormatting>
  <conditionalFormatting sqref="E1643:AB1643">
    <cfRule type="cellIs" dxfId="426" priority="271" operator="equal">
      <formula>$AD$1643</formula>
    </cfRule>
  </conditionalFormatting>
  <conditionalFormatting sqref="E1644:AB1644">
    <cfRule type="cellIs" dxfId="425" priority="270" operator="equal">
      <formula>$AD$1644</formula>
    </cfRule>
  </conditionalFormatting>
  <conditionalFormatting sqref="E1645:AB1645">
    <cfRule type="cellIs" dxfId="424" priority="269" operator="equal">
      <formula>$AD$1645</formula>
    </cfRule>
  </conditionalFormatting>
  <conditionalFormatting sqref="E1743:AB1743">
    <cfRule type="cellIs" dxfId="423" priority="268" operator="equal">
      <formula>$AD$1743</formula>
    </cfRule>
  </conditionalFormatting>
  <conditionalFormatting sqref="E1744:AB1744">
    <cfRule type="cellIs" dxfId="422" priority="267" operator="equal">
      <formula>$AD$1744</formula>
    </cfRule>
  </conditionalFormatting>
  <conditionalFormatting sqref="E1745:AB1745">
    <cfRule type="cellIs" dxfId="421" priority="266" operator="equal">
      <formula>$AD$1745</formula>
    </cfRule>
  </conditionalFormatting>
  <conditionalFormatting sqref="E1823:AB1823">
    <cfRule type="cellIs" dxfId="420" priority="265" operator="equal">
      <formula>$AD$1823</formula>
    </cfRule>
  </conditionalFormatting>
  <conditionalFormatting sqref="E1824:AB1824">
    <cfRule type="cellIs" dxfId="419" priority="264" operator="equal">
      <formula>$AD$1824</formula>
    </cfRule>
  </conditionalFormatting>
  <conditionalFormatting sqref="E1825:AB1825">
    <cfRule type="cellIs" dxfId="418" priority="263" operator="equal">
      <formula>$AD$1825</formula>
    </cfRule>
  </conditionalFormatting>
  <conditionalFormatting sqref="E1914:AB1914">
    <cfRule type="cellIs" dxfId="417" priority="262" operator="equal">
      <formula>$AD$1914</formula>
    </cfRule>
  </conditionalFormatting>
  <conditionalFormatting sqref="E1915:AB1915">
    <cfRule type="cellIs" dxfId="416" priority="261" operator="equal">
      <formula>$AD$1915</formula>
    </cfRule>
  </conditionalFormatting>
  <conditionalFormatting sqref="E1916:AB1916">
    <cfRule type="cellIs" dxfId="415" priority="260" operator="equal">
      <formula>$AD$1916</formula>
    </cfRule>
  </conditionalFormatting>
  <conditionalFormatting sqref="E2062:AB2062">
    <cfRule type="cellIs" dxfId="414" priority="259" operator="equal">
      <formula>$AD$2062</formula>
    </cfRule>
  </conditionalFormatting>
  <conditionalFormatting sqref="E2063:AB2063">
    <cfRule type="cellIs" dxfId="413" priority="258" operator="equal">
      <formula>$AD$2063</formula>
    </cfRule>
  </conditionalFormatting>
  <conditionalFormatting sqref="E2064:AB2064">
    <cfRule type="cellIs" dxfId="412" priority="257" operator="equal">
      <formula>$AD$2064</formula>
    </cfRule>
  </conditionalFormatting>
  <conditionalFormatting sqref="E2171:AB2171">
    <cfRule type="cellIs" dxfId="411" priority="256" operator="equal">
      <formula>$AD$2171</formula>
    </cfRule>
  </conditionalFormatting>
  <conditionalFormatting sqref="E2172:AB2172">
    <cfRule type="cellIs" dxfId="410" priority="255" operator="equal">
      <formula>$AD$2172</formula>
    </cfRule>
  </conditionalFormatting>
  <conditionalFormatting sqref="E2173:AB2173">
    <cfRule type="cellIs" dxfId="409" priority="254" operator="equal">
      <formula>$AD$2173</formula>
    </cfRule>
  </conditionalFormatting>
  <conditionalFormatting sqref="E2287:AB2287">
    <cfRule type="cellIs" dxfId="408" priority="253" operator="equal">
      <formula>$AD$2287</formula>
    </cfRule>
  </conditionalFormatting>
  <conditionalFormatting sqref="E2288:AB2288">
    <cfRule type="cellIs" dxfId="407" priority="252" operator="equal">
      <formula>$AD$2288</formula>
    </cfRule>
  </conditionalFormatting>
  <conditionalFormatting sqref="E2289:AB2289">
    <cfRule type="cellIs" dxfId="406" priority="251" operator="equal">
      <formula>$AD$2289</formula>
    </cfRule>
  </conditionalFormatting>
  <conditionalFormatting sqref="E2399:AB2399">
    <cfRule type="cellIs" dxfId="405" priority="250" operator="equal">
      <formula>$AD$2399</formula>
    </cfRule>
  </conditionalFormatting>
  <conditionalFormatting sqref="E2400:AB2400">
    <cfRule type="cellIs" dxfId="404" priority="249" operator="equal">
      <formula>$AD$2400</formula>
    </cfRule>
  </conditionalFormatting>
  <conditionalFormatting sqref="E2401:AB2401">
    <cfRule type="cellIs" dxfId="403" priority="248" operator="equal">
      <formula>$AD$2401</formula>
    </cfRule>
  </conditionalFormatting>
  <conditionalFormatting sqref="E2522:AB2522">
    <cfRule type="cellIs" dxfId="402" priority="247" operator="equal">
      <formula>$AD$2522</formula>
    </cfRule>
  </conditionalFormatting>
  <conditionalFormatting sqref="E2523:AB2523">
    <cfRule type="cellIs" dxfId="401" priority="246" operator="equal">
      <formula>$AD$2523</formula>
    </cfRule>
  </conditionalFormatting>
  <conditionalFormatting sqref="E2524:AB2524">
    <cfRule type="cellIs" dxfId="400" priority="245" operator="equal">
      <formula>$AD$2524</formula>
    </cfRule>
  </conditionalFormatting>
  <conditionalFormatting sqref="E2574:AB2574">
    <cfRule type="cellIs" dxfId="399" priority="244" operator="equal">
      <formula>$AD$2574</formula>
    </cfRule>
  </conditionalFormatting>
  <conditionalFormatting sqref="E2575:AB2575">
    <cfRule type="cellIs" dxfId="398" priority="243" operator="equal">
      <formula>$AD$2575</formula>
    </cfRule>
  </conditionalFormatting>
  <conditionalFormatting sqref="E2576:AB2576">
    <cfRule type="cellIs" dxfId="397" priority="242" operator="equal">
      <formula>$AD$2576</formula>
    </cfRule>
  </conditionalFormatting>
  <conditionalFormatting sqref="E2642:AB2642">
    <cfRule type="cellIs" dxfId="396" priority="241" operator="equal">
      <formula>$AD$2642</formula>
    </cfRule>
  </conditionalFormatting>
  <conditionalFormatting sqref="E2643:AB2643">
    <cfRule type="cellIs" dxfId="395" priority="240" operator="equal">
      <formula>$AD$2643</formula>
    </cfRule>
  </conditionalFormatting>
  <conditionalFormatting sqref="E2644:AB2644">
    <cfRule type="cellIs" dxfId="394" priority="239" operator="equal">
      <formula>$AD$2644</formula>
    </cfRule>
  </conditionalFormatting>
  <conditionalFormatting sqref="E2726:AB2726">
    <cfRule type="cellIs" dxfId="393" priority="238" operator="equal">
      <formula>$AD$2726</formula>
    </cfRule>
  </conditionalFormatting>
  <conditionalFormatting sqref="E2727:AB2727">
    <cfRule type="cellIs" dxfId="392" priority="237" operator="equal">
      <formula>$AD$2727</formula>
    </cfRule>
  </conditionalFormatting>
  <conditionalFormatting sqref="E2728:AB2728">
    <cfRule type="cellIs" dxfId="391" priority="236" operator="equal">
      <formula>$AD$2728</formula>
    </cfRule>
  </conditionalFormatting>
  <conditionalFormatting sqref="E2825:AB2825">
    <cfRule type="cellIs" dxfId="390" priority="235" operator="equal">
      <formula>$AD$2825</formula>
    </cfRule>
  </conditionalFormatting>
  <conditionalFormatting sqref="E2826:AB2826">
    <cfRule type="cellIs" dxfId="389" priority="234" operator="equal">
      <formula>$AD$2826</formula>
    </cfRule>
  </conditionalFormatting>
  <conditionalFormatting sqref="E2827:AB2827">
    <cfRule type="cellIs" dxfId="388" priority="233" operator="equal">
      <formula>$AD$2827</formula>
    </cfRule>
  </conditionalFormatting>
  <conditionalFormatting sqref="E2991:AB2991">
    <cfRule type="cellIs" dxfId="387" priority="232" operator="equal">
      <formula>$AD$2991</formula>
    </cfRule>
  </conditionalFormatting>
  <conditionalFormatting sqref="E2992:AB2992">
    <cfRule type="cellIs" dxfId="386" priority="231" operator="equal">
      <formula>$AD$2992</formula>
    </cfRule>
  </conditionalFormatting>
  <conditionalFormatting sqref="E2993:AB2993">
    <cfRule type="cellIs" dxfId="385" priority="230" operator="equal">
      <formula>$AD$2993</formula>
    </cfRule>
  </conditionalFormatting>
  <conditionalFormatting sqref="E6166:AB6166">
    <cfRule type="cellIs" dxfId="384" priority="229" operator="equal">
      <formula>$AD$6166</formula>
    </cfRule>
  </conditionalFormatting>
  <conditionalFormatting sqref="E6167:AB6167">
    <cfRule type="cellIs" dxfId="383" priority="228" operator="equal">
      <formula>$AD$6167</formula>
    </cfRule>
  </conditionalFormatting>
  <conditionalFormatting sqref="E6168:AB6168">
    <cfRule type="cellIs" dxfId="382" priority="227" operator="equal">
      <formula>$AD$6168</formula>
    </cfRule>
  </conditionalFormatting>
  <conditionalFormatting sqref="E3374:AB3374">
    <cfRule type="cellIs" dxfId="381" priority="226" operator="equal">
      <formula>$AD$3374</formula>
    </cfRule>
  </conditionalFormatting>
  <conditionalFormatting sqref="E3375:AB3375">
    <cfRule type="cellIs" dxfId="380" priority="225" operator="equal">
      <formula>$AD$3375</formula>
    </cfRule>
  </conditionalFormatting>
  <conditionalFormatting sqref="E3376:AB3376">
    <cfRule type="cellIs" dxfId="379" priority="224" operator="equal">
      <formula>$AD$3376</formula>
    </cfRule>
  </conditionalFormatting>
  <conditionalFormatting sqref="E3614:AB3614">
    <cfRule type="cellIs" dxfId="378" priority="223" operator="equal">
      <formula>$AD$3614</formula>
    </cfRule>
  </conditionalFormatting>
  <conditionalFormatting sqref="E3615:AB3615">
    <cfRule type="cellIs" dxfId="377" priority="222" operator="equal">
      <formula>$AD$3615</formula>
    </cfRule>
  </conditionalFormatting>
  <conditionalFormatting sqref="E3616:AB3616">
    <cfRule type="cellIs" dxfId="376" priority="221" operator="equal">
      <formula>$AD$3616</formula>
    </cfRule>
  </conditionalFormatting>
  <conditionalFormatting sqref="E3760:AB3760">
    <cfRule type="cellIs" dxfId="375" priority="220" operator="equal">
      <formula>$AD$3760</formula>
    </cfRule>
  </conditionalFormatting>
  <conditionalFormatting sqref="E3761:AB3761">
    <cfRule type="cellIs" dxfId="374" priority="219" operator="equal">
      <formula>$AD$3761</formula>
    </cfRule>
  </conditionalFormatting>
  <conditionalFormatting sqref="E3762:AB3762">
    <cfRule type="cellIs" dxfId="373" priority="218" operator="equal">
      <formula>$AD$3762</formula>
    </cfRule>
  </conditionalFormatting>
  <conditionalFormatting sqref="E4082:AB4082">
    <cfRule type="cellIs" dxfId="372" priority="217" operator="equal">
      <formula>$AD$4082</formula>
    </cfRule>
  </conditionalFormatting>
  <conditionalFormatting sqref="E4083:AB4083">
    <cfRule type="cellIs" dxfId="371" priority="216" operator="equal">
      <formula>$AD$4083</formula>
    </cfRule>
  </conditionalFormatting>
  <conditionalFormatting sqref="E4084:AB4084">
    <cfRule type="cellIs" dxfId="370" priority="215" operator="equal">
      <formula>$AD$4084</formula>
    </cfRule>
  </conditionalFormatting>
  <conditionalFormatting sqref="E4231:AB4231">
    <cfRule type="cellIs" dxfId="369" priority="214" operator="equal">
      <formula>$AD$4231</formula>
    </cfRule>
  </conditionalFormatting>
  <conditionalFormatting sqref="E4232:AB4232">
    <cfRule type="cellIs" dxfId="368" priority="213" operator="equal">
      <formula>$AD$4232</formula>
    </cfRule>
  </conditionalFormatting>
  <conditionalFormatting sqref="E4233:AB4233">
    <cfRule type="cellIs" dxfId="367" priority="212" operator="equal">
      <formula>$AD$4233</formula>
    </cfRule>
  </conditionalFormatting>
  <conditionalFormatting sqref="E4337:AB4337">
    <cfRule type="cellIs" dxfId="366" priority="211" operator="equal">
      <formula>$AD$4337</formula>
    </cfRule>
  </conditionalFormatting>
  <conditionalFormatting sqref="E4338:AB4338">
    <cfRule type="cellIs" dxfId="365" priority="210" operator="equal">
      <formula>$AD$4338</formula>
    </cfRule>
  </conditionalFormatting>
  <conditionalFormatting sqref="E4339:AB4339">
    <cfRule type="cellIs" dxfId="364" priority="209" operator="equal">
      <formula>$AD$4339</formula>
    </cfRule>
  </conditionalFormatting>
  <conditionalFormatting sqref="E6304:AB6304">
    <cfRule type="cellIs" dxfId="363" priority="208" operator="equal">
      <formula>$AD$6304</formula>
    </cfRule>
  </conditionalFormatting>
  <conditionalFormatting sqref="E6305:AB6305">
    <cfRule type="cellIs" dxfId="362" priority="207" operator="equal">
      <formula>$AD$6305</formula>
    </cfRule>
  </conditionalFormatting>
  <conditionalFormatting sqref="E6306:AB6306">
    <cfRule type="cellIs" dxfId="361" priority="206" operator="equal">
      <formula>$AD$6306</formula>
    </cfRule>
  </conditionalFormatting>
  <conditionalFormatting sqref="E4643:AB4643">
    <cfRule type="cellIs" dxfId="360" priority="205" operator="equal">
      <formula>$AD$4643</formula>
    </cfRule>
  </conditionalFormatting>
  <conditionalFormatting sqref="E4644:AB4644">
    <cfRule type="cellIs" dxfId="359" priority="203" operator="equal">
      <formula>$AD$4644</formula>
    </cfRule>
    <cfRule type="cellIs" dxfId="358" priority="204" operator="equal">
      <formula>3100</formula>
    </cfRule>
  </conditionalFormatting>
  <conditionalFormatting sqref="E4645:AB4645">
    <cfRule type="cellIs" dxfId="357" priority="202" operator="equal">
      <formula>$AD$4645</formula>
    </cfRule>
  </conditionalFormatting>
  <conditionalFormatting sqref="E4853:AB4853">
    <cfRule type="cellIs" dxfId="356" priority="201" operator="equal">
      <formula>$AD$4853</formula>
    </cfRule>
  </conditionalFormatting>
  <conditionalFormatting sqref="E4854:AB4854">
    <cfRule type="cellIs" dxfId="355" priority="200" operator="equal">
      <formula>$AD$4854</formula>
    </cfRule>
  </conditionalFormatting>
  <conditionalFormatting sqref="E4855:AB4855">
    <cfRule type="cellIs" dxfId="354" priority="199" operator="equal">
      <formula>$AD$4855</formula>
    </cfRule>
  </conditionalFormatting>
  <conditionalFormatting sqref="E4945:AB4945">
    <cfRule type="cellIs" dxfId="353" priority="198" operator="equal">
      <formula>$AD$4945</formula>
    </cfRule>
  </conditionalFormatting>
  <conditionalFormatting sqref="E4946:AB4946">
    <cfRule type="cellIs" dxfId="352" priority="197" operator="equal">
      <formula>$AD$4946</formula>
    </cfRule>
  </conditionalFormatting>
  <conditionalFormatting sqref="E4947:AB4947">
    <cfRule type="cellIs" dxfId="351" priority="196" operator="equal">
      <formula>$AD$4947</formula>
    </cfRule>
  </conditionalFormatting>
  <conditionalFormatting sqref="E5034:AB5034">
    <cfRule type="cellIs" dxfId="350" priority="195" operator="equal">
      <formula>$AD$5034</formula>
    </cfRule>
  </conditionalFormatting>
  <conditionalFormatting sqref="E5035:AB5035">
    <cfRule type="cellIs" dxfId="349" priority="194" operator="equal">
      <formula>$AD$5035</formula>
    </cfRule>
  </conditionalFormatting>
  <conditionalFormatting sqref="E5036:AB5036">
    <cfRule type="cellIs" dxfId="348" priority="193" operator="equal">
      <formula>$AD$5036</formula>
    </cfRule>
  </conditionalFormatting>
  <conditionalFormatting sqref="E5155:AB5155">
    <cfRule type="cellIs" dxfId="347" priority="192" operator="equal">
      <formula>$AD$5155</formula>
    </cfRule>
  </conditionalFormatting>
  <conditionalFormatting sqref="E5156:AB5156">
    <cfRule type="cellIs" dxfId="346" priority="191" operator="equal">
      <formula>$AD$5156</formula>
    </cfRule>
  </conditionalFormatting>
  <conditionalFormatting sqref="E5157:AB5157">
    <cfRule type="cellIs" dxfId="345" priority="190" operator="equal">
      <formula>$AD$5157</formula>
    </cfRule>
  </conditionalFormatting>
  <conditionalFormatting sqref="E5284:AB5284">
    <cfRule type="cellIs" dxfId="344" priority="189" operator="equal">
      <formula>$AD$5284</formula>
    </cfRule>
  </conditionalFormatting>
  <conditionalFormatting sqref="E5285:AB5285">
    <cfRule type="cellIs" dxfId="343" priority="188" operator="equal">
      <formula>$AD$5285</formula>
    </cfRule>
  </conditionalFormatting>
  <conditionalFormatting sqref="E5286:AB5286">
    <cfRule type="cellIs" dxfId="342" priority="187" operator="equal">
      <formula>$AD$5286</formula>
    </cfRule>
  </conditionalFormatting>
  <conditionalFormatting sqref="E5370:AB5370">
    <cfRule type="cellIs" dxfId="341" priority="186" operator="equal">
      <formula>$AD$5370</formula>
    </cfRule>
  </conditionalFormatting>
  <conditionalFormatting sqref="E5371:AB5371">
    <cfRule type="cellIs" dxfId="340" priority="185" operator="equal">
      <formula>$AD$5371</formula>
    </cfRule>
  </conditionalFormatting>
  <conditionalFormatting sqref="E5372:AB5372">
    <cfRule type="cellIs" dxfId="339" priority="184" operator="equal">
      <formula>$AD$5372</formula>
    </cfRule>
  </conditionalFormatting>
  <conditionalFormatting sqref="E5448:AB5448 E6034:AB6034">
    <cfRule type="cellIs" dxfId="338" priority="183" operator="equal">
      <formula>$AD$5448</formula>
    </cfRule>
  </conditionalFormatting>
  <conditionalFormatting sqref="E5449:AB5449 E6035:AB6035">
    <cfRule type="cellIs" dxfId="337" priority="182" operator="equal">
      <formula>$AD$5449</formula>
    </cfRule>
  </conditionalFormatting>
  <conditionalFormatting sqref="E5450:AB5450 E6036:AB6036">
    <cfRule type="cellIs" dxfId="336" priority="181" operator="equal">
      <formula>$AD$5450</formula>
    </cfRule>
  </conditionalFormatting>
  <conditionalFormatting sqref="E5532:AB5532">
    <cfRule type="cellIs" dxfId="335" priority="180" operator="equal">
      <formula>$AD$5532</formula>
    </cfRule>
  </conditionalFormatting>
  <conditionalFormatting sqref="E5533:AB5533">
    <cfRule type="cellIs" dxfId="334" priority="179" operator="equal">
      <formula>$AD$5533</formula>
    </cfRule>
  </conditionalFormatting>
  <conditionalFormatting sqref="E5534:AB5534">
    <cfRule type="cellIs" dxfId="333" priority="178" operator="equal">
      <formula>$AD$5534</formula>
    </cfRule>
  </conditionalFormatting>
  <conditionalFormatting sqref="E5608:AB5608">
    <cfRule type="cellIs" dxfId="332" priority="177" operator="equal">
      <formula>$AD$5608</formula>
    </cfRule>
  </conditionalFormatting>
  <conditionalFormatting sqref="E5609:AB5609">
    <cfRule type="cellIs" dxfId="331" priority="176" operator="equal">
      <formula>$AD$5609</formula>
    </cfRule>
  </conditionalFormatting>
  <conditionalFormatting sqref="E5610:AB5610">
    <cfRule type="cellIs" dxfId="330" priority="175" operator="equal">
      <formula>$AD$5610</formula>
    </cfRule>
  </conditionalFormatting>
  <conditionalFormatting sqref="E5698:AB5698">
    <cfRule type="cellIs" dxfId="329" priority="174" operator="equal">
      <formula>$AD$5698</formula>
    </cfRule>
  </conditionalFormatting>
  <conditionalFormatting sqref="E5699:AB5699">
    <cfRule type="cellIs" dxfId="328" priority="173" operator="equal">
      <formula>$AD$5699</formula>
    </cfRule>
  </conditionalFormatting>
  <conditionalFormatting sqref="E5700:AB5700">
    <cfRule type="cellIs" dxfId="327" priority="172" operator="equal">
      <formula>$AD$5700</formula>
    </cfRule>
  </conditionalFormatting>
  <conditionalFormatting sqref="E5797:AB5797">
    <cfRule type="cellIs" dxfId="326" priority="171" operator="equal">
      <formula>$AD$5797</formula>
    </cfRule>
  </conditionalFormatting>
  <conditionalFormatting sqref="E5798:AB5798">
    <cfRule type="cellIs" dxfId="325" priority="170" operator="equal">
      <formula>$AD$5798</formula>
    </cfRule>
  </conditionalFormatting>
  <conditionalFormatting sqref="E5799:AB5799">
    <cfRule type="cellIs" dxfId="324" priority="169" operator="equal">
      <formula>$AD$5799</formula>
    </cfRule>
  </conditionalFormatting>
  <conditionalFormatting sqref="E5928:AB5928">
    <cfRule type="cellIs" dxfId="323" priority="168" operator="equal">
      <formula>$AD$5928</formula>
    </cfRule>
  </conditionalFormatting>
  <conditionalFormatting sqref="E5929:AB5929">
    <cfRule type="cellIs" dxfId="322" priority="167" operator="equal">
      <formula>$AD$5929</formula>
    </cfRule>
  </conditionalFormatting>
  <conditionalFormatting sqref="E5930:AB5930">
    <cfRule type="cellIs" dxfId="321" priority="166" operator="equal">
      <formula>$AD$5930</formula>
    </cfRule>
  </conditionalFormatting>
  <conditionalFormatting sqref="E6342:AC6343 E4925:AC4926 E5015:AC5016 E5096:AC5097 E5262:AC5263 E5347:AC5348 E5426:AC5427 E5511:AC5512 E5587:AC5588 E5679:AC5680 E5753:AC5754 E5906:AC5907 E5998:AC5999 E6285:AC6286 AC4830:AC4834 E4612:AC4613 E3579:AC3580 E3697:AC3698 E4035:AC4036 E4193:AC4194 E4287:AC4288 E2134:AC2135 E2253:AC2254 E2350:AC2351 E2487:AC2488 E2562:AC2563 E2621:AC2622 E2691:AC2692 E2789:AC2790 E2923:AC2924 E3284:AC3285 E969:AC970 E1019:AC1020 E1316:AC1319 E1445:AC1446 E1503:AC1504 E1604:AC1605 E1724:AC1725 E1789:AC1790 E1879:AC1880 E1984:AC1985 E470:AC471 E528:AC530 E579:AC580 E645:AC646 E700:AC701 E763:AC764 E813:AC814 E906:AC907 E53:AC54 E118:AC119 E207:AC208 E271:AC272 E4830:AB4831">
    <cfRule type="cellIs" dxfId="320" priority="8" operator="greaterThan">
      <formula>$AM$1</formula>
    </cfRule>
  </conditionalFormatting>
  <conditionalFormatting sqref="E6132:AC6133">
    <cfRule type="cellIs" dxfId="319" priority="2" operator="greaterThan">
      <formula>$AM$1</formula>
    </cfRule>
  </conditionalFormatting>
  <conditionalFormatting sqref="E6036:AB6036">
    <cfRule type="cellIs" dxfId="318" priority="1" operator="equal">
      <formula>$AD$6036</formula>
    </cfRule>
  </conditionalFormatting>
  <pageMargins left="0.78740157480314965" right="0.11811023622047245" top="0.35433070866141736" bottom="0.15748031496062992" header="0.31496062992125984" footer="0.31496062992125984"/>
  <pageSetup paperSize="9" scale="18" orientation="landscape" r:id="rId13"/>
  <rowBreaks count="51" manualBreakCount="51">
    <brk id="104" max="41" man="1"/>
    <brk id="255" max="41" man="1"/>
    <brk id="381" max="41" man="1"/>
    <brk id="523" max="41" man="1"/>
    <brk id="534" max="41" man="1"/>
    <brk id="664" max="41" man="1"/>
    <brk id="827" max="41" man="1"/>
    <brk id="962" max="41" man="1"/>
    <brk id="1080" max="41" man="1"/>
    <brk id="1087" max="41" man="1"/>
    <brk id="1219" max="41" man="1"/>
    <brk id="1259" max="16383" man="1"/>
    <brk id="1433" max="41" man="1"/>
    <brk id="1537" max="41" man="1"/>
    <brk id="1645" max="41" man="1"/>
    <brk id="1671" max="41" man="1"/>
    <brk id="1785" max="41" man="1"/>
    <brk id="1809" max="41" man="1"/>
    <brk id="1948" max="41" man="1"/>
    <brk id="2061" max="41" man="1"/>
    <brk id="2102" max="41" man="1"/>
    <brk id="2218" max="41" man="1"/>
    <brk id="2249" max="41" man="1"/>
    <brk id="2404" max="41" man="1"/>
    <brk id="2554" max="41" man="1"/>
    <brk id="2683" max="41" man="1"/>
    <brk id="2781" max="41" man="1"/>
    <brk id="2947" max="41" man="1"/>
    <brk id="2989" max="41" man="1"/>
    <brk id="3164" max="41" man="1"/>
    <brk id="3370" max="41" man="1"/>
    <brk id="3545" max="41" man="1"/>
    <brk id="3552" max="41" man="1"/>
    <brk id="3713" max="41" man="1"/>
    <brk id="3903" max="41" man="1"/>
    <brk id="4159" max="41" man="1"/>
    <brk id="4239" max="41" man="1"/>
    <brk id="4296" max="41" man="1"/>
    <brk id="4478" max="41" man="1"/>
    <brk id="4767" max="41" man="1"/>
    <brk id="4923" max="41" man="1"/>
    <brk id="5081" max="41" man="1"/>
    <brk id="5208" max="41" man="1"/>
    <brk id="5257" max="41" man="1"/>
    <brk id="5426" max="41" man="1"/>
    <brk id="5679" max="41" man="1"/>
    <brk id="5755" max="41" man="1"/>
    <brk id="5888" max="41" man="1"/>
    <brk id="6139" max="41" man="1"/>
    <brk id="6268" max="41" man="1"/>
    <brk id="6309" max="41" man="1"/>
  </rowBreaks>
  <colBreaks count="1" manualBreakCount="1"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view="pageBreakPreview" zoomScale="70" zoomScaleNormal="66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S15" sqref="S15"/>
    </sheetView>
  </sheetViews>
  <sheetFormatPr defaultRowHeight="15.75" x14ac:dyDescent="0.25"/>
  <cols>
    <col min="1" max="1" width="22.125" customWidth="1"/>
    <col min="2" max="2" width="20.12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131" customWidth="1"/>
    <col min="9" max="9" width="9.75" customWidth="1"/>
    <col min="10" max="13" width="9.5" customWidth="1"/>
    <col min="14" max="14" width="9.5" style="2131" customWidth="1"/>
    <col min="15" max="21" width="9.5" customWidth="1"/>
    <col min="22" max="22" width="9.5" style="2131" customWidth="1"/>
    <col min="23" max="24" width="9.5" customWidth="1"/>
    <col min="25" max="25" width="9.5" style="611" customWidth="1"/>
    <col min="26" max="28" width="9.5" customWidth="1"/>
    <col min="29" max="29" width="10.5" customWidth="1"/>
  </cols>
  <sheetData>
    <row r="1" spans="1:29" x14ac:dyDescent="0.25">
      <c r="A1" s="1097" t="s">
        <v>360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609"/>
      <c r="Z1" s="25"/>
      <c r="AA1" s="25"/>
      <c r="AB1" s="25"/>
      <c r="AC1" s="31"/>
    </row>
    <row r="2" spans="1:29" ht="16.5" thickBot="1" x14ac:dyDescent="0.3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609"/>
      <c r="Z2" s="25"/>
      <c r="AA2" s="25"/>
      <c r="AB2" s="25"/>
      <c r="AC2" s="31"/>
    </row>
    <row r="3" spans="1:29" s="181" customFormat="1" ht="54.75" customHeight="1" thickBot="1" x14ac:dyDescent="0.3">
      <c r="A3" s="204" t="s">
        <v>6</v>
      </c>
      <c r="B3" s="205" t="s">
        <v>41</v>
      </c>
      <c r="C3" s="206" t="s">
        <v>7</v>
      </c>
      <c r="D3" s="207" t="s">
        <v>908</v>
      </c>
      <c r="E3" s="3651" t="s">
        <v>8</v>
      </c>
      <c r="F3" s="3652"/>
      <c r="G3" s="3652"/>
      <c r="H3" s="3652"/>
      <c r="I3" s="3652"/>
      <c r="J3" s="3652"/>
      <c r="K3" s="3652"/>
      <c r="L3" s="3652"/>
      <c r="M3" s="3652"/>
      <c r="N3" s="3652"/>
      <c r="O3" s="3652"/>
      <c r="P3" s="3652"/>
      <c r="Q3" s="3652"/>
      <c r="R3" s="3652"/>
      <c r="S3" s="3652"/>
      <c r="T3" s="3652"/>
      <c r="U3" s="3652"/>
      <c r="V3" s="3652"/>
      <c r="W3" s="3652"/>
      <c r="X3" s="3652"/>
      <c r="Y3" s="3652"/>
      <c r="Z3" s="3652"/>
      <c r="AA3" s="3652"/>
      <c r="AB3" s="3653"/>
      <c r="AC3" s="168" t="s">
        <v>9</v>
      </c>
    </row>
    <row r="4" spans="1:29" s="378" customFormat="1" ht="19.5" customHeight="1" thickBot="1" x14ac:dyDescent="0.3">
      <c r="A4" s="2401"/>
      <c r="B4" s="2402"/>
      <c r="C4" s="207"/>
      <c r="D4" s="364">
        <v>0</v>
      </c>
      <c r="E4" s="372">
        <v>1</v>
      </c>
      <c r="F4" s="372">
        <v>2</v>
      </c>
      <c r="G4" s="372">
        <v>3</v>
      </c>
      <c r="H4" s="2122">
        <v>4</v>
      </c>
      <c r="I4" s="372">
        <v>5</v>
      </c>
      <c r="J4" s="372">
        <v>6</v>
      </c>
      <c r="K4" s="372">
        <v>7</v>
      </c>
      <c r="L4" s="372">
        <v>8</v>
      </c>
      <c r="M4" s="372">
        <v>9</v>
      </c>
      <c r="N4" s="2122">
        <v>10</v>
      </c>
      <c r="O4" s="372">
        <v>11</v>
      </c>
      <c r="P4" s="372">
        <v>12</v>
      </c>
      <c r="Q4" s="372">
        <v>13</v>
      </c>
      <c r="R4" s="372">
        <v>14</v>
      </c>
      <c r="S4" s="372">
        <v>15</v>
      </c>
      <c r="T4" s="372">
        <v>16</v>
      </c>
      <c r="U4" s="372">
        <v>17</v>
      </c>
      <c r="V4" s="2122">
        <v>18</v>
      </c>
      <c r="W4" s="372">
        <v>19</v>
      </c>
      <c r="X4" s="372">
        <v>20</v>
      </c>
      <c r="Y4" s="3039">
        <v>21</v>
      </c>
      <c r="Z4" s="372">
        <v>22</v>
      </c>
      <c r="AA4" s="372">
        <v>23</v>
      </c>
      <c r="AB4" s="372">
        <v>24</v>
      </c>
      <c r="AC4" s="373"/>
    </row>
    <row r="5" spans="1:29" ht="16.5" thickBot="1" x14ac:dyDescent="0.3">
      <c r="A5" s="3566" t="s">
        <v>163</v>
      </c>
      <c r="B5" s="3679"/>
      <c r="C5" s="757"/>
      <c r="D5" s="647"/>
      <c r="E5" s="648"/>
      <c r="F5" s="649"/>
      <c r="G5" s="649"/>
      <c r="H5" s="649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49"/>
      <c r="T5" s="649"/>
      <c r="U5" s="649"/>
      <c r="V5" s="649"/>
      <c r="W5" s="649"/>
      <c r="X5" s="649"/>
      <c r="Y5" s="649"/>
      <c r="Z5" s="649"/>
      <c r="AA5" s="649"/>
      <c r="AB5" s="650"/>
      <c r="AC5" s="758"/>
    </row>
    <row r="6" spans="1:29" ht="16.5" thickBot="1" x14ac:dyDescent="0.3">
      <c r="A6" s="3568" t="s">
        <v>1079</v>
      </c>
      <c r="B6" s="3569"/>
      <c r="C6" s="165"/>
      <c r="D6" s="165">
        <v>0</v>
      </c>
      <c r="E6" s="612">
        <v>1</v>
      </c>
      <c r="F6" s="613">
        <v>2</v>
      </c>
      <c r="G6" s="613">
        <v>3</v>
      </c>
      <c r="H6" s="749">
        <v>4</v>
      </c>
      <c r="I6" s="749">
        <v>5</v>
      </c>
      <c r="J6" s="749">
        <v>6</v>
      </c>
      <c r="K6" s="749">
        <v>7</v>
      </c>
      <c r="L6" s="749">
        <v>8</v>
      </c>
      <c r="M6" s="749">
        <v>9</v>
      </c>
      <c r="N6" s="749">
        <v>10</v>
      </c>
      <c r="O6" s="749">
        <v>11</v>
      </c>
      <c r="P6" s="749">
        <v>12</v>
      </c>
      <c r="Q6" s="749">
        <v>13</v>
      </c>
      <c r="R6" s="749">
        <v>14</v>
      </c>
      <c r="S6" s="749">
        <v>15</v>
      </c>
      <c r="T6" s="749">
        <v>16</v>
      </c>
      <c r="U6" s="749">
        <v>17</v>
      </c>
      <c r="V6" s="749">
        <v>18</v>
      </c>
      <c r="W6" s="749">
        <v>19</v>
      </c>
      <c r="X6" s="749">
        <v>20</v>
      </c>
      <c r="Y6" s="749">
        <v>21</v>
      </c>
      <c r="Z6" s="749">
        <v>22</v>
      </c>
      <c r="AA6" s="613">
        <v>23</v>
      </c>
      <c r="AB6" s="613">
        <v>24</v>
      </c>
      <c r="AC6" s="819"/>
    </row>
    <row r="7" spans="1:29" x14ac:dyDescent="0.25">
      <c r="A7" s="3234"/>
      <c r="B7" s="3234" t="s">
        <v>1080</v>
      </c>
      <c r="C7" s="123" t="s">
        <v>15</v>
      </c>
      <c r="D7" s="108" t="s">
        <v>54</v>
      </c>
      <c r="E7" s="326">
        <v>8.6999999999999993</v>
      </c>
      <c r="F7" s="327">
        <v>9.3000000000000007</v>
      </c>
      <c r="G7" s="327">
        <v>8.8000000000000007</v>
      </c>
      <c r="H7" s="327">
        <v>9</v>
      </c>
      <c r="I7" s="327">
        <v>9.4</v>
      </c>
      <c r="J7" s="327">
        <v>10.4</v>
      </c>
      <c r="K7" s="327">
        <v>12.4</v>
      </c>
      <c r="L7" s="327">
        <v>13.6</v>
      </c>
      <c r="M7" s="327">
        <v>12.2</v>
      </c>
      <c r="N7" s="327">
        <v>12.4</v>
      </c>
      <c r="O7" s="327">
        <v>11.6</v>
      </c>
      <c r="P7" s="327">
        <v>12.8</v>
      </c>
      <c r="Q7" s="327">
        <v>12.1</v>
      </c>
      <c r="R7" s="327">
        <v>13</v>
      </c>
      <c r="S7" s="327">
        <v>12.1</v>
      </c>
      <c r="T7" s="327">
        <v>13.5</v>
      </c>
      <c r="U7" s="327">
        <v>12.2</v>
      </c>
      <c r="V7" s="327">
        <v>12.2</v>
      </c>
      <c r="W7" s="327">
        <v>10.3</v>
      </c>
      <c r="X7" s="327">
        <v>11.7</v>
      </c>
      <c r="Y7" s="327">
        <v>11.2</v>
      </c>
      <c r="Z7" s="327">
        <v>10.3</v>
      </c>
      <c r="AA7" s="327">
        <v>8.8000000000000007</v>
      </c>
      <c r="AB7" s="1447">
        <v>9.1</v>
      </c>
      <c r="AC7" s="107">
        <f>AVERAGE(E7:AB7)</f>
        <v>11.129166666666665</v>
      </c>
    </row>
    <row r="8" spans="1:29" x14ac:dyDescent="0.25">
      <c r="A8" s="3234"/>
      <c r="B8" s="3234" t="s">
        <v>1081</v>
      </c>
      <c r="C8" s="123" t="s">
        <v>15</v>
      </c>
      <c r="D8" s="108" t="s">
        <v>54</v>
      </c>
      <c r="E8" s="1451">
        <v>5.9</v>
      </c>
      <c r="F8" s="389">
        <v>5.3</v>
      </c>
      <c r="G8" s="389">
        <v>5.7</v>
      </c>
      <c r="H8" s="389">
        <v>6.2</v>
      </c>
      <c r="I8" s="389">
        <v>6.6</v>
      </c>
      <c r="J8" s="389">
        <v>8.6</v>
      </c>
      <c r="K8" s="389">
        <v>9.3000000000000007</v>
      </c>
      <c r="L8" s="389">
        <v>8</v>
      </c>
      <c r="M8" s="389">
        <v>6.7</v>
      </c>
      <c r="N8" s="389">
        <v>6.5</v>
      </c>
      <c r="O8" s="389">
        <v>5.8</v>
      </c>
      <c r="P8" s="389">
        <v>6.5</v>
      </c>
      <c r="Q8" s="389">
        <v>6.3</v>
      </c>
      <c r="R8" s="389">
        <v>7.2</v>
      </c>
      <c r="S8" s="389">
        <v>7.6</v>
      </c>
      <c r="T8" s="389">
        <v>7.7</v>
      </c>
      <c r="U8" s="389">
        <v>8.5</v>
      </c>
      <c r="V8" s="389">
        <v>9.9</v>
      </c>
      <c r="W8" s="389">
        <v>8.6999999999999993</v>
      </c>
      <c r="X8" s="389">
        <v>8.1999999999999993</v>
      </c>
      <c r="Y8" s="389">
        <v>7.7</v>
      </c>
      <c r="Z8" s="389">
        <v>6.7</v>
      </c>
      <c r="AA8" s="389">
        <v>6.4</v>
      </c>
      <c r="AB8" s="1452">
        <v>6.7</v>
      </c>
      <c r="AC8" s="107">
        <f>AVERAGE(E8:AB8)</f>
        <v>7.1958333333333302</v>
      </c>
    </row>
    <row r="9" spans="1:29" x14ac:dyDescent="0.25">
      <c r="A9" s="3234"/>
      <c r="B9" s="3234" t="s">
        <v>1082</v>
      </c>
      <c r="C9" s="123" t="s">
        <v>15</v>
      </c>
      <c r="D9" s="108" t="s">
        <v>54</v>
      </c>
      <c r="E9" s="1451">
        <v>7.7</v>
      </c>
      <c r="F9" s="389">
        <v>8</v>
      </c>
      <c r="G9" s="389">
        <v>7.2</v>
      </c>
      <c r="H9" s="389">
        <v>8.1</v>
      </c>
      <c r="I9" s="389">
        <v>7.4</v>
      </c>
      <c r="J9" s="389">
        <v>8.8000000000000007</v>
      </c>
      <c r="K9" s="389">
        <v>10.4</v>
      </c>
      <c r="L9" s="389">
        <v>10.6</v>
      </c>
      <c r="M9" s="389">
        <v>11.1</v>
      </c>
      <c r="N9" s="389">
        <v>10.9</v>
      </c>
      <c r="O9" s="389">
        <v>10.7</v>
      </c>
      <c r="P9" s="389">
        <v>10.6</v>
      </c>
      <c r="Q9" s="389">
        <v>11.4</v>
      </c>
      <c r="R9" s="389">
        <v>10.6</v>
      </c>
      <c r="S9" s="389">
        <v>10.7</v>
      </c>
      <c r="T9" s="389">
        <v>11.2</v>
      </c>
      <c r="U9" s="389">
        <v>9.8000000000000007</v>
      </c>
      <c r="V9" s="389">
        <v>10.4</v>
      </c>
      <c r="W9" s="389">
        <v>9.5</v>
      </c>
      <c r="X9" s="389">
        <v>10.1</v>
      </c>
      <c r="Y9" s="389">
        <v>9</v>
      </c>
      <c r="Z9" s="389">
        <v>8</v>
      </c>
      <c r="AA9" s="389">
        <v>7.8</v>
      </c>
      <c r="AB9" s="1452">
        <v>7</v>
      </c>
      <c r="AC9" s="107">
        <f>AVERAGE(E9:AB9)</f>
        <v>9.4583333333333339</v>
      </c>
    </row>
    <row r="10" spans="1:29" x14ac:dyDescent="0.25">
      <c r="A10" s="3234"/>
      <c r="B10" s="3234" t="s">
        <v>1083</v>
      </c>
      <c r="C10" s="123" t="s">
        <v>15</v>
      </c>
      <c r="D10" s="108" t="s">
        <v>54</v>
      </c>
      <c r="E10" s="1461">
        <v>0</v>
      </c>
      <c r="F10" s="327">
        <v>0</v>
      </c>
      <c r="G10" s="327">
        <v>0</v>
      </c>
      <c r="H10" s="327">
        <v>0</v>
      </c>
      <c r="I10" s="327">
        <v>0</v>
      </c>
      <c r="J10" s="327">
        <v>0</v>
      </c>
      <c r="K10" s="327">
        <v>0</v>
      </c>
      <c r="L10" s="327">
        <v>0</v>
      </c>
      <c r="M10" s="327">
        <v>0</v>
      </c>
      <c r="N10" s="327">
        <v>0</v>
      </c>
      <c r="O10" s="327">
        <v>0</v>
      </c>
      <c r="P10" s="327">
        <v>0</v>
      </c>
      <c r="Q10" s="327">
        <v>0</v>
      </c>
      <c r="R10" s="327">
        <v>0</v>
      </c>
      <c r="S10" s="327">
        <v>0</v>
      </c>
      <c r="T10" s="327">
        <v>0</v>
      </c>
      <c r="U10" s="327">
        <v>0</v>
      </c>
      <c r="V10" s="327">
        <v>0</v>
      </c>
      <c r="W10" s="327">
        <v>0</v>
      </c>
      <c r="X10" s="327">
        <v>0</v>
      </c>
      <c r="Y10" s="327">
        <v>0</v>
      </c>
      <c r="Z10" s="327">
        <v>0</v>
      </c>
      <c r="AA10" s="327">
        <v>0</v>
      </c>
      <c r="AB10" s="296">
        <v>0</v>
      </c>
      <c r="AC10" s="107">
        <f>AVERAGE(E10:AB10)</f>
        <v>0</v>
      </c>
    </row>
    <row r="11" spans="1:29" s="181" customFormat="1" ht="16.5" thickBot="1" x14ac:dyDescent="0.3">
      <c r="A11" s="3810" t="s">
        <v>372</v>
      </c>
      <c r="B11" s="3811"/>
      <c r="H11" s="784"/>
      <c r="I11" s="784"/>
      <c r="J11" s="784"/>
      <c r="K11" s="784"/>
      <c r="L11" s="784"/>
      <c r="M11" s="784"/>
      <c r="N11" s="784"/>
      <c r="O11" s="784"/>
      <c r="P11" s="784"/>
      <c r="Q11" s="784"/>
      <c r="R11" s="784"/>
      <c r="S11" s="784"/>
      <c r="T11" s="784"/>
      <c r="U11" s="784"/>
      <c r="V11" s="784"/>
      <c r="W11" s="784"/>
      <c r="X11" s="784"/>
      <c r="Y11" s="784"/>
    </row>
    <row r="12" spans="1:29" s="181" customFormat="1" ht="16.5" thickBot="1" x14ac:dyDescent="0.3">
      <c r="A12" s="1763" t="s">
        <v>1084</v>
      </c>
      <c r="B12" s="1764"/>
      <c r="C12" s="1765"/>
      <c r="D12" s="1766">
        <v>0</v>
      </c>
      <c r="E12" s="1751">
        <v>1</v>
      </c>
      <c r="F12" s="1752">
        <v>2</v>
      </c>
      <c r="G12" s="1752">
        <v>3</v>
      </c>
      <c r="H12" s="3111">
        <v>4</v>
      </c>
      <c r="I12" s="3111">
        <v>5</v>
      </c>
      <c r="J12" s="3111">
        <v>6</v>
      </c>
      <c r="K12" s="3111">
        <v>7</v>
      </c>
      <c r="L12" s="3111">
        <v>8</v>
      </c>
      <c r="M12" s="3111">
        <v>9</v>
      </c>
      <c r="N12" s="3111">
        <v>10</v>
      </c>
      <c r="O12" s="3111">
        <v>11</v>
      </c>
      <c r="P12" s="3111">
        <v>12</v>
      </c>
      <c r="Q12" s="3111">
        <v>13</v>
      </c>
      <c r="R12" s="3111">
        <v>14</v>
      </c>
      <c r="S12" s="3111">
        <v>15</v>
      </c>
      <c r="T12" s="3111">
        <v>16</v>
      </c>
      <c r="U12" s="3111">
        <v>17</v>
      </c>
      <c r="V12" s="3111">
        <v>18</v>
      </c>
      <c r="W12" s="3111">
        <v>19</v>
      </c>
      <c r="X12" s="3111">
        <v>20</v>
      </c>
      <c r="Y12" s="3111">
        <v>21</v>
      </c>
      <c r="Z12" s="1752">
        <v>22</v>
      </c>
      <c r="AA12" s="1752">
        <v>23</v>
      </c>
      <c r="AB12" s="1753">
        <v>24</v>
      </c>
      <c r="AC12" s="1754"/>
    </row>
    <row r="13" spans="1:29" s="181" customFormat="1" ht="15.75" customHeight="1" x14ac:dyDescent="0.25">
      <c r="A13" s="1288" t="s">
        <v>911</v>
      </c>
      <c r="B13" s="1836"/>
      <c r="C13" s="1837" t="s">
        <v>22</v>
      </c>
      <c r="D13" s="1838" t="s">
        <v>54</v>
      </c>
      <c r="E13" s="2363">
        <v>10.56</v>
      </c>
      <c r="F13" s="1836">
        <v>10.57</v>
      </c>
      <c r="G13" s="1839">
        <v>10.48</v>
      </c>
      <c r="H13" s="1839">
        <v>10.43</v>
      </c>
      <c r="I13" s="1839">
        <v>10.4</v>
      </c>
      <c r="J13" s="1839">
        <v>10.45</v>
      </c>
      <c r="K13" s="1839">
        <v>10.45</v>
      </c>
      <c r="L13" s="1839">
        <v>10.56</v>
      </c>
      <c r="M13" s="1839">
        <v>10.43</v>
      </c>
      <c r="N13" s="1839">
        <v>10.58</v>
      </c>
      <c r="O13" s="1839">
        <v>10.54</v>
      </c>
      <c r="P13" s="1839">
        <v>10.69</v>
      </c>
      <c r="Q13" s="1839">
        <v>10.73</v>
      </c>
      <c r="R13" s="1839">
        <v>10.5</v>
      </c>
      <c r="S13" s="1839">
        <v>10.44</v>
      </c>
      <c r="T13" s="1839">
        <v>10.48</v>
      </c>
      <c r="U13" s="1839">
        <v>10.61</v>
      </c>
      <c r="V13" s="1839">
        <v>10.62</v>
      </c>
      <c r="W13" s="1839">
        <v>10.59</v>
      </c>
      <c r="X13" s="1839">
        <v>10.62</v>
      </c>
      <c r="Y13" s="1839">
        <v>10.51</v>
      </c>
      <c r="Z13" s="1839">
        <v>10.67</v>
      </c>
      <c r="AA13" s="1836">
        <v>10.71</v>
      </c>
      <c r="AB13" s="1840">
        <v>10.69</v>
      </c>
      <c r="AC13" s="1841"/>
    </row>
    <row r="14" spans="1:29" s="181" customFormat="1" ht="15.75" customHeight="1" thickBot="1" x14ac:dyDescent="0.3">
      <c r="A14" s="1844" t="s">
        <v>913</v>
      </c>
      <c r="B14" s="1845"/>
      <c r="C14" s="1846" t="s">
        <v>22</v>
      </c>
      <c r="D14" s="1236" t="s">
        <v>54</v>
      </c>
      <c r="E14" s="1847">
        <v>10.55</v>
      </c>
      <c r="F14" s="1845">
        <v>10.56</v>
      </c>
      <c r="G14" s="1848">
        <v>10.46</v>
      </c>
      <c r="H14" s="1848">
        <v>10.41</v>
      </c>
      <c r="I14" s="1848">
        <v>10.38</v>
      </c>
      <c r="J14" s="1848">
        <v>10.43</v>
      </c>
      <c r="K14" s="1848">
        <v>10.43</v>
      </c>
      <c r="L14" s="1848">
        <v>10.55</v>
      </c>
      <c r="M14" s="1848">
        <v>10.42</v>
      </c>
      <c r="N14" s="1848">
        <v>10.56</v>
      </c>
      <c r="O14" s="1848">
        <v>10.52</v>
      </c>
      <c r="P14" s="1848">
        <v>10.68</v>
      </c>
      <c r="Q14" s="1848">
        <v>10.72</v>
      </c>
      <c r="R14" s="1848">
        <v>10.49</v>
      </c>
      <c r="S14" s="1848">
        <v>10.43</v>
      </c>
      <c r="T14" s="1848">
        <v>10.46</v>
      </c>
      <c r="U14" s="1848">
        <v>10.6</v>
      </c>
      <c r="V14" s="1848">
        <v>10.61</v>
      </c>
      <c r="W14" s="1848">
        <v>10.57</v>
      </c>
      <c r="X14" s="1848">
        <v>10.59</v>
      </c>
      <c r="Y14" s="1848">
        <v>10.49</v>
      </c>
      <c r="Z14" s="1848">
        <v>10.65</v>
      </c>
      <c r="AA14" s="1845">
        <v>10.69</v>
      </c>
      <c r="AB14" s="1849">
        <v>10.66</v>
      </c>
      <c r="AC14" s="1850"/>
    </row>
    <row r="15" spans="1:29" s="181" customFormat="1" ht="15.75" customHeight="1" x14ac:dyDescent="0.25">
      <c r="A15" s="3235"/>
      <c r="B15" s="3236" t="s">
        <v>1085</v>
      </c>
      <c r="C15" s="1781" t="s">
        <v>15</v>
      </c>
      <c r="D15" s="1256" t="s">
        <v>54</v>
      </c>
      <c r="E15" s="1557">
        <v>1.1000000000000001</v>
      </c>
      <c r="F15" s="1557">
        <v>1.2</v>
      </c>
      <c r="G15" s="1557">
        <v>1</v>
      </c>
      <c r="H15" s="1342">
        <v>0.9</v>
      </c>
      <c r="I15" s="1342">
        <v>1</v>
      </c>
      <c r="J15" s="1342">
        <v>1.6</v>
      </c>
      <c r="K15" s="1342">
        <v>2</v>
      </c>
      <c r="L15" s="1342">
        <v>2</v>
      </c>
      <c r="M15" s="1342">
        <v>1.7</v>
      </c>
      <c r="N15" s="1342">
        <v>1.8</v>
      </c>
      <c r="O15" s="1342">
        <v>1.4</v>
      </c>
      <c r="P15" s="1342">
        <v>1.1000000000000001</v>
      </c>
      <c r="Q15" s="1342">
        <v>1.7</v>
      </c>
      <c r="R15" s="1342">
        <v>1.9</v>
      </c>
      <c r="S15" s="1342">
        <v>1.6</v>
      </c>
      <c r="T15" s="1342">
        <v>2.2000000000000002</v>
      </c>
      <c r="U15" s="1342">
        <v>3</v>
      </c>
      <c r="V15" s="1342">
        <v>1.6</v>
      </c>
      <c r="W15" s="1342">
        <v>1.5</v>
      </c>
      <c r="X15" s="1342">
        <v>1.3</v>
      </c>
      <c r="Y15" s="1342">
        <v>1.7</v>
      </c>
      <c r="Z15" s="1557">
        <v>1.6</v>
      </c>
      <c r="AA15" s="1557">
        <v>1.2</v>
      </c>
      <c r="AB15" s="1557">
        <v>0.9</v>
      </c>
      <c r="AC15" s="1762">
        <f>AVERAGE(E15:AB15)</f>
        <v>1.541666666666667</v>
      </c>
    </row>
    <row r="16" spans="1:29" s="181" customFormat="1" ht="15.75" customHeight="1" x14ac:dyDescent="0.25">
      <c r="A16" s="3235"/>
      <c r="B16" s="3236" t="s">
        <v>1086</v>
      </c>
      <c r="C16" s="1781" t="s">
        <v>15</v>
      </c>
      <c r="D16" s="1256" t="s">
        <v>54</v>
      </c>
      <c r="E16" s="2136">
        <v>1.7</v>
      </c>
      <c r="F16" s="2136">
        <v>1.4</v>
      </c>
      <c r="G16" s="2136">
        <v>1.3</v>
      </c>
      <c r="H16" s="3114">
        <v>1</v>
      </c>
      <c r="I16" s="3114">
        <v>1.2</v>
      </c>
      <c r="J16" s="3114">
        <v>2.5</v>
      </c>
      <c r="K16" s="3114">
        <v>2.5</v>
      </c>
      <c r="L16" s="3114">
        <v>2.2000000000000002</v>
      </c>
      <c r="M16" s="3114">
        <v>1.6</v>
      </c>
      <c r="N16" s="3114">
        <v>1.7</v>
      </c>
      <c r="O16" s="3114">
        <v>1.1000000000000001</v>
      </c>
      <c r="P16" s="3114">
        <v>1.3</v>
      </c>
      <c r="Q16" s="3114">
        <v>1.5</v>
      </c>
      <c r="R16" s="3114">
        <v>2.2000000000000002</v>
      </c>
      <c r="S16" s="3114">
        <v>1.6</v>
      </c>
      <c r="T16" s="3114">
        <v>2.7</v>
      </c>
      <c r="U16" s="3114">
        <v>3.1</v>
      </c>
      <c r="V16" s="3114">
        <v>2.2999999999999998</v>
      </c>
      <c r="W16" s="3114">
        <v>2.1</v>
      </c>
      <c r="X16" s="3114">
        <v>2</v>
      </c>
      <c r="Y16" s="3114">
        <v>2.2999999999999998</v>
      </c>
      <c r="Z16" s="2136">
        <v>2</v>
      </c>
      <c r="AA16" s="2136">
        <v>1.8</v>
      </c>
      <c r="AB16" s="2136">
        <v>1.2</v>
      </c>
      <c r="AC16" s="1762">
        <f>AVERAGE(E16:AB16)</f>
        <v>1.8458333333333334</v>
      </c>
    </row>
    <row r="17" spans="1:29" s="181" customFormat="1" ht="15.75" customHeight="1" x14ac:dyDescent="0.25">
      <c r="A17" s="3235"/>
      <c r="B17" s="3236" t="s">
        <v>895</v>
      </c>
      <c r="C17" s="1781" t="s">
        <v>15</v>
      </c>
      <c r="D17" s="1256" t="s">
        <v>54</v>
      </c>
      <c r="E17" s="1557">
        <v>0</v>
      </c>
      <c r="F17" s="1341">
        <v>0</v>
      </c>
      <c r="G17" s="1341">
        <v>0</v>
      </c>
      <c r="H17" s="1330">
        <v>0</v>
      </c>
      <c r="I17" s="1330">
        <v>0</v>
      </c>
      <c r="J17" s="1330">
        <v>0</v>
      </c>
      <c r="K17" s="1330">
        <v>0</v>
      </c>
      <c r="L17" s="1330">
        <v>0</v>
      </c>
      <c r="M17" s="1330">
        <v>0</v>
      </c>
      <c r="N17" s="1330">
        <v>0</v>
      </c>
      <c r="O17" s="1330">
        <v>0</v>
      </c>
      <c r="P17" s="1330">
        <v>0</v>
      </c>
      <c r="Q17" s="1330">
        <v>0</v>
      </c>
      <c r="R17" s="1330">
        <v>0</v>
      </c>
      <c r="S17" s="1330">
        <v>0</v>
      </c>
      <c r="T17" s="1330">
        <v>0</v>
      </c>
      <c r="U17" s="1330">
        <v>0</v>
      </c>
      <c r="V17" s="1330">
        <v>0</v>
      </c>
      <c r="W17" s="1330">
        <v>0</v>
      </c>
      <c r="X17" s="1330">
        <v>0</v>
      </c>
      <c r="Y17" s="1330">
        <v>0</v>
      </c>
      <c r="Z17" s="1341">
        <v>0</v>
      </c>
      <c r="AA17" s="1341">
        <v>0</v>
      </c>
      <c r="AB17" s="1558">
        <v>0</v>
      </c>
      <c r="AC17" s="1762">
        <f>AVERAGE(E17:AB17)</f>
        <v>0</v>
      </c>
    </row>
    <row r="18" spans="1:29" s="181" customFormat="1" ht="15.75" customHeight="1" x14ac:dyDescent="0.25">
      <c r="A18" s="3235"/>
      <c r="B18" s="3236" t="s">
        <v>905</v>
      </c>
      <c r="C18" s="1781" t="s">
        <v>15</v>
      </c>
      <c r="D18" s="1256" t="s">
        <v>54</v>
      </c>
      <c r="E18" s="1557">
        <v>0</v>
      </c>
      <c r="F18" s="1557">
        <v>0</v>
      </c>
      <c r="G18" s="1557">
        <v>0</v>
      </c>
      <c r="H18" s="1342">
        <v>0</v>
      </c>
      <c r="I18" s="1342">
        <v>0</v>
      </c>
      <c r="J18" s="1342">
        <v>0</v>
      </c>
      <c r="K18" s="1342">
        <v>0</v>
      </c>
      <c r="L18" s="1342">
        <v>0</v>
      </c>
      <c r="M18" s="1342">
        <v>0</v>
      </c>
      <c r="N18" s="1342">
        <v>0</v>
      </c>
      <c r="O18" s="1342">
        <v>0</v>
      </c>
      <c r="P18" s="1342">
        <v>0</v>
      </c>
      <c r="Q18" s="1342">
        <v>0</v>
      </c>
      <c r="R18" s="1342">
        <v>0</v>
      </c>
      <c r="S18" s="1342">
        <v>0</v>
      </c>
      <c r="T18" s="1342">
        <v>0</v>
      </c>
      <c r="U18" s="1342">
        <v>0</v>
      </c>
      <c r="V18" s="1342">
        <v>0</v>
      </c>
      <c r="W18" s="1342">
        <v>0</v>
      </c>
      <c r="X18" s="1342">
        <v>0</v>
      </c>
      <c r="Y18" s="1342">
        <v>0</v>
      </c>
      <c r="Z18" s="1557">
        <v>0</v>
      </c>
      <c r="AA18" s="1557">
        <v>0</v>
      </c>
      <c r="AB18" s="1557">
        <v>0</v>
      </c>
      <c r="AC18" s="1762">
        <f>AVERAGE(E18:AB18)</f>
        <v>0</v>
      </c>
    </row>
    <row r="19" spans="1:29" s="181" customFormat="1" ht="15.75" customHeight="1" thickBot="1" x14ac:dyDescent="0.3">
      <c r="A19" s="3235"/>
      <c r="B19" s="3236" t="s">
        <v>917</v>
      </c>
      <c r="C19" s="1781" t="s">
        <v>15</v>
      </c>
      <c r="D19" s="1256" t="s">
        <v>54</v>
      </c>
      <c r="E19" s="1557">
        <v>2.4</v>
      </c>
      <c r="F19" s="1557">
        <v>2.5</v>
      </c>
      <c r="G19" s="1557">
        <v>2.7</v>
      </c>
      <c r="H19" s="1342">
        <v>2.7</v>
      </c>
      <c r="I19" s="1342">
        <v>3</v>
      </c>
      <c r="J19" s="1342">
        <v>3.5</v>
      </c>
      <c r="K19" s="1342">
        <v>4</v>
      </c>
      <c r="L19" s="1342">
        <v>3.6</v>
      </c>
      <c r="M19" s="1342">
        <v>3.6</v>
      </c>
      <c r="N19" s="1342">
        <v>3.1</v>
      </c>
      <c r="O19" s="1342">
        <v>2.8</v>
      </c>
      <c r="P19" s="1342">
        <v>2.9</v>
      </c>
      <c r="Q19" s="1342">
        <v>2.8</v>
      </c>
      <c r="R19" s="1342">
        <v>2.7</v>
      </c>
      <c r="S19" s="1342">
        <v>3.1</v>
      </c>
      <c r="T19" s="1342">
        <v>4</v>
      </c>
      <c r="U19" s="1342">
        <v>3.5</v>
      </c>
      <c r="V19" s="1342">
        <v>3.9</v>
      </c>
      <c r="W19" s="1342">
        <v>4.4000000000000004</v>
      </c>
      <c r="X19" s="1342">
        <v>3.4</v>
      </c>
      <c r="Y19" s="1342">
        <v>3.4</v>
      </c>
      <c r="Z19" s="1557">
        <v>3.1</v>
      </c>
      <c r="AA19" s="1557">
        <v>2.8</v>
      </c>
      <c r="AB19" s="1557">
        <v>2.4</v>
      </c>
      <c r="AC19" s="1762">
        <f>AVERAGE(E19:AB19)</f>
        <v>3.1791666666666671</v>
      </c>
    </row>
    <row r="20" spans="1:29" s="181" customFormat="1" ht="15.75" customHeight="1" thickBot="1" x14ac:dyDescent="0.3">
      <c r="A20" s="3828" t="s">
        <v>1087</v>
      </c>
      <c r="B20" s="3829"/>
      <c r="C20" s="1765"/>
      <c r="D20" s="1402">
        <v>0</v>
      </c>
      <c r="E20" s="1403">
        <v>1</v>
      </c>
      <c r="F20" s="1404">
        <v>2</v>
      </c>
      <c r="G20" s="1404">
        <v>3</v>
      </c>
      <c r="H20" s="3117">
        <v>4</v>
      </c>
      <c r="I20" s="3117">
        <v>5</v>
      </c>
      <c r="J20" s="3117">
        <v>6</v>
      </c>
      <c r="K20" s="3117">
        <v>7</v>
      </c>
      <c r="L20" s="3117">
        <v>8</v>
      </c>
      <c r="M20" s="3117">
        <v>9</v>
      </c>
      <c r="N20" s="3117">
        <v>10</v>
      </c>
      <c r="O20" s="3117">
        <v>11</v>
      </c>
      <c r="P20" s="3117">
        <v>12</v>
      </c>
      <c r="Q20" s="3117">
        <v>13</v>
      </c>
      <c r="R20" s="3117">
        <v>14</v>
      </c>
      <c r="S20" s="3117">
        <v>15</v>
      </c>
      <c r="T20" s="3117">
        <v>16</v>
      </c>
      <c r="U20" s="3117">
        <v>17</v>
      </c>
      <c r="V20" s="3117">
        <v>18</v>
      </c>
      <c r="W20" s="3117">
        <v>19</v>
      </c>
      <c r="X20" s="3117">
        <v>20</v>
      </c>
      <c r="Y20" s="3117">
        <v>21</v>
      </c>
      <c r="Z20" s="1404">
        <v>22</v>
      </c>
      <c r="AA20" s="1404">
        <v>23</v>
      </c>
      <c r="AB20" s="1765">
        <v>24</v>
      </c>
      <c r="AC20" s="1792"/>
    </row>
    <row r="21" spans="1:29" s="181" customFormat="1" ht="15.75" customHeight="1" x14ac:dyDescent="0.25">
      <c r="A21" s="1288" t="s">
        <v>911</v>
      </c>
      <c r="B21" s="1836"/>
      <c r="C21" s="1290" t="s">
        <v>22</v>
      </c>
      <c r="D21" s="1842" t="s">
        <v>54</v>
      </c>
      <c r="E21" s="1874">
        <v>10.17</v>
      </c>
      <c r="F21" s="1875">
        <v>10.14</v>
      </c>
      <c r="G21" s="1876">
        <v>10.02</v>
      </c>
      <c r="H21" s="1876">
        <v>10</v>
      </c>
      <c r="I21" s="1876">
        <v>9.9700000000000006</v>
      </c>
      <c r="J21" s="1876">
        <v>10.050000000000001</v>
      </c>
      <c r="K21" s="1876">
        <v>9.9</v>
      </c>
      <c r="L21" s="1876">
        <v>10.32</v>
      </c>
      <c r="M21" s="1876">
        <v>10.210000000000001</v>
      </c>
      <c r="N21" s="1876">
        <v>10.35</v>
      </c>
      <c r="O21" s="1876">
        <v>10.32</v>
      </c>
      <c r="P21" s="1876">
        <v>10.46</v>
      </c>
      <c r="Q21" s="1876">
        <v>10.34</v>
      </c>
      <c r="R21" s="1876">
        <v>10.3</v>
      </c>
      <c r="S21" s="1876">
        <v>10.25</v>
      </c>
      <c r="T21" s="1876">
        <v>10.119999999999999</v>
      </c>
      <c r="U21" s="1876">
        <v>10.25</v>
      </c>
      <c r="V21" s="1876">
        <v>10.42</v>
      </c>
      <c r="W21" s="1876">
        <v>10.4</v>
      </c>
      <c r="X21" s="1876">
        <v>10.39</v>
      </c>
      <c r="Y21" s="1876">
        <v>10.31</v>
      </c>
      <c r="Z21" s="1876">
        <v>10.44</v>
      </c>
      <c r="AA21" s="1876">
        <v>10.45</v>
      </c>
      <c r="AB21" s="1877">
        <v>10.4</v>
      </c>
      <c r="AC21" s="1878"/>
    </row>
    <row r="22" spans="1:29" s="181" customFormat="1" ht="15.75" customHeight="1" x14ac:dyDescent="0.25">
      <c r="A22" s="3235"/>
      <c r="B22" s="3237" t="s">
        <v>59</v>
      </c>
      <c r="C22" s="1781" t="s">
        <v>15</v>
      </c>
      <c r="D22" s="1256" t="s">
        <v>54</v>
      </c>
      <c r="E22" s="1557">
        <v>1.8</v>
      </c>
      <c r="F22" s="1341">
        <v>2.8</v>
      </c>
      <c r="G22" s="1341">
        <v>2.9</v>
      </c>
      <c r="H22" s="1330">
        <v>2.6</v>
      </c>
      <c r="I22" s="1330">
        <v>2.8</v>
      </c>
      <c r="J22" s="1330">
        <v>2.5</v>
      </c>
      <c r="K22" s="1330">
        <v>2.6</v>
      </c>
      <c r="L22" s="1330">
        <v>3</v>
      </c>
      <c r="M22" s="1330">
        <v>3.2</v>
      </c>
      <c r="N22" s="1330">
        <v>3.3</v>
      </c>
      <c r="O22" s="1330">
        <v>3.2</v>
      </c>
      <c r="P22" s="1330">
        <v>3.6</v>
      </c>
      <c r="Q22" s="1330">
        <v>2.2999999999999998</v>
      </c>
      <c r="R22" s="1330">
        <v>2.5</v>
      </c>
      <c r="S22" s="1330">
        <v>2.2999999999999998</v>
      </c>
      <c r="T22" s="1330">
        <v>6.5</v>
      </c>
      <c r="U22" s="1330">
        <v>4.0999999999999996</v>
      </c>
      <c r="V22" s="1330">
        <v>2.7</v>
      </c>
      <c r="W22" s="1330">
        <v>3.5</v>
      </c>
      <c r="X22" s="1330">
        <v>3.3</v>
      </c>
      <c r="Y22" s="1330">
        <v>2.7</v>
      </c>
      <c r="Z22" s="1341">
        <v>3.2</v>
      </c>
      <c r="AA22" s="1341">
        <v>3.6</v>
      </c>
      <c r="AB22" s="1558">
        <v>3.1</v>
      </c>
      <c r="AC22" s="1762">
        <f>AVERAGE(E22:AB22)</f>
        <v>3.087499999999999</v>
      </c>
    </row>
    <row r="23" spans="1:29" s="181" customFormat="1" ht="15.75" customHeight="1" thickBot="1" x14ac:dyDescent="0.3">
      <c r="A23" s="3235"/>
      <c r="B23" s="3237" t="s">
        <v>158</v>
      </c>
      <c r="C23" s="1781" t="s">
        <v>15</v>
      </c>
      <c r="D23" s="1256" t="s">
        <v>54</v>
      </c>
      <c r="E23" s="1557">
        <v>4</v>
      </c>
      <c r="F23" s="1341">
        <v>4.4000000000000004</v>
      </c>
      <c r="G23" s="1341">
        <v>4.3</v>
      </c>
      <c r="H23" s="1330">
        <v>3.9</v>
      </c>
      <c r="I23" s="1330">
        <v>4.2</v>
      </c>
      <c r="J23" s="1330">
        <v>4.3</v>
      </c>
      <c r="K23" s="1330">
        <v>6.1</v>
      </c>
      <c r="L23" s="1330">
        <v>6.4</v>
      </c>
      <c r="M23" s="1330">
        <v>6.3</v>
      </c>
      <c r="N23" s="1330">
        <v>6.4</v>
      </c>
      <c r="O23" s="1330">
        <v>6.4</v>
      </c>
      <c r="P23" s="1330">
        <v>5.3</v>
      </c>
      <c r="Q23" s="1330">
        <v>5.3</v>
      </c>
      <c r="R23" s="1330">
        <v>5.4</v>
      </c>
      <c r="S23" s="1330">
        <v>5.7</v>
      </c>
      <c r="T23" s="1330">
        <v>7</v>
      </c>
      <c r="U23" s="1330">
        <v>6.8</v>
      </c>
      <c r="V23" s="1330">
        <v>6.7</v>
      </c>
      <c r="W23" s="1330">
        <v>6.5</v>
      </c>
      <c r="X23" s="1330">
        <v>5.9</v>
      </c>
      <c r="Y23" s="1330">
        <v>5.0999999999999996</v>
      </c>
      <c r="Z23" s="1341">
        <v>5.2</v>
      </c>
      <c r="AA23" s="1341">
        <v>4.9000000000000004</v>
      </c>
      <c r="AB23" s="1558">
        <v>4</v>
      </c>
      <c r="AC23" s="1762">
        <f>AVERAGE(E23:AB23)</f>
        <v>5.4375</v>
      </c>
    </row>
    <row r="24" spans="1:29" s="181" customFormat="1" ht="15.75" customHeight="1" thickBot="1" x14ac:dyDescent="0.3">
      <c r="A24" s="3828" t="s">
        <v>1088</v>
      </c>
      <c r="B24" s="3829"/>
      <c r="C24" s="1765"/>
      <c r="D24" s="1402">
        <v>0</v>
      </c>
      <c r="E24" s="1403">
        <v>1</v>
      </c>
      <c r="F24" s="1404">
        <v>2</v>
      </c>
      <c r="G24" s="1404">
        <v>3</v>
      </c>
      <c r="H24" s="3117">
        <v>4</v>
      </c>
      <c r="I24" s="3117">
        <v>5</v>
      </c>
      <c r="J24" s="3117">
        <v>6</v>
      </c>
      <c r="K24" s="3117">
        <v>7</v>
      </c>
      <c r="L24" s="3117">
        <v>8</v>
      </c>
      <c r="M24" s="3117">
        <v>9</v>
      </c>
      <c r="N24" s="3117">
        <v>10</v>
      </c>
      <c r="O24" s="3117">
        <v>11</v>
      </c>
      <c r="P24" s="3117">
        <v>12</v>
      </c>
      <c r="Q24" s="3117">
        <v>13</v>
      </c>
      <c r="R24" s="3117">
        <v>14</v>
      </c>
      <c r="S24" s="3117">
        <v>15</v>
      </c>
      <c r="T24" s="3117">
        <v>16</v>
      </c>
      <c r="U24" s="3117">
        <v>17</v>
      </c>
      <c r="V24" s="3117">
        <v>18</v>
      </c>
      <c r="W24" s="3117">
        <v>19</v>
      </c>
      <c r="X24" s="3117">
        <v>20</v>
      </c>
      <c r="Y24" s="3117">
        <v>21</v>
      </c>
      <c r="Z24" s="1404">
        <v>22</v>
      </c>
      <c r="AA24" s="1404">
        <v>23</v>
      </c>
      <c r="AB24" s="1765">
        <v>24</v>
      </c>
      <c r="AC24" s="1888"/>
    </row>
    <row r="25" spans="1:29" s="181" customFormat="1" ht="15.75" customHeight="1" x14ac:dyDescent="0.25">
      <c r="A25" s="1893" t="s">
        <v>911</v>
      </c>
      <c r="B25" s="1875"/>
      <c r="C25" s="1894" t="s">
        <v>22</v>
      </c>
      <c r="D25" s="1895" t="s">
        <v>54</v>
      </c>
      <c r="E25" s="1874">
        <v>10.56</v>
      </c>
      <c r="F25" s="1875">
        <v>10.56</v>
      </c>
      <c r="G25" s="1876">
        <v>10.46</v>
      </c>
      <c r="H25" s="1876">
        <v>10.43</v>
      </c>
      <c r="I25" s="1876">
        <v>10.37</v>
      </c>
      <c r="J25" s="1876">
        <v>10.44</v>
      </c>
      <c r="K25" s="1876">
        <v>10.42</v>
      </c>
      <c r="L25" s="1876">
        <v>10.54</v>
      </c>
      <c r="M25" s="1876">
        <v>10.43</v>
      </c>
      <c r="N25" s="1876">
        <v>10.58</v>
      </c>
      <c r="O25" s="1876">
        <v>10.52</v>
      </c>
      <c r="P25" s="1876">
        <v>10.67</v>
      </c>
      <c r="Q25" s="1876">
        <v>10.7</v>
      </c>
      <c r="R25" s="1876">
        <v>10.48</v>
      </c>
      <c r="S25" s="1876">
        <v>10.41</v>
      </c>
      <c r="T25" s="1876">
        <v>10.46</v>
      </c>
      <c r="U25" s="1876">
        <v>10.6</v>
      </c>
      <c r="V25" s="1876">
        <v>10.61</v>
      </c>
      <c r="W25" s="1876">
        <v>10.57</v>
      </c>
      <c r="X25" s="1876">
        <v>10.6</v>
      </c>
      <c r="Y25" s="1876">
        <v>10.49</v>
      </c>
      <c r="Z25" s="1876">
        <v>10.64</v>
      </c>
      <c r="AA25" s="1876">
        <v>10.68</v>
      </c>
      <c r="AB25" s="1877">
        <v>10.67</v>
      </c>
      <c r="AC25" s="1896"/>
    </row>
    <row r="26" spans="1:29" s="181" customFormat="1" ht="15.75" customHeight="1" thickBot="1" x14ac:dyDescent="0.3">
      <c r="A26" s="3233"/>
      <c r="B26" s="3234" t="s">
        <v>123</v>
      </c>
      <c r="C26" s="1781" t="s">
        <v>15</v>
      </c>
      <c r="D26" s="1256" t="s">
        <v>54</v>
      </c>
      <c r="E26" s="1557">
        <v>1.6</v>
      </c>
      <c r="F26" s="1341">
        <v>1.6</v>
      </c>
      <c r="G26" s="1341">
        <v>1.8</v>
      </c>
      <c r="H26" s="1330">
        <v>1.8</v>
      </c>
      <c r="I26" s="1330">
        <v>2.2999999999999998</v>
      </c>
      <c r="J26" s="1330">
        <v>3.2</v>
      </c>
      <c r="K26" s="1330">
        <v>3.3</v>
      </c>
      <c r="L26" s="1330">
        <v>3.2</v>
      </c>
      <c r="M26" s="1330">
        <v>1.9</v>
      </c>
      <c r="N26" s="1330">
        <v>1.8</v>
      </c>
      <c r="O26" s="1330">
        <v>2.1</v>
      </c>
      <c r="P26" s="1330">
        <v>2</v>
      </c>
      <c r="Q26" s="1330">
        <v>2.2000000000000002</v>
      </c>
      <c r="R26" s="1330">
        <v>1.8</v>
      </c>
      <c r="S26" s="1330">
        <v>2.1</v>
      </c>
      <c r="T26" s="1330">
        <v>3.4</v>
      </c>
      <c r="U26" s="1330">
        <v>3.2</v>
      </c>
      <c r="V26" s="1330">
        <v>3.6</v>
      </c>
      <c r="W26" s="1330">
        <v>3.7</v>
      </c>
      <c r="X26" s="1330">
        <v>3.2</v>
      </c>
      <c r="Y26" s="1330">
        <v>3.7</v>
      </c>
      <c r="Z26" s="1341">
        <v>3.4</v>
      </c>
      <c r="AA26" s="1341">
        <v>2.5</v>
      </c>
      <c r="AB26" s="1558">
        <v>1.8</v>
      </c>
      <c r="AC26" s="1762">
        <f>AVERAGE(E26:AB26)</f>
        <v>2.5500000000000003</v>
      </c>
    </row>
    <row r="27" spans="1:29" s="181" customFormat="1" ht="15.75" customHeight="1" thickBot="1" x14ac:dyDescent="0.3">
      <c r="A27" s="3828" t="s">
        <v>1089</v>
      </c>
      <c r="B27" s="3829"/>
      <c r="C27" s="1765"/>
      <c r="D27" s="1402">
        <v>0</v>
      </c>
      <c r="E27" s="1403">
        <v>1</v>
      </c>
      <c r="F27" s="1404">
        <v>2</v>
      </c>
      <c r="G27" s="1404">
        <v>3</v>
      </c>
      <c r="H27" s="3117">
        <v>4</v>
      </c>
      <c r="I27" s="3117">
        <v>5</v>
      </c>
      <c r="J27" s="3117">
        <v>6</v>
      </c>
      <c r="K27" s="3117">
        <v>7</v>
      </c>
      <c r="L27" s="3117">
        <v>8</v>
      </c>
      <c r="M27" s="3117">
        <v>9</v>
      </c>
      <c r="N27" s="3117">
        <v>10</v>
      </c>
      <c r="O27" s="3117">
        <v>11</v>
      </c>
      <c r="P27" s="3117">
        <v>12</v>
      </c>
      <c r="Q27" s="3117">
        <v>13</v>
      </c>
      <c r="R27" s="3117">
        <v>14</v>
      </c>
      <c r="S27" s="3117">
        <v>15</v>
      </c>
      <c r="T27" s="3117">
        <v>16</v>
      </c>
      <c r="U27" s="3117">
        <v>17</v>
      </c>
      <c r="V27" s="3117">
        <v>18</v>
      </c>
      <c r="W27" s="3117">
        <v>19</v>
      </c>
      <c r="X27" s="3117">
        <v>20</v>
      </c>
      <c r="Y27" s="3117">
        <v>21</v>
      </c>
      <c r="Z27" s="3117">
        <v>22</v>
      </c>
      <c r="AA27" s="1404">
        <v>23</v>
      </c>
      <c r="AB27" s="1765">
        <v>24</v>
      </c>
      <c r="AC27" s="1903"/>
    </row>
    <row r="28" spans="1:29" s="181" customFormat="1" ht="15.75" customHeight="1" x14ac:dyDescent="0.25">
      <c r="A28" s="1288" t="s">
        <v>911</v>
      </c>
      <c r="B28" s="1836"/>
      <c r="C28" s="1290" t="s">
        <v>22</v>
      </c>
      <c r="D28" s="552" t="s">
        <v>54</v>
      </c>
      <c r="E28" s="1546">
        <v>0</v>
      </c>
      <c r="F28" s="1547">
        <v>0</v>
      </c>
      <c r="G28" s="1547">
        <v>0</v>
      </c>
      <c r="H28" s="1548">
        <v>0</v>
      </c>
      <c r="I28" s="1548">
        <v>0</v>
      </c>
      <c r="J28" s="1548">
        <v>0</v>
      </c>
      <c r="K28" s="1548">
        <v>0</v>
      </c>
      <c r="L28" s="1548">
        <v>0</v>
      </c>
      <c r="M28" s="1548">
        <v>0</v>
      </c>
      <c r="N28" s="1548">
        <v>0</v>
      </c>
      <c r="O28" s="1548">
        <v>0</v>
      </c>
      <c r="P28" s="1548">
        <v>0</v>
      </c>
      <c r="Q28" s="1548">
        <v>0</v>
      </c>
      <c r="R28" s="1548">
        <v>0</v>
      </c>
      <c r="S28" s="1548">
        <v>0</v>
      </c>
      <c r="T28" s="1548">
        <v>0</v>
      </c>
      <c r="U28" s="1548">
        <v>0</v>
      </c>
      <c r="V28" s="1548">
        <v>0</v>
      </c>
      <c r="W28" s="1548">
        <v>0</v>
      </c>
      <c r="X28" s="1548">
        <v>0</v>
      </c>
      <c r="Y28" s="1548">
        <v>0</v>
      </c>
      <c r="Z28" s="1547">
        <v>0</v>
      </c>
      <c r="AA28" s="1547">
        <v>0</v>
      </c>
      <c r="AB28" s="1549">
        <v>0</v>
      </c>
      <c r="AC28" s="1937"/>
    </row>
    <row r="29" spans="1:29" s="181" customFormat="1" ht="15.75" customHeight="1" thickBot="1" x14ac:dyDescent="0.3">
      <c r="A29" s="1844" t="s">
        <v>913</v>
      </c>
      <c r="B29" s="1845"/>
      <c r="C29" s="1879" t="s">
        <v>22</v>
      </c>
      <c r="D29" s="388" t="s">
        <v>54</v>
      </c>
      <c r="E29" s="1550">
        <v>10.43</v>
      </c>
      <c r="F29" s="1551">
        <v>10.33</v>
      </c>
      <c r="G29" s="1551">
        <v>10.42</v>
      </c>
      <c r="H29" s="3127">
        <v>10.25</v>
      </c>
      <c r="I29" s="3127">
        <v>10.38</v>
      </c>
      <c r="J29" s="3127">
        <v>10.1</v>
      </c>
      <c r="K29" s="3127">
        <v>10.27</v>
      </c>
      <c r="L29" s="3127">
        <v>10.52</v>
      </c>
      <c r="M29" s="3127">
        <v>10.15</v>
      </c>
      <c r="N29" s="3127">
        <v>10.33</v>
      </c>
      <c r="O29" s="3127">
        <v>10.17</v>
      </c>
      <c r="P29" s="3127">
        <v>10.42</v>
      </c>
      <c r="Q29" s="3127">
        <v>10.52</v>
      </c>
      <c r="R29" s="3127">
        <v>10.029999999999999</v>
      </c>
      <c r="S29" s="3127">
        <v>10.19</v>
      </c>
      <c r="T29" s="3127">
        <v>10.31</v>
      </c>
      <c r="U29" s="3127">
        <v>10.31</v>
      </c>
      <c r="V29" s="3127">
        <v>10.28</v>
      </c>
      <c r="W29" s="3127">
        <v>10.29</v>
      </c>
      <c r="X29" s="3127">
        <v>10.59</v>
      </c>
      <c r="Y29" s="3127">
        <v>10.25</v>
      </c>
      <c r="Z29" s="1551">
        <v>10.43</v>
      </c>
      <c r="AA29" s="1551">
        <v>10.38</v>
      </c>
      <c r="AB29" s="1552">
        <v>10.54</v>
      </c>
      <c r="AC29" s="1938"/>
    </row>
    <row r="30" spans="1:29" s="181" customFormat="1" ht="15.75" customHeight="1" x14ac:dyDescent="0.25">
      <c r="A30" s="3235"/>
      <c r="B30" s="3237" t="s">
        <v>59</v>
      </c>
      <c r="C30" s="1781" t="s">
        <v>15</v>
      </c>
      <c r="D30" s="1256" t="s">
        <v>54</v>
      </c>
      <c r="E30" s="1557">
        <v>8.6999999999999993</v>
      </c>
      <c r="F30" s="1341">
        <v>8.1</v>
      </c>
      <c r="G30" s="1341">
        <v>8.1999999999999993</v>
      </c>
      <c r="H30" s="1330">
        <v>8.1</v>
      </c>
      <c r="I30" s="1330">
        <v>8.1</v>
      </c>
      <c r="J30" s="1330">
        <v>8.3000000000000007</v>
      </c>
      <c r="K30" s="1330">
        <v>7.7</v>
      </c>
      <c r="L30" s="1330">
        <v>7.6</v>
      </c>
      <c r="M30" s="1330">
        <v>9.3000000000000007</v>
      </c>
      <c r="N30" s="1330">
        <v>8.4</v>
      </c>
      <c r="O30" s="1330">
        <v>8.8000000000000007</v>
      </c>
      <c r="P30" s="1330">
        <v>8.3000000000000007</v>
      </c>
      <c r="Q30" s="1330">
        <v>8.4</v>
      </c>
      <c r="R30" s="1330">
        <v>8.4</v>
      </c>
      <c r="S30" s="1330">
        <v>8.6999999999999993</v>
      </c>
      <c r="T30" s="1330">
        <v>7.8</v>
      </c>
      <c r="U30" s="1330">
        <v>8</v>
      </c>
      <c r="V30" s="1330">
        <v>8.5</v>
      </c>
      <c r="W30" s="1330">
        <v>8.1999999999999993</v>
      </c>
      <c r="X30" s="1330">
        <v>9.1999999999999993</v>
      </c>
      <c r="Y30" s="1330">
        <v>8.9</v>
      </c>
      <c r="Z30" s="1341">
        <v>8.9</v>
      </c>
      <c r="AA30" s="1341">
        <v>8.1999999999999993</v>
      </c>
      <c r="AB30" s="1558">
        <v>8.3000000000000007</v>
      </c>
      <c r="AC30" s="1762">
        <f>AVERAGE(E30:AB30)</f>
        <v>8.3791666666666664</v>
      </c>
    </row>
    <row r="31" spans="1:29" s="181" customFormat="1" ht="15.75" customHeight="1" x14ac:dyDescent="0.25">
      <c r="A31" s="3235"/>
      <c r="B31" s="3237" t="s">
        <v>158</v>
      </c>
      <c r="C31" s="1781" t="s">
        <v>15</v>
      </c>
      <c r="D31" s="1256" t="s">
        <v>54</v>
      </c>
      <c r="E31" s="1557">
        <v>1.1000000000000001</v>
      </c>
      <c r="F31" s="1341">
        <v>1.2</v>
      </c>
      <c r="G31" s="1341">
        <v>1.3</v>
      </c>
      <c r="H31" s="1330">
        <v>1.1000000000000001</v>
      </c>
      <c r="I31" s="1330">
        <v>1.1000000000000001</v>
      </c>
      <c r="J31" s="1330">
        <v>1.3</v>
      </c>
      <c r="K31" s="1330">
        <v>1.4</v>
      </c>
      <c r="L31" s="1330">
        <v>0.9</v>
      </c>
      <c r="M31" s="1330">
        <v>1.7</v>
      </c>
      <c r="N31" s="1330">
        <v>1.2</v>
      </c>
      <c r="O31" s="1330">
        <v>2.2000000000000002</v>
      </c>
      <c r="P31" s="1330">
        <v>1.7</v>
      </c>
      <c r="Q31" s="1330">
        <v>1.4</v>
      </c>
      <c r="R31" s="1330">
        <v>1.2</v>
      </c>
      <c r="S31" s="1330">
        <v>1.3</v>
      </c>
      <c r="T31" s="1330">
        <v>1.3</v>
      </c>
      <c r="U31" s="1330">
        <v>1.3</v>
      </c>
      <c r="V31" s="1330">
        <v>1.6</v>
      </c>
      <c r="W31" s="1330">
        <v>2.5</v>
      </c>
      <c r="X31" s="1330">
        <v>1.2</v>
      </c>
      <c r="Y31" s="1330">
        <v>1.1000000000000001</v>
      </c>
      <c r="Z31" s="1341">
        <v>2.1</v>
      </c>
      <c r="AA31" s="1341">
        <v>1.1000000000000001</v>
      </c>
      <c r="AB31" s="1558">
        <v>6.7</v>
      </c>
      <c r="AC31" s="1762">
        <f>AVERAGE(E31:AB31)</f>
        <v>1.625</v>
      </c>
    </row>
    <row r="32" spans="1:29" s="181" customFormat="1" ht="15.75" customHeight="1" x14ac:dyDescent="0.25">
      <c r="A32" s="3235"/>
      <c r="B32" s="3237" t="s">
        <v>785</v>
      </c>
      <c r="C32" s="1781" t="s">
        <v>15</v>
      </c>
      <c r="D32" s="1256" t="s">
        <v>54</v>
      </c>
      <c r="E32" s="1557">
        <v>8.3000000000000007</v>
      </c>
      <c r="F32" s="1341">
        <v>7.9</v>
      </c>
      <c r="G32" s="1341">
        <v>8.1999999999999993</v>
      </c>
      <c r="H32" s="1330">
        <v>7.9</v>
      </c>
      <c r="I32" s="1330">
        <v>8.1</v>
      </c>
      <c r="J32" s="1330">
        <v>7.9</v>
      </c>
      <c r="K32" s="1330">
        <v>8.4</v>
      </c>
      <c r="L32" s="1330">
        <v>7.6</v>
      </c>
      <c r="M32" s="1330">
        <v>9.1999999999999993</v>
      </c>
      <c r="N32" s="1330">
        <v>8.6999999999999993</v>
      </c>
      <c r="O32" s="1330">
        <v>10.199999999999999</v>
      </c>
      <c r="P32" s="1330">
        <v>8.6</v>
      </c>
      <c r="Q32" s="1330">
        <v>8.6</v>
      </c>
      <c r="R32" s="1330">
        <v>8.1</v>
      </c>
      <c r="S32" s="1330">
        <v>9</v>
      </c>
      <c r="T32" s="1330">
        <v>8.1999999999999993</v>
      </c>
      <c r="U32" s="1330">
        <v>7.7</v>
      </c>
      <c r="V32" s="1330">
        <v>8.8000000000000007</v>
      </c>
      <c r="W32" s="1330">
        <v>8.6</v>
      </c>
      <c r="X32" s="1330">
        <v>9.1999999999999993</v>
      </c>
      <c r="Y32" s="1330">
        <v>9.5</v>
      </c>
      <c r="Z32" s="1341">
        <v>9.4</v>
      </c>
      <c r="AA32" s="1341">
        <v>8</v>
      </c>
      <c r="AB32" s="1558">
        <v>11.8</v>
      </c>
      <c r="AC32" s="1762">
        <f>AVERAGE(E32:AB32)</f>
        <v>8.6624999999999996</v>
      </c>
    </row>
    <row r="33" spans="1:29" s="181" customFormat="1" ht="15.75" customHeight="1" x14ac:dyDescent="0.25">
      <c r="A33" s="3235"/>
      <c r="B33" s="3237" t="s">
        <v>143</v>
      </c>
      <c r="C33" s="1781" t="s">
        <v>15</v>
      </c>
      <c r="D33" s="1256" t="s">
        <v>54</v>
      </c>
      <c r="E33" s="1557">
        <v>8</v>
      </c>
      <c r="F33" s="1341">
        <v>16.899999999999999</v>
      </c>
      <c r="G33" s="1341">
        <v>16</v>
      </c>
      <c r="H33" s="1330">
        <v>25.9</v>
      </c>
      <c r="I33" s="1330">
        <v>11.5</v>
      </c>
      <c r="J33" s="1330">
        <v>27</v>
      </c>
      <c r="K33" s="1330">
        <v>17.7</v>
      </c>
      <c r="L33" s="1330">
        <v>9.3000000000000007</v>
      </c>
      <c r="M33" s="1330">
        <v>29.5</v>
      </c>
      <c r="N33" s="1330">
        <v>30.1</v>
      </c>
      <c r="O33" s="1330">
        <v>21.8</v>
      </c>
      <c r="P33" s="1330">
        <v>14.1</v>
      </c>
      <c r="Q33" s="1330">
        <v>10.8</v>
      </c>
      <c r="R33" s="1330">
        <v>25.3</v>
      </c>
      <c r="S33" s="1330">
        <v>24</v>
      </c>
      <c r="T33" s="1330">
        <v>14.8</v>
      </c>
      <c r="U33" s="1330">
        <v>29</v>
      </c>
      <c r="V33" s="1330">
        <v>27.2</v>
      </c>
      <c r="W33" s="1330">
        <v>26.4</v>
      </c>
      <c r="X33" s="1330">
        <v>9.5</v>
      </c>
      <c r="Y33" s="1330">
        <v>14.6</v>
      </c>
      <c r="Z33" s="1341">
        <v>10.199999999999999</v>
      </c>
      <c r="AA33" s="1341">
        <v>16.600000000000001</v>
      </c>
      <c r="AB33" s="1558">
        <v>11.2</v>
      </c>
      <c r="AC33" s="1762">
        <f>AVERAGE(E33:AB33)</f>
        <v>18.641666666666669</v>
      </c>
    </row>
    <row r="34" spans="1:29" s="181" customFormat="1" ht="15.75" customHeight="1" thickBot="1" x14ac:dyDescent="0.3">
      <c r="A34" s="3235"/>
      <c r="B34" s="3237" t="s">
        <v>275</v>
      </c>
      <c r="C34" s="1781" t="s">
        <v>15</v>
      </c>
      <c r="D34" s="1256" t="s">
        <v>54</v>
      </c>
      <c r="E34" s="1557">
        <v>15.7</v>
      </c>
      <c r="F34" s="1341">
        <v>23.6</v>
      </c>
      <c r="G34" s="1341">
        <v>23</v>
      </c>
      <c r="H34" s="1330">
        <v>32.799999999999997</v>
      </c>
      <c r="I34" s="1330">
        <v>20.100000000000001</v>
      </c>
      <c r="J34" s="1330">
        <v>33.799999999999997</v>
      </c>
      <c r="K34" s="1330">
        <v>26.5</v>
      </c>
      <c r="L34" s="1330">
        <v>16.2</v>
      </c>
      <c r="M34" s="1330">
        <v>37.6</v>
      </c>
      <c r="N34" s="1330">
        <v>38</v>
      </c>
      <c r="O34" s="1330">
        <v>31</v>
      </c>
      <c r="P34" s="1330">
        <v>22.6</v>
      </c>
      <c r="Q34" s="1330">
        <v>18.8</v>
      </c>
      <c r="R34" s="1330">
        <v>33.5</v>
      </c>
      <c r="S34" s="1330">
        <v>32.6</v>
      </c>
      <c r="T34" s="1330">
        <v>23.7</v>
      </c>
      <c r="U34" s="1330">
        <v>37.5</v>
      </c>
      <c r="V34" s="1330">
        <v>36.200000000000003</v>
      </c>
      <c r="W34" s="1330">
        <v>33.200000000000003</v>
      </c>
      <c r="X34" s="1330">
        <v>18.600000000000001</v>
      </c>
      <c r="Y34" s="1330">
        <v>23.6</v>
      </c>
      <c r="Z34" s="1341">
        <v>19.5</v>
      </c>
      <c r="AA34" s="1341">
        <v>23.9</v>
      </c>
      <c r="AB34" s="1558">
        <v>22.7</v>
      </c>
      <c r="AC34" s="1762">
        <f>AVERAGE(E34:AB34)</f>
        <v>26.862500000000001</v>
      </c>
    </row>
    <row r="35" spans="1:29" s="181" customFormat="1" ht="15.75" customHeight="1" thickBot="1" x14ac:dyDescent="0.3">
      <c r="A35" s="3828" t="s">
        <v>1090</v>
      </c>
      <c r="B35" s="3829"/>
      <c r="C35" s="1765"/>
      <c r="D35" s="1402">
        <v>0</v>
      </c>
      <c r="E35" s="1403">
        <v>1</v>
      </c>
      <c r="F35" s="1404">
        <v>2</v>
      </c>
      <c r="G35" s="1404">
        <v>3</v>
      </c>
      <c r="H35" s="3117">
        <v>4</v>
      </c>
      <c r="I35" s="3117">
        <v>5</v>
      </c>
      <c r="J35" s="3117">
        <v>6</v>
      </c>
      <c r="K35" s="3117">
        <v>7</v>
      </c>
      <c r="L35" s="3117">
        <v>8</v>
      </c>
      <c r="M35" s="3117">
        <v>9</v>
      </c>
      <c r="N35" s="3117">
        <v>10</v>
      </c>
      <c r="O35" s="3117">
        <v>11</v>
      </c>
      <c r="P35" s="3117">
        <v>12</v>
      </c>
      <c r="Q35" s="3117">
        <v>13</v>
      </c>
      <c r="R35" s="3117">
        <v>14</v>
      </c>
      <c r="S35" s="3117">
        <v>15</v>
      </c>
      <c r="T35" s="3117">
        <v>16</v>
      </c>
      <c r="U35" s="3117">
        <v>17</v>
      </c>
      <c r="V35" s="3117">
        <v>18</v>
      </c>
      <c r="W35" s="3117">
        <v>19</v>
      </c>
      <c r="X35" s="3117">
        <v>20</v>
      </c>
      <c r="Y35" s="3117">
        <v>21</v>
      </c>
      <c r="Z35" s="3117">
        <v>22</v>
      </c>
      <c r="AA35" s="1404">
        <v>23</v>
      </c>
      <c r="AB35" s="1765">
        <v>24</v>
      </c>
      <c r="AC35" s="1903"/>
    </row>
    <row r="36" spans="1:29" s="181" customFormat="1" ht="15.75" customHeight="1" x14ac:dyDescent="0.25">
      <c r="A36" s="1288" t="s">
        <v>911</v>
      </c>
      <c r="B36" s="1836"/>
      <c r="C36" s="1290" t="s">
        <v>22</v>
      </c>
      <c r="D36" s="552" t="s">
        <v>54</v>
      </c>
      <c r="E36" s="1546">
        <v>0</v>
      </c>
      <c r="F36" s="1547">
        <v>0</v>
      </c>
      <c r="G36" s="1547">
        <v>0</v>
      </c>
      <c r="H36" s="1548">
        <v>0</v>
      </c>
      <c r="I36" s="1548">
        <v>0</v>
      </c>
      <c r="J36" s="1548">
        <v>0</v>
      </c>
      <c r="K36" s="1548">
        <v>0</v>
      </c>
      <c r="L36" s="1548">
        <v>0</v>
      </c>
      <c r="M36" s="1548">
        <v>0</v>
      </c>
      <c r="N36" s="1548">
        <v>0</v>
      </c>
      <c r="O36" s="1548">
        <v>0</v>
      </c>
      <c r="P36" s="1548">
        <v>0</v>
      </c>
      <c r="Q36" s="1548">
        <v>0</v>
      </c>
      <c r="R36" s="1548">
        <v>0</v>
      </c>
      <c r="S36" s="1548">
        <v>0</v>
      </c>
      <c r="T36" s="1548">
        <v>0</v>
      </c>
      <c r="U36" s="1548">
        <v>0</v>
      </c>
      <c r="V36" s="1548">
        <v>0</v>
      </c>
      <c r="W36" s="1548">
        <v>0</v>
      </c>
      <c r="X36" s="1548">
        <v>0</v>
      </c>
      <c r="Y36" s="1548">
        <v>0</v>
      </c>
      <c r="Z36" s="1547">
        <v>0</v>
      </c>
      <c r="AA36" s="1547">
        <v>0</v>
      </c>
      <c r="AB36" s="1549">
        <v>0</v>
      </c>
      <c r="AC36" s="1937"/>
    </row>
    <row r="37" spans="1:29" s="181" customFormat="1" ht="15.75" customHeight="1" thickBot="1" x14ac:dyDescent="0.3">
      <c r="A37" s="1844" t="s">
        <v>913</v>
      </c>
      <c r="B37" s="1845"/>
      <c r="C37" s="1879" t="s">
        <v>22</v>
      </c>
      <c r="D37" s="388" t="s">
        <v>54</v>
      </c>
      <c r="E37" s="1550">
        <v>10.46</v>
      </c>
      <c r="F37" s="1551">
        <v>10.44</v>
      </c>
      <c r="G37" s="1551">
        <v>10.51</v>
      </c>
      <c r="H37" s="3127">
        <v>10.44</v>
      </c>
      <c r="I37" s="3127">
        <v>10.43</v>
      </c>
      <c r="J37" s="3127">
        <v>10.28</v>
      </c>
      <c r="K37" s="3127">
        <v>10.36</v>
      </c>
      <c r="L37" s="3127">
        <v>10.48</v>
      </c>
      <c r="M37" s="3127">
        <v>10.37</v>
      </c>
      <c r="N37" s="3127">
        <v>10.57</v>
      </c>
      <c r="O37" s="3127">
        <v>10.32</v>
      </c>
      <c r="P37" s="3127">
        <v>10.47</v>
      </c>
      <c r="Q37" s="3127">
        <v>10.51</v>
      </c>
      <c r="R37" s="3127">
        <v>10.220000000000001</v>
      </c>
      <c r="S37" s="3127">
        <v>10.36</v>
      </c>
      <c r="T37" s="3127">
        <v>10.37</v>
      </c>
      <c r="U37" s="3127">
        <v>10.51</v>
      </c>
      <c r="V37" s="3127">
        <v>10.49</v>
      </c>
      <c r="W37" s="3127">
        <v>10.48</v>
      </c>
      <c r="X37" s="3127">
        <v>10.59</v>
      </c>
      <c r="Y37" s="3127">
        <v>10.33</v>
      </c>
      <c r="Z37" s="1551">
        <v>10.47</v>
      </c>
      <c r="AA37" s="1551">
        <v>10.45</v>
      </c>
      <c r="AB37" s="1552">
        <v>10.58</v>
      </c>
      <c r="AC37" s="1938"/>
    </row>
    <row r="38" spans="1:29" s="181" customFormat="1" ht="15.75" customHeight="1" x14ac:dyDescent="0.25">
      <c r="A38" s="3235"/>
      <c r="B38" s="3237" t="s">
        <v>123</v>
      </c>
      <c r="C38" s="1781" t="s">
        <v>15</v>
      </c>
      <c r="D38" s="1256" t="s">
        <v>54</v>
      </c>
      <c r="E38" s="1342">
        <v>13.4</v>
      </c>
      <c r="F38" s="1330">
        <v>14</v>
      </c>
      <c r="G38" s="1330">
        <v>14.1</v>
      </c>
      <c r="H38" s="1330">
        <v>13.8</v>
      </c>
      <c r="I38" s="1330">
        <v>15.7</v>
      </c>
      <c r="J38" s="1330">
        <v>17.8</v>
      </c>
      <c r="K38" s="1330">
        <v>18.899999999999999</v>
      </c>
      <c r="L38" s="1330">
        <v>20.3</v>
      </c>
      <c r="M38" s="1330">
        <v>22.6</v>
      </c>
      <c r="N38" s="1330">
        <v>20.3</v>
      </c>
      <c r="O38" s="1330">
        <v>19.600000000000001</v>
      </c>
      <c r="P38" s="1330">
        <v>19.2</v>
      </c>
      <c r="Q38" s="1330">
        <v>19.7</v>
      </c>
      <c r="R38" s="1330">
        <v>19.100000000000001</v>
      </c>
      <c r="S38" s="1330">
        <v>19.8</v>
      </c>
      <c r="T38" s="1330">
        <v>22.1</v>
      </c>
      <c r="U38" s="1330">
        <v>22.4</v>
      </c>
      <c r="V38" s="1330">
        <v>21.4</v>
      </c>
      <c r="W38" s="1330">
        <v>21.5</v>
      </c>
      <c r="X38" s="1330">
        <v>21.7</v>
      </c>
      <c r="Y38" s="1330">
        <v>18.5</v>
      </c>
      <c r="Z38" s="1330">
        <v>17.3</v>
      </c>
      <c r="AA38" s="1330">
        <v>16.7</v>
      </c>
      <c r="AB38" s="1796">
        <v>14.4</v>
      </c>
      <c r="AC38" s="1762">
        <f t="shared" ref="AC38:AC43" si="0">AVERAGE(E38:AB38)</f>
        <v>18.512499999999996</v>
      </c>
    </row>
    <row r="39" spans="1:29" s="181" customFormat="1" ht="15.75" customHeight="1" x14ac:dyDescent="0.25">
      <c r="A39" s="3235"/>
      <c r="B39" s="3237" t="s">
        <v>1091</v>
      </c>
      <c r="C39" s="1781" t="s">
        <v>15</v>
      </c>
      <c r="D39" s="1256" t="s">
        <v>54</v>
      </c>
      <c r="E39" s="1557">
        <v>2.1</v>
      </c>
      <c r="F39" s="1341">
        <v>2.2999999999999998</v>
      </c>
      <c r="G39" s="1341">
        <v>2.2000000000000002</v>
      </c>
      <c r="H39" s="1330">
        <v>2.5</v>
      </c>
      <c r="I39" s="1330">
        <v>2.4</v>
      </c>
      <c r="J39" s="1330">
        <v>2.9</v>
      </c>
      <c r="K39" s="1330">
        <v>3.6</v>
      </c>
      <c r="L39" s="1330">
        <v>3.9</v>
      </c>
      <c r="M39" s="1330">
        <v>2.4</v>
      </c>
      <c r="N39" s="1330">
        <v>2.4</v>
      </c>
      <c r="O39" s="1330">
        <v>2</v>
      </c>
      <c r="P39" s="1330">
        <v>2.6</v>
      </c>
      <c r="Q39" s="1330">
        <v>3.1</v>
      </c>
      <c r="R39" s="1330">
        <v>3.2</v>
      </c>
      <c r="S39" s="1330">
        <v>2.9</v>
      </c>
      <c r="T39" s="1330">
        <v>3.2</v>
      </c>
      <c r="U39" s="1330">
        <v>3.3</v>
      </c>
      <c r="V39" s="1330">
        <v>3.3</v>
      </c>
      <c r="W39" s="1330">
        <v>3.4</v>
      </c>
      <c r="X39" s="1330">
        <v>3.4</v>
      </c>
      <c r="Y39" s="1330">
        <v>2.7</v>
      </c>
      <c r="Z39" s="1341">
        <v>2.5</v>
      </c>
      <c r="AA39" s="1341">
        <v>2.7</v>
      </c>
      <c r="AB39" s="1558">
        <v>2.5</v>
      </c>
      <c r="AC39" s="1762">
        <f t="shared" si="0"/>
        <v>2.8125</v>
      </c>
    </row>
    <row r="40" spans="1:29" s="181" customFormat="1" ht="15.75" customHeight="1" x14ac:dyDescent="0.25">
      <c r="A40" s="3235"/>
      <c r="B40" s="3237" t="s">
        <v>143</v>
      </c>
      <c r="C40" s="1781" t="s">
        <v>15</v>
      </c>
      <c r="D40" s="1256" t="s">
        <v>54</v>
      </c>
      <c r="E40" s="1342">
        <v>11.3</v>
      </c>
      <c r="F40" s="1330">
        <v>10.9</v>
      </c>
      <c r="G40" s="1330">
        <v>11.1</v>
      </c>
      <c r="H40" s="1330">
        <v>11.3</v>
      </c>
      <c r="I40" s="1330">
        <v>12.6</v>
      </c>
      <c r="J40" s="1330">
        <v>13.9</v>
      </c>
      <c r="K40" s="1330">
        <v>15.6</v>
      </c>
      <c r="L40" s="1330">
        <v>16.8</v>
      </c>
      <c r="M40" s="1330">
        <v>18.5</v>
      </c>
      <c r="N40" s="1330">
        <v>17.399999999999999</v>
      </c>
      <c r="O40" s="1330">
        <v>16</v>
      </c>
      <c r="P40" s="1330">
        <v>15</v>
      </c>
      <c r="Q40" s="1330">
        <v>13.8</v>
      </c>
      <c r="R40" s="1330">
        <v>15</v>
      </c>
      <c r="S40" s="1330">
        <v>14.8</v>
      </c>
      <c r="T40" s="1330">
        <v>17.8</v>
      </c>
      <c r="U40" s="1330">
        <v>16.5</v>
      </c>
      <c r="V40" s="1330">
        <v>17.7</v>
      </c>
      <c r="W40" s="1330">
        <v>17.8</v>
      </c>
      <c r="X40" s="1330">
        <v>16.399999999999999</v>
      </c>
      <c r="Y40" s="1330">
        <v>14.5</v>
      </c>
      <c r="Z40" s="1330">
        <v>13.1</v>
      </c>
      <c r="AA40" s="1330">
        <v>12.8</v>
      </c>
      <c r="AB40" s="1796">
        <v>12</v>
      </c>
      <c r="AC40" s="1762">
        <f t="shared" si="0"/>
        <v>14.69166666666667</v>
      </c>
    </row>
    <row r="41" spans="1:29" s="181" customFormat="1" ht="15.75" customHeight="1" x14ac:dyDescent="0.25">
      <c r="A41" s="3235"/>
      <c r="B41" s="3237" t="s">
        <v>275</v>
      </c>
      <c r="C41" s="1781" t="s">
        <v>15</v>
      </c>
      <c r="D41" s="1256" t="s">
        <v>54</v>
      </c>
      <c r="E41" s="1557">
        <v>0</v>
      </c>
      <c r="F41" s="1341">
        <v>0</v>
      </c>
      <c r="G41" s="1341">
        <v>0</v>
      </c>
      <c r="H41" s="1330">
        <v>0</v>
      </c>
      <c r="I41" s="1330">
        <v>0</v>
      </c>
      <c r="J41" s="1330">
        <v>0</v>
      </c>
      <c r="K41" s="1330">
        <v>0</v>
      </c>
      <c r="L41" s="1330">
        <v>0</v>
      </c>
      <c r="M41" s="1330">
        <v>0</v>
      </c>
      <c r="N41" s="1330">
        <v>0</v>
      </c>
      <c r="O41" s="1330">
        <v>0</v>
      </c>
      <c r="P41" s="1330">
        <v>0</v>
      </c>
      <c r="Q41" s="1330">
        <v>0</v>
      </c>
      <c r="R41" s="1330">
        <v>0</v>
      </c>
      <c r="S41" s="1330">
        <v>0</v>
      </c>
      <c r="T41" s="1330">
        <v>0</v>
      </c>
      <c r="U41" s="1330">
        <v>0</v>
      </c>
      <c r="V41" s="1330">
        <v>0</v>
      </c>
      <c r="W41" s="1330">
        <v>0</v>
      </c>
      <c r="X41" s="1330">
        <v>0</v>
      </c>
      <c r="Y41" s="1330">
        <v>0</v>
      </c>
      <c r="Z41" s="1341">
        <v>0</v>
      </c>
      <c r="AA41" s="1341">
        <v>0</v>
      </c>
      <c r="AB41" s="1558">
        <v>0</v>
      </c>
      <c r="AC41" s="1762">
        <f t="shared" si="0"/>
        <v>0</v>
      </c>
    </row>
    <row r="42" spans="1:29" s="181" customFormat="1" ht="15.75" customHeight="1" x14ac:dyDescent="0.25">
      <c r="A42" s="3235"/>
      <c r="B42" s="3237" t="s">
        <v>351</v>
      </c>
      <c r="C42" s="1781" t="s">
        <v>15</v>
      </c>
      <c r="D42" s="1256" t="s">
        <v>54</v>
      </c>
      <c r="E42" s="1557">
        <v>0</v>
      </c>
      <c r="F42" s="1341">
        <v>0</v>
      </c>
      <c r="G42" s="1341">
        <v>0</v>
      </c>
      <c r="H42" s="1330">
        <v>0</v>
      </c>
      <c r="I42" s="1330">
        <v>0</v>
      </c>
      <c r="J42" s="1330">
        <v>0</v>
      </c>
      <c r="K42" s="1330">
        <v>0</v>
      </c>
      <c r="L42" s="1330">
        <v>0</v>
      </c>
      <c r="M42" s="1330">
        <v>0</v>
      </c>
      <c r="N42" s="1330">
        <v>0</v>
      </c>
      <c r="O42" s="1330">
        <v>0</v>
      </c>
      <c r="P42" s="1330">
        <v>0</v>
      </c>
      <c r="Q42" s="1330">
        <v>0</v>
      </c>
      <c r="R42" s="1330">
        <v>0</v>
      </c>
      <c r="S42" s="1330">
        <v>0</v>
      </c>
      <c r="T42" s="1330">
        <v>0</v>
      </c>
      <c r="U42" s="1330">
        <v>0</v>
      </c>
      <c r="V42" s="1330">
        <v>0</v>
      </c>
      <c r="W42" s="1330">
        <v>0</v>
      </c>
      <c r="X42" s="1330">
        <v>0</v>
      </c>
      <c r="Y42" s="1330">
        <v>0</v>
      </c>
      <c r="Z42" s="1341">
        <v>0</v>
      </c>
      <c r="AA42" s="1341">
        <v>0</v>
      </c>
      <c r="AB42" s="1558">
        <v>0</v>
      </c>
      <c r="AC42" s="1762">
        <f t="shared" si="0"/>
        <v>0</v>
      </c>
    </row>
    <row r="43" spans="1:29" s="181" customFormat="1" ht="15.75" customHeight="1" thickBot="1" x14ac:dyDescent="0.3">
      <c r="A43" s="3235"/>
      <c r="B43" s="3237" t="s">
        <v>1092</v>
      </c>
      <c r="C43" s="1781" t="s">
        <v>15</v>
      </c>
      <c r="D43" s="1256" t="s">
        <v>54</v>
      </c>
      <c r="E43" s="1557">
        <v>0</v>
      </c>
      <c r="F43" s="1341">
        <v>0</v>
      </c>
      <c r="G43" s="1341">
        <v>0</v>
      </c>
      <c r="H43" s="1330">
        <v>0</v>
      </c>
      <c r="I43" s="1330">
        <v>0</v>
      </c>
      <c r="J43" s="1330">
        <v>0</v>
      </c>
      <c r="K43" s="1330">
        <v>0</v>
      </c>
      <c r="L43" s="1330">
        <v>0</v>
      </c>
      <c r="M43" s="1330">
        <v>0</v>
      </c>
      <c r="N43" s="1330">
        <v>0</v>
      </c>
      <c r="O43" s="1330">
        <v>0</v>
      </c>
      <c r="P43" s="1330">
        <v>0</v>
      </c>
      <c r="Q43" s="1330">
        <v>0</v>
      </c>
      <c r="R43" s="1330">
        <v>0</v>
      </c>
      <c r="S43" s="1330">
        <v>0</v>
      </c>
      <c r="T43" s="1330">
        <v>0</v>
      </c>
      <c r="U43" s="1330">
        <v>0</v>
      </c>
      <c r="V43" s="1330">
        <v>0</v>
      </c>
      <c r="W43" s="1330">
        <v>0</v>
      </c>
      <c r="X43" s="1330">
        <v>0</v>
      </c>
      <c r="Y43" s="1330">
        <v>0</v>
      </c>
      <c r="Z43" s="1341">
        <v>0</v>
      </c>
      <c r="AA43" s="1341">
        <v>0</v>
      </c>
      <c r="AB43" s="1558">
        <v>0</v>
      </c>
      <c r="AC43" s="1762">
        <f t="shared" si="0"/>
        <v>0</v>
      </c>
    </row>
    <row r="44" spans="1:29" s="181" customFormat="1" ht="15.75" customHeight="1" thickBot="1" x14ac:dyDescent="0.3">
      <c r="A44" s="3828" t="s">
        <v>1093</v>
      </c>
      <c r="B44" s="3829"/>
      <c r="C44" s="1765"/>
      <c r="D44" s="1402">
        <v>0</v>
      </c>
      <c r="E44" s="1403">
        <v>1</v>
      </c>
      <c r="F44" s="1404">
        <v>2</v>
      </c>
      <c r="G44" s="1404">
        <v>3</v>
      </c>
      <c r="H44" s="3117">
        <v>4</v>
      </c>
      <c r="I44" s="3117">
        <v>5</v>
      </c>
      <c r="J44" s="3117">
        <v>6</v>
      </c>
      <c r="K44" s="3117">
        <v>7</v>
      </c>
      <c r="L44" s="3117">
        <v>8</v>
      </c>
      <c r="M44" s="3117">
        <v>9</v>
      </c>
      <c r="N44" s="3117">
        <v>10</v>
      </c>
      <c r="O44" s="3117">
        <v>11</v>
      </c>
      <c r="P44" s="3117">
        <v>12</v>
      </c>
      <c r="Q44" s="3117">
        <v>13</v>
      </c>
      <c r="R44" s="3117">
        <v>14</v>
      </c>
      <c r="S44" s="3117">
        <v>15</v>
      </c>
      <c r="T44" s="3117">
        <v>16</v>
      </c>
      <c r="U44" s="3117">
        <v>17</v>
      </c>
      <c r="V44" s="3117">
        <v>18</v>
      </c>
      <c r="W44" s="3117">
        <v>19</v>
      </c>
      <c r="X44" s="3117">
        <v>20</v>
      </c>
      <c r="Y44" s="3117">
        <v>21</v>
      </c>
      <c r="Z44" s="3117">
        <v>22</v>
      </c>
      <c r="AA44" s="1404">
        <v>23</v>
      </c>
      <c r="AB44" s="1765">
        <v>24</v>
      </c>
      <c r="AC44" s="1903"/>
    </row>
    <row r="45" spans="1:29" s="181" customFormat="1" ht="15.75" customHeight="1" x14ac:dyDescent="0.25">
      <c r="A45" s="1288" t="s">
        <v>911</v>
      </c>
      <c r="B45" s="1836"/>
      <c r="C45" s="1290" t="s">
        <v>22</v>
      </c>
      <c r="D45" s="552" t="s">
        <v>54</v>
      </c>
      <c r="E45" s="1546">
        <v>10.43</v>
      </c>
      <c r="F45" s="1547">
        <v>10.43</v>
      </c>
      <c r="G45" s="1547">
        <v>10.33</v>
      </c>
      <c r="H45" s="1548">
        <v>10.31</v>
      </c>
      <c r="I45" s="1548">
        <v>10.23</v>
      </c>
      <c r="J45" s="1548">
        <v>10.26</v>
      </c>
      <c r="K45" s="1548">
        <v>10.11</v>
      </c>
      <c r="L45" s="1548">
        <v>10.39</v>
      </c>
      <c r="M45" s="1548">
        <v>10.31</v>
      </c>
      <c r="N45" s="1548">
        <v>10.45</v>
      </c>
      <c r="O45" s="1548">
        <v>10.41</v>
      </c>
      <c r="P45" s="1548">
        <v>10.56</v>
      </c>
      <c r="Q45" s="1548">
        <v>10.51</v>
      </c>
      <c r="R45" s="1548">
        <v>10.36</v>
      </c>
      <c r="S45" s="1548">
        <v>10.28</v>
      </c>
      <c r="T45" s="1548">
        <v>10.31</v>
      </c>
      <c r="U45" s="1548">
        <v>10.43</v>
      </c>
      <c r="V45" s="1548">
        <v>10.58</v>
      </c>
      <c r="W45" s="1548">
        <v>10.56</v>
      </c>
      <c r="X45" s="1548">
        <v>10.61</v>
      </c>
      <c r="Y45" s="1548">
        <v>10.36</v>
      </c>
      <c r="Z45" s="1547">
        <v>10.52</v>
      </c>
      <c r="AA45" s="1547">
        <v>10.55</v>
      </c>
      <c r="AB45" s="1549">
        <v>10.52</v>
      </c>
      <c r="AC45" s="1937"/>
    </row>
    <row r="46" spans="1:29" s="181" customFormat="1" ht="15.75" customHeight="1" x14ac:dyDescent="0.25">
      <c r="A46" s="3235"/>
      <c r="B46" s="3237" t="s">
        <v>59</v>
      </c>
      <c r="C46" s="1781" t="s">
        <v>15</v>
      </c>
      <c r="D46" s="1256" t="s">
        <v>54</v>
      </c>
      <c r="E46" s="1557">
        <v>2.6</v>
      </c>
      <c r="F46" s="1341">
        <v>2.5</v>
      </c>
      <c r="G46" s="1341">
        <v>2.6</v>
      </c>
      <c r="H46" s="1330">
        <v>1.9</v>
      </c>
      <c r="I46" s="1330">
        <v>2</v>
      </c>
      <c r="J46" s="1330">
        <v>2</v>
      </c>
      <c r="K46" s="1330">
        <v>2.5</v>
      </c>
      <c r="L46" s="1330">
        <v>3.5</v>
      </c>
      <c r="M46" s="1330">
        <v>2.1</v>
      </c>
      <c r="N46" s="1330">
        <v>2.4</v>
      </c>
      <c r="O46" s="1330">
        <v>1.8</v>
      </c>
      <c r="P46" s="1330">
        <v>1.4</v>
      </c>
      <c r="Q46" s="1330">
        <v>2.2999999999999998</v>
      </c>
      <c r="R46" s="1330">
        <v>2.2000000000000002</v>
      </c>
      <c r="S46" s="1330">
        <v>1.6</v>
      </c>
      <c r="T46" s="1330">
        <v>2.7</v>
      </c>
      <c r="U46" s="1330">
        <v>3.1</v>
      </c>
      <c r="V46" s="1330">
        <v>2.4</v>
      </c>
      <c r="W46" s="1330">
        <v>2.1</v>
      </c>
      <c r="X46" s="1330">
        <v>2.5</v>
      </c>
      <c r="Y46" s="1330">
        <v>3</v>
      </c>
      <c r="Z46" s="1341">
        <v>1.9</v>
      </c>
      <c r="AA46" s="1341">
        <v>1.9</v>
      </c>
      <c r="AB46" s="1558">
        <v>2.4</v>
      </c>
      <c r="AC46" s="1762">
        <f>AVERAGE(E46:AB46)</f>
        <v>2.3083333333333331</v>
      </c>
    </row>
    <row r="47" spans="1:29" s="181" customFormat="1" ht="15.75" customHeight="1" x14ac:dyDescent="0.25">
      <c r="A47" s="3235"/>
      <c r="B47" s="3237" t="s">
        <v>123</v>
      </c>
      <c r="C47" s="1781" t="s">
        <v>15</v>
      </c>
      <c r="D47" s="1256" t="s">
        <v>54</v>
      </c>
      <c r="E47" s="1557">
        <v>1.9</v>
      </c>
      <c r="F47" s="1341">
        <v>1.6</v>
      </c>
      <c r="G47" s="1341">
        <v>1.7</v>
      </c>
      <c r="H47" s="1330">
        <v>2.1</v>
      </c>
      <c r="I47" s="1330">
        <v>2.2999999999999998</v>
      </c>
      <c r="J47" s="1330">
        <v>2.9</v>
      </c>
      <c r="K47" s="1330">
        <v>2.9</v>
      </c>
      <c r="L47" s="1330">
        <v>2.6</v>
      </c>
      <c r="M47" s="1330">
        <v>2.4</v>
      </c>
      <c r="N47" s="1330">
        <v>2.4</v>
      </c>
      <c r="O47" s="1330">
        <v>1.9</v>
      </c>
      <c r="P47" s="1330">
        <v>1.7</v>
      </c>
      <c r="Q47" s="1330">
        <v>2.2999999999999998</v>
      </c>
      <c r="R47" s="1330">
        <v>1.8</v>
      </c>
      <c r="S47" s="1330">
        <v>2.4</v>
      </c>
      <c r="T47" s="1330">
        <v>2.9</v>
      </c>
      <c r="U47" s="1330">
        <v>3</v>
      </c>
      <c r="V47" s="1330">
        <v>3.3</v>
      </c>
      <c r="W47" s="1330">
        <v>4.0999999999999996</v>
      </c>
      <c r="X47" s="1330">
        <v>2.9</v>
      </c>
      <c r="Y47" s="1330">
        <v>2.6</v>
      </c>
      <c r="Z47" s="1341">
        <v>2.7</v>
      </c>
      <c r="AA47" s="1341">
        <v>2.7</v>
      </c>
      <c r="AB47" s="1558">
        <v>2.2999999999999998</v>
      </c>
      <c r="AC47" s="1762">
        <f>AVERAGE(E47:AB47)</f>
        <v>2.4750000000000001</v>
      </c>
    </row>
    <row r="48" spans="1:29" ht="16.5" thickBot="1" x14ac:dyDescent="0.3">
      <c r="A48" s="3268" t="s">
        <v>370</v>
      </c>
      <c r="B48" s="3269"/>
      <c r="C48" s="181"/>
      <c r="D48" s="181"/>
      <c r="E48" s="181"/>
      <c r="F48" s="181"/>
      <c r="G48" s="181"/>
      <c r="H48" s="784"/>
      <c r="I48" s="784"/>
      <c r="J48" s="784"/>
      <c r="K48" s="784"/>
      <c r="L48" s="784"/>
      <c r="M48" s="784"/>
      <c r="N48" s="784"/>
      <c r="O48" s="784"/>
      <c r="P48" s="784"/>
      <c r="Q48" s="784"/>
      <c r="R48" s="784"/>
      <c r="S48" s="784"/>
      <c r="T48" s="784"/>
      <c r="U48" s="784"/>
      <c r="V48" s="784"/>
      <c r="W48" s="784"/>
      <c r="X48" s="784"/>
      <c r="Y48" s="784"/>
      <c r="Z48" s="181"/>
      <c r="AA48" s="181"/>
      <c r="AB48" s="181"/>
      <c r="AC48" s="181"/>
    </row>
    <row r="49" spans="1:29" ht="16.5" thickBot="1" x14ac:dyDescent="0.3">
      <c r="A49" s="1763" t="s">
        <v>1101</v>
      </c>
      <c r="B49" s="1764"/>
      <c r="C49" s="1765"/>
      <c r="D49" s="1766">
        <v>0</v>
      </c>
      <c r="E49" s="1751">
        <v>1</v>
      </c>
      <c r="F49" s="1752">
        <v>2</v>
      </c>
      <c r="G49" s="1752">
        <v>3</v>
      </c>
      <c r="H49" s="3111">
        <v>4</v>
      </c>
      <c r="I49" s="3111">
        <v>5</v>
      </c>
      <c r="J49" s="3111">
        <v>6</v>
      </c>
      <c r="K49" s="3111">
        <v>7</v>
      </c>
      <c r="L49" s="3111">
        <v>8</v>
      </c>
      <c r="M49" s="3111">
        <v>9</v>
      </c>
      <c r="N49" s="3111">
        <v>10</v>
      </c>
      <c r="O49" s="3111">
        <v>11</v>
      </c>
      <c r="P49" s="3111">
        <v>12</v>
      </c>
      <c r="Q49" s="3111">
        <v>13</v>
      </c>
      <c r="R49" s="3111">
        <v>14</v>
      </c>
      <c r="S49" s="3111">
        <v>15</v>
      </c>
      <c r="T49" s="3111">
        <v>16</v>
      </c>
      <c r="U49" s="3111">
        <v>17</v>
      </c>
      <c r="V49" s="3111">
        <v>18</v>
      </c>
      <c r="W49" s="3111">
        <v>19</v>
      </c>
      <c r="X49" s="3111">
        <v>20</v>
      </c>
      <c r="Y49" s="3111">
        <v>21</v>
      </c>
      <c r="Z49" s="1752">
        <v>22</v>
      </c>
      <c r="AA49" s="1752">
        <v>23</v>
      </c>
      <c r="AB49" s="1753">
        <v>24</v>
      </c>
      <c r="AC49" s="1754"/>
    </row>
    <row r="50" spans="1:29" x14ac:dyDescent="0.25">
      <c r="A50" s="3265"/>
      <c r="B50" s="3266" t="s">
        <v>1102</v>
      </c>
      <c r="C50" s="1781" t="s">
        <v>15</v>
      </c>
      <c r="D50" s="1256" t="s">
        <v>54</v>
      </c>
      <c r="E50" s="1557">
        <v>1.4</v>
      </c>
      <c r="F50" s="1557">
        <v>2</v>
      </c>
      <c r="G50" s="1557">
        <v>2</v>
      </c>
      <c r="H50" s="1342">
        <v>1.9</v>
      </c>
      <c r="I50" s="1342">
        <v>2.2000000000000002</v>
      </c>
      <c r="J50" s="1342">
        <v>2.7</v>
      </c>
      <c r="K50" s="1342">
        <v>2.5</v>
      </c>
      <c r="L50" s="1342">
        <v>3.2</v>
      </c>
      <c r="M50" s="1342">
        <v>3.5</v>
      </c>
      <c r="N50" s="1342">
        <v>4</v>
      </c>
      <c r="O50" s="1342">
        <v>4.3</v>
      </c>
      <c r="P50" s="1342">
        <v>3.2</v>
      </c>
      <c r="Q50" s="1342">
        <v>3.4</v>
      </c>
      <c r="R50" s="1342">
        <v>3.4</v>
      </c>
      <c r="S50" s="1342">
        <v>3.2</v>
      </c>
      <c r="T50" s="1342">
        <v>2.9</v>
      </c>
      <c r="U50" s="1342">
        <v>2.8</v>
      </c>
      <c r="V50" s="1342">
        <v>2.2000000000000002</v>
      </c>
      <c r="W50" s="1342">
        <v>2.2000000000000002</v>
      </c>
      <c r="X50" s="1342">
        <v>2.2000000000000002</v>
      </c>
      <c r="Y50" s="1342">
        <v>2</v>
      </c>
      <c r="Z50" s="1557">
        <v>1.9</v>
      </c>
      <c r="AA50" s="1557">
        <v>2</v>
      </c>
      <c r="AB50" s="1557">
        <v>1.2</v>
      </c>
      <c r="AC50" s="1762">
        <f t="shared" ref="AC50:AC56" si="1">AVERAGE(E50:AB50)</f>
        <v>2.5958333333333337</v>
      </c>
    </row>
    <row r="51" spans="1:29" x14ac:dyDescent="0.25">
      <c r="A51" s="3265"/>
      <c r="B51" s="3266" t="s">
        <v>1103</v>
      </c>
      <c r="C51" s="1781" t="s">
        <v>15</v>
      </c>
      <c r="D51" s="1256" t="s">
        <v>54</v>
      </c>
      <c r="E51" s="2136">
        <v>2</v>
      </c>
      <c r="F51" s="2136">
        <v>2.1</v>
      </c>
      <c r="G51" s="2136">
        <v>1.9</v>
      </c>
      <c r="H51" s="3114">
        <v>2</v>
      </c>
      <c r="I51" s="3114">
        <v>2</v>
      </c>
      <c r="J51" s="3114">
        <v>3.7</v>
      </c>
      <c r="K51" s="3114">
        <v>3.4</v>
      </c>
      <c r="L51" s="3114">
        <v>3.4</v>
      </c>
      <c r="M51" s="3114">
        <v>3.5</v>
      </c>
      <c r="N51" s="3114">
        <v>3.3</v>
      </c>
      <c r="O51" s="3114">
        <v>4.0999999999999996</v>
      </c>
      <c r="P51" s="3114">
        <v>3.9</v>
      </c>
      <c r="Q51" s="3114">
        <v>3.2</v>
      </c>
      <c r="R51" s="3114">
        <v>3</v>
      </c>
      <c r="S51" s="3114">
        <v>3.6</v>
      </c>
      <c r="T51" s="3114">
        <v>3.5</v>
      </c>
      <c r="U51" s="3114">
        <v>2.9</v>
      </c>
      <c r="V51" s="3114">
        <v>2.8</v>
      </c>
      <c r="W51" s="3114">
        <v>2.6</v>
      </c>
      <c r="X51" s="3114">
        <v>2.7</v>
      </c>
      <c r="Y51" s="3114">
        <v>2.8</v>
      </c>
      <c r="Z51" s="2136">
        <v>2.5</v>
      </c>
      <c r="AA51" s="2136">
        <v>2</v>
      </c>
      <c r="AB51" s="2136">
        <v>2.1</v>
      </c>
      <c r="AC51" s="1762">
        <f t="shared" si="1"/>
        <v>2.875</v>
      </c>
    </row>
    <row r="52" spans="1:29" x14ac:dyDescent="0.25">
      <c r="A52" s="3265"/>
      <c r="B52" s="3266" t="s">
        <v>895</v>
      </c>
      <c r="C52" s="1781" t="s">
        <v>15</v>
      </c>
      <c r="D52" s="1256" t="s">
        <v>54</v>
      </c>
      <c r="E52" s="1557">
        <v>62.8</v>
      </c>
      <c r="F52" s="1341">
        <v>62.8</v>
      </c>
      <c r="G52" s="1341">
        <v>61.5</v>
      </c>
      <c r="H52" s="1330">
        <v>64.400000000000006</v>
      </c>
      <c r="I52" s="1330">
        <v>65.099999999999994</v>
      </c>
      <c r="J52" s="1330">
        <v>69.3</v>
      </c>
      <c r="K52" s="1330">
        <v>80</v>
      </c>
      <c r="L52" s="1330">
        <v>71.3</v>
      </c>
      <c r="M52" s="1330">
        <v>65.099999999999994</v>
      </c>
      <c r="N52" s="1330">
        <v>67.400000000000006</v>
      </c>
      <c r="O52" s="1330">
        <v>70.3</v>
      </c>
      <c r="P52" s="1330">
        <v>63.9</v>
      </c>
      <c r="Q52" s="1330">
        <v>67</v>
      </c>
      <c r="R52" s="1330">
        <v>67.5</v>
      </c>
      <c r="S52" s="1330">
        <v>66.2</v>
      </c>
      <c r="T52" s="1330">
        <v>81.099999999999994</v>
      </c>
      <c r="U52" s="1330">
        <v>75.2</v>
      </c>
      <c r="V52" s="1330">
        <v>83.8</v>
      </c>
      <c r="W52" s="1330">
        <v>80.599999999999994</v>
      </c>
      <c r="X52" s="1330">
        <v>80.8</v>
      </c>
      <c r="Y52" s="1330">
        <v>81.099999999999994</v>
      </c>
      <c r="Z52" s="1341">
        <v>73.5</v>
      </c>
      <c r="AA52" s="1341">
        <v>69.3</v>
      </c>
      <c r="AB52" s="1558">
        <v>62.2</v>
      </c>
      <c r="AC52" s="1762">
        <f t="shared" si="1"/>
        <v>70.508333333333326</v>
      </c>
    </row>
    <row r="53" spans="1:29" x14ac:dyDescent="0.25">
      <c r="A53" s="3265"/>
      <c r="B53" s="3266" t="s">
        <v>1086</v>
      </c>
      <c r="C53" s="1781" t="s">
        <v>15</v>
      </c>
      <c r="D53" s="1256" t="s">
        <v>54</v>
      </c>
      <c r="E53" s="1557">
        <v>30</v>
      </c>
      <c r="F53" s="1557">
        <v>29.7</v>
      </c>
      <c r="G53" s="1557">
        <v>29.6</v>
      </c>
      <c r="H53" s="1342">
        <v>30</v>
      </c>
      <c r="I53" s="1342">
        <v>30.4</v>
      </c>
      <c r="J53" s="1342">
        <v>32</v>
      </c>
      <c r="K53" s="1342">
        <v>38.6</v>
      </c>
      <c r="L53" s="1342">
        <v>38.299999999999997</v>
      </c>
      <c r="M53" s="1342">
        <v>32.9</v>
      </c>
      <c r="N53" s="1342">
        <v>34.6</v>
      </c>
      <c r="O53" s="1342">
        <v>35.299999999999997</v>
      </c>
      <c r="P53" s="1342">
        <v>30.1</v>
      </c>
      <c r="Q53" s="1342">
        <v>32.799999999999997</v>
      </c>
      <c r="R53" s="1342">
        <v>35.9</v>
      </c>
      <c r="S53" s="1342">
        <v>30.8</v>
      </c>
      <c r="T53" s="1342">
        <v>43.2</v>
      </c>
      <c r="U53" s="1342">
        <v>41</v>
      </c>
      <c r="V53" s="1342">
        <v>45.5</v>
      </c>
      <c r="W53" s="1342">
        <v>44.7</v>
      </c>
      <c r="X53" s="1342">
        <v>42.3</v>
      </c>
      <c r="Y53" s="1342">
        <v>43.1</v>
      </c>
      <c r="Z53" s="1557">
        <v>38.6</v>
      </c>
      <c r="AA53" s="1557">
        <v>36</v>
      </c>
      <c r="AB53" s="1557">
        <v>30.8</v>
      </c>
      <c r="AC53" s="1762">
        <f t="shared" si="1"/>
        <v>35.675000000000004</v>
      </c>
    </row>
    <row r="54" spans="1:29" x14ac:dyDescent="0.25">
      <c r="A54" s="3265"/>
      <c r="B54" s="3266" t="s">
        <v>917</v>
      </c>
      <c r="C54" s="1781" t="s">
        <v>15</v>
      </c>
      <c r="D54" s="1256" t="s">
        <v>54</v>
      </c>
      <c r="E54" s="1557">
        <v>0.1</v>
      </c>
      <c r="F54" s="1557">
        <v>0.1</v>
      </c>
      <c r="G54" s="1557">
        <v>0.1</v>
      </c>
      <c r="H54" s="1342">
        <v>0.1</v>
      </c>
      <c r="I54" s="1342">
        <v>0.1</v>
      </c>
      <c r="J54" s="1342">
        <v>0.1</v>
      </c>
      <c r="K54" s="1342">
        <v>0.1</v>
      </c>
      <c r="L54" s="1342">
        <v>0.1</v>
      </c>
      <c r="M54" s="1342">
        <v>0.1</v>
      </c>
      <c r="N54" s="1342">
        <v>0.1</v>
      </c>
      <c r="O54" s="1342">
        <v>0.1</v>
      </c>
      <c r="P54" s="1342">
        <v>0.1</v>
      </c>
      <c r="Q54" s="1342">
        <v>0.1</v>
      </c>
      <c r="R54" s="1342">
        <v>0.1</v>
      </c>
      <c r="S54" s="1342">
        <v>0.1</v>
      </c>
      <c r="T54" s="1342">
        <v>0.1</v>
      </c>
      <c r="U54" s="1342">
        <v>0.1</v>
      </c>
      <c r="V54" s="1342">
        <v>0.1</v>
      </c>
      <c r="W54" s="1342">
        <v>0.1</v>
      </c>
      <c r="X54" s="1342">
        <v>0.1</v>
      </c>
      <c r="Y54" s="1342">
        <v>0.1</v>
      </c>
      <c r="Z54" s="1557">
        <v>0.1</v>
      </c>
      <c r="AA54" s="1557">
        <v>0.1</v>
      </c>
      <c r="AB54" s="1557">
        <v>0.1</v>
      </c>
      <c r="AC54" s="1762">
        <f t="shared" si="1"/>
        <v>0.10000000000000003</v>
      </c>
    </row>
    <row r="55" spans="1:29" x14ac:dyDescent="0.25">
      <c r="A55" s="587"/>
      <c r="B55" s="3266" t="s">
        <v>1104</v>
      </c>
      <c r="C55" s="1781" t="s">
        <v>15</v>
      </c>
      <c r="D55" s="1256" t="s">
        <v>54</v>
      </c>
      <c r="E55" s="3274">
        <v>60.1</v>
      </c>
      <c r="F55" s="3275">
        <v>60.1</v>
      </c>
      <c r="G55" s="3275">
        <v>59.7</v>
      </c>
      <c r="H55" s="3276">
        <v>58.7</v>
      </c>
      <c r="I55" s="3276">
        <v>59.9</v>
      </c>
      <c r="J55" s="3276">
        <v>62.8</v>
      </c>
      <c r="K55" s="3276">
        <v>69.7</v>
      </c>
      <c r="L55" s="3276">
        <v>63.1</v>
      </c>
      <c r="M55" s="3276">
        <v>65.5</v>
      </c>
      <c r="N55" s="3276">
        <v>61.4</v>
      </c>
      <c r="O55" s="3276">
        <v>64.8</v>
      </c>
      <c r="P55" s="3276">
        <v>61.5</v>
      </c>
      <c r="Q55" s="3276">
        <v>60.6</v>
      </c>
      <c r="R55" s="3276">
        <v>63</v>
      </c>
      <c r="S55" s="3276">
        <v>69.2</v>
      </c>
      <c r="T55" s="3276">
        <v>64.8</v>
      </c>
      <c r="U55" s="3276">
        <v>67.099999999999994</v>
      </c>
      <c r="V55" s="3276">
        <v>70.8</v>
      </c>
      <c r="W55" s="3276">
        <v>65.8</v>
      </c>
      <c r="X55" s="3275">
        <v>65.5</v>
      </c>
      <c r="Y55" s="3277">
        <v>63.9</v>
      </c>
      <c r="Z55" s="3275">
        <v>64.8</v>
      </c>
      <c r="AA55" s="3275">
        <v>60.5</v>
      </c>
      <c r="AB55" s="3278">
        <v>58</v>
      </c>
      <c r="AC55" s="1762">
        <f t="shared" si="1"/>
        <v>63.387499999999996</v>
      </c>
    </row>
    <row r="56" spans="1:29" ht="16.5" thickBot="1" x14ac:dyDescent="0.3">
      <c r="A56" s="775"/>
      <c r="B56" s="3267" t="s">
        <v>1105</v>
      </c>
      <c r="C56" s="3273" t="s">
        <v>15</v>
      </c>
      <c r="D56" s="1787" t="s">
        <v>54</v>
      </c>
      <c r="E56" s="3279">
        <v>60.9</v>
      </c>
      <c r="F56" s="3280">
        <v>60.9</v>
      </c>
      <c r="G56" s="3280">
        <v>60.8</v>
      </c>
      <c r="H56" s="3281">
        <v>60</v>
      </c>
      <c r="I56" s="3281">
        <v>61.2</v>
      </c>
      <c r="J56" s="3281">
        <v>64.400000000000006</v>
      </c>
      <c r="K56" s="3281">
        <v>71.2</v>
      </c>
      <c r="L56" s="3281">
        <v>65</v>
      </c>
      <c r="M56" s="3281">
        <v>67.599999999999994</v>
      </c>
      <c r="N56" s="3281">
        <v>64.5</v>
      </c>
      <c r="O56" s="3281">
        <v>68.7</v>
      </c>
      <c r="P56" s="3281">
        <v>64</v>
      </c>
      <c r="Q56" s="3281">
        <v>63</v>
      </c>
      <c r="R56" s="3281">
        <v>65.400000000000006</v>
      </c>
      <c r="S56" s="3281">
        <v>72.099999999999994</v>
      </c>
      <c r="T56" s="3281">
        <v>66.900000000000006</v>
      </c>
      <c r="U56" s="3281">
        <v>68.8</v>
      </c>
      <c r="V56" s="3281">
        <v>72.2</v>
      </c>
      <c r="W56" s="3281">
        <v>67.3</v>
      </c>
      <c r="X56" s="3280">
        <v>66.8</v>
      </c>
      <c r="Y56" s="3282">
        <v>65.099999999999994</v>
      </c>
      <c r="Z56" s="3280">
        <v>65.900000000000006</v>
      </c>
      <c r="AA56" s="3280">
        <v>61.8</v>
      </c>
      <c r="AB56" s="3283">
        <v>58.5</v>
      </c>
      <c r="AC56" s="1762">
        <f t="shared" si="1"/>
        <v>65.125</v>
      </c>
    </row>
    <row r="57" spans="1:29" x14ac:dyDescent="0.25"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</row>
    <row r="58" spans="1:29" x14ac:dyDescent="0.25">
      <c r="H58" s="396"/>
      <c r="I58" s="396"/>
      <c r="J58" s="396"/>
      <c r="K58" s="396"/>
      <c r="L58" s="396"/>
      <c r="M58" s="396"/>
      <c r="N58" s="396"/>
      <c r="O58" s="396"/>
      <c r="P58" s="396"/>
      <c r="Q58" s="396"/>
      <c r="R58" s="396"/>
      <c r="S58" s="396"/>
      <c r="T58" s="396"/>
      <c r="U58" s="396"/>
      <c r="V58" s="396"/>
      <c r="W58" s="396"/>
    </row>
  </sheetData>
  <customSheetViews>
    <customSheetView guid="{B41CC311-A3B3-494F-A4B5-5B36D4B5AB8C}" scale="70" showPageBreaks="1" printArea="1" view="pageBreakPreview">
      <pane xSplit="3.0833333333333335" ySplit="4" topLeftCell="E5" activePane="bottomRight" state="frozen"/>
      <selection pane="bottomRight"/>
      <pageMargins left="0.78740157480314965" right="0.11811023622047245" top="0.35433070866141736" bottom="0.15748031496062992" header="0.31496062992125984" footer="0.31496062992125984"/>
      <pageSetup paperSize="9" scale="18" orientation="landscape" r:id="rId1"/>
    </customSheetView>
    <customSheetView guid="{34D66708-0DFC-494E-A79F-13A950E5A2F2}" scale="70" showPageBreaks="1" printArea="1" view="pageBreakPreview">
      <pane xSplit="4" ySplit="4" topLeftCell="E5" activePane="bottomRight" state="frozen"/>
      <selection pane="bottomRight" activeCell="A20" sqref="A20:B20"/>
      <pageMargins left="0.78740157480314965" right="0.11811023622047245" top="0.35433070866141736" bottom="0.15748031496062992" header="0.31496062992125984" footer="0.31496062992125984"/>
      <pageSetup paperSize="9" scale="18" orientation="landscape" r:id="rId2"/>
    </customSheetView>
  </customSheetViews>
  <mergeCells count="9">
    <mergeCell ref="A27:B27"/>
    <mergeCell ref="A35:B35"/>
    <mergeCell ref="A44:B44"/>
    <mergeCell ref="E3:AB3"/>
    <mergeCell ref="A5:B5"/>
    <mergeCell ref="A6:B6"/>
    <mergeCell ref="A11:B11"/>
    <mergeCell ref="A20:B20"/>
    <mergeCell ref="A24:B24"/>
  </mergeCells>
  <pageMargins left="0.78740157480314965" right="0.11811023622047245" top="0.35433070866141736" bottom="0.15748031496062992" header="0.31496062992125984" footer="0.31496062992125984"/>
  <pageSetup paperSize="9" scale="18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63"/>
  <sheetViews>
    <sheetView zoomScale="85" zoomScaleNormal="85" zoomScalePageLayoutView="75" workbookViewId="0">
      <pane ySplit="1" topLeftCell="A2" activePane="bottomLeft" state="frozen"/>
      <selection pane="bottomLeft" activeCell="J42" sqref="J42"/>
    </sheetView>
  </sheetViews>
  <sheetFormatPr defaultRowHeight="12.75" x14ac:dyDescent="0.2"/>
  <cols>
    <col min="1" max="1" width="5.875" style="3907" customWidth="1"/>
    <col min="2" max="2" width="10.875" style="3908" customWidth="1"/>
    <col min="3" max="3" width="12.375" style="3897" bestFit="1" customWidth="1"/>
    <col min="4" max="4" width="9" style="3897" customWidth="1"/>
    <col min="5" max="5" width="6.125" style="3909" customWidth="1"/>
    <col min="6" max="6" width="7.25" style="3909" customWidth="1"/>
    <col min="7" max="7" width="6.125" style="3909" customWidth="1"/>
    <col min="8" max="8" width="6.25" style="3910" customWidth="1"/>
    <col min="9" max="9" width="6.25" style="3909" customWidth="1"/>
    <col min="10" max="10" width="6.5" style="3909" customWidth="1"/>
    <col min="11" max="11" width="6.125" style="3909" customWidth="1"/>
    <col min="12" max="12" width="5.75" style="3909" customWidth="1"/>
    <col min="13" max="13" width="5.875" style="3909" customWidth="1"/>
    <col min="14" max="14" width="5.5" style="3910" customWidth="1"/>
    <col min="15" max="15" width="5.875" style="3909" customWidth="1"/>
    <col min="16" max="16" width="5.75" style="3909" customWidth="1"/>
    <col min="17" max="17" width="5.5" style="3909" customWidth="1"/>
    <col min="18" max="19" width="5.625" style="3909" customWidth="1"/>
    <col min="20" max="20" width="5.5" style="3909" customWidth="1"/>
    <col min="21" max="21" width="5.375" style="3909" customWidth="1"/>
    <col min="22" max="22" width="5.5" style="3910" customWidth="1"/>
    <col min="23" max="23" width="5.625" style="3909" customWidth="1"/>
    <col min="24" max="24" width="6" style="3909" customWidth="1"/>
    <col min="25" max="25" width="5.5" style="3910" customWidth="1"/>
    <col min="26" max="26" width="5.375" style="3909" customWidth="1"/>
    <col min="27" max="27" width="5.625" style="3909" customWidth="1"/>
    <col min="28" max="28" width="5.875" style="3909" customWidth="1"/>
    <col min="29" max="29" width="12.375" style="3897" bestFit="1" customWidth="1"/>
    <col min="30" max="16384" width="9" style="3897"/>
  </cols>
  <sheetData>
    <row r="1" spans="1:29" s="3888" customFormat="1" ht="18.75" x14ac:dyDescent="0.3">
      <c r="A1" s="3883"/>
      <c r="B1" s="3883"/>
      <c r="C1" s="3883"/>
      <c r="D1" s="3883"/>
      <c r="E1" s="3883"/>
      <c r="F1" s="3883"/>
      <c r="G1" s="3883"/>
      <c r="H1" s="3884">
        <v>4</v>
      </c>
      <c r="I1" s="3883"/>
      <c r="J1" s="3883"/>
      <c r="K1" s="3883"/>
      <c r="L1" s="3883"/>
      <c r="M1" s="3883"/>
      <c r="N1" s="3884">
        <v>10</v>
      </c>
      <c r="O1" s="3885"/>
      <c r="P1" s="3886"/>
      <c r="Q1" s="3887"/>
      <c r="R1" s="3883"/>
      <c r="S1" s="3883"/>
      <c r="V1" s="3889">
        <v>18</v>
      </c>
      <c r="X1" s="3890"/>
      <c r="Y1" s="3884">
        <v>21</v>
      </c>
      <c r="Z1" s="3890"/>
      <c r="AA1" s="3891" t="s">
        <v>1125</v>
      </c>
      <c r="AB1" s="3891"/>
      <c r="AC1" s="3891"/>
    </row>
    <row r="2" spans="1:29" ht="15" customHeight="1" x14ac:dyDescent="0.2">
      <c r="A2" s="3892"/>
      <c r="B2" s="3893"/>
      <c r="C2" s="3893"/>
      <c r="D2" s="3894"/>
      <c r="E2" s="3894"/>
      <c r="F2" s="3894"/>
      <c r="G2" s="3894"/>
      <c r="H2" s="3895"/>
      <c r="I2" s="3894"/>
      <c r="J2" s="3894"/>
      <c r="K2" s="3894"/>
      <c r="L2" s="3894"/>
      <c r="M2" s="3894"/>
      <c r="N2" s="3895"/>
      <c r="O2" s="3894"/>
      <c r="P2" s="3896" t="s">
        <v>1126</v>
      </c>
      <c r="Q2" s="3896"/>
      <c r="R2" s="3896"/>
      <c r="S2" s="3896"/>
      <c r="T2" s="3896"/>
      <c r="U2" s="3896"/>
      <c r="V2" s="3896"/>
      <c r="W2" s="3896"/>
      <c r="X2" s="3896"/>
      <c r="Y2" s="3896"/>
      <c r="Z2" s="3896"/>
      <c r="AA2" s="3896"/>
      <c r="AB2" s="3896"/>
      <c r="AC2" s="3896"/>
    </row>
    <row r="3" spans="1:29" ht="16.5" customHeight="1" x14ac:dyDescent="0.2">
      <c r="A3" s="3898"/>
      <c r="B3" s="3899"/>
      <c r="C3" s="3899"/>
      <c r="D3" s="3900"/>
      <c r="E3" s="3901"/>
      <c r="F3" s="3901"/>
      <c r="G3" s="3901"/>
      <c r="H3" s="3900"/>
      <c r="I3" s="3901"/>
      <c r="J3" s="3901"/>
      <c r="K3" s="3901"/>
      <c r="L3" s="3901"/>
      <c r="M3" s="3901"/>
      <c r="N3" s="3900"/>
      <c r="O3" s="3901"/>
      <c r="P3" s="3896"/>
      <c r="Q3" s="3896"/>
      <c r="R3" s="3896"/>
      <c r="S3" s="3896"/>
      <c r="T3" s="3896"/>
      <c r="U3" s="3896"/>
      <c r="V3" s="3896"/>
      <c r="W3" s="3896"/>
      <c r="X3" s="3896"/>
      <c r="Y3" s="3896"/>
      <c r="Z3" s="3896"/>
      <c r="AA3" s="3896"/>
      <c r="AB3" s="3896"/>
      <c r="AC3" s="3896"/>
    </row>
    <row r="4" spans="1:29" ht="14.25" customHeight="1" x14ac:dyDescent="0.2">
      <c r="A4" s="3898"/>
      <c r="B4" s="3899"/>
      <c r="C4" s="3902"/>
      <c r="D4" s="3900"/>
      <c r="E4" s="3901"/>
      <c r="F4" s="3901"/>
      <c r="G4" s="3901"/>
      <c r="H4" s="3900"/>
      <c r="I4" s="3901"/>
      <c r="J4" s="3901"/>
      <c r="K4" s="3901"/>
      <c r="L4" s="3901"/>
      <c r="M4" s="3901"/>
      <c r="N4" s="3900"/>
      <c r="O4" s="3901"/>
      <c r="P4" s="3901"/>
      <c r="Q4" s="3901"/>
      <c r="R4" s="3902"/>
      <c r="S4" s="3902"/>
      <c r="T4" s="3902"/>
      <c r="U4" s="3902"/>
      <c r="V4" s="3902"/>
      <c r="W4" s="3902"/>
      <c r="X4" s="3902"/>
      <c r="Y4" s="3903"/>
      <c r="Z4" s="3902"/>
      <c r="AA4" s="3902"/>
      <c r="AB4" s="3902"/>
      <c r="AC4" s="3902"/>
    </row>
    <row r="5" spans="1:29" ht="15.75" x14ac:dyDescent="0.2">
      <c r="A5" s="3898"/>
      <c r="B5" s="3899"/>
      <c r="C5" s="3902"/>
      <c r="D5" s="3900"/>
      <c r="E5" s="3901"/>
      <c r="F5" s="3901"/>
      <c r="G5" s="3901"/>
      <c r="H5" s="3900"/>
      <c r="I5" s="3901"/>
      <c r="J5" s="3901"/>
      <c r="K5" s="3901"/>
      <c r="L5" s="3901"/>
      <c r="M5" s="3901"/>
      <c r="N5" s="3900"/>
      <c r="O5" s="3901"/>
      <c r="P5" s="3901"/>
      <c r="Q5" s="3901"/>
      <c r="R5" s="3902"/>
      <c r="S5" s="3902"/>
      <c r="T5" s="3902"/>
      <c r="U5" s="3902"/>
      <c r="V5" s="3902"/>
      <c r="W5" s="3902"/>
      <c r="X5" s="3902"/>
      <c r="Y5" s="3903"/>
      <c r="Z5" s="3902"/>
      <c r="AA5" s="3902"/>
      <c r="AB5" s="3902"/>
      <c r="AC5" s="3902"/>
    </row>
    <row r="6" spans="1:29" ht="15.75" x14ac:dyDescent="0.25">
      <c r="A6" s="3904" t="s">
        <v>1127</v>
      </c>
      <c r="B6" s="3904"/>
      <c r="C6" s="3904"/>
      <c r="D6" s="3904"/>
      <c r="E6" s="3904"/>
      <c r="F6" s="3904"/>
      <c r="G6" s="3904"/>
      <c r="H6" s="3904"/>
      <c r="I6" s="3904"/>
      <c r="J6" s="3904"/>
      <c r="K6" s="3904"/>
      <c r="L6" s="3904"/>
      <c r="M6" s="3904"/>
      <c r="N6" s="3904"/>
      <c r="O6" s="3904"/>
      <c r="P6" s="3904"/>
      <c r="Q6" s="3904"/>
      <c r="R6" s="3904"/>
      <c r="S6" s="3904"/>
      <c r="T6" s="3904"/>
      <c r="U6" s="3904"/>
      <c r="V6" s="3904"/>
      <c r="W6" s="3904"/>
      <c r="X6" s="3904"/>
      <c r="Y6" s="3904"/>
      <c r="Z6" s="3904"/>
      <c r="AA6" s="3904"/>
      <c r="AB6" s="3904"/>
      <c r="AC6" s="3904"/>
    </row>
    <row r="7" spans="1:29" ht="15.75" x14ac:dyDescent="0.25">
      <c r="A7" s="3904" t="s">
        <v>1128</v>
      </c>
      <c r="B7" s="3904"/>
      <c r="C7" s="3904"/>
      <c r="D7" s="3904"/>
      <c r="E7" s="3904"/>
      <c r="F7" s="3904"/>
      <c r="G7" s="3904"/>
      <c r="H7" s="3904"/>
      <c r="I7" s="3904"/>
      <c r="J7" s="3904"/>
      <c r="K7" s="3904"/>
      <c r="L7" s="3904"/>
      <c r="M7" s="3904"/>
      <c r="N7" s="3904"/>
      <c r="O7" s="3904"/>
      <c r="P7" s="3904"/>
      <c r="Q7" s="3904"/>
      <c r="R7" s="3904"/>
      <c r="S7" s="3904"/>
      <c r="T7" s="3904"/>
      <c r="U7" s="3904"/>
      <c r="V7" s="3904"/>
      <c r="W7" s="3904"/>
      <c r="X7" s="3904"/>
      <c r="Y7" s="3904"/>
      <c r="Z7" s="3904"/>
      <c r="AA7" s="3904"/>
      <c r="AB7" s="3904"/>
      <c r="AC7" s="3904"/>
    </row>
    <row r="8" spans="1:29" ht="15.75" x14ac:dyDescent="0.25">
      <c r="A8" s="3905"/>
      <c r="B8" s="3905"/>
      <c r="C8" s="3905"/>
      <c r="D8" s="3905"/>
      <c r="E8" s="3905"/>
      <c r="F8" s="3905"/>
      <c r="G8" s="3905"/>
      <c r="H8" s="3906"/>
      <c r="I8" s="3905"/>
      <c r="J8" s="3905"/>
      <c r="K8" s="3905"/>
      <c r="L8" s="3905"/>
      <c r="M8" s="3905"/>
      <c r="N8" s="3906"/>
      <c r="O8" s="3905"/>
      <c r="P8" s="3905"/>
      <c r="Q8" s="3905"/>
      <c r="R8" s="3905"/>
      <c r="S8" s="3905"/>
      <c r="T8" s="3905"/>
      <c r="U8" s="3905"/>
      <c r="V8" s="3905"/>
      <c r="W8" s="3905"/>
      <c r="X8" s="3905"/>
      <c r="Y8" s="3906"/>
      <c r="Z8" s="3905"/>
      <c r="AA8" s="3905"/>
      <c r="AB8" s="3905"/>
      <c r="AC8" s="3905"/>
    </row>
    <row r="9" spans="1:29" ht="13.5" thickBot="1" x14ac:dyDescent="0.25"/>
    <row r="10" spans="1:29" ht="34.5" thickBot="1" x14ac:dyDescent="0.25">
      <c r="A10" s="3911" t="s">
        <v>6</v>
      </c>
      <c r="B10" s="3912" t="s">
        <v>1129</v>
      </c>
      <c r="C10" s="3913" t="s">
        <v>1130</v>
      </c>
      <c r="D10" s="3914" t="s">
        <v>7</v>
      </c>
      <c r="E10" s="3915" t="s">
        <v>8</v>
      </c>
      <c r="F10" s="3916"/>
      <c r="G10" s="3916"/>
      <c r="H10" s="3916"/>
      <c r="I10" s="3916"/>
      <c r="J10" s="3916"/>
      <c r="K10" s="3916"/>
      <c r="L10" s="3916"/>
      <c r="M10" s="3916"/>
      <c r="N10" s="3916"/>
      <c r="O10" s="3916"/>
      <c r="P10" s="3916"/>
      <c r="Q10" s="3916"/>
      <c r="R10" s="3916"/>
      <c r="S10" s="3916"/>
      <c r="T10" s="3916"/>
      <c r="U10" s="3916"/>
      <c r="V10" s="3916"/>
      <c r="W10" s="3916"/>
      <c r="X10" s="3916"/>
      <c r="Y10" s="3916"/>
      <c r="Z10" s="3916"/>
      <c r="AA10" s="3916"/>
      <c r="AB10" s="3917"/>
      <c r="AC10" s="3918"/>
    </row>
    <row r="11" spans="1:29" ht="14.25" customHeight="1" thickBot="1" x14ac:dyDescent="0.25">
      <c r="A11" s="3919" t="s">
        <v>1131</v>
      </c>
      <c r="B11" s="3920"/>
      <c r="C11" s="3921"/>
      <c r="D11" s="3922"/>
      <c r="E11" s="3923">
        <v>1</v>
      </c>
      <c r="F11" s="3923">
        <v>2</v>
      </c>
      <c r="G11" s="3923">
        <v>3</v>
      </c>
      <c r="H11" s="3924">
        <v>4</v>
      </c>
      <c r="I11" s="3923">
        <v>5</v>
      </c>
      <c r="J11" s="3923">
        <v>6</v>
      </c>
      <c r="K11" s="3923">
        <v>7</v>
      </c>
      <c r="L11" s="3923">
        <v>8</v>
      </c>
      <c r="M11" s="3923">
        <v>9</v>
      </c>
      <c r="N11" s="3924">
        <v>10</v>
      </c>
      <c r="O11" s="3923">
        <v>11</v>
      </c>
      <c r="P11" s="3923">
        <v>12</v>
      </c>
      <c r="Q11" s="3923">
        <v>13</v>
      </c>
      <c r="R11" s="3923">
        <v>14</v>
      </c>
      <c r="S11" s="3923">
        <v>15</v>
      </c>
      <c r="T11" s="3923">
        <v>16</v>
      </c>
      <c r="U11" s="3923">
        <v>17</v>
      </c>
      <c r="V11" s="3924">
        <v>18</v>
      </c>
      <c r="W11" s="3923">
        <v>19</v>
      </c>
      <c r="X11" s="3923">
        <v>20</v>
      </c>
      <c r="Y11" s="3923">
        <v>21</v>
      </c>
      <c r="Z11" s="3923">
        <v>22</v>
      </c>
      <c r="AA11" s="3923">
        <v>23</v>
      </c>
      <c r="AB11" s="3923">
        <v>24</v>
      </c>
      <c r="AC11" s="3925"/>
    </row>
    <row r="12" spans="1:29" ht="15" customHeight="1" x14ac:dyDescent="0.2">
      <c r="A12" s="3926" t="s">
        <v>1132</v>
      </c>
      <c r="B12" s="3927"/>
      <c r="C12" s="3928"/>
      <c r="D12" s="3929" t="s">
        <v>22</v>
      </c>
      <c r="E12" s="3930">
        <v>10.359681516217275</v>
      </c>
      <c r="F12" s="3930">
        <v>10.410443532629936</v>
      </c>
      <c r="G12" s="3930">
        <v>10.401983196561158</v>
      </c>
      <c r="H12" s="3931">
        <v>10.444284876905044</v>
      </c>
      <c r="I12" s="3931">
        <v>10.448515044939429</v>
      </c>
      <c r="J12" s="3930">
        <v>10.431594372801877</v>
      </c>
      <c r="K12" s="3930">
        <v>10.385062524423606</v>
      </c>
      <c r="L12" s="3930">
        <v>10.220085971082451</v>
      </c>
      <c r="M12" s="3930">
        <v>10.029728409534977</v>
      </c>
      <c r="N12" s="3931">
        <v>10.152403282532241</v>
      </c>
      <c r="O12" s="3930">
        <v>10.165093786635399</v>
      </c>
      <c r="P12" s="3930">
        <v>10.18201445877296</v>
      </c>
      <c r="Q12" s="3930">
        <v>10.194704962876123</v>
      </c>
      <c r="R12" s="3930">
        <v>10.207395466979289</v>
      </c>
      <c r="S12" s="3930">
        <v>10.165093786635405</v>
      </c>
      <c r="T12" s="3930">
        <v>10.18201445877296</v>
      </c>
      <c r="U12" s="3930">
        <v>10.237006643220003</v>
      </c>
      <c r="V12" s="3931">
        <v>10.29199882766706</v>
      </c>
      <c r="W12" s="3931">
        <v>10.376602188354829</v>
      </c>
      <c r="X12" s="3931">
        <v>10.363911684251661</v>
      </c>
      <c r="Y12" s="3931">
        <v>10.418903868698711</v>
      </c>
      <c r="Z12" s="3930">
        <v>10.461205549042596</v>
      </c>
      <c r="AA12" s="3930">
        <v>10.105871434153965</v>
      </c>
      <c r="AB12" s="3930">
        <v>10.143942946463461</v>
      </c>
      <c r="AC12" s="3925"/>
    </row>
    <row r="13" spans="1:29" ht="15.75" customHeight="1" thickBot="1" x14ac:dyDescent="0.25">
      <c r="A13" s="3932" t="s">
        <v>1133</v>
      </c>
      <c r="B13" s="3933"/>
      <c r="C13" s="3934"/>
      <c r="D13" s="3935" t="s">
        <v>22</v>
      </c>
      <c r="E13" s="3936">
        <v>10.46966588511137</v>
      </c>
      <c r="F13" s="3936">
        <v>10.30468933177022</v>
      </c>
      <c r="G13" s="3936">
        <v>10.330070339976551</v>
      </c>
      <c r="H13" s="3937">
        <v>10.376602188354829</v>
      </c>
      <c r="I13" s="3936">
        <v>10.359681516217275</v>
      </c>
      <c r="J13" s="3936">
        <v>10.325840171942168</v>
      </c>
      <c r="K13" s="3936">
        <v>10.283538491598279</v>
      </c>
      <c r="L13" s="3936">
        <v>10.156633450566627</v>
      </c>
      <c r="M13" s="3936">
        <v>10.194704962876123</v>
      </c>
      <c r="N13" s="3937">
        <v>10.165093786635412</v>
      </c>
      <c r="O13" s="3936">
        <v>10.114331770222742</v>
      </c>
      <c r="P13" s="3936">
        <v>10.169323954669792</v>
      </c>
      <c r="Q13" s="3936">
        <v>10.127022274325908</v>
      </c>
      <c r="R13" s="3936">
        <v>10.220085971082456</v>
      </c>
      <c r="S13" s="3936">
        <v>10.18201445877296</v>
      </c>
      <c r="T13" s="3936">
        <v>10.198935130910511</v>
      </c>
      <c r="U13" s="3936">
        <v>10.237006643220008</v>
      </c>
      <c r="V13" s="3937">
        <v>10.266617819460727</v>
      </c>
      <c r="W13" s="3937">
        <v>10.283538491598279</v>
      </c>
      <c r="X13" s="3937">
        <v>10.33853067604533</v>
      </c>
      <c r="Y13" s="3937">
        <v>10.393522860492386</v>
      </c>
      <c r="Z13" s="3936">
        <v>10.363911684251654</v>
      </c>
      <c r="AA13" s="3936">
        <v>10.452745212973822</v>
      </c>
      <c r="AB13" s="3936">
        <v>10.524658069558418</v>
      </c>
      <c r="AC13" s="3925"/>
    </row>
    <row r="14" spans="1:29" ht="15.75" customHeight="1" x14ac:dyDescent="0.2">
      <c r="A14" s="3938" t="s">
        <v>1134</v>
      </c>
      <c r="B14" s="3939" t="s">
        <v>1135</v>
      </c>
      <c r="C14" s="3928" t="s">
        <v>1136</v>
      </c>
      <c r="D14" s="3940" t="s">
        <v>1137</v>
      </c>
      <c r="E14" s="3941">
        <v>15.4747948417351</v>
      </c>
      <c r="F14" s="3941">
        <v>15.0058616647128</v>
      </c>
      <c r="G14" s="3941">
        <v>15.0058616647128</v>
      </c>
      <c r="H14" s="3941">
        <v>15.1230949589683</v>
      </c>
      <c r="I14" s="3941">
        <v>14.8886283704572</v>
      </c>
      <c r="J14" s="3941">
        <v>16.881594372801899</v>
      </c>
      <c r="K14" s="3941">
        <v>17.936694021101999</v>
      </c>
      <c r="L14" s="3941">
        <v>17.819460726846401</v>
      </c>
      <c r="M14" s="3941">
        <v>20.164126611957801</v>
      </c>
      <c r="N14" s="3941">
        <v>23.212192262602599</v>
      </c>
      <c r="O14" s="3941">
        <v>23.4466588511137</v>
      </c>
      <c r="P14" s="3941">
        <v>24.5017584994138</v>
      </c>
      <c r="Q14" s="3941">
        <v>25.322391559202799</v>
      </c>
      <c r="R14" s="3941">
        <v>24.736225087925</v>
      </c>
      <c r="S14" s="3941">
        <v>27.667057444314199</v>
      </c>
      <c r="T14" s="3941">
        <v>27.315357561547501</v>
      </c>
      <c r="U14" s="3941">
        <v>25.205158264947201</v>
      </c>
      <c r="V14" s="3941">
        <v>25.556858147713999</v>
      </c>
      <c r="W14" s="3941">
        <v>22.6260257913247</v>
      </c>
      <c r="X14" s="3941">
        <v>21.5709261430246</v>
      </c>
      <c r="Y14" s="3941">
        <v>20.398593200468898</v>
      </c>
      <c r="Z14" s="3941">
        <v>17.819460726846401</v>
      </c>
      <c r="AA14" s="3941">
        <v>17.116060961313</v>
      </c>
      <c r="AB14" s="3942">
        <v>15.709261430246199</v>
      </c>
      <c r="AC14" s="3925"/>
    </row>
    <row r="15" spans="1:29" ht="15" customHeight="1" x14ac:dyDescent="0.2">
      <c r="A15" s="3943"/>
      <c r="B15" s="3944"/>
      <c r="C15" s="3945" t="s">
        <v>1138</v>
      </c>
      <c r="D15" s="3946" t="s">
        <v>13</v>
      </c>
      <c r="E15" s="3947">
        <f t="shared" ref="E15:AB15" si="0">1.732*E14*10*0.9</f>
        <v>241.22110199296674</v>
      </c>
      <c r="F15" s="3947">
        <f t="shared" si="0"/>
        <v>233.91137162954314</v>
      </c>
      <c r="G15" s="3947">
        <f t="shared" si="0"/>
        <v>233.91137162954314</v>
      </c>
      <c r="H15" s="3947">
        <f t="shared" si="0"/>
        <v>235.73880422039784</v>
      </c>
      <c r="I15" s="3947">
        <f t="shared" si="0"/>
        <v>232.08393903868685</v>
      </c>
      <c r="J15" s="3947">
        <f t="shared" si="0"/>
        <v>263.15029308323602</v>
      </c>
      <c r="K15" s="3947">
        <f t="shared" si="0"/>
        <v>279.59718640093803</v>
      </c>
      <c r="L15" s="3947">
        <f t="shared" si="0"/>
        <v>277.76975381008168</v>
      </c>
      <c r="M15" s="3947">
        <f t="shared" si="0"/>
        <v>314.31840562719816</v>
      </c>
      <c r="N15" s="3947">
        <f t="shared" si="0"/>
        <v>361.83165298944931</v>
      </c>
      <c r="O15" s="3947">
        <f t="shared" si="0"/>
        <v>365.48651817116036</v>
      </c>
      <c r="P15" s="3947">
        <f t="shared" si="0"/>
        <v>381.9334114888623</v>
      </c>
      <c r="Q15" s="3947">
        <f t="shared" si="0"/>
        <v>394.72543962485321</v>
      </c>
      <c r="R15" s="3947">
        <f t="shared" si="0"/>
        <v>385.58827667057494</v>
      </c>
      <c r="S15" s="3947">
        <f t="shared" si="0"/>
        <v>431.27409144196974</v>
      </c>
      <c r="T15" s="3947">
        <f t="shared" si="0"/>
        <v>425.79179366940247</v>
      </c>
      <c r="U15" s="3947">
        <f t="shared" si="0"/>
        <v>392.89800703399698</v>
      </c>
      <c r="V15" s="3947">
        <f t="shared" si="0"/>
        <v>398.38030480656585</v>
      </c>
      <c r="W15" s="3947">
        <f t="shared" si="0"/>
        <v>352.69449003516945</v>
      </c>
      <c r="X15" s="3947">
        <f t="shared" si="0"/>
        <v>336.2475967174675</v>
      </c>
      <c r="Y15" s="3947">
        <f t="shared" si="0"/>
        <v>317.97327080890921</v>
      </c>
      <c r="Z15" s="3947">
        <f t="shared" si="0"/>
        <v>277.76975381008168</v>
      </c>
      <c r="AA15" s="3947">
        <f t="shared" si="0"/>
        <v>266.80515826494707</v>
      </c>
      <c r="AB15" s="3947">
        <f t="shared" si="0"/>
        <v>244.87596717467775</v>
      </c>
      <c r="AC15" s="3948"/>
    </row>
    <row r="16" spans="1:29" ht="13.5" thickBot="1" x14ac:dyDescent="0.25">
      <c r="A16" s="3949"/>
      <c r="B16" s="3950"/>
      <c r="C16" s="3951"/>
      <c r="D16" s="3952" t="s">
        <v>17</v>
      </c>
      <c r="E16" s="3953"/>
      <c r="F16" s="3953"/>
      <c r="G16" s="3953"/>
      <c r="H16" s="3953"/>
      <c r="I16" s="3953"/>
      <c r="J16" s="3953"/>
      <c r="K16" s="3953"/>
      <c r="L16" s="3953"/>
      <c r="M16" s="3953"/>
      <c r="N16" s="3953"/>
      <c r="O16" s="3953"/>
      <c r="P16" s="3953"/>
      <c r="Q16" s="3953"/>
      <c r="R16" s="3953"/>
      <c r="S16" s="3953"/>
      <c r="T16" s="3953"/>
      <c r="U16" s="3953"/>
      <c r="V16" s="3953"/>
      <c r="W16" s="3953"/>
      <c r="X16" s="3953"/>
      <c r="Y16" s="3954"/>
      <c r="Z16" s="3954"/>
      <c r="AA16" s="3954"/>
      <c r="AB16" s="3954"/>
      <c r="AC16" s="3948"/>
    </row>
    <row r="17" spans="1:29" x14ac:dyDescent="0.2">
      <c r="A17" s="3938" t="s">
        <v>1139</v>
      </c>
      <c r="B17" s="3955" t="s">
        <v>1140</v>
      </c>
      <c r="C17" s="3956" t="s">
        <v>1136</v>
      </c>
      <c r="D17" s="3957" t="s">
        <v>1137</v>
      </c>
      <c r="E17" s="3941">
        <v>2.9308323563892098</v>
      </c>
      <c r="F17" s="3941">
        <v>2.6670574443141901</v>
      </c>
      <c r="G17" s="3941">
        <v>2.7549824150058599</v>
      </c>
      <c r="H17" s="3941">
        <v>2.84290738569754</v>
      </c>
      <c r="I17" s="3941">
        <v>2.6377491207502901</v>
      </c>
      <c r="J17" s="3941">
        <v>2.6377491207502901</v>
      </c>
      <c r="K17" s="3941">
        <v>2.6670574443141901</v>
      </c>
      <c r="L17" s="3941">
        <v>2.90152403282532</v>
      </c>
      <c r="M17" s="3941">
        <v>1.2602579132473599</v>
      </c>
      <c r="N17" s="3941">
        <v>1.6412661195779601</v>
      </c>
      <c r="O17" s="3941">
        <v>1.52403282532239</v>
      </c>
      <c r="P17" s="3941">
        <v>1.3188745603751499</v>
      </c>
      <c r="Q17" s="3941">
        <v>2.49120750293083</v>
      </c>
      <c r="R17" s="3941">
        <v>2.0808909730363401</v>
      </c>
      <c r="S17" s="3941">
        <v>3.5463071512309501</v>
      </c>
      <c r="T17" s="3941">
        <v>2.8722157092614302</v>
      </c>
      <c r="U17" s="3941">
        <v>3.5169988276670598</v>
      </c>
      <c r="V17" s="3941">
        <v>3.2239155920281402</v>
      </c>
      <c r="W17" s="3941">
        <v>3.1359906213364601</v>
      </c>
      <c r="X17" s="3941">
        <v>3.1946072684642401</v>
      </c>
      <c r="Y17" s="3941">
        <v>2.989449003517</v>
      </c>
      <c r="Z17" s="3941">
        <v>3.1946072684642401</v>
      </c>
      <c r="AA17" s="3941">
        <v>3.2825322391559202</v>
      </c>
      <c r="AB17" s="3958">
        <v>2.7842907385697502</v>
      </c>
      <c r="AC17" s="3925"/>
    </row>
    <row r="18" spans="1:29" x14ac:dyDescent="0.2">
      <c r="A18" s="3943"/>
      <c r="B18" s="3959"/>
      <c r="C18" s="3960" t="s">
        <v>1138</v>
      </c>
      <c r="D18" s="3961" t="s">
        <v>13</v>
      </c>
      <c r="E18" s="3947">
        <f t="shared" ref="E18:AB18" si="1">1.732*E17*10*0.9</f>
        <v>45.685814771395002</v>
      </c>
      <c r="F18" s="3947">
        <f t="shared" si="1"/>
        <v>41.5740914419696</v>
      </c>
      <c r="G18" s="3947">
        <f t="shared" si="1"/>
        <v>42.944665885111348</v>
      </c>
      <c r="H18" s="3947">
        <f t="shared" si="1"/>
        <v>44.315240328253253</v>
      </c>
      <c r="I18" s="3947">
        <f t="shared" si="1"/>
        <v>41.11723329425552</v>
      </c>
      <c r="J18" s="3947">
        <f t="shared" si="1"/>
        <v>41.11723329425552</v>
      </c>
      <c r="K18" s="3947">
        <f t="shared" si="1"/>
        <v>41.5740914419696</v>
      </c>
      <c r="L18" s="3947">
        <f t="shared" si="1"/>
        <v>45.228956623681086</v>
      </c>
      <c r="M18" s="3947">
        <f t="shared" si="1"/>
        <v>19.644900351699846</v>
      </c>
      <c r="N18" s="3947">
        <f t="shared" si="1"/>
        <v>25.584056271981243</v>
      </c>
      <c r="O18" s="3947">
        <f t="shared" si="1"/>
        <v>23.756623681125415</v>
      </c>
      <c r="P18" s="3947">
        <f t="shared" si="1"/>
        <v>20.558616647127835</v>
      </c>
      <c r="Q18" s="3947">
        <f t="shared" si="1"/>
        <v>38.832942555685783</v>
      </c>
      <c r="R18" s="3947">
        <f t="shared" si="1"/>
        <v>32.436928487690473</v>
      </c>
      <c r="S18" s="3947">
        <f t="shared" si="1"/>
        <v>55.279835873388052</v>
      </c>
      <c r="T18" s="3947">
        <f t="shared" si="1"/>
        <v>44.772098475967177</v>
      </c>
      <c r="U18" s="3947">
        <f t="shared" si="1"/>
        <v>54.822977725674136</v>
      </c>
      <c r="V18" s="3947">
        <f t="shared" si="1"/>
        <v>50.254396248534647</v>
      </c>
      <c r="W18" s="3947">
        <f t="shared" si="1"/>
        <v>48.883821805392742</v>
      </c>
      <c r="X18" s="3947">
        <f t="shared" si="1"/>
        <v>49.797538100820582</v>
      </c>
      <c r="Y18" s="3947">
        <f t="shared" si="1"/>
        <v>46.599531066822998</v>
      </c>
      <c r="Z18" s="3947">
        <f t="shared" si="1"/>
        <v>49.797538100820582</v>
      </c>
      <c r="AA18" s="3947">
        <f t="shared" si="1"/>
        <v>51.168112543962486</v>
      </c>
      <c r="AB18" s="3947">
        <f t="shared" si="1"/>
        <v>43.401524032825264</v>
      </c>
      <c r="AC18" s="3948"/>
    </row>
    <row r="19" spans="1:29" ht="13.5" thickBot="1" x14ac:dyDescent="0.25">
      <c r="A19" s="3949"/>
      <c r="B19" s="3962"/>
      <c r="C19" s="3960"/>
      <c r="D19" s="3963" t="s">
        <v>17</v>
      </c>
      <c r="E19" s="3953"/>
      <c r="F19" s="3953"/>
      <c r="G19" s="3953"/>
      <c r="H19" s="3953"/>
      <c r="I19" s="3953"/>
      <c r="J19" s="3953"/>
      <c r="K19" s="3953"/>
      <c r="L19" s="3953"/>
      <c r="M19" s="3953"/>
      <c r="N19" s="3953"/>
      <c r="O19" s="3953"/>
      <c r="P19" s="3953"/>
      <c r="Q19" s="3953"/>
      <c r="R19" s="3953"/>
      <c r="S19" s="3953"/>
      <c r="T19" s="3953"/>
      <c r="U19" s="3953"/>
      <c r="V19" s="3953"/>
      <c r="W19" s="3953"/>
      <c r="X19" s="3953"/>
      <c r="Y19" s="3953"/>
      <c r="Z19" s="3954"/>
      <c r="AA19" s="3954"/>
      <c r="AB19" s="3964"/>
      <c r="AC19" s="3948"/>
    </row>
    <row r="20" spans="1:29" x14ac:dyDescent="0.2">
      <c r="A20" s="3938" t="s">
        <v>1141</v>
      </c>
      <c r="B20" s="3955" t="s">
        <v>1142</v>
      </c>
      <c r="C20" s="3965" t="s">
        <v>1136</v>
      </c>
      <c r="D20" s="3957" t="s">
        <v>1137</v>
      </c>
      <c r="E20" s="3966">
        <v>4.4548651817116101</v>
      </c>
      <c r="F20" s="3966">
        <v>4.0445486518171201</v>
      </c>
      <c r="G20" s="3966">
        <v>4.3962485345838198</v>
      </c>
      <c r="H20" s="3966">
        <v>4.4548651817116101</v>
      </c>
      <c r="I20" s="3966">
        <v>4.36694021101993</v>
      </c>
      <c r="J20" s="3966">
        <v>4.5427901524032803</v>
      </c>
      <c r="K20" s="3966">
        <v>4.5427901524032803</v>
      </c>
      <c r="L20" s="3966">
        <v>5.0703399765533401</v>
      </c>
      <c r="M20" s="3966">
        <v>5.3634232121922603</v>
      </c>
      <c r="N20" s="3966">
        <v>5.5392731535756203</v>
      </c>
      <c r="O20" s="3966">
        <v>4.6600234466588502</v>
      </c>
      <c r="P20" s="3966">
        <v>5.80304806565064</v>
      </c>
      <c r="Q20" s="3966">
        <v>7.0046893317702201</v>
      </c>
      <c r="R20" s="3966">
        <v>4.77725674091442</v>
      </c>
      <c r="S20" s="3966">
        <v>4.8944900351699898</v>
      </c>
      <c r="T20" s="3966">
        <v>5.3927315357561501</v>
      </c>
      <c r="U20" s="3966">
        <v>3.7221570926142999</v>
      </c>
      <c r="V20" s="3966">
        <v>5.4220398593200496</v>
      </c>
      <c r="W20" s="3966">
        <v>5.6565064478311804</v>
      </c>
      <c r="X20" s="3966">
        <v>5.8323563892145396</v>
      </c>
      <c r="Y20" s="3966">
        <v>6.5064478311840599</v>
      </c>
      <c r="Z20" s="3966">
        <v>7.0926143024619002</v>
      </c>
      <c r="AA20" s="3966">
        <v>6.3305978898006998</v>
      </c>
      <c r="AB20" s="3967">
        <v>5.9495896834701103</v>
      </c>
      <c r="AC20" s="3925"/>
    </row>
    <row r="21" spans="1:29" x14ac:dyDescent="0.2">
      <c r="A21" s="3943"/>
      <c r="B21" s="3959"/>
      <c r="C21" s="3960" t="s">
        <v>1138</v>
      </c>
      <c r="D21" s="3961" t="s">
        <v>13</v>
      </c>
      <c r="E21" s="3947">
        <f t="shared" ref="E21:AB21" si="2">1.732*E20*10*0.9</f>
        <v>69.442438452520577</v>
      </c>
      <c r="F21" s="3947">
        <f t="shared" si="2"/>
        <v>63.046424384525274</v>
      </c>
      <c r="G21" s="3947">
        <f t="shared" si="2"/>
        <v>68.528722157092588</v>
      </c>
      <c r="H21" s="3947">
        <f t="shared" si="2"/>
        <v>69.442438452520577</v>
      </c>
      <c r="I21" s="3947">
        <f t="shared" si="2"/>
        <v>68.071864009378672</v>
      </c>
      <c r="J21" s="3947">
        <f t="shared" si="2"/>
        <v>70.813012895662325</v>
      </c>
      <c r="K21" s="3947">
        <f t="shared" si="2"/>
        <v>70.813012895662325</v>
      </c>
      <c r="L21" s="3947">
        <f t="shared" si="2"/>
        <v>79.03645955451347</v>
      </c>
      <c r="M21" s="3947">
        <f t="shared" si="2"/>
        <v>83.605041031652945</v>
      </c>
      <c r="N21" s="3947">
        <f t="shared" si="2"/>
        <v>86.346189917936769</v>
      </c>
      <c r="O21" s="3947">
        <f t="shared" si="2"/>
        <v>72.640445486518161</v>
      </c>
      <c r="P21" s="3947">
        <f t="shared" si="2"/>
        <v>90.457913247362171</v>
      </c>
      <c r="Q21" s="3947">
        <f t="shared" si="2"/>
        <v>109.1890973036342</v>
      </c>
      <c r="R21" s="3947">
        <f t="shared" si="2"/>
        <v>74.467878077373982</v>
      </c>
      <c r="S21" s="3947">
        <f t="shared" si="2"/>
        <v>76.295310668229803</v>
      </c>
      <c r="T21" s="3947">
        <f t="shared" si="2"/>
        <v>84.061899179366876</v>
      </c>
      <c r="U21" s="3947">
        <f t="shared" si="2"/>
        <v>58.020984759671713</v>
      </c>
      <c r="V21" s="3947">
        <f t="shared" si="2"/>
        <v>84.518757327080934</v>
      </c>
      <c r="W21" s="3947">
        <f t="shared" si="2"/>
        <v>88.173622508792448</v>
      </c>
      <c r="X21" s="3947">
        <f t="shared" si="2"/>
        <v>90.914771395076244</v>
      </c>
      <c r="Y21" s="3947">
        <f t="shared" si="2"/>
        <v>101.42250879249713</v>
      </c>
      <c r="Z21" s="3947">
        <f t="shared" si="2"/>
        <v>110.5596717467761</v>
      </c>
      <c r="AA21" s="3947">
        <f t="shared" si="2"/>
        <v>98.681359906213302</v>
      </c>
      <c r="AB21" s="3947">
        <f t="shared" si="2"/>
        <v>92.742203985932079</v>
      </c>
      <c r="AC21" s="3948"/>
    </row>
    <row r="22" spans="1:29" ht="13.5" thickBot="1" x14ac:dyDescent="0.25">
      <c r="A22" s="3949"/>
      <c r="B22" s="3962"/>
      <c r="C22" s="3960"/>
      <c r="D22" s="3963" t="s">
        <v>17</v>
      </c>
      <c r="E22" s="3968"/>
      <c r="F22" s="3968"/>
      <c r="G22" s="3968"/>
      <c r="H22" s="3968"/>
      <c r="I22" s="3968"/>
      <c r="J22" s="3968"/>
      <c r="K22" s="3968"/>
      <c r="L22" s="3968"/>
      <c r="M22" s="3968"/>
      <c r="N22" s="3968"/>
      <c r="O22" s="3968"/>
      <c r="P22" s="3968"/>
      <c r="Q22" s="3968"/>
      <c r="R22" s="3968"/>
      <c r="S22" s="3968"/>
      <c r="T22" s="3968"/>
      <c r="U22" s="3968"/>
      <c r="V22" s="3968"/>
      <c r="W22" s="3968"/>
      <c r="X22" s="3968"/>
      <c r="Y22" s="3968"/>
      <c r="Z22" s="3968"/>
      <c r="AA22" s="3968"/>
      <c r="AB22" s="3968"/>
      <c r="AC22" s="3948"/>
    </row>
    <row r="23" spans="1:29" x14ac:dyDescent="0.2">
      <c r="A23" s="3938" t="s">
        <v>1143</v>
      </c>
      <c r="B23" s="3955" t="s">
        <v>1144</v>
      </c>
      <c r="C23" s="3965" t="s">
        <v>1136</v>
      </c>
      <c r="D23" s="3957" t="s">
        <v>1137</v>
      </c>
      <c r="E23" s="3966">
        <v>1.52403282532239</v>
      </c>
      <c r="F23" s="3966">
        <v>1.52403282532239</v>
      </c>
      <c r="G23" s="3966">
        <v>1.7584994138335299</v>
      </c>
      <c r="H23" s="3966">
        <v>1.52403282532239</v>
      </c>
      <c r="I23" s="3966">
        <v>1.2895662368112499</v>
      </c>
      <c r="J23" s="3966">
        <v>2.4618991793669398</v>
      </c>
      <c r="K23" s="3966">
        <v>2.8135990621336502</v>
      </c>
      <c r="L23" s="3966">
        <v>3.2825322391559202</v>
      </c>
      <c r="M23" s="3966">
        <v>3.39976553341149</v>
      </c>
      <c r="N23" s="3966">
        <v>3.86869871043376</v>
      </c>
      <c r="O23" s="3966">
        <v>3.2825322391559202</v>
      </c>
      <c r="P23" s="3966">
        <v>3.39976553341149</v>
      </c>
      <c r="Q23" s="3966">
        <v>3.39976553341149</v>
      </c>
      <c r="R23" s="3966">
        <v>3.1652989449003499</v>
      </c>
      <c r="S23" s="3966">
        <v>2.5791324736225101</v>
      </c>
      <c r="T23" s="3966">
        <v>2.5791324736225101</v>
      </c>
      <c r="U23" s="3966">
        <v>1.99296600234467</v>
      </c>
      <c r="V23" s="3966">
        <v>2.1101992966002299</v>
      </c>
      <c r="W23" s="3966">
        <v>2.8135990621336502</v>
      </c>
      <c r="X23" s="3966">
        <v>1.99296600234467</v>
      </c>
      <c r="Y23" s="3966">
        <v>2.1101992966002299</v>
      </c>
      <c r="Z23" s="3966">
        <v>1.8757327080891</v>
      </c>
      <c r="AA23" s="3966">
        <v>2.34466588511137</v>
      </c>
      <c r="AB23" s="3967">
        <v>1.6412661195779601</v>
      </c>
      <c r="AC23" s="3925"/>
    </row>
    <row r="24" spans="1:29" x14ac:dyDescent="0.2">
      <c r="A24" s="3943"/>
      <c r="B24" s="3959"/>
      <c r="C24" s="3960" t="s">
        <v>1138</v>
      </c>
      <c r="D24" s="3961" t="s">
        <v>13</v>
      </c>
      <c r="E24" s="3947">
        <f t="shared" ref="E24:AB24" si="3">1.732*E23*10*0.9</f>
        <v>23.756623681125415</v>
      </c>
      <c r="F24" s="3947">
        <f t="shared" si="3"/>
        <v>23.756623681125415</v>
      </c>
      <c r="G24" s="3947">
        <f t="shared" si="3"/>
        <v>27.411488862837068</v>
      </c>
      <c r="H24" s="3947">
        <f t="shared" si="3"/>
        <v>23.756623681125415</v>
      </c>
      <c r="I24" s="3947">
        <f t="shared" si="3"/>
        <v>20.101758499413766</v>
      </c>
      <c r="J24" s="3947">
        <f t="shared" si="3"/>
        <v>38.376084407971852</v>
      </c>
      <c r="K24" s="3947">
        <f t="shared" si="3"/>
        <v>43.858382180539337</v>
      </c>
      <c r="L24" s="3947">
        <f t="shared" si="3"/>
        <v>51.168112543962486</v>
      </c>
      <c r="M24" s="3947">
        <f t="shared" si="3"/>
        <v>52.995545134818308</v>
      </c>
      <c r="N24" s="3947">
        <f t="shared" si="3"/>
        <v>60.305275498241457</v>
      </c>
      <c r="O24" s="3947">
        <f t="shared" si="3"/>
        <v>51.168112543962486</v>
      </c>
      <c r="P24" s="3947">
        <f t="shared" si="3"/>
        <v>52.995545134818308</v>
      </c>
      <c r="Q24" s="3947">
        <f t="shared" si="3"/>
        <v>52.995545134818308</v>
      </c>
      <c r="R24" s="3947">
        <f t="shared" si="3"/>
        <v>49.340679953106651</v>
      </c>
      <c r="S24" s="3947">
        <f t="shared" si="3"/>
        <v>40.203516998827688</v>
      </c>
      <c r="T24" s="3947">
        <f t="shared" si="3"/>
        <v>40.203516998827688</v>
      </c>
      <c r="U24" s="3947">
        <f t="shared" si="3"/>
        <v>31.066354044548714</v>
      </c>
      <c r="V24" s="3947">
        <f t="shared" si="3"/>
        <v>32.893786635404382</v>
      </c>
      <c r="W24" s="3947">
        <f t="shared" si="3"/>
        <v>43.858382180539337</v>
      </c>
      <c r="X24" s="3947">
        <f t="shared" si="3"/>
        <v>31.066354044548714</v>
      </c>
      <c r="Y24" s="3947">
        <f t="shared" si="3"/>
        <v>32.893786635404382</v>
      </c>
      <c r="Z24" s="3947">
        <f t="shared" si="3"/>
        <v>29.238921453692893</v>
      </c>
      <c r="AA24" s="3947">
        <f t="shared" si="3"/>
        <v>36.548651817116038</v>
      </c>
      <c r="AB24" s="3947">
        <f t="shared" si="3"/>
        <v>25.584056271981243</v>
      </c>
      <c r="AC24" s="3948"/>
    </row>
    <row r="25" spans="1:29" ht="13.5" thickBot="1" x14ac:dyDescent="0.25">
      <c r="A25" s="3949"/>
      <c r="B25" s="3962"/>
      <c r="C25" s="3960"/>
      <c r="D25" s="3963" t="s">
        <v>17</v>
      </c>
      <c r="E25" s="3969"/>
      <c r="F25" s="3969"/>
      <c r="G25" s="3969"/>
      <c r="H25" s="3969"/>
      <c r="I25" s="3969"/>
      <c r="J25" s="3969"/>
      <c r="K25" s="3969"/>
      <c r="L25" s="3969"/>
      <c r="M25" s="3969"/>
      <c r="N25" s="3969"/>
      <c r="O25" s="3969"/>
      <c r="P25" s="3969"/>
      <c r="Q25" s="3969"/>
      <c r="R25" s="3969"/>
      <c r="S25" s="3969"/>
      <c r="T25" s="3969"/>
      <c r="U25" s="3969"/>
      <c r="V25" s="3969"/>
      <c r="W25" s="3969"/>
      <c r="X25" s="3969"/>
      <c r="Y25" s="3969"/>
      <c r="Z25" s="3969"/>
      <c r="AA25" s="3969"/>
      <c r="AB25" s="3970"/>
      <c r="AC25" s="3948"/>
    </row>
    <row r="26" spans="1:29" x14ac:dyDescent="0.2">
      <c r="A26" s="3938" t="s">
        <v>1145</v>
      </c>
      <c r="B26" s="3955" t="s">
        <v>1146</v>
      </c>
      <c r="C26" s="3965" t="s">
        <v>1136</v>
      </c>
      <c r="D26" s="3957" t="s">
        <v>1137</v>
      </c>
      <c r="E26" s="3966">
        <v>11.254396248534601</v>
      </c>
      <c r="F26" s="3966">
        <v>10.316529894489999</v>
      </c>
      <c r="G26" s="3966">
        <v>11.019929660023401</v>
      </c>
      <c r="H26" s="3966">
        <v>10.316529894489999</v>
      </c>
      <c r="I26" s="3966">
        <v>11.019929660023401</v>
      </c>
      <c r="J26" s="3966">
        <v>11.7233294255569</v>
      </c>
      <c r="K26" s="3966">
        <v>13.364595545134801</v>
      </c>
      <c r="L26" s="3966">
        <v>17.584994138335301</v>
      </c>
      <c r="M26" s="3966">
        <v>21.8053927315358</v>
      </c>
      <c r="N26" s="3966">
        <v>21.8053927315358</v>
      </c>
      <c r="O26" s="3966">
        <v>23.212192262602599</v>
      </c>
      <c r="P26" s="3966">
        <v>21.8053927315358</v>
      </c>
      <c r="Q26" s="3966">
        <v>23.212192262602599</v>
      </c>
      <c r="R26" s="3966">
        <v>22.508792497069201</v>
      </c>
      <c r="S26" s="3966">
        <v>23.212192262602599</v>
      </c>
      <c r="T26" s="3966">
        <v>24.618991793669402</v>
      </c>
      <c r="U26" s="3966">
        <v>22.039859320046901</v>
      </c>
      <c r="V26" s="3966">
        <v>21.8053927315358</v>
      </c>
      <c r="W26" s="3966">
        <v>19.929660023446701</v>
      </c>
      <c r="X26" s="3966">
        <v>19.4607268464244</v>
      </c>
      <c r="Y26" s="3966">
        <v>19.695193434935501</v>
      </c>
      <c r="Z26" s="3966">
        <v>16.412661195779599</v>
      </c>
      <c r="AA26" s="3966">
        <v>14.7713950762016</v>
      </c>
      <c r="AB26" s="3967">
        <v>12.192262602579101</v>
      </c>
      <c r="AC26" s="3925"/>
    </row>
    <row r="27" spans="1:29" x14ac:dyDescent="0.2">
      <c r="A27" s="3943"/>
      <c r="B27" s="3959"/>
      <c r="C27" s="3960" t="s">
        <v>1138</v>
      </c>
      <c r="D27" s="3961" t="s">
        <v>13</v>
      </c>
      <c r="E27" s="3947">
        <f t="shared" ref="E27:AB27" si="4">1.732*E26*10*0.9</f>
        <v>175.43352872215735</v>
      </c>
      <c r="F27" s="3947">
        <f t="shared" si="4"/>
        <v>160.81406799531013</v>
      </c>
      <c r="G27" s="3947">
        <f t="shared" si="4"/>
        <v>171.7786635404448</v>
      </c>
      <c r="H27" s="3947">
        <f t="shared" si="4"/>
        <v>160.81406799531013</v>
      </c>
      <c r="I27" s="3947">
        <f t="shared" si="4"/>
        <v>171.7786635404448</v>
      </c>
      <c r="J27" s="3947">
        <f t="shared" si="4"/>
        <v>182.74325908558095</v>
      </c>
      <c r="K27" s="3947">
        <f t="shared" si="4"/>
        <v>208.32731535756128</v>
      </c>
      <c r="L27" s="3947">
        <f t="shared" si="4"/>
        <v>274.11488862837064</v>
      </c>
      <c r="M27" s="3947">
        <f t="shared" si="4"/>
        <v>339.90246189918008</v>
      </c>
      <c r="N27" s="3947">
        <f t="shared" si="4"/>
        <v>339.90246189918008</v>
      </c>
      <c r="O27" s="3947">
        <f t="shared" si="4"/>
        <v>361.83165298944931</v>
      </c>
      <c r="P27" s="3947">
        <f t="shared" si="4"/>
        <v>339.90246189918008</v>
      </c>
      <c r="Q27" s="3947">
        <f t="shared" si="4"/>
        <v>361.83165298944931</v>
      </c>
      <c r="R27" s="3947">
        <f t="shared" si="4"/>
        <v>350.8670574443147</v>
      </c>
      <c r="S27" s="3947">
        <f t="shared" si="4"/>
        <v>361.83165298944931</v>
      </c>
      <c r="T27" s="3947">
        <f t="shared" si="4"/>
        <v>383.76084407971865</v>
      </c>
      <c r="U27" s="3947">
        <f t="shared" si="4"/>
        <v>343.55732708089113</v>
      </c>
      <c r="V27" s="3947">
        <f t="shared" si="4"/>
        <v>339.90246189918008</v>
      </c>
      <c r="W27" s="3947">
        <f t="shared" si="4"/>
        <v>310.66354044548717</v>
      </c>
      <c r="X27" s="3947">
        <f t="shared" si="4"/>
        <v>303.35381008206355</v>
      </c>
      <c r="Y27" s="3947">
        <f t="shared" si="4"/>
        <v>307.00867526377459</v>
      </c>
      <c r="Z27" s="3947">
        <f t="shared" si="4"/>
        <v>255.8405627198124</v>
      </c>
      <c r="AA27" s="3947">
        <f t="shared" si="4"/>
        <v>230.25650644783056</v>
      </c>
      <c r="AB27" s="3947">
        <f t="shared" si="4"/>
        <v>190.05298944900304</v>
      </c>
      <c r="AC27" s="3948"/>
    </row>
    <row r="28" spans="1:29" ht="13.5" thickBot="1" x14ac:dyDescent="0.25">
      <c r="A28" s="3949"/>
      <c r="B28" s="3962"/>
      <c r="C28" s="3960"/>
      <c r="D28" s="3963" t="s">
        <v>17</v>
      </c>
      <c r="E28" s="3969"/>
      <c r="F28" s="3969"/>
      <c r="G28" s="3969"/>
      <c r="H28" s="3969"/>
      <c r="I28" s="3969"/>
      <c r="J28" s="3969"/>
      <c r="K28" s="3969"/>
      <c r="L28" s="3969"/>
      <c r="M28" s="3969"/>
      <c r="N28" s="3969"/>
      <c r="O28" s="3969"/>
      <c r="P28" s="3969"/>
      <c r="Q28" s="3969"/>
      <c r="R28" s="3969"/>
      <c r="S28" s="3969"/>
      <c r="T28" s="3969"/>
      <c r="U28" s="3969"/>
      <c r="V28" s="3969"/>
      <c r="W28" s="3969"/>
      <c r="X28" s="3969"/>
      <c r="Y28" s="3969"/>
      <c r="Z28" s="3969"/>
      <c r="AA28" s="3969"/>
      <c r="AB28" s="3970"/>
      <c r="AC28" s="3948"/>
    </row>
    <row r="29" spans="1:29" x14ac:dyDescent="0.2">
      <c r="A29" s="3938" t="s">
        <v>1147</v>
      </c>
      <c r="B29" s="3955" t="s">
        <v>1148</v>
      </c>
      <c r="C29" s="3965" t="s">
        <v>1136</v>
      </c>
      <c r="D29" s="3957" t="s">
        <v>1137</v>
      </c>
      <c r="E29" s="3966">
        <v>15.1230949589683</v>
      </c>
      <c r="F29" s="3966">
        <v>14.419695193434899</v>
      </c>
      <c r="G29" s="3966">
        <v>14.947245017585001</v>
      </c>
      <c r="H29" s="3966">
        <v>13.0128956623681</v>
      </c>
      <c r="I29" s="3966">
        <v>14.947245017585001</v>
      </c>
      <c r="J29" s="3966">
        <v>15.6506447831184</v>
      </c>
      <c r="K29" s="3966">
        <v>14.419695193434899</v>
      </c>
      <c r="L29" s="3966">
        <v>15.6506447831184</v>
      </c>
      <c r="M29" s="3966">
        <v>16.002344665885101</v>
      </c>
      <c r="N29" s="3966">
        <v>17.233294255568602</v>
      </c>
      <c r="O29" s="3966">
        <v>17.760844079718598</v>
      </c>
      <c r="P29" s="3966">
        <v>16.3540445486518</v>
      </c>
      <c r="Q29" s="3966">
        <v>16.881594372801899</v>
      </c>
      <c r="R29" s="3966">
        <v>16.178194607268502</v>
      </c>
      <c r="S29" s="3966">
        <v>18.815943728018802</v>
      </c>
      <c r="T29" s="3966">
        <v>18.288393903868698</v>
      </c>
      <c r="U29" s="3966">
        <v>20.926143024619002</v>
      </c>
      <c r="V29" s="3966">
        <v>15.1230949589683</v>
      </c>
      <c r="W29" s="3966">
        <v>17.760844079718598</v>
      </c>
      <c r="X29" s="3966">
        <v>16.002344665885101</v>
      </c>
      <c r="Y29" s="3966">
        <v>14.243845252051599</v>
      </c>
      <c r="Z29" s="3966">
        <v>15.1230949589683</v>
      </c>
      <c r="AA29" s="3966">
        <v>16.3540445486518</v>
      </c>
      <c r="AB29" s="3967">
        <v>14.7713950762016</v>
      </c>
      <c r="AC29" s="3925"/>
    </row>
    <row r="30" spans="1:29" x14ac:dyDescent="0.2">
      <c r="A30" s="3943"/>
      <c r="B30" s="3959"/>
      <c r="C30" s="3960" t="s">
        <v>1138</v>
      </c>
      <c r="D30" s="3961" t="s">
        <v>13</v>
      </c>
      <c r="E30" s="3947">
        <f t="shared" ref="E30:AB30" si="5">1.732*E29*10*0.9</f>
        <v>235.73880422039784</v>
      </c>
      <c r="F30" s="3947">
        <f t="shared" si="5"/>
        <v>224.7742086752632</v>
      </c>
      <c r="G30" s="3947">
        <f t="shared" si="5"/>
        <v>232.99765533411497</v>
      </c>
      <c r="H30" s="3947">
        <f t="shared" si="5"/>
        <v>202.84501758499394</v>
      </c>
      <c r="I30" s="3947">
        <f t="shared" si="5"/>
        <v>232.99765533411497</v>
      </c>
      <c r="J30" s="3947">
        <f t="shared" si="5"/>
        <v>243.96225087924961</v>
      </c>
      <c r="K30" s="3947">
        <f t="shared" si="5"/>
        <v>224.7742086752632</v>
      </c>
      <c r="L30" s="3947">
        <f t="shared" si="5"/>
        <v>243.96225087924961</v>
      </c>
      <c r="M30" s="3947">
        <f t="shared" si="5"/>
        <v>249.44454865181697</v>
      </c>
      <c r="N30" s="3947">
        <f t="shared" si="5"/>
        <v>268.63259085580336</v>
      </c>
      <c r="O30" s="3947">
        <f t="shared" si="5"/>
        <v>276.85603751465351</v>
      </c>
      <c r="P30" s="3947">
        <f t="shared" si="5"/>
        <v>254.92684642438428</v>
      </c>
      <c r="Q30" s="3947">
        <f t="shared" si="5"/>
        <v>263.15029308323602</v>
      </c>
      <c r="R30" s="3947">
        <f t="shared" si="5"/>
        <v>252.18569753810138</v>
      </c>
      <c r="S30" s="3947">
        <f t="shared" si="5"/>
        <v>293.30293083235711</v>
      </c>
      <c r="T30" s="3947">
        <f t="shared" si="5"/>
        <v>285.07948417350525</v>
      </c>
      <c r="U30" s="3947">
        <f t="shared" si="5"/>
        <v>326.196717467761</v>
      </c>
      <c r="V30" s="3947">
        <f t="shared" si="5"/>
        <v>235.73880422039784</v>
      </c>
      <c r="W30" s="3947">
        <f t="shared" si="5"/>
        <v>276.85603751465351</v>
      </c>
      <c r="X30" s="3947">
        <f t="shared" si="5"/>
        <v>249.44454865181697</v>
      </c>
      <c r="Y30" s="3947">
        <f t="shared" si="5"/>
        <v>222.03305978898035</v>
      </c>
      <c r="Z30" s="3947">
        <f t="shared" si="5"/>
        <v>235.73880422039784</v>
      </c>
      <c r="AA30" s="3947">
        <f t="shared" si="5"/>
        <v>254.92684642438428</v>
      </c>
      <c r="AB30" s="3947">
        <f t="shared" si="5"/>
        <v>230.25650644783056</v>
      </c>
      <c r="AC30" s="3948"/>
    </row>
    <row r="31" spans="1:29" ht="13.5" thickBot="1" x14ac:dyDescent="0.25">
      <c r="A31" s="3949"/>
      <c r="B31" s="3962"/>
      <c r="C31" s="3960"/>
      <c r="D31" s="3963" t="s">
        <v>17</v>
      </c>
      <c r="E31" s="3953"/>
      <c r="F31" s="3953"/>
      <c r="G31" s="3953"/>
      <c r="H31" s="3953"/>
      <c r="I31" s="3953"/>
      <c r="J31" s="3953"/>
      <c r="K31" s="3953"/>
      <c r="L31" s="3953"/>
      <c r="M31" s="3953"/>
      <c r="N31" s="3953"/>
      <c r="O31" s="3953"/>
      <c r="P31" s="3953"/>
      <c r="Q31" s="3953"/>
      <c r="R31" s="3953"/>
      <c r="S31" s="3953"/>
      <c r="T31" s="3953"/>
      <c r="U31" s="3953"/>
      <c r="V31" s="3953"/>
      <c r="W31" s="3953"/>
      <c r="X31" s="3953"/>
      <c r="Y31" s="3953"/>
      <c r="Z31" s="3953"/>
      <c r="AA31" s="3953"/>
      <c r="AB31" s="3964"/>
      <c r="AC31" s="3948"/>
    </row>
    <row r="32" spans="1:29" x14ac:dyDescent="0.2">
      <c r="A32" s="3938" t="s">
        <v>1149</v>
      </c>
      <c r="B32" s="3955" t="s">
        <v>1150</v>
      </c>
      <c r="C32" s="3965" t="s">
        <v>1136</v>
      </c>
      <c r="D32" s="3957" t="s">
        <v>1137</v>
      </c>
      <c r="E32" s="3966">
        <v>34.290738569753799</v>
      </c>
      <c r="F32" s="3966">
        <v>33.235638921453699</v>
      </c>
      <c r="G32" s="3966">
        <v>32.708089097303599</v>
      </c>
      <c r="H32" s="3966">
        <v>34.818288393903899</v>
      </c>
      <c r="I32" s="3966">
        <v>32.532239155920301</v>
      </c>
      <c r="J32" s="3966">
        <v>35.873388042203999</v>
      </c>
      <c r="K32" s="3966">
        <v>42.028135990621301</v>
      </c>
      <c r="L32" s="3966">
        <v>53.634232121922601</v>
      </c>
      <c r="M32" s="3966">
        <v>59.085580304806598</v>
      </c>
      <c r="N32" s="3966">
        <v>59.4372801875733</v>
      </c>
      <c r="O32" s="3966">
        <v>55.7444314185229</v>
      </c>
      <c r="P32" s="3966">
        <v>60.316529894490003</v>
      </c>
      <c r="Q32" s="3966">
        <v>59.788980070340003</v>
      </c>
      <c r="R32" s="3966">
        <v>56.975381008206298</v>
      </c>
      <c r="S32" s="3966">
        <v>60.316529894490003</v>
      </c>
      <c r="T32" s="3966">
        <v>61.723329425556898</v>
      </c>
      <c r="U32" s="3966">
        <v>60.668229777256698</v>
      </c>
      <c r="V32" s="3966">
        <v>58.3821805392732</v>
      </c>
      <c r="W32" s="3966">
        <v>62.0750293083236</v>
      </c>
      <c r="X32" s="3966">
        <v>59.613130128956598</v>
      </c>
      <c r="Y32" s="3966">
        <v>54.513481828839403</v>
      </c>
      <c r="Z32" s="3966">
        <v>49.589683470105498</v>
      </c>
      <c r="AA32" s="3966">
        <v>43.259085580304799</v>
      </c>
      <c r="AB32" s="3966">
        <v>38.686987104337597</v>
      </c>
      <c r="AC32" s="3925"/>
    </row>
    <row r="33" spans="1:29" x14ac:dyDescent="0.2">
      <c r="A33" s="3943"/>
      <c r="B33" s="3959"/>
      <c r="C33" s="3960" t="s">
        <v>1138</v>
      </c>
      <c r="D33" s="3961" t="s">
        <v>13</v>
      </c>
      <c r="E33" s="3947">
        <f t="shared" ref="E33:AB33" si="6">1.732*E32*10*0.9</f>
        <v>534.52403282532225</v>
      </c>
      <c r="F33" s="3947">
        <f t="shared" si="6"/>
        <v>518.07713950762025</v>
      </c>
      <c r="G33" s="3947">
        <f t="shared" si="6"/>
        <v>509.85369284876856</v>
      </c>
      <c r="H33" s="3947">
        <f t="shared" si="6"/>
        <v>542.74747948417405</v>
      </c>
      <c r="I33" s="3947">
        <f t="shared" si="6"/>
        <v>507.11254396248569</v>
      </c>
      <c r="J33" s="3947">
        <f t="shared" si="6"/>
        <v>559.19437280187606</v>
      </c>
      <c r="K33" s="3947">
        <f t="shared" si="6"/>
        <v>655.13458382180488</v>
      </c>
      <c r="L33" s="3947">
        <f t="shared" si="6"/>
        <v>836.05041031652945</v>
      </c>
      <c r="M33" s="3947">
        <f t="shared" si="6"/>
        <v>921.02602579132531</v>
      </c>
      <c r="N33" s="3947">
        <f t="shared" si="6"/>
        <v>926.50832356389265</v>
      </c>
      <c r="O33" s="3947">
        <f t="shared" si="6"/>
        <v>868.94419695193506</v>
      </c>
      <c r="P33" s="3947">
        <f t="shared" si="6"/>
        <v>940.2140679953103</v>
      </c>
      <c r="Q33" s="3947">
        <f t="shared" si="6"/>
        <v>931.99062133645987</v>
      </c>
      <c r="R33" s="3947">
        <f t="shared" si="6"/>
        <v>888.13223915591971</v>
      </c>
      <c r="S33" s="3947">
        <f t="shared" si="6"/>
        <v>940.2140679953103</v>
      </c>
      <c r="T33" s="3947">
        <f t="shared" si="6"/>
        <v>962.14325908558089</v>
      </c>
      <c r="U33" s="3947">
        <f t="shared" si="6"/>
        <v>945.69636576787741</v>
      </c>
      <c r="V33" s="3947">
        <f t="shared" si="6"/>
        <v>910.06143024619064</v>
      </c>
      <c r="W33" s="3947">
        <f t="shared" si="6"/>
        <v>967.62555685814834</v>
      </c>
      <c r="X33" s="3947">
        <f t="shared" si="6"/>
        <v>929.2494724501754</v>
      </c>
      <c r="Y33" s="3947">
        <f t="shared" si="6"/>
        <v>849.75615474794859</v>
      </c>
      <c r="Z33" s="3947">
        <f t="shared" si="6"/>
        <v>773.00398593200453</v>
      </c>
      <c r="AA33" s="3947">
        <f t="shared" si="6"/>
        <v>674.32262602579124</v>
      </c>
      <c r="AB33" s="3947">
        <f t="shared" si="6"/>
        <v>603.0527549824144</v>
      </c>
      <c r="AC33" s="3948"/>
    </row>
    <row r="34" spans="1:29" ht="13.5" thickBot="1" x14ac:dyDescent="0.25">
      <c r="A34" s="3949"/>
      <c r="B34" s="3962"/>
      <c r="C34" s="3960"/>
      <c r="D34" s="3963" t="s">
        <v>17</v>
      </c>
      <c r="E34" s="3968"/>
      <c r="F34" s="3968"/>
      <c r="G34" s="3968"/>
      <c r="H34" s="3968"/>
      <c r="I34" s="3968"/>
      <c r="J34" s="3968"/>
      <c r="K34" s="3968"/>
      <c r="L34" s="3968"/>
      <c r="M34" s="3968"/>
      <c r="N34" s="3968"/>
      <c r="O34" s="3968"/>
      <c r="P34" s="3968"/>
      <c r="Q34" s="3968"/>
      <c r="R34" s="3968"/>
      <c r="S34" s="3968"/>
      <c r="T34" s="3968"/>
      <c r="U34" s="3968"/>
      <c r="V34" s="3968"/>
      <c r="W34" s="3968"/>
      <c r="X34" s="3968"/>
      <c r="Y34" s="3968"/>
      <c r="Z34" s="3968"/>
      <c r="AA34" s="3968"/>
      <c r="AB34" s="3968"/>
      <c r="AC34" s="3948"/>
    </row>
    <row r="35" spans="1:29" x14ac:dyDescent="0.2">
      <c r="A35" s="3971" t="s">
        <v>1151</v>
      </c>
      <c r="B35" s="3972" t="s">
        <v>1152</v>
      </c>
      <c r="C35" s="3965" t="s">
        <v>1136</v>
      </c>
      <c r="D35" s="3957" t="s">
        <v>1137</v>
      </c>
      <c r="E35" s="3966">
        <v>98.241500586166495</v>
      </c>
      <c r="F35" s="3966">
        <v>96.131301289566196</v>
      </c>
      <c r="G35" s="3966">
        <v>92.6143024618992</v>
      </c>
      <c r="H35" s="3966">
        <v>90.738569753810097</v>
      </c>
      <c r="I35" s="3966">
        <v>89.097303634232105</v>
      </c>
      <c r="J35" s="3966">
        <v>99.882766705744402</v>
      </c>
      <c r="K35" s="3966">
        <v>116.29542790152399</v>
      </c>
      <c r="L35" s="3966">
        <v>126.611957796014</v>
      </c>
      <c r="M35" s="3966">
        <v>149.589683470106</v>
      </c>
      <c r="N35" s="3966">
        <v>158.49941383352899</v>
      </c>
      <c r="O35" s="3966">
        <v>153.810082063306</v>
      </c>
      <c r="P35" s="3966">
        <v>154.044548651817</v>
      </c>
      <c r="Q35" s="3966">
        <v>155.21688159437301</v>
      </c>
      <c r="R35" s="3966">
        <v>147.713950762016</v>
      </c>
      <c r="S35" s="3966">
        <v>158.26494724501799</v>
      </c>
      <c r="T35" s="3966">
        <v>165.53341148886301</v>
      </c>
      <c r="U35" s="3966">
        <v>162.71981242672899</v>
      </c>
      <c r="V35" s="3966">
        <v>150.52754982414999</v>
      </c>
      <c r="W35" s="3966">
        <v>138.56975381008201</v>
      </c>
      <c r="X35" s="3966">
        <v>131.30128956623699</v>
      </c>
      <c r="Y35" s="3966">
        <v>124.970691676436</v>
      </c>
      <c r="Z35" s="3966">
        <v>116.29542790152399</v>
      </c>
      <c r="AA35" s="3966">
        <v>119.109026963658</v>
      </c>
      <c r="AB35" s="3967">
        <v>114.888628370457</v>
      </c>
      <c r="AC35" s="3925"/>
    </row>
    <row r="36" spans="1:29" x14ac:dyDescent="0.2">
      <c r="A36" s="3973"/>
      <c r="B36" s="3974"/>
      <c r="C36" s="3960" t="s">
        <v>1138</v>
      </c>
      <c r="D36" s="3961" t="s">
        <v>13</v>
      </c>
      <c r="E36" s="3947">
        <f t="shared" ref="E36:AB36" si="7">1.732*E35*10*0.9</f>
        <v>1531.3885111371635</v>
      </c>
      <c r="F36" s="3947">
        <f t="shared" si="7"/>
        <v>1498.4947245017579</v>
      </c>
      <c r="G36" s="3947">
        <f t="shared" si="7"/>
        <v>1443.6717467760848</v>
      </c>
      <c r="H36" s="3947">
        <f t="shared" si="7"/>
        <v>1414.4328253223919</v>
      </c>
      <c r="I36" s="3947">
        <f t="shared" si="7"/>
        <v>1388.8487690504101</v>
      </c>
      <c r="J36" s="3947">
        <f t="shared" si="7"/>
        <v>1556.9725674091439</v>
      </c>
      <c r="K36" s="3947">
        <f t="shared" si="7"/>
        <v>1812.8131301289559</v>
      </c>
      <c r="L36" s="3947">
        <f t="shared" si="7"/>
        <v>1973.6271981242662</v>
      </c>
      <c r="M36" s="3947">
        <f t="shared" si="7"/>
        <v>2331.803985932012</v>
      </c>
      <c r="N36" s="3947">
        <f t="shared" si="7"/>
        <v>2470.6888628370502</v>
      </c>
      <c r="O36" s="3947">
        <f t="shared" si="7"/>
        <v>2397.5915592028141</v>
      </c>
      <c r="P36" s="3947">
        <f t="shared" si="7"/>
        <v>2401.2464243845234</v>
      </c>
      <c r="Q36" s="3947">
        <f t="shared" si="7"/>
        <v>2419.5207502930866</v>
      </c>
      <c r="R36" s="3947">
        <f t="shared" si="7"/>
        <v>2302.5650644783054</v>
      </c>
      <c r="S36" s="3947">
        <f t="shared" si="7"/>
        <v>2467.0339976553405</v>
      </c>
      <c r="T36" s="3947">
        <f t="shared" si="7"/>
        <v>2580.3348182883965</v>
      </c>
      <c r="U36" s="3947">
        <f t="shared" si="7"/>
        <v>2536.4764361078514</v>
      </c>
      <c r="V36" s="3947">
        <f t="shared" si="7"/>
        <v>2346.42344665885</v>
      </c>
      <c r="W36" s="3947">
        <f t="shared" si="7"/>
        <v>2160.0253223915583</v>
      </c>
      <c r="X36" s="3947">
        <f t="shared" si="7"/>
        <v>2046.7245017585021</v>
      </c>
      <c r="Y36" s="3947">
        <f t="shared" si="7"/>
        <v>1948.0431418522842</v>
      </c>
      <c r="Z36" s="3947">
        <f t="shared" si="7"/>
        <v>1812.8131301289559</v>
      </c>
      <c r="AA36" s="3947">
        <f t="shared" si="7"/>
        <v>1856.6715123095009</v>
      </c>
      <c r="AB36" s="3947">
        <f t="shared" si="7"/>
        <v>1790.8839390386836</v>
      </c>
      <c r="AC36" s="3948"/>
    </row>
    <row r="37" spans="1:29" x14ac:dyDescent="0.2">
      <c r="A37" s="3973"/>
      <c r="B37" s="3974"/>
      <c r="C37" s="3960"/>
      <c r="D37" s="3975" t="s">
        <v>14</v>
      </c>
      <c r="E37" s="3968"/>
      <c r="F37" s="3968"/>
      <c r="G37" s="3968"/>
      <c r="H37" s="3968"/>
      <c r="I37" s="3968"/>
      <c r="J37" s="3968"/>
      <c r="K37" s="3968"/>
      <c r="L37" s="3968"/>
      <c r="M37" s="3968"/>
      <c r="N37" s="3968"/>
      <c r="O37" s="3968"/>
      <c r="P37" s="3968"/>
      <c r="Q37" s="3968"/>
      <c r="R37" s="3968"/>
      <c r="S37" s="3968"/>
      <c r="T37" s="3968"/>
      <c r="U37" s="3968"/>
      <c r="V37" s="3968"/>
      <c r="W37" s="3968"/>
      <c r="X37" s="3968"/>
      <c r="Y37" s="3968"/>
      <c r="Z37" s="3968"/>
      <c r="AA37" s="3968"/>
      <c r="AB37" s="3968"/>
      <c r="AC37" s="3948"/>
    </row>
    <row r="38" spans="1:29" ht="13.5" thickBot="1" x14ac:dyDescent="0.25">
      <c r="A38" s="3976"/>
      <c r="B38" s="3977"/>
      <c r="C38" s="3960"/>
      <c r="D38" s="3978" t="s">
        <v>17</v>
      </c>
      <c r="E38" s="3979"/>
      <c r="F38" s="3979"/>
      <c r="G38" s="3979"/>
      <c r="H38" s="3979"/>
      <c r="I38" s="3979"/>
      <c r="J38" s="3979"/>
      <c r="K38" s="3979"/>
      <c r="L38" s="3979"/>
      <c r="M38" s="3979"/>
      <c r="N38" s="3979"/>
      <c r="O38" s="3979"/>
      <c r="P38" s="3979"/>
      <c r="Q38" s="3979"/>
      <c r="R38" s="3979"/>
      <c r="S38" s="3979"/>
      <c r="T38" s="3979"/>
      <c r="U38" s="3979"/>
      <c r="V38" s="3979"/>
      <c r="W38" s="3979"/>
      <c r="X38" s="3979"/>
      <c r="Y38" s="3979"/>
      <c r="Z38" s="3979"/>
      <c r="AA38" s="3979"/>
      <c r="AB38" s="3980"/>
      <c r="AC38" s="3948"/>
    </row>
    <row r="39" spans="1:29" x14ac:dyDescent="0.2">
      <c r="A39" s="3938" t="s">
        <v>1153</v>
      </c>
      <c r="B39" s="3955" t="s">
        <v>1154</v>
      </c>
      <c r="C39" s="3965" t="s">
        <v>1136</v>
      </c>
      <c r="D39" s="3957" t="s">
        <v>1137</v>
      </c>
      <c r="E39" s="3981">
        <v>6.21336459554513</v>
      </c>
      <c r="F39" s="3981">
        <v>6.3305978898006998</v>
      </c>
      <c r="G39" s="3981">
        <v>6.3305978898006998</v>
      </c>
      <c r="H39" s="3981">
        <v>6.5650644783118404</v>
      </c>
      <c r="I39" s="3981">
        <v>6.3305978898006998</v>
      </c>
      <c r="J39" s="3981">
        <v>6.3305978898006998</v>
      </c>
      <c r="K39" s="3981">
        <v>6.3305978898006998</v>
      </c>
      <c r="L39" s="3981">
        <v>6.3305978898006998</v>
      </c>
      <c r="M39" s="3981">
        <v>6.0961313012895699</v>
      </c>
      <c r="N39" s="3981">
        <v>6.4478311840562696</v>
      </c>
      <c r="O39" s="3981">
        <v>5.9788980070340001</v>
      </c>
      <c r="P39" s="3981">
        <v>6.0961313012895699</v>
      </c>
      <c r="Q39" s="3981">
        <v>6.4478311840562696</v>
      </c>
      <c r="R39" s="3981">
        <v>6.21336459554513</v>
      </c>
      <c r="S39" s="3981">
        <v>6.3305978898006998</v>
      </c>
      <c r="T39" s="3981">
        <v>6.21336459554513</v>
      </c>
      <c r="U39" s="3981">
        <v>6.6822977725674102</v>
      </c>
      <c r="V39" s="3981">
        <v>6.0961313012895699</v>
      </c>
      <c r="W39" s="3981">
        <v>6.5650644783118404</v>
      </c>
      <c r="X39" s="3968">
        <v>0</v>
      </c>
      <c r="Y39" s="3968">
        <v>0</v>
      </c>
      <c r="Z39" s="3968">
        <v>0</v>
      </c>
      <c r="AA39" s="3968">
        <v>0</v>
      </c>
      <c r="AB39" s="3968">
        <v>0</v>
      </c>
      <c r="AC39" s="3925"/>
    </row>
    <row r="40" spans="1:29" x14ac:dyDescent="0.2">
      <c r="A40" s="3943"/>
      <c r="B40" s="3959"/>
      <c r="C40" s="3960" t="s">
        <v>1138</v>
      </c>
      <c r="D40" s="3961" t="s">
        <v>13</v>
      </c>
      <c r="E40" s="3947">
        <f t="shared" ref="E40:AB40" si="8">1.732*E39*10*0.9</f>
        <v>96.853927315357481</v>
      </c>
      <c r="F40" s="3947">
        <f t="shared" si="8"/>
        <v>98.681359906213302</v>
      </c>
      <c r="G40" s="3947">
        <f t="shared" si="8"/>
        <v>98.681359906213302</v>
      </c>
      <c r="H40" s="3947">
        <f t="shared" si="8"/>
        <v>102.33622508792497</v>
      </c>
      <c r="I40" s="3947">
        <f t="shared" si="8"/>
        <v>98.681359906213302</v>
      </c>
      <c r="J40" s="3947">
        <f t="shared" si="8"/>
        <v>98.681359906213302</v>
      </c>
      <c r="K40" s="3947">
        <f t="shared" si="8"/>
        <v>98.681359906213302</v>
      </c>
      <c r="L40" s="3947">
        <f t="shared" si="8"/>
        <v>98.681359906213302</v>
      </c>
      <c r="M40" s="3947">
        <f t="shared" si="8"/>
        <v>95.026494724501831</v>
      </c>
      <c r="N40" s="3947">
        <f t="shared" si="8"/>
        <v>100.50879249706914</v>
      </c>
      <c r="O40" s="3947">
        <f t="shared" si="8"/>
        <v>93.199062133645995</v>
      </c>
      <c r="P40" s="3947">
        <f t="shared" si="8"/>
        <v>95.026494724501831</v>
      </c>
      <c r="Q40" s="3947">
        <f t="shared" si="8"/>
        <v>100.50879249706914</v>
      </c>
      <c r="R40" s="3947">
        <f t="shared" si="8"/>
        <v>96.853927315357481</v>
      </c>
      <c r="S40" s="3947">
        <f t="shared" si="8"/>
        <v>98.681359906213302</v>
      </c>
      <c r="T40" s="3947">
        <f t="shared" si="8"/>
        <v>96.853927315357481</v>
      </c>
      <c r="U40" s="3947">
        <f t="shared" si="8"/>
        <v>104.16365767878079</v>
      </c>
      <c r="V40" s="3947">
        <f t="shared" si="8"/>
        <v>95.026494724501831</v>
      </c>
      <c r="W40" s="3947">
        <f t="shared" si="8"/>
        <v>102.33622508792497</v>
      </c>
      <c r="X40" s="3947">
        <f t="shared" si="8"/>
        <v>0</v>
      </c>
      <c r="Y40" s="3947">
        <f t="shared" si="8"/>
        <v>0</v>
      </c>
      <c r="Z40" s="3947">
        <f t="shared" si="8"/>
        <v>0</v>
      </c>
      <c r="AA40" s="3947">
        <f t="shared" si="8"/>
        <v>0</v>
      </c>
      <c r="AB40" s="3947">
        <f t="shared" si="8"/>
        <v>0</v>
      </c>
      <c r="AC40" s="3948"/>
    </row>
    <row r="41" spans="1:29" ht="13.5" thickBot="1" x14ac:dyDescent="0.25">
      <c r="A41" s="3949"/>
      <c r="B41" s="3962"/>
      <c r="C41" s="3960"/>
      <c r="D41" s="3963" t="s">
        <v>17</v>
      </c>
      <c r="E41" s="3968"/>
      <c r="F41" s="3968"/>
      <c r="G41" s="3968"/>
      <c r="H41" s="3968"/>
      <c r="I41" s="3968"/>
      <c r="J41" s="3968"/>
      <c r="K41" s="3968"/>
      <c r="L41" s="3968"/>
      <c r="M41" s="3968"/>
      <c r="N41" s="3968"/>
      <c r="O41" s="3968"/>
      <c r="P41" s="3968"/>
      <c r="Q41" s="3968"/>
      <c r="R41" s="3968"/>
      <c r="S41" s="3968"/>
      <c r="T41" s="3968"/>
      <c r="U41" s="3968"/>
      <c r="V41" s="3968"/>
      <c r="W41" s="3968"/>
      <c r="X41" s="3968"/>
      <c r="Y41" s="3968"/>
      <c r="Z41" s="3968"/>
      <c r="AA41" s="3968"/>
      <c r="AB41" s="3968"/>
      <c r="AC41" s="3948"/>
    </row>
    <row r="42" spans="1:29" x14ac:dyDescent="0.2">
      <c r="A42" s="3938" t="s">
        <v>1155</v>
      </c>
      <c r="B42" s="3955" t="s">
        <v>1156</v>
      </c>
      <c r="C42" s="3965" t="s">
        <v>1136</v>
      </c>
      <c r="D42" s="3957" t="s">
        <v>1137</v>
      </c>
      <c r="E42" s="3966">
        <v>25.322391559202799</v>
      </c>
      <c r="F42" s="3966">
        <v>25.087924970691699</v>
      </c>
      <c r="G42" s="3966">
        <v>23.212192262602599</v>
      </c>
      <c r="H42" s="3966">
        <v>24.150058616647101</v>
      </c>
      <c r="I42" s="3966">
        <v>24.150058616647101</v>
      </c>
      <c r="J42" s="3966">
        <v>24.384525205158301</v>
      </c>
      <c r="K42" s="3966">
        <v>26.0257913247362</v>
      </c>
      <c r="L42" s="3966">
        <v>33.997655334114903</v>
      </c>
      <c r="M42" s="3966">
        <v>41.969519343493602</v>
      </c>
      <c r="N42" s="3966">
        <v>46.424384525205198</v>
      </c>
      <c r="O42" s="3966">
        <v>46.893317702227399</v>
      </c>
      <c r="P42" s="3966">
        <v>46.424384525205198</v>
      </c>
      <c r="Q42" s="3966">
        <v>49.003516998827699</v>
      </c>
      <c r="R42" s="3966">
        <v>49.237983587338803</v>
      </c>
      <c r="S42" s="3966">
        <v>49.706916764361097</v>
      </c>
      <c r="T42" s="3966">
        <v>51.113716295427899</v>
      </c>
      <c r="U42" s="3966">
        <v>51.348182883939003</v>
      </c>
      <c r="V42" s="3966">
        <v>49.4724501758499</v>
      </c>
      <c r="W42" s="3966">
        <v>47.596717467760797</v>
      </c>
      <c r="X42" s="3966">
        <v>45.955451348182898</v>
      </c>
      <c r="Y42" s="3966">
        <v>40.093786635404498</v>
      </c>
      <c r="Z42" s="3966">
        <v>35.404454865181698</v>
      </c>
      <c r="AA42" s="3966">
        <v>31.184056271981198</v>
      </c>
      <c r="AB42" s="3966">
        <v>29.073856975380998</v>
      </c>
      <c r="AC42" s="3925"/>
    </row>
    <row r="43" spans="1:29" x14ac:dyDescent="0.2">
      <c r="A43" s="3943"/>
      <c r="B43" s="3959"/>
      <c r="C43" s="3960" t="s">
        <v>1138</v>
      </c>
      <c r="D43" s="3961" t="s">
        <v>13</v>
      </c>
      <c r="E43" s="3947">
        <f>1.732*E42*10*0.9</f>
        <v>394.72543962485321</v>
      </c>
      <c r="F43" s="3947">
        <f t="shared" ref="F43:AB43" si="9">1.732*F42*10*0.9</f>
        <v>391.07057444314216</v>
      </c>
      <c r="G43" s="3947">
        <f t="shared" si="9"/>
        <v>361.83165298944931</v>
      </c>
      <c r="H43" s="3947">
        <f t="shared" si="9"/>
        <v>376.45111371629497</v>
      </c>
      <c r="I43" s="3947">
        <f t="shared" si="9"/>
        <v>376.45111371629497</v>
      </c>
      <c r="J43" s="3947">
        <f t="shared" si="9"/>
        <v>380.10597889800761</v>
      </c>
      <c r="K43" s="3947">
        <f t="shared" si="9"/>
        <v>405.69003516998788</v>
      </c>
      <c r="L43" s="3947">
        <f t="shared" si="9"/>
        <v>529.95545134818315</v>
      </c>
      <c r="M43" s="3947">
        <f t="shared" si="9"/>
        <v>654.22086752637836</v>
      </c>
      <c r="N43" s="3947">
        <f t="shared" si="9"/>
        <v>723.66330597889862</v>
      </c>
      <c r="O43" s="3947">
        <f t="shared" si="9"/>
        <v>730.97303634232071</v>
      </c>
      <c r="P43" s="3947">
        <f t="shared" si="9"/>
        <v>723.66330597889862</v>
      </c>
      <c r="Q43" s="3947">
        <f t="shared" si="9"/>
        <v>763.86682297772609</v>
      </c>
      <c r="R43" s="3947">
        <f t="shared" si="9"/>
        <v>767.5216881594373</v>
      </c>
      <c r="S43" s="3947">
        <f t="shared" si="9"/>
        <v>774.83141852286076</v>
      </c>
      <c r="T43" s="3947">
        <f t="shared" si="9"/>
        <v>796.7606096131301</v>
      </c>
      <c r="U43" s="3947">
        <f t="shared" si="9"/>
        <v>800.4154747948412</v>
      </c>
      <c r="V43" s="3947">
        <f t="shared" si="9"/>
        <v>771.17655334114818</v>
      </c>
      <c r="W43" s="3947">
        <f t="shared" si="9"/>
        <v>741.93763188745538</v>
      </c>
      <c r="X43" s="3947">
        <f t="shared" si="9"/>
        <v>716.35357561547505</v>
      </c>
      <c r="Y43" s="3947">
        <f t="shared" si="9"/>
        <v>624.98194607268533</v>
      </c>
      <c r="Z43" s="3947">
        <f t="shared" si="9"/>
        <v>551.88464243845226</v>
      </c>
      <c r="AA43" s="3947">
        <f t="shared" si="9"/>
        <v>486.09706916764287</v>
      </c>
      <c r="AB43" s="3947">
        <f t="shared" si="9"/>
        <v>453.20328253223897</v>
      </c>
      <c r="AC43" s="3948"/>
    </row>
    <row r="44" spans="1:29" ht="13.5" thickBot="1" x14ac:dyDescent="0.25">
      <c r="A44" s="3949"/>
      <c r="B44" s="3962"/>
      <c r="C44" s="3960"/>
      <c r="D44" s="3982" t="s">
        <v>17</v>
      </c>
      <c r="E44" s="3968"/>
      <c r="F44" s="3968"/>
      <c r="G44" s="3968"/>
      <c r="H44" s="3968"/>
      <c r="I44" s="3968"/>
      <c r="J44" s="3968"/>
      <c r="K44" s="3968"/>
      <c r="L44" s="3968"/>
      <c r="M44" s="3968"/>
      <c r="N44" s="3968"/>
      <c r="O44" s="3968"/>
      <c r="P44" s="3968"/>
      <c r="Q44" s="3968"/>
      <c r="R44" s="3968"/>
      <c r="S44" s="3968"/>
      <c r="T44" s="3968"/>
      <c r="U44" s="3968"/>
      <c r="V44" s="3968"/>
      <c r="W44" s="3968"/>
      <c r="X44" s="3968"/>
      <c r="Y44" s="3968"/>
      <c r="Z44" s="3968"/>
      <c r="AA44" s="3968"/>
      <c r="AB44" s="3968"/>
      <c r="AC44" s="3948"/>
    </row>
    <row r="45" spans="1:29" x14ac:dyDescent="0.2">
      <c r="A45" s="3983" t="s">
        <v>1157</v>
      </c>
      <c r="B45" s="3972" t="s">
        <v>1158</v>
      </c>
      <c r="C45" s="3965" t="s">
        <v>1136</v>
      </c>
      <c r="D45" s="3957" t="s">
        <v>1137</v>
      </c>
      <c r="E45" s="3966">
        <v>83.001172332942602</v>
      </c>
      <c r="F45" s="3966">
        <v>80.422039859320094</v>
      </c>
      <c r="G45" s="3966">
        <v>80.890973036342302</v>
      </c>
      <c r="H45" s="3966">
        <v>78.311840562719794</v>
      </c>
      <c r="I45" s="3966">
        <v>87.221570926143002</v>
      </c>
      <c r="J45" s="3966">
        <v>87.221570926143002</v>
      </c>
      <c r="K45" s="3966">
        <v>101.758499413834</v>
      </c>
      <c r="L45" s="3966">
        <v>135.052754982415</v>
      </c>
      <c r="M45" s="3966">
        <v>152.16881594372799</v>
      </c>
      <c r="N45" s="3966">
        <v>150.99648300117201</v>
      </c>
      <c r="O45" s="3966">
        <v>148.18288393903899</v>
      </c>
      <c r="P45" s="3966">
        <v>151.699882766706</v>
      </c>
      <c r="Q45" s="3966">
        <v>159.906213364596</v>
      </c>
      <c r="R45" s="3966">
        <v>149.12075029308301</v>
      </c>
      <c r="S45" s="3966">
        <v>161.54747948417301</v>
      </c>
      <c r="T45" s="3966">
        <v>164.595545134818</v>
      </c>
      <c r="U45" s="3966">
        <v>161.781946072685</v>
      </c>
      <c r="V45" s="3966">
        <v>167.87807737397401</v>
      </c>
      <c r="W45" s="3966">
        <v>135.75615474794799</v>
      </c>
      <c r="X45" s="3966">
        <v>132.00468933177001</v>
      </c>
      <c r="Y45" s="3966">
        <v>124.267291910903</v>
      </c>
      <c r="Z45" s="3966">
        <v>113.012895662368</v>
      </c>
      <c r="AA45" s="3966">
        <v>103.399765533411</v>
      </c>
      <c r="AB45" s="3967">
        <v>93.083235638921494</v>
      </c>
      <c r="AC45" s="3925"/>
    </row>
    <row r="46" spans="1:29" x14ac:dyDescent="0.2">
      <c r="A46" s="3984"/>
      <c r="B46" s="3974"/>
      <c r="C46" s="3960" t="s">
        <v>1138</v>
      </c>
      <c r="D46" s="3961" t="s">
        <v>13</v>
      </c>
      <c r="E46" s="3947">
        <f t="shared" ref="E46:AB46" si="10">1.732*E45*10*0.9</f>
        <v>1293.8222743259091</v>
      </c>
      <c r="F46" s="3947">
        <f t="shared" si="10"/>
        <v>1253.6187573270815</v>
      </c>
      <c r="G46" s="3947">
        <f t="shared" si="10"/>
        <v>1260.928487690504</v>
      </c>
      <c r="H46" s="3947">
        <f t="shared" si="10"/>
        <v>1220.7249706916764</v>
      </c>
      <c r="I46" s="3947">
        <f t="shared" si="10"/>
        <v>1359.6098475967171</v>
      </c>
      <c r="J46" s="3947">
        <f t="shared" si="10"/>
        <v>1359.6098475967171</v>
      </c>
      <c r="K46" s="3947">
        <f t="shared" si="10"/>
        <v>1586.2114888628444</v>
      </c>
      <c r="L46" s="3947">
        <f t="shared" si="10"/>
        <v>2105.202344665885</v>
      </c>
      <c r="M46" s="3947">
        <f t="shared" si="10"/>
        <v>2372.0075029308318</v>
      </c>
      <c r="N46" s="3947">
        <f t="shared" si="10"/>
        <v>2353.7331770222695</v>
      </c>
      <c r="O46" s="3947">
        <f t="shared" si="10"/>
        <v>2309.8747948417395</v>
      </c>
      <c r="P46" s="3947">
        <f t="shared" si="10"/>
        <v>2364.6977725674133</v>
      </c>
      <c r="Q46" s="3947">
        <f t="shared" si="10"/>
        <v>2492.6180539273228</v>
      </c>
      <c r="R46" s="3947">
        <f t="shared" si="10"/>
        <v>2324.494255568578</v>
      </c>
      <c r="S46" s="3947">
        <f t="shared" si="10"/>
        <v>2518.2021101992891</v>
      </c>
      <c r="T46" s="3947">
        <f t="shared" si="10"/>
        <v>2565.7153575615434</v>
      </c>
      <c r="U46" s="3947">
        <f t="shared" si="10"/>
        <v>2521.8569753810139</v>
      </c>
      <c r="V46" s="3947">
        <f t="shared" si="10"/>
        <v>2616.8834701055071</v>
      </c>
      <c r="W46" s="3947">
        <f t="shared" si="10"/>
        <v>2116.1669402110133</v>
      </c>
      <c r="X46" s="3947">
        <f t="shared" si="10"/>
        <v>2057.6890973036311</v>
      </c>
      <c r="Y46" s="3947">
        <f t="shared" si="10"/>
        <v>1937.0785463071561</v>
      </c>
      <c r="Z46" s="3947">
        <f t="shared" si="10"/>
        <v>1761.6450175849923</v>
      </c>
      <c r="AA46" s="3947">
        <f t="shared" si="10"/>
        <v>1611.7955451348107</v>
      </c>
      <c r="AB46" s="3947">
        <f t="shared" si="10"/>
        <v>1450.9814771395081</v>
      </c>
      <c r="AC46" s="3948"/>
    </row>
    <row r="47" spans="1:29" x14ac:dyDescent="0.2">
      <c r="A47" s="3984"/>
      <c r="B47" s="3974"/>
      <c r="C47" s="3960"/>
      <c r="D47" s="3975" t="s">
        <v>14</v>
      </c>
      <c r="E47" s="3968"/>
      <c r="F47" s="3968"/>
      <c r="G47" s="3968"/>
      <c r="H47" s="3968"/>
      <c r="I47" s="3968"/>
      <c r="J47" s="3968"/>
      <c r="K47" s="3968"/>
      <c r="L47" s="3968"/>
      <c r="M47" s="3968"/>
      <c r="N47" s="3968"/>
      <c r="O47" s="3968"/>
      <c r="P47" s="3968"/>
      <c r="Q47" s="3968"/>
      <c r="R47" s="3968"/>
      <c r="S47" s="3968"/>
      <c r="T47" s="3968"/>
      <c r="U47" s="3968"/>
      <c r="V47" s="3968"/>
      <c r="W47" s="3968"/>
      <c r="X47" s="3968"/>
      <c r="Y47" s="3968"/>
      <c r="Z47" s="3968"/>
      <c r="AA47" s="3968"/>
      <c r="AB47" s="3968"/>
      <c r="AC47" s="3948"/>
    </row>
    <row r="48" spans="1:29" ht="13.5" thickBot="1" x14ac:dyDescent="0.25">
      <c r="A48" s="3985"/>
      <c r="B48" s="3977"/>
      <c r="C48" s="3960"/>
      <c r="D48" s="3963" t="s">
        <v>17</v>
      </c>
      <c r="E48" s="3986"/>
      <c r="F48" s="3986"/>
      <c r="G48" s="3986"/>
      <c r="H48" s="3986"/>
      <c r="I48" s="3986"/>
      <c r="J48" s="3986"/>
      <c r="K48" s="3986"/>
      <c r="L48" s="3986"/>
      <c r="M48" s="3986"/>
      <c r="N48" s="3986"/>
      <c r="O48" s="3986"/>
      <c r="P48" s="3986"/>
      <c r="Q48" s="3986"/>
      <c r="R48" s="3986"/>
      <c r="S48" s="3986"/>
      <c r="T48" s="3986"/>
      <c r="U48" s="3986"/>
      <c r="V48" s="3986"/>
      <c r="W48" s="3986"/>
      <c r="X48" s="3986"/>
      <c r="Y48" s="3986"/>
      <c r="Z48" s="3986"/>
      <c r="AA48" s="3986"/>
      <c r="AB48" s="3987"/>
      <c r="AC48" s="3948"/>
    </row>
    <row r="49" spans="1:29" x14ac:dyDescent="0.2">
      <c r="A49" s="3938" t="s">
        <v>1159</v>
      </c>
      <c r="B49" s="3955" t="s">
        <v>1160</v>
      </c>
      <c r="C49" s="3965" t="s">
        <v>1136</v>
      </c>
      <c r="D49" s="3957" t="s">
        <v>1137</v>
      </c>
      <c r="E49" s="3988"/>
      <c r="F49" s="3988"/>
      <c r="G49" s="3988"/>
      <c r="H49" s="3968"/>
      <c r="I49" s="3988"/>
      <c r="J49" s="3988"/>
      <c r="K49" s="3988"/>
      <c r="L49" s="3988"/>
      <c r="M49" s="3988"/>
      <c r="N49" s="3968"/>
      <c r="O49" s="3988"/>
      <c r="P49" s="3988"/>
      <c r="Q49" s="3988"/>
      <c r="R49" s="3988"/>
      <c r="S49" s="3988"/>
      <c r="T49" s="3988"/>
      <c r="U49" s="3988"/>
      <c r="V49" s="3988"/>
      <c r="W49" s="3988"/>
      <c r="X49" s="3988"/>
      <c r="Y49" s="3968"/>
      <c r="Z49" s="3988"/>
      <c r="AA49" s="3988"/>
      <c r="AB49" s="3988"/>
      <c r="AC49" s="3925"/>
    </row>
    <row r="50" spans="1:29" x14ac:dyDescent="0.2">
      <c r="A50" s="3943"/>
      <c r="B50" s="3959"/>
      <c r="C50" s="3960" t="s">
        <v>1138</v>
      </c>
      <c r="D50" s="3961" t="s">
        <v>13</v>
      </c>
      <c r="E50" s="3947">
        <f t="shared" ref="E50:AB50" si="11">1.732*E49*10*0.9</f>
        <v>0</v>
      </c>
      <c r="F50" s="3947">
        <f t="shared" si="11"/>
        <v>0</v>
      </c>
      <c r="G50" s="3947">
        <f t="shared" si="11"/>
        <v>0</v>
      </c>
      <c r="H50" s="3947">
        <f t="shared" si="11"/>
        <v>0</v>
      </c>
      <c r="I50" s="3947">
        <f t="shared" si="11"/>
        <v>0</v>
      </c>
      <c r="J50" s="3947">
        <f t="shared" si="11"/>
        <v>0</v>
      </c>
      <c r="K50" s="3947">
        <f t="shared" si="11"/>
        <v>0</v>
      </c>
      <c r="L50" s="3947">
        <f t="shared" si="11"/>
        <v>0</v>
      </c>
      <c r="M50" s="3947">
        <f t="shared" si="11"/>
        <v>0</v>
      </c>
      <c r="N50" s="3947">
        <f t="shared" si="11"/>
        <v>0</v>
      </c>
      <c r="O50" s="3947">
        <f t="shared" si="11"/>
        <v>0</v>
      </c>
      <c r="P50" s="3947">
        <f t="shared" si="11"/>
        <v>0</v>
      </c>
      <c r="Q50" s="3947">
        <f t="shared" si="11"/>
        <v>0</v>
      </c>
      <c r="R50" s="3947">
        <f t="shared" si="11"/>
        <v>0</v>
      </c>
      <c r="S50" s="3947">
        <f t="shared" si="11"/>
        <v>0</v>
      </c>
      <c r="T50" s="3947">
        <f t="shared" si="11"/>
        <v>0</v>
      </c>
      <c r="U50" s="3947">
        <f t="shared" si="11"/>
        <v>0</v>
      </c>
      <c r="V50" s="3947">
        <f t="shared" si="11"/>
        <v>0</v>
      </c>
      <c r="W50" s="3947">
        <f t="shared" si="11"/>
        <v>0</v>
      </c>
      <c r="X50" s="3947">
        <f t="shared" si="11"/>
        <v>0</v>
      </c>
      <c r="Y50" s="3947">
        <f t="shared" si="11"/>
        <v>0</v>
      </c>
      <c r="Z50" s="3947">
        <f t="shared" si="11"/>
        <v>0</v>
      </c>
      <c r="AA50" s="3947">
        <f t="shared" si="11"/>
        <v>0</v>
      </c>
      <c r="AB50" s="3947">
        <f t="shared" si="11"/>
        <v>0</v>
      </c>
      <c r="AC50" s="3948"/>
    </row>
    <row r="51" spans="1:29" ht="13.5" thickBot="1" x14ac:dyDescent="0.25">
      <c r="A51" s="3949"/>
      <c r="B51" s="3962"/>
      <c r="C51" s="3960"/>
      <c r="D51" s="3963" t="s">
        <v>17</v>
      </c>
      <c r="E51" s="3968" t="s">
        <v>1161</v>
      </c>
      <c r="F51" s="3968"/>
      <c r="G51" s="3968"/>
      <c r="H51" s="3968"/>
      <c r="I51" s="3968"/>
      <c r="J51" s="3968"/>
      <c r="K51" s="3968"/>
      <c r="L51" s="3968"/>
      <c r="M51" s="3968"/>
      <c r="N51" s="3968"/>
      <c r="O51" s="3968"/>
      <c r="P51" s="3968"/>
      <c r="Q51" s="3968"/>
      <c r="R51" s="3968"/>
      <c r="S51" s="3968"/>
      <c r="T51" s="3968"/>
      <c r="U51" s="3968"/>
      <c r="V51" s="3968"/>
      <c r="W51" s="3968"/>
      <c r="X51" s="3968"/>
      <c r="Y51" s="3968"/>
      <c r="Z51" s="3968"/>
      <c r="AA51" s="3968"/>
      <c r="AB51" s="3989"/>
      <c r="AC51" s="3948"/>
    </row>
    <row r="52" spans="1:29" x14ac:dyDescent="0.2">
      <c r="A52" s="3938" t="s">
        <v>1162</v>
      </c>
      <c r="B52" s="3955" t="s">
        <v>1163</v>
      </c>
      <c r="C52" s="3965" t="s">
        <v>1136</v>
      </c>
      <c r="D52" s="3957" t="s">
        <v>1137</v>
      </c>
      <c r="E52" s="3966">
        <v>26.0257913247362</v>
      </c>
      <c r="F52" s="3966">
        <v>26.905041031652999</v>
      </c>
      <c r="G52" s="3966">
        <v>25.674091441969502</v>
      </c>
      <c r="H52" s="3966">
        <v>27.960140679953099</v>
      </c>
      <c r="I52" s="3966">
        <v>25.322391559202799</v>
      </c>
      <c r="J52" s="3966">
        <v>25.322391559202799</v>
      </c>
      <c r="K52" s="3966">
        <v>33.587338804220401</v>
      </c>
      <c r="L52" s="3966">
        <v>35.697538100820601</v>
      </c>
      <c r="M52" s="3966">
        <v>45.017584994138304</v>
      </c>
      <c r="N52" s="3966">
        <v>45.369284876904999</v>
      </c>
      <c r="O52" s="3966">
        <v>42.555685814771401</v>
      </c>
      <c r="P52" s="3966">
        <v>43.962485345838203</v>
      </c>
      <c r="Q52" s="3966">
        <v>40.973036342321201</v>
      </c>
      <c r="R52" s="3966">
        <v>43.610785463071501</v>
      </c>
      <c r="S52" s="3966">
        <v>44.490035169988303</v>
      </c>
      <c r="T52" s="3966">
        <v>43.259085580304799</v>
      </c>
      <c r="U52" s="3966">
        <v>42.203985932004699</v>
      </c>
      <c r="V52" s="3966">
        <v>37.983587338804199</v>
      </c>
      <c r="W52" s="3966">
        <v>31.652989449003499</v>
      </c>
      <c r="X52" s="3966">
        <v>26.905041031652999</v>
      </c>
      <c r="Y52" s="3966">
        <v>27.080890973036301</v>
      </c>
      <c r="Z52" s="3966">
        <v>26.905041031652999</v>
      </c>
      <c r="AA52" s="3966">
        <v>23.915592028136</v>
      </c>
      <c r="AB52" s="3966">
        <v>24.091441969519298</v>
      </c>
      <c r="AC52" s="3925"/>
    </row>
    <row r="53" spans="1:29" x14ac:dyDescent="0.2">
      <c r="A53" s="3943"/>
      <c r="B53" s="3959"/>
      <c r="C53" s="3960" t="s">
        <v>1138</v>
      </c>
      <c r="D53" s="3961" t="s">
        <v>13</v>
      </c>
      <c r="E53" s="3947">
        <f t="shared" ref="E53:AB53" si="12">1.732*E52*10*0.9</f>
        <v>405.69003516998788</v>
      </c>
      <c r="F53" s="3947">
        <f t="shared" si="12"/>
        <v>419.3957796014069</v>
      </c>
      <c r="G53" s="3947">
        <f t="shared" si="12"/>
        <v>400.2077373974206</v>
      </c>
      <c r="H53" s="3947">
        <f t="shared" si="12"/>
        <v>435.84267291910891</v>
      </c>
      <c r="I53" s="3947">
        <f t="shared" si="12"/>
        <v>394.72543962485321</v>
      </c>
      <c r="J53" s="3947">
        <f t="shared" si="12"/>
        <v>394.72543962485321</v>
      </c>
      <c r="K53" s="3947">
        <f t="shared" si="12"/>
        <v>523.55943728018758</v>
      </c>
      <c r="L53" s="3947">
        <f t="shared" si="12"/>
        <v>556.45322391559159</v>
      </c>
      <c r="M53" s="3947">
        <f t="shared" si="12"/>
        <v>701.73411488862791</v>
      </c>
      <c r="N53" s="3947">
        <f t="shared" si="12"/>
        <v>707.21641266119514</v>
      </c>
      <c r="O53" s="3947">
        <f t="shared" si="12"/>
        <v>663.35803048065657</v>
      </c>
      <c r="P53" s="3947">
        <f t="shared" si="12"/>
        <v>685.28722157092602</v>
      </c>
      <c r="Q53" s="3947">
        <f t="shared" si="12"/>
        <v>638.68769050410299</v>
      </c>
      <c r="R53" s="3947">
        <f t="shared" si="12"/>
        <v>679.80492379835857</v>
      </c>
      <c r="S53" s="3947">
        <f t="shared" si="12"/>
        <v>693.51066822977759</v>
      </c>
      <c r="T53" s="3947">
        <f t="shared" si="12"/>
        <v>674.32262602579124</v>
      </c>
      <c r="U53" s="3947">
        <f t="shared" si="12"/>
        <v>657.87573270808923</v>
      </c>
      <c r="V53" s="3947">
        <f t="shared" si="12"/>
        <v>592.08815943727996</v>
      </c>
      <c r="W53" s="3947">
        <f t="shared" si="12"/>
        <v>493.40679953106655</v>
      </c>
      <c r="X53" s="3947">
        <f t="shared" si="12"/>
        <v>419.3957796014069</v>
      </c>
      <c r="Y53" s="3947">
        <f t="shared" si="12"/>
        <v>422.13692848768983</v>
      </c>
      <c r="Z53" s="3947">
        <f t="shared" si="12"/>
        <v>419.3957796014069</v>
      </c>
      <c r="AA53" s="3947">
        <f t="shared" si="12"/>
        <v>372.79624853458398</v>
      </c>
      <c r="AB53" s="3947">
        <f t="shared" si="12"/>
        <v>375.5373974208668</v>
      </c>
      <c r="AC53" s="3948"/>
    </row>
    <row r="54" spans="1:29" ht="13.5" thickBot="1" x14ac:dyDescent="0.25">
      <c r="A54" s="3949"/>
      <c r="B54" s="3962"/>
      <c r="C54" s="3960"/>
      <c r="D54" s="3963" t="s">
        <v>17</v>
      </c>
      <c r="E54" s="3969"/>
      <c r="F54" s="3969"/>
      <c r="G54" s="3969"/>
      <c r="H54" s="3969"/>
      <c r="I54" s="3969"/>
      <c r="J54" s="3969"/>
      <c r="K54" s="3969"/>
      <c r="L54" s="3969"/>
      <c r="M54" s="3969"/>
      <c r="N54" s="3969"/>
      <c r="O54" s="3969"/>
      <c r="P54" s="3969"/>
      <c r="Q54" s="3969"/>
      <c r="R54" s="3969"/>
      <c r="S54" s="3969"/>
      <c r="T54" s="3969"/>
      <c r="U54" s="3969"/>
      <c r="V54" s="3969"/>
      <c r="W54" s="3969"/>
      <c r="X54" s="3969"/>
      <c r="Y54" s="3969"/>
      <c r="Z54" s="3969"/>
      <c r="AA54" s="3969"/>
      <c r="AB54" s="3970"/>
      <c r="AC54" s="3948"/>
    </row>
    <row r="55" spans="1:29" x14ac:dyDescent="0.2">
      <c r="A55" s="3938" t="s">
        <v>1164</v>
      </c>
      <c r="B55" s="3955" t="s">
        <v>1144</v>
      </c>
      <c r="C55" s="3965" t="s">
        <v>1136</v>
      </c>
      <c r="D55" s="3957" t="s">
        <v>1137</v>
      </c>
      <c r="E55" s="3966">
        <v>26.729191090269602</v>
      </c>
      <c r="F55" s="3966">
        <v>25.586166471277799</v>
      </c>
      <c r="G55" s="3966">
        <v>26.641266119577999</v>
      </c>
      <c r="H55" s="3966">
        <v>25.937866354044498</v>
      </c>
      <c r="I55" s="3966">
        <v>25.586166471277799</v>
      </c>
      <c r="J55" s="3966">
        <v>27.3446658851114</v>
      </c>
      <c r="K55" s="3966">
        <v>31.652989449003499</v>
      </c>
      <c r="L55" s="3966">
        <v>36.664712778429099</v>
      </c>
      <c r="M55" s="3966">
        <v>39.302461899179399</v>
      </c>
      <c r="N55" s="3966">
        <v>40.445486518171201</v>
      </c>
      <c r="O55" s="3966">
        <v>38.335287221570901</v>
      </c>
      <c r="P55" s="3966">
        <v>39.214536928487703</v>
      </c>
      <c r="Q55" s="3966">
        <v>40.709261430246201</v>
      </c>
      <c r="R55" s="3966">
        <v>35.697538100820601</v>
      </c>
      <c r="S55" s="3966">
        <v>40.269636576787804</v>
      </c>
      <c r="T55" s="3966">
        <v>42.379835873387997</v>
      </c>
      <c r="U55" s="3966">
        <v>38.862837045721001</v>
      </c>
      <c r="V55" s="3966">
        <v>34.290738569753799</v>
      </c>
      <c r="W55" s="3966">
        <v>35.609613130128999</v>
      </c>
      <c r="X55" s="3966">
        <v>35.961313012895701</v>
      </c>
      <c r="Y55" s="3966">
        <v>34.642438452520501</v>
      </c>
      <c r="Z55" s="3966">
        <v>33.499413833528699</v>
      </c>
      <c r="AA55" s="3966">
        <v>31.477139507620201</v>
      </c>
      <c r="AB55" s="3967">
        <v>29.7186400937866</v>
      </c>
      <c r="AC55" s="3925"/>
    </row>
    <row r="56" spans="1:29" x14ac:dyDescent="0.2">
      <c r="A56" s="3943"/>
      <c r="B56" s="3959"/>
      <c r="C56" s="3960" t="s">
        <v>1138</v>
      </c>
      <c r="D56" s="3961" t="s">
        <v>13</v>
      </c>
      <c r="E56" s="3947">
        <f t="shared" ref="E56:AB56" si="13">1.732*E55*10*0.9</f>
        <v>416.65463071512255</v>
      </c>
      <c r="F56" s="3947">
        <f t="shared" si="13"/>
        <v>398.83716295427831</v>
      </c>
      <c r="G56" s="3947">
        <f t="shared" si="13"/>
        <v>415.28405627198185</v>
      </c>
      <c r="H56" s="3947">
        <f t="shared" si="13"/>
        <v>404.31946072684565</v>
      </c>
      <c r="I56" s="3947">
        <f t="shared" si="13"/>
        <v>398.83716295427831</v>
      </c>
      <c r="J56" s="3947">
        <f t="shared" si="13"/>
        <v>426.24865181711652</v>
      </c>
      <c r="K56" s="3947">
        <f t="shared" si="13"/>
        <v>493.40679953106655</v>
      </c>
      <c r="L56" s="3947">
        <f t="shared" si="13"/>
        <v>571.52954279015285</v>
      </c>
      <c r="M56" s="3947">
        <f t="shared" si="13"/>
        <v>612.64677608440843</v>
      </c>
      <c r="N56" s="3947">
        <f t="shared" si="13"/>
        <v>630.46424384525267</v>
      </c>
      <c r="O56" s="3947">
        <f t="shared" si="13"/>
        <v>597.57045720984718</v>
      </c>
      <c r="P56" s="3947">
        <f t="shared" si="13"/>
        <v>611.27620164126631</v>
      </c>
      <c r="Q56" s="3947">
        <f t="shared" si="13"/>
        <v>634.57596717467788</v>
      </c>
      <c r="R56" s="3947">
        <f t="shared" si="13"/>
        <v>556.45322391559159</v>
      </c>
      <c r="S56" s="3947">
        <f t="shared" si="13"/>
        <v>627.72309495896832</v>
      </c>
      <c r="T56" s="3947">
        <f t="shared" si="13"/>
        <v>660.6168815943721</v>
      </c>
      <c r="U56" s="3947">
        <f t="shared" si="13"/>
        <v>605.79390386869898</v>
      </c>
      <c r="V56" s="3947">
        <f t="shared" si="13"/>
        <v>534.52403282532225</v>
      </c>
      <c r="W56" s="3947">
        <f t="shared" si="13"/>
        <v>555.08264947245084</v>
      </c>
      <c r="X56" s="3947">
        <f t="shared" si="13"/>
        <v>560.56494724501817</v>
      </c>
      <c r="Y56" s="3947">
        <f t="shared" si="13"/>
        <v>540.00633059788959</v>
      </c>
      <c r="Z56" s="3947">
        <f t="shared" si="13"/>
        <v>522.18886283704535</v>
      </c>
      <c r="AA56" s="3947">
        <f t="shared" si="13"/>
        <v>490.66565064478368</v>
      </c>
      <c r="AB56" s="3947">
        <f t="shared" si="13"/>
        <v>463.25416178194553</v>
      </c>
      <c r="AC56" s="3948"/>
    </row>
    <row r="57" spans="1:29" ht="13.5" thickBot="1" x14ac:dyDescent="0.25">
      <c r="A57" s="3949"/>
      <c r="B57" s="3962"/>
      <c r="C57" s="3960"/>
      <c r="D57" s="3963" t="s">
        <v>17</v>
      </c>
      <c r="E57" s="3969"/>
      <c r="F57" s="3969"/>
      <c r="G57" s="3969"/>
      <c r="H57" s="3969"/>
      <c r="I57" s="3969"/>
      <c r="J57" s="3969"/>
      <c r="K57" s="3969"/>
      <c r="L57" s="3969"/>
      <c r="M57" s="3969"/>
      <c r="N57" s="3969"/>
      <c r="O57" s="3969"/>
      <c r="P57" s="3969"/>
      <c r="Q57" s="3969"/>
      <c r="R57" s="3969"/>
      <c r="S57" s="3969"/>
      <c r="T57" s="3969"/>
      <c r="U57" s="3969"/>
      <c r="V57" s="3969"/>
      <c r="W57" s="3969"/>
      <c r="X57" s="3969"/>
      <c r="Y57" s="3969"/>
      <c r="Z57" s="3969"/>
      <c r="AA57" s="3969"/>
      <c r="AB57" s="3970"/>
      <c r="AC57" s="3948"/>
    </row>
    <row r="58" spans="1:29" x14ac:dyDescent="0.2">
      <c r="A58" s="3938" t="s">
        <v>1165</v>
      </c>
      <c r="B58" s="3955" t="s">
        <v>1154</v>
      </c>
      <c r="C58" s="3965" t="s">
        <v>1136</v>
      </c>
      <c r="D58" s="3957" t="s">
        <v>1137</v>
      </c>
      <c r="E58" s="3966">
        <v>7.62016412661196</v>
      </c>
      <c r="F58" s="3966">
        <v>4.9237983587338796</v>
      </c>
      <c r="G58" s="3966">
        <v>4.5720984759671701</v>
      </c>
      <c r="H58" s="3966">
        <v>3.86869871043376</v>
      </c>
      <c r="I58" s="3966">
        <v>4.6893317702227399</v>
      </c>
      <c r="J58" s="3966">
        <v>9.2614302461899207</v>
      </c>
      <c r="K58" s="3966">
        <v>9.7303634232121894</v>
      </c>
      <c r="L58" s="3966">
        <v>9.4958968347010604</v>
      </c>
      <c r="M58" s="3966">
        <v>12.309495896834701</v>
      </c>
      <c r="N58" s="3966">
        <v>11.6060961313013</v>
      </c>
      <c r="O58" s="3966">
        <v>13.0128956623681</v>
      </c>
      <c r="P58" s="3966">
        <v>10.082063305978901</v>
      </c>
      <c r="Q58" s="3966">
        <v>9.9648300117233308</v>
      </c>
      <c r="R58" s="3966">
        <v>5.9788980070340001</v>
      </c>
      <c r="S58" s="3966">
        <v>6.0961313012895699</v>
      </c>
      <c r="T58" s="3966">
        <v>9.0269636576787793</v>
      </c>
      <c r="U58" s="3966">
        <v>9.3786635404454906</v>
      </c>
      <c r="V58" s="3966">
        <v>9.0269636576787793</v>
      </c>
      <c r="W58" s="3966">
        <v>8.7924970691676396</v>
      </c>
      <c r="X58" s="3966">
        <v>8.3235638921453692</v>
      </c>
      <c r="Y58" s="3966">
        <v>7.62016412661196</v>
      </c>
      <c r="Z58" s="3966">
        <v>7.9718640093786597</v>
      </c>
      <c r="AA58" s="3966">
        <v>8.2063299999999995</v>
      </c>
      <c r="AB58" s="3967">
        <v>8.5579999999999998</v>
      </c>
      <c r="AC58" s="3925"/>
    </row>
    <row r="59" spans="1:29" x14ac:dyDescent="0.2">
      <c r="A59" s="3943"/>
      <c r="B59" s="3959"/>
      <c r="C59" s="3960" t="s">
        <v>1138</v>
      </c>
      <c r="D59" s="3961" t="s">
        <v>13</v>
      </c>
      <c r="E59" s="3947">
        <f>1.732*E58*10*0.9</f>
        <v>118.78311840562722</v>
      </c>
      <c r="F59" s="3947">
        <f t="shared" ref="F59:AB59" si="14">1.732*F58*10*0.9</f>
        <v>76.752168815943705</v>
      </c>
      <c r="G59" s="3947">
        <f t="shared" si="14"/>
        <v>71.269871043376256</v>
      </c>
      <c r="H59" s="3947">
        <f t="shared" si="14"/>
        <v>60.305275498241457</v>
      </c>
      <c r="I59" s="3947">
        <f t="shared" si="14"/>
        <v>73.097303634232077</v>
      </c>
      <c r="J59" s="3947">
        <f t="shared" si="14"/>
        <v>144.36717467760849</v>
      </c>
      <c r="K59" s="3947">
        <f t="shared" si="14"/>
        <v>151.67690504103163</v>
      </c>
      <c r="L59" s="3947">
        <f t="shared" si="14"/>
        <v>148.02203985932013</v>
      </c>
      <c r="M59" s="3947">
        <f t="shared" si="14"/>
        <v>191.88042203985933</v>
      </c>
      <c r="N59" s="3947">
        <f t="shared" si="14"/>
        <v>180.91582649472466</v>
      </c>
      <c r="O59" s="3947">
        <f t="shared" si="14"/>
        <v>202.84501758499394</v>
      </c>
      <c r="P59" s="3947">
        <f t="shared" si="14"/>
        <v>157.15920281359908</v>
      </c>
      <c r="Q59" s="3947">
        <f t="shared" si="14"/>
        <v>155.3317702227433</v>
      </c>
      <c r="R59" s="3947">
        <f t="shared" si="14"/>
        <v>93.199062133645995</v>
      </c>
      <c r="S59" s="3947">
        <f t="shared" si="14"/>
        <v>95.026494724501831</v>
      </c>
      <c r="T59" s="3947">
        <f t="shared" si="14"/>
        <v>140.71230949589682</v>
      </c>
      <c r="U59" s="3947">
        <f t="shared" si="14"/>
        <v>146.1946072684643</v>
      </c>
      <c r="V59" s="3947">
        <f t="shared" si="14"/>
        <v>140.71230949589682</v>
      </c>
      <c r="W59" s="3947">
        <f t="shared" si="14"/>
        <v>137.05744431418518</v>
      </c>
      <c r="X59" s="3947">
        <f t="shared" si="14"/>
        <v>129.74771395076203</v>
      </c>
      <c r="Y59" s="3947">
        <f t="shared" si="14"/>
        <v>118.78311840562722</v>
      </c>
      <c r="Z59" s="3947">
        <f t="shared" si="14"/>
        <v>124.26541617819456</v>
      </c>
      <c r="AA59" s="3947">
        <f t="shared" si="14"/>
        <v>127.92027204</v>
      </c>
      <c r="AB59" s="3947">
        <f t="shared" si="14"/>
        <v>133.40210400000001</v>
      </c>
      <c r="AC59" s="3948"/>
    </row>
    <row r="60" spans="1:29" ht="13.5" thickBot="1" x14ac:dyDescent="0.25">
      <c r="A60" s="3949"/>
      <c r="B60" s="3962"/>
      <c r="C60" s="3960"/>
      <c r="D60" s="3963" t="s">
        <v>17</v>
      </c>
      <c r="E60" s="3969"/>
      <c r="F60" s="3969"/>
      <c r="G60" s="3969"/>
      <c r="H60" s="3969"/>
      <c r="I60" s="3969"/>
      <c r="J60" s="3969"/>
      <c r="K60" s="3969"/>
      <c r="L60" s="3969"/>
      <c r="M60" s="3969"/>
      <c r="N60" s="3969"/>
      <c r="O60" s="3969"/>
      <c r="P60" s="3969"/>
      <c r="Q60" s="3969"/>
      <c r="R60" s="3969"/>
      <c r="S60" s="3969"/>
      <c r="T60" s="3969"/>
      <c r="U60" s="3969"/>
      <c r="V60" s="3969"/>
      <c r="W60" s="3969"/>
      <c r="X60" s="3969"/>
      <c r="Y60" s="3969"/>
      <c r="Z60" s="3969"/>
      <c r="AA60" s="3969"/>
      <c r="AB60" s="3970"/>
      <c r="AC60" s="3948"/>
    </row>
    <row r="61" spans="1:29" x14ac:dyDescent="0.2">
      <c r="A61" s="3938" t="s">
        <v>1166</v>
      </c>
      <c r="B61" s="3955" t="s">
        <v>1167</v>
      </c>
      <c r="C61" s="3965" t="s">
        <v>1136</v>
      </c>
      <c r="D61" s="3957" t="s">
        <v>1137</v>
      </c>
      <c r="E61" s="3967">
        <v>7.2977725674091403</v>
      </c>
      <c r="F61" s="3967">
        <v>8.0890973036342295</v>
      </c>
      <c r="G61" s="3967">
        <v>7.2977725674091403</v>
      </c>
      <c r="H61" s="3967">
        <v>6.4185228604923799</v>
      </c>
      <c r="I61" s="3967">
        <v>7.20984759671747</v>
      </c>
      <c r="J61" s="3967">
        <v>8.7924970691676396</v>
      </c>
      <c r="K61" s="3967">
        <v>8.6166471277842902</v>
      </c>
      <c r="L61" s="3967">
        <v>10.9026963657679</v>
      </c>
      <c r="M61" s="3967">
        <v>14.5076201641266</v>
      </c>
      <c r="N61" s="3967">
        <v>19.607268464243798</v>
      </c>
      <c r="O61" s="3967">
        <v>20.398593200468898</v>
      </c>
      <c r="P61" s="3967">
        <v>20.486518171160601</v>
      </c>
      <c r="Q61" s="3967">
        <v>20.838218053927299</v>
      </c>
      <c r="R61" s="3967">
        <v>19.2555685814771</v>
      </c>
      <c r="S61" s="3967">
        <v>23.388042203985901</v>
      </c>
      <c r="T61" s="3967">
        <v>21.0140679953107</v>
      </c>
      <c r="U61" s="3967">
        <v>22.684642438452499</v>
      </c>
      <c r="V61" s="3967">
        <v>17.3212192262603</v>
      </c>
      <c r="W61" s="3967">
        <v>13.4525205158265</v>
      </c>
      <c r="X61" s="3967">
        <v>11.342321219226299</v>
      </c>
      <c r="Y61" s="3967">
        <v>9.05627198124267</v>
      </c>
      <c r="Z61" s="3967">
        <v>8.1770222743259104</v>
      </c>
      <c r="AA61" s="3967">
        <v>8.0890973036342295</v>
      </c>
      <c r="AB61" s="3967">
        <v>6.8581477139507596</v>
      </c>
      <c r="AC61" s="3925"/>
    </row>
    <row r="62" spans="1:29" x14ac:dyDescent="0.2">
      <c r="A62" s="3943"/>
      <c r="B62" s="3959"/>
      <c r="C62" s="3960" t="s">
        <v>1138</v>
      </c>
      <c r="D62" s="3961" t="s">
        <v>13</v>
      </c>
      <c r="E62" s="3947">
        <f t="shared" ref="E62:AB62" si="15">1.732*E61*10*0.9</f>
        <v>113.75767878077367</v>
      </c>
      <c r="F62" s="3947">
        <f t="shared" si="15"/>
        <v>126.09284876905036</v>
      </c>
      <c r="G62" s="3947">
        <f t="shared" si="15"/>
        <v>113.75767878077367</v>
      </c>
      <c r="H62" s="3947">
        <f t="shared" si="15"/>
        <v>100.05193434935521</v>
      </c>
      <c r="I62" s="3947">
        <f t="shared" si="15"/>
        <v>112.38710433763192</v>
      </c>
      <c r="J62" s="3947">
        <f t="shared" si="15"/>
        <v>137.05744431418518</v>
      </c>
      <c r="K62" s="3947">
        <f t="shared" si="15"/>
        <v>134.31629542790151</v>
      </c>
      <c r="L62" s="3947">
        <f t="shared" si="15"/>
        <v>169.95123094959004</v>
      </c>
      <c r="M62" s="3947">
        <f t="shared" si="15"/>
        <v>226.14478311840543</v>
      </c>
      <c r="N62" s="3947">
        <f t="shared" si="15"/>
        <v>305.6381008206323</v>
      </c>
      <c r="O62" s="3947">
        <f t="shared" si="15"/>
        <v>317.97327080890921</v>
      </c>
      <c r="P62" s="3947">
        <f t="shared" si="15"/>
        <v>319.34384525205149</v>
      </c>
      <c r="Q62" s="3947">
        <f t="shared" si="15"/>
        <v>324.82614302461872</v>
      </c>
      <c r="R62" s="3947">
        <f t="shared" si="15"/>
        <v>300.15580304806502</v>
      </c>
      <c r="S62" s="3947">
        <f t="shared" si="15"/>
        <v>364.57280187573224</v>
      </c>
      <c r="T62" s="3947">
        <f t="shared" si="15"/>
        <v>327.56729191090318</v>
      </c>
      <c r="U62" s="3947">
        <f t="shared" si="15"/>
        <v>353.60820633059757</v>
      </c>
      <c r="V62" s="3947">
        <f t="shared" si="15"/>
        <v>270.00316529894559</v>
      </c>
      <c r="W62" s="3947">
        <f t="shared" si="15"/>
        <v>209.69788980070345</v>
      </c>
      <c r="X62" s="3947">
        <f t="shared" si="15"/>
        <v>176.80410316529955</v>
      </c>
      <c r="Y62" s="3947">
        <f t="shared" si="15"/>
        <v>141.16916764361076</v>
      </c>
      <c r="Z62" s="3947">
        <f t="shared" si="15"/>
        <v>127.4634232121923</v>
      </c>
      <c r="AA62" s="3947">
        <f t="shared" si="15"/>
        <v>126.09284876905036</v>
      </c>
      <c r="AB62" s="3947">
        <f t="shared" si="15"/>
        <v>106.90480656506445</v>
      </c>
      <c r="AC62" s="3948"/>
    </row>
    <row r="63" spans="1:29" ht="13.5" thickBot="1" x14ac:dyDescent="0.25">
      <c r="A63" s="3949"/>
      <c r="B63" s="3962"/>
      <c r="C63" s="3960"/>
      <c r="D63" s="3982" t="s">
        <v>17</v>
      </c>
      <c r="E63" s="3970"/>
      <c r="F63" s="3970"/>
      <c r="G63" s="3970"/>
      <c r="H63" s="3970"/>
      <c r="I63" s="3970"/>
      <c r="J63" s="3970"/>
      <c r="K63" s="3970"/>
      <c r="L63" s="3970"/>
      <c r="M63" s="3970"/>
      <c r="N63" s="3970"/>
      <c r="O63" s="3970"/>
      <c r="P63" s="3970"/>
      <c r="Q63" s="3970"/>
      <c r="R63" s="3970"/>
      <c r="S63" s="3970"/>
      <c r="T63" s="3970"/>
      <c r="U63" s="3970"/>
      <c r="V63" s="3970"/>
      <c r="W63" s="3970"/>
      <c r="X63" s="3970"/>
      <c r="Y63" s="3970"/>
      <c r="Z63" s="3970"/>
      <c r="AA63" s="3970"/>
      <c r="AB63" s="3970"/>
      <c r="AC63" s="3948"/>
    </row>
    <row r="64" spans="1:29" x14ac:dyDescent="0.2">
      <c r="A64" s="3938" t="s">
        <v>1168</v>
      </c>
      <c r="B64" s="3955" t="s">
        <v>1169</v>
      </c>
      <c r="C64" s="3965" t="s">
        <v>1136</v>
      </c>
      <c r="D64" s="3961" t="s">
        <v>1137</v>
      </c>
      <c r="E64" s="3988"/>
      <c r="F64" s="3988"/>
      <c r="G64" s="3988"/>
      <c r="H64" s="3968"/>
      <c r="I64" s="3988"/>
      <c r="J64" s="3988"/>
      <c r="K64" s="3988"/>
      <c r="L64" s="3988"/>
      <c r="M64" s="3988"/>
      <c r="N64" s="3968"/>
      <c r="O64" s="3988"/>
      <c r="P64" s="3988"/>
      <c r="Q64" s="3988"/>
      <c r="R64" s="3988"/>
      <c r="S64" s="3988"/>
      <c r="T64" s="3988"/>
      <c r="U64" s="3988"/>
      <c r="V64" s="3988"/>
      <c r="W64" s="3988"/>
      <c r="X64" s="3988"/>
      <c r="Y64" s="3968"/>
      <c r="Z64" s="3988"/>
      <c r="AA64" s="3988"/>
      <c r="AB64" s="3988"/>
      <c r="AC64" s="3925"/>
    </row>
    <row r="65" spans="1:29" x14ac:dyDescent="0.2">
      <c r="A65" s="3943"/>
      <c r="B65" s="3959"/>
      <c r="C65" s="3960" t="s">
        <v>1138</v>
      </c>
      <c r="D65" s="3961" t="s">
        <v>13</v>
      </c>
      <c r="E65" s="3947">
        <f t="shared" ref="E65:AB65" si="16">1.732*E64*10*0.9</f>
        <v>0</v>
      </c>
      <c r="F65" s="3947">
        <f t="shared" si="16"/>
        <v>0</v>
      </c>
      <c r="G65" s="3947">
        <f t="shared" si="16"/>
        <v>0</v>
      </c>
      <c r="H65" s="3947">
        <f t="shared" si="16"/>
        <v>0</v>
      </c>
      <c r="I65" s="3947">
        <f t="shared" si="16"/>
        <v>0</v>
      </c>
      <c r="J65" s="3947">
        <f t="shared" si="16"/>
        <v>0</v>
      </c>
      <c r="K65" s="3947">
        <f t="shared" si="16"/>
        <v>0</v>
      </c>
      <c r="L65" s="3947">
        <f t="shared" si="16"/>
        <v>0</v>
      </c>
      <c r="M65" s="3947">
        <f t="shared" si="16"/>
        <v>0</v>
      </c>
      <c r="N65" s="3947">
        <f t="shared" si="16"/>
        <v>0</v>
      </c>
      <c r="O65" s="3947">
        <f t="shared" si="16"/>
        <v>0</v>
      </c>
      <c r="P65" s="3947">
        <f t="shared" si="16"/>
        <v>0</v>
      </c>
      <c r="Q65" s="3947">
        <f t="shared" si="16"/>
        <v>0</v>
      </c>
      <c r="R65" s="3947">
        <f t="shared" si="16"/>
        <v>0</v>
      </c>
      <c r="S65" s="3947">
        <f t="shared" si="16"/>
        <v>0</v>
      </c>
      <c r="T65" s="3947">
        <f t="shared" si="16"/>
        <v>0</v>
      </c>
      <c r="U65" s="3947">
        <f t="shared" si="16"/>
        <v>0</v>
      </c>
      <c r="V65" s="3947">
        <f t="shared" si="16"/>
        <v>0</v>
      </c>
      <c r="W65" s="3947">
        <f t="shared" si="16"/>
        <v>0</v>
      </c>
      <c r="X65" s="3947">
        <f t="shared" si="16"/>
        <v>0</v>
      </c>
      <c r="Y65" s="3947">
        <f t="shared" si="16"/>
        <v>0</v>
      </c>
      <c r="Z65" s="3947">
        <f t="shared" si="16"/>
        <v>0</v>
      </c>
      <c r="AA65" s="3947">
        <f t="shared" si="16"/>
        <v>0</v>
      </c>
      <c r="AB65" s="3947">
        <f t="shared" si="16"/>
        <v>0</v>
      </c>
      <c r="AC65" s="3948"/>
    </row>
    <row r="66" spans="1:29" ht="13.5" thickBot="1" x14ac:dyDescent="0.25">
      <c r="A66" s="3949"/>
      <c r="B66" s="3962"/>
      <c r="C66" s="3990"/>
      <c r="D66" s="3982" t="s">
        <v>17</v>
      </c>
      <c r="E66" s="3991" t="s">
        <v>1161</v>
      </c>
      <c r="F66" s="3992"/>
      <c r="G66" s="3992"/>
      <c r="H66" s="3992"/>
      <c r="I66" s="3992"/>
      <c r="J66" s="3992"/>
      <c r="K66" s="3992"/>
      <c r="L66" s="3992"/>
      <c r="M66" s="3992"/>
      <c r="N66" s="3992"/>
      <c r="O66" s="3992"/>
      <c r="P66" s="3992"/>
      <c r="Q66" s="3992"/>
      <c r="R66" s="3992"/>
      <c r="S66" s="3992"/>
      <c r="T66" s="3992"/>
      <c r="U66" s="3992"/>
      <c r="V66" s="3992"/>
      <c r="W66" s="3992"/>
      <c r="X66" s="3992"/>
      <c r="Y66" s="3992"/>
      <c r="Z66" s="3992"/>
      <c r="AA66" s="3992"/>
      <c r="AB66" s="3992"/>
      <c r="AC66" s="3993"/>
    </row>
    <row r="67" spans="1:29" ht="12.75" customHeight="1" x14ac:dyDescent="0.2">
      <c r="A67" s="3994" t="s">
        <v>1170</v>
      </c>
      <c r="B67" s="3995"/>
      <c r="C67" s="3996"/>
      <c r="D67" s="3997" t="s">
        <v>1171</v>
      </c>
      <c r="E67" s="3998">
        <f>E35+E45</f>
        <v>181.24267291910911</v>
      </c>
      <c r="F67" s="3998">
        <f t="shared" ref="F67:AB68" si="17">F35+F45</f>
        <v>176.55334114888629</v>
      </c>
      <c r="G67" s="3998">
        <f t="shared" si="17"/>
        <v>173.5052754982415</v>
      </c>
      <c r="H67" s="3998">
        <f t="shared" si="17"/>
        <v>169.05041031652991</v>
      </c>
      <c r="I67" s="3998">
        <f t="shared" si="17"/>
        <v>176.31887456037509</v>
      </c>
      <c r="J67" s="3998">
        <f t="shared" si="17"/>
        <v>187.1043376318874</v>
      </c>
      <c r="K67" s="3998">
        <f>K35+K45</f>
        <v>218.05392731535801</v>
      </c>
      <c r="L67" s="3998">
        <f t="shared" si="17"/>
        <v>261.66471277842902</v>
      </c>
      <c r="M67" s="3998">
        <f t="shared" si="17"/>
        <v>301.75849941383399</v>
      </c>
      <c r="N67" s="3998">
        <f t="shared" si="17"/>
        <v>309.495896834701</v>
      </c>
      <c r="O67" s="3998">
        <f>O35+O45</f>
        <v>301.99296600234499</v>
      </c>
      <c r="P67" s="3998">
        <f t="shared" si="17"/>
        <v>305.74443141852299</v>
      </c>
      <c r="Q67" s="3998">
        <f>Q35+Q45</f>
        <v>315.12309495896898</v>
      </c>
      <c r="R67" s="3998">
        <f>R35+R45</f>
        <v>296.834701055099</v>
      </c>
      <c r="S67" s="3998">
        <f t="shared" si="17"/>
        <v>319.81242672919097</v>
      </c>
      <c r="T67" s="3998">
        <f>T35+T45</f>
        <v>330.12895662368101</v>
      </c>
      <c r="U67" s="3998">
        <f t="shared" si="17"/>
        <v>324.501758499414</v>
      </c>
      <c r="V67" s="3998">
        <f t="shared" si="17"/>
        <v>318.40562719812397</v>
      </c>
      <c r="W67" s="3998">
        <f t="shared" si="17"/>
        <v>274.32590855802999</v>
      </c>
      <c r="X67" s="3998">
        <f t="shared" si="17"/>
        <v>263.30597889800697</v>
      </c>
      <c r="Y67" s="3998">
        <f t="shared" si="17"/>
        <v>249.23798358733899</v>
      </c>
      <c r="Z67" s="3998">
        <f t="shared" si="17"/>
        <v>229.30832356389197</v>
      </c>
      <c r="AA67" s="3998">
        <f t="shared" si="17"/>
        <v>222.50879249706901</v>
      </c>
      <c r="AB67" s="3998">
        <f t="shared" si="17"/>
        <v>207.97186400937849</v>
      </c>
      <c r="AC67" s="3999"/>
    </row>
    <row r="68" spans="1:29" x14ac:dyDescent="0.2">
      <c r="A68" s="4000"/>
      <c r="B68" s="4001"/>
      <c r="C68" s="3996"/>
      <c r="D68" s="3997" t="s">
        <v>13</v>
      </c>
      <c r="E68" s="4002">
        <f>E36+E46</f>
        <v>2825.2107854630726</v>
      </c>
      <c r="F68" s="4002">
        <f t="shared" si="17"/>
        <v>2752.1134818288392</v>
      </c>
      <c r="G68" s="4002">
        <f t="shared" si="17"/>
        <v>2704.6002344665885</v>
      </c>
      <c r="H68" s="4002">
        <f t="shared" si="17"/>
        <v>2635.1577960140685</v>
      </c>
      <c r="I68" s="4002">
        <f t="shared" si="17"/>
        <v>2748.4586166471272</v>
      </c>
      <c r="J68" s="4002">
        <f t="shared" si="17"/>
        <v>2916.5824150058611</v>
      </c>
      <c r="K68" s="4002">
        <f t="shared" si="17"/>
        <v>3399.0246189918003</v>
      </c>
      <c r="L68" s="4002">
        <f t="shared" si="17"/>
        <v>4078.8295427901512</v>
      </c>
      <c r="M68" s="4002">
        <f t="shared" si="17"/>
        <v>4703.8114888628443</v>
      </c>
      <c r="N68" s="4002">
        <f t="shared" si="17"/>
        <v>4824.4220398593197</v>
      </c>
      <c r="O68" s="4002">
        <f>O36+O46</f>
        <v>4707.4663540445536</v>
      </c>
      <c r="P68" s="4002">
        <f>P36+P46</f>
        <v>4765.9441969519366</v>
      </c>
      <c r="Q68" s="4002">
        <f>Q36+Q46</f>
        <v>4912.1388042204089</v>
      </c>
      <c r="R68" s="4002">
        <f>R36+R46</f>
        <v>4627.0593200468829</v>
      </c>
      <c r="S68" s="4002">
        <f>S36+S46</f>
        <v>4985.2361078546292</v>
      </c>
      <c r="T68" s="4002">
        <f>T36+T46</f>
        <v>5146.0501758499395</v>
      </c>
      <c r="U68" s="4002">
        <f t="shared" si="17"/>
        <v>5058.3334114888657</v>
      </c>
      <c r="V68" s="4002">
        <f t="shared" si="17"/>
        <v>4963.3069167643571</v>
      </c>
      <c r="W68" s="4002">
        <f t="shared" si="17"/>
        <v>4276.1922626025716</v>
      </c>
      <c r="X68" s="4002">
        <f t="shared" si="17"/>
        <v>4104.4135990621335</v>
      </c>
      <c r="Y68" s="4002">
        <f t="shared" si="17"/>
        <v>3885.1216881594401</v>
      </c>
      <c r="Z68" s="4002">
        <f t="shared" si="17"/>
        <v>3574.4581477139482</v>
      </c>
      <c r="AA68" s="4002">
        <f t="shared" si="17"/>
        <v>3468.4670574443116</v>
      </c>
      <c r="AB68" s="4002">
        <f t="shared" si="17"/>
        <v>3241.8654161781915</v>
      </c>
      <c r="AC68" s="3999"/>
    </row>
    <row r="69" spans="1:29" ht="13.5" thickBot="1" x14ac:dyDescent="0.25">
      <c r="A69" s="4000"/>
      <c r="B69" s="4001"/>
      <c r="C69" s="4003"/>
      <c r="D69" s="4004" t="s">
        <v>14</v>
      </c>
      <c r="E69" s="4005"/>
      <c r="F69" s="4005"/>
      <c r="G69" s="4005"/>
      <c r="H69" s="4005"/>
      <c r="I69" s="4005"/>
      <c r="J69" s="4005"/>
      <c r="K69" s="4005"/>
      <c r="L69" s="4005"/>
      <c r="M69" s="4005"/>
      <c r="N69" s="4005"/>
      <c r="O69" s="4005"/>
      <c r="P69" s="4005"/>
      <c r="Q69" s="4005"/>
      <c r="R69" s="4005"/>
      <c r="S69" s="4005"/>
      <c r="T69" s="4005"/>
      <c r="U69" s="4005"/>
      <c r="V69" s="4005"/>
      <c r="W69" s="4005"/>
      <c r="X69" s="4005"/>
      <c r="Y69" s="4005"/>
      <c r="Z69" s="4005"/>
      <c r="AA69" s="4005"/>
      <c r="AB69" s="4005"/>
      <c r="AC69" s="3999"/>
    </row>
    <row r="70" spans="1:29" x14ac:dyDescent="0.2">
      <c r="A70" s="4006"/>
      <c r="B70" s="4007"/>
      <c r="C70" s="4008"/>
      <c r="D70" s="4008"/>
      <c r="E70" s="4009"/>
      <c r="F70" s="4009"/>
      <c r="G70" s="4009"/>
      <c r="H70" s="4010"/>
      <c r="I70" s="4009"/>
      <c r="J70" s="4009"/>
      <c r="K70" s="4009"/>
      <c r="L70" s="4009"/>
      <c r="M70" s="4009"/>
      <c r="N70" s="4010"/>
      <c r="O70" s="4009"/>
      <c r="P70" s="4009"/>
      <c r="Q70" s="4009"/>
      <c r="R70" s="4009"/>
      <c r="S70" s="4009"/>
      <c r="T70" s="4009"/>
      <c r="U70" s="4009"/>
      <c r="V70" s="4009"/>
      <c r="W70" s="4009"/>
      <c r="X70" s="4009"/>
      <c r="Y70" s="4010"/>
      <c r="Z70" s="4009"/>
      <c r="AA70" s="4009"/>
      <c r="AB70" s="4011"/>
      <c r="AC70" s="4012"/>
    </row>
    <row r="71" spans="1:29" ht="13.5" thickBot="1" x14ac:dyDescent="0.25">
      <c r="A71" s="4013"/>
      <c r="B71" s="4014"/>
      <c r="C71" s="4015"/>
      <c r="D71" s="4015"/>
      <c r="E71" s="4016"/>
      <c r="F71" s="4016"/>
      <c r="G71" s="4016"/>
      <c r="H71" s="4017"/>
      <c r="I71" s="4016"/>
      <c r="J71" s="4016"/>
      <c r="K71" s="4016"/>
      <c r="L71" s="4016"/>
      <c r="M71" s="4016"/>
      <c r="N71" s="4017"/>
      <c r="O71" s="4016"/>
      <c r="P71" s="4016"/>
      <c r="Q71" s="4016"/>
      <c r="R71" s="4016"/>
      <c r="S71" s="4016"/>
      <c r="T71" s="4016"/>
      <c r="U71" s="4016"/>
      <c r="V71" s="4017"/>
      <c r="W71" s="4016"/>
      <c r="X71" s="4016"/>
      <c r="Y71" s="4017"/>
      <c r="Z71" s="4016"/>
      <c r="AA71" s="4016"/>
      <c r="AB71" s="4018"/>
      <c r="AC71" s="4012"/>
    </row>
    <row r="72" spans="1:29" ht="34.5" thickBot="1" x14ac:dyDescent="0.25">
      <c r="A72" s="4019" t="s">
        <v>6</v>
      </c>
      <c r="B72" s="4020" t="s">
        <v>1129</v>
      </c>
      <c r="C72" s="4021" t="s">
        <v>1130</v>
      </c>
      <c r="D72" s="4022" t="s">
        <v>7</v>
      </c>
      <c r="E72" s="4023" t="s">
        <v>8</v>
      </c>
      <c r="F72" s="4024"/>
      <c r="G72" s="4024"/>
      <c r="H72" s="4024"/>
      <c r="I72" s="4024"/>
      <c r="J72" s="4024"/>
      <c r="K72" s="4024"/>
      <c r="L72" s="4024"/>
      <c r="M72" s="4024"/>
      <c r="N72" s="4024"/>
      <c r="O72" s="4024"/>
      <c r="P72" s="4024"/>
      <c r="Q72" s="4024"/>
      <c r="R72" s="4024"/>
      <c r="S72" s="4024"/>
      <c r="T72" s="4024"/>
      <c r="U72" s="4024"/>
      <c r="V72" s="4024"/>
      <c r="W72" s="4024"/>
      <c r="X72" s="4024"/>
      <c r="Y72" s="4024"/>
      <c r="Z72" s="4024"/>
      <c r="AA72" s="4024"/>
      <c r="AB72" s="4025"/>
      <c r="AC72" s="3918"/>
    </row>
    <row r="73" spans="1:29" ht="14.25" customHeight="1" thickBot="1" x14ac:dyDescent="0.25">
      <c r="A73" s="3919" t="s">
        <v>1172</v>
      </c>
      <c r="B73" s="3920"/>
      <c r="C73" s="3965"/>
      <c r="D73" s="3922"/>
      <c r="E73" s="3923">
        <v>1</v>
      </c>
      <c r="F73" s="3923">
        <v>2</v>
      </c>
      <c r="G73" s="3923">
        <v>3</v>
      </c>
      <c r="H73" s="3924">
        <v>4</v>
      </c>
      <c r="I73" s="3923">
        <v>5</v>
      </c>
      <c r="J73" s="3923">
        <v>6</v>
      </c>
      <c r="K73" s="3923">
        <v>7</v>
      </c>
      <c r="L73" s="3923">
        <v>8</v>
      </c>
      <c r="M73" s="3923">
        <v>9</v>
      </c>
      <c r="N73" s="3924">
        <v>10</v>
      </c>
      <c r="O73" s="3923">
        <v>11</v>
      </c>
      <c r="P73" s="3923">
        <v>12</v>
      </c>
      <c r="Q73" s="3923">
        <v>13</v>
      </c>
      <c r="R73" s="3923">
        <v>14</v>
      </c>
      <c r="S73" s="3923">
        <v>15</v>
      </c>
      <c r="T73" s="3923">
        <v>16</v>
      </c>
      <c r="U73" s="3923">
        <v>17</v>
      </c>
      <c r="V73" s="3924">
        <v>18</v>
      </c>
      <c r="W73" s="3923">
        <v>19</v>
      </c>
      <c r="X73" s="3923">
        <v>20</v>
      </c>
      <c r="Y73" s="3924">
        <v>21</v>
      </c>
      <c r="Z73" s="3923">
        <v>22</v>
      </c>
      <c r="AA73" s="3923">
        <v>23</v>
      </c>
      <c r="AB73" s="3923">
        <v>24</v>
      </c>
      <c r="AC73" s="3925"/>
    </row>
    <row r="74" spans="1:29" x14ac:dyDescent="0.2">
      <c r="A74" s="3926" t="s">
        <v>1132</v>
      </c>
      <c r="B74" s="4026"/>
      <c r="C74" s="3965"/>
      <c r="D74" s="4027" t="s">
        <v>1173</v>
      </c>
      <c r="E74" s="4028">
        <v>10.4</v>
      </c>
      <c r="F74" s="4028">
        <v>10.4</v>
      </c>
      <c r="G74" s="4029">
        <v>10.4</v>
      </c>
      <c r="H74" s="4029">
        <v>10.4</v>
      </c>
      <c r="I74" s="4029">
        <v>10.4</v>
      </c>
      <c r="J74" s="4030">
        <v>10.3</v>
      </c>
      <c r="K74" s="4030">
        <v>10.4</v>
      </c>
      <c r="L74" s="4030">
        <v>10.3</v>
      </c>
      <c r="M74" s="4030">
        <v>10.3</v>
      </c>
      <c r="N74" s="4030">
        <v>10.3</v>
      </c>
      <c r="O74" s="4029">
        <v>10.4</v>
      </c>
      <c r="P74" s="4029">
        <v>10.4</v>
      </c>
      <c r="Q74" s="4029">
        <v>10.4</v>
      </c>
      <c r="R74" s="4029">
        <v>10.4</v>
      </c>
      <c r="S74" s="4029">
        <v>10.4</v>
      </c>
      <c r="T74" s="4029">
        <v>10.4</v>
      </c>
      <c r="U74" s="4029">
        <v>10.4</v>
      </c>
      <c r="V74" s="4029">
        <v>10.4</v>
      </c>
      <c r="W74" s="4029">
        <v>10.4</v>
      </c>
      <c r="X74" s="4029">
        <v>10.4</v>
      </c>
      <c r="Y74" s="4029">
        <v>10.4</v>
      </c>
      <c r="Z74" s="4029">
        <v>10.4</v>
      </c>
      <c r="AA74" s="4028">
        <v>10.4</v>
      </c>
      <c r="AB74" s="4028">
        <v>10.4</v>
      </c>
      <c r="AC74" s="3925"/>
    </row>
    <row r="75" spans="1:29" ht="13.5" thickBot="1" x14ac:dyDescent="0.25">
      <c r="A75" s="3932" t="s">
        <v>1133</v>
      </c>
      <c r="B75" s="4031"/>
      <c r="C75" s="3965"/>
      <c r="D75" s="4032" t="s">
        <v>22</v>
      </c>
      <c r="E75" s="4033">
        <v>10.45</v>
      </c>
      <c r="F75" s="4033">
        <v>10.45</v>
      </c>
      <c r="G75" s="4034">
        <v>10.46</v>
      </c>
      <c r="H75" s="4034">
        <v>10.4</v>
      </c>
      <c r="I75" s="4034">
        <v>10.41</v>
      </c>
      <c r="J75" s="4034">
        <v>10.45</v>
      </c>
      <c r="K75" s="4034">
        <v>10.4</v>
      </c>
      <c r="L75" s="4034">
        <v>10.31</v>
      </c>
      <c r="M75" s="4034">
        <v>10.55</v>
      </c>
      <c r="N75" s="4034">
        <v>10.61</v>
      </c>
      <c r="O75" s="4034">
        <v>10.45</v>
      </c>
      <c r="P75" s="4034">
        <v>10.35</v>
      </c>
      <c r="Q75" s="4034">
        <v>10.45</v>
      </c>
      <c r="R75" s="4034">
        <v>10.34</v>
      </c>
      <c r="S75" s="4034">
        <v>10.36</v>
      </c>
      <c r="T75" s="4034">
        <v>10.4</v>
      </c>
      <c r="U75" s="4034">
        <v>10.37</v>
      </c>
      <c r="V75" s="4034">
        <v>10.4</v>
      </c>
      <c r="W75" s="4034">
        <v>10.3</v>
      </c>
      <c r="X75" s="4034">
        <v>10.3</v>
      </c>
      <c r="Y75" s="4034">
        <v>10.35</v>
      </c>
      <c r="Z75" s="4034">
        <v>10.3</v>
      </c>
      <c r="AA75" s="4033">
        <v>10.35</v>
      </c>
      <c r="AB75" s="4033">
        <v>10.35</v>
      </c>
      <c r="AC75" s="3925"/>
    </row>
    <row r="76" spans="1:29" x14ac:dyDescent="0.2">
      <c r="A76" s="4035" t="s">
        <v>1147</v>
      </c>
      <c r="B76" s="4036" t="s">
        <v>1174</v>
      </c>
      <c r="C76" s="3960" t="s">
        <v>1138</v>
      </c>
      <c r="D76" s="3961" t="s">
        <v>1137</v>
      </c>
      <c r="E76" s="4037">
        <f>E77/(1.732*10*0.9)</f>
        <v>0</v>
      </c>
      <c r="F76" s="4037">
        <f t="shared" ref="F76:AB76" si="18">F77/(1.732*10*0.9)</f>
        <v>0</v>
      </c>
      <c r="G76" s="4037">
        <f t="shared" si="18"/>
        <v>0</v>
      </c>
      <c r="H76" s="4037">
        <f t="shared" si="18"/>
        <v>0</v>
      </c>
      <c r="I76" s="4037">
        <f t="shared" si="18"/>
        <v>0</v>
      </c>
      <c r="J76" s="4037">
        <f t="shared" si="18"/>
        <v>0</v>
      </c>
      <c r="K76" s="4037">
        <f t="shared" si="18"/>
        <v>0</v>
      </c>
      <c r="L76" s="4037">
        <f t="shared" si="18"/>
        <v>0</v>
      </c>
      <c r="M76" s="4037">
        <f t="shared" si="18"/>
        <v>0</v>
      </c>
      <c r="N76" s="4037">
        <f t="shared" si="18"/>
        <v>0</v>
      </c>
      <c r="O76" s="4037">
        <f t="shared" si="18"/>
        <v>0</v>
      </c>
      <c r="P76" s="4037">
        <f t="shared" si="18"/>
        <v>0</v>
      </c>
      <c r="Q76" s="4037">
        <f t="shared" si="18"/>
        <v>0</v>
      </c>
      <c r="R76" s="4037">
        <f t="shared" si="18"/>
        <v>0</v>
      </c>
      <c r="S76" s="4037">
        <f t="shared" si="18"/>
        <v>0</v>
      </c>
      <c r="T76" s="4037">
        <f t="shared" si="18"/>
        <v>0</v>
      </c>
      <c r="U76" s="4037">
        <f t="shared" si="18"/>
        <v>0</v>
      </c>
      <c r="V76" s="4037">
        <f t="shared" si="18"/>
        <v>0</v>
      </c>
      <c r="W76" s="4037">
        <f t="shared" si="18"/>
        <v>0</v>
      </c>
      <c r="X76" s="4037">
        <f t="shared" si="18"/>
        <v>0</v>
      </c>
      <c r="Y76" s="4037">
        <f t="shared" si="18"/>
        <v>0</v>
      </c>
      <c r="Z76" s="4037">
        <f t="shared" si="18"/>
        <v>0</v>
      </c>
      <c r="AA76" s="4037">
        <f t="shared" si="18"/>
        <v>0</v>
      </c>
      <c r="AB76" s="4037">
        <f t="shared" si="18"/>
        <v>0</v>
      </c>
      <c r="AC76" s="3948"/>
    </row>
    <row r="77" spans="1:29" x14ac:dyDescent="0.2">
      <c r="A77" s="4038"/>
      <c r="B77" s="4039"/>
      <c r="C77" s="3965" t="s">
        <v>1175</v>
      </c>
      <c r="D77" s="3961" t="s">
        <v>13</v>
      </c>
      <c r="E77" s="4040"/>
      <c r="F77" s="4040"/>
      <c r="G77" s="4040"/>
      <c r="H77" s="4040"/>
      <c r="I77" s="4040"/>
      <c r="J77" s="4040"/>
      <c r="K77" s="4040"/>
      <c r="L77" s="4040"/>
      <c r="M77" s="4040"/>
      <c r="N77" s="4040"/>
      <c r="O77" s="4040"/>
      <c r="P77" s="4040"/>
      <c r="Q77" s="4040"/>
      <c r="R77" s="4040"/>
      <c r="S77" s="4040"/>
      <c r="T77" s="4040"/>
      <c r="U77" s="4040"/>
      <c r="V77" s="4040"/>
      <c r="W77" s="4040"/>
      <c r="X77" s="4040"/>
      <c r="Y77" s="4040"/>
      <c r="Z77" s="4040"/>
      <c r="AA77" s="4040"/>
      <c r="AB77" s="4040"/>
      <c r="AC77" s="3925"/>
    </row>
    <row r="78" spans="1:29" x14ac:dyDescent="0.2">
      <c r="A78" s="4038"/>
      <c r="B78" s="4039"/>
      <c r="C78" s="3965"/>
      <c r="D78" s="3975" t="s">
        <v>14</v>
      </c>
      <c r="E78" s="4041" t="s">
        <v>1161</v>
      </c>
      <c r="F78" s="4042"/>
      <c r="G78" s="4043"/>
      <c r="H78" s="4043"/>
      <c r="I78" s="4043"/>
      <c r="J78" s="4043"/>
      <c r="K78" s="4043"/>
      <c r="L78" s="4043"/>
      <c r="M78" s="4043"/>
      <c r="N78" s="4043"/>
      <c r="O78" s="4043"/>
      <c r="P78" s="4043"/>
      <c r="Q78" s="4043"/>
      <c r="R78" s="4043"/>
      <c r="S78" s="4043"/>
      <c r="T78" s="4043"/>
      <c r="U78" s="4043"/>
      <c r="V78" s="4043"/>
      <c r="W78" s="4043"/>
      <c r="X78" s="4043"/>
      <c r="Y78" s="4043"/>
      <c r="Z78" s="4043"/>
      <c r="AA78" s="4043"/>
      <c r="AB78" s="4043"/>
      <c r="AC78" s="3925"/>
    </row>
    <row r="79" spans="1:29" ht="13.5" thickBot="1" x14ac:dyDescent="0.25">
      <c r="A79" s="4044"/>
      <c r="B79" s="4045"/>
      <c r="C79" s="3960"/>
      <c r="D79" s="3982" t="s">
        <v>17</v>
      </c>
      <c r="E79" s="4046"/>
      <c r="F79" s="4046"/>
      <c r="G79" s="4046"/>
      <c r="H79" s="4046"/>
      <c r="I79" s="4046"/>
      <c r="J79" s="4046"/>
      <c r="K79" s="4046"/>
      <c r="L79" s="4046"/>
      <c r="M79" s="4046"/>
      <c r="N79" s="4046"/>
      <c r="O79" s="4046"/>
      <c r="P79" s="4046"/>
      <c r="Q79" s="4046"/>
      <c r="R79" s="4046"/>
      <c r="S79" s="4046"/>
      <c r="T79" s="4046"/>
      <c r="U79" s="4046"/>
      <c r="V79" s="4046"/>
      <c r="W79" s="4046"/>
      <c r="X79" s="4046"/>
      <c r="Y79" s="4046"/>
      <c r="Z79" s="4046"/>
      <c r="AA79" s="4046"/>
      <c r="AB79" s="4046"/>
      <c r="AC79" s="3948"/>
    </row>
    <row r="80" spans="1:29" x14ac:dyDescent="0.2">
      <c r="A80" s="4035" t="s">
        <v>1143</v>
      </c>
      <c r="B80" s="3955" t="s">
        <v>1176</v>
      </c>
      <c r="C80" s="3960" t="s">
        <v>1138</v>
      </c>
      <c r="D80" s="3961" t="s">
        <v>1137</v>
      </c>
      <c r="E80" s="4047">
        <f>E81/(1.732*10*0.9)</f>
        <v>50.885296381832177</v>
      </c>
      <c r="F80" s="4047">
        <f t="shared" ref="F80:AB80" si="19">F81/(1.732*10*0.9)</f>
        <v>48.652809853733636</v>
      </c>
      <c r="G80" s="4047">
        <f t="shared" si="19"/>
        <v>46.035411855273281</v>
      </c>
      <c r="H80" s="4047">
        <f t="shared" si="19"/>
        <v>45.650500384911467</v>
      </c>
      <c r="I80" s="4047">
        <f t="shared" si="19"/>
        <v>46.959199384141641</v>
      </c>
      <c r="J80" s="4047">
        <f t="shared" si="19"/>
        <v>50.500384911470363</v>
      </c>
      <c r="K80" s="4047">
        <f t="shared" si="19"/>
        <v>57.274826789838329</v>
      </c>
      <c r="L80" s="4047">
        <f t="shared" si="19"/>
        <v>67.744418783679748</v>
      </c>
      <c r="M80" s="4047">
        <f t="shared" si="19"/>
        <v>74.980754426481909</v>
      </c>
      <c r="N80" s="4047">
        <f t="shared" si="19"/>
        <v>79.830638953040804</v>
      </c>
      <c r="O80" s="4047">
        <f t="shared" si="19"/>
        <v>81.755196304849889</v>
      </c>
      <c r="P80" s="4047">
        <f t="shared" si="19"/>
        <v>80.061585835257887</v>
      </c>
      <c r="Q80" s="4047">
        <f t="shared" si="19"/>
        <v>80.600461893764432</v>
      </c>
      <c r="R80" s="4047">
        <f t="shared" si="19"/>
        <v>79.599692070823707</v>
      </c>
      <c r="S80" s="4047">
        <f t="shared" si="19"/>
        <v>85.835257890685142</v>
      </c>
      <c r="T80" s="4047">
        <f t="shared" si="19"/>
        <v>89.376443418013849</v>
      </c>
      <c r="U80" s="4047">
        <f t="shared" si="19"/>
        <v>86.220169361046956</v>
      </c>
      <c r="V80" s="4047">
        <f t="shared" si="19"/>
        <v>83.140877598152414</v>
      </c>
      <c r="W80" s="4047">
        <f t="shared" si="19"/>
        <v>80.215550423402618</v>
      </c>
      <c r="X80" s="4047">
        <f t="shared" si="19"/>
        <v>76.905311778290994</v>
      </c>
      <c r="Y80" s="4047">
        <f t="shared" si="19"/>
        <v>73.595073133179369</v>
      </c>
      <c r="Z80" s="4047">
        <f t="shared" si="19"/>
        <v>69.207082371054668</v>
      </c>
      <c r="AA80" s="4047">
        <f t="shared" si="19"/>
        <v>63.279445727482681</v>
      </c>
      <c r="AB80" s="4047">
        <f t="shared" si="19"/>
        <v>55.504234026173982</v>
      </c>
      <c r="AC80" s="3948"/>
    </row>
    <row r="81" spans="1:29" x14ac:dyDescent="0.2">
      <c r="A81" s="4038"/>
      <c r="B81" s="3959"/>
      <c r="C81" s="3965" t="s">
        <v>1175</v>
      </c>
      <c r="D81" s="3961" t="s">
        <v>13</v>
      </c>
      <c r="E81" s="4048">
        <v>793.2</v>
      </c>
      <c r="F81" s="4048">
        <v>758.4</v>
      </c>
      <c r="G81" s="4048">
        <v>717.59999999999991</v>
      </c>
      <c r="H81" s="4048">
        <v>711.6</v>
      </c>
      <c r="I81" s="4048">
        <v>732</v>
      </c>
      <c r="J81" s="4048">
        <v>787.2</v>
      </c>
      <c r="K81" s="4048">
        <v>892.8</v>
      </c>
      <c r="L81" s="4048">
        <v>1056</v>
      </c>
      <c r="M81" s="4048">
        <v>1168.8</v>
      </c>
      <c r="N81" s="4048">
        <v>1244.4000000000001</v>
      </c>
      <c r="O81" s="4048">
        <v>1274.4000000000001</v>
      </c>
      <c r="P81" s="4048">
        <v>1248</v>
      </c>
      <c r="Q81" s="4048">
        <v>1256.4000000000001</v>
      </c>
      <c r="R81" s="4048">
        <v>1240.8</v>
      </c>
      <c r="S81" s="4048">
        <v>1338</v>
      </c>
      <c r="T81" s="4048">
        <v>1393.2</v>
      </c>
      <c r="U81" s="4048">
        <v>1344</v>
      </c>
      <c r="V81" s="4048">
        <v>1296</v>
      </c>
      <c r="W81" s="4048">
        <v>1250.4000000000001</v>
      </c>
      <c r="X81" s="4048">
        <v>1198.8000000000002</v>
      </c>
      <c r="Y81" s="4048">
        <v>1147.2</v>
      </c>
      <c r="Z81" s="4048">
        <v>1078.8000000000002</v>
      </c>
      <c r="AA81" s="4048">
        <v>986.40000000000009</v>
      </c>
      <c r="AB81" s="4048">
        <v>865.2</v>
      </c>
      <c r="AC81" s="4049"/>
    </row>
    <row r="82" spans="1:29" x14ac:dyDescent="0.2">
      <c r="A82" s="4038"/>
      <c r="B82" s="3959"/>
      <c r="C82" s="3965"/>
      <c r="D82" s="4050" t="s">
        <v>14</v>
      </c>
      <c r="E82" s="4051">
        <v>162</v>
      </c>
      <c r="F82" s="4051">
        <v>162</v>
      </c>
      <c r="G82" s="4051">
        <v>158.4</v>
      </c>
      <c r="H82" s="4051">
        <v>158.4</v>
      </c>
      <c r="I82" s="4051">
        <v>159.60000000000002</v>
      </c>
      <c r="J82" s="4051">
        <v>163.19999999999999</v>
      </c>
      <c r="K82" s="4051">
        <v>162</v>
      </c>
      <c r="L82" s="4051">
        <v>176.4</v>
      </c>
      <c r="M82" s="4051">
        <v>170.39999999999998</v>
      </c>
      <c r="N82" s="4051">
        <v>132</v>
      </c>
      <c r="O82" s="4051">
        <v>134.39999999999998</v>
      </c>
      <c r="P82" s="4051">
        <v>127.19999999999999</v>
      </c>
      <c r="Q82" s="4051">
        <v>135.6</v>
      </c>
      <c r="R82" s="4051">
        <v>129.6</v>
      </c>
      <c r="S82" s="4051">
        <v>184.8</v>
      </c>
      <c r="T82" s="4051">
        <v>237.60000000000002</v>
      </c>
      <c r="U82" s="4051">
        <v>223.2</v>
      </c>
      <c r="V82" s="4051">
        <v>211.2</v>
      </c>
      <c r="W82" s="4051">
        <v>200.4</v>
      </c>
      <c r="X82" s="4051">
        <v>193.2</v>
      </c>
      <c r="Y82" s="4051">
        <v>186</v>
      </c>
      <c r="Z82" s="4051">
        <v>183.60000000000002</v>
      </c>
      <c r="AA82" s="4051">
        <v>175.2</v>
      </c>
      <c r="AB82" s="4051">
        <v>163.19999999999999</v>
      </c>
      <c r="AC82" s="4049"/>
    </row>
    <row r="83" spans="1:29" ht="13.5" thickBot="1" x14ac:dyDescent="0.25">
      <c r="A83" s="4044"/>
      <c r="B83" s="3962"/>
      <c r="C83" s="3960"/>
      <c r="D83" s="3982" t="s">
        <v>17</v>
      </c>
      <c r="E83" s="3970"/>
      <c r="F83" s="3970"/>
      <c r="G83" s="3970"/>
      <c r="H83" s="3970"/>
      <c r="I83" s="3970"/>
      <c r="J83" s="3970"/>
      <c r="K83" s="3970"/>
      <c r="L83" s="3970"/>
      <c r="M83" s="3970"/>
      <c r="N83" s="3970"/>
      <c r="O83" s="3970"/>
      <c r="P83" s="3970"/>
      <c r="Q83" s="3970"/>
      <c r="R83" s="3970"/>
      <c r="S83" s="3970"/>
      <c r="T83" s="3970"/>
      <c r="U83" s="3970"/>
      <c r="V83" s="3970"/>
      <c r="W83" s="3970"/>
      <c r="X83" s="3970"/>
      <c r="Y83" s="3970"/>
      <c r="Z83" s="3970"/>
      <c r="AA83" s="3970"/>
      <c r="AB83" s="3970"/>
      <c r="AC83" s="3948"/>
    </row>
    <row r="84" spans="1:29" x14ac:dyDescent="0.2">
      <c r="A84" s="4035" t="s">
        <v>1162</v>
      </c>
      <c r="B84" s="3955" t="s">
        <v>1177</v>
      </c>
      <c r="C84" s="3960" t="s">
        <v>1138</v>
      </c>
      <c r="D84" s="3961" t="s">
        <v>1137</v>
      </c>
      <c r="E84" s="4037">
        <f>E85/(1.732*10*0.9)</f>
        <v>9.3148575827559643</v>
      </c>
      <c r="F84" s="4037">
        <f t="shared" ref="F84:AB84" si="20">F85/(1.732*10*0.9)</f>
        <v>9.0839107005388744</v>
      </c>
      <c r="G84" s="4037">
        <f t="shared" si="20"/>
        <v>9.0839107005388744</v>
      </c>
      <c r="H84" s="4037">
        <f t="shared" si="20"/>
        <v>9.0069284064665105</v>
      </c>
      <c r="I84" s="4037">
        <f t="shared" si="20"/>
        <v>9.0069284064665105</v>
      </c>
      <c r="J84" s="4037">
        <f t="shared" si="20"/>
        <v>9.0069284064665105</v>
      </c>
      <c r="K84" s="4037">
        <f t="shared" si="20"/>
        <v>9.0839107005388744</v>
      </c>
      <c r="L84" s="4037">
        <f t="shared" si="20"/>
        <v>8.6989992301770602</v>
      </c>
      <c r="M84" s="4037">
        <f t="shared" si="20"/>
        <v>9.699769053117782</v>
      </c>
      <c r="N84" s="4037">
        <f t="shared" si="20"/>
        <v>10.854503464203232</v>
      </c>
      <c r="O84" s="4037">
        <f t="shared" si="20"/>
        <v>11.008468052347961</v>
      </c>
      <c r="P84" s="4037">
        <f t="shared" si="20"/>
        <v>11.239414934565049</v>
      </c>
      <c r="Q84" s="4037">
        <f t="shared" si="20"/>
        <v>11.316397228637411</v>
      </c>
      <c r="R84" s="4037">
        <f t="shared" si="20"/>
        <v>10.854503464203232</v>
      </c>
      <c r="S84" s="4037">
        <f t="shared" si="20"/>
        <v>12.317167051578137</v>
      </c>
      <c r="T84" s="4037">
        <f t="shared" si="20"/>
        <v>12.548113933795227</v>
      </c>
      <c r="U84" s="4037">
        <f t="shared" si="20"/>
        <v>12.163202463433409</v>
      </c>
      <c r="V84" s="4037">
        <f t="shared" si="20"/>
        <v>10.931485758275596</v>
      </c>
      <c r="W84" s="4037">
        <f t="shared" si="20"/>
        <v>9.8537336412625081</v>
      </c>
      <c r="X84" s="4037">
        <f t="shared" si="20"/>
        <v>9.545804464973056</v>
      </c>
      <c r="Y84" s="4037">
        <f t="shared" si="20"/>
        <v>9.2378752886836022</v>
      </c>
      <c r="Z84" s="4037">
        <f t="shared" si="20"/>
        <v>9.3148575827559643</v>
      </c>
      <c r="AA84" s="4037">
        <f t="shared" si="20"/>
        <v>9.1608929946112401</v>
      </c>
      <c r="AB84" s="4037">
        <f t="shared" si="20"/>
        <v>9.2378752886836022</v>
      </c>
      <c r="AC84" s="3948"/>
    </row>
    <row r="85" spans="1:29" x14ac:dyDescent="0.2">
      <c r="A85" s="4038"/>
      <c r="B85" s="3959"/>
      <c r="C85" s="3965" t="s">
        <v>1175</v>
      </c>
      <c r="D85" s="3961" t="s">
        <v>13</v>
      </c>
      <c r="E85" s="4048">
        <v>145.19999999999999</v>
      </c>
      <c r="F85" s="4048">
        <v>141.6</v>
      </c>
      <c r="G85" s="4048">
        <v>141.6</v>
      </c>
      <c r="H85" s="4048">
        <v>140.39999999999998</v>
      </c>
      <c r="I85" s="4048">
        <v>140.39999999999998</v>
      </c>
      <c r="J85" s="4048">
        <v>140.39999999999998</v>
      </c>
      <c r="K85" s="4048">
        <v>141.6</v>
      </c>
      <c r="L85" s="4048">
        <v>135.60000000000002</v>
      </c>
      <c r="M85" s="4048">
        <v>151.19999999999999</v>
      </c>
      <c r="N85" s="4048">
        <v>169.2</v>
      </c>
      <c r="O85" s="4048">
        <v>171.60000000000002</v>
      </c>
      <c r="P85" s="4048">
        <v>175.2</v>
      </c>
      <c r="Q85" s="4048">
        <v>176.39999999999998</v>
      </c>
      <c r="R85" s="4048">
        <v>169.2</v>
      </c>
      <c r="S85" s="4048">
        <v>192</v>
      </c>
      <c r="T85" s="4048">
        <v>195.6</v>
      </c>
      <c r="U85" s="4048">
        <v>189.6</v>
      </c>
      <c r="V85" s="4048">
        <v>170.4</v>
      </c>
      <c r="W85" s="4048">
        <v>153.6</v>
      </c>
      <c r="X85" s="4048">
        <v>148.80000000000001</v>
      </c>
      <c r="Y85" s="4048">
        <v>144</v>
      </c>
      <c r="Z85" s="4048">
        <v>145.19999999999999</v>
      </c>
      <c r="AA85" s="4048">
        <v>142.80000000000001</v>
      </c>
      <c r="AB85" s="4048">
        <v>144</v>
      </c>
      <c r="AC85" s="3925"/>
    </row>
    <row r="86" spans="1:29" x14ac:dyDescent="0.2">
      <c r="A86" s="4038"/>
      <c r="B86" s="3959"/>
      <c r="C86" s="3965"/>
      <c r="D86" s="3975" t="s">
        <v>14</v>
      </c>
      <c r="E86" s="4051">
        <v>14.4</v>
      </c>
      <c r="F86" s="4051">
        <v>14.4</v>
      </c>
      <c r="G86" s="4051">
        <v>15.600000000000001</v>
      </c>
      <c r="H86" s="4051">
        <v>14.4</v>
      </c>
      <c r="I86" s="4051">
        <v>14.4</v>
      </c>
      <c r="J86" s="4051">
        <v>14.4</v>
      </c>
      <c r="K86" s="4051">
        <v>13.2</v>
      </c>
      <c r="L86" s="4051">
        <v>15.600000000000001</v>
      </c>
      <c r="M86" s="4051">
        <v>22.8</v>
      </c>
      <c r="N86" s="4051">
        <v>27.6</v>
      </c>
      <c r="O86" s="4051">
        <v>24</v>
      </c>
      <c r="P86" s="4051">
        <v>25.200000000000003</v>
      </c>
      <c r="Q86" s="4051">
        <v>24</v>
      </c>
      <c r="R86" s="4051">
        <v>22.799999999999997</v>
      </c>
      <c r="S86" s="4051">
        <v>30</v>
      </c>
      <c r="T86" s="4051">
        <v>34.799999999999997</v>
      </c>
      <c r="U86" s="4051">
        <v>32.4</v>
      </c>
      <c r="V86" s="4051">
        <v>25.2</v>
      </c>
      <c r="W86" s="4051">
        <v>18</v>
      </c>
      <c r="X86" s="4051">
        <v>19.2</v>
      </c>
      <c r="Y86" s="4051">
        <v>18</v>
      </c>
      <c r="Z86" s="4051">
        <v>16.8</v>
      </c>
      <c r="AA86" s="4051">
        <v>15.600000000000001</v>
      </c>
      <c r="AB86" s="4051">
        <v>15.600000000000001</v>
      </c>
      <c r="AC86" s="3925"/>
    </row>
    <row r="87" spans="1:29" ht="13.5" thickBot="1" x14ac:dyDescent="0.25">
      <c r="A87" s="4044"/>
      <c r="B87" s="3962"/>
      <c r="C87" s="3960"/>
      <c r="D87" s="3982" t="s">
        <v>17</v>
      </c>
      <c r="E87" s="3970"/>
      <c r="F87" s="3970"/>
      <c r="G87" s="3970"/>
      <c r="H87" s="3970"/>
      <c r="I87" s="3970"/>
      <c r="J87" s="3970"/>
      <c r="K87" s="3970"/>
      <c r="L87" s="3970"/>
      <c r="M87" s="3970"/>
      <c r="N87" s="3970"/>
      <c r="O87" s="3970"/>
      <c r="P87" s="3970"/>
      <c r="Q87" s="3970"/>
      <c r="R87" s="3970"/>
      <c r="S87" s="3970"/>
      <c r="T87" s="3970"/>
      <c r="U87" s="3970"/>
      <c r="V87" s="3970"/>
      <c r="W87" s="3970"/>
      <c r="X87" s="3970"/>
      <c r="Y87" s="3970"/>
      <c r="Z87" s="3970"/>
      <c r="AA87" s="3970"/>
      <c r="AB87" s="3970"/>
      <c r="AC87" s="3948"/>
    </row>
    <row r="88" spans="1:29" x14ac:dyDescent="0.2">
      <c r="A88" s="4035" t="s">
        <v>1134</v>
      </c>
      <c r="B88" s="3955" t="s">
        <v>1178</v>
      </c>
      <c r="C88" s="3960" t="s">
        <v>1138</v>
      </c>
      <c r="D88" s="3961" t="s">
        <v>1137</v>
      </c>
      <c r="E88" s="4037">
        <f t="shared" ref="E88:AB88" si="21">E89/(1.732*10*0.9)</f>
        <v>22.324865280985371</v>
      </c>
      <c r="F88" s="4037">
        <f t="shared" si="21"/>
        <v>20.477290223248652</v>
      </c>
      <c r="G88" s="4037">
        <f t="shared" si="21"/>
        <v>19.091608929946112</v>
      </c>
      <c r="H88" s="4037">
        <f t="shared" si="21"/>
        <v>18.937644341801388</v>
      </c>
      <c r="I88" s="4037">
        <f t="shared" si="21"/>
        <v>19.168591224018471</v>
      </c>
      <c r="J88" s="4037">
        <f t="shared" si="21"/>
        <v>22.247882986913005</v>
      </c>
      <c r="K88" s="4037">
        <f t="shared" si="21"/>
        <v>26.866820631254811</v>
      </c>
      <c r="L88" s="4037">
        <f t="shared" si="21"/>
        <v>32.640492686682059</v>
      </c>
      <c r="M88" s="4037">
        <f t="shared" si="21"/>
        <v>36.258660508083139</v>
      </c>
      <c r="N88" s="4037">
        <f t="shared" si="21"/>
        <v>40.261739799846033</v>
      </c>
      <c r="O88" s="4037">
        <f t="shared" si="21"/>
        <v>41.031562740569669</v>
      </c>
      <c r="P88" s="4037">
        <f t="shared" si="21"/>
        <v>39.799846035411854</v>
      </c>
      <c r="Q88" s="4037">
        <f t="shared" si="21"/>
        <v>40.877598152424945</v>
      </c>
      <c r="R88" s="4037">
        <f t="shared" si="21"/>
        <v>40.261739799846033</v>
      </c>
      <c r="S88" s="4037">
        <f t="shared" si="21"/>
        <v>41.647421093148573</v>
      </c>
      <c r="T88" s="4037">
        <f t="shared" si="21"/>
        <v>42.725173210161657</v>
      </c>
      <c r="U88" s="4037">
        <f t="shared" si="21"/>
        <v>41.416474210931483</v>
      </c>
      <c r="V88" s="4037">
        <f t="shared" si="21"/>
        <v>40.723633564280213</v>
      </c>
      <c r="W88" s="4037">
        <f t="shared" si="21"/>
        <v>38.72209391839877</v>
      </c>
      <c r="X88" s="4037">
        <f t="shared" si="21"/>
        <v>37.721324095458044</v>
      </c>
      <c r="Y88" s="4037">
        <f t="shared" si="21"/>
        <v>35.257890685142414</v>
      </c>
      <c r="Z88" s="4037">
        <f t="shared" si="21"/>
        <v>32.409545804464969</v>
      </c>
      <c r="AA88" s="4037">
        <f t="shared" si="21"/>
        <v>29.022324865280982</v>
      </c>
      <c r="AB88" s="4037">
        <f t="shared" si="21"/>
        <v>25.019245573518088</v>
      </c>
      <c r="AC88" s="3948"/>
    </row>
    <row r="89" spans="1:29" x14ac:dyDescent="0.2">
      <c r="A89" s="4038"/>
      <c r="B89" s="3959"/>
      <c r="C89" s="3965" t="s">
        <v>1175</v>
      </c>
      <c r="D89" s="3961" t="s">
        <v>13</v>
      </c>
      <c r="E89" s="4048">
        <v>348</v>
      </c>
      <c r="F89" s="4048">
        <v>319.2</v>
      </c>
      <c r="G89" s="4048">
        <v>297.60000000000002</v>
      </c>
      <c r="H89" s="4048">
        <v>295.20000000000005</v>
      </c>
      <c r="I89" s="4048">
        <v>298.79999999999995</v>
      </c>
      <c r="J89" s="4048">
        <v>346.79999999999995</v>
      </c>
      <c r="K89" s="4048">
        <v>418.8</v>
      </c>
      <c r="L89" s="4048">
        <v>508.8</v>
      </c>
      <c r="M89" s="4048">
        <v>565.20000000000005</v>
      </c>
      <c r="N89" s="4048">
        <v>627.6</v>
      </c>
      <c r="O89" s="4048">
        <v>639.6</v>
      </c>
      <c r="P89" s="4048">
        <v>620.4</v>
      </c>
      <c r="Q89" s="4048">
        <v>637.20000000000005</v>
      </c>
      <c r="R89" s="4048">
        <v>627.6</v>
      </c>
      <c r="S89" s="4048">
        <v>649.20000000000005</v>
      </c>
      <c r="T89" s="4048">
        <v>666</v>
      </c>
      <c r="U89" s="4048">
        <v>645.6</v>
      </c>
      <c r="V89" s="4048">
        <v>634.79999999999995</v>
      </c>
      <c r="W89" s="4048">
        <v>603.6</v>
      </c>
      <c r="X89" s="4048">
        <v>588</v>
      </c>
      <c r="Y89" s="4048">
        <v>549.6</v>
      </c>
      <c r="Z89" s="4048">
        <v>505.2</v>
      </c>
      <c r="AA89" s="4048">
        <v>452.4</v>
      </c>
      <c r="AB89" s="4048">
        <v>390</v>
      </c>
      <c r="AC89" s="3925"/>
    </row>
    <row r="90" spans="1:29" x14ac:dyDescent="0.2">
      <c r="A90" s="4038"/>
      <c r="B90" s="3959"/>
      <c r="C90" s="3965"/>
      <c r="D90" s="3975" t="s">
        <v>14</v>
      </c>
      <c r="E90" s="4051">
        <v>63.599999999999994</v>
      </c>
      <c r="F90" s="4051">
        <v>62.4</v>
      </c>
      <c r="G90" s="4051">
        <v>58.8</v>
      </c>
      <c r="H90" s="4051">
        <v>60</v>
      </c>
      <c r="I90" s="4051">
        <v>60</v>
      </c>
      <c r="J90" s="4051">
        <v>64.8</v>
      </c>
      <c r="K90" s="4051">
        <v>62.4</v>
      </c>
      <c r="L90" s="4051">
        <v>68.400000000000006</v>
      </c>
      <c r="M90" s="4051">
        <v>67.2</v>
      </c>
      <c r="N90" s="4051">
        <v>55.2</v>
      </c>
      <c r="O90" s="4051">
        <v>60</v>
      </c>
      <c r="P90" s="4051">
        <v>57.6</v>
      </c>
      <c r="Q90" s="4051">
        <v>68.400000000000006</v>
      </c>
      <c r="R90" s="4051">
        <v>62.4</v>
      </c>
      <c r="S90" s="4051">
        <v>84</v>
      </c>
      <c r="T90" s="4051">
        <v>104.4</v>
      </c>
      <c r="U90" s="4051">
        <v>94.8</v>
      </c>
      <c r="V90" s="4051">
        <v>94.8</v>
      </c>
      <c r="W90" s="4051">
        <v>90</v>
      </c>
      <c r="X90" s="4051">
        <v>80.400000000000006</v>
      </c>
      <c r="Y90" s="4051">
        <v>73.2</v>
      </c>
      <c r="Z90" s="4051">
        <v>69.599999999999994</v>
      </c>
      <c r="AA90" s="4051">
        <v>69.599999999999994</v>
      </c>
      <c r="AB90" s="4051">
        <v>62.4</v>
      </c>
      <c r="AC90" s="3925"/>
    </row>
    <row r="91" spans="1:29" ht="13.5" thickBot="1" x14ac:dyDescent="0.25">
      <c r="A91" s="4044"/>
      <c r="B91" s="3962"/>
      <c r="C91" s="3960"/>
      <c r="D91" s="3982" t="s">
        <v>17</v>
      </c>
      <c r="E91" s="4052"/>
      <c r="F91" s="4052"/>
      <c r="G91" s="4052"/>
      <c r="H91" s="4052"/>
      <c r="I91" s="4052"/>
      <c r="J91" s="4052"/>
      <c r="K91" s="4052"/>
      <c r="L91" s="4052"/>
      <c r="M91" s="4052"/>
      <c r="N91" s="4052"/>
      <c r="O91" s="4052"/>
      <c r="P91" s="4052"/>
      <c r="Q91" s="4052"/>
      <c r="R91" s="4052"/>
      <c r="S91" s="4052"/>
      <c r="T91" s="4052"/>
      <c r="U91" s="4052"/>
      <c r="V91" s="4052"/>
      <c r="W91" s="4052"/>
      <c r="X91" s="4052"/>
      <c r="Y91" s="4053"/>
      <c r="Z91" s="4053"/>
      <c r="AA91" s="4053"/>
      <c r="AB91" s="4053"/>
      <c r="AC91" s="3948"/>
    </row>
    <row r="92" spans="1:29" ht="12.75" customHeight="1" x14ac:dyDescent="0.2">
      <c r="A92" s="4035" t="s">
        <v>1139</v>
      </c>
      <c r="B92" s="3955" t="s">
        <v>1179</v>
      </c>
      <c r="C92" s="3960" t="s">
        <v>1138</v>
      </c>
      <c r="D92" s="3961" t="s">
        <v>1137</v>
      </c>
      <c r="E92" s="4037">
        <f t="shared" ref="E92:AB92" si="22">E93/(1.732*10*0.9)</f>
        <v>11.239414934565049</v>
      </c>
      <c r="F92" s="4037">
        <f t="shared" si="22"/>
        <v>11.239414934565049</v>
      </c>
      <c r="G92" s="4037">
        <f t="shared" si="22"/>
        <v>10.469591993841416</v>
      </c>
      <c r="H92" s="4037">
        <f t="shared" si="22"/>
        <v>10.31562740569669</v>
      </c>
      <c r="I92" s="4037">
        <f t="shared" si="22"/>
        <v>11.393379522709775</v>
      </c>
      <c r="J92" s="4037">
        <f t="shared" si="22"/>
        <v>11.547344110854503</v>
      </c>
      <c r="K92" s="4037">
        <f t="shared" si="22"/>
        <v>13.010007698229407</v>
      </c>
      <c r="L92" s="4037">
        <f t="shared" si="22"/>
        <v>16.936104695919937</v>
      </c>
      <c r="M92" s="4037">
        <f t="shared" si="22"/>
        <v>19.553502694380292</v>
      </c>
      <c r="N92" s="4037">
        <f t="shared" si="22"/>
        <v>20.015396458814472</v>
      </c>
      <c r="O92" s="4037">
        <f t="shared" si="22"/>
        <v>20.785219399538104</v>
      </c>
      <c r="P92" s="4037">
        <f t="shared" si="22"/>
        <v>20.015396458814472</v>
      </c>
      <c r="Q92" s="4037">
        <f t="shared" si="22"/>
        <v>19.47652040030793</v>
      </c>
      <c r="R92" s="4037">
        <f t="shared" si="22"/>
        <v>19.399538106235564</v>
      </c>
      <c r="S92" s="4037">
        <f t="shared" si="22"/>
        <v>21.170130869899921</v>
      </c>
      <c r="T92" s="4037">
        <f t="shared" si="22"/>
        <v>22.555812163202464</v>
      </c>
      <c r="U92" s="4037">
        <f t="shared" si="22"/>
        <v>20.554272517321014</v>
      </c>
      <c r="V92" s="4037">
        <f t="shared" si="22"/>
        <v>19.630484988452654</v>
      </c>
      <c r="W92" s="4037">
        <f t="shared" si="22"/>
        <v>19.93841416474211</v>
      </c>
      <c r="X92" s="4037">
        <f t="shared" si="22"/>
        <v>18.55273287143957</v>
      </c>
      <c r="Y92" s="4037">
        <f t="shared" si="22"/>
        <v>18.013856812933021</v>
      </c>
      <c r="Z92" s="4037">
        <f t="shared" si="22"/>
        <v>17.013086989992303</v>
      </c>
      <c r="AA92" s="4037">
        <f t="shared" si="22"/>
        <v>15.319476520400308</v>
      </c>
      <c r="AB92" s="4037">
        <f t="shared" si="22"/>
        <v>12.779060816012315</v>
      </c>
      <c r="AC92" s="3948"/>
    </row>
    <row r="93" spans="1:29" ht="12.75" customHeight="1" x14ac:dyDescent="0.2">
      <c r="A93" s="4038"/>
      <c r="B93" s="3959"/>
      <c r="C93" s="3965" t="s">
        <v>1175</v>
      </c>
      <c r="D93" s="3961" t="s">
        <v>13</v>
      </c>
      <c r="E93" s="4048">
        <v>175.2</v>
      </c>
      <c r="F93" s="4048">
        <v>175.2</v>
      </c>
      <c r="G93" s="4048">
        <v>163.19999999999999</v>
      </c>
      <c r="H93" s="4048">
        <v>160.80000000000001</v>
      </c>
      <c r="I93" s="4048">
        <v>177.6</v>
      </c>
      <c r="J93" s="4048">
        <v>180</v>
      </c>
      <c r="K93" s="4048">
        <v>202.8</v>
      </c>
      <c r="L93" s="4048">
        <v>264</v>
      </c>
      <c r="M93" s="4048">
        <v>304.8</v>
      </c>
      <c r="N93" s="4048">
        <v>312</v>
      </c>
      <c r="O93" s="4048">
        <v>324</v>
      </c>
      <c r="P93" s="4048">
        <v>312</v>
      </c>
      <c r="Q93" s="4048">
        <v>303.60000000000002</v>
      </c>
      <c r="R93" s="4048">
        <v>302.39999999999998</v>
      </c>
      <c r="S93" s="4048">
        <v>330</v>
      </c>
      <c r="T93" s="4048">
        <v>351.6</v>
      </c>
      <c r="U93" s="4048">
        <v>320.39999999999998</v>
      </c>
      <c r="V93" s="4048">
        <v>306</v>
      </c>
      <c r="W93" s="4048">
        <v>310.8</v>
      </c>
      <c r="X93" s="4048">
        <v>289.20000000000005</v>
      </c>
      <c r="Y93" s="4048">
        <v>280.79999999999995</v>
      </c>
      <c r="Z93" s="4048">
        <v>265.20000000000005</v>
      </c>
      <c r="AA93" s="4048">
        <v>238.8</v>
      </c>
      <c r="AB93" s="4048">
        <v>199.2</v>
      </c>
      <c r="AC93" s="3925"/>
    </row>
    <row r="94" spans="1:29" x14ac:dyDescent="0.2">
      <c r="A94" s="4038"/>
      <c r="B94" s="3959"/>
      <c r="C94" s="4054"/>
      <c r="D94" s="3975" t="s">
        <v>14</v>
      </c>
      <c r="E94" s="4051">
        <v>57.6</v>
      </c>
      <c r="F94" s="4051">
        <v>56.400000000000006</v>
      </c>
      <c r="G94" s="4051">
        <v>57.6</v>
      </c>
      <c r="H94" s="4051">
        <v>57.6</v>
      </c>
      <c r="I94" s="4051">
        <v>58.8</v>
      </c>
      <c r="J94" s="4051">
        <v>60</v>
      </c>
      <c r="K94" s="4051">
        <v>58.8</v>
      </c>
      <c r="L94" s="4051">
        <v>68.400000000000006</v>
      </c>
      <c r="M94" s="4051">
        <v>63.6</v>
      </c>
      <c r="N94" s="4051">
        <v>43.2</v>
      </c>
      <c r="O94" s="4051">
        <v>43.2</v>
      </c>
      <c r="P94" s="4051">
        <v>40.799999999999997</v>
      </c>
      <c r="Q94" s="4051">
        <v>39.599999999999994</v>
      </c>
      <c r="R94" s="4051">
        <v>39.599999999999994</v>
      </c>
      <c r="S94" s="4051">
        <v>52.8</v>
      </c>
      <c r="T94" s="4051">
        <v>70.800000000000011</v>
      </c>
      <c r="U94" s="4051">
        <v>64.8</v>
      </c>
      <c r="V94" s="4051">
        <v>60</v>
      </c>
      <c r="W94" s="4051">
        <v>63.599999999999994</v>
      </c>
      <c r="X94" s="4051">
        <v>66</v>
      </c>
      <c r="Y94" s="4051">
        <v>68.400000000000006</v>
      </c>
      <c r="Z94" s="4051">
        <v>68.400000000000006</v>
      </c>
      <c r="AA94" s="4051">
        <v>63.599999999999994</v>
      </c>
      <c r="AB94" s="4051">
        <v>61.2</v>
      </c>
      <c r="AC94" s="4055"/>
    </row>
    <row r="95" spans="1:29" ht="13.5" thickBot="1" x14ac:dyDescent="0.25">
      <c r="A95" s="4044"/>
      <c r="B95" s="3962"/>
      <c r="C95" s="3960"/>
      <c r="D95" s="3982" t="s">
        <v>17</v>
      </c>
      <c r="E95" s="3970"/>
      <c r="F95" s="3970"/>
      <c r="G95" s="3970"/>
      <c r="H95" s="3970"/>
      <c r="I95" s="3970"/>
      <c r="J95" s="3970"/>
      <c r="K95" s="3970"/>
      <c r="L95" s="3970"/>
      <c r="M95" s="3970"/>
      <c r="N95" s="3970"/>
      <c r="O95" s="3970"/>
      <c r="P95" s="3970"/>
      <c r="Q95" s="3970"/>
      <c r="R95" s="3970"/>
      <c r="S95" s="3970"/>
      <c r="T95" s="3970"/>
      <c r="U95" s="3970"/>
      <c r="V95" s="3970"/>
      <c r="W95" s="3970"/>
      <c r="X95" s="3970"/>
      <c r="Y95" s="3970"/>
      <c r="Z95" s="3970"/>
      <c r="AA95" s="3970"/>
      <c r="AB95" s="3970"/>
      <c r="AC95" s="3948"/>
    </row>
    <row r="96" spans="1:29" x14ac:dyDescent="0.2">
      <c r="A96" s="4035" t="s">
        <v>1155</v>
      </c>
      <c r="B96" s="3955" t="s">
        <v>1180</v>
      </c>
      <c r="C96" s="3960" t="s">
        <v>1138</v>
      </c>
      <c r="D96" s="3961" t="s">
        <v>1137</v>
      </c>
      <c r="E96" s="4037">
        <f t="shared" ref="E96:AB96" si="23">E97/(1.732*10*0.9)</f>
        <v>6.3895304080061575</v>
      </c>
      <c r="F96" s="4037">
        <f t="shared" si="23"/>
        <v>6.2355658198614314</v>
      </c>
      <c r="G96" s="4037">
        <f t="shared" si="23"/>
        <v>5.9276366435719785</v>
      </c>
      <c r="H96" s="4037">
        <f t="shared" si="23"/>
        <v>6.0046189376443406</v>
      </c>
      <c r="I96" s="4037">
        <f t="shared" si="23"/>
        <v>5.9276366435719785</v>
      </c>
      <c r="J96" s="4037">
        <f t="shared" si="23"/>
        <v>6.2355658198614314</v>
      </c>
      <c r="K96" s="4037">
        <f t="shared" si="23"/>
        <v>6.5434949961508853</v>
      </c>
      <c r="L96" s="4037">
        <f t="shared" si="23"/>
        <v>7.0053887605850651</v>
      </c>
      <c r="M96" s="4037">
        <f t="shared" si="23"/>
        <v>6.6204772902232474</v>
      </c>
      <c r="N96" s="4037">
        <f t="shared" si="23"/>
        <v>6.0046189376443406</v>
      </c>
      <c r="O96" s="4037">
        <f t="shared" si="23"/>
        <v>6.2355658198614305</v>
      </c>
      <c r="P96" s="4037">
        <f t="shared" si="23"/>
        <v>6.1585835257890684</v>
      </c>
      <c r="Q96" s="4037">
        <f t="shared" si="23"/>
        <v>6.3125481139337953</v>
      </c>
      <c r="R96" s="4037">
        <f t="shared" si="23"/>
        <v>6.3895304080061575</v>
      </c>
      <c r="S96" s="4037">
        <f t="shared" si="23"/>
        <v>7.3903002309468819</v>
      </c>
      <c r="T96" s="4037">
        <f t="shared" si="23"/>
        <v>8.4680523479599685</v>
      </c>
      <c r="U96" s="4037">
        <f t="shared" si="23"/>
        <v>8.6989992301770602</v>
      </c>
      <c r="V96" s="4037">
        <f t="shared" si="23"/>
        <v>8.6989992301770602</v>
      </c>
      <c r="W96" s="4037">
        <f t="shared" si="23"/>
        <v>8.8529638183217862</v>
      </c>
      <c r="X96" s="4037">
        <f t="shared" si="23"/>
        <v>8.3910700538876064</v>
      </c>
      <c r="Y96" s="4037">
        <f t="shared" si="23"/>
        <v>8.1601231716705147</v>
      </c>
      <c r="Z96" s="4037">
        <f t="shared" si="23"/>
        <v>7.7752117013086988</v>
      </c>
      <c r="AA96" s="4037">
        <f t="shared" si="23"/>
        <v>7.313317936874518</v>
      </c>
      <c r="AB96" s="4037">
        <f t="shared" si="23"/>
        <v>6.5434949961508853</v>
      </c>
      <c r="AC96" s="3948"/>
    </row>
    <row r="97" spans="1:29" x14ac:dyDescent="0.2">
      <c r="A97" s="4038"/>
      <c r="B97" s="3959"/>
      <c r="C97" s="3965" t="s">
        <v>1175</v>
      </c>
      <c r="D97" s="3961" t="s">
        <v>13</v>
      </c>
      <c r="E97" s="4048">
        <v>99.6</v>
      </c>
      <c r="F97" s="4048">
        <v>97.2</v>
      </c>
      <c r="G97" s="4048">
        <v>92.4</v>
      </c>
      <c r="H97" s="4048">
        <v>93.6</v>
      </c>
      <c r="I97" s="4048">
        <v>92.4</v>
      </c>
      <c r="J97" s="4048">
        <v>97.2</v>
      </c>
      <c r="K97" s="4048">
        <v>102</v>
      </c>
      <c r="L97" s="4048">
        <v>109.2</v>
      </c>
      <c r="M97" s="4048">
        <v>103.19999999999999</v>
      </c>
      <c r="N97" s="4048">
        <v>93.6</v>
      </c>
      <c r="O97" s="4048">
        <v>97.199999999999989</v>
      </c>
      <c r="P97" s="4048">
        <v>96</v>
      </c>
      <c r="Q97" s="4048">
        <v>98.4</v>
      </c>
      <c r="R97" s="4048">
        <v>99.6</v>
      </c>
      <c r="S97" s="4048">
        <v>115.2</v>
      </c>
      <c r="T97" s="4048">
        <v>132</v>
      </c>
      <c r="U97" s="4048">
        <v>135.60000000000002</v>
      </c>
      <c r="V97" s="4048">
        <v>135.60000000000002</v>
      </c>
      <c r="W97" s="4048">
        <v>138</v>
      </c>
      <c r="X97" s="4048">
        <v>130.80000000000001</v>
      </c>
      <c r="Y97" s="4048">
        <v>127.19999999999999</v>
      </c>
      <c r="Z97" s="4048">
        <v>121.2</v>
      </c>
      <c r="AA97" s="4048">
        <v>114</v>
      </c>
      <c r="AB97" s="4048">
        <v>102</v>
      </c>
      <c r="AC97" s="3925"/>
    </row>
    <row r="98" spans="1:29" x14ac:dyDescent="0.2">
      <c r="A98" s="4038"/>
      <c r="B98" s="3959"/>
      <c r="C98" s="4054"/>
      <c r="D98" s="3975" t="s">
        <v>14</v>
      </c>
      <c r="E98" s="4056">
        <v>32.4</v>
      </c>
      <c r="F98" s="4056">
        <v>32.4</v>
      </c>
      <c r="G98" s="4056">
        <v>32.4</v>
      </c>
      <c r="H98" s="4056">
        <v>31.2</v>
      </c>
      <c r="I98" s="4056">
        <v>31.2</v>
      </c>
      <c r="J98" s="4056">
        <v>31.2</v>
      </c>
      <c r="K98" s="4056">
        <v>30</v>
      </c>
      <c r="L98" s="4056">
        <v>30</v>
      </c>
      <c r="M98" s="4056">
        <v>20.399999999999999</v>
      </c>
      <c r="N98" s="4056">
        <v>10.8</v>
      </c>
      <c r="O98" s="4056">
        <v>10.8</v>
      </c>
      <c r="P98" s="4056">
        <v>9.6</v>
      </c>
      <c r="Q98" s="4056">
        <v>9.6</v>
      </c>
      <c r="R98" s="4056">
        <v>9.6</v>
      </c>
      <c r="S98" s="4056">
        <v>21.6</v>
      </c>
      <c r="T98" s="4056">
        <v>32.4</v>
      </c>
      <c r="U98" s="4056">
        <v>32.4</v>
      </c>
      <c r="V98" s="4056">
        <v>32.4</v>
      </c>
      <c r="W98" s="4056">
        <v>32.4</v>
      </c>
      <c r="X98" s="4056">
        <v>31.200000000000003</v>
      </c>
      <c r="Y98" s="4056">
        <v>31.200000000000003</v>
      </c>
      <c r="Z98" s="4056">
        <v>32.4</v>
      </c>
      <c r="AA98" s="4056">
        <v>32.4</v>
      </c>
      <c r="AB98" s="4056">
        <v>32.4</v>
      </c>
      <c r="AC98" s="4055"/>
    </row>
    <row r="99" spans="1:29" ht="13.5" thickBot="1" x14ac:dyDescent="0.25">
      <c r="A99" s="4044"/>
      <c r="B99" s="3962"/>
      <c r="C99" s="3960"/>
      <c r="D99" s="3982" t="s">
        <v>17</v>
      </c>
      <c r="E99" s="3970"/>
      <c r="F99" s="3970"/>
      <c r="G99" s="3970"/>
      <c r="H99" s="3970"/>
      <c r="I99" s="3970"/>
      <c r="J99" s="3970"/>
      <c r="K99" s="3970"/>
      <c r="L99" s="3970"/>
      <c r="M99" s="3970"/>
      <c r="N99" s="3970"/>
      <c r="O99" s="3970"/>
      <c r="P99" s="3970"/>
      <c r="Q99" s="3970"/>
      <c r="R99" s="3970"/>
      <c r="S99" s="3970"/>
      <c r="T99" s="3970"/>
      <c r="U99" s="3970"/>
      <c r="V99" s="3970"/>
      <c r="W99" s="3970"/>
      <c r="X99" s="3970"/>
      <c r="Y99" s="3970"/>
      <c r="Z99" s="3970"/>
      <c r="AA99" s="3970"/>
      <c r="AB99" s="3970"/>
      <c r="AC99" s="3948"/>
    </row>
    <row r="100" spans="1:29" x14ac:dyDescent="0.2">
      <c r="A100" s="4035" t="s">
        <v>1168</v>
      </c>
      <c r="B100" s="4057" t="s">
        <v>1181</v>
      </c>
      <c r="C100" s="3960" t="s">
        <v>1138</v>
      </c>
      <c r="D100" s="3961" t="s">
        <v>1137</v>
      </c>
      <c r="E100" s="4058">
        <f>E101/(1.732*10*0.9)</f>
        <v>0</v>
      </c>
      <c r="F100" s="4058">
        <f t="shared" ref="F100:AB100" si="24">F101/(1.732*10*0.9)</f>
        <v>0</v>
      </c>
      <c r="G100" s="4059">
        <f t="shared" si="24"/>
        <v>0</v>
      </c>
      <c r="H100" s="4059">
        <f t="shared" si="24"/>
        <v>0</v>
      </c>
      <c r="I100" s="4058">
        <f t="shared" si="24"/>
        <v>0</v>
      </c>
      <c r="J100" s="4058">
        <f t="shared" si="24"/>
        <v>0</v>
      </c>
      <c r="K100" s="4058">
        <f t="shared" si="24"/>
        <v>0</v>
      </c>
      <c r="L100" s="4058">
        <f t="shared" si="24"/>
        <v>0</v>
      </c>
      <c r="M100" s="4058">
        <f t="shared" si="24"/>
        <v>0</v>
      </c>
      <c r="N100" s="4059">
        <f t="shared" si="24"/>
        <v>0</v>
      </c>
      <c r="O100" s="4058">
        <f t="shared" si="24"/>
        <v>0</v>
      </c>
      <c r="P100" s="4058">
        <f t="shared" si="24"/>
        <v>0</v>
      </c>
      <c r="Q100" s="4058">
        <f t="shared" si="24"/>
        <v>0</v>
      </c>
      <c r="R100" s="4058">
        <f t="shared" si="24"/>
        <v>0</v>
      </c>
      <c r="S100" s="4058">
        <f t="shared" si="24"/>
        <v>0</v>
      </c>
      <c r="T100" s="4058">
        <f t="shared" si="24"/>
        <v>0</v>
      </c>
      <c r="U100" s="4058">
        <f t="shared" si="24"/>
        <v>0</v>
      </c>
      <c r="V100" s="4058">
        <f t="shared" si="24"/>
        <v>0</v>
      </c>
      <c r="W100" s="4058">
        <f t="shared" si="24"/>
        <v>0</v>
      </c>
      <c r="X100" s="4058">
        <f t="shared" si="24"/>
        <v>0</v>
      </c>
      <c r="Y100" s="4059">
        <f t="shared" si="24"/>
        <v>0</v>
      </c>
      <c r="Z100" s="4058">
        <f t="shared" si="24"/>
        <v>0</v>
      </c>
      <c r="AA100" s="4058">
        <f t="shared" si="24"/>
        <v>0</v>
      </c>
      <c r="AB100" s="4058">
        <f t="shared" si="24"/>
        <v>0</v>
      </c>
      <c r="AC100" s="3948"/>
    </row>
    <row r="101" spans="1:29" x14ac:dyDescent="0.2">
      <c r="A101" s="4038"/>
      <c r="B101" s="4060"/>
      <c r="C101" s="3960" t="s">
        <v>1138</v>
      </c>
      <c r="D101" s="3961" t="s">
        <v>13</v>
      </c>
      <c r="E101" s="4040"/>
      <c r="F101" s="4040"/>
      <c r="G101" s="4040"/>
      <c r="H101" s="4040"/>
      <c r="I101" s="4040"/>
      <c r="J101" s="4040"/>
      <c r="K101" s="4040"/>
      <c r="L101" s="4040"/>
      <c r="M101" s="4040"/>
      <c r="N101" s="4040"/>
      <c r="O101" s="4040"/>
      <c r="P101" s="4040"/>
      <c r="Q101" s="4040"/>
      <c r="R101" s="4040"/>
      <c r="S101" s="4040"/>
      <c r="T101" s="4040"/>
      <c r="U101" s="4040"/>
      <c r="V101" s="4040"/>
      <c r="W101" s="4040"/>
      <c r="X101" s="4040"/>
      <c r="Y101" s="4040"/>
      <c r="Z101" s="4040"/>
      <c r="AA101" s="4040"/>
      <c r="AB101" s="4040"/>
      <c r="AC101" s="3948"/>
    </row>
    <row r="102" spans="1:29" x14ac:dyDescent="0.2">
      <c r="A102" s="4038"/>
      <c r="B102" s="4060"/>
      <c r="C102" s="4054"/>
      <c r="D102" s="3975" t="s">
        <v>14</v>
      </c>
      <c r="E102" s="4041" t="s">
        <v>1161</v>
      </c>
      <c r="F102" s="4061"/>
      <c r="G102" s="4043"/>
      <c r="H102" s="4043"/>
      <c r="I102" s="4043"/>
      <c r="J102" s="4043"/>
      <c r="K102" s="4043"/>
      <c r="L102" s="4043"/>
      <c r="M102" s="4043"/>
      <c r="N102" s="4043"/>
      <c r="O102" s="4043"/>
      <c r="P102" s="4043"/>
      <c r="Q102" s="4043"/>
      <c r="R102" s="4043"/>
      <c r="S102" s="4043"/>
      <c r="T102" s="4043"/>
      <c r="U102" s="4043"/>
      <c r="V102" s="4043"/>
      <c r="W102" s="4043"/>
      <c r="X102" s="4043"/>
      <c r="Y102" s="4043"/>
      <c r="Z102" s="4043"/>
      <c r="AA102" s="4043"/>
      <c r="AB102" s="4043"/>
      <c r="AC102" s="4055"/>
    </row>
    <row r="103" spans="1:29" ht="13.5" thickBot="1" x14ac:dyDescent="0.25">
      <c r="A103" s="4044"/>
      <c r="B103" s="4062"/>
      <c r="C103" s="3960"/>
      <c r="D103" s="3982" t="s">
        <v>17</v>
      </c>
      <c r="E103" s="4063"/>
      <c r="F103" s="4063"/>
      <c r="G103" s="4063"/>
      <c r="H103" s="4063"/>
      <c r="I103" s="4063"/>
      <c r="J103" s="4063"/>
      <c r="K103" s="4063"/>
      <c r="L103" s="4063"/>
      <c r="M103" s="4063"/>
      <c r="N103" s="4063"/>
      <c r="O103" s="4063"/>
      <c r="P103" s="4063"/>
      <c r="Q103" s="4063"/>
      <c r="R103" s="4063"/>
      <c r="S103" s="4063"/>
      <c r="T103" s="4063"/>
      <c r="U103" s="4063"/>
      <c r="V103" s="4063"/>
      <c r="W103" s="4063"/>
      <c r="X103" s="4063"/>
      <c r="Y103" s="4063"/>
      <c r="Z103" s="4063"/>
      <c r="AA103" s="4063"/>
      <c r="AB103" s="3964"/>
      <c r="AC103" s="3948"/>
    </row>
    <row r="104" spans="1:29" x14ac:dyDescent="0.2">
      <c r="A104" s="4035" t="s">
        <v>1182</v>
      </c>
      <c r="B104" s="4057" t="s">
        <v>1156</v>
      </c>
      <c r="C104" s="3960" t="s">
        <v>1138</v>
      </c>
      <c r="D104" s="3961" t="s">
        <v>1137</v>
      </c>
      <c r="E104" s="4037">
        <f t="shared" ref="E104:AB104" si="25">E105/(1.732*10*0.9)</f>
        <v>2.0785219399538102</v>
      </c>
      <c r="F104" s="4037">
        <f t="shared" si="25"/>
        <v>1.4626635873749037</v>
      </c>
      <c r="G104" s="4037">
        <f t="shared" si="25"/>
        <v>1.3856812933025404</v>
      </c>
      <c r="H104" s="4037">
        <f t="shared" si="25"/>
        <v>1.3856812933025404</v>
      </c>
      <c r="I104" s="4037">
        <f t="shared" si="25"/>
        <v>1.3856812933025404</v>
      </c>
      <c r="J104" s="4037">
        <f t="shared" si="25"/>
        <v>1.4626635873749037</v>
      </c>
      <c r="K104" s="4037">
        <f t="shared" si="25"/>
        <v>1.6936104695919936</v>
      </c>
      <c r="L104" s="4037">
        <f t="shared" si="25"/>
        <v>2.2324865280985371</v>
      </c>
      <c r="M104" s="4037">
        <f t="shared" si="25"/>
        <v>2.7713625866050808</v>
      </c>
      <c r="N104" s="4037">
        <f t="shared" si="25"/>
        <v>2.6943802925327174</v>
      </c>
      <c r="O104" s="4037">
        <f t="shared" si="25"/>
        <v>2.6943802925327174</v>
      </c>
      <c r="P104" s="4037">
        <f t="shared" si="25"/>
        <v>2.6943802925327174</v>
      </c>
      <c r="Q104" s="4037">
        <f t="shared" si="25"/>
        <v>2.7713625866050808</v>
      </c>
      <c r="R104" s="4037">
        <f t="shared" si="25"/>
        <v>2.54041570438799</v>
      </c>
      <c r="S104" s="4037">
        <f t="shared" si="25"/>
        <v>3.0023094688221703</v>
      </c>
      <c r="T104" s="4037">
        <f t="shared" si="25"/>
        <v>3.2332563510392607</v>
      </c>
      <c r="U104" s="4037">
        <f t="shared" si="25"/>
        <v>3.3872209391839871</v>
      </c>
      <c r="V104" s="4037">
        <f t="shared" si="25"/>
        <v>3.1562740569668977</v>
      </c>
      <c r="W104" s="4037">
        <f t="shared" si="25"/>
        <v>2.7713625866050808</v>
      </c>
      <c r="X104" s="4037">
        <f t="shared" si="25"/>
        <v>2.6943802925327174</v>
      </c>
      <c r="Y104" s="4037">
        <f t="shared" si="25"/>
        <v>2.8483448806774443</v>
      </c>
      <c r="Z104" s="4037">
        <f t="shared" si="25"/>
        <v>2.6943802925327174</v>
      </c>
      <c r="AA104" s="4037">
        <f t="shared" si="25"/>
        <v>2.386451116243264</v>
      </c>
      <c r="AB104" s="4037">
        <f t="shared" si="25"/>
        <v>2.0785219399538102</v>
      </c>
      <c r="AC104" s="3948"/>
    </row>
    <row r="105" spans="1:29" x14ac:dyDescent="0.2">
      <c r="A105" s="4038"/>
      <c r="B105" s="4060"/>
      <c r="C105" s="3965" t="s">
        <v>1175</v>
      </c>
      <c r="D105" s="3961" t="s">
        <v>13</v>
      </c>
      <c r="E105" s="4048">
        <v>32.4</v>
      </c>
      <c r="F105" s="4048">
        <v>22.8</v>
      </c>
      <c r="G105" s="4048">
        <v>21.6</v>
      </c>
      <c r="H105" s="4048">
        <v>21.6</v>
      </c>
      <c r="I105" s="4048">
        <v>21.6</v>
      </c>
      <c r="J105" s="4048">
        <v>22.8</v>
      </c>
      <c r="K105" s="4048">
        <v>26.4</v>
      </c>
      <c r="L105" s="4048">
        <v>34.799999999999997</v>
      </c>
      <c r="M105" s="4048">
        <v>43.2</v>
      </c>
      <c r="N105" s="4048">
        <v>42</v>
      </c>
      <c r="O105" s="4048">
        <v>42</v>
      </c>
      <c r="P105" s="4048">
        <v>42</v>
      </c>
      <c r="Q105" s="4048">
        <v>43.2</v>
      </c>
      <c r="R105" s="4048">
        <v>39.599999999999994</v>
      </c>
      <c r="S105" s="4048">
        <v>46.8</v>
      </c>
      <c r="T105" s="4048">
        <v>50.4</v>
      </c>
      <c r="U105" s="4048">
        <v>52.8</v>
      </c>
      <c r="V105" s="4048">
        <v>49.2</v>
      </c>
      <c r="W105" s="4048">
        <v>43.2</v>
      </c>
      <c r="X105" s="4048">
        <v>42</v>
      </c>
      <c r="Y105" s="4048">
        <v>44.400000000000006</v>
      </c>
      <c r="Z105" s="4048">
        <v>42</v>
      </c>
      <c r="AA105" s="4048">
        <v>37.200000000000003</v>
      </c>
      <c r="AB105" s="4048">
        <v>32.4</v>
      </c>
      <c r="AC105" s="3925"/>
    </row>
    <row r="106" spans="1:29" x14ac:dyDescent="0.2">
      <c r="A106" s="4038"/>
      <c r="B106" s="4060"/>
      <c r="C106" s="4054"/>
      <c r="D106" s="3975" t="s">
        <v>14</v>
      </c>
      <c r="E106" s="4051">
        <v>1.2</v>
      </c>
      <c r="F106" s="4051">
        <v>0</v>
      </c>
      <c r="G106" s="4051">
        <v>0</v>
      </c>
      <c r="H106" s="4051">
        <v>0</v>
      </c>
      <c r="I106" s="4051">
        <v>0</v>
      </c>
      <c r="J106" s="4051">
        <v>0</v>
      </c>
      <c r="K106" s="4051">
        <v>0</v>
      </c>
      <c r="L106" s="4051">
        <v>0</v>
      </c>
      <c r="M106" s="4051">
        <v>0</v>
      </c>
      <c r="N106" s="4051">
        <v>0</v>
      </c>
      <c r="O106" s="4051">
        <v>0</v>
      </c>
      <c r="P106" s="4051">
        <v>0</v>
      </c>
      <c r="Q106" s="4051">
        <v>0</v>
      </c>
      <c r="R106" s="4051">
        <v>0</v>
      </c>
      <c r="S106" s="4051">
        <v>0</v>
      </c>
      <c r="T106" s="4051">
        <v>0</v>
      </c>
      <c r="U106" s="4051">
        <v>0</v>
      </c>
      <c r="V106" s="4051">
        <v>0</v>
      </c>
      <c r="W106" s="4051">
        <v>0</v>
      </c>
      <c r="X106" s="4051">
        <v>0</v>
      </c>
      <c r="Y106" s="4051">
        <v>0</v>
      </c>
      <c r="Z106" s="4051">
        <v>0</v>
      </c>
      <c r="AA106" s="4051">
        <v>0</v>
      </c>
      <c r="AB106" s="4051">
        <v>0</v>
      </c>
      <c r="AC106" s="4055"/>
    </row>
    <row r="107" spans="1:29" ht="13.5" thickBot="1" x14ac:dyDescent="0.25">
      <c r="A107" s="4044"/>
      <c r="B107" s="4062"/>
      <c r="C107" s="3960"/>
      <c r="D107" s="3982" t="s">
        <v>17</v>
      </c>
      <c r="E107" s="4063"/>
      <c r="F107" s="4063"/>
      <c r="G107" s="4063"/>
      <c r="H107" s="4063"/>
      <c r="I107" s="4063"/>
      <c r="J107" s="4063"/>
      <c r="K107" s="4063"/>
      <c r="L107" s="4063"/>
      <c r="M107" s="4063"/>
      <c r="N107" s="4063"/>
      <c r="O107" s="4063"/>
      <c r="P107" s="4063"/>
      <c r="Q107" s="4063"/>
      <c r="R107" s="4063"/>
      <c r="S107" s="4063"/>
      <c r="T107" s="4063"/>
      <c r="U107" s="4063"/>
      <c r="V107" s="4063"/>
      <c r="W107" s="4063"/>
      <c r="X107" s="4063"/>
      <c r="Y107" s="4063"/>
      <c r="Z107" s="4063"/>
      <c r="AA107" s="4063"/>
      <c r="AB107" s="3964"/>
      <c r="AC107" s="3948"/>
    </row>
    <row r="108" spans="1:29" x14ac:dyDescent="0.2">
      <c r="A108" s="4035" t="s">
        <v>1183</v>
      </c>
      <c r="B108" s="3955" t="s">
        <v>1184</v>
      </c>
      <c r="C108" s="3960" t="s">
        <v>1138</v>
      </c>
      <c r="D108" s="3961" t="s">
        <v>1137</v>
      </c>
      <c r="E108" s="4037">
        <f t="shared" ref="E108:AB108" si="26">E109/(1.732*10*0.9)</f>
        <v>43.110084680523478</v>
      </c>
      <c r="F108" s="4037">
        <f t="shared" si="26"/>
        <v>41.262509622786759</v>
      </c>
      <c r="G108" s="4037">
        <f t="shared" si="26"/>
        <v>40.030792917628943</v>
      </c>
      <c r="H108" s="4037">
        <f t="shared" si="26"/>
        <v>39.414934565050032</v>
      </c>
      <c r="I108" s="4037">
        <f t="shared" si="26"/>
        <v>39.876828329484212</v>
      </c>
      <c r="J108" s="4037">
        <f t="shared" si="26"/>
        <v>41.570438799076207</v>
      </c>
      <c r="K108" s="4037">
        <f t="shared" si="26"/>
        <v>47.036181678214014</v>
      </c>
      <c r="L108" s="4037">
        <f t="shared" si="26"/>
        <v>55.658198614318707</v>
      </c>
      <c r="M108" s="4037">
        <f t="shared" si="26"/>
        <v>62.355658198614314</v>
      </c>
      <c r="N108" s="4037">
        <f t="shared" si="26"/>
        <v>71.131639722863753</v>
      </c>
      <c r="O108" s="4037">
        <f t="shared" si="26"/>
        <v>76.597382602001531</v>
      </c>
      <c r="P108" s="4037">
        <f t="shared" si="26"/>
        <v>79.368745188606624</v>
      </c>
      <c r="Q108" s="4037">
        <f t="shared" si="26"/>
        <v>81.139337952270964</v>
      </c>
      <c r="R108" s="4037">
        <f t="shared" si="26"/>
        <v>80.446497305619701</v>
      </c>
      <c r="S108" s="4037">
        <f t="shared" si="26"/>
        <v>83.063895304080049</v>
      </c>
      <c r="T108" s="4037">
        <f t="shared" si="26"/>
        <v>85.065434949961499</v>
      </c>
      <c r="U108" s="4037">
        <f t="shared" si="26"/>
        <v>84.295612009237871</v>
      </c>
      <c r="V108" s="4037">
        <f t="shared" si="26"/>
        <v>80.29253271747497</v>
      </c>
      <c r="W108" s="4037">
        <f t="shared" si="26"/>
        <v>76.597382602001531</v>
      </c>
      <c r="X108" s="4037">
        <f t="shared" si="26"/>
        <v>67.8214010777521</v>
      </c>
      <c r="Y108" s="4037">
        <f t="shared" si="26"/>
        <v>62.817551963048501</v>
      </c>
      <c r="Z108" s="4037">
        <f t="shared" si="26"/>
        <v>58.352578906851413</v>
      </c>
      <c r="AA108" s="4037">
        <f t="shared" si="26"/>
        <v>52.424942263279448</v>
      </c>
      <c r="AB108" s="4037">
        <f t="shared" si="26"/>
        <v>46.882217090069275</v>
      </c>
      <c r="AC108" s="3948"/>
    </row>
    <row r="109" spans="1:29" x14ac:dyDescent="0.2">
      <c r="A109" s="4038"/>
      <c r="B109" s="3959"/>
      <c r="C109" s="3965" t="s">
        <v>1175</v>
      </c>
      <c r="D109" s="3961" t="s">
        <v>13</v>
      </c>
      <c r="E109" s="4048">
        <v>672</v>
      </c>
      <c r="F109" s="4048">
        <v>643.20000000000005</v>
      </c>
      <c r="G109" s="4048">
        <v>624</v>
      </c>
      <c r="H109" s="4048">
        <v>614.4</v>
      </c>
      <c r="I109" s="4048">
        <v>621.59999999999991</v>
      </c>
      <c r="J109" s="4048">
        <v>648</v>
      </c>
      <c r="K109" s="4048">
        <v>733.2</v>
      </c>
      <c r="L109" s="4048">
        <v>867.6</v>
      </c>
      <c r="M109" s="4048">
        <v>972</v>
      </c>
      <c r="N109" s="4048">
        <v>1108.8000000000002</v>
      </c>
      <c r="O109" s="4048">
        <v>1194</v>
      </c>
      <c r="P109" s="4048">
        <v>1237.2</v>
      </c>
      <c r="Q109" s="4048">
        <v>1264.8</v>
      </c>
      <c r="R109" s="4048">
        <v>1254</v>
      </c>
      <c r="S109" s="4048">
        <v>1294.8</v>
      </c>
      <c r="T109" s="4048">
        <v>1326</v>
      </c>
      <c r="U109" s="4048">
        <v>1314</v>
      </c>
      <c r="V109" s="4048">
        <v>1251.5999999999999</v>
      </c>
      <c r="W109" s="4048">
        <v>1194</v>
      </c>
      <c r="X109" s="4048">
        <v>1057.1999999999998</v>
      </c>
      <c r="Y109" s="4048">
        <v>979.2</v>
      </c>
      <c r="Z109" s="4048">
        <v>909.59999999999991</v>
      </c>
      <c r="AA109" s="4048">
        <v>817.2</v>
      </c>
      <c r="AB109" s="4048">
        <v>730.8</v>
      </c>
      <c r="AC109" s="3925"/>
    </row>
    <row r="110" spans="1:29" x14ac:dyDescent="0.2">
      <c r="A110" s="4038"/>
      <c r="B110" s="3959"/>
      <c r="C110" s="4054"/>
      <c r="D110" s="3975" t="s">
        <v>14</v>
      </c>
      <c r="E110" s="4051">
        <v>142.80000000000001</v>
      </c>
      <c r="F110" s="4051">
        <v>147.6</v>
      </c>
      <c r="G110" s="4051">
        <v>142.80000000000001</v>
      </c>
      <c r="H110" s="4051">
        <v>151.19999999999999</v>
      </c>
      <c r="I110" s="4051">
        <v>150</v>
      </c>
      <c r="J110" s="4051">
        <v>144</v>
      </c>
      <c r="K110" s="4051">
        <v>146.4</v>
      </c>
      <c r="L110" s="4051">
        <v>148.80000000000001</v>
      </c>
      <c r="M110" s="4051">
        <v>132</v>
      </c>
      <c r="N110" s="4051">
        <v>116.4</v>
      </c>
      <c r="O110" s="4051">
        <v>134.4</v>
      </c>
      <c r="P110" s="4051">
        <v>139.19999999999999</v>
      </c>
      <c r="Q110" s="4051">
        <v>150</v>
      </c>
      <c r="R110" s="4051">
        <v>146.39999999999998</v>
      </c>
      <c r="S110" s="4051">
        <v>157.19999999999999</v>
      </c>
      <c r="T110" s="4051">
        <v>168</v>
      </c>
      <c r="U110" s="4051">
        <v>166.8</v>
      </c>
      <c r="V110" s="4051">
        <v>169.2</v>
      </c>
      <c r="W110" s="4051">
        <v>166.8</v>
      </c>
      <c r="X110" s="4051">
        <v>158.39999999999998</v>
      </c>
      <c r="Y110" s="4051">
        <v>152.4</v>
      </c>
      <c r="Z110" s="4051">
        <v>146.4</v>
      </c>
      <c r="AA110" s="4051">
        <v>141.6</v>
      </c>
      <c r="AB110" s="4051">
        <v>139.19999999999999</v>
      </c>
      <c r="AC110" s="4055"/>
    </row>
    <row r="111" spans="1:29" ht="13.5" thickBot="1" x14ac:dyDescent="0.25">
      <c r="A111" s="4044"/>
      <c r="B111" s="3962"/>
      <c r="C111" s="3960"/>
      <c r="D111" s="3982" t="s">
        <v>17</v>
      </c>
      <c r="E111" s="3968"/>
      <c r="F111" s="3968"/>
      <c r="G111" s="3968"/>
      <c r="H111" s="3968"/>
      <c r="I111" s="3968"/>
      <c r="J111" s="3968"/>
      <c r="K111" s="3968"/>
      <c r="L111" s="3968"/>
      <c r="M111" s="3968"/>
      <c r="N111" s="3968"/>
      <c r="O111" s="3968"/>
      <c r="P111" s="3968"/>
      <c r="Q111" s="3968"/>
      <c r="R111" s="3968"/>
      <c r="S111" s="3968"/>
      <c r="T111" s="3968"/>
      <c r="U111" s="3968"/>
      <c r="V111" s="3968"/>
      <c r="W111" s="3968"/>
      <c r="X111" s="3968"/>
      <c r="Y111" s="3968"/>
      <c r="Z111" s="3968"/>
      <c r="AA111" s="3968"/>
      <c r="AB111" s="3968"/>
      <c r="AC111" s="3948"/>
    </row>
    <row r="112" spans="1:29" x14ac:dyDescent="0.2">
      <c r="A112" s="4035" t="s">
        <v>1157</v>
      </c>
      <c r="B112" s="3955" t="s">
        <v>1185</v>
      </c>
      <c r="C112" s="3960" t="s">
        <v>1138</v>
      </c>
      <c r="D112" s="3961" t="s">
        <v>1137</v>
      </c>
      <c r="E112" s="4037">
        <f t="shared" ref="E112:AB112" si="27">E113/(1.732*10*0.9)</f>
        <v>7.390300230946881</v>
      </c>
      <c r="F112" s="4037">
        <f t="shared" si="27"/>
        <v>6.8514241724403391</v>
      </c>
      <c r="G112" s="4037">
        <f t="shared" si="27"/>
        <v>6.4665127020785214</v>
      </c>
      <c r="H112" s="4037">
        <f t="shared" si="27"/>
        <v>6.4665127020785214</v>
      </c>
      <c r="I112" s="4037">
        <f t="shared" si="27"/>
        <v>6.6204772902232474</v>
      </c>
      <c r="J112" s="4037">
        <f t="shared" si="27"/>
        <v>6.5434949961508853</v>
      </c>
      <c r="K112" s="4037">
        <f t="shared" si="27"/>
        <v>8.2371054657428768</v>
      </c>
      <c r="L112" s="4037">
        <f t="shared" si="27"/>
        <v>10.31562740569669</v>
      </c>
      <c r="M112" s="4037">
        <f t="shared" si="27"/>
        <v>10.700538876058507</v>
      </c>
      <c r="N112" s="4037">
        <f t="shared" si="27"/>
        <v>12.317167051578137</v>
      </c>
      <c r="O112" s="4037">
        <f t="shared" si="27"/>
        <v>12.240184757505773</v>
      </c>
      <c r="P112" s="4037">
        <f t="shared" si="27"/>
        <v>12.702078521939953</v>
      </c>
      <c r="Q112" s="4037">
        <f t="shared" si="27"/>
        <v>13.394919168591224</v>
      </c>
      <c r="R112" s="4037">
        <f t="shared" si="27"/>
        <v>13.394919168591224</v>
      </c>
      <c r="S112" s="4037">
        <f t="shared" si="27"/>
        <v>13.086989992301771</v>
      </c>
      <c r="T112" s="4037">
        <f t="shared" si="27"/>
        <v>12.933025404157043</v>
      </c>
      <c r="U112" s="4037">
        <f t="shared" si="27"/>
        <v>13.394919168591224</v>
      </c>
      <c r="V112" s="4037">
        <f t="shared" si="27"/>
        <v>13.702848344880676</v>
      </c>
      <c r="W112" s="4037">
        <f t="shared" si="27"/>
        <v>13.240954580446497</v>
      </c>
      <c r="X112" s="4037">
        <f t="shared" si="27"/>
        <v>14.010777521170128</v>
      </c>
      <c r="Y112" s="4037">
        <f t="shared" si="27"/>
        <v>14.164742109314858</v>
      </c>
      <c r="Z112" s="4037">
        <f t="shared" si="27"/>
        <v>12.625096227867591</v>
      </c>
      <c r="AA112" s="4037">
        <f t="shared" si="27"/>
        <v>10.16166281755196</v>
      </c>
      <c r="AB112" s="4037">
        <f t="shared" si="27"/>
        <v>8.2371054657428786</v>
      </c>
      <c r="AC112" s="3948"/>
    </row>
    <row r="113" spans="1:29" x14ac:dyDescent="0.2">
      <c r="A113" s="4038"/>
      <c r="B113" s="3959"/>
      <c r="C113" s="3965" t="s">
        <v>1175</v>
      </c>
      <c r="D113" s="3961" t="s">
        <v>13</v>
      </c>
      <c r="E113" s="4048">
        <v>115.19999999999999</v>
      </c>
      <c r="F113" s="4048">
        <v>106.80000000000001</v>
      </c>
      <c r="G113" s="4048">
        <v>100.8</v>
      </c>
      <c r="H113" s="4048">
        <v>100.8</v>
      </c>
      <c r="I113" s="4048">
        <v>103.19999999999999</v>
      </c>
      <c r="J113" s="4048">
        <v>102</v>
      </c>
      <c r="K113" s="4048">
        <v>128.39999999999998</v>
      </c>
      <c r="L113" s="4048">
        <v>160.80000000000001</v>
      </c>
      <c r="M113" s="4048">
        <v>166.8</v>
      </c>
      <c r="N113" s="4048">
        <v>192</v>
      </c>
      <c r="O113" s="4048">
        <v>190.8</v>
      </c>
      <c r="P113" s="4048">
        <v>198</v>
      </c>
      <c r="Q113" s="4048">
        <v>208.8</v>
      </c>
      <c r="R113" s="4048">
        <v>208.8</v>
      </c>
      <c r="S113" s="4048">
        <v>204</v>
      </c>
      <c r="T113" s="4048">
        <v>201.6</v>
      </c>
      <c r="U113" s="4048">
        <v>208.8</v>
      </c>
      <c r="V113" s="4048">
        <v>213.6</v>
      </c>
      <c r="W113" s="4048">
        <v>206.4</v>
      </c>
      <c r="X113" s="4048">
        <v>218.39999999999998</v>
      </c>
      <c r="Y113" s="4048">
        <v>220.8</v>
      </c>
      <c r="Z113" s="4048">
        <v>196.8</v>
      </c>
      <c r="AA113" s="4048">
        <v>158.39999999999998</v>
      </c>
      <c r="AB113" s="4048">
        <v>128.4</v>
      </c>
      <c r="AC113" s="3925"/>
    </row>
    <row r="114" spans="1:29" x14ac:dyDescent="0.2">
      <c r="A114" s="4038"/>
      <c r="B114" s="3959"/>
      <c r="C114" s="3965"/>
      <c r="D114" s="3975" t="s">
        <v>14</v>
      </c>
      <c r="E114" s="4051">
        <v>18</v>
      </c>
      <c r="F114" s="4051">
        <v>20.399999999999999</v>
      </c>
      <c r="G114" s="4051">
        <v>20.399999999999999</v>
      </c>
      <c r="H114" s="4051">
        <v>20.399999999999999</v>
      </c>
      <c r="I114" s="4051">
        <v>20.399999999999999</v>
      </c>
      <c r="J114" s="4051">
        <v>21.6</v>
      </c>
      <c r="K114" s="4051">
        <v>15.600000000000001</v>
      </c>
      <c r="L114" s="4051">
        <v>14.4</v>
      </c>
      <c r="M114" s="4051">
        <v>13.2</v>
      </c>
      <c r="N114" s="4051">
        <v>14.4</v>
      </c>
      <c r="O114" s="4051">
        <v>16.8</v>
      </c>
      <c r="P114" s="4051">
        <v>19.2</v>
      </c>
      <c r="Q114" s="4051">
        <v>19.2</v>
      </c>
      <c r="R114" s="4051">
        <v>18</v>
      </c>
      <c r="S114" s="4051">
        <v>18</v>
      </c>
      <c r="T114" s="4051">
        <v>18</v>
      </c>
      <c r="U114" s="4051">
        <v>16.8</v>
      </c>
      <c r="V114" s="4051">
        <v>16.8</v>
      </c>
      <c r="W114" s="4051">
        <v>16.8</v>
      </c>
      <c r="X114" s="4051">
        <v>18</v>
      </c>
      <c r="Y114" s="4051">
        <v>20.399999999999999</v>
      </c>
      <c r="Z114" s="4051">
        <v>20.399999999999999</v>
      </c>
      <c r="AA114" s="4051">
        <v>16.8</v>
      </c>
      <c r="AB114" s="4051">
        <v>18</v>
      </c>
      <c r="AC114" s="3925"/>
    </row>
    <row r="115" spans="1:29" ht="13.5" thickBot="1" x14ac:dyDescent="0.25">
      <c r="A115" s="4044"/>
      <c r="B115" s="3962"/>
      <c r="C115" s="3960"/>
      <c r="D115" s="3982" t="s">
        <v>17</v>
      </c>
      <c r="E115" s="3968"/>
      <c r="F115" s="3968"/>
      <c r="G115" s="3968"/>
      <c r="H115" s="3968"/>
      <c r="I115" s="3968"/>
      <c r="J115" s="3968"/>
      <c r="K115" s="3968"/>
      <c r="L115" s="3968"/>
      <c r="M115" s="3968"/>
      <c r="N115" s="3968"/>
      <c r="O115" s="3968"/>
      <c r="P115" s="3968"/>
      <c r="Q115" s="3968"/>
      <c r="R115" s="3968"/>
      <c r="S115" s="3968"/>
      <c r="T115" s="3968"/>
      <c r="U115" s="3968"/>
      <c r="V115" s="3968"/>
      <c r="W115" s="3968"/>
      <c r="X115" s="3968"/>
      <c r="Y115" s="3968"/>
      <c r="Z115" s="3968"/>
      <c r="AA115" s="3968"/>
      <c r="AB115" s="3968"/>
      <c r="AC115" s="3948"/>
    </row>
    <row r="116" spans="1:29" x14ac:dyDescent="0.2">
      <c r="A116" s="4035" t="s">
        <v>1149</v>
      </c>
      <c r="B116" s="3955" t="s">
        <v>1186</v>
      </c>
      <c r="C116" s="3960" t="s">
        <v>1138</v>
      </c>
      <c r="D116" s="3961" t="s">
        <v>1137</v>
      </c>
      <c r="E116" s="4037">
        <f t="shared" ref="E116:AB116" si="28">E117/(1.732*10*0.9)</f>
        <v>28.329484218629716</v>
      </c>
      <c r="F116" s="4037">
        <f t="shared" si="28"/>
        <v>26.250962278675903</v>
      </c>
      <c r="G116" s="4037">
        <f t="shared" si="28"/>
        <v>25.866050808314085</v>
      </c>
      <c r="H116" s="4037">
        <f t="shared" si="28"/>
        <v>25.173210161662816</v>
      </c>
      <c r="I116" s="4037">
        <f t="shared" si="28"/>
        <v>25.019245573518088</v>
      </c>
      <c r="J116" s="4037">
        <f t="shared" si="28"/>
        <v>27.713625866050808</v>
      </c>
      <c r="K116" s="4037">
        <f t="shared" si="28"/>
        <v>34.719014626635875</v>
      </c>
      <c r="L116" s="4037">
        <f t="shared" si="28"/>
        <v>41.801385681293304</v>
      </c>
      <c r="M116" s="4037">
        <f t="shared" si="28"/>
        <v>54.426481909160898</v>
      </c>
      <c r="N116" s="4037">
        <f t="shared" si="28"/>
        <v>63.510392609699764</v>
      </c>
      <c r="O116" s="4037">
        <f t="shared" si="28"/>
        <v>66.358737490377209</v>
      </c>
      <c r="P116" s="4037">
        <f t="shared" si="28"/>
        <v>66.97459584295612</v>
      </c>
      <c r="Q116" s="4037">
        <f t="shared" si="28"/>
        <v>67.436489607390286</v>
      </c>
      <c r="R116" s="4037">
        <f t="shared" si="28"/>
        <v>65.050038491147035</v>
      </c>
      <c r="S116" s="4037">
        <f t="shared" si="28"/>
        <v>67.744418783679748</v>
      </c>
      <c r="T116" s="4037">
        <f t="shared" si="28"/>
        <v>68.052347959969197</v>
      </c>
      <c r="U116" s="4037">
        <f t="shared" si="28"/>
        <v>65.819861431870663</v>
      </c>
      <c r="V116" s="4037">
        <f t="shared" si="28"/>
        <v>60.508083140877595</v>
      </c>
      <c r="W116" s="4037">
        <f t="shared" si="28"/>
        <v>53.81062355658198</v>
      </c>
      <c r="X116" s="4037">
        <f t="shared" si="28"/>
        <v>47.267128560431097</v>
      </c>
      <c r="Y116" s="4037">
        <f t="shared" si="28"/>
        <v>43.341031562740568</v>
      </c>
      <c r="Z116" s="4037">
        <f t="shared" si="28"/>
        <v>39.876828329484212</v>
      </c>
      <c r="AA116" s="4037">
        <f t="shared" si="28"/>
        <v>36.874518860662043</v>
      </c>
      <c r="AB116" s="4037">
        <f t="shared" si="28"/>
        <v>32.563510392609693</v>
      </c>
      <c r="AC116" s="3948"/>
    </row>
    <row r="117" spans="1:29" x14ac:dyDescent="0.2">
      <c r="A117" s="4038"/>
      <c r="B117" s="3959"/>
      <c r="C117" s="3965" t="s">
        <v>1175</v>
      </c>
      <c r="D117" s="3961" t="s">
        <v>13</v>
      </c>
      <c r="E117" s="4048">
        <v>441.6</v>
      </c>
      <c r="F117" s="4048">
        <v>409.2</v>
      </c>
      <c r="G117" s="4048">
        <v>403.2</v>
      </c>
      <c r="H117" s="4048">
        <v>392.4</v>
      </c>
      <c r="I117" s="4048">
        <v>390</v>
      </c>
      <c r="J117" s="4048">
        <v>432</v>
      </c>
      <c r="K117" s="4048">
        <v>541.20000000000005</v>
      </c>
      <c r="L117" s="4048">
        <v>651.6</v>
      </c>
      <c r="M117" s="4048">
        <v>848.40000000000009</v>
      </c>
      <c r="N117" s="4048">
        <v>990</v>
      </c>
      <c r="O117" s="4048">
        <v>1034.4000000000001</v>
      </c>
      <c r="P117" s="4048">
        <v>1044</v>
      </c>
      <c r="Q117" s="4048">
        <v>1051.1999999999998</v>
      </c>
      <c r="R117" s="4048">
        <v>1014</v>
      </c>
      <c r="S117" s="4048">
        <v>1056</v>
      </c>
      <c r="T117" s="4048">
        <v>1060.8</v>
      </c>
      <c r="U117" s="4048">
        <v>1026</v>
      </c>
      <c r="V117" s="4048">
        <v>943.2</v>
      </c>
      <c r="W117" s="4048">
        <v>838.8</v>
      </c>
      <c r="X117" s="4048">
        <v>736.8</v>
      </c>
      <c r="Y117" s="4048">
        <v>675.6</v>
      </c>
      <c r="Z117" s="4048">
        <v>621.59999999999991</v>
      </c>
      <c r="AA117" s="4048">
        <v>574.79999999999995</v>
      </c>
      <c r="AB117" s="4048">
        <v>507.59999999999997</v>
      </c>
      <c r="AC117" s="3925"/>
    </row>
    <row r="118" spans="1:29" x14ac:dyDescent="0.2">
      <c r="A118" s="4038"/>
      <c r="B118" s="3959"/>
      <c r="C118" s="3965"/>
      <c r="D118" s="3975" t="s">
        <v>14</v>
      </c>
      <c r="E118" s="4051">
        <v>79.199999999999989</v>
      </c>
      <c r="F118" s="4051">
        <v>81.599999999999994</v>
      </c>
      <c r="G118" s="4051">
        <v>80.400000000000006</v>
      </c>
      <c r="H118" s="4051">
        <v>80.400000000000006</v>
      </c>
      <c r="I118" s="4051">
        <v>76.8</v>
      </c>
      <c r="J118" s="4051">
        <v>78</v>
      </c>
      <c r="K118" s="4051">
        <v>74.400000000000006</v>
      </c>
      <c r="L118" s="4051">
        <v>84</v>
      </c>
      <c r="M118" s="4051">
        <v>120</v>
      </c>
      <c r="N118" s="4051">
        <v>120</v>
      </c>
      <c r="O118" s="4051">
        <v>129.6</v>
      </c>
      <c r="P118" s="4051">
        <v>126</v>
      </c>
      <c r="Q118" s="4051">
        <v>124.8</v>
      </c>
      <c r="R118" s="4051">
        <v>118.80000000000001</v>
      </c>
      <c r="S118" s="4051">
        <v>145.19999999999999</v>
      </c>
      <c r="T118" s="4051">
        <v>141.6</v>
      </c>
      <c r="U118" s="4051">
        <v>136.80000000000001</v>
      </c>
      <c r="V118" s="4051">
        <v>122.4</v>
      </c>
      <c r="W118" s="4051">
        <v>106.80000000000001</v>
      </c>
      <c r="X118" s="4051">
        <v>92.4</v>
      </c>
      <c r="Y118" s="4051">
        <v>86.4</v>
      </c>
      <c r="Z118" s="4051">
        <v>79.2</v>
      </c>
      <c r="AA118" s="4051">
        <v>75.599999999999994</v>
      </c>
      <c r="AB118" s="4051">
        <v>79.2</v>
      </c>
      <c r="AC118" s="3925"/>
    </row>
    <row r="119" spans="1:29" ht="13.5" thickBot="1" x14ac:dyDescent="0.25">
      <c r="A119" s="4044"/>
      <c r="B119" s="3962"/>
      <c r="C119" s="3960"/>
      <c r="D119" s="3982" t="s">
        <v>17</v>
      </c>
      <c r="E119" s="4052"/>
      <c r="F119" s="4052"/>
      <c r="G119" s="4052"/>
      <c r="H119" s="4052"/>
      <c r="I119" s="4052"/>
      <c r="J119" s="3953"/>
      <c r="K119" s="3953"/>
      <c r="L119" s="3953"/>
      <c r="M119" s="3953"/>
      <c r="N119" s="3953"/>
      <c r="O119" s="3953"/>
      <c r="P119" s="3953"/>
      <c r="Q119" s="3953"/>
      <c r="R119" s="3953"/>
      <c r="S119" s="3953"/>
      <c r="T119" s="3953"/>
      <c r="U119" s="3953"/>
      <c r="V119" s="3953"/>
      <c r="W119" s="3953"/>
      <c r="X119" s="3953"/>
      <c r="Y119" s="3953"/>
      <c r="Z119" s="3953"/>
      <c r="AA119" s="3953"/>
      <c r="AB119" s="3953"/>
      <c r="AC119" s="3948"/>
    </row>
    <row r="120" spans="1:29" x14ac:dyDescent="0.2">
      <c r="A120" s="4035" t="s">
        <v>1164</v>
      </c>
      <c r="B120" s="4036" t="s">
        <v>1187</v>
      </c>
      <c r="C120" s="3960" t="s">
        <v>1138</v>
      </c>
      <c r="D120" s="3961" t="s">
        <v>1137</v>
      </c>
      <c r="E120" s="4037">
        <f t="shared" ref="E120:AB120" si="29">E121/(1.732*10*0.9)</f>
        <v>0</v>
      </c>
      <c r="F120" s="4037">
        <f t="shared" si="29"/>
        <v>0</v>
      </c>
      <c r="G120" s="4037">
        <f t="shared" si="29"/>
        <v>0</v>
      </c>
      <c r="H120" s="4037">
        <f t="shared" si="29"/>
        <v>0</v>
      </c>
      <c r="I120" s="4037">
        <f t="shared" si="29"/>
        <v>0</v>
      </c>
      <c r="J120" s="4037">
        <f t="shared" si="29"/>
        <v>0</v>
      </c>
      <c r="K120" s="4037">
        <f t="shared" si="29"/>
        <v>0</v>
      </c>
      <c r="L120" s="4037">
        <f t="shared" si="29"/>
        <v>0</v>
      </c>
      <c r="M120" s="4037">
        <f t="shared" si="29"/>
        <v>0</v>
      </c>
      <c r="N120" s="4037">
        <f t="shared" si="29"/>
        <v>0</v>
      </c>
      <c r="O120" s="4037">
        <f t="shared" si="29"/>
        <v>0</v>
      </c>
      <c r="P120" s="4037">
        <f t="shared" si="29"/>
        <v>0</v>
      </c>
      <c r="Q120" s="4037">
        <f t="shared" si="29"/>
        <v>0</v>
      </c>
      <c r="R120" s="4037">
        <f t="shared" si="29"/>
        <v>0</v>
      </c>
      <c r="S120" s="4037">
        <f t="shared" si="29"/>
        <v>0</v>
      </c>
      <c r="T120" s="4037">
        <f t="shared" si="29"/>
        <v>0</v>
      </c>
      <c r="U120" s="4037">
        <f t="shared" si="29"/>
        <v>0</v>
      </c>
      <c r="V120" s="4037">
        <f t="shared" si="29"/>
        <v>0</v>
      </c>
      <c r="W120" s="4037">
        <f t="shared" si="29"/>
        <v>0</v>
      </c>
      <c r="X120" s="4037">
        <f t="shared" si="29"/>
        <v>0</v>
      </c>
      <c r="Y120" s="4037">
        <f t="shared" si="29"/>
        <v>0</v>
      </c>
      <c r="Z120" s="4037">
        <f t="shared" si="29"/>
        <v>0</v>
      </c>
      <c r="AA120" s="4037">
        <f t="shared" si="29"/>
        <v>0</v>
      </c>
      <c r="AB120" s="4037">
        <f t="shared" si="29"/>
        <v>0</v>
      </c>
      <c r="AC120" s="3948"/>
    </row>
    <row r="121" spans="1:29" x14ac:dyDescent="0.2">
      <c r="A121" s="4038"/>
      <c r="B121" s="4039"/>
      <c r="C121" s="3965" t="s">
        <v>1175</v>
      </c>
      <c r="D121" s="3961" t="s">
        <v>13</v>
      </c>
      <c r="E121" s="4064"/>
      <c r="F121" s="4065"/>
      <c r="G121" s="4065"/>
      <c r="H121" s="4065"/>
      <c r="I121" s="4065"/>
      <c r="J121" s="4065"/>
      <c r="K121" s="4065"/>
      <c r="L121" s="4065"/>
      <c r="M121" s="4065"/>
      <c r="N121" s="4065"/>
      <c r="O121" s="4065"/>
      <c r="P121" s="4065"/>
      <c r="Q121" s="4065"/>
      <c r="R121" s="4065"/>
      <c r="S121" s="4065"/>
      <c r="T121" s="4065"/>
      <c r="U121" s="4065"/>
      <c r="V121" s="4065"/>
      <c r="W121" s="4065"/>
      <c r="X121" s="4065"/>
      <c r="Y121" s="4065"/>
      <c r="Z121" s="4065"/>
      <c r="AA121" s="4065"/>
      <c r="AB121" s="4065"/>
      <c r="AC121" s="3925"/>
    </row>
    <row r="122" spans="1:29" ht="13.5" thickBot="1" x14ac:dyDescent="0.25">
      <c r="A122" s="4044"/>
      <c r="B122" s="4045"/>
      <c r="C122" s="3960"/>
      <c r="D122" s="3982" t="s">
        <v>17</v>
      </c>
      <c r="E122" s="4066" t="s">
        <v>1161</v>
      </c>
      <c r="F122" s="4067"/>
      <c r="G122" s="4068"/>
      <c r="H122" s="4068"/>
      <c r="I122" s="4068"/>
      <c r="J122" s="4068"/>
      <c r="K122" s="4068"/>
      <c r="L122" s="4068"/>
      <c r="M122" s="4068"/>
      <c r="N122" s="4068"/>
      <c r="O122" s="4068"/>
      <c r="P122" s="4068"/>
      <c r="Q122" s="4068"/>
      <c r="R122" s="4068"/>
      <c r="S122" s="4068"/>
      <c r="T122" s="4068"/>
      <c r="U122" s="4068"/>
      <c r="V122" s="4068"/>
      <c r="W122" s="4068"/>
      <c r="X122" s="4068"/>
      <c r="Y122" s="4068"/>
      <c r="Z122" s="4068"/>
      <c r="AA122" s="4068"/>
      <c r="AB122" s="4068"/>
      <c r="AC122" s="3948"/>
    </row>
    <row r="123" spans="1:29" x14ac:dyDescent="0.2">
      <c r="A123" s="4035" t="s">
        <v>1166</v>
      </c>
      <c r="B123" s="3955" t="s">
        <v>1188</v>
      </c>
      <c r="C123" s="3960" t="s">
        <v>1138</v>
      </c>
      <c r="D123" s="3961" t="s">
        <v>1137</v>
      </c>
      <c r="E123" s="4037">
        <f t="shared" ref="E123:AB123" si="30">E124/(1.732*10*0.9)</f>
        <v>35.950731331793683</v>
      </c>
      <c r="F123" s="4037">
        <f t="shared" si="30"/>
        <v>35.334872979214772</v>
      </c>
      <c r="G123" s="4037">
        <f t="shared" si="30"/>
        <v>35.488837567359511</v>
      </c>
      <c r="H123" s="4037">
        <f t="shared" si="30"/>
        <v>35.488837567359511</v>
      </c>
      <c r="I123" s="4037">
        <f t="shared" si="30"/>
        <v>35.180908391070048</v>
      </c>
      <c r="J123" s="4037">
        <f t="shared" si="30"/>
        <v>36.566589684372595</v>
      </c>
      <c r="K123" s="4037">
        <f t="shared" si="30"/>
        <v>37.721324095458044</v>
      </c>
      <c r="L123" s="4037">
        <f t="shared" si="30"/>
        <v>40.107775211701309</v>
      </c>
      <c r="M123" s="4037">
        <f t="shared" si="30"/>
        <v>48.729792147805995</v>
      </c>
      <c r="N123" s="4037">
        <f t="shared" si="30"/>
        <v>53.348729792147807</v>
      </c>
      <c r="O123" s="4037">
        <f t="shared" si="30"/>
        <v>53.194765204003076</v>
      </c>
      <c r="P123" s="4037">
        <f t="shared" si="30"/>
        <v>53.887605850654346</v>
      </c>
      <c r="Q123" s="4037">
        <f t="shared" si="30"/>
        <v>54.426481909160898</v>
      </c>
      <c r="R123" s="4037">
        <f t="shared" si="30"/>
        <v>55.350269438029244</v>
      </c>
      <c r="S123" s="4037">
        <f t="shared" si="30"/>
        <v>52.040030792917626</v>
      </c>
      <c r="T123" s="4037">
        <f t="shared" si="30"/>
        <v>52.117013086989985</v>
      </c>
      <c r="U123" s="4037">
        <f t="shared" si="30"/>
        <v>50.115473441108541</v>
      </c>
      <c r="V123" s="4037">
        <f t="shared" si="30"/>
        <v>45.958429561200923</v>
      </c>
      <c r="W123" s="4037">
        <f t="shared" si="30"/>
        <v>42.648190916089291</v>
      </c>
      <c r="X123" s="4037">
        <f t="shared" si="30"/>
        <v>40.415704387990758</v>
      </c>
      <c r="Y123" s="4037">
        <f t="shared" si="30"/>
        <v>39.260969976905308</v>
      </c>
      <c r="Z123" s="4037">
        <f t="shared" si="30"/>
        <v>38.414164742109307</v>
      </c>
      <c r="AA123" s="4037">
        <f t="shared" si="30"/>
        <v>36.335642802155505</v>
      </c>
      <c r="AB123" s="4037">
        <f t="shared" si="30"/>
        <v>36.181678214010773</v>
      </c>
      <c r="AC123" s="3948"/>
    </row>
    <row r="124" spans="1:29" x14ac:dyDescent="0.2">
      <c r="A124" s="4038"/>
      <c r="B124" s="3959"/>
      <c r="C124" s="3960" t="s">
        <v>1175</v>
      </c>
      <c r="D124" s="3961" t="s">
        <v>13</v>
      </c>
      <c r="E124" s="4048">
        <v>560.4</v>
      </c>
      <c r="F124" s="4048">
        <v>550.79999999999995</v>
      </c>
      <c r="G124" s="4048">
        <v>553.20000000000005</v>
      </c>
      <c r="H124" s="4048">
        <v>553.20000000000005</v>
      </c>
      <c r="I124" s="4048">
        <v>548.4</v>
      </c>
      <c r="J124" s="4048">
        <v>570</v>
      </c>
      <c r="K124" s="4048">
        <v>588</v>
      </c>
      <c r="L124" s="4048">
        <v>625.20000000000005</v>
      </c>
      <c r="M124" s="4048">
        <v>759.59999999999991</v>
      </c>
      <c r="N124" s="4048">
        <v>831.6</v>
      </c>
      <c r="O124" s="4048">
        <v>829.2</v>
      </c>
      <c r="P124" s="4048">
        <v>840</v>
      </c>
      <c r="Q124" s="4048">
        <v>848.40000000000009</v>
      </c>
      <c r="R124" s="4048">
        <v>862.8</v>
      </c>
      <c r="S124" s="4048">
        <v>811.2</v>
      </c>
      <c r="T124" s="4048">
        <v>812.4</v>
      </c>
      <c r="U124" s="4048">
        <v>781.2</v>
      </c>
      <c r="V124" s="4048">
        <v>716.4</v>
      </c>
      <c r="W124" s="4048">
        <v>664.8</v>
      </c>
      <c r="X124" s="4048">
        <v>630</v>
      </c>
      <c r="Y124" s="4048">
        <v>612</v>
      </c>
      <c r="Z124" s="4048">
        <v>598.79999999999995</v>
      </c>
      <c r="AA124" s="4048">
        <v>566.40000000000009</v>
      </c>
      <c r="AB124" s="4048">
        <v>564</v>
      </c>
      <c r="AC124" s="3948"/>
    </row>
    <row r="125" spans="1:29" x14ac:dyDescent="0.2">
      <c r="A125" s="4038"/>
      <c r="B125" s="3959"/>
      <c r="C125" s="3960"/>
      <c r="D125" s="3975" t="s">
        <v>14</v>
      </c>
      <c r="E125" s="4051">
        <v>42</v>
      </c>
      <c r="F125" s="4051">
        <v>46.8</v>
      </c>
      <c r="G125" s="4051">
        <v>48</v>
      </c>
      <c r="H125" s="4051">
        <v>48</v>
      </c>
      <c r="I125" s="4051">
        <v>42</v>
      </c>
      <c r="J125" s="4051">
        <v>45.6</v>
      </c>
      <c r="K125" s="4051">
        <v>38.4</v>
      </c>
      <c r="L125" s="4051">
        <v>38.4</v>
      </c>
      <c r="M125" s="4051">
        <v>62.4</v>
      </c>
      <c r="N125" s="4051">
        <v>69.599999999999994</v>
      </c>
      <c r="O125" s="4051">
        <v>70.8</v>
      </c>
      <c r="P125" s="4051">
        <v>72</v>
      </c>
      <c r="Q125" s="4051">
        <v>64.8</v>
      </c>
      <c r="R125" s="4051">
        <v>72</v>
      </c>
      <c r="S125" s="4051">
        <v>74.400000000000006</v>
      </c>
      <c r="T125" s="4051">
        <v>78</v>
      </c>
      <c r="U125" s="4051">
        <v>64.8</v>
      </c>
      <c r="V125" s="4051">
        <v>50.4</v>
      </c>
      <c r="W125" s="4051">
        <v>48</v>
      </c>
      <c r="X125" s="4051">
        <v>50.4</v>
      </c>
      <c r="Y125" s="4051">
        <v>48</v>
      </c>
      <c r="Z125" s="4051">
        <v>48</v>
      </c>
      <c r="AA125" s="4051">
        <v>38.4</v>
      </c>
      <c r="AB125" s="4051">
        <v>44.400000000000006</v>
      </c>
      <c r="AC125" s="3948"/>
    </row>
    <row r="126" spans="1:29" ht="13.5" thickBot="1" x14ac:dyDescent="0.25">
      <c r="A126" s="4044"/>
      <c r="B126" s="3962"/>
      <c r="C126" s="3960"/>
      <c r="D126" s="3982" t="s">
        <v>17</v>
      </c>
      <c r="E126" s="3989"/>
      <c r="F126" s="3989"/>
      <c r="G126" s="3989"/>
      <c r="H126" s="3989"/>
      <c r="I126" s="3989"/>
      <c r="J126" s="3989"/>
      <c r="K126" s="3989"/>
      <c r="L126" s="3989"/>
      <c r="M126" s="3989"/>
      <c r="N126" s="3989"/>
      <c r="O126" s="3989"/>
      <c r="P126" s="3989"/>
      <c r="Q126" s="3989"/>
      <c r="R126" s="3989"/>
      <c r="S126" s="3989"/>
      <c r="T126" s="3989"/>
      <c r="U126" s="3989"/>
      <c r="V126" s="3989"/>
      <c r="W126" s="3989"/>
      <c r="X126" s="3989"/>
      <c r="Y126" s="3989"/>
      <c r="Z126" s="3989"/>
      <c r="AA126" s="3989"/>
      <c r="AB126" s="3989"/>
      <c r="AC126" s="3948"/>
    </row>
    <row r="127" spans="1:29" x14ac:dyDescent="0.2">
      <c r="A127" s="4035" t="s">
        <v>1153</v>
      </c>
      <c r="B127" s="3955" t="s">
        <v>1189</v>
      </c>
      <c r="C127" s="3960" t="s">
        <v>1138</v>
      </c>
      <c r="D127" s="3961" t="s">
        <v>1137</v>
      </c>
      <c r="E127" s="4069">
        <f t="shared" ref="E127:AB127" si="31">E128/(1.732*10*0.9)</f>
        <v>5.5427251732101617</v>
      </c>
      <c r="F127" s="4069">
        <f t="shared" si="31"/>
        <v>5.3887605850654348</v>
      </c>
      <c r="G127" s="4069">
        <f t="shared" si="31"/>
        <v>5.0808314087759818</v>
      </c>
      <c r="H127" s="4069">
        <f t="shared" si="31"/>
        <v>5.0038491147036179</v>
      </c>
      <c r="I127" s="4069">
        <f t="shared" si="31"/>
        <v>5.1578137028483448</v>
      </c>
      <c r="J127" s="4069">
        <f t="shared" si="31"/>
        <v>5.2347959969207079</v>
      </c>
      <c r="K127" s="4069">
        <f t="shared" si="31"/>
        <v>5.3887605850654348</v>
      </c>
      <c r="L127" s="4069">
        <f t="shared" si="31"/>
        <v>6.6204772902232483</v>
      </c>
      <c r="M127" s="4069">
        <f t="shared" si="31"/>
        <v>8.6989992301770585</v>
      </c>
      <c r="N127" s="4069">
        <f t="shared" si="31"/>
        <v>11.624326404926865</v>
      </c>
      <c r="O127" s="4069">
        <f t="shared" si="31"/>
        <v>12.548113933795229</v>
      </c>
      <c r="P127" s="4069">
        <f t="shared" si="31"/>
        <v>12.625096227867591</v>
      </c>
      <c r="Q127" s="4069">
        <f t="shared" si="31"/>
        <v>12.702078521939953</v>
      </c>
      <c r="R127" s="4069">
        <f t="shared" si="31"/>
        <v>12.317167051578137</v>
      </c>
      <c r="S127" s="4069">
        <f t="shared" si="31"/>
        <v>13.010007698229407</v>
      </c>
      <c r="T127" s="4069">
        <f t="shared" si="31"/>
        <v>13.471901462663586</v>
      </c>
      <c r="U127" s="4069">
        <f t="shared" si="31"/>
        <v>13.086989992301771</v>
      </c>
      <c r="V127" s="4069">
        <f t="shared" si="31"/>
        <v>12.625096227867591</v>
      </c>
      <c r="W127" s="4069">
        <f t="shared" si="31"/>
        <v>11.393379522709777</v>
      </c>
      <c r="X127" s="4069">
        <f t="shared" si="31"/>
        <v>10.007698229407236</v>
      </c>
      <c r="Y127" s="4069">
        <f t="shared" si="31"/>
        <v>8.6989992301770585</v>
      </c>
      <c r="Z127" s="4069">
        <f t="shared" si="31"/>
        <v>8.1601231716705147</v>
      </c>
      <c r="AA127" s="4069">
        <f t="shared" si="31"/>
        <v>6.6974595842956122</v>
      </c>
      <c r="AB127" s="4069">
        <f t="shared" si="31"/>
        <v>6.0046189376443406</v>
      </c>
      <c r="AC127" s="3948"/>
    </row>
    <row r="128" spans="1:29" x14ac:dyDescent="0.2">
      <c r="A128" s="4038"/>
      <c r="B128" s="3959"/>
      <c r="C128" s="3965" t="s">
        <v>1175</v>
      </c>
      <c r="D128" s="3961" t="s">
        <v>13</v>
      </c>
      <c r="E128" s="4048">
        <v>86.4</v>
      </c>
      <c r="F128" s="4048">
        <v>84</v>
      </c>
      <c r="G128" s="4048">
        <v>79.2</v>
      </c>
      <c r="H128" s="4048">
        <v>78</v>
      </c>
      <c r="I128" s="4048">
        <v>80.400000000000006</v>
      </c>
      <c r="J128" s="4048">
        <v>81.599999999999994</v>
      </c>
      <c r="K128" s="4048">
        <v>84</v>
      </c>
      <c r="L128" s="4048">
        <v>103.2</v>
      </c>
      <c r="M128" s="4048">
        <v>135.6</v>
      </c>
      <c r="N128" s="4048">
        <v>181.2</v>
      </c>
      <c r="O128" s="4048">
        <v>195.60000000000002</v>
      </c>
      <c r="P128" s="4048">
        <v>196.8</v>
      </c>
      <c r="Q128" s="4048">
        <v>198</v>
      </c>
      <c r="R128" s="4048">
        <v>192</v>
      </c>
      <c r="S128" s="4048">
        <v>202.8</v>
      </c>
      <c r="T128" s="4048">
        <v>210</v>
      </c>
      <c r="U128" s="4048">
        <v>204</v>
      </c>
      <c r="V128" s="4048">
        <v>196.8</v>
      </c>
      <c r="W128" s="4048">
        <v>177.60000000000002</v>
      </c>
      <c r="X128" s="4048">
        <v>156</v>
      </c>
      <c r="Y128" s="4048">
        <v>135.6</v>
      </c>
      <c r="Z128" s="4048">
        <v>127.19999999999999</v>
      </c>
      <c r="AA128" s="4048">
        <v>104.4</v>
      </c>
      <c r="AB128" s="4048">
        <v>93.6</v>
      </c>
      <c r="AC128" s="3925"/>
    </row>
    <row r="129" spans="1:29" x14ac:dyDescent="0.2">
      <c r="A129" s="4038"/>
      <c r="B129" s="3959"/>
      <c r="C129" s="3965"/>
      <c r="D129" s="3975" t="s">
        <v>14</v>
      </c>
      <c r="E129" s="4051">
        <v>49.2</v>
      </c>
      <c r="F129" s="4051">
        <v>50.4</v>
      </c>
      <c r="G129" s="4051">
        <v>49.2</v>
      </c>
      <c r="H129" s="4051">
        <v>51.599999999999994</v>
      </c>
      <c r="I129" s="4051">
        <v>50.4</v>
      </c>
      <c r="J129" s="4051">
        <v>49.2</v>
      </c>
      <c r="K129" s="4051">
        <v>48</v>
      </c>
      <c r="L129" s="4051">
        <v>45.6</v>
      </c>
      <c r="M129" s="4051">
        <v>44.400000000000006</v>
      </c>
      <c r="N129" s="4051">
        <v>46.8</v>
      </c>
      <c r="O129" s="4051">
        <v>48</v>
      </c>
      <c r="P129" s="4051">
        <v>48</v>
      </c>
      <c r="Q129" s="4051">
        <v>49.2</v>
      </c>
      <c r="R129" s="4051">
        <v>45.6</v>
      </c>
      <c r="S129" s="4051">
        <v>44.400000000000006</v>
      </c>
      <c r="T129" s="4051">
        <v>40.799999999999997</v>
      </c>
      <c r="U129" s="4051">
        <v>37.200000000000003</v>
      </c>
      <c r="V129" s="4051">
        <v>42</v>
      </c>
      <c r="W129" s="4051">
        <v>43.2</v>
      </c>
      <c r="X129" s="4051">
        <v>45.6</v>
      </c>
      <c r="Y129" s="4051">
        <v>43.2</v>
      </c>
      <c r="Z129" s="4051">
        <v>46.8</v>
      </c>
      <c r="AA129" s="4051">
        <v>50.4</v>
      </c>
      <c r="AB129" s="4051">
        <v>49.2</v>
      </c>
      <c r="AC129" s="3925"/>
    </row>
    <row r="130" spans="1:29" ht="13.5" thickBot="1" x14ac:dyDescent="0.25">
      <c r="A130" s="4044"/>
      <c r="B130" s="3962"/>
      <c r="C130" s="3960"/>
      <c r="D130" s="3982" t="s">
        <v>17</v>
      </c>
      <c r="E130" s="4070"/>
      <c r="F130" s="4070"/>
      <c r="G130" s="4070"/>
      <c r="H130" s="4070"/>
      <c r="I130" s="4070"/>
      <c r="J130" s="4070"/>
      <c r="K130" s="4070"/>
      <c r="L130" s="4070"/>
      <c r="M130" s="4070"/>
      <c r="N130" s="4070"/>
      <c r="O130" s="4070"/>
      <c r="P130" s="4070"/>
      <c r="Q130" s="4070"/>
      <c r="R130" s="4070"/>
      <c r="S130" s="4070"/>
      <c r="T130" s="4070"/>
      <c r="U130" s="4070"/>
      <c r="V130" s="4070"/>
      <c r="W130" s="4070"/>
      <c r="X130" s="4070"/>
      <c r="Y130" s="4070"/>
      <c r="Z130" s="4070"/>
      <c r="AA130" s="4070"/>
      <c r="AB130" s="4070"/>
      <c r="AC130" s="3948"/>
    </row>
    <row r="131" spans="1:29" x14ac:dyDescent="0.2">
      <c r="A131" s="4035" t="s">
        <v>1190</v>
      </c>
      <c r="B131" s="3955" t="s">
        <v>1191</v>
      </c>
      <c r="C131" s="3960" t="s">
        <v>1175</v>
      </c>
      <c r="D131" s="3961" t="s">
        <v>1137</v>
      </c>
      <c r="E131" s="4071">
        <v>8.5585585585585608</v>
      </c>
      <c r="F131" s="4071">
        <v>7.6686442540101103</v>
      </c>
      <c r="G131" s="4071">
        <v>5.8778290485607601</v>
      </c>
      <c r="H131" s="4071">
        <v>5.84486925950341</v>
      </c>
      <c r="I131" s="4071">
        <v>5.8888156449132101</v>
      </c>
      <c r="J131" s="4071">
        <v>8.0202153372885103</v>
      </c>
      <c r="K131" s="4071">
        <v>10.766864425401</v>
      </c>
      <c r="L131" s="4071">
        <v>12.0962425840475</v>
      </c>
      <c r="M131" s="4071">
        <v>14.546253570643801</v>
      </c>
      <c r="N131" s="4071">
        <v>12.3709074928587</v>
      </c>
      <c r="O131" s="4071">
        <v>13.700285651505199</v>
      </c>
      <c r="P131" s="4071">
        <v>12.436827070973401</v>
      </c>
      <c r="Q131" s="4071">
        <v>13.019116677653299</v>
      </c>
      <c r="R131" s="4071">
        <v>12.0522961986377</v>
      </c>
      <c r="S131" s="4071">
        <v>14.271588661832601</v>
      </c>
      <c r="T131" s="4071">
        <v>15.3922214897825</v>
      </c>
      <c r="U131" s="4071">
        <v>14.634146341463399</v>
      </c>
      <c r="V131" s="4071">
        <v>15.765765765765799</v>
      </c>
      <c r="W131" s="4071">
        <v>13.590419687980701</v>
      </c>
      <c r="X131" s="4071">
        <v>12.381894089211199</v>
      </c>
      <c r="Y131" s="4071">
        <v>13.2168754119974</v>
      </c>
      <c r="Z131" s="4071">
        <v>12.0962425840475</v>
      </c>
      <c r="AA131" s="4071">
        <v>11.096462315974501</v>
      </c>
      <c r="AB131" s="4071">
        <v>8.6354647330257102</v>
      </c>
      <c r="AC131" s="3948"/>
    </row>
    <row r="132" spans="1:29" x14ac:dyDescent="0.2">
      <c r="A132" s="4038"/>
      <c r="B132" s="3959"/>
      <c r="C132" s="3960" t="s">
        <v>1138</v>
      </c>
      <c r="D132" s="3961" t="s">
        <v>13</v>
      </c>
      <c r="E132" s="4051">
        <f>1.732*E131*10*0.9</f>
        <v>133.41081081081086</v>
      </c>
      <c r="F132" s="4051">
        <f t="shared" ref="F132:AB132" si="32">1.732*F131*10*0.9</f>
        <v>119.53882663150961</v>
      </c>
      <c r="G132" s="4051">
        <f t="shared" si="32"/>
        <v>91.623599208965118</v>
      </c>
      <c r="H132" s="4051">
        <f t="shared" si="32"/>
        <v>91.109822017139152</v>
      </c>
      <c r="I132" s="4051">
        <f t="shared" si="32"/>
        <v>91.794858272907121</v>
      </c>
      <c r="J132" s="4051">
        <f t="shared" si="32"/>
        <v>125.01911667765329</v>
      </c>
      <c r="K132" s="4051">
        <f t="shared" si="32"/>
        <v>167.83388266315077</v>
      </c>
      <c r="L132" s="4051">
        <f t="shared" si="32"/>
        <v>188.55622940013242</v>
      </c>
      <c r="M132" s="4051">
        <f t="shared" si="32"/>
        <v>226.74700065919558</v>
      </c>
      <c r="N132" s="4051">
        <f t="shared" si="32"/>
        <v>192.83770599868143</v>
      </c>
      <c r="O132" s="4051">
        <f t="shared" si="32"/>
        <v>213.56005273566305</v>
      </c>
      <c r="P132" s="4051">
        <f t="shared" si="32"/>
        <v>193.86526038233336</v>
      </c>
      <c r="Q132" s="4051">
        <f t="shared" si="32"/>
        <v>202.94199077125964</v>
      </c>
      <c r="R132" s="4051">
        <f t="shared" si="32"/>
        <v>187.87119314436447</v>
      </c>
      <c r="S132" s="4051">
        <f t="shared" si="32"/>
        <v>222.46552406064657</v>
      </c>
      <c r="T132" s="4051">
        <f t="shared" si="32"/>
        <v>239.93394858272964</v>
      </c>
      <c r="U132" s="4051">
        <f t="shared" si="32"/>
        <v>228.11707317073146</v>
      </c>
      <c r="V132" s="4051">
        <f t="shared" si="32"/>
        <v>245.75675675675726</v>
      </c>
      <c r="W132" s="4051">
        <f t="shared" si="32"/>
        <v>211.84746209624316</v>
      </c>
      <c r="X132" s="4051">
        <f t="shared" si="32"/>
        <v>193.00896506262418</v>
      </c>
      <c r="Y132" s="4051">
        <f t="shared" si="32"/>
        <v>206.02465392221546</v>
      </c>
      <c r="Z132" s="4051">
        <f t="shared" si="32"/>
        <v>188.55622940013242</v>
      </c>
      <c r="AA132" s="4051">
        <f t="shared" si="32"/>
        <v>172.97165458141052</v>
      </c>
      <c r="AB132" s="4051">
        <f t="shared" si="32"/>
        <v>134.60962425840478</v>
      </c>
      <c r="AC132" s="3948"/>
    </row>
    <row r="133" spans="1:29" x14ac:dyDescent="0.2">
      <c r="A133" s="4038"/>
      <c r="B133" s="3959"/>
      <c r="C133" s="3960"/>
      <c r="D133" s="3975" t="s">
        <v>14</v>
      </c>
      <c r="E133" s="4043"/>
      <c r="F133" s="4043"/>
      <c r="G133" s="4043"/>
      <c r="H133" s="4043"/>
      <c r="I133" s="4043"/>
      <c r="J133" s="4043"/>
      <c r="K133" s="4043"/>
      <c r="L133" s="4043"/>
      <c r="M133" s="4043"/>
      <c r="N133" s="4043"/>
      <c r="O133" s="4043"/>
      <c r="P133" s="4043"/>
      <c r="Q133" s="4043"/>
      <c r="R133" s="4043"/>
      <c r="S133" s="4043"/>
      <c r="T133" s="4043"/>
      <c r="U133" s="4043"/>
      <c r="V133" s="4043"/>
      <c r="W133" s="4043"/>
      <c r="X133" s="4043"/>
      <c r="Y133" s="4043"/>
      <c r="Z133" s="4043"/>
      <c r="AA133" s="4043"/>
      <c r="AB133" s="4043"/>
      <c r="AC133" s="3948"/>
    </row>
    <row r="134" spans="1:29" ht="13.5" thickBot="1" x14ac:dyDescent="0.25">
      <c r="A134" s="4044"/>
      <c r="B134" s="3962"/>
      <c r="C134" s="3960"/>
      <c r="D134" s="3982" t="s">
        <v>17</v>
      </c>
      <c r="E134" s="4043"/>
      <c r="F134" s="4047"/>
      <c r="G134" s="4047"/>
      <c r="H134" s="4047"/>
      <c r="I134" s="4047"/>
      <c r="J134" s="4047"/>
      <c r="K134" s="4047"/>
      <c r="L134" s="4047"/>
      <c r="M134" s="4047"/>
      <c r="N134" s="4047"/>
      <c r="O134" s="4047"/>
      <c r="P134" s="4047"/>
      <c r="Q134" s="4047"/>
      <c r="R134" s="4047"/>
      <c r="S134" s="4047"/>
      <c r="T134" s="4047"/>
      <c r="U134" s="4047"/>
      <c r="V134" s="4047"/>
      <c r="W134" s="4047"/>
      <c r="X134" s="4047"/>
      <c r="Y134" s="4047"/>
      <c r="Z134" s="4047"/>
      <c r="AA134" s="4047"/>
      <c r="AB134" s="4047"/>
      <c r="AC134" s="3948"/>
    </row>
    <row r="135" spans="1:29" x14ac:dyDescent="0.2">
      <c r="A135" s="4035" t="s">
        <v>1159</v>
      </c>
      <c r="B135" s="3955" t="s">
        <v>1192</v>
      </c>
      <c r="C135" s="3960" t="s">
        <v>1138</v>
      </c>
      <c r="D135" s="3961" t="s">
        <v>1137</v>
      </c>
      <c r="E135" s="4069">
        <f t="shared" ref="E135:AB135" si="33">E136/(1.732*10*0.9)</f>
        <v>1.4626635873749037</v>
      </c>
      <c r="F135" s="4069">
        <f t="shared" si="33"/>
        <v>1.4626635873749037</v>
      </c>
      <c r="G135" s="4069">
        <f t="shared" si="33"/>
        <v>1.4626635873749037</v>
      </c>
      <c r="H135" s="4069">
        <f t="shared" si="33"/>
        <v>1.3856812933025404</v>
      </c>
      <c r="I135" s="4069">
        <f t="shared" si="33"/>
        <v>1.3856812933025404</v>
      </c>
      <c r="J135" s="4069">
        <f t="shared" si="33"/>
        <v>1.4626635873749037</v>
      </c>
      <c r="K135" s="4069">
        <f t="shared" si="33"/>
        <v>1.4626635873749037</v>
      </c>
      <c r="L135" s="4069">
        <f t="shared" si="33"/>
        <v>1.5396458814472671</v>
      </c>
      <c r="M135" s="4069">
        <f t="shared" si="33"/>
        <v>1.6936104695919936</v>
      </c>
      <c r="N135" s="4069">
        <f t="shared" si="33"/>
        <v>1.6936104695919936</v>
      </c>
      <c r="O135" s="4069">
        <f t="shared" si="33"/>
        <v>1.7705927636643572</v>
      </c>
      <c r="P135" s="4069">
        <f t="shared" si="33"/>
        <v>1.6936104695919936</v>
      </c>
      <c r="Q135" s="4069">
        <f t="shared" si="33"/>
        <v>1.5396458814472671</v>
      </c>
      <c r="R135" s="4069">
        <f t="shared" si="33"/>
        <v>1.6936104695919936</v>
      </c>
      <c r="S135" s="4069">
        <f t="shared" si="33"/>
        <v>1.7705927636643572</v>
      </c>
      <c r="T135" s="4069">
        <f t="shared" si="33"/>
        <v>1.6166281755196303</v>
      </c>
      <c r="U135" s="4069">
        <f t="shared" si="33"/>
        <v>1.6936104695919936</v>
      </c>
      <c r="V135" s="4069">
        <f t="shared" si="33"/>
        <v>1.7705927636643572</v>
      </c>
      <c r="W135" s="4069">
        <f t="shared" si="33"/>
        <v>1.6166281755196303</v>
      </c>
      <c r="X135" s="4069">
        <f t="shared" si="33"/>
        <v>1.4626635873749037</v>
      </c>
      <c r="Y135" s="4069">
        <f t="shared" si="33"/>
        <v>1.3856812933025404</v>
      </c>
      <c r="Z135" s="4069">
        <f t="shared" si="33"/>
        <v>1.3856812933025404</v>
      </c>
      <c r="AA135" s="4069">
        <f t="shared" si="33"/>
        <v>1.4626635873749037</v>
      </c>
      <c r="AB135" s="4069">
        <f t="shared" si="33"/>
        <v>1.3856812933025404</v>
      </c>
      <c r="AC135" s="3948"/>
    </row>
    <row r="136" spans="1:29" x14ac:dyDescent="0.2">
      <c r="A136" s="4038"/>
      <c r="B136" s="3959"/>
      <c r="C136" s="3960" t="s">
        <v>1175</v>
      </c>
      <c r="D136" s="3961" t="s">
        <v>13</v>
      </c>
      <c r="E136" s="4048">
        <v>22.8</v>
      </c>
      <c r="F136" s="4048">
        <v>22.8</v>
      </c>
      <c r="G136" s="4048">
        <v>22.8</v>
      </c>
      <c r="H136" s="4048">
        <v>21.6</v>
      </c>
      <c r="I136" s="4048">
        <v>21.6</v>
      </c>
      <c r="J136" s="4048">
        <v>22.8</v>
      </c>
      <c r="K136" s="4048">
        <v>22.8</v>
      </c>
      <c r="L136" s="4048">
        <v>24</v>
      </c>
      <c r="M136" s="4048">
        <v>26.4</v>
      </c>
      <c r="N136" s="4048">
        <v>26.4</v>
      </c>
      <c r="O136" s="4048">
        <v>27.6</v>
      </c>
      <c r="P136" s="4048">
        <v>26.4</v>
      </c>
      <c r="Q136" s="4048">
        <v>24</v>
      </c>
      <c r="R136" s="4048">
        <v>26.4</v>
      </c>
      <c r="S136" s="4048">
        <v>27.6</v>
      </c>
      <c r="T136" s="4048">
        <v>25.2</v>
      </c>
      <c r="U136" s="4048">
        <v>26.4</v>
      </c>
      <c r="V136" s="4048">
        <v>27.6</v>
      </c>
      <c r="W136" s="4048">
        <v>25.2</v>
      </c>
      <c r="X136" s="4048">
        <v>22.8</v>
      </c>
      <c r="Y136" s="4048">
        <v>21.6</v>
      </c>
      <c r="Z136" s="4048">
        <v>21.6</v>
      </c>
      <c r="AA136" s="4048">
        <v>22.8</v>
      </c>
      <c r="AB136" s="4048">
        <v>21.6</v>
      </c>
      <c r="AC136" s="3948"/>
    </row>
    <row r="137" spans="1:29" x14ac:dyDescent="0.2">
      <c r="A137" s="4038"/>
      <c r="B137" s="3959"/>
      <c r="C137" s="3960"/>
      <c r="D137" s="3975" t="s">
        <v>14</v>
      </c>
      <c r="E137" s="4051">
        <v>0</v>
      </c>
      <c r="F137" s="4051">
        <v>0</v>
      </c>
      <c r="G137" s="4051">
        <v>0</v>
      </c>
      <c r="H137" s="4051">
        <v>0</v>
      </c>
      <c r="I137" s="4051">
        <v>0</v>
      </c>
      <c r="J137" s="4051">
        <v>0</v>
      </c>
      <c r="K137" s="4051">
        <v>0</v>
      </c>
      <c r="L137" s="4051">
        <v>0</v>
      </c>
      <c r="M137" s="4051">
        <v>0</v>
      </c>
      <c r="N137" s="4051">
        <v>0</v>
      </c>
      <c r="O137" s="4051">
        <v>0</v>
      </c>
      <c r="P137" s="4051">
        <v>0</v>
      </c>
      <c r="Q137" s="4051">
        <v>0</v>
      </c>
      <c r="R137" s="4051">
        <v>0</v>
      </c>
      <c r="S137" s="4051">
        <v>0</v>
      </c>
      <c r="T137" s="4051">
        <v>0</v>
      </c>
      <c r="U137" s="4051">
        <v>0</v>
      </c>
      <c r="V137" s="4051">
        <v>0</v>
      </c>
      <c r="W137" s="4051">
        <v>0</v>
      </c>
      <c r="X137" s="4051">
        <v>0</v>
      </c>
      <c r="Y137" s="4051">
        <v>0</v>
      </c>
      <c r="Z137" s="4051">
        <v>0</v>
      </c>
      <c r="AA137" s="4051">
        <v>0</v>
      </c>
      <c r="AB137" s="4051">
        <v>0</v>
      </c>
      <c r="AC137" s="3948"/>
    </row>
    <row r="138" spans="1:29" ht="13.5" thickBot="1" x14ac:dyDescent="0.25">
      <c r="A138" s="4044"/>
      <c r="B138" s="3962"/>
      <c r="C138" s="3960"/>
      <c r="D138" s="3982" t="s">
        <v>17</v>
      </c>
      <c r="E138" s="4047"/>
      <c r="F138" s="4047"/>
      <c r="G138" s="4047"/>
      <c r="H138" s="4047"/>
      <c r="I138" s="4047"/>
      <c r="J138" s="4047"/>
      <c r="K138" s="4047"/>
      <c r="L138" s="4047"/>
      <c r="M138" s="4047"/>
      <c r="N138" s="4047"/>
      <c r="O138" s="4047"/>
      <c r="P138" s="4047"/>
      <c r="Q138" s="4047"/>
      <c r="R138" s="4047"/>
      <c r="S138" s="4047"/>
      <c r="T138" s="4047"/>
      <c r="U138" s="4047"/>
      <c r="V138" s="4047"/>
      <c r="W138" s="4047"/>
      <c r="X138" s="4047"/>
      <c r="Y138" s="4047"/>
      <c r="Z138" s="4047"/>
      <c r="AA138" s="4047"/>
      <c r="AB138" s="4047"/>
      <c r="AC138" s="3948"/>
    </row>
    <row r="139" spans="1:29" x14ac:dyDescent="0.2">
      <c r="A139" s="3938" t="s">
        <v>1193</v>
      </c>
      <c r="B139" s="4036" t="s">
        <v>1194</v>
      </c>
      <c r="C139" s="3960" t="s">
        <v>1138</v>
      </c>
      <c r="D139" s="3957" t="s">
        <v>1137</v>
      </c>
      <c r="E139" s="4069">
        <f t="shared" ref="E139:AB139" si="34">E140/(1.732*10*0.9)</f>
        <v>131.79368745188606</v>
      </c>
      <c r="F139" s="4069">
        <f t="shared" si="34"/>
        <v>126.71285604311008</v>
      </c>
      <c r="G139" s="4069">
        <f t="shared" si="34"/>
        <v>122.70977675134718</v>
      </c>
      <c r="H139" s="4069">
        <f t="shared" si="34"/>
        <v>120.09237875288683</v>
      </c>
      <c r="I139" s="4069">
        <f t="shared" si="34"/>
        <v>120.554272517321</v>
      </c>
      <c r="J139" s="4069">
        <f t="shared" si="34"/>
        <v>126.71285604311007</v>
      </c>
      <c r="K139" s="4069">
        <f t="shared" si="34"/>
        <v>143.03310238645113</v>
      </c>
      <c r="L139" s="4069">
        <f t="shared" si="34"/>
        <v>168.28329484218628</v>
      </c>
      <c r="M139" s="4069">
        <f t="shared" si="34"/>
        <v>200.76982294072366</v>
      </c>
      <c r="N139" s="4069">
        <f t="shared" si="34"/>
        <v>228.32948421862969</v>
      </c>
      <c r="O139" s="4069">
        <f t="shared" si="34"/>
        <v>237.72132409545802</v>
      </c>
      <c r="P139" s="4069">
        <f t="shared" si="34"/>
        <v>242.34026173979981</v>
      </c>
      <c r="Q139" s="4069">
        <f t="shared" si="34"/>
        <v>245.26558891454962</v>
      </c>
      <c r="R139" s="4069">
        <f t="shared" si="34"/>
        <v>242.95612009237874</v>
      </c>
      <c r="S139" s="4069">
        <f t="shared" si="34"/>
        <v>246.03541185527325</v>
      </c>
      <c r="T139" s="4069">
        <f t="shared" si="34"/>
        <v>249.73056197074672</v>
      </c>
      <c r="U139" s="4069">
        <f t="shared" si="34"/>
        <v>245.88144726712855</v>
      </c>
      <c r="V139" s="4069">
        <f t="shared" si="34"/>
        <v>232.33256351039259</v>
      </c>
      <c r="W139" s="4069">
        <f t="shared" si="34"/>
        <v>216.16628175519631</v>
      </c>
      <c r="X139" s="4069">
        <f t="shared" si="34"/>
        <v>196.92070823710546</v>
      </c>
      <c r="Y139" s="4069">
        <f t="shared" si="34"/>
        <v>185.06543494996151</v>
      </c>
      <c r="Z139" s="4069">
        <f t="shared" si="34"/>
        <v>174.28791377983063</v>
      </c>
      <c r="AA139" s="4069">
        <f t="shared" si="34"/>
        <v>157.19784449576596</v>
      </c>
      <c r="AB139" s="4069">
        <f t="shared" si="34"/>
        <v>142.10931485758275</v>
      </c>
      <c r="AC139" s="3948"/>
    </row>
    <row r="140" spans="1:29" x14ac:dyDescent="0.2">
      <c r="A140" s="3943"/>
      <c r="B140" s="4039"/>
      <c r="C140" s="3965" t="s">
        <v>1175</v>
      </c>
      <c r="D140" s="3961" t="s">
        <v>13</v>
      </c>
      <c r="E140" s="4048">
        <v>2054.4</v>
      </c>
      <c r="F140" s="4048">
        <v>1975.2</v>
      </c>
      <c r="G140" s="4048">
        <v>1912.8</v>
      </c>
      <c r="H140" s="4048">
        <v>1872</v>
      </c>
      <c r="I140" s="4048">
        <v>1879.1999999999998</v>
      </c>
      <c r="J140" s="4048">
        <v>1975.1999999999998</v>
      </c>
      <c r="K140" s="4048">
        <v>2229.6000000000004</v>
      </c>
      <c r="L140" s="4048">
        <v>2623.2</v>
      </c>
      <c r="M140" s="4048">
        <v>3129.6000000000004</v>
      </c>
      <c r="N140" s="4048">
        <v>3559.2</v>
      </c>
      <c r="O140" s="4048">
        <v>3705.6</v>
      </c>
      <c r="P140" s="4048">
        <v>3777.6</v>
      </c>
      <c r="Q140" s="4048">
        <v>3823.2</v>
      </c>
      <c r="R140" s="4048">
        <v>3787.2</v>
      </c>
      <c r="S140" s="4048">
        <v>3835.2</v>
      </c>
      <c r="T140" s="4048">
        <v>3892.8</v>
      </c>
      <c r="U140" s="4048">
        <v>3832.8</v>
      </c>
      <c r="V140" s="4048">
        <v>3621.6</v>
      </c>
      <c r="W140" s="4048">
        <v>3369.6000000000004</v>
      </c>
      <c r="X140" s="4048">
        <v>3069.6</v>
      </c>
      <c r="Y140" s="4048">
        <v>2884.8</v>
      </c>
      <c r="Z140" s="4048">
        <v>2716.8</v>
      </c>
      <c r="AA140" s="4048">
        <v>2450.4</v>
      </c>
      <c r="AB140" s="4048">
        <v>2215.1999999999998</v>
      </c>
      <c r="AC140" s="3925"/>
    </row>
    <row r="141" spans="1:29" x14ac:dyDescent="0.2">
      <c r="A141" s="3943"/>
      <c r="B141" s="4039"/>
      <c r="C141" s="3965"/>
      <c r="D141" s="3975" t="s">
        <v>14</v>
      </c>
      <c r="E141" s="4051">
        <v>338.4</v>
      </c>
      <c r="F141" s="4051">
        <v>352.8</v>
      </c>
      <c r="G141" s="4051">
        <v>348</v>
      </c>
      <c r="H141" s="4051">
        <v>357.6</v>
      </c>
      <c r="I141" s="4051">
        <v>345.6</v>
      </c>
      <c r="J141" s="4051">
        <v>340.8</v>
      </c>
      <c r="K141" s="4051">
        <v>326.39999999999998</v>
      </c>
      <c r="L141" s="4051">
        <v>343.2</v>
      </c>
      <c r="M141" s="4051">
        <v>384</v>
      </c>
      <c r="N141" s="4051">
        <v>379.2</v>
      </c>
      <c r="O141" s="4051">
        <v>410.4</v>
      </c>
      <c r="P141" s="4051">
        <v>417.6</v>
      </c>
      <c r="Q141" s="4051">
        <v>422.4</v>
      </c>
      <c r="R141" s="4051">
        <v>415.2</v>
      </c>
      <c r="S141" s="4051">
        <v>448.8</v>
      </c>
      <c r="T141" s="4051">
        <v>460.79999999999995</v>
      </c>
      <c r="U141" s="4051">
        <v>432</v>
      </c>
      <c r="V141" s="4051">
        <v>415.2</v>
      </c>
      <c r="W141" s="4051">
        <v>391.20000000000005</v>
      </c>
      <c r="X141" s="4051">
        <v>374.4</v>
      </c>
      <c r="Y141" s="4051">
        <v>357.6</v>
      </c>
      <c r="Z141" s="4051">
        <v>352.79999999999995</v>
      </c>
      <c r="AA141" s="4051">
        <v>333.6</v>
      </c>
      <c r="AB141" s="4051">
        <v>336</v>
      </c>
      <c r="AC141" s="3925"/>
    </row>
    <row r="142" spans="1:29" ht="13.5" thickBot="1" x14ac:dyDescent="0.25">
      <c r="A142" s="3949"/>
      <c r="B142" s="4045"/>
      <c r="C142" s="3960"/>
      <c r="D142" s="3982" t="s">
        <v>17</v>
      </c>
      <c r="E142" s="4046"/>
      <c r="F142" s="4046"/>
      <c r="G142" s="4046"/>
      <c r="H142" s="4046"/>
      <c r="I142" s="4046"/>
      <c r="J142" s="4046"/>
      <c r="K142" s="4046"/>
      <c r="L142" s="4046"/>
      <c r="M142" s="4046"/>
      <c r="N142" s="4046"/>
      <c r="O142" s="4046"/>
      <c r="P142" s="4046"/>
      <c r="Q142" s="4046"/>
      <c r="R142" s="4046"/>
      <c r="S142" s="4046"/>
      <c r="T142" s="4046"/>
      <c r="U142" s="4046"/>
      <c r="V142" s="4046"/>
      <c r="W142" s="4046"/>
      <c r="X142" s="4046"/>
      <c r="Y142" s="4046"/>
      <c r="Z142" s="4046"/>
      <c r="AA142" s="4046"/>
      <c r="AB142" s="4046"/>
      <c r="AC142" s="3948"/>
    </row>
    <row r="143" spans="1:29" x14ac:dyDescent="0.2">
      <c r="A143" s="4072" t="s">
        <v>1151</v>
      </c>
      <c r="B143" s="4072" t="s">
        <v>1195</v>
      </c>
      <c r="C143" s="3960" t="s">
        <v>1138</v>
      </c>
      <c r="D143" s="3940" t="s">
        <v>1137</v>
      </c>
      <c r="E143" s="4073">
        <f>E144/(1.732*10*0.9)</f>
        <v>2.9509879394405952E-2</v>
      </c>
      <c r="F143" s="4073">
        <f t="shared" ref="F143:AB143" si="35">F144/(1.732*10*0.9)</f>
        <v>2.9253271747498075E-2</v>
      </c>
      <c r="G143" s="4073">
        <f t="shared" si="35"/>
        <v>2.9253271747498075E-2</v>
      </c>
      <c r="H143" s="4073">
        <f t="shared" si="35"/>
        <v>2.8740056453682317E-2</v>
      </c>
      <c r="I143" s="4073">
        <f t="shared" si="35"/>
        <v>2.8740056453682317E-2</v>
      </c>
      <c r="J143" s="4073">
        <f t="shared" si="35"/>
        <v>2.8740056453682317E-2</v>
      </c>
      <c r="K143" s="4073">
        <f t="shared" si="35"/>
        <v>2.8996664100590198E-2</v>
      </c>
      <c r="L143" s="4073">
        <f t="shared" si="35"/>
        <v>2.8996664100590198E-2</v>
      </c>
      <c r="M143" s="4073">
        <f t="shared" si="35"/>
        <v>2.8740056453682317E-2</v>
      </c>
      <c r="N143" s="4073">
        <f t="shared" si="35"/>
        <v>2.8996664100590198E-2</v>
      </c>
      <c r="O143" s="4073">
        <f t="shared" si="35"/>
        <v>2.9253271747498075E-2</v>
      </c>
      <c r="P143" s="4073">
        <f t="shared" si="35"/>
        <v>2.9253271747498075E-2</v>
      </c>
      <c r="Q143" s="4073">
        <f t="shared" si="35"/>
        <v>2.9509879394405952E-2</v>
      </c>
      <c r="R143" s="4073">
        <f t="shared" si="35"/>
        <v>2.9253271747498075E-2</v>
      </c>
      <c r="S143" s="4073">
        <f t="shared" si="35"/>
        <v>2.9766487041313832E-2</v>
      </c>
      <c r="T143" s="4073">
        <f t="shared" si="35"/>
        <v>2.9766487041313832E-2</v>
      </c>
      <c r="U143" s="4073">
        <f t="shared" si="35"/>
        <v>2.9766487041313832E-2</v>
      </c>
      <c r="V143" s="4073">
        <f t="shared" si="35"/>
        <v>3.0023094688221705E-2</v>
      </c>
      <c r="W143" s="4073">
        <f t="shared" si="35"/>
        <v>2.9253271747498075E-2</v>
      </c>
      <c r="X143" s="4073">
        <f t="shared" si="35"/>
        <v>2.9509879394405952E-2</v>
      </c>
      <c r="Y143" s="4073">
        <f t="shared" si="35"/>
        <v>2.9253271747498075E-2</v>
      </c>
      <c r="Z143" s="4073">
        <f t="shared" si="35"/>
        <v>2.9509879394405952E-2</v>
      </c>
      <c r="AA143" s="4073">
        <f t="shared" si="35"/>
        <v>2.9509879394405952E-2</v>
      </c>
      <c r="AB143" s="4073">
        <f t="shared" si="35"/>
        <v>2.9253271747498075E-2</v>
      </c>
      <c r="AC143" s="3948"/>
    </row>
    <row r="144" spans="1:29" ht="13.5" thickBot="1" x14ac:dyDescent="0.25">
      <c r="A144" s="4074"/>
      <c r="B144" s="4074"/>
      <c r="C144" s="3960" t="s">
        <v>1175</v>
      </c>
      <c r="D144" s="3946" t="s">
        <v>13</v>
      </c>
      <c r="E144" s="4048">
        <v>0.46</v>
      </c>
      <c r="F144" s="4048">
        <v>0.45600000000000002</v>
      </c>
      <c r="G144" s="4048">
        <v>0.45600000000000002</v>
      </c>
      <c r="H144" s="4048">
        <v>0.44800000000000001</v>
      </c>
      <c r="I144" s="4048">
        <v>0.44800000000000001</v>
      </c>
      <c r="J144" s="4048">
        <v>0.44800000000000001</v>
      </c>
      <c r="K144" s="4048">
        <v>0.45200000000000001</v>
      </c>
      <c r="L144" s="4048">
        <v>0.45200000000000001</v>
      </c>
      <c r="M144" s="4048">
        <v>0.44800000000000001</v>
      </c>
      <c r="N144" s="4048">
        <v>0.45200000000000001</v>
      </c>
      <c r="O144" s="4048">
        <v>0.45600000000000002</v>
      </c>
      <c r="P144" s="4048">
        <v>0.45600000000000002</v>
      </c>
      <c r="Q144" s="4048">
        <v>0.46</v>
      </c>
      <c r="R144" s="4048">
        <v>0.45600000000000002</v>
      </c>
      <c r="S144" s="4048">
        <v>0.46400000000000002</v>
      </c>
      <c r="T144" s="4048">
        <v>0.46400000000000002</v>
      </c>
      <c r="U144" s="4048">
        <v>0.46400000000000002</v>
      </c>
      <c r="V144" s="4048">
        <v>0.46799999999999997</v>
      </c>
      <c r="W144" s="4048">
        <v>0.45600000000000002</v>
      </c>
      <c r="X144" s="4048">
        <v>0.46</v>
      </c>
      <c r="Y144" s="4048">
        <v>0.45600000000000002</v>
      </c>
      <c r="Z144" s="4048">
        <v>0.46</v>
      </c>
      <c r="AA144" s="4048">
        <v>0.46</v>
      </c>
      <c r="AB144" s="4048">
        <v>0.45600000000000002</v>
      </c>
      <c r="AC144" s="3948"/>
    </row>
    <row r="145" spans="1:29" x14ac:dyDescent="0.2">
      <c r="A145" s="4072" t="s">
        <v>1196</v>
      </c>
      <c r="B145" s="4072" t="s">
        <v>972</v>
      </c>
      <c r="C145" s="3960" t="s">
        <v>1138</v>
      </c>
      <c r="D145" s="3940" t="s">
        <v>1137</v>
      </c>
      <c r="E145" s="4075">
        <f>E146/(1.732*10*0.9)</f>
        <v>0</v>
      </c>
      <c r="F145" s="4075">
        <f t="shared" ref="F145:AB145" si="36">F146/(1.732*10*0.9)</f>
        <v>0</v>
      </c>
      <c r="G145" s="4075">
        <f t="shared" si="36"/>
        <v>0</v>
      </c>
      <c r="H145" s="4075">
        <f t="shared" si="36"/>
        <v>0</v>
      </c>
      <c r="I145" s="4075">
        <f t="shared" si="36"/>
        <v>0</v>
      </c>
      <c r="J145" s="4075">
        <f t="shared" si="36"/>
        <v>0</v>
      </c>
      <c r="K145" s="4075">
        <f t="shared" si="36"/>
        <v>0</v>
      </c>
      <c r="L145" s="4075">
        <f t="shared" si="36"/>
        <v>0</v>
      </c>
      <c r="M145" s="4075">
        <f t="shared" si="36"/>
        <v>0</v>
      </c>
      <c r="N145" s="4075">
        <f t="shared" si="36"/>
        <v>0</v>
      </c>
      <c r="O145" s="4075">
        <f t="shared" si="36"/>
        <v>0</v>
      </c>
      <c r="P145" s="4075">
        <f t="shared" si="36"/>
        <v>0</v>
      </c>
      <c r="Q145" s="4075">
        <f t="shared" si="36"/>
        <v>0</v>
      </c>
      <c r="R145" s="4075">
        <f t="shared" si="36"/>
        <v>0</v>
      </c>
      <c r="S145" s="4075">
        <f t="shared" si="36"/>
        <v>0</v>
      </c>
      <c r="T145" s="4075">
        <f t="shared" si="36"/>
        <v>0</v>
      </c>
      <c r="U145" s="4075">
        <f t="shared" si="36"/>
        <v>0</v>
      </c>
      <c r="V145" s="4075">
        <f t="shared" si="36"/>
        <v>0</v>
      </c>
      <c r="W145" s="4075">
        <f t="shared" si="36"/>
        <v>0</v>
      </c>
      <c r="X145" s="4075">
        <f t="shared" si="36"/>
        <v>0</v>
      </c>
      <c r="Y145" s="4075">
        <f t="shared" si="36"/>
        <v>0</v>
      </c>
      <c r="Z145" s="4075">
        <f t="shared" si="36"/>
        <v>0</v>
      </c>
      <c r="AA145" s="4075">
        <f t="shared" si="36"/>
        <v>0</v>
      </c>
      <c r="AB145" s="4075">
        <f t="shared" si="36"/>
        <v>0</v>
      </c>
      <c r="AC145" s="3948"/>
    </row>
    <row r="146" spans="1:29" ht="13.5" thickBot="1" x14ac:dyDescent="0.25">
      <c r="A146" s="4074"/>
      <c r="B146" s="4074"/>
      <c r="C146" s="3965" t="s">
        <v>1175</v>
      </c>
      <c r="D146" s="4076" t="s">
        <v>13</v>
      </c>
      <c r="E146" s="4040">
        <v>0</v>
      </c>
      <c r="F146" s="4040">
        <v>0</v>
      </c>
      <c r="G146" s="4040">
        <v>0</v>
      </c>
      <c r="H146" s="4040">
        <v>0</v>
      </c>
      <c r="I146" s="4040">
        <v>0</v>
      </c>
      <c r="J146" s="4040">
        <v>0</v>
      </c>
      <c r="K146" s="4040">
        <v>0</v>
      </c>
      <c r="L146" s="4040">
        <v>0</v>
      </c>
      <c r="M146" s="4040">
        <v>0</v>
      </c>
      <c r="N146" s="4040">
        <v>0</v>
      </c>
      <c r="O146" s="4040">
        <v>0</v>
      </c>
      <c r="P146" s="4040">
        <v>0</v>
      </c>
      <c r="Q146" s="4040">
        <v>0</v>
      </c>
      <c r="R146" s="4040">
        <v>0</v>
      </c>
      <c r="S146" s="4040">
        <v>0</v>
      </c>
      <c r="T146" s="4040">
        <v>0</v>
      </c>
      <c r="U146" s="4040">
        <v>0</v>
      </c>
      <c r="V146" s="4040">
        <v>0</v>
      </c>
      <c r="W146" s="4040">
        <v>0</v>
      </c>
      <c r="X146" s="4040">
        <v>0</v>
      </c>
      <c r="Y146" s="4040">
        <v>0</v>
      </c>
      <c r="Z146" s="4040">
        <v>0</v>
      </c>
      <c r="AA146" s="4040">
        <v>0</v>
      </c>
      <c r="AB146" s="4040">
        <v>0</v>
      </c>
      <c r="AC146" s="3925"/>
    </row>
    <row r="147" spans="1:29" ht="12.75" customHeight="1" x14ac:dyDescent="0.2">
      <c r="A147" s="3994" t="s">
        <v>1170</v>
      </c>
      <c r="B147" s="3995"/>
      <c r="C147" s="3996"/>
      <c r="D147" s="4077" t="s">
        <v>1171</v>
      </c>
      <c r="E147" s="4078">
        <f>E139+E80</f>
        <v>182.67898383371823</v>
      </c>
      <c r="F147" s="4078">
        <f t="shared" ref="F147:AB149" si="37">F139+F80</f>
        <v>175.36566589684372</v>
      </c>
      <c r="G147" s="4078">
        <f t="shared" si="37"/>
        <v>168.74518860662045</v>
      </c>
      <c r="H147" s="4078">
        <f t="shared" si="37"/>
        <v>165.7428791377983</v>
      </c>
      <c r="I147" s="4078">
        <f t="shared" si="37"/>
        <v>167.51347190146265</v>
      </c>
      <c r="J147" s="4078">
        <f t="shared" si="37"/>
        <v>177.21324095458044</v>
      </c>
      <c r="K147" s="4078">
        <f t="shared" si="37"/>
        <v>200.30792917628946</v>
      </c>
      <c r="L147" s="4078">
        <f t="shared" si="37"/>
        <v>236.02771362586603</v>
      </c>
      <c r="M147" s="4078">
        <f t="shared" si="37"/>
        <v>275.75057736720555</v>
      </c>
      <c r="N147" s="4078">
        <f t="shared" si="37"/>
        <v>308.16012317167048</v>
      </c>
      <c r="O147" s="4078">
        <f t="shared" si="37"/>
        <v>319.47652040030789</v>
      </c>
      <c r="P147" s="4078">
        <f t="shared" si="37"/>
        <v>322.40184757505767</v>
      </c>
      <c r="Q147" s="4078">
        <f t="shared" si="37"/>
        <v>325.86605080831407</v>
      </c>
      <c r="R147" s="4078">
        <f t="shared" si="37"/>
        <v>322.55581216320246</v>
      </c>
      <c r="S147" s="4078">
        <f t="shared" si="37"/>
        <v>331.87066974595837</v>
      </c>
      <c r="T147" s="4078">
        <f t="shared" si="37"/>
        <v>339.10700538876057</v>
      </c>
      <c r="U147" s="4078">
        <f t="shared" si="37"/>
        <v>332.10161662817552</v>
      </c>
      <c r="V147" s="4078">
        <f t="shared" si="37"/>
        <v>315.47344110854499</v>
      </c>
      <c r="W147" s="4078">
        <f t="shared" si="37"/>
        <v>296.38183217859893</v>
      </c>
      <c r="X147" s="4078">
        <f t="shared" si="37"/>
        <v>273.82602001539647</v>
      </c>
      <c r="Y147" s="4078">
        <f t="shared" si="37"/>
        <v>258.66050808314088</v>
      </c>
      <c r="Z147" s="4078">
        <f t="shared" si="37"/>
        <v>243.4949961508853</v>
      </c>
      <c r="AA147" s="4078">
        <f t="shared" si="37"/>
        <v>220.47729022324864</v>
      </c>
      <c r="AB147" s="4078">
        <f t="shared" si="37"/>
        <v>197.61354888375672</v>
      </c>
      <c r="AC147" s="3999"/>
    </row>
    <row r="148" spans="1:29" x14ac:dyDescent="0.2">
      <c r="A148" s="4000"/>
      <c r="B148" s="4001"/>
      <c r="C148" s="3996"/>
      <c r="D148" s="4079" t="s">
        <v>13</v>
      </c>
      <c r="E148" s="4080">
        <f>E140+E81</f>
        <v>2847.6000000000004</v>
      </c>
      <c r="F148" s="4080">
        <f t="shared" si="37"/>
        <v>2733.6</v>
      </c>
      <c r="G148" s="4080">
        <f t="shared" si="37"/>
        <v>2630.3999999999996</v>
      </c>
      <c r="H148" s="4080">
        <f t="shared" si="37"/>
        <v>2583.6</v>
      </c>
      <c r="I148" s="4080">
        <f t="shared" si="37"/>
        <v>2611.1999999999998</v>
      </c>
      <c r="J148" s="4080">
        <f t="shared" si="37"/>
        <v>2762.3999999999996</v>
      </c>
      <c r="K148" s="4080">
        <f t="shared" si="37"/>
        <v>3122.4000000000005</v>
      </c>
      <c r="L148" s="4080">
        <f t="shared" si="37"/>
        <v>3679.2</v>
      </c>
      <c r="M148" s="4080">
        <f t="shared" si="37"/>
        <v>4298.4000000000005</v>
      </c>
      <c r="N148" s="4080">
        <f t="shared" si="37"/>
        <v>4803.6000000000004</v>
      </c>
      <c r="O148" s="4080">
        <f t="shared" si="37"/>
        <v>4980</v>
      </c>
      <c r="P148" s="4080">
        <f t="shared" si="37"/>
        <v>5025.6000000000004</v>
      </c>
      <c r="Q148" s="4080">
        <f t="shared" si="37"/>
        <v>5079.6000000000004</v>
      </c>
      <c r="R148" s="4080">
        <f t="shared" si="37"/>
        <v>5028</v>
      </c>
      <c r="S148" s="4080">
        <f t="shared" si="37"/>
        <v>5173.2</v>
      </c>
      <c r="T148" s="4080">
        <f t="shared" si="37"/>
        <v>5286</v>
      </c>
      <c r="U148" s="4080">
        <f t="shared" si="37"/>
        <v>5176.8</v>
      </c>
      <c r="V148" s="4080">
        <f t="shared" si="37"/>
        <v>4917.6000000000004</v>
      </c>
      <c r="W148" s="4080">
        <f t="shared" si="37"/>
        <v>4620</v>
      </c>
      <c r="X148" s="4080">
        <f t="shared" si="37"/>
        <v>4268.3999999999996</v>
      </c>
      <c r="Y148" s="4080">
        <f t="shared" si="37"/>
        <v>4032</v>
      </c>
      <c r="Z148" s="4080">
        <f t="shared" si="37"/>
        <v>3795.6000000000004</v>
      </c>
      <c r="AA148" s="4080">
        <f t="shared" si="37"/>
        <v>3436.8</v>
      </c>
      <c r="AB148" s="4080">
        <f t="shared" si="37"/>
        <v>3080.3999999999996</v>
      </c>
      <c r="AC148" s="3999"/>
    </row>
    <row r="149" spans="1:29" ht="13.5" thickBot="1" x14ac:dyDescent="0.25">
      <c r="A149" s="4000"/>
      <c r="B149" s="4001"/>
      <c r="C149" s="4003"/>
      <c r="D149" s="4004" t="s">
        <v>14</v>
      </c>
      <c r="E149" s="4081">
        <f>E141+E82</f>
        <v>500.4</v>
      </c>
      <c r="F149" s="4081">
        <f t="shared" si="37"/>
        <v>514.79999999999995</v>
      </c>
      <c r="G149" s="4081">
        <f t="shared" si="37"/>
        <v>506.4</v>
      </c>
      <c r="H149" s="4081">
        <f t="shared" si="37"/>
        <v>516</v>
      </c>
      <c r="I149" s="4081">
        <f t="shared" si="37"/>
        <v>505.20000000000005</v>
      </c>
      <c r="J149" s="4081">
        <f t="shared" si="37"/>
        <v>504</v>
      </c>
      <c r="K149" s="4081">
        <f t="shared" si="37"/>
        <v>488.4</v>
      </c>
      <c r="L149" s="4081">
        <f t="shared" si="37"/>
        <v>519.6</v>
      </c>
      <c r="M149" s="4081">
        <f t="shared" si="37"/>
        <v>554.4</v>
      </c>
      <c r="N149" s="4081">
        <f t="shared" si="37"/>
        <v>511.2</v>
      </c>
      <c r="O149" s="4081">
        <f t="shared" si="37"/>
        <v>544.79999999999995</v>
      </c>
      <c r="P149" s="4081">
        <f t="shared" si="37"/>
        <v>544.79999999999995</v>
      </c>
      <c r="Q149" s="4081">
        <f t="shared" si="37"/>
        <v>558</v>
      </c>
      <c r="R149" s="4081">
        <f t="shared" si="37"/>
        <v>544.79999999999995</v>
      </c>
      <c r="S149" s="4081">
        <f t="shared" si="37"/>
        <v>633.6</v>
      </c>
      <c r="T149" s="4081">
        <f t="shared" si="37"/>
        <v>698.4</v>
      </c>
      <c r="U149" s="4081">
        <f t="shared" si="37"/>
        <v>655.20000000000005</v>
      </c>
      <c r="V149" s="4081">
        <f t="shared" si="37"/>
        <v>626.4</v>
      </c>
      <c r="W149" s="4081">
        <f t="shared" si="37"/>
        <v>591.6</v>
      </c>
      <c r="X149" s="4081">
        <f t="shared" si="37"/>
        <v>567.59999999999991</v>
      </c>
      <c r="Y149" s="4081">
        <f t="shared" si="37"/>
        <v>543.6</v>
      </c>
      <c r="Z149" s="4081">
        <f t="shared" si="37"/>
        <v>536.4</v>
      </c>
      <c r="AA149" s="4081">
        <f t="shared" si="37"/>
        <v>508.8</v>
      </c>
      <c r="AB149" s="4081">
        <f t="shared" si="37"/>
        <v>499.2</v>
      </c>
      <c r="AC149" s="3999"/>
    </row>
    <row r="150" spans="1:29" x14ac:dyDescent="0.2">
      <c r="A150" s="4082"/>
      <c r="B150" s="4083"/>
      <c r="C150" s="4084"/>
      <c r="D150" s="4084"/>
      <c r="E150" s="4085"/>
      <c r="F150" s="4085"/>
      <c r="G150" s="4085"/>
      <c r="H150" s="4085"/>
      <c r="I150" s="4085"/>
      <c r="J150" s="4085"/>
      <c r="K150" s="4085"/>
      <c r="L150" s="4085"/>
      <c r="M150" s="4085"/>
      <c r="N150" s="4085"/>
      <c r="O150" s="4085"/>
      <c r="P150" s="4085"/>
      <c r="Q150" s="4085"/>
      <c r="R150" s="4085"/>
      <c r="S150" s="4085"/>
      <c r="T150" s="4085"/>
      <c r="U150" s="4085"/>
      <c r="V150" s="4085"/>
      <c r="W150" s="4085"/>
      <c r="X150" s="4085"/>
      <c r="Y150" s="4085"/>
      <c r="Z150" s="4085"/>
      <c r="AA150" s="4085"/>
      <c r="AB150" s="4086"/>
      <c r="AC150" s="3948"/>
    </row>
    <row r="151" spans="1:29" ht="13.5" thickBot="1" x14ac:dyDescent="0.25">
      <c r="A151" s="4013"/>
      <c r="B151" s="4014"/>
      <c r="C151" s="4015"/>
      <c r="D151" s="4015"/>
      <c r="E151" s="4016"/>
      <c r="F151" s="4016"/>
      <c r="G151" s="4016"/>
      <c r="H151" s="4017"/>
      <c r="I151" s="4016"/>
      <c r="J151" s="4016"/>
      <c r="K151" s="4016"/>
      <c r="L151" s="4016"/>
      <c r="M151" s="4016"/>
      <c r="N151" s="4017"/>
      <c r="O151" s="4016"/>
      <c r="P151" s="4016"/>
      <c r="Q151" s="4016"/>
      <c r="R151" s="4016"/>
      <c r="S151" s="4016"/>
      <c r="T151" s="4016"/>
      <c r="U151" s="4016"/>
      <c r="V151" s="4017"/>
      <c r="W151" s="4016"/>
      <c r="X151" s="4016"/>
      <c r="Y151" s="4017"/>
      <c r="Z151" s="4016"/>
      <c r="AA151" s="4016"/>
      <c r="AB151" s="4018"/>
      <c r="AC151" s="4012"/>
    </row>
    <row r="152" spans="1:29" ht="34.5" thickBot="1" x14ac:dyDescent="0.25">
      <c r="A152" s="4019" t="s">
        <v>6</v>
      </c>
      <c r="B152" s="4020" t="s">
        <v>1129</v>
      </c>
      <c r="C152" s="4021" t="s">
        <v>1130</v>
      </c>
      <c r="D152" s="4022" t="s">
        <v>7</v>
      </c>
      <c r="E152" s="4023" t="s">
        <v>8</v>
      </c>
      <c r="F152" s="4024"/>
      <c r="G152" s="4024"/>
      <c r="H152" s="4024"/>
      <c r="I152" s="4024"/>
      <c r="J152" s="4024"/>
      <c r="K152" s="4024"/>
      <c r="L152" s="4024"/>
      <c r="M152" s="4024"/>
      <c r="N152" s="4024"/>
      <c r="O152" s="4024"/>
      <c r="P152" s="4024"/>
      <c r="Q152" s="4024"/>
      <c r="R152" s="4024"/>
      <c r="S152" s="4024"/>
      <c r="T152" s="4024"/>
      <c r="U152" s="4024"/>
      <c r="V152" s="4024"/>
      <c r="W152" s="4024"/>
      <c r="X152" s="4024"/>
      <c r="Y152" s="4024"/>
      <c r="Z152" s="4024"/>
      <c r="AA152" s="4024"/>
      <c r="AB152" s="4025"/>
      <c r="AC152" s="3918"/>
    </row>
    <row r="153" spans="1:29" ht="13.5" thickBot="1" x14ac:dyDescent="0.25">
      <c r="A153" s="3919" t="s">
        <v>1197</v>
      </c>
      <c r="B153" s="3920"/>
      <c r="C153" s="3965"/>
      <c r="D153" s="3922"/>
      <c r="E153" s="3923">
        <v>1</v>
      </c>
      <c r="F153" s="3923">
        <v>2</v>
      </c>
      <c r="G153" s="3923">
        <v>3</v>
      </c>
      <c r="H153" s="3924">
        <v>4</v>
      </c>
      <c r="I153" s="3923">
        <v>5</v>
      </c>
      <c r="J153" s="3923">
        <v>6</v>
      </c>
      <c r="K153" s="3923">
        <v>7</v>
      </c>
      <c r="L153" s="3923">
        <v>8</v>
      </c>
      <c r="M153" s="3923">
        <v>9</v>
      </c>
      <c r="N153" s="3924">
        <v>10</v>
      </c>
      <c r="O153" s="3923">
        <v>11</v>
      </c>
      <c r="P153" s="3923">
        <v>12</v>
      </c>
      <c r="Q153" s="3923">
        <v>13</v>
      </c>
      <c r="R153" s="3923">
        <v>14</v>
      </c>
      <c r="S153" s="3923">
        <v>15</v>
      </c>
      <c r="T153" s="3923">
        <v>16</v>
      </c>
      <c r="U153" s="3923">
        <v>17</v>
      </c>
      <c r="V153" s="3924">
        <v>18</v>
      </c>
      <c r="W153" s="3923">
        <v>19</v>
      </c>
      <c r="X153" s="3923">
        <v>20</v>
      </c>
      <c r="Y153" s="3924">
        <v>21</v>
      </c>
      <c r="Z153" s="3923">
        <v>22</v>
      </c>
      <c r="AA153" s="3923">
        <v>23</v>
      </c>
      <c r="AB153" s="3923">
        <v>24</v>
      </c>
      <c r="AC153" s="3925"/>
    </row>
    <row r="154" spans="1:29" x14ac:dyDescent="0.2">
      <c r="A154" s="3926" t="s">
        <v>1132</v>
      </c>
      <c r="B154" s="4026"/>
      <c r="C154" s="3965"/>
      <c r="D154" s="4027" t="s">
        <v>22</v>
      </c>
      <c r="E154" s="4087">
        <v>10.4</v>
      </c>
      <c r="F154" s="4087">
        <v>10.4</v>
      </c>
      <c r="G154" s="4088">
        <v>10.5</v>
      </c>
      <c r="H154" s="4088">
        <v>10.6</v>
      </c>
      <c r="I154" s="4088">
        <v>10.4</v>
      </c>
      <c r="J154" s="4088">
        <v>10.5</v>
      </c>
      <c r="K154" s="4088">
        <v>10.4</v>
      </c>
      <c r="L154" s="4088">
        <v>10.5</v>
      </c>
      <c r="M154" s="4088">
        <v>10.5</v>
      </c>
      <c r="N154" s="4088">
        <v>10.5</v>
      </c>
      <c r="O154" s="4088">
        <v>10.5</v>
      </c>
      <c r="P154" s="4088">
        <v>10.5</v>
      </c>
      <c r="Q154" s="4088">
        <v>10.5</v>
      </c>
      <c r="R154" s="4088">
        <v>10.5</v>
      </c>
      <c r="S154" s="4088">
        <v>10.5</v>
      </c>
      <c r="T154" s="4088">
        <v>10.4</v>
      </c>
      <c r="U154" s="4088">
        <v>10.5</v>
      </c>
      <c r="V154" s="4088">
        <v>10.5</v>
      </c>
      <c r="W154" s="4088">
        <v>10.4</v>
      </c>
      <c r="X154" s="4088">
        <v>10.4</v>
      </c>
      <c r="Y154" s="4088">
        <v>10.4</v>
      </c>
      <c r="Z154" s="4088">
        <v>10.4</v>
      </c>
      <c r="AA154" s="4088">
        <v>10.4</v>
      </c>
      <c r="AB154" s="4087">
        <v>10.4</v>
      </c>
      <c r="AC154" s="3925"/>
    </row>
    <row r="155" spans="1:29" ht="13.5" thickBot="1" x14ac:dyDescent="0.25">
      <c r="A155" s="3932" t="s">
        <v>1133</v>
      </c>
      <c r="B155" s="4031"/>
      <c r="C155" s="3965"/>
      <c r="D155" s="4032" t="s">
        <v>22</v>
      </c>
      <c r="E155" s="4033">
        <v>10.4</v>
      </c>
      <c r="F155" s="4033">
        <v>10.199999999999999</v>
      </c>
      <c r="G155" s="4034">
        <v>10.199999999999999</v>
      </c>
      <c r="H155" s="4034">
        <v>10.1</v>
      </c>
      <c r="I155" s="4034">
        <v>10.1</v>
      </c>
      <c r="J155" s="4034">
        <v>10.4</v>
      </c>
      <c r="K155" s="4034">
        <v>10.4</v>
      </c>
      <c r="L155" s="4034">
        <v>10.1</v>
      </c>
      <c r="M155" s="4034">
        <v>10.1</v>
      </c>
      <c r="N155" s="4034">
        <v>10.1</v>
      </c>
      <c r="O155" s="4034">
        <v>10.199999999999999</v>
      </c>
      <c r="P155" s="4034">
        <v>10.4</v>
      </c>
      <c r="Q155" s="4034">
        <v>10.199999999999999</v>
      </c>
      <c r="R155" s="4034">
        <v>10.1</v>
      </c>
      <c r="S155" s="4034">
        <v>10.199999999999999</v>
      </c>
      <c r="T155" s="4034">
        <v>10.4</v>
      </c>
      <c r="U155" s="4034">
        <v>10.199999999999999</v>
      </c>
      <c r="V155" s="4034">
        <v>10.1</v>
      </c>
      <c r="W155" s="4034">
        <v>10.1</v>
      </c>
      <c r="X155" s="4034">
        <v>10.1</v>
      </c>
      <c r="Y155" s="4034">
        <v>10.4</v>
      </c>
      <c r="Z155" s="4034">
        <v>10.4</v>
      </c>
      <c r="AA155" s="4034">
        <v>10.4</v>
      </c>
      <c r="AB155" s="4033">
        <v>10.4</v>
      </c>
      <c r="AC155" s="3925"/>
    </row>
    <row r="156" spans="1:29" x14ac:dyDescent="0.2">
      <c r="A156" s="3938" t="s">
        <v>1198</v>
      </c>
      <c r="B156" s="3955" t="s">
        <v>1199</v>
      </c>
      <c r="C156" s="3965" t="s">
        <v>1136</v>
      </c>
      <c r="D156" s="3961" t="s">
        <v>1137</v>
      </c>
      <c r="E156" s="3967">
        <v>2.2274325908558001</v>
      </c>
      <c r="F156" s="3967">
        <v>1.99296600234467</v>
      </c>
      <c r="G156" s="3967">
        <v>2.1101992966002299</v>
      </c>
      <c r="H156" s="3967">
        <v>2.1101992966002299</v>
      </c>
      <c r="I156" s="3967">
        <v>2.2274325908558001</v>
      </c>
      <c r="J156" s="3967">
        <v>2.5791324736225101</v>
      </c>
      <c r="K156" s="3967">
        <v>3.2825322391559202</v>
      </c>
      <c r="L156" s="3967">
        <v>3.2825322391559202</v>
      </c>
      <c r="M156" s="3967">
        <v>2.9308323563892098</v>
      </c>
      <c r="N156" s="3967">
        <v>3.0480656506447801</v>
      </c>
      <c r="O156" s="3967">
        <v>2.5791324736225101</v>
      </c>
      <c r="P156" s="3967">
        <v>2.6963657678780799</v>
      </c>
      <c r="Q156" s="3967">
        <v>2.6963657678780799</v>
      </c>
      <c r="R156" s="3967">
        <v>2.6963657678780799</v>
      </c>
      <c r="S156" s="3967">
        <v>2.8135990621336502</v>
      </c>
      <c r="T156" s="3967">
        <v>2.6963657678780799</v>
      </c>
      <c r="U156" s="3967">
        <v>3.0480656506447801</v>
      </c>
      <c r="V156" s="3967">
        <v>3.1652989449003499</v>
      </c>
      <c r="W156" s="3967">
        <v>3.1652989449003499</v>
      </c>
      <c r="X156" s="3967">
        <v>3.0480656506447801</v>
      </c>
      <c r="Y156" s="3967">
        <v>3.0480656506447801</v>
      </c>
      <c r="Z156" s="3967">
        <v>3.1652989449003499</v>
      </c>
      <c r="AA156" s="3967">
        <v>2.9308323563892098</v>
      </c>
      <c r="AB156" s="3967">
        <v>2.34466588511137</v>
      </c>
      <c r="AC156" s="3925"/>
    </row>
    <row r="157" spans="1:29" x14ac:dyDescent="0.2">
      <c r="A157" s="3943"/>
      <c r="B157" s="3959"/>
      <c r="C157" s="3960" t="s">
        <v>1138</v>
      </c>
      <c r="D157" s="3961" t="s">
        <v>13</v>
      </c>
      <c r="E157" s="4040">
        <f t="shared" ref="E157:AB157" si="38">1.732*E156*10*0.9</f>
        <v>34.72121922626021</v>
      </c>
      <c r="F157" s="4040">
        <f t="shared" si="38"/>
        <v>31.066354044548714</v>
      </c>
      <c r="G157" s="4040">
        <f t="shared" si="38"/>
        <v>32.893786635404382</v>
      </c>
      <c r="H157" s="4040">
        <f t="shared" si="38"/>
        <v>32.893786635404382</v>
      </c>
      <c r="I157" s="4040">
        <f t="shared" si="38"/>
        <v>34.72121922626021</v>
      </c>
      <c r="J157" s="4040">
        <f t="shared" si="38"/>
        <v>40.203516998827688</v>
      </c>
      <c r="K157" s="4040">
        <f t="shared" si="38"/>
        <v>51.168112543962486</v>
      </c>
      <c r="L157" s="4040">
        <f t="shared" si="38"/>
        <v>51.168112543962486</v>
      </c>
      <c r="M157" s="4040">
        <f t="shared" si="38"/>
        <v>45.685814771395002</v>
      </c>
      <c r="N157" s="4040">
        <f t="shared" si="38"/>
        <v>47.51324736225083</v>
      </c>
      <c r="O157" s="4040">
        <f t="shared" si="38"/>
        <v>40.203516998827688</v>
      </c>
      <c r="P157" s="4040">
        <f t="shared" si="38"/>
        <v>42.030949589683509</v>
      </c>
      <c r="Q157" s="4040">
        <f t="shared" si="38"/>
        <v>42.030949589683509</v>
      </c>
      <c r="R157" s="4040">
        <f t="shared" si="38"/>
        <v>42.030949589683509</v>
      </c>
      <c r="S157" s="4040">
        <f t="shared" si="38"/>
        <v>43.858382180539337</v>
      </c>
      <c r="T157" s="4040">
        <f t="shared" si="38"/>
        <v>42.030949589683509</v>
      </c>
      <c r="U157" s="4040">
        <f t="shared" si="38"/>
        <v>47.51324736225083</v>
      </c>
      <c r="V157" s="4040">
        <f t="shared" si="38"/>
        <v>49.340679953106651</v>
      </c>
      <c r="W157" s="4040">
        <f t="shared" si="38"/>
        <v>49.340679953106651</v>
      </c>
      <c r="X157" s="4040">
        <f t="shared" si="38"/>
        <v>47.51324736225083</v>
      </c>
      <c r="Y157" s="4040">
        <f t="shared" si="38"/>
        <v>47.51324736225083</v>
      </c>
      <c r="Z157" s="4040">
        <f t="shared" si="38"/>
        <v>49.340679953106651</v>
      </c>
      <c r="AA157" s="4040">
        <f t="shared" si="38"/>
        <v>45.685814771395002</v>
      </c>
      <c r="AB157" s="4040">
        <f t="shared" si="38"/>
        <v>36.548651817116038</v>
      </c>
      <c r="AC157" s="3948"/>
    </row>
    <row r="158" spans="1:29" ht="13.5" thickBot="1" x14ac:dyDescent="0.25">
      <c r="A158" s="3949"/>
      <c r="B158" s="3962"/>
      <c r="C158" s="3960"/>
      <c r="D158" s="3982" t="s">
        <v>17</v>
      </c>
      <c r="E158" s="4089"/>
      <c r="F158" s="3969"/>
      <c r="G158" s="3969"/>
      <c r="H158" s="3969"/>
      <c r="I158" s="3969"/>
      <c r="J158" s="3969"/>
      <c r="K158" s="3969"/>
      <c r="L158" s="3969"/>
      <c r="M158" s="3969"/>
      <c r="N158" s="3969"/>
      <c r="O158" s="3969"/>
      <c r="P158" s="3969"/>
      <c r="Q158" s="3969"/>
      <c r="R158" s="3969"/>
      <c r="S158" s="3969"/>
      <c r="T158" s="3969"/>
      <c r="U158" s="3969"/>
      <c r="V158" s="3969"/>
      <c r="W158" s="3969"/>
      <c r="X158" s="3969"/>
      <c r="Y158" s="3969"/>
      <c r="Z158" s="3969"/>
      <c r="AA158" s="3969"/>
      <c r="AB158" s="3969"/>
      <c r="AC158" s="3948"/>
    </row>
    <row r="159" spans="1:29" x14ac:dyDescent="0.2">
      <c r="A159" s="3938" t="s">
        <v>1165</v>
      </c>
      <c r="B159" s="4057" t="s">
        <v>1200</v>
      </c>
      <c r="C159" s="3965" t="s">
        <v>1136</v>
      </c>
      <c r="D159" s="3961" t="s">
        <v>1137</v>
      </c>
      <c r="E159" s="4090">
        <v>54.982415005861696</v>
      </c>
      <c r="F159" s="4090">
        <v>8.3235638921453692</v>
      </c>
      <c r="G159" s="4090">
        <v>8.0890973036342295</v>
      </c>
      <c r="H159" s="4090">
        <v>9.3786635404454906</v>
      </c>
      <c r="I159" s="4090">
        <v>8.0890973036342295</v>
      </c>
      <c r="J159" s="4090">
        <v>9.6131301289566196</v>
      </c>
      <c r="K159" s="4090">
        <v>11.019929660023401</v>
      </c>
      <c r="L159" s="4090">
        <v>43.493552168815903</v>
      </c>
      <c r="M159" s="4090">
        <v>55.334114888628399</v>
      </c>
      <c r="N159" s="4090">
        <v>55.216881594372801</v>
      </c>
      <c r="O159" s="4090">
        <v>49.824150058616603</v>
      </c>
      <c r="P159" s="4090">
        <v>49.824150058616603</v>
      </c>
      <c r="Q159" s="4090">
        <v>55.685814771395101</v>
      </c>
      <c r="R159" s="4090">
        <v>49.237983587338803</v>
      </c>
      <c r="S159" s="4090">
        <v>44.900351699882798</v>
      </c>
      <c r="T159" s="4090">
        <v>55.685814771395101</v>
      </c>
      <c r="U159" s="4090">
        <v>53.575615474794802</v>
      </c>
      <c r="V159" s="4090">
        <v>53.106682297772601</v>
      </c>
      <c r="W159" s="4090">
        <v>49.706916764361097</v>
      </c>
      <c r="X159" s="4090">
        <v>56.271981242672901</v>
      </c>
      <c r="Y159" s="4090">
        <v>49.824150058616603</v>
      </c>
      <c r="Z159" s="4091">
        <v>56.271900000000002</v>
      </c>
      <c r="AA159" s="4091">
        <v>53.810082063305998</v>
      </c>
      <c r="AB159" s="4091">
        <v>52.754982415005898</v>
      </c>
      <c r="AC159" s="3925"/>
    </row>
    <row r="160" spans="1:29" x14ac:dyDescent="0.2">
      <c r="A160" s="3943"/>
      <c r="B160" s="4060"/>
      <c r="C160" s="3960" t="s">
        <v>1138</v>
      </c>
      <c r="D160" s="3961" t="s">
        <v>13</v>
      </c>
      <c r="E160" s="4040">
        <f t="shared" ref="E160:AB160" si="39">1.732*E159*10*0.9</f>
        <v>857.06588511137204</v>
      </c>
      <c r="F160" s="4040">
        <f t="shared" si="39"/>
        <v>129.74771395076203</v>
      </c>
      <c r="G160" s="4040">
        <f t="shared" si="39"/>
        <v>126.09284876905036</v>
      </c>
      <c r="H160" s="4040">
        <f t="shared" si="39"/>
        <v>146.1946072684643</v>
      </c>
      <c r="I160" s="4040">
        <f t="shared" si="39"/>
        <v>126.09284876905036</v>
      </c>
      <c r="J160" s="4040">
        <f t="shared" si="39"/>
        <v>149.8494724501758</v>
      </c>
      <c r="K160" s="4040">
        <f t="shared" si="39"/>
        <v>171.7786635404448</v>
      </c>
      <c r="L160" s="4040">
        <f t="shared" si="39"/>
        <v>677.97749120750223</v>
      </c>
      <c r="M160" s="4040">
        <f t="shared" si="39"/>
        <v>862.54818288393949</v>
      </c>
      <c r="N160" s="4040">
        <f t="shared" si="39"/>
        <v>860.72075029308326</v>
      </c>
      <c r="O160" s="4040">
        <f t="shared" si="39"/>
        <v>776.65885111371563</v>
      </c>
      <c r="P160" s="4040">
        <f t="shared" si="39"/>
        <v>776.65885111371563</v>
      </c>
      <c r="Q160" s="4040">
        <f t="shared" si="39"/>
        <v>868.03048065650682</v>
      </c>
      <c r="R160" s="4040">
        <f t="shared" si="39"/>
        <v>767.5216881594373</v>
      </c>
      <c r="S160" s="4040">
        <f t="shared" si="39"/>
        <v>699.90668229777305</v>
      </c>
      <c r="T160" s="4040">
        <f t="shared" si="39"/>
        <v>868.03048065650682</v>
      </c>
      <c r="U160" s="4040">
        <f t="shared" si="39"/>
        <v>835.13669402110145</v>
      </c>
      <c r="V160" s="4040">
        <f t="shared" si="39"/>
        <v>827.82696365767936</v>
      </c>
      <c r="W160" s="4040">
        <f t="shared" si="39"/>
        <v>774.83141852286076</v>
      </c>
      <c r="X160" s="4040">
        <f t="shared" si="39"/>
        <v>877.16764361078526</v>
      </c>
      <c r="Y160" s="4040">
        <f t="shared" si="39"/>
        <v>776.65885111371563</v>
      </c>
      <c r="Z160" s="4040">
        <f t="shared" si="39"/>
        <v>877.16637720000006</v>
      </c>
      <c r="AA160" s="4040">
        <f t="shared" si="39"/>
        <v>838.7915592028138</v>
      </c>
      <c r="AB160" s="4040">
        <f t="shared" si="39"/>
        <v>822.34466588511202</v>
      </c>
      <c r="AC160" s="3948"/>
    </row>
    <row r="161" spans="1:29" ht="13.5" thickBot="1" x14ac:dyDescent="0.25">
      <c r="A161" s="3949"/>
      <c r="B161" s="4062"/>
      <c r="C161" s="3960"/>
      <c r="D161" s="3982" t="s">
        <v>17</v>
      </c>
      <c r="E161" s="3969"/>
      <c r="F161" s="3969"/>
      <c r="G161" s="3969"/>
      <c r="H161" s="3969"/>
      <c r="I161" s="3969"/>
      <c r="J161" s="3969"/>
      <c r="K161" s="3969"/>
      <c r="L161" s="3969"/>
      <c r="M161" s="3969"/>
      <c r="N161" s="3969"/>
      <c r="O161" s="3969"/>
      <c r="P161" s="3969"/>
      <c r="Q161" s="3969"/>
      <c r="R161" s="3969"/>
      <c r="S161" s="3969"/>
      <c r="T161" s="3969"/>
      <c r="U161" s="3969"/>
      <c r="V161" s="3969"/>
      <c r="W161" s="3969"/>
      <c r="X161" s="3969"/>
      <c r="Y161" s="3969"/>
      <c r="Z161" s="3969"/>
      <c r="AA161" s="3969"/>
      <c r="AB161" s="3969"/>
      <c r="AC161" s="3948"/>
    </row>
    <row r="162" spans="1:29" x14ac:dyDescent="0.2">
      <c r="A162" s="3938" t="s">
        <v>1139</v>
      </c>
      <c r="B162" s="3955" t="s">
        <v>1201</v>
      </c>
      <c r="C162" s="3965"/>
      <c r="D162" s="3961" t="s">
        <v>1137</v>
      </c>
      <c r="E162" s="4092"/>
      <c r="F162" s="4092"/>
      <c r="G162" s="4092"/>
      <c r="H162" s="4093"/>
      <c r="I162" s="4092"/>
      <c r="J162" s="4092"/>
      <c r="K162" s="4092"/>
      <c r="L162" s="4092"/>
      <c r="M162" s="4092"/>
      <c r="N162" s="4093"/>
      <c r="O162" s="4092"/>
      <c r="P162" s="4092"/>
      <c r="Q162" s="4092"/>
      <c r="R162" s="4092"/>
      <c r="S162" s="4092"/>
      <c r="T162" s="4092"/>
      <c r="U162" s="4092"/>
      <c r="V162" s="4092"/>
      <c r="W162" s="4092"/>
      <c r="X162" s="4092"/>
      <c r="Y162" s="4093"/>
      <c r="Z162" s="4092"/>
      <c r="AA162" s="4092"/>
      <c r="AB162" s="4092"/>
      <c r="AC162" s="3925"/>
    </row>
    <row r="163" spans="1:29" x14ac:dyDescent="0.2">
      <c r="A163" s="3943"/>
      <c r="B163" s="3959"/>
      <c r="C163" s="3960"/>
      <c r="D163" s="3961" t="s">
        <v>13</v>
      </c>
      <c r="E163" s="4094"/>
      <c r="F163" s="4095"/>
      <c r="G163" s="4095"/>
      <c r="H163" s="4095"/>
      <c r="I163" s="4095"/>
      <c r="J163" s="4095"/>
      <c r="K163" s="4095"/>
      <c r="L163" s="4095"/>
      <c r="M163" s="4095"/>
      <c r="N163" s="4095"/>
      <c r="O163" s="4095"/>
      <c r="P163" s="4095"/>
      <c r="Q163" s="4095"/>
      <c r="R163" s="4095"/>
      <c r="S163" s="4095"/>
      <c r="T163" s="4095"/>
      <c r="U163" s="4095"/>
      <c r="V163" s="4095"/>
      <c r="W163" s="4095"/>
      <c r="X163" s="4095"/>
      <c r="Y163" s="4095"/>
      <c r="Z163" s="4095"/>
      <c r="AA163" s="4095"/>
      <c r="AB163" s="4095"/>
      <c r="AC163" s="3948"/>
    </row>
    <row r="164" spans="1:29" ht="13.5" thickBot="1" x14ac:dyDescent="0.25">
      <c r="A164" s="3949"/>
      <c r="B164" s="3962"/>
      <c r="C164" s="3960"/>
      <c r="D164" s="3982" t="s">
        <v>17</v>
      </c>
      <c r="E164" s="4096" t="s">
        <v>1161</v>
      </c>
      <c r="F164" s="4097"/>
      <c r="G164" s="3969"/>
      <c r="H164" s="3969"/>
      <c r="I164" s="3969"/>
      <c r="J164" s="3969"/>
      <c r="K164" s="3969"/>
      <c r="L164" s="3969"/>
      <c r="M164" s="3969"/>
      <c r="N164" s="3969"/>
      <c r="O164" s="3969"/>
      <c r="P164" s="3969"/>
      <c r="Q164" s="3969"/>
      <c r="R164" s="3969"/>
      <c r="S164" s="3969"/>
      <c r="T164" s="3969"/>
      <c r="U164" s="3969"/>
      <c r="V164" s="3969"/>
      <c r="W164" s="3969"/>
      <c r="X164" s="3969"/>
      <c r="Y164" s="3969"/>
      <c r="Z164" s="3969"/>
      <c r="AA164" s="3969"/>
      <c r="AB164" s="3969"/>
      <c r="AC164" s="3948"/>
    </row>
    <row r="165" spans="1:29" x14ac:dyDescent="0.2">
      <c r="A165" s="3938" t="s">
        <v>1202</v>
      </c>
      <c r="B165" s="3955" t="s">
        <v>1203</v>
      </c>
      <c r="C165" s="3965" t="s">
        <v>1136</v>
      </c>
      <c r="D165" s="3961" t="s">
        <v>1137</v>
      </c>
      <c r="E165" s="3967">
        <v>15.826494724501799</v>
      </c>
      <c r="F165" s="3967">
        <v>14.8593200468933</v>
      </c>
      <c r="G165" s="3967">
        <v>15.4747948417351</v>
      </c>
      <c r="H165" s="3967">
        <v>12.4853458382181</v>
      </c>
      <c r="I165" s="3967">
        <v>13.8042203985932</v>
      </c>
      <c r="J165" s="3967">
        <v>13.2766705744431</v>
      </c>
      <c r="K165" s="3967">
        <v>17.848769050410301</v>
      </c>
      <c r="L165" s="3967">
        <v>18.815943728018802</v>
      </c>
      <c r="M165" s="3967">
        <v>20.0468933177022</v>
      </c>
      <c r="N165" s="3967">
        <v>20.750293083235601</v>
      </c>
      <c r="O165" s="3967">
        <v>19.343493552168798</v>
      </c>
      <c r="P165" s="3967">
        <v>20.2227432590856</v>
      </c>
      <c r="Q165" s="3967">
        <v>21.541617819460701</v>
      </c>
      <c r="R165" s="3967">
        <v>19.607268464243798</v>
      </c>
      <c r="S165" s="3967">
        <v>21.629542790152399</v>
      </c>
      <c r="T165" s="3967">
        <v>18.3763188745604</v>
      </c>
      <c r="U165" s="3967">
        <v>16.969519343493602</v>
      </c>
      <c r="V165" s="3967">
        <v>16.881594372801899</v>
      </c>
      <c r="W165" s="3967">
        <v>16.441969519343498</v>
      </c>
      <c r="X165" s="3967">
        <v>18.640093786635401</v>
      </c>
      <c r="Y165" s="3967">
        <v>18.200468933177</v>
      </c>
      <c r="Z165" s="3967">
        <v>16.705744431418498</v>
      </c>
      <c r="AA165" s="3967">
        <v>15.738569753810101</v>
      </c>
      <c r="AB165" s="3967">
        <v>14.5076201641266</v>
      </c>
      <c r="AC165" s="3925"/>
    </row>
    <row r="166" spans="1:29" x14ac:dyDescent="0.2">
      <c r="A166" s="3943"/>
      <c r="B166" s="3959"/>
      <c r="C166" s="3960" t="s">
        <v>1138</v>
      </c>
      <c r="D166" s="3961" t="s">
        <v>13</v>
      </c>
      <c r="E166" s="4098">
        <f t="shared" ref="E166:AB166" si="40">1.732*E165*10*0.9</f>
        <v>246.7033997655341</v>
      </c>
      <c r="F166" s="4098">
        <f t="shared" si="40"/>
        <v>231.62708089097276</v>
      </c>
      <c r="G166" s="4098">
        <f t="shared" si="40"/>
        <v>241.22110199296674</v>
      </c>
      <c r="H166" s="4098">
        <f t="shared" si="40"/>
        <v>194.62157092614376</v>
      </c>
      <c r="I166" s="4098">
        <f t="shared" si="40"/>
        <v>215.18018757327081</v>
      </c>
      <c r="J166" s="4098">
        <f t="shared" si="40"/>
        <v>206.95674091441904</v>
      </c>
      <c r="K166" s="4098">
        <f t="shared" si="40"/>
        <v>278.2266119577958</v>
      </c>
      <c r="L166" s="4098">
        <f t="shared" si="40"/>
        <v>293.30293083235711</v>
      </c>
      <c r="M166" s="4098">
        <f t="shared" si="40"/>
        <v>312.49097303634193</v>
      </c>
      <c r="N166" s="4098">
        <f t="shared" si="40"/>
        <v>323.45556858147654</v>
      </c>
      <c r="O166" s="4098">
        <f t="shared" si="40"/>
        <v>301.5263774912072</v>
      </c>
      <c r="P166" s="4098">
        <f t="shared" si="40"/>
        <v>315.23212192262633</v>
      </c>
      <c r="Q166" s="4098">
        <f t="shared" si="40"/>
        <v>335.79073856975344</v>
      </c>
      <c r="R166" s="4098">
        <f t="shared" si="40"/>
        <v>305.6381008206323</v>
      </c>
      <c r="S166" s="4098">
        <f t="shared" si="40"/>
        <v>337.16131301289562</v>
      </c>
      <c r="T166" s="4098">
        <f t="shared" si="40"/>
        <v>286.45005861664754</v>
      </c>
      <c r="U166" s="4098">
        <f t="shared" si="40"/>
        <v>264.52086752637825</v>
      </c>
      <c r="V166" s="4098">
        <f t="shared" si="40"/>
        <v>263.15029308323602</v>
      </c>
      <c r="W166" s="4098">
        <f t="shared" si="40"/>
        <v>256.29742086752651</v>
      </c>
      <c r="X166" s="4098">
        <f t="shared" si="40"/>
        <v>290.56178194607264</v>
      </c>
      <c r="Y166" s="4098">
        <f t="shared" si="40"/>
        <v>283.70890973036308</v>
      </c>
      <c r="Z166" s="4098">
        <f t="shared" si="40"/>
        <v>260.40914419695156</v>
      </c>
      <c r="AA166" s="4098">
        <f t="shared" si="40"/>
        <v>245.33282532239184</v>
      </c>
      <c r="AB166" s="4098">
        <f t="shared" si="40"/>
        <v>226.14478311840543</v>
      </c>
      <c r="AC166" s="3948"/>
    </row>
    <row r="167" spans="1:29" ht="13.5" thickBot="1" x14ac:dyDescent="0.25">
      <c r="A167" s="3949"/>
      <c r="B167" s="3962"/>
      <c r="C167" s="3960"/>
      <c r="D167" s="3982" t="s">
        <v>17</v>
      </c>
      <c r="E167" s="4099"/>
      <c r="F167" s="4099"/>
      <c r="G167" s="4099"/>
      <c r="H167" s="4099"/>
      <c r="I167" s="4099"/>
      <c r="J167" s="4099"/>
      <c r="K167" s="4099"/>
      <c r="L167" s="4099"/>
      <c r="M167" s="4099"/>
      <c r="N167" s="4099"/>
      <c r="O167" s="4099"/>
      <c r="P167" s="4099"/>
      <c r="Q167" s="4099"/>
      <c r="R167" s="4099"/>
      <c r="S167" s="4099"/>
      <c r="T167" s="4099"/>
      <c r="U167" s="4099"/>
      <c r="V167" s="4099"/>
      <c r="W167" s="4099"/>
      <c r="X167" s="4099"/>
      <c r="Y167" s="4099"/>
      <c r="Z167" s="4099"/>
      <c r="AA167" s="4099"/>
      <c r="AB167" s="4099"/>
      <c r="AC167" s="3948"/>
    </row>
    <row r="168" spans="1:29" x14ac:dyDescent="0.2">
      <c r="A168" s="3938" t="s">
        <v>1168</v>
      </c>
      <c r="B168" s="4057" t="s">
        <v>1204</v>
      </c>
      <c r="C168" s="3965" t="s">
        <v>1136</v>
      </c>
      <c r="D168" s="3961" t="s">
        <v>1137</v>
      </c>
      <c r="E168" s="3967">
        <v>18.288393903868698</v>
      </c>
      <c r="F168" s="3967">
        <v>17.584994138335301</v>
      </c>
      <c r="G168" s="3967">
        <v>16.764361078546301</v>
      </c>
      <c r="H168" s="3967">
        <v>17.116060961313</v>
      </c>
      <c r="I168" s="3967">
        <v>20.2813599062134</v>
      </c>
      <c r="J168" s="3967">
        <v>17.584994138335301</v>
      </c>
      <c r="K168" s="3967">
        <v>21.453692848769101</v>
      </c>
      <c r="L168" s="3967">
        <v>28.487690504103199</v>
      </c>
      <c r="M168" s="3967">
        <v>37.280187573270801</v>
      </c>
      <c r="N168" s="3967">
        <v>36.459554513481798</v>
      </c>
      <c r="O168" s="3967">
        <v>36.928487690504099</v>
      </c>
      <c r="P168" s="3967">
        <v>37.983587338804199</v>
      </c>
      <c r="Q168" s="3967">
        <v>35.052754982415003</v>
      </c>
      <c r="R168" s="3967">
        <v>33.763188745603699</v>
      </c>
      <c r="S168" s="3967">
        <v>38.9214536928488</v>
      </c>
      <c r="T168" s="3967">
        <v>31.887456037514699</v>
      </c>
      <c r="U168" s="3967">
        <v>31.3012895662368</v>
      </c>
      <c r="V168" s="3967">
        <v>33.1770222743259</v>
      </c>
      <c r="W168" s="3967">
        <v>33.059788980070302</v>
      </c>
      <c r="X168" s="3967">
        <v>32.004689331770201</v>
      </c>
      <c r="Y168" s="3967">
        <v>26.963657678780802</v>
      </c>
      <c r="Z168" s="3967">
        <v>27.198124267291899</v>
      </c>
      <c r="AA168" s="3967">
        <v>21.219226260257901</v>
      </c>
      <c r="AB168" s="3967">
        <v>19.812426729191099</v>
      </c>
      <c r="AC168" s="3925"/>
    </row>
    <row r="169" spans="1:29" x14ac:dyDescent="0.2">
      <c r="A169" s="3943"/>
      <c r="B169" s="4060"/>
      <c r="C169" s="3960" t="s">
        <v>1138</v>
      </c>
      <c r="D169" s="3961" t="s">
        <v>13</v>
      </c>
      <c r="E169" s="4098">
        <f t="shared" ref="E169:AB169" si="41">1.732*E168*10*0.9</f>
        <v>285.07948417350525</v>
      </c>
      <c r="F169" s="4098">
        <f t="shared" si="41"/>
        <v>274.11488862837064</v>
      </c>
      <c r="G169" s="4098">
        <f t="shared" si="41"/>
        <v>261.32286049237973</v>
      </c>
      <c r="H169" s="4098">
        <f t="shared" si="41"/>
        <v>266.80515826494707</v>
      </c>
      <c r="I169" s="4098">
        <f t="shared" si="41"/>
        <v>316.14583821805445</v>
      </c>
      <c r="J169" s="4098">
        <f t="shared" si="41"/>
        <v>274.11488862837064</v>
      </c>
      <c r="K169" s="4098">
        <f t="shared" si="41"/>
        <v>334.42016412661275</v>
      </c>
      <c r="L169" s="4098">
        <f t="shared" si="41"/>
        <v>444.06611957796071</v>
      </c>
      <c r="M169" s="4098">
        <f t="shared" si="41"/>
        <v>581.12356389214528</v>
      </c>
      <c r="N169" s="4098">
        <f t="shared" si="41"/>
        <v>568.33153575615427</v>
      </c>
      <c r="O169" s="4098">
        <f t="shared" si="41"/>
        <v>575.64126611957795</v>
      </c>
      <c r="P169" s="4098">
        <f t="shared" si="41"/>
        <v>592.08815943727996</v>
      </c>
      <c r="Q169" s="4098">
        <f t="shared" si="41"/>
        <v>546.40234466588504</v>
      </c>
      <c r="R169" s="4098">
        <f t="shared" si="41"/>
        <v>526.30058616647045</v>
      </c>
      <c r="S169" s="4098">
        <f t="shared" si="41"/>
        <v>606.70762016412709</v>
      </c>
      <c r="T169" s="4098">
        <f t="shared" si="41"/>
        <v>497.06166471277913</v>
      </c>
      <c r="U169" s="4098">
        <f t="shared" si="41"/>
        <v>487.92450175849922</v>
      </c>
      <c r="V169" s="4098">
        <f t="shared" si="41"/>
        <v>517.16342321219213</v>
      </c>
      <c r="W169" s="4098">
        <f t="shared" si="41"/>
        <v>515.3359906213359</v>
      </c>
      <c r="X169" s="4098">
        <f t="shared" si="41"/>
        <v>498.88909730363395</v>
      </c>
      <c r="Y169" s="4098">
        <f t="shared" si="41"/>
        <v>420.30949589683519</v>
      </c>
      <c r="Z169" s="4098">
        <f t="shared" si="41"/>
        <v>423.96436107854612</v>
      </c>
      <c r="AA169" s="4098">
        <f t="shared" si="41"/>
        <v>330.76529894490017</v>
      </c>
      <c r="AB169" s="4098">
        <f t="shared" si="41"/>
        <v>308.83610785463088</v>
      </c>
      <c r="AC169" s="3948"/>
    </row>
    <row r="170" spans="1:29" ht="13.5" thickBot="1" x14ac:dyDescent="0.25">
      <c r="A170" s="3949"/>
      <c r="B170" s="4062"/>
      <c r="C170" s="3960"/>
      <c r="D170" s="3982" t="s">
        <v>17</v>
      </c>
      <c r="E170" s="4047"/>
      <c r="F170" s="4047"/>
      <c r="G170" s="4047"/>
      <c r="H170" s="4047"/>
      <c r="I170" s="4047"/>
      <c r="J170" s="4047"/>
      <c r="K170" s="4047"/>
      <c r="L170" s="4047"/>
      <c r="M170" s="4047"/>
      <c r="N170" s="4047"/>
      <c r="O170" s="4047"/>
      <c r="P170" s="4047"/>
      <c r="Q170" s="4047"/>
      <c r="R170" s="4047"/>
      <c r="S170" s="4047"/>
      <c r="T170" s="4047"/>
      <c r="U170" s="4047"/>
      <c r="V170" s="4047"/>
      <c r="W170" s="4047"/>
      <c r="X170" s="4047"/>
      <c r="Y170" s="4047"/>
      <c r="Z170" s="4047"/>
      <c r="AA170" s="4047"/>
      <c r="AB170" s="4047"/>
      <c r="AC170" s="3948"/>
    </row>
    <row r="171" spans="1:29" x14ac:dyDescent="0.2">
      <c r="A171" s="3938" t="s">
        <v>1151</v>
      </c>
      <c r="B171" s="3955" t="s">
        <v>1152</v>
      </c>
      <c r="C171" s="3965" t="s">
        <v>1136</v>
      </c>
      <c r="D171" s="3957" t="s">
        <v>1137</v>
      </c>
      <c r="E171" s="3967">
        <v>158.96834701055101</v>
      </c>
      <c r="F171" s="3967">
        <v>107.620164126612</v>
      </c>
      <c r="G171" s="3967">
        <v>104.80656506447799</v>
      </c>
      <c r="H171" s="3967">
        <v>106.565064478312</v>
      </c>
      <c r="I171" s="3967">
        <v>105.158264947245</v>
      </c>
      <c r="J171" s="3967">
        <v>111.13716295427901</v>
      </c>
      <c r="K171" s="3967">
        <v>136.81125439624901</v>
      </c>
      <c r="L171" s="3967">
        <v>178.31184056271999</v>
      </c>
      <c r="M171" s="3967">
        <v>194.13833528722199</v>
      </c>
      <c r="N171" s="3967">
        <v>198.35873388042199</v>
      </c>
      <c r="O171" s="3967">
        <v>189.56623681125399</v>
      </c>
      <c r="P171" s="3967">
        <v>195.54513481828801</v>
      </c>
      <c r="Q171" s="3967">
        <v>199.06213364595499</v>
      </c>
      <c r="R171" s="3967">
        <v>189.91793669402099</v>
      </c>
      <c r="S171" s="3967">
        <v>199.06213364595499</v>
      </c>
      <c r="T171" s="3967">
        <v>207.50293083235599</v>
      </c>
      <c r="U171" s="3967">
        <v>207.85463071512299</v>
      </c>
      <c r="V171" s="3967">
        <v>213.83352872215701</v>
      </c>
      <c r="W171" s="3967">
        <v>212.77842907385701</v>
      </c>
      <c r="X171" s="3967">
        <v>216.99882766705699</v>
      </c>
      <c r="Y171" s="3967">
        <v>203.63423212192299</v>
      </c>
      <c r="Z171" s="3967">
        <v>200.11723329425601</v>
      </c>
      <c r="AA171" s="3967">
        <v>179.36694021101999</v>
      </c>
      <c r="AB171" s="3967">
        <v>167.40914419695201</v>
      </c>
      <c r="AC171" s="3925"/>
    </row>
    <row r="172" spans="1:29" x14ac:dyDescent="0.2">
      <c r="A172" s="3943"/>
      <c r="B172" s="3959"/>
      <c r="C172" s="3960" t="s">
        <v>1138</v>
      </c>
      <c r="D172" s="3961" t="s">
        <v>13</v>
      </c>
      <c r="E172" s="4098">
        <f t="shared" ref="E172:AB172" si="42">1.732*E171*10*0.9</f>
        <v>2477.9985932004693</v>
      </c>
      <c r="F172" s="4098">
        <f t="shared" si="42"/>
        <v>1677.5831184056276</v>
      </c>
      <c r="G172" s="4098">
        <f t="shared" si="42"/>
        <v>1633.724736225083</v>
      </c>
      <c r="H172" s="4098">
        <f t="shared" si="42"/>
        <v>1661.1362250879274</v>
      </c>
      <c r="I172" s="4098">
        <f t="shared" si="42"/>
        <v>1639.2070339976551</v>
      </c>
      <c r="J172" s="4098">
        <f t="shared" si="42"/>
        <v>1732.4060961313012</v>
      </c>
      <c r="K172" s="4098">
        <f t="shared" si="42"/>
        <v>2132.6138335287296</v>
      </c>
      <c r="L172" s="4098">
        <f t="shared" si="42"/>
        <v>2779.5249706916798</v>
      </c>
      <c r="M172" s="4098">
        <f t="shared" si="42"/>
        <v>3026.2283704572164</v>
      </c>
      <c r="N172" s="4098">
        <f t="shared" si="42"/>
        <v>3092.0159437280181</v>
      </c>
      <c r="O172" s="4098">
        <f t="shared" si="42"/>
        <v>2954.9584994138268</v>
      </c>
      <c r="P172" s="4098">
        <f t="shared" si="42"/>
        <v>3048.1575615474735</v>
      </c>
      <c r="Q172" s="4098">
        <f t="shared" si="42"/>
        <v>3102.9805392731464</v>
      </c>
      <c r="R172" s="4098">
        <f t="shared" si="42"/>
        <v>2960.4407971863989</v>
      </c>
      <c r="S172" s="4098">
        <f t="shared" si="42"/>
        <v>3102.9805392731464</v>
      </c>
      <c r="T172" s="4098">
        <f t="shared" si="42"/>
        <v>3234.5556858147652</v>
      </c>
      <c r="U172" s="4098">
        <f t="shared" si="42"/>
        <v>3240.0379835873373</v>
      </c>
      <c r="V172" s="4098">
        <f t="shared" si="42"/>
        <v>3333.2370457209831</v>
      </c>
      <c r="W172" s="4098">
        <f t="shared" si="42"/>
        <v>3316.7901524032832</v>
      </c>
      <c r="X172" s="4098">
        <f t="shared" si="42"/>
        <v>3382.5777256740844</v>
      </c>
      <c r="Y172" s="4098">
        <f t="shared" si="42"/>
        <v>3174.2504103165361</v>
      </c>
      <c r="Z172" s="4098">
        <f t="shared" si="42"/>
        <v>3119.4274325908627</v>
      </c>
      <c r="AA172" s="4098">
        <f t="shared" si="42"/>
        <v>2795.9718640093797</v>
      </c>
      <c r="AB172" s="4098">
        <f t="shared" si="42"/>
        <v>2609.573739742088</v>
      </c>
      <c r="AC172" s="3948"/>
    </row>
    <row r="173" spans="1:29" x14ac:dyDescent="0.2">
      <c r="A173" s="3943"/>
      <c r="B173" s="3959"/>
      <c r="C173" s="3960"/>
      <c r="D173" s="3975" t="s">
        <v>14</v>
      </c>
      <c r="E173" s="4100"/>
      <c r="F173" s="4047"/>
      <c r="G173" s="4047"/>
      <c r="H173" s="4047"/>
      <c r="I173" s="4047"/>
      <c r="J173" s="4047"/>
      <c r="K173" s="4047"/>
      <c r="L173" s="4047"/>
      <c r="M173" s="4047"/>
      <c r="N173" s="4047"/>
      <c r="O173" s="4047"/>
      <c r="P173" s="4047"/>
      <c r="Q173" s="4047"/>
      <c r="R173" s="4047"/>
      <c r="S173" s="4047"/>
      <c r="T173" s="4047"/>
      <c r="U173" s="4047"/>
      <c r="V173" s="4047"/>
      <c r="W173" s="4047"/>
      <c r="X173" s="4047"/>
      <c r="Y173" s="4047"/>
      <c r="Z173" s="4047"/>
      <c r="AA173" s="4047"/>
      <c r="AB173" s="4047"/>
      <c r="AC173" s="3948"/>
    </row>
    <row r="174" spans="1:29" ht="13.5" thickBot="1" x14ac:dyDescent="0.25">
      <c r="A174" s="3949"/>
      <c r="B174" s="3962"/>
      <c r="C174" s="3960"/>
      <c r="D174" s="3982" t="s">
        <v>17</v>
      </c>
      <c r="E174" s="4101"/>
      <c r="F174" s="4101"/>
      <c r="G174" s="4101"/>
      <c r="H174" s="4101"/>
      <c r="I174" s="4101"/>
      <c r="J174" s="4101"/>
      <c r="K174" s="4101"/>
      <c r="L174" s="4101"/>
      <c r="M174" s="4101"/>
      <c r="N174" s="4101"/>
      <c r="O174" s="4101"/>
      <c r="P174" s="4101"/>
      <c r="Q174" s="4101"/>
      <c r="R174" s="4101"/>
      <c r="S174" s="4101"/>
      <c r="T174" s="4101"/>
      <c r="U174" s="4101"/>
      <c r="V174" s="4101"/>
      <c r="W174" s="4101"/>
      <c r="X174" s="4101"/>
      <c r="Y174" s="4101"/>
      <c r="Z174" s="4101"/>
      <c r="AA174" s="4101"/>
      <c r="AB174" s="4101"/>
      <c r="AC174" s="3948"/>
    </row>
    <row r="175" spans="1:29" x14ac:dyDescent="0.2">
      <c r="A175" s="3938" t="s">
        <v>1182</v>
      </c>
      <c r="B175" s="3955" t="s">
        <v>1205</v>
      </c>
      <c r="C175" s="3965" t="s">
        <v>1136</v>
      </c>
      <c r="D175" s="3961" t="s">
        <v>1137</v>
      </c>
      <c r="E175" s="3967">
        <v>29.9824150058617</v>
      </c>
      <c r="F175" s="3967">
        <v>29.894490035170001</v>
      </c>
      <c r="G175" s="3967">
        <v>27.784290738569801</v>
      </c>
      <c r="H175" s="3967">
        <v>30.5099648300117</v>
      </c>
      <c r="I175" s="3967">
        <v>26.905041031652999</v>
      </c>
      <c r="J175" s="3967">
        <v>30.5099648300117</v>
      </c>
      <c r="K175" s="3967">
        <v>35.169988276670601</v>
      </c>
      <c r="L175" s="3967">
        <v>34.994138335287197</v>
      </c>
      <c r="M175" s="3967">
        <v>31.652989449003499</v>
      </c>
      <c r="N175" s="3967">
        <v>28.223915592028099</v>
      </c>
      <c r="O175" s="3967">
        <v>27.432590855802999</v>
      </c>
      <c r="P175" s="3967">
        <v>26.992966002344701</v>
      </c>
      <c r="Q175" s="3967">
        <v>26.992966002344701</v>
      </c>
      <c r="R175" s="3967">
        <v>28.223915592028099</v>
      </c>
      <c r="S175" s="3967">
        <v>38.686987104337597</v>
      </c>
      <c r="T175" s="3967">
        <v>41.500586166471301</v>
      </c>
      <c r="U175" s="3967">
        <v>38.071512309495901</v>
      </c>
      <c r="V175" s="3967">
        <v>39.038686987104299</v>
      </c>
      <c r="W175" s="3967">
        <v>38.423212192262604</v>
      </c>
      <c r="X175" s="3967">
        <v>38.686987104337597</v>
      </c>
      <c r="Y175" s="3967">
        <v>36.664712778429099</v>
      </c>
      <c r="Z175" s="3967">
        <v>36.313012895662403</v>
      </c>
      <c r="AA175" s="3967">
        <v>33.235638921453699</v>
      </c>
      <c r="AB175" s="3967">
        <v>29.806565064478299</v>
      </c>
      <c r="AC175" s="3925"/>
    </row>
    <row r="176" spans="1:29" x14ac:dyDescent="0.2">
      <c r="A176" s="3943"/>
      <c r="B176" s="3959"/>
      <c r="C176" s="3960" t="s">
        <v>1138</v>
      </c>
      <c r="D176" s="3961" t="s">
        <v>13</v>
      </c>
      <c r="E176" s="4098">
        <f t="shared" ref="E176:AB176" si="43">1.732*E175*10*0.9</f>
        <v>467.36588511137222</v>
      </c>
      <c r="F176" s="4098">
        <f t="shared" si="43"/>
        <v>465.99531066822993</v>
      </c>
      <c r="G176" s="4098">
        <f t="shared" si="43"/>
        <v>433.10152403282609</v>
      </c>
      <c r="H176" s="4098">
        <f t="shared" si="43"/>
        <v>475.58933177022243</v>
      </c>
      <c r="I176" s="4098">
        <f t="shared" si="43"/>
        <v>419.3957796014069</v>
      </c>
      <c r="J176" s="4098">
        <f t="shared" si="43"/>
        <v>475.58933177022243</v>
      </c>
      <c r="K176" s="4098">
        <f t="shared" si="43"/>
        <v>548.22977725674127</v>
      </c>
      <c r="L176" s="4098">
        <f t="shared" si="43"/>
        <v>545.48862837045681</v>
      </c>
      <c r="M176" s="4098">
        <f t="shared" si="43"/>
        <v>493.40679953106655</v>
      </c>
      <c r="N176" s="4098">
        <f t="shared" si="43"/>
        <v>439.95439624853407</v>
      </c>
      <c r="O176" s="4098">
        <f t="shared" si="43"/>
        <v>427.61922626025716</v>
      </c>
      <c r="P176" s="4098">
        <f t="shared" si="43"/>
        <v>420.76635404454919</v>
      </c>
      <c r="Q176" s="4098">
        <f t="shared" si="43"/>
        <v>420.76635404454919</v>
      </c>
      <c r="R176" s="4098">
        <f t="shared" si="43"/>
        <v>439.95439624853407</v>
      </c>
      <c r="S176" s="4098">
        <f t="shared" si="43"/>
        <v>603.0527549824144</v>
      </c>
      <c r="T176" s="4098">
        <f t="shared" si="43"/>
        <v>646.91113716295456</v>
      </c>
      <c r="U176" s="4098">
        <f t="shared" si="43"/>
        <v>593.45873388042219</v>
      </c>
      <c r="V176" s="4098">
        <f t="shared" si="43"/>
        <v>608.53505275498185</v>
      </c>
      <c r="W176" s="4098">
        <f t="shared" si="43"/>
        <v>598.94103165298941</v>
      </c>
      <c r="X176" s="4098">
        <f t="shared" si="43"/>
        <v>603.0527549824144</v>
      </c>
      <c r="Y176" s="4098">
        <f t="shared" si="43"/>
        <v>571.52954279015285</v>
      </c>
      <c r="Z176" s="4098">
        <f t="shared" si="43"/>
        <v>566.04724501758551</v>
      </c>
      <c r="AA176" s="4098">
        <f t="shared" si="43"/>
        <v>518.07713950762025</v>
      </c>
      <c r="AB176" s="4098">
        <f t="shared" si="43"/>
        <v>464.6247362250877</v>
      </c>
      <c r="AC176" s="3948"/>
    </row>
    <row r="177" spans="1:29" ht="13.5" thickBot="1" x14ac:dyDescent="0.25">
      <c r="A177" s="3949"/>
      <c r="B177" s="3962"/>
      <c r="C177" s="3960"/>
      <c r="D177" s="3982" t="s">
        <v>17</v>
      </c>
      <c r="E177" s="4099"/>
      <c r="F177" s="4099"/>
      <c r="G177" s="4099"/>
      <c r="H177" s="4099"/>
      <c r="I177" s="4099"/>
      <c r="J177" s="4099"/>
      <c r="K177" s="4099"/>
      <c r="L177" s="4099"/>
      <c r="M177" s="4099"/>
      <c r="N177" s="4099"/>
      <c r="O177" s="4099"/>
      <c r="P177" s="4099"/>
      <c r="Q177" s="4099"/>
      <c r="R177" s="4099"/>
      <c r="S177" s="4099"/>
      <c r="T177" s="4099"/>
      <c r="U177" s="4099"/>
      <c r="V177" s="4099"/>
      <c r="W177" s="4099"/>
      <c r="X177" s="4099"/>
      <c r="Y177" s="4099"/>
      <c r="Z177" s="4099"/>
      <c r="AA177" s="4099"/>
      <c r="AB177" s="4099"/>
      <c r="AC177" s="3948"/>
    </row>
    <row r="178" spans="1:29" x14ac:dyDescent="0.2">
      <c r="A178" s="3938" t="s">
        <v>1143</v>
      </c>
      <c r="B178" s="4057" t="s">
        <v>1206</v>
      </c>
      <c r="C178" s="3965" t="s">
        <v>1136</v>
      </c>
      <c r="D178" s="3961" t="s">
        <v>1137</v>
      </c>
      <c r="E178" s="3967">
        <v>13.7162954279015</v>
      </c>
      <c r="F178" s="3967">
        <v>12.045720984759701</v>
      </c>
      <c r="G178" s="3967">
        <v>11.0785463071512</v>
      </c>
      <c r="H178" s="3967">
        <v>11.254396248534601</v>
      </c>
      <c r="I178" s="3967">
        <v>10.199296600234501</v>
      </c>
      <c r="J178" s="3967">
        <v>11.694021101993</v>
      </c>
      <c r="K178" s="3967">
        <v>17.3212192262603</v>
      </c>
      <c r="L178" s="3967">
        <v>17.848769050410301</v>
      </c>
      <c r="M178" s="3967">
        <v>16.002344665885101</v>
      </c>
      <c r="N178" s="3967">
        <v>17.848769050410301</v>
      </c>
      <c r="O178" s="3967">
        <v>17.233294255568602</v>
      </c>
      <c r="P178" s="3967">
        <v>18.200468933177</v>
      </c>
      <c r="Q178" s="3967">
        <v>20.0468933177022</v>
      </c>
      <c r="R178" s="3967">
        <v>20.574443141852299</v>
      </c>
      <c r="S178" s="3967">
        <v>18.640093786635401</v>
      </c>
      <c r="T178" s="3967">
        <v>20.574443141852299</v>
      </c>
      <c r="U178" s="3967">
        <v>22.772567409144202</v>
      </c>
      <c r="V178" s="3967">
        <v>23.475967174677599</v>
      </c>
      <c r="W178" s="3967">
        <v>24.179366940211001</v>
      </c>
      <c r="X178" s="3967">
        <v>22.8604923798359</v>
      </c>
      <c r="Y178" s="3967">
        <v>24.7069167643611</v>
      </c>
      <c r="Z178" s="3967">
        <v>22.157092614302499</v>
      </c>
      <c r="AA178" s="3967">
        <v>16.969519343493602</v>
      </c>
      <c r="AB178" s="3967">
        <v>14.0679953106682</v>
      </c>
      <c r="AC178" s="3925"/>
    </row>
    <row r="179" spans="1:29" x14ac:dyDescent="0.2">
      <c r="A179" s="3943"/>
      <c r="B179" s="4060"/>
      <c r="C179" s="3960" t="s">
        <v>1138</v>
      </c>
      <c r="D179" s="3961" t="s">
        <v>13</v>
      </c>
      <c r="E179" s="4098">
        <f t="shared" ref="E179:AB179" si="44">1.732*E178*10*0.9</f>
        <v>213.80961313012858</v>
      </c>
      <c r="F179" s="4098">
        <f t="shared" si="44"/>
        <v>187.76869871043419</v>
      </c>
      <c r="G179" s="4098">
        <f t="shared" si="44"/>
        <v>172.69237983587288</v>
      </c>
      <c r="H179" s="4098">
        <f t="shared" si="44"/>
        <v>175.43352872215735</v>
      </c>
      <c r="I179" s="4098">
        <f t="shared" si="44"/>
        <v>158.9866354044554</v>
      </c>
      <c r="J179" s="4098">
        <f t="shared" si="44"/>
        <v>182.28640093786689</v>
      </c>
      <c r="K179" s="4098">
        <f t="shared" si="44"/>
        <v>270.00316529894559</v>
      </c>
      <c r="L179" s="4098">
        <f t="shared" si="44"/>
        <v>278.2266119577958</v>
      </c>
      <c r="M179" s="4098">
        <f t="shared" si="44"/>
        <v>249.44454865181697</v>
      </c>
      <c r="N179" s="4098">
        <f t="shared" si="44"/>
        <v>278.2266119577958</v>
      </c>
      <c r="O179" s="4098">
        <f t="shared" si="44"/>
        <v>268.63259085580336</v>
      </c>
      <c r="P179" s="4098">
        <f t="shared" si="44"/>
        <v>283.70890973036308</v>
      </c>
      <c r="Q179" s="4098">
        <f t="shared" si="44"/>
        <v>312.49097303634193</v>
      </c>
      <c r="R179" s="4098">
        <f t="shared" si="44"/>
        <v>320.71441969519367</v>
      </c>
      <c r="S179" s="4098">
        <f t="shared" si="44"/>
        <v>290.56178194607264</v>
      </c>
      <c r="T179" s="4098">
        <f t="shared" si="44"/>
        <v>320.71441969519367</v>
      </c>
      <c r="U179" s="4098">
        <f t="shared" si="44"/>
        <v>354.9787807737398</v>
      </c>
      <c r="V179" s="4098">
        <f t="shared" si="44"/>
        <v>365.94337631887447</v>
      </c>
      <c r="W179" s="4098">
        <f t="shared" si="44"/>
        <v>376.90797186400908</v>
      </c>
      <c r="X179" s="4098">
        <f t="shared" si="44"/>
        <v>356.34935521688203</v>
      </c>
      <c r="Y179" s="4098">
        <f t="shared" si="44"/>
        <v>385.13141852286083</v>
      </c>
      <c r="Z179" s="4098">
        <f t="shared" si="44"/>
        <v>345.38475967174736</v>
      </c>
      <c r="AA179" s="4098">
        <f t="shared" si="44"/>
        <v>264.52086752637825</v>
      </c>
      <c r="AB179" s="4098">
        <f t="shared" si="44"/>
        <v>219.29191090269589</v>
      </c>
      <c r="AC179" s="3948"/>
    </row>
    <row r="180" spans="1:29" ht="13.5" thickBot="1" x14ac:dyDescent="0.25">
      <c r="A180" s="3949"/>
      <c r="B180" s="4062"/>
      <c r="C180" s="3960"/>
      <c r="D180" s="3982" t="s">
        <v>17</v>
      </c>
      <c r="E180" s="4102"/>
      <c r="F180" s="4099"/>
      <c r="G180" s="4099"/>
      <c r="H180" s="4099"/>
      <c r="I180" s="4099"/>
      <c r="J180" s="4099"/>
      <c r="K180" s="4099"/>
      <c r="L180" s="4099"/>
      <c r="M180" s="4099"/>
      <c r="N180" s="4099"/>
      <c r="O180" s="4099"/>
      <c r="P180" s="4099"/>
      <c r="Q180" s="4099"/>
      <c r="R180" s="4099"/>
      <c r="S180" s="4099"/>
      <c r="T180" s="4099"/>
      <c r="U180" s="4099"/>
      <c r="V180" s="4099"/>
      <c r="W180" s="4099"/>
      <c r="X180" s="4099"/>
      <c r="Y180" s="4099"/>
      <c r="Z180" s="4099"/>
      <c r="AA180" s="4099"/>
      <c r="AB180" s="4099"/>
      <c r="AC180" s="3948"/>
    </row>
    <row r="181" spans="1:29" x14ac:dyDescent="0.2">
      <c r="A181" s="3938" t="s">
        <v>1147</v>
      </c>
      <c r="B181" s="3955" t="s">
        <v>1207</v>
      </c>
      <c r="C181" s="3965" t="s">
        <v>1136</v>
      </c>
      <c r="D181" s="3961" t="s">
        <v>1137</v>
      </c>
      <c r="E181" s="3967">
        <v>17.3212192262603</v>
      </c>
      <c r="F181" s="3967">
        <v>17.3212192262603</v>
      </c>
      <c r="G181" s="3967">
        <v>16.881594372801899</v>
      </c>
      <c r="H181" s="3967">
        <v>17.233294255568602</v>
      </c>
      <c r="I181" s="3967">
        <v>15.4747948417351</v>
      </c>
      <c r="J181" s="3967">
        <v>15.826494724501799</v>
      </c>
      <c r="K181" s="3967">
        <v>21.1019929660023</v>
      </c>
      <c r="L181" s="3967">
        <v>25.586166471277799</v>
      </c>
      <c r="M181" s="3967">
        <v>24.882766705744402</v>
      </c>
      <c r="N181" s="3967">
        <v>26.905041031652999</v>
      </c>
      <c r="O181" s="3967">
        <v>24.882766705744402</v>
      </c>
      <c r="P181" s="3967">
        <v>27.256740914419701</v>
      </c>
      <c r="Q181" s="3967">
        <v>29.366940211019902</v>
      </c>
      <c r="R181" s="3967">
        <v>28.839390386869901</v>
      </c>
      <c r="S181" s="3967">
        <v>29.103165298944901</v>
      </c>
      <c r="T181" s="3967">
        <v>29.806565064478299</v>
      </c>
      <c r="U181" s="3967">
        <v>32.268464243845301</v>
      </c>
      <c r="V181" s="3967">
        <v>36.928487690504099</v>
      </c>
      <c r="W181" s="3967">
        <v>35.785463071512297</v>
      </c>
      <c r="X181" s="3967">
        <v>34.466588511137203</v>
      </c>
      <c r="Y181" s="3967">
        <v>30.597889800703399</v>
      </c>
      <c r="Z181" s="3967">
        <v>28.223915592028099</v>
      </c>
      <c r="AA181" s="3967">
        <v>22.772567409144202</v>
      </c>
      <c r="AB181" s="3967">
        <v>21.189917936693998</v>
      </c>
      <c r="AC181" s="3925"/>
    </row>
    <row r="182" spans="1:29" x14ac:dyDescent="0.2">
      <c r="A182" s="3943"/>
      <c r="B182" s="3959"/>
      <c r="C182" s="3960" t="s">
        <v>1138</v>
      </c>
      <c r="D182" s="3961" t="s">
        <v>13</v>
      </c>
      <c r="E182" s="4098">
        <f t="shared" ref="E182:AB182" si="45">1.732*E181*10*0.9</f>
        <v>270.00316529894559</v>
      </c>
      <c r="F182" s="4098">
        <f t="shared" si="45"/>
        <v>270.00316529894559</v>
      </c>
      <c r="G182" s="4098">
        <f t="shared" si="45"/>
        <v>263.15029308323602</v>
      </c>
      <c r="H182" s="4098">
        <f t="shared" si="45"/>
        <v>268.63259085580336</v>
      </c>
      <c r="I182" s="4098">
        <f t="shared" si="45"/>
        <v>241.22110199296674</v>
      </c>
      <c r="J182" s="4098">
        <f t="shared" si="45"/>
        <v>246.7033997655341</v>
      </c>
      <c r="K182" s="4098">
        <f t="shared" si="45"/>
        <v>328.93786635404382</v>
      </c>
      <c r="L182" s="4098">
        <f t="shared" si="45"/>
        <v>398.83716295427831</v>
      </c>
      <c r="M182" s="4098">
        <f t="shared" si="45"/>
        <v>387.87256740914376</v>
      </c>
      <c r="N182" s="4098">
        <f t="shared" si="45"/>
        <v>419.3957796014069</v>
      </c>
      <c r="O182" s="4098">
        <f t="shared" si="45"/>
        <v>387.87256740914376</v>
      </c>
      <c r="P182" s="4098">
        <f t="shared" si="45"/>
        <v>424.87807737397429</v>
      </c>
      <c r="Q182" s="4098">
        <f t="shared" si="45"/>
        <v>457.77186400937825</v>
      </c>
      <c r="R182" s="4098">
        <f t="shared" si="45"/>
        <v>449.54841735052804</v>
      </c>
      <c r="S182" s="4098">
        <f t="shared" si="45"/>
        <v>453.66014067995314</v>
      </c>
      <c r="T182" s="4098">
        <f t="shared" si="45"/>
        <v>464.6247362250877</v>
      </c>
      <c r="U182" s="4098">
        <f t="shared" si="45"/>
        <v>503.00082063306058</v>
      </c>
      <c r="V182" s="4098">
        <f t="shared" si="45"/>
        <v>575.64126611957795</v>
      </c>
      <c r="W182" s="4098">
        <f t="shared" si="45"/>
        <v>557.82379835873371</v>
      </c>
      <c r="X182" s="4098">
        <f t="shared" si="45"/>
        <v>537.26518171160671</v>
      </c>
      <c r="Y182" s="4098">
        <f t="shared" si="45"/>
        <v>476.95990621336455</v>
      </c>
      <c r="Z182" s="4098">
        <f t="shared" si="45"/>
        <v>439.95439624853407</v>
      </c>
      <c r="AA182" s="4098">
        <f t="shared" si="45"/>
        <v>354.9787807737398</v>
      </c>
      <c r="AB182" s="4098">
        <f t="shared" si="45"/>
        <v>330.30844079718605</v>
      </c>
      <c r="AC182" s="3948"/>
    </row>
    <row r="183" spans="1:29" ht="13.5" thickBot="1" x14ac:dyDescent="0.25">
      <c r="A183" s="3949"/>
      <c r="B183" s="3962"/>
      <c r="C183" s="3960"/>
      <c r="D183" s="3982" t="s">
        <v>17</v>
      </c>
      <c r="E183" s="4099"/>
      <c r="F183" s="4099"/>
      <c r="G183" s="4099"/>
      <c r="H183" s="4099"/>
      <c r="I183" s="4099"/>
      <c r="J183" s="4099"/>
      <c r="K183" s="4099"/>
      <c r="L183" s="4099"/>
      <c r="M183" s="4099"/>
      <c r="N183" s="4099"/>
      <c r="O183" s="4099"/>
      <c r="P183" s="4099"/>
      <c r="Q183" s="4099"/>
      <c r="R183" s="4099"/>
      <c r="S183" s="4099"/>
      <c r="T183" s="4099"/>
      <c r="U183" s="4099"/>
      <c r="V183" s="4099"/>
      <c r="W183" s="4099"/>
      <c r="X183" s="4099"/>
      <c r="Y183" s="4099"/>
      <c r="Z183" s="4099"/>
      <c r="AA183" s="4099"/>
      <c r="AB183" s="4099"/>
      <c r="AC183" s="3948"/>
    </row>
    <row r="184" spans="1:29" x14ac:dyDescent="0.2">
      <c r="A184" s="3938" t="s">
        <v>1162</v>
      </c>
      <c r="B184" s="3955" t="s">
        <v>1208</v>
      </c>
      <c r="C184" s="3965" t="s">
        <v>1136</v>
      </c>
      <c r="D184" s="3961" t="s">
        <v>1137</v>
      </c>
      <c r="E184" s="4103">
        <v>6.9167643610785499</v>
      </c>
      <c r="F184" s="4103">
        <v>6.6822977725674102</v>
      </c>
      <c r="G184" s="4103">
        <v>6.4478311840562696</v>
      </c>
      <c r="H184" s="4103">
        <v>6.79953106682298</v>
      </c>
      <c r="I184" s="4103">
        <v>6.79953106682298</v>
      </c>
      <c r="J184" s="4103">
        <v>6.9167643610785499</v>
      </c>
      <c r="K184" s="4103">
        <v>6.9167643610785499</v>
      </c>
      <c r="L184" s="4103">
        <v>7.62016412661196</v>
      </c>
      <c r="M184" s="4103">
        <v>8.7924970691676396</v>
      </c>
      <c r="N184" s="4103">
        <v>9.7303634232121894</v>
      </c>
      <c r="O184" s="4103">
        <v>11.137162954279001</v>
      </c>
      <c r="P184" s="4103">
        <v>12.0750293083236</v>
      </c>
      <c r="Q184" s="4103">
        <v>11.371629542790201</v>
      </c>
      <c r="R184" s="4103">
        <v>11.7233294255569</v>
      </c>
      <c r="S184" s="4103">
        <v>10.7854630715123</v>
      </c>
      <c r="T184" s="4103">
        <v>10.082063305978901</v>
      </c>
      <c r="U184" s="4103">
        <v>11.371629542790201</v>
      </c>
      <c r="V184" s="4103">
        <v>9.7303634232121894</v>
      </c>
      <c r="W184" s="4103">
        <v>8.4407971864009408</v>
      </c>
      <c r="X184" s="4103">
        <v>10.6682297772567</v>
      </c>
      <c r="Y184" s="4103">
        <v>12.778429073857</v>
      </c>
      <c r="Z184" s="4103">
        <v>11.019929660023401</v>
      </c>
      <c r="AA184" s="4103">
        <v>10.9026963657679</v>
      </c>
      <c r="AB184" s="4103">
        <v>11.7233294255569</v>
      </c>
      <c r="AC184" s="3925"/>
    </row>
    <row r="185" spans="1:29" x14ac:dyDescent="0.2">
      <c r="A185" s="3943"/>
      <c r="B185" s="3959"/>
      <c r="C185" s="3960" t="s">
        <v>1138</v>
      </c>
      <c r="D185" s="3961" t="s">
        <v>13</v>
      </c>
      <c r="E185" s="4098">
        <f t="shared" ref="E185:AB185" si="46">1.732*E184*10*0.9</f>
        <v>107.81852286049244</v>
      </c>
      <c r="F185" s="4098">
        <f t="shared" si="46"/>
        <v>104.16365767878079</v>
      </c>
      <c r="G185" s="4098">
        <f t="shared" si="46"/>
        <v>100.50879249706914</v>
      </c>
      <c r="H185" s="4098">
        <f t="shared" si="46"/>
        <v>105.99109026963662</v>
      </c>
      <c r="I185" s="4098">
        <f t="shared" si="46"/>
        <v>105.99109026963662</v>
      </c>
      <c r="J185" s="4098">
        <f t="shared" si="46"/>
        <v>107.81852286049244</v>
      </c>
      <c r="K185" s="4098">
        <f t="shared" si="46"/>
        <v>107.81852286049244</v>
      </c>
      <c r="L185" s="4098">
        <f t="shared" si="46"/>
        <v>118.78311840562722</v>
      </c>
      <c r="M185" s="4098">
        <f t="shared" si="46"/>
        <v>137.05744431418518</v>
      </c>
      <c r="N185" s="4098">
        <f t="shared" si="46"/>
        <v>151.67690504103163</v>
      </c>
      <c r="O185" s="4098">
        <f t="shared" si="46"/>
        <v>173.60609613130106</v>
      </c>
      <c r="P185" s="4098">
        <f t="shared" si="46"/>
        <v>188.22555685814828</v>
      </c>
      <c r="Q185" s="4098">
        <f t="shared" si="46"/>
        <v>177.26096131301367</v>
      </c>
      <c r="R185" s="4098">
        <f t="shared" si="46"/>
        <v>182.74325908558095</v>
      </c>
      <c r="S185" s="4098">
        <f t="shared" si="46"/>
        <v>168.12379835873375</v>
      </c>
      <c r="T185" s="4098">
        <f t="shared" si="46"/>
        <v>157.15920281359908</v>
      </c>
      <c r="U185" s="4098">
        <f t="shared" si="46"/>
        <v>177.26096131301367</v>
      </c>
      <c r="V185" s="4098">
        <f t="shared" si="46"/>
        <v>151.67690504103163</v>
      </c>
      <c r="W185" s="4098">
        <f t="shared" si="46"/>
        <v>131.57514654161787</v>
      </c>
      <c r="X185" s="4098">
        <f t="shared" si="46"/>
        <v>166.29636576787743</v>
      </c>
      <c r="Y185" s="4098">
        <f t="shared" si="46"/>
        <v>199.19015240328292</v>
      </c>
      <c r="Z185" s="4098">
        <f t="shared" si="46"/>
        <v>171.7786635404448</v>
      </c>
      <c r="AA185" s="4098">
        <f t="shared" si="46"/>
        <v>169.95123094959004</v>
      </c>
      <c r="AB185" s="4098">
        <f t="shared" si="46"/>
        <v>182.74325908558095</v>
      </c>
      <c r="AC185" s="3948"/>
    </row>
    <row r="186" spans="1:29" ht="13.5" thickBot="1" x14ac:dyDescent="0.25">
      <c r="A186" s="3949"/>
      <c r="B186" s="3962"/>
      <c r="C186" s="3960"/>
      <c r="D186" s="3982" t="s">
        <v>17</v>
      </c>
      <c r="E186" s="4104"/>
      <c r="F186" s="4104"/>
      <c r="G186" s="4104"/>
      <c r="H186" s="4105"/>
      <c r="I186" s="4104"/>
      <c r="J186" s="4104"/>
      <c r="K186" s="4104"/>
      <c r="L186" s="4104"/>
      <c r="M186" s="4104"/>
      <c r="N186" s="4105"/>
      <c r="O186" s="4104"/>
      <c r="P186" s="4104"/>
      <c r="Q186" s="4104"/>
      <c r="R186" s="4104"/>
      <c r="S186" s="4104"/>
      <c r="T186" s="4104"/>
      <c r="U186" s="4104"/>
      <c r="V186" s="4105"/>
      <c r="W186" s="4104"/>
      <c r="X186" s="4104"/>
      <c r="Y186" s="4105"/>
      <c r="Z186" s="4104"/>
      <c r="AA186" s="4104"/>
      <c r="AB186" s="4104"/>
      <c r="AC186" s="3948"/>
    </row>
    <row r="187" spans="1:29" ht="17.25" customHeight="1" x14ac:dyDescent="0.2">
      <c r="A187" s="3938" t="s">
        <v>1209</v>
      </c>
      <c r="B187" s="4106" t="s">
        <v>1210</v>
      </c>
      <c r="C187" s="3965" t="s">
        <v>1136</v>
      </c>
      <c r="D187" s="3961" t="s">
        <v>1137</v>
      </c>
      <c r="E187" s="4107"/>
      <c r="F187" s="4043"/>
      <c r="G187" s="4043"/>
      <c r="H187" s="4043"/>
      <c r="I187" s="4043"/>
      <c r="J187" s="4043"/>
      <c r="K187" s="4043"/>
      <c r="L187" s="4043"/>
      <c r="M187" s="4043"/>
      <c r="N187" s="4043"/>
      <c r="O187" s="4043"/>
      <c r="P187" s="4043"/>
      <c r="Q187" s="4043"/>
      <c r="R187" s="4043"/>
      <c r="S187" s="4043"/>
      <c r="T187" s="4043"/>
      <c r="U187" s="4043"/>
      <c r="V187" s="4043"/>
      <c r="W187" s="4043"/>
      <c r="X187" s="4043"/>
      <c r="Y187" s="4043"/>
      <c r="Z187" s="4043"/>
      <c r="AA187" s="4043"/>
      <c r="AB187" s="4043"/>
      <c r="AC187" s="3925"/>
    </row>
    <row r="188" spans="1:29" ht="17.25" customHeight="1" x14ac:dyDescent="0.2">
      <c r="A188" s="3943"/>
      <c r="B188" s="4108"/>
      <c r="C188" s="3960" t="s">
        <v>1138</v>
      </c>
      <c r="D188" s="3961" t="s">
        <v>13</v>
      </c>
      <c r="E188" s="4040">
        <f t="shared" ref="E188:AB188" si="47">1.732*E187*10*0.9</f>
        <v>0</v>
      </c>
      <c r="F188" s="4040">
        <f t="shared" si="47"/>
        <v>0</v>
      </c>
      <c r="G188" s="4040">
        <f t="shared" si="47"/>
        <v>0</v>
      </c>
      <c r="H188" s="4040">
        <f t="shared" si="47"/>
        <v>0</v>
      </c>
      <c r="I188" s="4040">
        <f t="shared" si="47"/>
        <v>0</v>
      </c>
      <c r="J188" s="4040">
        <f t="shared" si="47"/>
        <v>0</v>
      </c>
      <c r="K188" s="4040">
        <f t="shared" si="47"/>
        <v>0</v>
      </c>
      <c r="L188" s="4040">
        <f t="shared" si="47"/>
        <v>0</v>
      </c>
      <c r="M188" s="4040">
        <f t="shared" si="47"/>
        <v>0</v>
      </c>
      <c r="N188" s="4040">
        <f t="shared" si="47"/>
        <v>0</v>
      </c>
      <c r="O188" s="4040">
        <f t="shared" si="47"/>
        <v>0</v>
      </c>
      <c r="P188" s="4040">
        <f t="shared" si="47"/>
        <v>0</v>
      </c>
      <c r="Q188" s="4040">
        <f t="shared" si="47"/>
        <v>0</v>
      </c>
      <c r="R188" s="4040">
        <f t="shared" si="47"/>
        <v>0</v>
      </c>
      <c r="S188" s="4040">
        <f t="shared" si="47"/>
        <v>0</v>
      </c>
      <c r="T188" s="4040">
        <f t="shared" si="47"/>
        <v>0</v>
      </c>
      <c r="U188" s="4040">
        <f t="shared" si="47"/>
        <v>0</v>
      </c>
      <c r="V188" s="4040">
        <f t="shared" si="47"/>
        <v>0</v>
      </c>
      <c r="W188" s="4040">
        <f t="shared" si="47"/>
        <v>0</v>
      </c>
      <c r="X188" s="4040">
        <f t="shared" si="47"/>
        <v>0</v>
      </c>
      <c r="Y188" s="4040">
        <f t="shared" si="47"/>
        <v>0</v>
      </c>
      <c r="Z188" s="4040">
        <f t="shared" si="47"/>
        <v>0</v>
      </c>
      <c r="AA188" s="4040">
        <f t="shared" si="47"/>
        <v>0</v>
      </c>
      <c r="AB188" s="4040">
        <f t="shared" si="47"/>
        <v>0</v>
      </c>
      <c r="AC188" s="3948"/>
    </row>
    <row r="189" spans="1:29" ht="15.75" customHeight="1" thickBot="1" x14ac:dyDescent="0.25">
      <c r="A189" s="3949"/>
      <c r="B189" s="4109"/>
      <c r="C189" s="3960"/>
      <c r="D189" s="3982" t="s">
        <v>17</v>
      </c>
      <c r="E189" s="4041" t="s">
        <v>1161</v>
      </c>
      <c r="F189" s="4110"/>
      <c r="G189" s="4111"/>
      <c r="H189" s="4111"/>
      <c r="I189" s="4111"/>
      <c r="J189" s="4111"/>
      <c r="K189" s="4111"/>
      <c r="L189" s="4111"/>
      <c r="M189" s="4111"/>
      <c r="N189" s="4111"/>
      <c r="O189" s="4111"/>
      <c r="P189" s="4111"/>
      <c r="Q189" s="4111"/>
      <c r="R189" s="4111"/>
      <c r="S189" s="4111"/>
      <c r="T189" s="4111"/>
      <c r="U189" s="4111"/>
      <c r="V189" s="4111"/>
      <c r="W189" s="4111"/>
      <c r="X189" s="4111"/>
      <c r="Y189" s="4111"/>
      <c r="Z189" s="4111"/>
      <c r="AA189" s="4111"/>
      <c r="AB189" s="4111"/>
      <c r="AC189" s="3948"/>
    </row>
    <row r="190" spans="1:29" x14ac:dyDescent="0.2">
      <c r="A190" s="3938" t="s">
        <v>1196</v>
      </c>
      <c r="B190" s="3955" t="s">
        <v>1211</v>
      </c>
      <c r="C190" s="3965" t="s">
        <v>1136</v>
      </c>
      <c r="D190" s="3961" t="s">
        <v>1137</v>
      </c>
      <c r="E190" s="3967">
        <v>8.2063305978897993</v>
      </c>
      <c r="F190" s="3967">
        <v>7.3856975381008203</v>
      </c>
      <c r="G190" s="3967">
        <v>7.2684642438452496</v>
      </c>
      <c r="H190" s="3967">
        <v>7.3856975381008203</v>
      </c>
      <c r="I190" s="3967">
        <v>7.3856975381008203</v>
      </c>
      <c r="J190" s="3967">
        <v>10.316529894489999</v>
      </c>
      <c r="K190" s="3967">
        <v>9.9648300117233308</v>
      </c>
      <c r="L190" s="3967">
        <v>11.019929660023401</v>
      </c>
      <c r="M190" s="3967">
        <v>9.8475967174677592</v>
      </c>
      <c r="N190" s="3967">
        <v>8.6752637749120805</v>
      </c>
      <c r="O190" s="3967">
        <v>9.8475967174677592</v>
      </c>
      <c r="P190" s="3967">
        <v>9.2614302461899207</v>
      </c>
      <c r="Q190" s="3967">
        <v>9.9648300117233308</v>
      </c>
      <c r="R190" s="3967">
        <v>9.6131301289566196</v>
      </c>
      <c r="S190" s="3967">
        <v>11.957796014068</v>
      </c>
      <c r="T190" s="3967">
        <v>13.0128956623681</v>
      </c>
      <c r="U190" s="3967">
        <v>12.6611957796014</v>
      </c>
      <c r="V190" s="3967">
        <v>13.9507620164127</v>
      </c>
      <c r="W190" s="3967">
        <v>13.8335287221571</v>
      </c>
      <c r="X190" s="3967">
        <v>12.426729191090301</v>
      </c>
      <c r="Y190" s="3967">
        <v>12.8956623681125</v>
      </c>
      <c r="Z190" s="3967">
        <v>12.192262602579101</v>
      </c>
      <c r="AA190" s="3967">
        <v>10.5509964830012</v>
      </c>
      <c r="AB190" s="3967">
        <v>8.7924970691676396</v>
      </c>
      <c r="AC190" s="3925"/>
    </row>
    <row r="191" spans="1:29" x14ac:dyDescent="0.2">
      <c r="A191" s="3943"/>
      <c r="B191" s="3959"/>
      <c r="C191" s="3960" t="s">
        <v>1138</v>
      </c>
      <c r="D191" s="3961" t="s">
        <v>13</v>
      </c>
      <c r="E191" s="4040">
        <f t="shared" ref="E191:AB191" si="48">1.732*E190*10*0.9</f>
        <v>127.9202813599062</v>
      </c>
      <c r="F191" s="4040">
        <f t="shared" si="48"/>
        <v>115.12825322391558</v>
      </c>
      <c r="G191" s="4040">
        <f t="shared" si="48"/>
        <v>113.30082063305974</v>
      </c>
      <c r="H191" s="4040">
        <f t="shared" si="48"/>
        <v>115.12825322391558</v>
      </c>
      <c r="I191" s="4040">
        <f t="shared" si="48"/>
        <v>115.12825322391558</v>
      </c>
      <c r="J191" s="4040">
        <f t="shared" si="48"/>
        <v>160.81406799531013</v>
      </c>
      <c r="K191" s="4040">
        <f t="shared" si="48"/>
        <v>155.3317702227433</v>
      </c>
      <c r="L191" s="4040">
        <f t="shared" si="48"/>
        <v>171.7786635404448</v>
      </c>
      <c r="M191" s="4040">
        <f t="shared" si="48"/>
        <v>153.50433763188741</v>
      </c>
      <c r="N191" s="4040">
        <f t="shared" si="48"/>
        <v>135.23001172332951</v>
      </c>
      <c r="O191" s="4040">
        <f t="shared" si="48"/>
        <v>153.50433763188741</v>
      </c>
      <c r="P191" s="4040">
        <f t="shared" si="48"/>
        <v>144.36717467760849</v>
      </c>
      <c r="Q191" s="4040">
        <f t="shared" si="48"/>
        <v>155.3317702227433</v>
      </c>
      <c r="R191" s="4040">
        <f t="shared" si="48"/>
        <v>149.8494724501758</v>
      </c>
      <c r="S191" s="4040">
        <f t="shared" si="48"/>
        <v>186.39812426729199</v>
      </c>
      <c r="T191" s="4040">
        <f t="shared" si="48"/>
        <v>202.84501758499394</v>
      </c>
      <c r="U191" s="4040">
        <f t="shared" si="48"/>
        <v>197.3627198124266</v>
      </c>
      <c r="V191" s="4040">
        <f t="shared" si="48"/>
        <v>217.46447831184119</v>
      </c>
      <c r="W191" s="4040">
        <f t="shared" si="48"/>
        <v>215.63704572098487</v>
      </c>
      <c r="X191" s="4040">
        <f t="shared" si="48"/>
        <v>193.70785463071562</v>
      </c>
      <c r="Y191" s="4040">
        <f t="shared" si="48"/>
        <v>201.01758499413768</v>
      </c>
      <c r="Z191" s="4040">
        <f t="shared" si="48"/>
        <v>190.05298944900304</v>
      </c>
      <c r="AA191" s="4040">
        <f t="shared" si="48"/>
        <v>164.46893317702268</v>
      </c>
      <c r="AB191" s="4040">
        <f t="shared" si="48"/>
        <v>137.05744431418518</v>
      </c>
      <c r="AC191" s="3948"/>
    </row>
    <row r="192" spans="1:29" ht="13.5" thickBot="1" x14ac:dyDescent="0.25">
      <c r="A192" s="3949"/>
      <c r="B192" s="3962"/>
      <c r="C192" s="3960"/>
      <c r="D192" s="3982" t="s">
        <v>17</v>
      </c>
      <c r="E192" s="3969"/>
      <c r="F192" s="3969"/>
      <c r="G192" s="3969"/>
      <c r="H192" s="3969"/>
      <c r="I192" s="3969"/>
      <c r="J192" s="3969"/>
      <c r="K192" s="3969"/>
      <c r="L192" s="3969"/>
      <c r="M192" s="3969"/>
      <c r="N192" s="3969"/>
      <c r="O192" s="3969"/>
      <c r="P192" s="3969"/>
      <c r="Q192" s="3969"/>
      <c r="R192" s="3969"/>
      <c r="S192" s="3969"/>
      <c r="T192" s="3969"/>
      <c r="U192" s="3969"/>
      <c r="V192" s="3969"/>
      <c r="W192" s="3969"/>
      <c r="X192" s="3969"/>
      <c r="Y192" s="3969"/>
      <c r="Z192" s="3969"/>
      <c r="AA192" s="3969"/>
      <c r="AB192" s="3969"/>
      <c r="AC192" s="3948"/>
    </row>
    <row r="193" spans="1:29" x14ac:dyDescent="0.2">
      <c r="A193" s="3938" t="s">
        <v>1164</v>
      </c>
      <c r="B193" s="4057" t="s">
        <v>1212</v>
      </c>
      <c r="C193" s="3965" t="s">
        <v>1136</v>
      </c>
      <c r="D193" s="3961" t="s">
        <v>1137</v>
      </c>
      <c r="E193" s="4091">
        <v>1.2895662368112499</v>
      </c>
      <c r="F193" s="4091">
        <v>22.3915592028136</v>
      </c>
      <c r="G193" s="4091">
        <v>20.984759671746801</v>
      </c>
      <c r="H193" s="4091">
        <v>20.984759671746801</v>
      </c>
      <c r="I193" s="4091">
        <v>25.7913247362251</v>
      </c>
      <c r="J193" s="4091">
        <v>20.164126611957801</v>
      </c>
      <c r="K193" s="4091">
        <v>24.853458382180499</v>
      </c>
      <c r="L193" s="4091">
        <v>19.929660023446701</v>
      </c>
      <c r="M193" s="4091">
        <v>1.40679953106682</v>
      </c>
      <c r="N193" s="4091">
        <v>1.2895662368112499</v>
      </c>
      <c r="O193" s="4091">
        <v>1.2895662368112499</v>
      </c>
      <c r="P193" s="4091">
        <v>1.2895662368112499</v>
      </c>
      <c r="Q193" s="4091">
        <v>1.2895662368112499</v>
      </c>
      <c r="R193" s="4091">
        <v>1.2895662368112499</v>
      </c>
      <c r="S193" s="4091">
        <v>1.2895662368112499</v>
      </c>
      <c r="T193" s="4091">
        <v>1.2895662368112499</v>
      </c>
      <c r="U193" s="4091">
        <v>1.2895662368112499</v>
      </c>
      <c r="V193" s="4091">
        <v>1.2895662368112499</v>
      </c>
      <c r="W193" s="4091">
        <v>1.2895662368112499</v>
      </c>
      <c r="X193" s="4091">
        <v>1.2895662368112499</v>
      </c>
      <c r="Y193" s="4091">
        <v>1.2895662368112499</v>
      </c>
      <c r="Z193" s="4091">
        <v>1.2895662368112499</v>
      </c>
      <c r="AA193" s="4091">
        <v>1.2895662368112499</v>
      </c>
      <c r="AB193" s="4091">
        <v>1.2895662368112499</v>
      </c>
      <c r="AC193" s="3925"/>
    </row>
    <row r="194" spans="1:29" x14ac:dyDescent="0.2">
      <c r="A194" s="3943"/>
      <c r="B194" s="4060"/>
      <c r="C194" s="3960" t="s">
        <v>1138</v>
      </c>
      <c r="D194" s="3961" t="s">
        <v>13</v>
      </c>
      <c r="E194" s="4040">
        <f t="shared" ref="E194:AB194" si="49">1.732*E193*10*0.9</f>
        <v>20.101758499413766</v>
      </c>
      <c r="F194" s="4040">
        <f t="shared" si="49"/>
        <v>349.03962485345841</v>
      </c>
      <c r="G194" s="4040">
        <f t="shared" si="49"/>
        <v>327.11043376318918</v>
      </c>
      <c r="H194" s="4040">
        <f t="shared" si="49"/>
        <v>327.11043376318918</v>
      </c>
      <c r="I194" s="4040">
        <f t="shared" si="49"/>
        <v>402.03516998827689</v>
      </c>
      <c r="J194" s="4040">
        <f t="shared" si="49"/>
        <v>314.31840562719816</v>
      </c>
      <c r="K194" s="4040">
        <f t="shared" si="49"/>
        <v>387.41570926142964</v>
      </c>
      <c r="L194" s="4040">
        <f t="shared" si="49"/>
        <v>310.66354044548717</v>
      </c>
      <c r="M194" s="4040">
        <f t="shared" si="49"/>
        <v>21.92919109026959</v>
      </c>
      <c r="N194" s="4040">
        <f t="shared" si="49"/>
        <v>20.101758499413766</v>
      </c>
      <c r="O194" s="4040">
        <f t="shared" si="49"/>
        <v>20.101758499413766</v>
      </c>
      <c r="P194" s="4040">
        <f t="shared" si="49"/>
        <v>20.101758499413766</v>
      </c>
      <c r="Q194" s="4040">
        <f t="shared" si="49"/>
        <v>20.101758499413766</v>
      </c>
      <c r="R194" s="4040">
        <f t="shared" si="49"/>
        <v>20.101758499413766</v>
      </c>
      <c r="S194" s="4040">
        <f t="shared" si="49"/>
        <v>20.101758499413766</v>
      </c>
      <c r="T194" s="4040">
        <f t="shared" si="49"/>
        <v>20.101758499413766</v>
      </c>
      <c r="U194" s="4040">
        <f t="shared" si="49"/>
        <v>20.101758499413766</v>
      </c>
      <c r="V194" s="4040">
        <f t="shared" si="49"/>
        <v>20.101758499413766</v>
      </c>
      <c r="W194" s="4040">
        <f t="shared" si="49"/>
        <v>20.101758499413766</v>
      </c>
      <c r="X194" s="4040">
        <f t="shared" si="49"/>
        <v>20.101758499413766</v>
      </c>
      <c r="Y194" s="4040">
        <f t="shared" si="49"/>
        <v>20.101758499413766</v>
      </c>
      <c r="Z194" s="4040">
        <f t="shared" si="49"/>
        <v>20.101758499413766</v>
      </c>
      <c r="AA194" s="4040">
        <f t="shared" si="49"/>
        <v>20.101758499413766</v>
      </c>
      <c r="AB194" s="4040">
        <f t="shared" si="49"/>
        <v>20.101758499413766</v>
      </c>
      <c r="AC194" s="3948"/>
    </row>
    <row r="195" spans="1:29" ht="13.5" thickBot="1" x14ac:dyDescent="0.25">
      <c r="A195" s="3949"/>
      <c r="B195" s="4062"/>
      <c r="C195" s="3960"/>
      <c r="D195" s="3982" t="s">
        <v>17</v>
      </c>
      <c r="E195" s="3969"/>
      <c r="F195" s="3969"/>
      <c r="G195" s="3969"/>
      <c r="H195" s="3969"/>
      <c r="I195" s="3969"/>
      <c r="J195" s="3969"/>
      <c r="K195" s="3969"/>
      <c r="L195" s="3969"/>
      <c r="M195" s="3969"/>
      <c r="N195" s="3969"/>
      <c r="O195" s="3969"/>
      <c r="P195" s="3969"/>
      <c r="Q195" s="3969"/>
      <c r="R195" s="3969"/>
      <c r="S195" s="3969"/>
      <c r="T195" s="3969"/>
      <c r="U195" s="3969"/>
      <c r="V195" s="3969"/>
      <c r="W195" s="3969"/>
      <c r="X195" s="3969"/>
      <c r="Y195" s="3969"/>
      <c r="Z195" s="3969"/>
      <c r="AA195" s="3969"/>
      <c r="AB195" s="3969"/>
      <c r="AC195" s="3948"/>
    </row>
    <row r="196" spans="1:29" x14ac:dyDescent="0.2">
      <c r="A196" s="3938" t="s">
        <v>1141</v>
      </c>
      <c r="B196" s="3955" t="s">
        <v>1213</v>
      </c>
      <c r="C196" s="3965" t="s">
        <v>1136</v>
      </c>
      <c r="D196" s="3961" t="s">
        <v>1137</v>
      </c>
      <c r="E196" s="3967">
        <v>17.3505275498242</v>
      </c>
      <c r="F196" s="3967">
        <v>16.178194607268502</v>
      </c>
      <c r="G196" s="3967">
        <v>15.592028135990599</v>
      </c>
      <c r="H196" s="3967">
        <v>15.1230949589683</v>
      </c>
      <c r="I196" s="3967">
        <v>16.881594372801899</v>
      </c>
      <c r="J196" s="3967">
        <v>24.150058616647101</v>
      </c>
      <c r="K196" s="3967">
        <v>29.308323563892099</v>
      </c>
      <c r="L196" s="3967">
        <v>35.756154747948401</v>
      </c>
      <c r="M196" s="3967">
        <v>34.466588511137203</v>
      </c>
      <c r="N196" s="3967">
        <v>31.535756154747901</v>
      </c>
      <c r="O196" s="3967">
        <v>30.0117233294256</v>
      </c>
      <c r="P196" s="3967">
        <v>27.198124267291899</v>
      </c>
      <c r="Q196" s="3967">
        <v>29.660023446658901</v>
      </c>
      <c r="R196" s="3967">
        <v>30.0117233294256</v>
      </c>
      <c r="S196" s="3967">
        <v>30.480656506447801</v>
      </c>
      <c r="T196" s="3967">
        <v>29.308323563892099</v>
      </c>
      <c r="U196" s="3967">
        <v>30.0117233294256</v>
      </c>
      <c r="V196" s="3967">
        <v>33.1770222743259</v>
      </c>
      <c r="W196" s="3967">
        <v>31.770222743259101</v>
      </c>
      <c r="X196" s="3967">
        <v>32.942555685814803</v>
      </c>
      <c r="Y196" s="3967">
        <v>29.425556858147701</v>
      </c>
      <c r="Z196" s="3967">
        <v>27.080890973036301</v>
      </c>
      <c r="AA196" s="3967">
        <v>22.508792497069201</v>
      </c>
      <c r="AB196" s="3967">
        <v>17.702227432590899</v>
      </c>
      <c r="AC196" s="3925"/>
    </row>
    <row r="197" spans="1:29" x14ac:dyDescent="0.2">
      <c r="A197" s="3943"/>
      <c r="B197" s="3959"/>
      <c r="C197" s="3960" t="s">
        <v>1138</v>
      </c>
      <c r="D197" s="3961" t="s">
        <v>13</v>
      </c>
      <c r="E197" s="4040">
        <f t="shared" ref="E197:AB197" si="50">1.732*E196*10*0.9</f>
        <v>270.46002344665965</v>
      </c>
      <c r="F197" s="4040">
        <f t="shared" si="50"/>
        <v>252.18569753810138</v>
      </c>
      <c r="G197" s="4040">
        <f t="shared" si="50"/>
        <v>243.04853458382144</v>
      </c>
      <c r="H197" s="4040">
        <f t="shared" si="50"/>
        <v>235.73880422039784</v>
      </c>
      <c r="I197" s="4040">
        <f t="shared" si="50"/>
        <v>263.15029308323602</v>
      </c>
      <c r="J197" s="4040">
        <f t="shared" si="50"/>
        <v>376.45111371629497</v>
      </c>
      <c r="K197" s="4040">
        <f t="shared" si="50"/>
        <v>456.85814771395002</v>
      </c>
      <c r="L197" s="4040">
        <f t="shared" si="50"/>
        <v>557.36694021101971</v>
      </c>
      <c r="M197" s="4040">
        <f t="shared" si="50"/>
        <v>537.26518171160671</v>
      </c>
      <c r="N197" s="4040">
        <f t="shared" si="50"/>
        <v>491.57936694021032</v>
      </c>
      <c r="O197" s="4040">
        <f t="shared" si="50"/>
        <v>467.82274325908628</v>
      </c>
      <c r="P197" s="4040">
        <f t="shared" si="50"/>
        <v>423.96436107854612</v>
      </c>
      <c r="Q197" s="4040">
        <f t="shared" si="50"/>
        <v>462.34044548651889</v>
      </c>
      <c r="R197" s="4040">
        <f t="shared" si="50"/>
        <v>467.82274325908628</v>
      </c>
      <c r="S197" s="4040">
        <f t="shared" si="50"/>
        <v>475.13247362250831</v>
      </c>
      <c r="T197" s="4040">
        <f t="shared" si="50"/>
        <v>456.85814771395002</v>
      </c>
      <c r="U197" s="4040">
        <f t="shared" si="50"/>
        <v>467.82274325908628</v>
      </c>
      <c r="V197" s="4040">
        <f t="shared" si="50"/>
        <v>517.16342321219213</v>
      </c>
      <c r="W197" s="4040">
        <f t="shared" si="50"/>
        <v>495.2342321219229</v>
      </c>
      <c r="X197" s="4040">
        <f t="shared" si="50"/>
        <v>513.50855803048114</v>
      </c>
      <c r="Y197" s="4040">
        <f t="shared" si="50"/>
        <v>458.68558030480636</v>
      </c>
      <c r="Z197" s="4040">
        <f t="shared" si="50"/>
        <v>422.13692848768983</v>
      </c>
      <c r="AA197" s="4040">
        <f t="shared" si="50"/>
        <v>350.8670574443147</v>
      </c>
      <c r="AB197" s="4040">
        <f t="shared" si="50"/>
        <v>275.94232121922693</v>
      </c>
      <c r="AC197" s="3948"/>
    </row>
    <row r="198" spans="1:29" ht="13.5" thickBot="1" x14ac:dyDescent="0.25">
      <c r="A198" s="3949"/>
      <c r="B198" s="3962"/>
      <c r="C198" s="3960"/>
      <c r="D198" s="3982" t="s">
        <v>17</v>
      </c>
      <c r="E198" s="4043"/>
      <c r="F198" s="4043"/>
      <c r="G198" s="4043"/>
      <c r="H198" s="4043"/>
      <c r="I198" s="4043"/>
      <c r="J198" s="4043"/>
      <c r="K198" s="4043"/>
      <c r="L198" s="4043"/>
      <c r="M198" s="4043"/>
      <c r="N198" s="4043"/>
      <c r="O198" s="4043"/>
      <c r="P198" s="4043"/>
      <c r="Q198" s="4043"/>
      <c r="R198" s="4043"/>
      <c r="S198" s="4043"/>
      <c r="T198" s="4043"/>
      <c r="U198" s="4043"/>
      <c r="V198" s="4043"/>
      <c r="W198" s="4043"/>
      <c r="X198" s="4043"/>
      <c r="Y198" s="4043"/>
      <c r="Z198" s="4043"/>
      <c r="AA198" s="4043"/>
      <c r="AB198" s="4043"/>
      <c r="AC198" s="3948"/>
    </row>
    <row r="199" spans="1:29" x14ac:dyDescent="0.2">
      <c r="A199" s="3938" t="s">
        <v>1153</v>
      </c>
      <c r="B199" s="3955" t="s">
        <v>1214</v>
      </c>
      <c r="C199" s="3965" t="s">
        <v>1136</v>
      </c>
      <c r="D199" s="3957" t="s">
        <v>1137</v>
      </c>
      <c r="E199" s="3967">
        <v>65.767878077373993</v>
      </c>
      <c r="F199" s="3967">
        <v>83.704572098476007</v>
      </c>
      <c r="G199" s="3967">
        <v>80.890973036342302</v>
      </c>
      <c r="H199" s="3967">
        <v>80.187573270808898</v>
      </c>
      <c r="I199" s="3967">
        <v>89.331770222743302</v>
      </c>
      <c r="J199" s="3967">
        <v>94.255568581477107</v>
      </c>
      <c r="K199" s="3967">
        <v>112.89566236811299</v>
      </c>
      <c r="L199" s="3967">
        <v>114.654161781946</v>
      </c>
      <c r="M199" s="3967">
        <v>97.069167643610797</v>
      </c>
      <c r="N199" s="3967">
        <v>96.365767878077406</v>
      </c>
      <c r="O199" s="3967">
        <v>91.793669402110197</v>
      </c>
      <c r="P199" s="3967">
        <v>88.276670574443102</v>
      </c>
      <c r="Q199" s="3967">
        <v>90.386869871043402</v>
      </c>
      <c r="R199" s="3967">
        <v>88.980070339976606</v>
      </c>
      <c r="S199" s="3967">
        <v>102.69636576787801</v>
      </c>
      <c r="T199" s="3967">
        <v>100.58616647127801</v>
      </c>
      <c r="U199" s="3967">
        <v>98.475967174677606</v>
      </c>
      <c r="V199" s="3967">
        <v>101.289566236811</v>
      </c>
      <c r="W199" s="3967">
        <v>97.772567409144202</v>
      </c>
      <c r="X199" s="3967">
        <v>94.607268464243802</v>
      </c>
      <c r="Y199" s="3967">
        <v>93.903868698710397</v>
      </c>
      <c r="Z199" s="3967">
        <v>88.276670574443102</v>
      </c>
      <c r="AA199" s="3967">
        <v>78.077373974208697</v>
      </c>
      <c r="AB199" s="3967">
        <v>71.746776084407998</v>
      </c>
      <c r="AC199" s="3925"/>
    </row>
    <row r="200" spans="1:29" x14ac:dyDescent="0.2">
      <c r="A200" s="3943"/>
      <c r="B200" s="3959"/>
      <c r="C200" s="3960" t="s">
        <v>1138</v>
      </c>
      <c r="D200" s="3961" t="s">
        <v>13</v>
      </c>
      <c r="E200" s="4040">
        <f t="shared" ref="E200:AB200" si="51">1.732*E199*10*0.9</f>
        <v>1025.189683470106</v>
      </c>
      <c r="F200" s="4040">
        <f t="shared" si="51"/>
        <v>1304.786869871044</v>
      </c>
      <c r="G200" s="4040">
        <f t="shared" si="51"/>
        <v>1260.928487690504</v>
      </c>
      <c r="H200" s="4040">
        <f t="shared" si="51"/>
        <v>1249.9638921453691</v>
      </c>
      <c r="I200" s="4040">
        <f t="shared" si="51"/>
        <v>1392.5036342321225</v>
      </c>
      <c r="J200" s="4040">
        <f t="shared" si="51"/>
        <v>1469.2558030480652</v>
      </c>
      <c r="K200" s="4040">
        <f t="shared" si="51"/>
        <v>1759.8175849941454</v>
      </c>
      <c r="L200" s="4040">
        <f t="shared" si="51"/>
        <v>1787.2290738569743</v>
      </c>
      <c r="M200" s="4040">
        <f t="shared" si="51"/>
        <v>1513.114185228605</v>
      </c>
      <c r="N200" s="4040">
        <f t="shared" si="51"/>
        <v>1502.1495896834706</v>
      </c>
      <c r="O200" s="4040">
        <f t="shared" si="51"/>
        <v>1430.8797186400939</v>
      </c>
      <c r="P200" s="4040">
        <f t="shared" si="51"/>
        <v>1376.0567409144192</v>
      </c>
      <c r="Q200" s="4040">
        <f t="shared" si="51"/>
        <v>1408.9505275498245</v>
      </c>
      <c r="R200" s="4040">
        <f t="shared" si="51"/>
        <v>1387.0213364595552</v>
      </c>
      <c r="S200" s="4040">
        <f t="shared" si="51"/>
        <v>1600.8309495896824</v>
      </c>
      <c r="T200" s="4040">
        <f t="shared" si="51"/>
        <v>1567.9371629542816</v>
      </c>
      <c r="U200" s="4040">
        <f t="shared" si="51"/>
        <v>1535.0433763188746</v>
      </c>
      <c r="V200" s="4040">
        <f t="shared" si="51"/>
        <v>1578.9017584994099</v>
      </c>
      <c r="W200" s="4040">
        <f t="shared" si="51"/>
        <v>1524.0787807737399</v>
      </c>
      <c r="X200" s="4040">
        <f t="shared" si="51"/>
        <v>1474.7381008206326</v>
      </c>
      <c r="Y200" s="4040">
        <f t="shared" si="51"/>
        <v>1463.7735052754979</v>
      </c>
      <c r="Z200" s="4040">
        <f t="shared" si="51"/>
        <v>1376.0567409144192</v>
      </c>
      <c r="AA200" s="4040">
        <f t="shared" si="51"/>
        <v>1217.0701055099651</v>
      </c>
      <c r="AB200" s="4040">
        <f t="shared" si="51"/>
        <v>1118.3887456037521</v>
      </c>
      <c r="AC200" s="3948"/>
    </row>
    <row r="201" spans="1:29" x14ac:dyDescent="0.2">
      <c r="A201" s="3943"/>
      <c r="B201" s="3959"/>
      <c r="C201" s="3960"/>
      <c r="D201" s="3975" t="s">
        <v>14</v>
      </c>
      <c r="E201" s="4089"/>
      <c r="F201" s="4043"/>
      <c r="G201" s="4043"/>
      <c r="H201" s="4043"/>
      <c r="I201" s="4043"/>
      <c r="J201" s="4043"/>
      <c r="K201" s="4043"/>
      <c r="L201" s="4043"/>
      <c r="M201" s="4043"/>
      <c r="N201" s="4043"/>
      <c r="O201" s="4043"/>
      <c r="P201" s="4043"/>
      <c r="Q201" s="4043"/>
      <c r="R201" s="4043"/>
      <c r="S201" s="4043"/>
      <c r="T201" s="4043"/>
      <c r="U201" s="4043"/>
      <c r="V201" s="4043"/>
      <c r="W201" s="4043"/>
      <c r="X201" s="4043"/>
      <c r="Y201" s="4043"/>
      <c r="Z201" s="4043"/>
      <c r="AA201" s="4043"/>
      <c r="AB201" s="4043"/>
      <c r="AC201" s="3948"/>
    </row>
    <row r="202" spans="1:29" ht="13.5" thickBot="1" x14ac:dyDescent="0.25">
      <c r="A202" s="3949"/>
      <c r="B202" s="3962"/>
      <c r="C202" s="3960"/>
      <c r="D202" s="3982" t="s">
        <v>17</v>
      </c>
      <c r="E202" s="4112"/>
      <c r="F202" s="4112"/>
      <c r="G202" s="4112"/>
      <c r="H202" s="4112"/>
      <c r="I202" s="4112"/>
      <c r="J202" s="4112"/>
      <c r="K202" s="4112"/>
      <c r="L202" s="4112"/>
      <c r="M202" s="4112"/>
      <c r="N202" s="4112"/>
      <c r="O202" s="4112"/>
      <c r="P202" s="4112"/>
      <c r="Q202" s="4112"/>
      <c r="R202" s="4112"/>
      <c r="S202" s="4112"/>
      <c r="T202" s="4112"/>
      <c r="U202" s="4112"/>
      <c r="V202" s="4112"/>
      <c r="W202" s="4112"/>
      <c r="X202" s="4112"/>
      <c r="Y202" s="4112"/>
      <c r="Z202" s="4112"/>
      <c r="AA202" s="4112"/>
      <c r="AB202" s="4112"/>
      <c r="AC202" s="3948"/>
    </row>
    <row r="203" spans="1:29" x14ac:dyDescent="0.2">
      <c r="A203" s="3938" t="s">
        <v>1166</v>
      </c>
      <c r="B203" s="3955" t="s">
        <v>810</v>
      </c>
      <c r="C203" s="3965" t="s">
        <v>1136</v>
      </c>
      <c r="D203" s="3961" t="s">
        <v>1137</v>
      </c>
      <c r="E203" s="3967">
        <v>7.9718640093786597</v>
      </c>
      <c r="F203" s="3967">
        <v>8.2063305978897993</v>
      </c>
      <c r="G203" s="3967">
        <v>7.9718640093786597</v>
      </c>
      <c r="H203" s="3967">
        <v>7.7373974208675298</v>
      </c>
      <c r="I203" s="3967">
        <v>9.6131301289566196</v>
      </c>
      <c r="J203" s="3967">
        <v>11.019929660023401</v>
      </c>
      <c r="K203" s="3967">
        <v>13.364595545134801</v>
      </c>
      <c r="L203" s="3967">
        <v>13.364595545134801</v>
      </c>
      <c r="M203" s="3967">
        <v>14.7713950762016</v>
      </c>
      <c r="N203" s="3967">
        <v>13.599062133645999</v>
      </c>
      <c r="O203" s="3967">
        <v>11.7233294255569</v>
      </c>
      <c r="P203" s="3967">
        <v>11.957796014068</v>
      </c>
      <c r="Q203" s="3967">
        <v>12.8956623681125</v>
      </c>
      <c r="R203" s="3967">
        <v>11.957796014068</v>
      </c>
      <c r="S203" s="3967">
        <v>11.4888628370457</v>
      </c>
      <c r="T203" s="3967">
        <v>14.3024618991794</v>
      </c>
      <c r="U203" s="3967">
        <v>13.8335287221571</v>
      </c>
      <c r="V203" s="3967">
        <v>13.1301289566237</v>
      </c>
      <c r="W203" s="3967">
        <v>11.7233294255569</v>
      </c>
      <c r="X203" s="3967">
        <v>10.7854630715123</v>
      </c>
      <c r="Y203" s="3967">
        <v>10.316529894489999</v>
      </c>
      <c r="Z203" s="3967">
        <v>9.1441969519343491</v>
      </c>
      <c r="AA203" s="3967">
        <v>7.7373974208675298</v>
      </c>
      <c r="AB203" s="3967">
        <v>7.2684642438452496</v>
      </c>
      <c r="AC203" s="3925"/>
    </row>
    <row r="204" spans="1:29" x14ac:dyDescent="0.2">
      <c r="A204" s="3943"/>
      <c r="B204" s="3959"/>
      <c r="C204" s="3960" t="s">
        <v>1138</v>
      </c>
      <c r="D204" s="3961" t="s">
        <v>13</v>
      </c>
      <c r="E204" s="4040">
        <f t="shared" ref="E204:AB204" si="52">1.732*E203*10*0.9</f>
        <v>124.26541617819456</v>
      </c>
      <c r="F204" s="4040">
        <f t="shared" si="52"/>
        <v>127.9202813599062</v>
      </c>
      <c r="G204" s="4040">
        <f t="shared" si="52"/>
        <v>124.26541617819456</v>
      </c>
      <c r="H204" s="4040">
        <f t="shared" si="52"/>
        <v>120.61055099648306</v>
      </c>
      <c r="I204" s="4040">
        <f t="shared" si="52"/>
        <v>149.8494724501758</v>
      </c>
      <c r="J204" s="4040">
        <f t="shared" si="52"/>
        <v>171.7786635404448</v>
      </c>
      <c r="K204" s="4040">
        <f t="shared" si="52"/>
        <v>208.32731535756128</v>
      </c>
      <c r="L204" s="4040">
        <f t="shared" si="52"/>
        <v>208.32731535756128</v>
      </c>
      <c r="M204" s="4040">
        <f t="shared" si="52"/>
        <v>230.25650644783056</v>
      </c>
      <c r="N204" s="4040">
        <f t="shared" si="52"/>
        <v>211.98218053927383</v>
      </c>
      <c r="O204" s="4040">
        <f t="shared" si="52"/>
        <v>182.74325908558095</v>
      </c>
      <c r="P204" s="4040">
        <f t="shared" si="52"/>
        <v>186.39812426729199</v>
      </c>
      <c r="Q204" s="4040">
        <f t="shared" si="52"/>
        <v>201.01758499413768</v>
      </c>
      <c r="R204" s="4040">
        <f t="shared" si="52"/>
        <v>186.39812426729199</v>
      </c>
      <c r="S204" s="4040">
        <f t="shared" si="52"/>
        <v>179.08839390386839</v>
      </c>
      <c r="T204" s="4040">
        <f t="shared" si="52"/>
        <v>222.9467760844085</v>
      </c>
      <c r="U204" s="4040">
        <f t="shared" si="52"/>
        <v>215.63704572098487</v>
      </c>
      <c r="V204" s="4040">
        <f t="shared" si="52"/>
        <v>204.67245017585023</v>
      </c>
      <c r="W204" s="4040">
        <f t="shared" si="52"/>
        <v>182.74325908558095</v>
      </c>
      <c r="X204" s="4040">
        <f t="shared" si="52"/>
        <v>168.12379835873375</v>
      </c>
      <c r="Y204" s="4040">
        <f t="shared" si="52"/>
        <v>160.81406799531013</v>
      </c>
      <c r="Z204" s="4040">
        <f t="shared" si="52"/>
        <v>142.53974208675263</v>
      </c>
      <c r="AA204" s="4040">
        <f t="shared" si="52"/>
        <v>120.61055099648306</v>
      </c>
      <c r="AB204" s="4040">
        <f t="shared" si="52"/>
        <v>113.30082063305974</v>
      </c>
      <c r="AC204" s="3948"/>
    </row>
    <row r="205" spans="1:29" ht="13.5" thickBot="1" x14ac:dyDescent="0.25">
      <c r="A205" s="3949"/>
      <c r="B205" s="3962"/>
      <c r="C205" s="3960"/>
      <c r="D205" s="3982" t="s">
        <v>17</v>
      </c>
      <c r="E205" s="3969"/>
      <c r="F205" s="3969"/>
      <c r="G205" s="3969"/>
      <c r="H205" s="3969"/>
      <c r="I205" s="3969"/>
      <c r="J205" s="3969"/>
      <c r="K205" s="3969"/>
      <c r="L205" s="3969"/>
      <c r="M205" s="3969"/>
      <c r="N205" s="3969"/>
      <c r="O205" s="3969"/>
      <c r="P205" s="3969"/>
      <c r="Q205" s="3969"/>
      <c r="R205" s="3969"/>
      <c r="S205" s="3969"/>
      <c r="T205" s="3969"/>
      <c r="U205" s="3969"/>
      <c r="V205" s="3969"/>
      <c r="W205" s="3969"/>
      <c r="X205" s="3969"/>
      <c r="Y205" s="3969"/>
      <c r="Z205" s="3969"/>
      <c r="AA205" s="3969"/>
      <c r="AB205" s="3969"/>
      <c r="AC205" s="3948"/>
    </row>
    <row r="206" spans="1:29" x14ac:dyDescent="0.2">
      <c r="A206" s="3938" t="s">
        <v>1159</v>
      </c>
      <c r="B206" s="4057" t="s">
        <v>1215</v>
      </c>
      <c r="C206" s="3965" t="s">
        <v>1136</v>
      </c>
      <c r="D206" s="3961" t="s">
        <v>1137</v>
      </c>
      <c r="E206" s="3967">
        <v>9.7303634232121894</v>
      </c>
      <c r="F206" s="3967">
        <v>9.8475967174677592</v>
      </c>
      <c r="G206" s="3967">
        <v>9.7303634232121894</v>
      </c>
      <c r="H206" s="3967">
        <v>9.8475967174677592</v>
      </c>
      <c r="I206" s="3967">
        <v>9.8475967174677592</v>
      </c>
      <c r="J206" s="3967">
        <v>9.2614302461899207</v>
      </c>
      <c r="K206" s="3967">
        <v>10.5509964830012</v>
      </c>
      <c r="L206" s="3967">
        <v>11.4888628370457</v>
      </c>
      <c r="M206" s="3967">
        <v>14.536928487690499</v>
      </c>
      <c r="N206" s="3967">
        <v>13.8335287221571</v>
      </c>
      <c r="O206" s="3967">
        <v>14.0679953106682</v>
      </c>
      <c r="P206" s="3967">
        <v>11.957796014068</v>
      </c>
      <c r="Q206" s="3967">
        <v>13.0128956623681</v>
      </c>
      <c r="R206" s="3967">
        <v>12.0750293083236</v>
      </c>
      <c r="S206" s="3967">
        <v>13.364595545134801</v>
      </c>
      <c r="T206" s="3967">
        <v>13.364595545134801</v>
      </c>
      <c r="U206" s="3967">
        <v>13.7162954279015</v>
      </c>
      <c r="V206" s="3967">
        <v>13.0128956623681</v>
      </c>
      <c r="W206" s="3967">
        <v>10.6682297772567</v>
      </c>
      <c r="X206" s="3967">
        <v>9.8475967174677592</v>
      </c>
      <c r="Y206" s="3967">
        <v>11.957796014068</v>
      </c>
      <c r="Z206" s="3967">
        <v>11.137162954279001</v>
      </c>
      <c r="AA206" s="3967">
        <v>8.6752637749120805</v>
      </c>
      <c r="AB206" s="3967">
        <v>8.7924970691676396</v>
      </c>
      <c r="AC206" s="3925"/>
    </row>
    <row r="207" spans="1:29" x14ac:dyDescent="0.2">
      <c r="A207" s="3943"/>
      <c r="B207" s="4060"/>
      <c r="C207" s="3960" t="s">
        <v>1138</v>
      </c>
      <c r="D207" s="3961" t="s">
        <v>13</v>
      </c>
      <c r="E207" s="4040">
        <f t="shared" ref="E207:AB207" si="53">1.732*E206*10*0.9</f>
        <v>151.67690504103163</v>
      </c>
      <c r="F207" s="4040">
        <f t="shared" si="53"/>
        <v>153.50433763188741</v>
      </c>
      <c r="G207" s="4040">
        <f t="shared" si="53"/>
        <v>151.67690504103163</v>
      </c>
      <c r="H207" s="4040">
        <f t="shared" si="53"/>
        <v>153.50433763188741</v>
      </c>
      <c r="I207" s="4040">
        <f t="shared" si="53"/>
        <v>153.50433763188741</v>
      </c>
      <c r="J207" s="4040">
        <f t="shared" si="53"/>
        <v>144.36717467760849</v>
      </c>
      <c r="K207" s="4040">
        <f t="shared" si="53"/>
        <v>164.46893317702268</v>
      </c>
      <c r="L207" s="4040">
        <f t="shared" si="53"/>
        <v>179.08839390386839</v>
      </c>
      <c r="M207" s="4040">
        <f t="shared" si="53"/>
        <v>226.60164126611949</v>
      </c>
      <c r="N207" s="4040">
        <f t="shared" si="53"/>
        <v>215.63704572098487</v>
      </c>
      <c r="O207" s="4040">
        <f t="shared" si="53"/>
        <v>219.29191090269589</v>
      </c>
      <c r="P207" s="4040">
        <f t="shared" si="53"/>
        <v>186.39812426729199</v>
      </c>
      <c r="Q207" s="4040">
        <f t="shared" si="53"/>
        <v>202.84501758499394</v>
      </c>
      <c r="R207" s="4040">
        <f t="shared" si="53"/>
        <v>188.22555685814828</v>
      </c>
      <c r="S207" s="4040">
        <f t="shared" si="53"/>
        <v>208.32731535756128</v>
      </c>
      <c r="T207" s="4040">
        <f t="shared" si="53"/>
        <v>208.32731535756128</v>
      </c>
      <c r="U207" s="4040">
        <f t="shared" si="53"/>
        <v>213.80961313012858</v>
      </c>
      <c r="V207" s="4040">
        <f t="shared" si="53"/>
        <v>202.84501758499394</v>
      </c>
      <c r="W207" s="4040">
        <f t="shared" si="53"/>
        <v>166.29636576787743</v>
      </c>
      <c r="X207" s="4040">
        <f t="shared" si="53"/>
        <v>153.50433763188741</v>
      </c>
      <c r="Y207" s="4040">
        <f t="shared" si="53"/>
        <v>186.39812426729199</v>
      </c>
      <c r="Z207" s="4040">
        <f t="shared" si="53"/>
        <v>173.60609613130106</v>
      </c>
      <c r="AA207" s="4040">
        <f t="shared" si="53"/>
        <v>135.23001172332951</v>
      </c>
      <c r="AB207" s="4040">
        <f t="shared" si="53"/>
        <v>137.05744431418518</v>
      </c>
      <c r="AC207" s="3948"/>
    </row>
    <row r="208" spans="1:29" ht="13.5" thickBot="1" x14ac:dyDescent="0.25">
      <c r="A208" s="3949"/>
      <c r="B208" s="4062"/>
      <c r="C208" s="3960"/>
      <c r="D208" s="3982" t="s">
        <v>17</v>
      </c>
      <c r="E208" s="3969"/>
      <c r="F208" s="3969"/>
      <c r="G208" s="3969"/>
      <c r="H208" s="3969"/>
      <c r="I208" s="3969"/>
      <c r="J208" s="3969"/>
      <c r="K208" s="3969"/>
      <c r="L208" s="3969"/>
      <c r="M208" s="3969"/>
      <c r="N208" s="3969"/>
      <c r="O208" s="3969"/>
      <c r="P208" s="3969"/>
      <c r="Q208" s="3969"/>
      <c r="R208" s="3969"/>
      <c r="S208" s="3969"/>
      <c r="T208" s="3969"/>
      <c r="U208" s="3969"/>
      <c r="V208" s="3969"/>
      <c r="W208" s="3969"/>
      <c r="X208" s="3969"/>
      <c r="Y208" s="3969"/>
      <c r="Z208" s="3969"/>
      <c r="AA208" s="3969"/>
      <c r="AB208" s="3969"/>
      <c r="AC208" s="3948"/>
    </row>
    <row r="209" spans="1:29" x14ac:dyDescent="0.2">
      <c r="A209" s="3938" t="s">
        <v>1145</v>
      </c>
      <c r="B209" s="4106" t="s">
        <v>1216</v>
      </c>
      <c r="C209" s="3965" t="s">
        <v>1136</v>
      </c>
      <c r="D209" s="3961" t="s">
        <v>1137</v>
      </c>
      <c r="E209" s="4043"/>
      <c r="F209" s="4043"/>
      <c r="G209" s="4043"/>
      <c r="H209" s="4043"/>
      <c r="I209" s="4043"/>
      <c r="J209" s="4043"/>
      <c r="K209" s="4043"/>
      <c r="L209" s="4043"/>
      <c r="M209" s="4043"/>
      <c r="N209" s="4043"/>
      <c r="O209" s="4043"/>
      <c r="P209" s="4043"/>
      <c r="Q209" s="4043"/>
      <c r="R209" s="4043"/>
      <c r="S209" s="4043"/>
      <c r="T209" s="4043"/>
      <c r="U209" s="4043"/>
      <c r="V209" s="4043"/>
      <c r="W209" s="4043"/>
      <c r="X209" s="4043"/>
      <c r="Y209" s="4043"/>
      <c r="Z209" s="4043"/>
      <c r="AA209" s="4043"/>
      <c r="AB209" s="4043"/>
      <c r="AC209" s="3925"/>
    </row>
    <row r="210" spans="1:29" x14ac:dyDescent="0.2">
      <c r="A210" s="3943"/>
      <c r="B210" s="4108"/>
      <c r="C210" s="3960" t="s">
        <v>1138</v>
      </c>
      <c r="D210" s="3961" t="s">
        <v>13</v>
      </c>
      <c r="E210" s="4043"/>
      <c r="F210" s="4043"/>
      <c r="G210" s="4043"/>
      <c r="H210" s="4043"/>
      <c r="I210" s="4043"/>
      <c r="J210" s="4043"/>
      <c r="K210" s="4043"/>
      <c r="L210" s="4043"/>
      <c r="M210" s="4043"/>
      <c r="N210" s="4043"/>
      <c r="O210" s="4043"/>
      <c r="P210" s="4043"/>
      <c r="Q210" s="4043"/>
      <c r="R210" s="4043"/>
      <c r="S210" s="4043"/>
      <c r="T210" s="4043"/>
      <c r="U210" s="4043"/>
      <c r="V210" s="4043"/>
      <c r="W210" s="4043"/>
      <c r="X210" s="4043"/>
      <c r="Y210" s="4043"/>
      <c r="Z210" s="4043"/>
      <c r="AA210" s="4043"/>
      <c r="AB210" s="4043"/>
      <c r="AC210" s="3948"/>
    </row>
    <row r="211" spans="1:29" x14ac:dyDescent="0.2">
      <c r="A211" s="3943"/>
      <c r="B211" s="4108"/>
      <c r="C211" s="3960"/>
      <c r="D211" s="3975" t="s">
        <v>14</v>
      </c>
      <c r="E211" s="4094"/>
      <c r="F211" s="4043"/>
      <c r="G211" s="4043"/>
      <c r="H211" s="4043"/>
      <c r="I211" s="4043"/>
      <c r="J211" s="4043"/>
      <c r="K211" s="4043"/>
      <c r="L211" s="4043"/>
      <c r="M211" s="4043"/>
      <c r="N211" s="4043"/>
      <c r="O211" s="4043"/>
      <c r="P211" s="4043"/>
      <c r="Q211" s="4043"/>
      <c r="R211" s="4043"/>
      <c r="S211" s="4043"/>
      <c r="T211" s="4043"/>
      <c r="U211" s="4043"/>
      <c r="V211" s="4043"/>
      <c r="W211" s="4043"/>
      <c r="X211" s="4043"/>
      <c r="Y211" s="4043"/>
      <c r="Z211" s="4043"/>
      <c r="AA211" s="4043"/>
      <c r="AB211" s="4043"/>
      <c r="AC211" s="3948"/>
    </row>
    <row r="212" spans="1:29" ht="13.5" thickBot="1" x14ac:dyDescent="0.25">
      <c r="A212" s="3949"/>
      <c r="B212" s="4109"/>
      <c r="C212" s="3960"/>
      <c r="D212" s="3982" t="s">
        <v>17</v>
      </c>
      <c r="E212" s="4113" t="s">
        <v>1161</v>
      </c>
      <c r="F212" s="4110"/>
      <c r="G212" s="4112"/>
      <c r="H212" s="4112"/>
      <c r="I212" s="4112"/>
      <c r="J212" s="4112"/>
      <c r="K212" s="4112"/>
      <c r="L212" s="4112"/>
      <c r="M212" s="4112"/>
      <c r="N212" s="4112"/>
      <c r="O212" s="4112"/>
      <c r="P212" s="4112"/>
      <c r="Q212" s="4112"/>
      <c r="R212" s="4112"/>
      <c r="S212" s="4112"/>
      <c r="T212" s="4112"/>
      <c r="U212" s="4112"/>
      <c r="V212" s="4112"/>
      <c r="W212" s="4112"/>
      <c r="X212" s="4112"/>
      <c r="Y212" s="4112"/>
      <c r="Z212" s="4112"/>
      <c r="AA212" s="4112"/>
      <c r="AB212" s="4112"/>
      <c r="AC212" s="3948"/>
    </row>
    <row r="213" spans="1:29" x14ac:dyDescent="0.2">
      <c r="A213" s="3938" t="s">
        <v>1149</v>
      </c>
      <c r="B213" s="3955" t="s">
        <v>1217</v>
      </c>
      <c r="C213" s="3965" t="s">
        <v>1136</v>
      </c>
      <c r="D213" s="3961" t="s">
        <v>1137</v>
      </c>
      <c r="E213" s="3967">
        <v>13.2766705744431</v>
      </c>
      <c r="F213" s="3967">
        <v>11.781946072684599</v>
      </c>
      <c r="G213" s="3967">
        <v>11.1664712778429</v>
      </c>
      <c r="H213" s="3967">
        <v>11.342321219226299</v>
      </c>
      <c r="I213" s="3967">
        <v>12.221570926143</v>
      </c>
      <c r="J213" s="3967">
        <v>13.188745603751499</v>
      </c>
      <c r="K213" s="3967">
        <v>12.573270808909699</v>
      </c>
      <c r="L213" s="3967">
        <v>13.2766705744431</v>
      </c>
      <c r="M213" s="3967">
        <v>10.0234466588511</v>
      </c>
      <c r="N213" s="3967">
        <v>11.8698710433763</v>
      </c>
      <c r="O213" s="3967">
        <v>9.9355216881594401</v>
      </c>
      <c r="P213" s="3967">
        <v>9.9355216881594401</v>
      </c>
      <c r="Q213" s="3967">
        <v>10.638921453692801</v>
      </c>
      <c r="R213" s="3967">
        <v>9.9355216881594401</v>
      </c>
      <c r="S213" s="3967">
        <v>12.9249706916764</v>
      </c>
      <c r="T213" s="3967">
        <v>12.4853458382181</v>
      </c>
      <c r="U213" s="3967">
        <v>12.045720984759701</v>
      </c>
      <c r="V213" s="3967">
        <v>13.0128956623681</v>
      </c>
      <c r="W213" s="3967">
        <v>14.3317702227433</v>
      </c>
      <c r="X213" s="3967">
        <v>12.573270808909699</v>
      </c>
      <c r="Y213" s="3967">
        <v>13.4525205158265</v>
      </c>
      <c r="Z213" s="3967">
        <v>13.188745603751499</v>
      </c>
      <c r="AA213" s="3967">
        <v>12.4853458382181</v>
      </c>
      <c r="AB213" s="3967">
        <v>11.6060961313013</v>
      </c>
      <c r="AC213" s="3925"/>
    </row>
    <row r="214" spans="1:29" x14ac:dyDescent="0.2">
      <c r="A214" s="3943"/>
      <c r="B214" s="3959"/>
      <c r="C214" s="3960" t="s">
        <v>1138</v>
      </c>
      <c r="D214" s="3961" t="s">
        <v>13</v>
      </c>
      <c r="E214" s="4040">
        <f t="shared" ref="E214:AB214" si="54">1.732*E213*10</f>
        <v>229.95193434935447</v>
      </c>
      <c r="F214" s="4040">
        <f t="shared" si="54"/>
        <v>204.06330597889723</v>
      </c>
      <c r="G214" s="4040">
        <f t="shared" si="54"/>
        <v>193.40328253223902</v>
      </c>
      <c r="H214" s="4040">
        <f t="shared" si="54"/>
        <v>196.44900351699948</v>
      </c>
      <c r="I214" s="4040">
        <f t="shared" si="54"/>
        <v>211.67760844079677</v>
      </c>
      <c r="J214" s="4040">
        <f t="shared" si="54"/>
        <v>228.42907385697598</v>
      </c>
      <c r="K214" s="4040">
        <f t="shared" si="54"/>
        <v>217.769050410316</v>
      </c>
      <c r="L214" s="4040">
        <f t="shared" si="54"/>
        <v>229.95193434935447</v>
      </c>
      <c r="M214" s="4040">
        <f t="shared" si="54"/>
        <v>173.60609613130106</v>
      </c>
      <c r="N214" s="4040">
        <f t="shared" si="54"/>
        <v>205.58616647127749</v>
      </c>
      <c r="O214" s="4040">
        <f t="shared" si="54"/>
        <v>172.08323563892151</v>
      </c>
      <c r="P214" s="4040">
        <f t="shared" si="54"/>
        <v>172.08323563892151</v>
      </c>
      <c r="Q214" s="4040">
        <f t="shared" si="54"/>
        <v>184.2661195779593</v>
      </c>
      <c r="R214" s="4040">
        <f t="shared" si="54"/>
        <v>172.08323563892151</v>
      </c>
      <c r="S214" s="4040">
        <f t="shared" si="54"/>
        <v>223.86049237983525</v>
      </c>
      <c r="T214" s="4040">
        <f t="shared" si="54"/>
        <v>216.2461899179375</v>
      </c>
      <c r="U214" s="4040">
        <f t="shared" si="54"/>
        <v>208.63188745603799</v>
      </c>
      <c r="V214" s="4040">
        <f t="shared" si="54"/>
        <v>225.38335287221548</v>
      </c>
      <c r="W214" s="4040">
        <f t="shared" si="54"/>
        <v>248.22626025791394</v>
      </c>
      <c r="X214" s="4040">
        <f t="shared" si="54"/>
        <v>217.769050410316</v>
      </c>
      <c r="Y214" s="4040">
        <f t="shared" si="54"/>
        <v>232.99765533411494</v>
      </c>
      <c r="Z214" s="4040">
        <f t="shared" si="54"/>
        <v>228.42907385697598</v>
      </c>
      <c r="AA214" s="4040">
        <f t="shared" si="54"/>
        <v>216.2461899179375</v>
      </c>
      <c r="AB214" s="4040">
        <f t="shared" si="54"/>
        <v>201.0175849941385</v>
      </c>
      <c r="AC214" s="3948"/>
    </row>
    <row r="215" spans="1:29" ht="13.5" thickBot="1" x14ac:dyDescent="0.25">
      <c r="A215" s="3949"/>
      <c r="B215" s="3962"/>
      <c r="C215" s="3960"/>
      <c r="D215" s="3982" t="s">
        <v>17</v>
      </c>
      <c r="E215" s="4114"/>
      <c r="F215" s="4114"/>
      <c r="G215" s="4114"/>
      <c r="H215" s="4114"/>
      <c r="I215" s="4114"/>
      <c r="J215" s="4114"/>
      <c r="K215" s="4114"/>
      <c r="L215" s="4114"/>
      <c r="M215" s="4114"/>
      <c r="N215" s="4114"/>
      <c r="O215" s="4114"/>
      <c r="P215" s="4114"/>
      <c r="Q215" s="4114"/>
      <c r="R215" s="4114"/>
      <c r="S215" s="4114"/>
      <c r="T215" s="4114"/>
      <c r="U215" s="4114"/>
      <c r="V215" s="4114"/>
      <c r="W215" s="4114"/>
      <c r="X215" s="4114"/>
      <c r="Y215" s="4114"/>
      <c r="Z215" s="4114"/>
      <c r="AA215" s="4114"/>
      <c r="AB215" s="4114"/>
      <c r="AC215" s="3948"/>
    </row>
    <row r="216" spans="1:29" x14ac:dyDescent="0.2">
      <c r="A216" s="3938" t="s">
        <v>1218</v>
      </c>
      <c r="B216" s="3955" t="s">
        <v>1219</v>
      </c>
      <c r="C216" s="3965" t="s">
        <v>1136</v>
      </c>
      <c r="D216" s="3961" t="s">
        <v>1137</v>
      </c>
      <c r="E216" s="3960"/>
      <c r="F216" s="3960"/>
      <c r="G216" s="3960"/>
      <c r="H216" s="3960"/>
      <c r="I216" s="3960"/>
      <c r="J216" s="3960"/>
      <c r="K216" s="3960"/>
      <c r="L216" s="3960"/>
      <c r="M216" s="3960"/>
      <c r="N216" s="3960"/>
      <c r="O216" s="3960"/>
      <c r="P216" s="3960"/>
      <c r="Q216" s="3960"/>
      <c r="R216" s="3960"/>
      <c r="S216" s="3960"/>
      <c r="T216" s="3960"/>
      <c r="U216" s="3960"/>
      <c r="V216" s="3960"/>
      <c r="W216" s="3960"/>
      <c r="X216" s="3960"/>
      <c r="Y216" s="3960"/>
      <c r="Z216" s="3960"/>
      <c r="AA216" s="3960"/>
      <c r="AB216" s="3960"/>
      <c r="AC216" s="3925"/>
    </row>
    <row r="217" spans="1:29" x14ac:dyDescent="0.2">
      <c r="A217" s="3943"/>
      <c r="B217" s="3959"/>
      <c r="C217" s="3960" t="s">
        <v>1138</v>
      </c>
      <c r="D217" s="3961" t="s">
        <v>13</v>
      </c>
      <c r="E217" s="4115"/>
      <c r="F217" s="4043"/>
      <c r="G217" s="4043"/>
      <c r="H217" s="4043"/>
      <c r="I217" s="4043"/>
      <c r="J217" s="4043"/>
      <c r="K217" s="4043"/>
      <c r="L217" s="4043"/>
      <c r="M217" s="4043"/>
      <c r="N217" s="4043"/>
      <c r="O217" s="4043"/>
      <c r="P217" s="4043"/>
      <c r="Q217" s="4043"/>
      <c r="R217" s="4043"/>
      <c r="S217" s="4043"/>
      <c r="T217" s="4043"/>
      <c r="U217" s="4043"/>
      <c r="V217" s="4043"/>
      <c r="W217" s="4043"/>
      <c r="X217" s="4043"/>
      <c r="Y217" s="4043"/>
      <c r="Z217" s="4043"/>
      <c r="AA217" s="4043"/>
      <c r="AB217" s="4043"/>
      <c r="AC217" s="3948"/>
    </row>
    <row r="218" spans="1:29" ht="13.5" thickBot="1" x14ac:dyDescent="0.25">
      <c r="A218" s="3949"/>
      <c r="B218" s="3962"/>
      <c r="C218" s="3960"/>
      <c r="D218" s="3982" t="s">
        <v>17</v>
      </c>
      <c r="E218" s="4096" t="s">
        <v>1161</v>
      </c>
      <c r="F218" s="4097"/>
      <c r="G218" s="3969"/>
      <c r="H218" s="3969"/>
      <c r="I218" s="3969"/>
      <c r="J218" s="3969"/>
      <c r="K218" s="3969"/>
      <c r="L218" s="3969"/>
      <c r="M218" s="3969"/>
      <c r="N218" s="3969"/>
      <c r="O218" s="3969"/>
      <c r="P218" s="3969"/>
      <c r="Q218" s="3969"/>
      <c r="R218" s="3969"/>
      <c r="S218" s="3969"/>
      <c r="T218" s="3969"/>
      <c r="U218" s="3969"/>
      <c r="V218" s="3969"/>
      <c r="W218" s="3969"/>
      <c r="X218" s="3969"/>
      <c r="Y218" s="3969"/>
      <c r="Z218" s="3969"/>
      <c r="AA218" s="3969"/>
      <c r="AB218" s="3969"/>
      <c r="AC218" s="3948"/>
    </row>
    <row r="219" spans="1:29" x14ac:dyDescent="0.2">
      <c r="A219" s="3938" t="s">
        <v>1183</v>
      </c>
      <c r="B219" s="3955" t="s">
        <v>1220</v>
      </c>
      <c r="C219" s="3965" t="s">
        <v>1136</v>
      </c>
      <c r="D219" s="3961" t="s">
        <v>1137</v>
      </c>
      <c r="E219" s="3967">
        <v>8.7924970691676396</v>
      </c>
      <c r="F219" s="3967">
        <v>8.7924970691676396</v>
      </c>
      <c r="G219" s="3967">
        <v>8.6166471277842902</v>
      </c>
      <c r="H219" s="3967">
        <v>8.7924970691676396</v>
      </c>
      <c r="I219" s="3967">
        <v>8.7924970691676396</v>
      </c>
      <c r="J219" s="3967">
        <v>8.7045720984759694</v>
      </c>
      <c r="K219" s="3967">
        <v>9.6717467760844098</v>
      </c>
      <c r="L219" s="3967">
        <v>9.5838218053927307</v>
      </c>
      <c r="M219" s="3967">
        <v>8.5287221570926093</v>
      </c>
      <c r="N219" s="3967">
        <v>9.3200468933177003</v>
      </c>
      <c r="O219" s="3967">
        <v>9.4079718640093795</v>
      </c>
      <c r="P219" s="3967">
        <v>9.6717467760844098</v>
      </c>
      <c r="Q219" s="3967">
        <v>9.3200468933177003</v>
      </c>
      <c r="R219" s="3967">
        <v>9.23212192262603</v>
      </c>
      <c r="S219" s="3967">
        <v>9.6717467760844098</v>
      </c>
      <c r="T219" s="3967">
        <v>9.5838218053927307</v>
      </c>
      <c r="U219" s="3967">
        <v>9.9355216881594401</v>
      </c>
      <c r="V219" s="3967">
        <v>9.3200468933177003</v>
      </c>
      <c r="W219" s="3967">
        <v>9.3200468933177003</v>
      </c>
      <c r="X219" s="3967">
        <v>9.4079718640093795</v>
      </c>
      <c r="Y219" s="3967">
        <v>9.23212192262603</v>
      </c>
      <c r="Z219" s="3967">
        <v>9.05627198124267</v>
      </c>
      <c r="AA219" s="3967">
        <v>9.05627198124267</v>
      </c>
      <c r="AB219" s="3967">
        <v>9.4079718640093795</v>
      </c>
      <c r="AC219" s="3925"/>
    </row>
    <row r="220" spans="1:29" x14ac:dyDescent="0.2">
      <c r="A220" s="3943"/>
      <c r="B220" s="3959"/>
      <c r="C220" s="3960" t="s">
        <v>1138</v>
      </c>
      <c r="D220" s="3961" t="s">
        <v>13</v>
      </c>
      <c r="E220" s="4040">
        <f t="shared" ref="E220:AB220" si="55">1.732*E219*10*0.9</f>
        <v>137.05744431418518</v>
      </c>
      <c r="F220" s="4040">
        <f t="shared" si="55"/>
        <v>137.05744431418518</v>
      </c>
      <c r="G220" s="4040">
        <f t="shared" si="55"/>
        <v>134.31629542790151</v>
      </c>
      <c r="H220" s="4040">
        <f t="shared" si="55"/>
        <v>137.05744431418518</v>
      </c>
      <c r="I220" s="4040">
        <f t="shared" si="55"/>
        <v>137.05744431418518</v>
      </c>
      <c r="J220" s="4040">
        <f t="shared" si="55"/>
        <v>135.6868698710434</v>
      </c>
      <c r="K220" s="4040">
        <f t="shared" si="55"/>
        <v>150.7631887456038</v>
      </c>
      <c r="L220" s="4040">
        <f t="shared" si="55"/>
        <v>149.39261430246188</v>
      </c>
      <c r="M220" s="4040">
        <f t="shared" si="55"/>
        <v>132.94572098475959</v>
      </c>
      <c r="N220" s="4040">
        <f t="shared" si="55"/>
        <v>145.28089097303632</v>
      </c>
      <c r="O220" s="4040">
        <f t="shared" si="55"/>
        <v>146.65146541617821</v>
      </c>
      <c r="P220" s="4040">
        <f t="shared" si="55"/>
        <v>150.7631887456038</v>
      </c>
      <c r="Q220" s="4040">
        <f t="shared" si="55"/>
        <v>145.28089097303632</v>
      </c>
      <c r="R220" s="4040">
        <f t="shared" si="55"/>
        <v>143.91031652989454</v>
      </c>
      <c r="S220" s="4040">
        <f t="shared" si="55"/>
        <v>150.7631887456038</v>
      </c>
      <c r="T220" s="4040">
        <f t="shared" si="55"/>
        <v>149.39261430246188</v>
      </c>
      <c r="U220" s="4040">
        <f t="shared" si="55"/>
        <v>154.87491207502936</v>
      </c>
      <c r="V220" s="4040">
        <f t="shared" si="55"/>
        <v>145.28089097303632</v>
      </c>
      <c r="W220" s="4040">
        <f t="shared" si="55"/>
        <v>145.28089097303632</v>
      </c>
      <c r="X220" s="4040">
        <f t="shared" si="55"/>
        <v>146.65146541617821</v>
      </c>
      <c r="Y220" s="4040">
        <f t="shared" si="55"/>
        <v>143.91031652989454</v>
      </c>
      <c r="Z220" s="4040">
        <f t="shared" si="55"/>
        <v>141.16916764361076</v>
      </c>
      <c r="AA220" s="4040">
        <f t="shared" si="55"/>
        <v>141.16916764361076</v>
      </c>
      <c r="AB220" s="4040">
        <f t="shared" si="55"/>
        <v>146.65146541617821</v>
      </c>
      <c r="AC220" s="3948"/>
    </row>
    <row r="221" spans="1:29" ht="13.5" thickBot="1" x14ac:dyDescent="0.25">
      <c r="A221" s="3949"/>
      <c r="B221" s="3962"/>
      <c r="C221" s="3960"/>
      <c r="D221" s="3982" t="s">
        <v>17</v>
      </c>
      <c r="E221" s="3969"/>
      <c r="F221" s="3969"/>
      <c r="G221" s="3969"/>
      <c r="H221" s="3969"/>
      <c r="I221" s="3969"/>
      <c r="J221" s="3969"/>
      <c r="K221" s="3969"/>
      <c r="L221" s="3969"/>
      <c r="M221" s="3969"/>
      <c r="N221" s="3969"/>
      <c r="O221" s="3969"/>
      <c r="P221" s="3969"/>
      <c r="Q221" s="3969"/>
      <c r="R221" s="3969"/>
      <c r="S221" s="3969"/>
      <c r="T221" s="3969"/>
      <c r="U221" s="3969"/>
      <c r="V221" s="3969"/>
      <c r="W221" s="3969"/>
      <c r="X221" s="3969"/>
      <c r="Y221" s="3969"/>
      <c r="Z221" s="3969"/>
      <c r="AA221" s="3969"/>
      <c r="AB221" s="3969"/>
      <c r="AC221" s="3948"/>
    </row>
    <row r="222" spans="1:29" x14ac:dyDescent="0.2">
      <c r="A222" s="3938" t="s">
        <v>1190</v>
      </c>
      <c r="B222" s="3955" t="s">
        <v>1221</v>
      </c>
      <c r="C222" s="3965" t="s">
        <v>1136</v>
      </c>
      <c r="D222" s="3961" t="s">
        <v>1137</v>
      </c>
      <c r="E222" s="4116"/>
      <c r="F222" s="4116"/>
      <c r="G222" s="4116"/>
      <c r="H222" s="4117"/>
      <c r="I222" s="4116"/>
      <c r="J222" s="4116"/>
      <c r="K222" s="4116"/>
      <c r="L222" s="4116"/>
      <c r="M222" s="4116"/>
      <c r="N222" s="4117"/>
      <c r="O222" s="4116"/>
      <c r="P222" s="4116"/>
      <c r="Q222" s="4116"/>
      <c r="R222" s="4116"/>
      <c r="S222" s="4116"/>
      <c r="T222" s="4116"/>
      <c r="U222" s="4116"/>
      <c r="V222" s="4116"/>
      <c r="W222" s="4116"/>
      <c r="X222" s="4116"/>
      <c r="Y222" s="4117"/>
      <c r="Z222" s="4116"/>
      <c r="AA222" s="4116"/>
      <c r="AB222" s="4116"/>
      <c r="AC222" s="3925"/>
    </row>
    <row r="223" spans="1:29" x14ac:dyDescent="0.2">
      <c r="A223" s="3943"/>
      <c r="B223" s="3959"/>
      <c r="C223" s="3960" t="s">
        <v>1138</v>
      </c>
      <c r="D223" s="3961" t="s">
        <v>13</v>
      </c>
      <c r="E223" s="4064">
        <f t="shared" ref="E223:AB223" si="56">1.732*E222*10*0.9</f>
        <v>0</v>
      </c>
      <c r="F223" s="4064">
        <f t="shared" si="56"/>
        <v>0</v>
      </c>
      <c r="G223" s="4064">
        <f t="shared" si="56"/>
        <v>0</v>
      </c>
      <c r="H223" s="4064">
        <f t="shared" si="56"/>
        <v>0</v>
      </c>
      <c r="I223" s="4064">
        <f t="shared" si="56"/>
        <v>0</v>
      </c>
      <c r="J223" s="4064">
        <f t="shared" si="56"/>
        <v>0</v>
      </c>
      <c r="K223" s="4064">
        <f t="shared" si="56"/>
        <v>0</v>
      </c>
      <c r="L223" s="4064">
        <f t="shared" si="56"/>
        <v>0</v>
      </c>
      <c r="M223" s="4064">
        <f t="shared" si="56"/>
        <v>0</v>
      </c>
      <c r="N223" s="4064">
        <f t="shared" si="56"/>
        <v>0</v>
      </c>
      <c r="O223" s="4064">
        <f t="shared" si="56"/>
        <v>0</v>
      </c>
      <c r="P223" s="4064">
        <f t="shared" si="56"/>
        <v>0</v>
      </c>
      <c r="Q223" s="4064">
        <f t="shared" si="56"/>
        <v>0</v>
      </c>
      <c r="R223" s="4064">
        <f t="shared" si="56"/>
        <v>0</v>
      </c>
      <c r="S223" s="4064">
        <f t="shared" si="56"/>
        <v>0</v>
      </c>
      <c r="T223" s="4064">
        <f t="shared" si="56"/>
        <v>0</v>
      </c>
      <c r="U223" s="4064">
        <f t="shared" si="56"/>
        <v>0</v>
      </c>
      <c r="V223" s="4064">
        <f t="shared" si="56"/>
        <v>0</v>
      </c>
      <c r="W223" s="4064">
        <f t="shared" si="56"/>
        <v>0</v>
      </c>
      <c r="X223" s="4064">
        <f t="shared" si="56"/>
        <v>0</v>
      </c>
      <c r="Y223" s="4064">
        <f t="shared" si="56"/>
        <v>0</v>
      </c>
      <c r="Z223" s="4064">
        <f t="shared" si="56"/>
        <v>0</v>
      </c>
      <c r="AA223" s="4064">
        <f t="shared" si="56"/>
        <v>0</v>
      </c>
      <c r="AB223" s="4064">
        <f t="shared" si="56"/>
        <v>0</v>
      </c>
      <c r="AC223" s="3948"/>
    </row>
    <row r="224" spans="1:29" ht="13.5" thickBot="1" x14ac:dyDescent="0.25">
      <c r="A224" s="3949"/>
      <c r="B224" s="3962"/>
      <c r="C224" s="3960"/>
      <c r="D224" s="3982" t="s">
        <v>17</v>
      </c>
      <c r="E224" s="4118" t="s">
        <v>1161</v>
      </c>
      <c r="F224" s="4119"/>
      <c r="G224" s="4120"/>
      <c r="H224" s="4120"/>
      <c r="I224" s="4120"/>
      <c r="J224" s="4120"/>
      <c r="K224" s="4120"/>
      <c r="L224" s="4120"/>
      <c r="M224" s="4120"/>
      <c r="N224" s="4120"/>
      <c r="O224" s="4120"/>
      <c r="P224" s="4120"/>
      <c r="Q224" s="4120"/>
      <c r="R224" s="4120"/>
      <c r="S224" s="4120"/>
      <c r="T224" s="4120"/>
      <c r="U224" s="4120"/>
      <c r="V224" s="4120"/>
      <c r="W224" s="4120"/>
      <c r="X224" s="4120"/>
      <c r="Y224" s="4120"/>
      <c r="Z224" s="4120"/>
      <c r="AA224" s="4120"/>
      <c r="AB224" s="4120"/>
      <c r="AC224" s="3948"/>
    </row>
    <row r="225" spans="1:29" ht="12.75" customHeight="1" x14ac:dyDescent="0.2">
      <c r="A225" s="4121" t="s">
        <v>1170</v>
      </c>
      <c r="B225" s="4122"/>
      <c r="C225" s="3960"/>
      <c r="D225" s="4077" t="s">
        <v>1222</v>
      </c>
      <c r="E225" s="3998">
        <f>E171+E199</f>
        <v>224.73622508792499</v>
      </c>
      <c r="F225" s="3998">
        <f t="shared" ref="F225:AB226" si="57">F171+F199</f>
        <v>191.324736225088</v>
      </c>
      <c r="G225" s="3998">
        <f t="shared" si="57"/>
        <v>185.69753810082028</v>
      </c>
      <c r="H225" s="3998">
        <f t="shared" si="57"/>
        <v>186.75263774912088</v>
      </c>
      <c r="I225" s="3998">
        <f t="shared" si="57"/>
        <v>194.49003516998829</v>
      </c>
      <c r="J225" s="3998">
        <f t="shared" si="57"/>
        <v>205.39273153575613</v>
      </c>
      <c r="K225" s="3998">
        <f t="shared" si="57"/>
        <v>249.70691676436201</v>
      </c>
      <c r="L225" s="3998">
        <f t="shared" si="57"/>
        <v>292.96600234466598</v>
      </c>
      <c r="M225" s="3998">
        <f t="shared" si="57"/>
        <v>291.20750293083279</v>
      </c>
      <c r="N225" s="3998">
        <f t="shared" si="57"/>
        <v>294.7245017584994</v>
      </c>
      <c r="O225" s="3998">
        <f t="shared" si="57"/>
        <v>281.35990621336418</v>
      </c>
      <c r="P225" s="3998">
        <f t="shared" si="57"/>
        <v>283.82180539273111</v>
      </c>
      <c r="Q225" s="3998">
        <f t="shared" si="57"/>
        <v>289.4490035169984</v>
      </c>
      <c r="R225" s="3998">
        <f t="shared" si="57"/>
        <v>278.8980070339976</v>
      </c>
      <c r="S225" s="3998">
        <f t="shared" si="57"/>
        <v>301.75849941383296</v>
      </c>
      <c r="T225" s="3998">
        <f>T171+T199</f>
        <v>308.08909730363399</v>
      </c>
      <c r="U225" s="3998">
        <f t="shared" si="57"/>
        <v>306.33059788980063</v>
      </c>
      <c r="V225" s="3998">
        <f t="shared" si="57"/>
        <v>315.12309495896801</v>
      </c>
      <c r="W225" s="3998">
        <f t="shared" si="57"/>
        <v>310.5509964830012</v>
      </c>
      <c r="X225" s="3998">
        <f t="shared" si="57"/>
        <v>311.60609613130077</v>
      </c>
      <c r="Y225" s="3998">
        <f t="shared" si="57"/>
        <v>297.53810082063342</v>
      </c>
      <c r="Z225" s="3998">
        <f t="shared" si="57"/>
        <v>288.39390386869911</v>
      </c>
      <c r="AA225" s="3998">
        <f t="shared" si="57"/>
        <v>257.44431418522868</v>
      </c>
      <c r="AB225" s="3998">
        <f t="shared" si="57"/>
        <v>239.15592028136001</v>
      </c>
      <c r="AC225" s="3948"/>
    </row>
    <row r="226" spans="1:29" x14ac:dyDescent="0.2">
      <c r="A226" s="4123"/>
      <c r="B226" s="4124"/>
      <c r="C226" s="3996"/>
      <c r="D226" s="3997" t="s">
        <v>13</v>
      </c>
      <c r="E226" s="4002">
        <f>E172+E200</f>
        <v>3503.1882766705753</v>
      </c>
      <c r="F226" s="4002">
        <f t="shared" si="57"/>
        <v>2982.3699882766714</v>
      </c>
      <c r="G226" s="4002">
        <f t="shared" si="57"/>
        <v>2894.6532239155868</v>
      </c>
      <c r="H226" s="4002">
        <f t="shared" si="57"/>
        <v>2911.1001172332963</v>
      </c>
      <c r="I226" s="4002">
        <f t="shared" si="57"/>
        <v>3031.7106682297776</v>
      </c>
      <c r="J226" s="4002">
        <f t="shared" si="57"/>
        <v>3201.6618991793666</v>
      </c>
      <c r="K226" s="4002">
        <f t="shared" si="57"/>
        <v>3892.431418522875</v>
      </c>
      <c r="L226" s="4002">
        <f t="shared" si="57"/>
        <v>4566.7540445486538</v>
      </c>
      <c r="M226" s="4002">
        <f t="shared" si="57"/>
        <v>4539.3425556858219</v>
      </c>
      <c r="N226" s="4002">
        <f t="shared" si="57"/>
        <v>4594.1655334114885</v>
      </c>
      <c r="O226" s="4002">
        <f t="shared" si="57"/>
        <v>4385.8382180539211</v>
      </c>
      <c r="P226" s="4002">
        <f t="shared" si="57"/>
        <v>4424.2143024618927</v>
      </c>
      <c r="Q226" s="4002">
        <f t="shared" si="57"/>
        <v>4511.9310668229709</v>
      </c>
      <c r="R226" s="4002">
        <f>R172+R200</f>
        <v>4347.4621336459541</v>
      </c>
      <c r="S226" s="4002">
        <f t="shared" si="57"/>
        <v>4703.8114888628288</v>
      </c>
      <c r="T226" s="4002">
        <f t="shared" si="57"/>
        <v>4802.4928487690468</v>
      </c>
      <c r="U226" s="4002">
        <f>U172+U200</f>
        <v>4775.0813599062121</v>
      </c>
      <c r="V226" s="4002">
        <f t="shared" si="57"/>
        <v>4912.1388042203926</v>
      </c>
      <c r="W226" s="4002">
        <f t="shared" si="57"/>
        <v>4840.8689331770229</v>
      </c>
      <c r="X226" s="4002">
        <f t="shared" si="57"/>
        <v>4857.3158264947169</v>
      </c>
      <c r="Y226" s="4002">
        <f t="shared" si="57"/>
        <v>4638.0239155920335</v>
      </c>
      <c r="Z226" s="4002">
        <f t="shared" si="57"/>
        <v>4495.4841735052814</v>
      </c>
      <c r="AA226" s="4002">
        <f t="shared" si="57"/>
        <v>4013.041969519345</v>
      </c>
      <c r="AB226" s="4002">
        <f t="shared" si="57"/>
        <v>3727.9624853458399</v>
      </c>
      <c r="AC226" s="3999"/>
    </row>
    <row r="227" spans="1:29" ht="13.5" thickBot="1" x14ac:dyDescent="0.25">
      <c r="A227" s="4123"/>
      <c r="B227" s="4124"/>
      <c r="C227" s="4003"/>
      <c r="D227" s="4004" t="s">
        <v>14</v>
      </c>
      <c r="E227" s="4125"/>
      <c r="F227" s="4125"/>
      <c r="G227" s="4125"/>
      <c r="H227" s="4125"/>
      <c r="I227" s="4125"/>
      <c r="J227" s="4125"/>
      <c r="K227" s="4125"/>
      <c r="L227" s="4125"/>
      <c r="M227" s="4125"/>
      <c r="N227" s="4125"/>
      <c r="O227" s="4125"/>
      <c r="P227" s="4125"/>
      <c r="Q227" s="4125"/>
      <c r="R227" s="4125"/>
      <c r="S227" s="4125"/>
      <c r="T227" s="4125"/>
      <c r="U227" s="4125"/>
      <c r="V227" s="4125"/>
      <c r="W227" s="4125"/>
      <c r="X227" s="4125"/>
      <c r="Y227" s="4125"/>
      <c r="Z227" s="4125"/>
      <c r="AA227" s="4125"/>
      <c r="AB227" s="4125"/>
      <c r="AC227" s="3999"/>
    </row>
    <row r="228" spans="1:29" x14ac:dyDescent="0.2">
      <c r="A228" s="4126"/>
      <c r="B228" s="4126"/>
      <c r="C228" s="4127"/>
      <c r="D228" s="4128"/>
      <c r="E228" s="4129"/>
      <c r="F228" s="4129"/>
      <c r="G228" s="4129"/>
      <c r="H228" s="4129"/>
      <c r="I228" s="4129"/>
      <c r="J228" s="4129"/>
      <c r="K228" s="4129"/>
      <c r="L228" s="4129"/>
      <c r="M228" s="4129"/>
      <c r="N228" s="4129"/>
      <c r="O228" s="4129"/>
      <c r="P228" s="4129"/>
      <c r="Q228" s="4129"/>
      <c r="R228" s="4129"/>
      <c r="S228" s="4129"/>
      <c r="T228" s="4129"/>
      <c r="U228" s="4129"/>
      <c r="V228" s="4129"/>
      <c r="W228" s="4129"/>
      <c r="X228" s="4129"/>
      <c r="Y228" s="4129"/>
      <c r="Z228" s="4129"/>
      <c r="AA228" s="4129"/>
      <c r="AB228" s="4130"/>
      <c r="AC228" s="3999"/>
    </row>
    <row r="229" spans="1:29" ht="13.5" thickBot="1" x14ac:dyDescent="0.25">
      <c r="A229" s="4131"/>
      <c r="B229" s="4132"/>
      <c r="C229" s="4133"/>
      <c r="D229" s="4134"/>
      <c r="E229" s="4135"/>
      <c r="F229" s="4135"/>
      <c r="G229" s="4135"/>
      <c r="H229" s="4135"/>
      <c r="I229" s="4135"/>
      <c r="J229" s="4135"/>
      <c r="K229" s="4135"/>
      <c r="L229" s="4135"/>
      <c r="M229" s="4135"/>
      <c r="N229" s="4135"/>
      <c r="O229" s="4135"/>
      <c r="P229" s="4135"/>
      <c r="Q229" s="4135"/>
      <c r="R229" s="4135"/>
      <c r="S229" s="4135"/>
      <c r="T229" s="4135"/>
      <c r="U229" s="4135"/>
      <c r="V229" s="4135"/>
      <c r="W229" s="4135"/>
      <c r="X229" s="4135"/>
      <c r="Y229" s="4135"/>
      <c r="Z229" s="4135"/>
      <c r="AA229" s="4135"/>
      <c r="AB229" s="4136"/>
      <c r="AC229" s="3948"/>
    </row>
    <row r="230" spans="1:29" ht="34.5" thickBot="1" x14ac:dyDescent="0.25">
      <c r="A230" s="4019" t="s">
        <v>6</v>
      </c>
      <c r="B230" s="4020" t="s">
        <v>1129</v>
      </c>
      <c r="C230" s="4021" t="s">
        <v>1130</v>
      </c>
      <c r="D230" s="4022" t="s">
        <v>7</v>
      </c>
      <c r="E230" s="4023" t="s">
        <v>8</v>
      </c>
      <c r="F230" s="4024"/>
      <c r="G230" s="4024"/>
      <c r="H230" s="4024"/>
      <c r="I230" s="4024"/>
      <c r="J230" s="4024"/>
      <c r="K230" s="4024"/>
      <c r="L230" s="4024"/>
      <c r="M230" s="4024"/>
      <c r="N230" s="4024"/>
      <c r="O230" s="4024"/>
      <c r="P230" s="4024"/>
      <c r="Q230" s="4024"/>
      <c r="R230" s="4024"/>
      <c r="S230" s="4024"/>
      <c r="T230" s="4024"/>
      <c r="U230" s="4024"/>
      <c r="V230" s="4024"/>
      <c r="W230" s="4024"/>
      <c r="X230" s="4024"/>
      <c r="Y230" s="4024"/>
      <c r="Z230" s="4024"/>
      <c r="AA230" s="4024"/>
      <c r="AB230" s="4025"/>
      <c r="AC230" s="3918"/>
    </row>
    <row r="231" spans="1:29" ht="14.25" customHeight="1" thickBot="1" x14ac:dyDescent="0.25">
      <c r="A231" s="3919" t="s">
        <v>1223</v>
      </c>
      <c r="B231" s="3920"/>
      <c r="C231" s="3965"/>
      <c r="D231" s="3922"/>
      <c r="E231" s="3923">
        <v>1</v>
      </c>
      <c r="F231" s="3923">
        <v>2</v>
      </c>
      <c r="G231" s="3923">
        <v>3</v>
      </c>
      <c r="H231" s="3924">
        <v>4</v>
      </c>
      <c r="I231" s="3923">
        <v>5</v>
      </c>
      <c r="J231" s="3923">
        <v>6</v>
      </c>
      <c r="K231" s="3923">
        <v>7</v>
      </c>
      <c r="L231" s="3923">
        <v>8</v>
      </c>
      <c r="M231" s="3923">
        <v>9</v>
      </c>
      <c r="N231" s="3924">
        <v>10</v>
      </c>
      <c r="O231" s="3923">
        <v>11</v>
      </c>
      <c r="P231" s="3923">
        <v>12</v>
      </c>
      <c r="Q231" s="3923">
        <v>13</v>
      </c>
      <c r="R231" s="3923">
        <v>14</v>
      </c>
      <c r="S231" s="3923">
        <v>15</v>
      </c>
      <c r="T231" s="3923">
        <v>16</v>
      </c>
      <c r="U231" s="3923">
        <v>17</v>
      </c>
      <c r="V231" s="3924">
        <v>18</v>
      </c>
      <c r="W231" s="3923">
        <v>19</v>
      </c>
      <c r="X231" s="3923">
        <v>20</v>
      </c>
      <c r="Y231" s="3924">
        <v>21</v>
      </c>
      <c r="Z231" s="3923">
        <v>22</v>
      </c>
      <c r="AA231" s="3923">
        <v>23</v>
      </c>
      <c r="AB231" s="3923">
        <v>24</v>
      </c>
      <c r="AC231" s="3925"/>
    </row>
    <row r="232" spans="1:29" x14ac:dyDescent="0.2">
      <c r="A232" s="3926" t="s">
        <v>1132</v>
      </c>
      <c r="B232" s="4026"/>
      <c r="C232" s="3965"/>
      <c r="D232" s="4027" t="s">
        <v>22</v>
      </c>
      <c r="E232" s="4137">
        <v>10.4</v>
      </c>
      <c r="F232" s="4137">
        <v>10.4</v>
      </c>
      <c r="G232" s="4138">
        <v>10.4</v>
      </c>
      <c r="H232" s="4138">
        <v>10.4</v>
      </c>
      <c r="I232" s="4138">
        <v>10.4</v>
      </c>
      <c r="J232" s="4139">
        <v>10.3</v>
      </c>
      <c r="K232" s="4139">
        <v>10.4</v>
      </c>
      <c r="L232" s="4139">
        <v>10.3</v>
      </c>
      <c r="M232" s="4139">
        <v>10.3</v>
      </c>
      <c r="N232" s="4139">
        <v>10.3</v>
      </c>
      <c r="O232" s="4138">
        <v>10.4</v>
      </c>
      <c r="P232" s="4138">
        <v>10.4</v>
      </c>
      <c r="Q232" s="4138">
        <v>10.4</v>
      </c>
      <c r="R232" s="4138">
        <v>10.4</v>
      </c>
      <c r="S232" s="4138">
        <v>10.4</v>
      </c>
      <c r="T232" s="4138">
        <v>10.4</v>
      </c>
      <c r="U232" s="4138">
        <v>10.4</v>
      </c>
      <c r="V232" s="4138">
        <v>10.4</v>
      </c>
      <c r="W232" s="4138">
        <v>10.4</v>
      </c>
      <c r="X232" s="4138">
        <v>10.4</v>
      </c>
      <c r="Y232" s="4138">
        <v>10.4</v>
      </c>
      <c r="Z232" s="4137">
        <v>10.4</v>
      </c>
      <c r="AA232" s="4137">
        <v>10.4</v>
      </c>
      <c r="AB232" s="4137">
        <v>10.4</v>
      </c>
      <c r="AC232" s="3925"/>
    </row>
    <row r="233" spans="1:29" ht="13.5" thickBot="1" x14ac:dyDescent="0.25">
      <c r="A233" s="3932" t="s">
        <v>1133</v>
      </c>
      <c r="B233" s="4031"/>
      <c r="C233" s="3965"/>
      <c r="D233" s="4032" t="s">
        <v>22</v>
      </c>
      <c r="E233" s="4137">
        <v>10.4</v>
      </c>
      <c r="F233" s="4137">
        <v>10.4</v>
      </c>
      <c r="G233" s="4138">
        <v>10.4</v>
      </c>
      <c r="H233" s="4138">
        <v>10.4</v>
      </c>
      <c r="I233" s="4138">
        <v>10.6</v>
      </c>
      <c r="J233" s="4138">
        <v>10.4</v>
      </c>
      <c r="K233" s="4138">
        <v>10.4</v>
      </c>
      <c r="L233" s="4138">
        <v>10.4</v>
      </c>
      <c r="M233" s="4138">
        <v>10.4</v>
      </c>
      <c r="N233" s="4138">
        <v>10.4</v>
      </c>
      <c r="O233" s="4138">
        <v>10.4</v>
      </c>
      <c r="P233" s="4138">
        <v>10.4</v>
      </c>
      <c r="Q233" s="4138">
        <v>10.4</v>
      </c>
      <c r="R233" s="4138">
        <v>10.4</v>
      </c>
      <c r="S233" s="4138">
        <v>10.4</v>
      </c>
      <c r="T233" s="4138">
        <v>10.4</v>
      </c>
      <c r="U233" s="4138">
        <v>10.4</v>
      </c>
      <c r="V233" s="4138">
        <v>10.4</v>
      </c>
      <c r="W233" s="4138">
        <v>10.4</v>
      </c>
      <c r="X233" s="4138">
        <v>10.4</v>
      </c>
      <c r="Y233" s="4138">
        <v>10.4</v>
      </c>
      <c r="Z233" s="4137">
        <v>10.4</v>
      </c>
      <c r="AA233" s="4137">
        <v>10.4</v>
      </c>
      <c r="AB233" s="4137">
        <v>10.4</v>
      </c>
      <c r="AC233" s="3925"/>
    </row>
    <row r="234" spans="1:29" x14ac:dyDescent="0.2">
      <c r="A234" s="3938" t="s">
        <v>1139</v>
      </c>
      <c r="B234" s="3955" t="s">
        <v>135</v>
      </c>
      <c r="C234" s="4140"/>
      <c r="D234" s="3957" t="s">
        <v>1137</v>
      </c>
      <c r="E234" s="4141"/>
      <c r="F234" s="4141"/>
      <c r="G234" s="4141"/>
      <c r="H234" s="4141"/>
      <c r="I234" s="4141"/>
      <c r="J234" s="4141"/>
      <c r="K234" s="4141"/>
      <c r="L234" s="4141"/>
      <c r="M234" s="4141"/>
      <c r="N234" s="4141"/>
      <c r="O234" s="4141"/>
      <c r="P234" s="4141"/>
      <c r="Q234" s="4141"/>
      <c r="R234" s="4141"/>
      <c r="S234" s="4141"/>
      <c r="T234" s="4141"/>
      <c r="U234" s="4141"/>
      <c r="V234" s="4141"/>
      <c r="W234" s="4141"/>
      <c r="X234" s="4141"/>
      <c r="Y234" s="4141"/>
      <c r="Z234" s="4141"/>
      <c r="AA234" s="4141"/>
      <c r="AB234" s="4141"/>
      <c r="AC234" s="3993"/>
    </row>
    <row r="235" spans="1:29" x14ac:dyDescent="0.2">
      <c r="A235" s="3943"/>
      <c r="B235" s="3959"/>
      <c r="C235" s="4140"/>
      <c r="D235" s="3961" t="s">
        <v>13</v>
      </c>
      <c r="E235" s="4113" t="s">
        <v>1161</v>
      </c>
      <c r="F235" s="4142"/>
      <c r="G235" s="4143"/>
      <c r="H235" s="3969"/>
      <c r="I235" s="4144"/>
      <c r="J235" s="4144"/>
      <c r="K235" s="4144"/>
      <c r="L235" s="4144"/>
      <c r="M235" s="4144"/>
      <c r="N235" s="3969"/>
      <c r="O235" s="4144"/>
      <c r="P235" s="4144"/>
      <c r="Q235" s="4144"/>
      <c r="R235" s="4144"/>
      <c r="S235" s="4144"/>
      <c r="T235" s="4144"/>
      <c r="U235" s="4144"/>
      <c r="V235" s="3969"/>
      <c r="W235" s="4144"/>
      <c r="X235" s="4144"/>
      <c r="Y235" s="3969"/>
      <c r="Z235" s="4144"/>
      <c r="AA235" s="4144"/>
      <c r="AB235" s="4144"/>
      <c r="AC235" s="3993"/>
    </row>
    <row r="236" spans="1:29" ht="13.5" thickBot="1" x14ac:dyDescent="0.25">
      <c r="A236" s="3949"/>
      <c r="B236" s="3962"/>
      <c r="C236" s="4140"/>
      <c r="D236" s="3963" t="s">
        <v>17</v>
      </c>
      <c r="E236" s="4043"/>
      <c r="F236" s="4043"/>
      <c r="G236" s="4043"/>
      <c r="H236" s="4043"/>
      <c r="I236" s="4043"/>
      <c r="J236" s="4043"/>
      <c r="K236" s="4043"/>
      <c r="L236" s="4043"/>
      <c r="M236" s="4043"/>
      <c r="N236" s="4043"/>
      <c r="O236" s="4043"/>
      <c r="P236" s="4043"/>
      <c r="Q236" s="4043"/>
      <c r="R236" s="4043"/>
      <c r="S236" s="4043"/>
      <c r="T236" s="4043"/>
      <c r="U236" s="4043"/>
      <c r="V236" s="4043"/>
      <c r="W236" s="4043"/>
      <c r="X236" s="4043"/>
      <c r="Y236" s="4043"/>
      <c r="Z236" s="4043"/>
      <c r="AA236" s="4043"/>
      <c r="AB236" s="4043"/>
      <c r="AC236" s="3993"/>
    </row>
    <row r="237" spans="1:29" x14ac:dyDescent="0.2">
      <c r="A237" s="3938" t="s">
        <v>1143</v>
      </c>
      <c r="B237" s="3955" t="s">
        <v>1224</v>
      </c>
      <c r="C237" s="3965" t="s">
        <v>1136</v>
      </c>
      <c r="D237" s="3957" t="s">
        <v>1137</v>
      </c>
      <c r="E237" s="3967">
        <v>16.764361078546301</v>
      </c>
      <c r="F237" s="3967">
        <v>13.364595545134801</v>
      </c>
      <c r="G237" s="3967">
        <v>12.6611957796014</v>
      </c>
      <c r="H237" s="3967">
        <v>13.7162954279015</v>
      </c>
      <c r="I237" s="3967">
        <v>12.192262602579101</v>
      </c>
      <c r="J237" s="3967">
        <v>13.481828839390401</v>
      </c>
      <c r="K237" s="3967">
        <v>16.529894490035201</v>
      </c>
      <c r="L237" s="3967">
        <v>18.991793669402099</v>
      </c>
      <c r="M237" s="3967">
        <v>16.0609613130129</v>
      </c>
      <c r="N237" s="3967">
        <v>18.522860492379799</v>
      </c>
      <c r="O237" s="3967">
        <v>20.750293083235601</v>
      </c>
      <c r="P237" s="3967">
        <v>20.750293083235601</v>
      </c>
      <c r="Q237" s="3967">
        <v>21.5709261430246</v>
      </c>
      <c r="R237" s="3967">
        <v>22.743259085580299</v>
      </c>
      <c r="S237" s="3967">
        <v>26.729191090269602</v>
      </c>
      <c r="T237" s="3967">
        <v>24.9706916764361</v>
      </c>
      <c r="U237" s="3967">
        <v>25.556858147713999</v>
      </c>
      <c r="V237" s="3967">
        <v>25.439624853458401</v>
      </c>
      <c r="W237" s="3967">
        <v>26.143024618991799</v>
      </c>
      <c r="X237" s="3967">
        <v>28.1359906213365</v>
      </c>
      <c r="Y237" s="3967">
        <v>24.618991793669402</v>
      </c>
      <c r="Z237" s="3967">
        <v>21.688159437280198</v>
      </c>
      <c r="AA237" s="3967">
        <v>19.812426729191099</v>
      </c>
      <c r="AB237" s="3967">
        <v>17.3505275498242</v>
      </c>
      <c r="AC237" s="3925"/>
    </row>
    <row r="238" spans="1:29" x14ac:dyDescent="0.2">
      <c r="A238" s="3943"/>
      <c r="B238" s="3959"/>
      <c r="C238" s="3960" t="s">
        <v>1138</v>
      </c>
      <c r="D238" s="3961" t="s">
        <v>13</v>
      </c>
      <c r="E238" s="4098">
        <f t="shared" ref="E238:AB238" si="58">1.732*E237*10*0.9</f>
        <v>261.32286049237973</v>
      </c>
      <c r="F238" s="4098">
        <f t="shared" si="58"/>
        <v>208.32731535756128</v>
      </c>
      <c r="G238" s="4098">
        <f t="shared" si="58"/>
        <v>197.3627198124266</v>
      </c>
      <c r="H238" s="4098">
        <f t="shared" si="58"/>
        <v>213.80961313012858</v>
      </c>
      <c r="I238" s="4098">
        <f t="shared" si="58"/>
        <v>190.05298944900304</v>
      </c>
      <c r="J238" s="4098">
        <f t="shared" si="58"/>
        <v>210.15474794841759</v>
      </c>
      <c r="K238" s="4098">
        <f t="shared" si="58"/>
        <v>257.66799531066874</v>
      </c>
      <c r="L238" s="4098">
        <f t="shared" si="58"/>
        <v>296.04407971863998</v>
      </c>
      <c r="M238" s="4098">
        <f t="shared" si="58"/>
        <v>250.35826494724509</v>
      </c>
      <c r="N238" s="4098">
        <f t="shared" si="58"/>
        <v>288.7343493552163</v>
      </c>
      <c r="O238" s="4098">
        <f t="shared" si="58"/>
        <v>323.45556858147654</v>
      </c>
      <c r="P238" s="4098">
        <f t="shared" si="58"/>
        <v>323.45556858147654</v>
      </c>
      <c r="Q238" s="4098">
        <f t="shared" si="58"/>
        <v>336.2475967174675</v>
      </c>
      <c r="R238" s="4098">
        <f t="shared" si="58"/>
        <v>354.52192262602574</v>
      </c>
      <c r="S238" s="4098">
        <f t="shared" si="58"/>
        <v>416.65463071512255</v>
      </c>
      <c r="T238" s="4098">
        <f t="shared" si="58"/>
        <v>389.24314185228599</v>
      </c>
      <c r="U238" s="4098">
        <f t="shared" si="58"/>
        <v>398.38030480656585</v>
      </c>
      <c r="V238" s="4098">
        <f t="shared" si="58"/>
        <v>396.55287221570956</v>
      </c>
      <c r="W238" s="4098">
        <f t="shared" si="58"/>
        <v>407.51746776084417</v>
      </c>
      <c r="X238" s="4098">
        <f t="shared" si="58"/>
        <v>438.58382180539337</v>
      </c>
      <c r="Y238" s="4098">
        <f t="shared" si="58"/>
        <v>383.76084407971865</v>
      </c>
      <c r="Z238" s="4098">
        <f t="shared" si="58"/>
        <v>338.07502930832374</v>
      </c>
      <c r="AA238" s="4098">
        <f t="shared" si="58"/>
        <v>308.83610785463088</v>
      </c>
      <c r="AB238" s="4098">
        <f t="shared" si="58"/>
        <v>270.46002344665965</v>
      </c>
      <c r="AC238" s="3948"/>
    </row>
    <row r="239" spans="1:29" ht="13.5" thickBot="1" x14ac:dyDescent="0.25">
      <c r="A239" s="3949"/>
      <c r="B239" s="3962"/>
      <c r="C239" s="4140"/>
      <c r="D239" s="3963" t="s">
        <v>17</v>
      </c>
      <c r="E239" s="4145"/>
      <c r="F239" s="4145"/>
      <c r="G239" s="4145"/>
      <c r="H239" s="4099"/>
      <c r="I239" s="4145"/>
      <c r="J239" s="4145"/>
      <c r="K239" s="4145"/>
      <c r="L239" s="4145"/>
      <c r="M239" s="4145"/>
      <c r="N239" s="4099"/>
      <c r="O239" s="4145"/>
      <c r="P239" s="4145"/>
      <c r="Q239" s="4145"/>
      <c r="R239" s="4145"/>
      <c r="S239" s="4145"/>
      <c r="T239" s="4145"/>
      <c r="U239" s="4145"/>
      <c r="V239" s="4099"/>
      <c r="W239" s="4145"/>
      <c r="X239" s="4145"/>
      <c r="Y239" s="4099"/>
      <c r="Z239" s="4145"/>
      <c r="AA239" s="4145"/>
      <c r="AB239" s="4145"/>
      <c r="AC239" s="3993"/>
    </row>
    <row r="240" spans="1:29" x14ac:dyDescent="0.2">
      <c r="A240" s="3938" t="s">
        <v>1202</v>
      </c>
      <c r="B240" s="3955" t="s">
        <v>1225</v>
      </c>
      <c r="C240" s="3965" t="s">
        <v>1136</v>
      </c>
      <c r="D240" s="3957" t="s">
        <v>1137</v>
      </c>
      <c r="E240" s="3967">
        <v>46.424384525205198</v>
      </c>
      <c r="F240" s="3967">
        <v>41.148886283704599</v>
      </c>
      <c r="G240" s="3967">
        <v>40.797186400937903</v>
      </c>
      <c r="H240" s="3967">
        <v>43.259085580304799</v>
      </c>
      <c r="I240" s="3967">
        <v>43.1418522860492</v>
      </c>
      <c r="J240" s="3967">
        <v>47.9484173505275</v>
      </c>
      <c r="K240" s="3967">
        <v>53.458382180539303</v>
      </c>
      <c r="L240" s="3967">
        <v>59.671746776084397</v>
      </c>
      <c r="M240" s="3967">
        <v>67.643610785463096</v>
      </c>
      <c r="N240" s="3967">
        <v>73.856975381008198</v>
      </c>
      <c r="O240" s="3967">
        <v>70.457209847596701</v>
      </c>
      <c r="P240" s="3967">
        <v>71.981242672919095</v>
      </c>
      <c r="Q240" s="3967">
        <v>70.105509964830006</v>
      </c>
      <c r="R240" s="3967">
        <v>69.284876905041003</v>
      </c>
      <c r="S240" s="3967">
        <v>78.194607268464196</v>
      </c>
      <c r="T240" s="3967">
        <v>77.256740914419694</v>
      </c>
      <c r="U240" s="3967">
        <v>80.656506447831205</v>
      </c>
      <c r="V240" s="3967">
        <v>80.070339976553299</v>
      </c>
      <c r="W240" s="3967">
        <v>77.608440797186404</v>
      </c>
      <c r="X240" s="3967">
        <v>79.015240328253199</v>
      </c>
      <c r="Y240" s="3967">
        <v>77.139507620164096</v>
      </c>
      <c r="Z240" s="3967">
        <v>65.650644783118395</v>
      </c>
      <c r="AA240" s="3967">
        <v>61.0785463071512</v>
      </c>
      <c r="AB240" s="3967">
        <v>51.465416178194602</v>
      </c>
      <c r="AC240" s="3925"/>
    </row>
    <row r="241" spans="1:29" x14ac:dyDescent="0.2">
      <c r="A241" s="3943"/>
      <c r="B241" s="3959"/>
      <c r="C241" s="3960" t="s">
        <v>1138</v>
      </c>
      <c r="D241" s="3961" t="s">
        <v>13</v>
      </c>
      <c r="E241" s="4098">
        <f t="shared" ref="E241:AB241" si="59">1.732*E240*10*0.9</f>
        <v>723.66330597889862</v>
      </c>
      <c r="F241" s="4098">
        <f t="shared" si="59"/>
        <v>641.42883939038734</v>
      </c>
      <c r="G241" s="4098">
        <f t="shared" si="59"/>
        <v>635.94654161782012</v>
      </c>
      <c r="H241" s="4098">
        <f t="shared" si="59"/>
        <v>674.32262602579124</v>
      </c>
      <c r="I241" s="4098">
        <f t="shared" si="59"/>
        <v>672.495193434935</v>
      </c>
      <c r="J241" s="4098">
        <f t="shared" si="59"/>
        <v>747.41992966002272</v>
      </c>
      <c r="K241" s="4098">
        <f t="shared" si="59"/>
        <v>833.30926143024669</v>
      </c>
      <c r="L241" s="4098">
        <f t="shared" si="59"/>
        <v>930.16318874560352</v>
      </c>
      <c r="M241" s="4098">
        <f t="shared" si="59"/>
        <v>1054.4286049237987</v>
      </c>
      <c r="N241" s="4098">
        <f t="shared" si="59"/>
        <v>1151.2825322391559</v>
      </c>
      <c r="O241" s="4098">
        <f t="shared" si="59"/>
        <v>1098.2869871043374</v>
      </c>
      <c r="P241" s="4098">
        <f t="shared" si="59"/>
        <v>1122.0436107854628</v>
      </c>
      <c r="Q241" s="4098">
        <f t="shared" si="59"/>
        <v>1092.8046893317701</v>
      </c>
      <c r="R241" s="4098">
        <f t="shared" si="59"/>
        <v>1080.0126611957792</v>
      </c>
      <c r="S241" s="4098">
        <f t="shared" si="59"/>
        <v>1218.8975381008199</v>
      </c>
      <c r="T241" s="4098">
        <f t="shared" si="59"/>
        <v>1204.2780773739744</v>
      </c>
      <c r="U241" s="4098">
        <f t="shared" si="59"/>
        <v>1257.2736225087926</v>
      </c>
      <c r="V241" s="4098">
        <f t="shared" si="59"/>
        <v>1248.1364595545128</v>
      </c>
      <c r="W241" s="4098">
        <f t="shared" si="59"/>
        <v>1209.7603751465417</v>
      </c>
      <c r="X241" s="4098">
        <f t="shared" si="59"/>
        <v>1231.6895662368108</v>
      </c>
      <c r="Y241" s="4098">
        <f t="shared" si="59"/>
        <v>1202.4506447831179</v>
      </c>
      <c r="Z241" s="4098">
        <f t="shared" si="59"/>
        <v>1023.3622508792496</v>
      </c>
      <c r="AA241" s="4098">
        <f t="shared" si="59"/>
        <v>952.09237983587298</v>
      </c>
      <c r="AB241" s="4098">
        <f t="shared" si="59"/>
        <v>802.24290738569744</v>
      </c>
      <c r="AC241" s="3948"/>
    </row>
    <row r="242" spans="1:29" ht="13.5" thickBot="1" x14ac:dyDescent="0.25">
      <c r="A242" s="3949"/>
      <c r="B242" s="3962"/>
      <c r="C242" s="4140"/>
      <c r="D242" s="3982" t="s">
        <v>17</v>
      </c>
      <c r="E242" s="4047"/>
      <c r="F242" s="4047"/>
      <c r="G242" s="4047"/>
      <c r="H242" s="4047"/>
      <c r="I242" s="4047"/>
      <c r="J242" s="4047"/>
      <c r="K242" s="4047"/>
      <c r="L242" s="4047"/>
      <c r="M242" s="4047"/>
      <c r="N242" s="4047"/>
      <c r="O242" s="4047"/>
      <c r="P242" s="4047"/>
      <c r="Q242" s="4047"/>
      <c r="R242" s="4047"/>
      <c r="S242" s="4047"/>
      <c r="T242" s="4047"/>
      <c r="U242" s="4047"/>
      <c r="V242" s="4047"/>
      <c r="W242" s="4047"/>
      <c r="X242" s="4047"/>
      <c r="Y242" s="4047"/>
      <c r="Z242" s="4047"/>
      <c r="AA242" s="4047"/>
      <c r="AB242" s="4047"/>
      <c r="AC242" s="3993"/>
    </row>
    <row r="243" spans="1:29" s="4147" customFormat="1" x14ac:dyDescent="0.2">
      <c r="A243" s="3938" t="s">
        <v>1162</v>
      </c>
      <c r="B243" s="3955" t="s">
        <v>1152</v>
      </c>
      <c r="C243" s="3965" t="s">
        <v>1136</v>
      </c>
      <c r="D243" s="4146" t="s">
        <v>1137</v>
      </c>
      <c r="E243" s="3967">
        <v>87.924970691676407</v>
      </c>
      <c r="F243" s="3967">
        <v>82.063305978898001</v>
      </c>
      <c r="G243" s="3967">
        <v>79.718640093786604</v>
      </c>
      <c r="H243" s="3967">
        <v>79.9531066822978</v>
      </c>
      <c r="I243" s="3967">
        <v>82.766705744431405</v>
      </c>
      <c r="J243" s="3967">
        <v>88.3939038686987</v>
      </c>
      <c r="K243" s="3967">
        <v>104.572098475967</v>
      </c>
      <c r="L243" s="3967">
        <v>117.936694021102</v>
      </c>
      <c r="M243" s="3967">
        <v>125.67409144197001</v>
      </c>
      <c r="N243" s="3967">
        <v>136.694021101993</v>
      </c>
      <c r="O243" s="3967">
        <v>139.50762016412699</v>
      </c>
      <c r="P243" s="3967">
        <v>138.56975381008201</v>
      </c>
      <c r="Q243" s="3967">
        <v>136.22508792497101</v>
      </c>
      <c r="R243" s="3967">
        <v>135.52168815943699</v>
      </c>
      <c r="S243" s="3967">
        <v>152.40328253223899</v>
      </c>
      <c r="T243" s="3967">
        <v>151.465416178195</v>
      </c>
      <c r="U243" s="3967">
        <v>155.21688159437301</v>
      </c>
      <c r="V243" s="3967">
        <v>150.05861664712799</v>
      </c>
      <c r="W243" s="3967">
        <v>150.05861664712799</v>
      </c>
      <c r="X243" s="3967">
        <v>152.63774912074999</v>
      </c>
      <c r="Y243" s="3967">
        <v>143.259085580305</v>
      </c>
      <c r="Z243" s="3967">
        <v>125.205158264947</v>
      </c>
      <c r="AA243" s="3967">
        <v>113.24736225087899</v>
      </c>
      <c r="AB243" s="3967">
        <v>94.255568581477107</v>
      </c>
      <c r="AC243" s="3925"/>
    </row>
    <row r="244" spans="1:29" s="4147" customFormat="1" x14ac:dyDescent="0.2">
      <c r="A244" s="3943"/>
      <c r="B244" s="3959"/>
      <c r="C244" s="3960" t="s">
        <v>1138</v>
      </c>
      <c r="D244" s="3961" t="s">
        <v>13</v>
      </c>
      <c r="E244" s="4098">
        <f t="shared" ref="E244:AB244" si="60">1.732*E243*10*0.9</f>
        <v>1370.574443141852</v>
      </c>
      <c r="F244" s="4098">
        <f t="shared" si="60"/>
        <v>1279.202813599062</v>
      </c>
      <c r="G244" s="4098">
        <f t="shared" si="60"/>
        <v>1242.6541617819455</v>
      </c>
      <c r="H244" s="4098">
        <f t="shared" si="60"/>
        <v>1246.3090269636582</v>
      </c>
      <c r="I244" s="4098">
        <f t="shared" si="60"/>
        <v>1290.1674091441967</v>
      </c>
      <c r="J244" s="4098">
        <f t="shared" si="60"/>
        <v>1377.8841735052754</v>
      </c>
      <c r="K244" s="4098">
        <f t="shared" si="60"/>
        <v>1630.0698710433737</v>
      </c>
      <c r="L244" s="4098">
        <f t="shared" si="60"/>
        <v>1838.3971864009379</v>
      </c>
      <c r="M244" s="4098">
        <f t="shared" si="60"/>
        <v>1959.0077373974284</v>
      </c>
      <c r="N244" s="4098">
        <f t="shared" si="60"/>
        <v>2130.7864009378668</v>
      </c>
      <c r="O244" s="4098">
        <f t="shared" si="60"/>
        <v>2174.6447831184114</v>
      </c>
      <c r="P244" s="4098">
        <f t="shared" si="60"/>
        <v>2160.0253223915583</v>
      </c>
      <c r="Q244" s="4098">
        <f t="shared" si="60"/>
        <v>2123.4766705744482</v>
      </c>
      <c r="R244" s="4098">
        <f t="shared" si="60"/>
        <v>2112.5120750293036</v>
      </c>
      <c r="S244" s="4098">
        <f t="shared" si="60"/>
        <v>2375.6623681125416</v>
      </c>
      <c r="T244" s="4098">
        <f t="shared" si="60"/>
        <v>2361.0429073857035</v>
      </c>
      <c r="U244" s="4098">
        <f t="shared" si="60"/>
        <v>2419.5207502930866</v>
      </c>
      <c r="V244" s="4098">
        <f t="shared" si="60"/>
        <v>2339.1137162954315</v>
      </c>
      <c r="W244" s="4098">
        <f t="shared" si="60"/>
        <v>2339.1137162954315</v>
      </c>
      <c r="X244" s="4098">
        <f t="shared" si="60"/>
        <v>2379.3172332942513</v>
      </c>
      <c r="Y244" s="4098">
        <f t="shared" si="60"/>
        <v>2233.122626025794</v>
      </c>
      <c r="Z244" s="4098">
        <f t="shared" si="60"/>
        <v>1951.6980070339937</v>
      </c>
      <c r="AA244" s="4098">
        <f t="shared" si="60"/>
        <v>1765.2998827667016</v>
      </c>
      <c r="AB244" s="4098">
        <f t="shared" si="60"/>
        <v>1469.2558030480652</v>
      </c>
      <c r="AC244" s="3948"/>
    </row>
    <row r="245" spans="1:29" x14ac:dyDescent="0.2">
      <c r="A245" s="3943"/>
      <c r="B245" s="3959"/>
      <c r="C245" s="3960"/>
      <c r="D245" s="3975" t="s">
        <v>14</v>
      </c>
      <c r="E245" s="4047"/>
      <c r="F245" s="4047"/>
      <c r="G245" s="4047"/>
      <c r="H245" s="4047"/>
      <c r="I245" s="4047"/>
      <c r="J245" s="4047"/>
      <c r="K245" s="4047"/>
      <c r="L245" s="4047"/>
      <c r="M245" s="4047"/>
      <c r="N245" s="4047"/>
      <c r="O245" s="4047"/>
      <c r="P245" s="4047"/>
      <c r="Q245" s="4047"/>
      <c r="R245" s="4047"/>
      <c r="S245" s="4047"/>
      <c r="T245" s="4047"/>
      <c r="U245" s="4047"/>
      <c r="V245" s="4047"/>
      <c r="W245" s="4047"/>
      <c r="X245" s="4047"/>
      <c r="Y245" s="4047"/>
      <c r="Z245" s="4047"/>
      <c r="AA245" s="4047"/>
      <c r="AB245" s="4047"/>
      <c r="AC245" s="3948"/>
    </row>
    <row r="246" spans="1:29" ht="13.5" thickBot="1" x14ac:dyDescent="0.25">
      <c r="A246" s="3949"/>
      <c r="B246" s="3962"/>
      <c r="C246" s="3960"/>
      <c r="D246" s="3963" t="s">
        <v>17</v>
      </c>
      <c r="E246" s="4101"/>
      <c r="F246" s="4101"/>
      <c r="G246" s="4101"/>
      <c r="H246" s="4101"/>
      <c r="I246" s="4101"/>
      <c r="J246" s="4101"/>
      <c r="K246" s="4101"/>
      <c r="L246" s="4101"/>
      <c r="M246" s="4101"/>
      <c r="N246" s="4101"/>
      <c r="O246" s="4101"/>
      <c r="P246" s="4101"/>
      <c r="Q246" s="4101"/>
      <c r="R246" s="4101"/>
      <c r="S246" s="4101"/>
      <c r="T246" s="4101"/>
      <c r="U246" s="4101"/>
      <c r="V246" s="4101"/>
      <c r="W246" s="4101"/>
      <c r="X246" s="4101"/>
      <c r="Y246" s="4101"/>
      <c r="Z246" s="4101"/>
      <c r="AA246" s="4101"/>
      <c r="AB246" s="4101"/>
      <c r="AC246" s="3948"/>
    </row>
    <row r="247" spans="1:29" x14ac:dyDescent="0.2">
      <c r="A247" s="3938" t="s">
        <v>1165</v>
      </c>
      <c r="B247" s="3955" t="s">
        <v>1226</v>
      </c>
      <c r="C247" s="3965" t="s">
        <v>1136</v>
      </c>
      <c r="D247" s="3957" t="s">
        <v>1137</v>
      </c>
      <c r="E247" s="3967">
        <v>7.5029308323563901</v>
      </c>
      <c r="F247" s="3967">
        <v>6.3305978898006998</v>
      </c>
      <c r="G247" s="3967">
        <v>6.0961313012895699</v>
      </c>
      <c r="H247" s="3967">
        <v>5.9788980070340001</v>
      </c>
      <c r="I247" s="3967">
        <v>6.21336459554513</v>
      </c>
      <c r="J247" s="3967">
        <v>5.8616647127784303</v>
      </c>
      <c r="K247" s="3967">
        <v>8.5580304806565106</v>
      </c>
      <c r="L247" s="3967">
        <v>10.316529894489999</v>
      </c>
      <c r="M247" s="3967">
        <v>12.309495896834701</v>
      </c>
      <c r="N247" s="3967">
        <v>15.9437280187573</v>
      </c>
      <c r="O247" s="3967">
        <v>16.0609613130129</v>
      </c>
      <c r="P247" s="3967">
        <v>16.764361078546301</v>
      </c>
      <c r="Q247" s="3967">
        <v>13.599062133645999</v>
      </c>
      <c r="R247" s="3967">
        <v>14.3024618991794</v>
      </c>
      <c r="S247" s="3967">
        <v>16.295427901524</v>
      </c>
      <c r="T247" s="3967">
        <v>15.592028135990599</v>
      </c>
      <c r="U247" s="3967">
        <v>15.2403282532239</v>
      </c>
      <c r="V247" s="3967">
        <v>13.0128956623681</v>
      </c>
      <c r="W247" s="3967">
        <v>12.0750293083236</v>
      </c>
      <c r="X247" s="3967">
        <v>13.7162954279015</v>
      </c>
      <c r="Y247" s="3967">
        <v>11.8405627198124</v>
      </c>
      <c r="Z247" s="3967">
        <v>9.1441969519343491</v>
      </c>
      <c r="AA247" s="3967">
        <v>7.9718640093786597</v>
      </c>
      <c r="AB247" s="3967">
        <v>6.79953106682298</v>
      </c>
      <c r="AC247" s="3925"/>
    </row>
    <row r="248" spans="1:29" x14ac:dyDescent="0.2">
      <c r="A248" s="3943"/>
      <c r="B248" s="3959"/>
      <c r="C248" s="3960" t="s">
        <v>1138</v>
      </c>
      <c r="D248" s="3961" t="s">
        <v>13</v>
      </c>
      <c r="E248" s="4098">
        <f t="shared" ref="E248:AB248" si="61">1.732*E247*10*0.9</f>
        <v>116.95568581477141</v>
      </c>
      <c r="F248" s="4098">
        <f t="shared" si="61"/>
        <v>98.681359906213302</v>
      </c>
      <c r="G248" s="4098">
        <f t="shared" si="61"/>
        <v>95.026494724501831</v>
      </c>
      <c r="H248" s="4098">
        <f t="shared" si="61"/>
        <v>93.199062133645995</v>
      </c>
      <c r="I248" s="4098">
        <f t="shared" si="61"/>
        <v>96.853927315357481</v>
      </c>
      <c r="J248" s="4098">
        <f t="shared" si="61"/>
        <v>91.371629542790174</v>
      </c>
      <c r="K248" s="4098">
        <f t="shared" si="61"/>
        <v>133.4025791324737</v>
      </c>
      <c r="L248" s="4098">
        <f t="shared" si="61"/>
        <v>160.81406799531013</v>
      </c>
      <c r="M248" s="4098">
        <f t="shared" si="61"/>
        <v>191.88042203985933</v>
      </c>
      <c r="N248" s="4098">
        <f t="shared" si="61"/>
        <v>248.5308323563888</v>
      </c>
      <c r="O248" s="4098">
        <f t="shared" si="61"/>
        <v>250.35826494724509</v>
      </c>
      <c r="P248" s="4098">
        <f t="shared" si="61"/>
        <v>261.32286049237973</v>
      </c>
      <c r="Q248" s="4098">
        <f t="shared" si="61"/>
        <v>211.98218053927383</v>
      </c>
      <c r="R248" s="4098">
        <f t="shared" si="61"/>
        <v>222.9467760844085</v>
      </c>
      <c r="S248" s="4098">
        <f t="shared" si="61"/>
        <v>254.01313012895611</v>
      </c>
      <c r="T248" s="4098">
        <f t="shared" si="61"/>
        <v>243.04853458382144</v>
      </c>
      <c r="U248" s="4098">
        <f t="shared" si="61"/>
        <v>237.56623681125416</v>
      </c>
      <c r="V248" s="4098">
        <f t="shared" si="61"/>
        <v>202.84501758499394</v>
      </c>
      <c r="W248" s="4098">
        <f t="shared" si="61"/>
        <v>188.22555685814828</v>
      </c>
      <c r="X248" s="4098">
        <f t="shared" si="61"/>
        <v>213.80961313012858</v>
      </c>
      <c r="Y248" s="4098">
        <f t="shared" si="61"/>
        <v>184.5706916764357</v>
      </c>
      <c r="Z248" s="4098">
        <f t="shared" si="61"/>
        <v>142.53974208675263</v>
      </c>
      <c r="AA248" s="4098">
        <f t="shared" si="61"/>
        <v>124.26541617819456</v>
      </c>
      <c r="AB248" s="4098">
        <f t="shared" si="61"/>
        <v>105.99109026963662</v>
      </c>
      <c r="AC248" s="3948"/>
    </row>
    <row r="249" spans="1:29" ht="13.5" thickBot="1" x14ac:dyDescent="0.25">
      <c r="A249" s="3949"/>
      <c r="B249" s="3962"/>
      <c r="C249" s="4140"/>
      <c r="D249" s="3963" t="s">
        <v>17</v>
      </c>
      <c r="E249" s="4145"/>
      <c r="F249" s="4145"/>
      <c r="G249" s="4145"/>
      <c r="H249" s="4099"/>
      <c r="I249" s="4145"/>
      <c r="J249" s="4145"/>
      <c r="K249" s="4145"/>
      <c r="L249" s="4145"/>
      <c r="M249" s="4145"/>
      <c r="N249" s="4099"/>
      <c r="O249" s="4145"/>
      <c r="P249" s="4145"/>
      <c r="Q249" s="4145"/>
      <c r="R249" s="4145"/>
      <c r="S249" s="4145"/>
      <c r="T249" s="4145"/>
      <c r="U249" s="4145"/>
      <c r="V249" s="4099"/>
      <c r="W249" s="4145"/>
      <c r="X249" s="4145"/>
      <c r="Y249" s="4099"/>
      <c r="Z249" s="4145"/>
      <c r="AA249" s="4145"/>
      <c r="AB249" s="4145"/>
      <c r="AC249" s="3993"/>
    </row>
    <row r="250" spans="1:29" x14ac:dyDescent="0.2">
      <c r="A250" s="3938" t="s">
        <v>1151</v>
      </c>
      <c r="B250" s="3955" t="s">
        <v>1227</v>
      </c>
      <c r="C250" s="3965" t="s">
        <v>1136</v>
      </c>
      <c r="D250" s="3957" t="s">
        <v>1137</v>
      </c>
      <c r="E250" s="3967">
        <v>20.2813599062134</v>
      </c>
      <c r="F250" s="3967">
        <v>21.453692848769101</v>
      </c>
      <c r="G250" s="3967">
        <v>20.398593200468898</v>
      </c>
      <c r="H250" s="3967">
        <v>18.640093786635401</v>
      </c>
      <c r="I250" s="3967">
        <v>21.219226260257901</v>
      </c>
      <c r="J250" s="3967">
        <v>22.157092614302499</v>
      </c>
      <c r="K250" s="3967">
        <v>26.611957796014099</v>
      </c>
      <c r="L250" s="3967">
        <v>29.1910902696366</v>
      </c>
      <c r="M250" s="3967">
        <v>30.2461899179367</v>
      </c>
      <c r="N250" s="3967">
        <v>28.7221570926143</v>
      </c>
      <c r="O250" s="3967">
        <v>32.5908558030481</v>
      </c>
      <c r="P250" s="3967">
        <v>29.1910902696366</v>
      </c>
      <c r="Q250" s="3967">
        <v>31.184056271981198</v>
      </c>
      <c r="R250" s="3967">
        <v>29.542790152403299</v>
      </c>
      <c r="S250" s="3967">
        <v>31.652989449003499</v>
      </c>
      <c r="T250" s="3967">
        <v>34.114888628370501</v>
      </c>
      <c r="U250" s="3967">
        <v>34.232121922626</v>
      </c>
      <c r="V250" s="3967">
        <v>31.770222743259101</v>
      </c>
      <c r="W250" s="3967">
        <v>34.349355216881598</v>
      </c>
      <c r="X250" s="3967">
        <v>32.239155920281398</v>
      </c>
      <c r="Y250" s="3967">
        <v>30.363423212192298</v>
      </c>
      <c r="Z250" s="3967">
        <v>29.073856975380998</v>
      </c>
      <c r="AA250" s="3967">
        <v>25.087924970691699</v>
      </c>
      <c r="AB250" s="3967">
        <v>21.8053927315358</v>
      </c>
      <c r="AC250" s="3925"/>
    </row>
    <row r="251" spans="1:29" x14ac:dyDescent="0.2">
      <c r="A251" s="3943"/>
      <c r="B251" s="3959"/>
      <c r="C251" s="3960" t="s">
        <v>1138</v>
      </c>
      <c r="D251" s="3961" t="s">
        <v>13</v>
      </c>
      <c r="E251" s="4098">
        <f t="shared" ref="E251:AB251" si="62">1.732*E250*10*0.9</f>
        <v>316.14583821805445</v>
      </c>
      <c r="F251" s="4098">
        <f t="shared" si="62"/>
        <v>334.42016412661275</v>
      </c>
      <c r="G251" s="4098">
        <f t="shared" si="62"/>
        <v>317.97327080890921</v>
      </c>
      <c r="H251" s="4098">
        <f t="shared" si="62"/>
        <v>290.56178194607264</v>
      </c>
      <c r="I251" s="4098">
        <f t="shared" si="62"/>
        <v>330.76529894490017</v>
      </c>
      <c r="J251" s="4098">
        <f t="shared" si="62"/>
        <v>345.38475967174736</v>
      </c>
      <c r="K251" s="4098">
        <f t="shared" si="62"/>
        <v>414.8271981242678</v>
      </c>
      <c r="L251" s="4098">
        <f t="shared" si="62"/>
        <v>455.03071512309532</v>
      </c>
      <c r="M251" s="4098">
        <f t="shared" si="62"/>
        <v>471.47760844079721</v>
      </c>
      <c r="N251" s="4098">
        <f t="shared" si="62"/>
        <v>447.72098475967175</v>
      </c>
      <c r="O251" s="4098">
        <f t="shared" si="62"/>
        <v>508.02626025791386</v>
      </c>
      <c r="P251" s="4098">
        <f t="shared" si="62"/>
        <v>455.03071512309532</v>
      </c>
      <c r="Q251" s="4098">
        <f t="shared" si="62"/>
        <v>486.09706916764287</v>
      </c>
      <c r="R251" s="4098">
        <f t="shared" si="62"/>
        <v>460.51301289566265</v>
      </c>
      <c r="S251" s="4098">
        <f t="shared" si="62"/>
        <v>493.40679953106655</v>
      </c>
      <c r="T251" s="4098">
        <f t="shared" si="62"/>
        <v>531.78288393903938</v>
      </c>
      <c r="U251" s="4098">
        <f t="shared" si="62"/>
        <v>533.61031652989413</v>
      </c>
      <c r="V251" s="4098">
        <f t="shared" si="62"/>
        <v>495.2342321219229</v>
      </c>
      <c r="W251" s="4098">
        <f t="shared" si="62"/>
        <v>535.43774912075037</v>
      </c>
      <c r="X251" s="4098">
        <f t="shared" si="62"/>
        <v>502.54396248534641</v>
      </c>
      <c r="Y251" s="4098">
        <f t="shared" si="62"/>
        <v>473.30504103165356</v>
      </c>
      <c r="Z251" s="4098">
        <f t="shared" si="62"/>
        <v>453.20328253223897</v>
      </c>
      <c r="AA251" s="4098">
        <f t="shared" si="62"/>
        <v>391.07057444314216</v>
      </c>
      <c r="AB251" s="4098">
        <f t="shared" si="62"/>
        <v>339.90246189918008</v>
      </c>
      <c r="AC251" s="3948"/>
    </row>
    <row r="252" spans="1:29" ht="13.5" thickBot="1" x14ac:dyDescent="0.25">
      <c r="A252" s="3949"/>
      <c r="B252" s="3962"/>
      <c r="C252" s="4140"/>
      <c r="D252" s="3963" t="s">
        <v>17</v>
      </c>
      <c r="E252" s="4145"/>
      <c r="F252" s="4148"/>
      <c r="G252" s="4148"/>
      <c r="H252" s="4099"/>
      <c r="I252" s="4145"/>
      <c r="J252" s="4145"/>
      <c r="K252" s="4145"/>
      <c r="L252" s="4145"/>
      <c r="M252" s="4145"/>
      <c r="N252" s="4099"/>
      <c r="O252" s="4145"/>
      <c r="P252" s="4145"/>
      <c r="Q252" s="4145"/>
      <c r="R252" s="4145"/>
      <c r="S252" s="4145"/>
      <c r="T252" s="4145"/>
      <c r="U252" s="4145"/>
      <c r="V252" s="4099"/>
      <c r="W252" s="4145"/>
      <c r="X252" s="4145"/>
      <c r="Y252" s="4099"/>
      <c r="Z252" s="4145"/>
      <c r="AA252" s="4145"/>
      <c r="AB252" s="4145"/>
      <c r="AC252" s="3993"/>
    </row>
    <row r="253" spans="1:29" x14ac:dyDescent="0.2">
      <c r="A253" s="3938" t="s">
        <v>1147</v>
      </c>
      <c r="B253" s="3955" t="s">
        <v>1228</v>
      </c>
      <c r="C253" s="3965" t="s">
        <v>1136</v>
      </c>
      <c r="D253" s="3957" t="s">
        <v>1137</v>
      </c>
      <c r="E253" s="4149"/>
      <c r="F253" s="4149"/>
      <c r="G253" s="4149"/>
      <c r="H253" s="4047"/>
      <c r="I253" s="4149"/>
      <c r="J253" s="4149"/>
      <c r="K253" s="4149"/>
      <c r="L253" s="4149"/>
      <c r="M253" s="4149"/>
      <c r="N253" s="4047"/>
      <c r="O253" s="4149"/>
      <c r="P253" s="4149"/>
      <c r="Q253" s="4149"/>
      <c r="R253" s="4149"/>
      <c r="S253" s="4149"/>
      <c r="T253" s="4149"/>
      <c r="U253" s="4149"/>
      <c r="V253" s="4149"/>
      <c r="W253" s="4149"/>
      <c r="X253" s="4149"/>
      <c r="Y253" s="4047"/>
      <c r="Z253" s="4149"/>
      <c r="AA253" s="4149"/>
      <c r="AB253" s="4149"/>
      <c r="AC253" s="3925"/>
    </row>
    <row r="254" spans="1:29" x14ac:dyDescent="0.2">
      <c r="A254" s="3943"/>
      <c r="B254" s="3959"/>
      <c r="C254" s="3960" t="s">
        <v>1138</v>
      </c>
      <c r="D254" s="3961" t="s">
        <v>13</v>
      </c>
      <c r="E254" s="4098">
        <f t="shared" ref="E254:AB254" si="63">1.732*E253*10*0.9</f>
        <v>0</v>
      </c>
      <c r="F254" s="4098">
        <f t="shared" si="63"/>
        <v>0</v>
      </c>
      <c r="G254" s="4098">
        <f t="shared" si="63"/>
        <v>0</v>
      </c>
      <c r="H254" s="4098">
        <f t="shared" si="63"/>
        <v>0</v>
      </c>
      <c r="I254" s="4098">
        <f t="shared" si="63"/>
        <v>0</v>
      </c>
      <c r="J254" s="4098">
        <f t="shared" si="63"/>
        <v>0</v>
      </c>
      <c r="K254" s="4098">
        <f t="shared" si="63"/>
        <v>0</v>
      </c>
      <c r="L254" s="4098">
        <f t="shared" si="63"/>
        <v>0</v>
      </c>
      <c r="M254" s="4098">
        <f t="shared" si="63"/>
        <v>0</v>
      </c>
      <c r="N254" s="4098">
        <f t="shared" si="63"/>
        <v>0</v>
      </c>
      <c r="O254" s="4098">
        <f t="shared" si="63"/>
        <v>0</v>
      </c>
      <c r="P254" s="4098">
        <f t="shared" si="63"/>
        <v>0</v>
      </c>
      <c r="Q254" s="4098">
        <f t="shared" si="63"/>
        <v>0</v>
      </c>
      <c r="R254" s="4098">
        <f t="shared" si="63"/>
        <v>0</v>
      </c>
      <c r="S254" s="4098">
        <f t="shared" si="63"/>
        <v>0</v>
      </c>
      <c r="T254" s="4098">
        <f t="shared" si="63"/>
        <v>0</v>
      </c>
      <c r="U254" s="4098">
        <f t="shared" si="63"/>
        <v>0</v>
      </c>
      <c r="V254" s="4098">
        <f t="shared" si="63"/>
        <v>0</v>
      </c>
      <c r="W254" s="4098">
        <f t="shared" si="63"/>
        <v>0</v>
      </c>
      <c r="X254" s="4098">
        <f t="shared" si="63"/>
        <v>0</v>
      </c>
      <c r="Y254" s="4098">
        <f t="shared" si="63"/>
        <v>0</v>
      </c>
      <c r="Z254" s="4098">
        <f t="shared" si="63"/>
        <v>0</v>
      </c>
      <c r="AA254" s="4098">
        <f t="shared" si="63"/>
        <v>0</v>
      </c>
      <c r="AB254" s="4098">
        <f t="shared" si="63"/>
        <v>0</v>
      </c>
      <c r="AC254" s="3948"/>
    </row>
    <row r="255" spans="1:29" ht="13.5" thickBot="1" x14ac:dyDescent="0.25">
      <c r="A255" s="3949"/>
      <c r="B255" s="3962"/>
      <c r="C255" s="4140"/>
      <c r="D255" s="3963" t="s">
        <v>17</v>
      </c>
      <c r="E255" s="4150" t="s">
        <v>1161</v>
      </c>
      <c r="F255" s="4151"/>
      <c r="G255" s="4145"/>
      <c r="H255" s="4099"/>
      <c r="I255" s="4145"/>
      <c r="J255" s="4145"/>
      <c r="K255" s="4145"/>
      <c r="L255" s="4145"/>
      <c r="M255" s="4145"/>
      <c r="N255" s="4099"/>
      <c r="O255" s="4145"/>
      <c r="P255" s="4145"/>
      <c r="Q255" s="4145"/>
      <c r="R255" s="4145"/>
      <c r="S255" s="4145"/>
      <c r="T255" s="4145"/>
      <c r="U255" s="4145"/>
      <c r="V255" s="4099"/>
      <c r="W255" s="4145"/>
      <c r="X255" s="4145"/>
      <c r="Y255" s="4099"/>
      <c r="Z255" s="4145"/>
      <c r="AA255" s="4145"/>
      <c r="AB255" s="4145"/>
      <c r="AC255" s="3993"/>
    </row>
    <row r="256" spans="1:29" x14ac:dyDescent="0.2">
      <c r="A256" s="3938" t="s">
        <v>1145</v>
      </c>
      <c r="B256" s="3955" t="s">
        <v>1229</v>
      </c>
      <c r="C256" s="3965" t="s">
        <v>1136</v>
      </c>
      <c r="D256" s="3957" t="s">
        <v>1137</v>
      </c>
      <c r="E256" s="3967">
        <v>1.2309495896834699</v>
      </c>
      <c r="F256" s="3967">
        <v>0.967174677608441</v>
      </c>
      <c r="G256" s="3967">
        <v>0.87924970691676396</v>
      </c>
      <c r="H256" s="3967">
        <v>0.87924970691676396</v>
      </c>
      <c r="I256" s="3967">
        <v>1.1430246189917901</v>
      </c>
      <c r="J256" s="3967">
        <v>2.4618991793669398</v>
      </c>
      <c r="K256" s="3967">
        <v>2.6377491207502901</v>
      </c>
      <c r="L256" s="3967">
        <v>4.4841735052754998</v>
      </c>
      <c r="M256" s="3967">
        <v>3.9566236811254401</v>
      </c>
      <c r="N256" s="3967">
        <v>4.1324736225087904</v>
      </c>
      <c r="O256" s="3967">
        <v>4.5720984759671701</v>
      </c>
      <c r="P256" s="3967">
        <v>4.0445486518171201</v>
      </c>
      <c r="Q256" s="3967">
        <v>5.27549824150059</v>
      </c>
      <c r="R256" s="3967">
        <v>3.9566236811254401</v>
      </c>
      <c r="S256" s="3967">
        <v>3.3411488862837002</v>
      </c>
      <c r="T256" s="3967">
        <v>3.86869871043376</v>
      </c>
      <c r="U256" s="3967">
        <v>3.2532239155920299</v>
      </c>
      <c r="V256" s="3967">
        <v>3.3411488862837002</v>
      </c>
      <c r="W256" s="3967">
        <v>2.1101992966002299</v>
      </c>
      <c r="X256" s="3967">
        <v>1.5826494724501801</v>
      </c>
      <c r="Y256" s="3967">
        <v>1.4947245017585</v>
      </c>
      <c r="Z256" s="3967">
        <v>1.40679953106682</v>
      </c>
      <c r="AA256" s="3967">
        <v>1.1430246189917901</v>
      </c>
      <c r="AB256" s="3966">
        <v>1.1430246189917901</v>
      </c>
      <c r="AC256" s="4152"/>
    </row>
    <row r="257" spans="1:29" x14ac:dyDescent="0.2">
      <c r="A257" s="3943"/>
      <c r="B257" s="3959"/>
      <c r="C257" s="3960" t="s">
        <v>1138</v>
      </c>
      <c r="D257" s="3961" t="s">
        <v>13</v>
      </c>
      <c r="E257" s="4098">
        <f t="shared" ref="E257:AB257" si="64">1.732*E256*10*0.9</f>
        <v>19.188042203985926</v>
      </c>
      <c r="F257" s="4098">
        <f t="shared" si="64"/>
        <v>15.07631887456038</v>
      </c>
      <c r="G257" s="4098">
        <f t="shared" si="64"/>
        <v>13.705744431418518</v>
      </c>
      <c r="H257" s="4098">
        <f t="shared" si="64"/>
        <v>13.705744431418518</v>
      </c>
      <c r="I257" s="4098">
        <f t="shared" si="64"/>
        <v>17.817467760844025</v>
      </c>
      <c r="J257" s="4098">
        <f t="shared" si="64"/>
        <v>38.376084407971852</v>
      </c>
      <c r="K257" s="4098">
        <f t="shared" si="64"/>
        <v>41.11723329425552</v>
      </c>
      <c r="L257" s="4098">
        <f t="shared" si="64"/>
        <v>69.899296600234507</v>
      </c>
      <c r="M257" s="4098">
        <f t="shared" si="64"/>
        <v>61.675849941383369</v>
      </c>
      <c r="N257" s="4098">
        <f t="shared" si="64"/>
        <v>64.416998827667015</v>
      </c>
      <c r="O257" s="4098">
        <f t="shared" si="64"/>
        <v>71.269871043376256</v>
      </c>
      <c r="P257" s="4098">
        <f t="shared" si="64"/>
        <v>63.046424384525274</v>
      </c>
      <c r="Q257" s="4098">
        <f t="shared" si="64"/>
        <v>82.234466588511197</v>
      </c>
      <c r="R257" s="4098">
        <f t="shared" si="64"/>
        <v>61.675849941383369</v>
      </c>
      <c r="S257" s="4098">
        <f t="shared" si="64"/>
        <v>52.081828839390319</v>
      </c>
      <c r="T257" s="4098">
        <f t="shared" si="64"/>
        <v>60.305275498241457</v>
      </c>
      <c r="U257" s="4098">
        <f t="shared" si="64"/>
        <v>50.711254396248563</v>
      </c>
      <c r="V257" s="4098">
        <f t="shared" si="64"/>
        <v>52.081828839390319</v>
      </c>
      <c r="W257" s="4098">
        <f t="shared" si="64"/>
        <v>32.893786635404382</v>
      </c>
      <c r="X257" s="4098">
        <f t="shared" si="64"/>
        <v>24.670339976553407</v>
      </c>
      <c r="Y257" s="4098">
        <f t="shared" si="64"/>
        <v>23.299765533411499</v>
      </c>
      <c r="Z257" s="4098">
        <f t="shared" si="64"/>
        <v>21.92919109026959</v>
      </c>
      <c r="AA257" s="4098">
        <f t="shared" si="64"/>
        <v>17.817467760844025</v>
      </c>
      <c r="AB257" s="4098">
        <f t="shared" si="64"/>
        <v>17.817467760844025</v>
      </c>
      <c r="AC257" s="3948"/>
    </row>
    <row r="258" spans="1:29" ht="13.5" thickBot="1" x14ac:dyDescent="0.25">
      <c r="A258" s="3949"/>
      <c r="B258" s="3962"/>
      <c r="C258" s="4140"/>
      <c r="D258" s="3963" t="s">
        <v>17</v>
      </c>
      <c r="E258" s="4145"/>
      <c r="F258" s="4145"/>
      <c r="G258" s="4145"/>
      <c r="H258" s="4099"/>
      <c r="I258" s="4145"/>
      <c r="J258" s="4145"/>
      <c r="K258" s="4145"/>
      <c r="L258" s="4145"/>
      <c r="M258" s="4145"/>
      <c r="N258" s="4099"/>
      <c r="O258" s="4145"/>
      <c r="P258" s="4145"/>
      <c r="Q258" s="4145"/>
      <c r="R258" s="4145"/>
      <c r="S258" s="4145"/>
      <c r="T258" s="4145"/>
      <c r="U258" s="4145"/>
      <c r="V258" s="4099"/>
      <c r="W258" s="4145"/>
      <c r="X258" s="4145"/>
      <c r="Y258" s="4099"/>
      <c r="Z258" s="4145"/>
      <c r="AA258" s="4145"/>
      <c r="AB258" s="4145"/>
      <c r="AC258" s="3993"/>
    </row>
    <row r="259" spans="1:29" x14ac:dyDescent="0.2">
      <c r="A259" s="3938" t="s">
        <v>1153</v>
      </c>
      <c r="B259" s="3955" t="s">
        <v>1230</v>
      </c>
      <c r="C259" s="3965" t="s">
        <v>1136</v>
      </c>
      <c r="D259" s="3957" t="s">
        <v>1137</v>
      </c>
      <c r="E259" s="3967">
        <v>5.18757327080891</v>
      </c>
      <c r="F259" s="3967">
        <v>5.0996483001172299</v>
      </c>
      <c r="G259" s="3967">
        <v>5.18757327080891</v>
      </c>
      <c r="H259" s="3967">
        <v>4.6600234466588502</v>
      </c>
      <c r="I259" s="3967">
        <v>5.18757327080891</v>
      </c>
      <c r="J259" s="3967">
        <v>4.7479484173505302</v>
      </c>
      <c r="K259" s="3967">
        <v>7.9132473622508801</v>
      </c>
      <c r="L259" s="3967">
        <v>9.3200468933177003</v>
      </c>
      <c r="M259" s="3967">
        <v>13.628370457209799</v>
      </c>
      <c r="N259" s="3967">
        <v>15.2989449003517</v>
      </c>
      <c r="O259" s="3967">
        <v>13.892145369284901</v>
      </c>
      <c r="P259" s="3967">
        <v>11.8698710433763</v>
      </c>
      <c r="Q259" s="3967">
        <v>11.342321219226299</v>
      </c>
      <c r="R259" s="3967">
        <v>11.6060961313013</v>
      </c>
      <c r="S259" s="3967">
        <v>13.4525205158265</v>
      </c>
      <c r="T259" s="3967">
        <v>11.8698710433763</v>
      </c>
      <c r="U259" s="3967">
        <v>12.397420867526399</v>
      </c>
      <c r="V259" s="3967">
        <v>11.8698710433763</v>
      </c>
      <c r="W259" s="3967">
        <v>10.638921453692801</v>
      </c>
      <c r="X259" s="3967">
        <v>9.8475967174677592</v>
      </c>
      <c r="Y259" s="3967">
        <v>7.8253223915592001</v>
      </c>
      <c r="Z259" s="3967">
        <v>5.8909730363423201</v>
      </c>
      <c r="AA259" s="3967">
        <v>6.2426729191090304</v>
      </c>
      <c r="AB259" s="3966">
        <v>4.4841735052754998</v>
      </c>
      <c r="AC259" s="4153"/>
    </row>
    <row r="260" spans="1:29" x14ac:dyDescent="0.2">
      <c r="A260" s="3943"/>
      <c r="B260" s="3959"/>
      <c r="C260" s="3960" t="s">
        <v>1138</v>
      </c>
      <c r="D260" s="3961" t="s">
        <v>13</v>
      </c>
      <c r="E260" s="4098">
        <f t="shared" ref="E260:AB260" si="65">1.732*E259*10*0.9</f>
        <v>80.863892145369292</v>
      </c>
      <c r="F260" s="4098">
        <f t="shared" si="65"/>
        <v>79.493317702227387</v>
      </c>
      <c r="G260" s="4098">
        <f t="shared" si="65"/>
        <v>80.863892145369292</v>
      </c>
      <c r="H260" s="4098">
        <f t="shared" si="65"/>
        <v>72.640445486518161</v>
      </c>
      <c r="I260" s="4098">
        <f t="shared" si="65"/>
        <v>80.863892145369292</v>
      </c>
      <c r="J260" s="4098">
        <f t="shared" si="65"/>
        <v>74.011019929660065</v>
      </c>
      <c r="K260" s="4098">
        <f t="shared" si="65"/>
        <v>123.35169988276674</v>
      </c>
      <c r="L260" s="4098">
        <f t="shared" si="65"/>
        <v>145.28089097303632</v>
      </c>
      <c r="M260" s="4098">
        <f t="shared" si="65"/>
        <v>212.43903868698635</v>
      </c>
      <c r="N260" s="4098">
        <f t="shared" si="65"/>
        <v>238.47995310668227</v>
      </c>
      <c r="O260" s="4098">
        <f t="shared" si="65"/>
        <v>216.55076201641305</v>
      </c>
      <c r="P260" s="4098">
        <f t="shared" si="65"/>
        <v>185.02754982414976</v>
      </c>
      <c r="Q260" s="4098">
        <f t="shared" si="65"/>
        <v>176.80410316529955</v>
      </c>
      <c r="R260" s="4098">
        <f t="shared" si="65"/>
        <v>180.91582649472466</v>
      </c>
      <c r="S260" s="4098">
        <f t="shared" si="65"/>
        <v>209.69788980070345</v>
      </c>
      <c r="T260" s="4098">
        <f t="shared" si="65"/>
        <v>185.02754982414976</v>
      </c>
      <c r="U260" s="4098">
        <f t="shared" si="65"/>
        <v>193.25099648300153</v>
      </c>
      <c r="V260" s="4098">
        <f t="shared" si="65"/>
        <v>185.02754982414976</v>
      </c>
      <c r="W260" s="4098">
        <f t="shared" si="65"/>
        <v>165.83950762016337</v>
      </c>
      <c r="X260" s="4098">
        <f t="shared" si="65"/>
        <v>153.50433763188741</v>
      </c>
      <c r="Y260" s="4098">
        <f t="shared" si="65"/>
        <v>121.9811254396248</v>
      </c>
      <c r="Z260" s="4098">
        <f t="shared" si="65"/>
        <v>91.828487690504076</v>
      </c>
      <c r="AA260" s="4098">
        <f t="shared" si="65"/>
        <v>97.310785463071568</v>
      </c>
      <c r="AB260" s="4098">
        <f t="shared" si="65"/>
        <v>69.899296600234507</v>
      </c>
      <c r="AC260" s="3948"/>
    </row>
    <row r="261" spans="1:29" ht="13.5" thickBot="1" x14ac:dyDescent="0.25">
      <c r="A261" s="3949"/>
      <c r="B261" s="3962"/>
      <c r="C261" s="4140"/>
      <c r="D261" s="3963" t="s">
        <v>17</v>
      </c>
      <c r="E261" s="4144"/>
      <c r="F261" s="4144"/>
      <c r="G261" s="4144"/>
      <c r="H261" s="3969"/>
      <c r="I261" s="4144"/>
      <c r="J261" s="4144"/>
      <c r="K261" s="4144"/>
      <c r="L261" s="4144"/>
      <c r="M261" s="4144"/>
      <c r="N261" s="3969"/>
      <c r="O261" s="4144"/>
      <c r="P261" s="4144"/>
      <c r="Q261" s="4144"/>
      <c r="R261" s="4144"/>
      <c r="S261" s="4144"/>
      <c r="T261" s="4144"/>
      <c r="U261" s="4144"/>
      <c r="V261" s="3969"/>
      <c r="W261" s="4144"/>
      <c r="X261" s="4144"/>
      <c r="Y261" s="3969"/>
      <c r="Z261" s="4144"/>
      <c r="AA261" s="4144"/>
      <c r="AB261" s="4144"/>
      <c r="AC261" s="3993"/>
    </row>
    <row r="262" spans="1:29" x14ac:dyDescent="0.2">
      <c r="A262" s="3938" t="s">
        <v>1196</v>
      </c>
      <c r="B262" s="3955" t="s">
        <v>1231</v>
      </c>
      <c r="C262" s="3965" t="s">
        <v>1136</v>
      </c>
      <c r="D262" s="3957" t="s">
        <v>1137</v>
      </c>
      <c r="E262" s="3967">
        <v>3.9566236811254401</v>
      </c>
      <c r="F262" s="3967">
        <v>3.4290738569753798</v>
      </c>
      <c r="G262" s="3967">
        <v>3.1652989449003499</v>
      </c>
      <c r="H262" s="3967">
        <v>3.2532239155920299</v>
      </c>
      <c r="I262" s="3967">
        <v>3.3411488862837002</v>
      </c>
      <c r="J262" s="3967">
        <v>5.7151230949589698</v>
      </c>
      <c r="K262" s="3967">
        <v>6.0668229777256704</v>
      </c>
      <c r="L262" s="3967">
        <v>8.0011723329425593</v>
      </c>
      <c r="M262" s="3967">
        <v>8.3528722157092599</v>
      </c>
      <c r="N262" s="3967">
        <v>8.0011723329425593</v>
      </c>
      <c r="O262" s="3967">
        <v>6.0668229777256704</v>
      </c>
      <c r="P262" s="3967">
        <v>7.3856975381008203</v>
      </c>
      <c r="Q262" s="3967">
        <v>7.7373974208675298</v>
      </c>
      <c r="R262" s="3967">
        <v>6.5943728018757302</v>
      </c>
      <c r="S262" s="3967">
        <v>7.0339976553341197</v>
      </c>
      <c r="T262" s="3967">
        <v>8.3528722157092599</v>
      </c>
      <c r="U262" s="3967">
        <v>8.4407971864009408</v>
      </c>
      <c r="V262" s="3967">
        <v>7.9132473622508801</v>
      </c>
      <c r="W262" s="3967">
        <v>9.1441969519343491</v>
      </c>
      <c r="X262" s="3967">
        <v>8.0890973036342295</v>
      </c>
      <c r="Y262" s="3967">
        <v>7.8253223915592001</v>
      </c>
      <c r="Z262" s="3967">
        <v>6.8581477139507596</v>
      </c>
      <c r="AA262" s="3967">
        <v>6.3305978898006998</v>
      </c>
      <c r="AB262" s="3967">
        <v>5.18757327080891</v>
      </c>
      <c r="AC262" s="3925"/>
    </row>
    <row r="263" spans="1:29" x14ac:dyDescent="0.2">
      <c r="A263" s="3943"/>
      <c r="B263" s="3959"/>
      <c r="C263" s="3960" t="s">
        <v>1138</v>
      </c>
      <c r="D263" s="3961" t="s">
        <v>13</v>
      </c>
      <c r="E263" s="4040">
        <f t="shared" ref="E263:AB263" si="66">1.732*E262*10*0.9</f>
        <v>61.675849941383369</v>
      </c>
      <c r="F263" s="4040">
        <f t="shared" si="66"/>
        <v>53.452403282532224</v>
      </c>
      <c r="G263" s="4040">
        <f t="shared" si="66"/>
        <v>49.340679953106651</v>
      </c>
      <c r="H263" s="4040">
        <f t="shared" si="66"/>
        <v>50.711254396248563</v>
      </c>
      <c r="I263" s="4040">
        <f t="shared" si="66"/>
        <v>52.081828839390319</v>
      </c>
      <c r="J263" s="4040">
        <f t="shared" si="66"/>
        <v>89.087338804220423</v>
      </c>
      <c r="K263" s="4040">
        <f t="shared" si="66"/>
        <v>94.569636576787758</v>
      </c>
      <c r="L263" s="4040">
        <f t="shared" si="66"/>
        <v>124.72227432590861</v>
      </c>
      <c r="M263" s="4040">
        <f t="shared" si="66"/>
        <v>130.20457209847595</v>
      </c>
      <c r="N263" s="4040">
        <f t="shared" si="66"/>
        <v>124.72227432590861</v>
      </c>
      <c r="O263" s="4040">
        <f t="shared" si="66"/>
        <v>94.569636576787758</v>
      </c>
      <c r="P263" s="4040">
        <f t="shared" si="66"/>
        <v>115.12825322391558</v>
      </c>
      <c r="Q263" s="4040">
        <f t="shared" si="66"/>
        <v>120.61055099648306</v>
      </c>
      <c r="R263" s="4040">
        <f t="shared" si="66"/>
        <v>102.79308323563889</v>
      </c>
      <c r="S263" s="4040">
        <f t="shared" si="66"/>
        <v>109.64595545134827</v>
      </c>
      <c r="T263" s="4040">
        <f t="shared" si="66"/>
        <v>130.20457209847595</v>
      </c>
      <c r="U263" s="4040">
        <f t="shared" si="66"/>
        <v>131.57514654161787</v>
      </c>
      <c r="V263" s="4040">
        <f t="shared" si="66"/>
        <v>123.35169988276674</v>
      </c>
      <c r="W263" s="4040">
        <f t="shared" si="66"/>
        <v>142.53974208675263</v>
      </c>
      <c r="X263" s="4040">
        <f t="shared" si="66"/>
        <v>126.09284876905036</v>
      </c>
      <c r="Y263" s="4040">
        <f t="shared" si="66"/>
        <v>121.9811254396248</v>
      </c>
      <c r="Z263" s="4040">
        <f t="shared" si="66"/>
        <v>106.90480656506445</v>
      </c>
      <c r="AA263" s="4040">
        <f t="shared" si="66"/>
        <v>98.681359906213302</v>
      </c>
      <c r="AB263" s="4040">
        <f t="shared" si="66"/>
        <v>80.863892145369292</v>
      </c>
      <c r="AC263" s="3948"/>
    </row>
    <row r="264" spans="1:29" ht="13.5" thickBot="1" x14ac:dyDescent="0.25">
      <c r="A264" s="3949"/>
      <c r="B264" s="3962"/>
      <c r="C264" s="4140"/>
      <c r="D264" s="3982" t="s">
        <v>17</v>
      </c>
      <c r="E264" s="4154"/>
      <c r="F264" s="4154"/>
      <c r="G264" s="4154"/>
      <c r="H264" s="4154"/>
      <c r="I264" s="4154"/>
      <c r="J264" s="4154"/>
      <c r="K264" s="4154"/>
      <c r="L264" s="4154"/>
      <c r="M264" s="4154"/>
      <c r="N264" s="4154"/>
      <c r="O264" s="4154"/>
      <c r="P264" s="4154"/>
      <c r="Q264" s="4154"/>
      <c r="R264" s="4154"/>
      <c r="S264" s="4154"/>
      <c r="T264" s="4154"/>
      <c r="U264" s="4154"/>
      <c r="V264" s="4154"/>
      <c r="W264" s="4154"/>
      <c r="X264" s="4154"/>
      <c r="Y264" s="4154"/>
      <c r="Z264" s="4154"/>
      <c r="AA264" s="4154"/>
      <c r="AB264" s="4154"/>
      <c r="AC264" s="3993"/>
    </row>
    <row r="265" spans="1:29" x14ac:dyDescent="0.2">
      <c r="A265" s="3938" t="s">
        <v>1218</v>
      </c>
      <c r="B265" s="3955" t="s">
        <v>1158</v>
      </c>
      <c r="C265" s="3965" t="s">
        <v>1136</v>
      </c>
      <c r="D265" s="3961" t="s">
        <v>1137</v>
      </c>
      <c r="E265" s="3967">
        <v>77.022274325908597</v>
      </c>
      <c r="F265" s="3967">
        <v>71.395076201641302</v>
      </c>
      <c r="G265" s="3967">
        <v>69.284876905041003</v>
      </c>
      <c r="H265" s="3967">
        <v>73.505275498241502</v>
      </c>
      <c r="I265" s="3967">
        <v>75.263774912074993</v>
      </c>
      <c r="J265" s="3967">
        <v>82.297772567409098</v>
      </c>
      <c r="K265" s="3967">
        <v>102.69636576787801</v>
      </c>
      <c r="L265" s="3967">
        <v>118.171160609613</v>
      </c>
      <c r="M265" s="3967">
        <v>120.281359906213</v>
      </c>
      <c r="N265" s="3967">
        <v>124.501758499414</v>
      </c>
      <c r="O265" s="3967">
        <v>119.226260257913</v>
      </c>
      <c r="P265" s="3967">
        <v>122.74325908557999</v>
      </c>
      <c r="Q265" s="3967">
        <v>122.74325908557999</v>
      </c>
      <c r="R265" s="3967">
        <v>117.819460726846</v>
      </c>
      <c r="S265" s="3967">
        <v>126.260257913247</v>
      </c>
      <c r="T265" s="3967">
        <v>124.501758499414</v>
      </c>
      <c r="U265" s="3967">
        <v>125.205158264947</v>
      </c>
      <c r="V265" s="3967">
        <v>120.984759671747</v>
      </c>
      <c r="W265" s="3967">
        <v>116.764361078546</v>
      </c>
      <c r="X265" s="3967">
        <v>117.116060961313</v>
      </c>
      <c r="Y265" s="3967">
        <v>111.488862837046</v>
      </c>
      <c r="Z265" s="3967">
        <v>95.662368112544002</v>
      </c>
      <c r="AA265" s="3967">
        <v>89.331770222743302</v>
      </c>
      <c r="AB265" s="3967">
        <v>74.912075029308298</v>
      </c>
      <c r="AC265" s="3925"/>
    </row>
    <row r="266" spans="1:29" s="4147" customFormat="1" x14ac:dyDescent="0.2">
      <c r="A266" s="3943"/>
      <c r="B266" s="3959"/>
      <c r="C266" s="3960" t="s">
        <v>1138</v>
      </c>
      <c r="D266" s="3961" t="s">
        <v>13</v>
      </c>
      <c r="E266" s="4040">
        <f t="shared" ref="E266:AB266" si="67">1.732*E265*10*0.9</f>
        <v>1200.6232121922631</v>
      </c>
      <c r="F266" s="4040">
        <f t="shared" si="67"/>
        <v>1112.9064478311846</v>
      </c>
      <c r="G266" s="4040">
        <f t="shared" si="67"/>
        <v>1080.0126611957792</v>
      </c>
      <c r="H266" s="4040">
        <f t="shared" si="67"/>
        <v>1145.8002344665886</v>
      </c>
      <c r="I266" s="4040">
        <f t="shared" si="67"/>
        <v>1173.211723329425</v>
      </c>
      <c r="J266" s="4040">
        <f t="shared" si="67"/>
        <v>1282.8576787807731</v>
      </c>
      <c r="K266" s="4040">
        <f t="shared" si="67"/>
        <v>1600.8309495896824</v>
      </c>
      <c r="L266" s="4040">
        <f t="shared" si="67"/>
        <v>1842.0520515826474</v>
      </c>
      <c r="M266" s="4040">
        <f t="shared" si="67"/>
        <v>1874.9458382180485</v>
      </c>
      <c r="N266" s="4040">
        <f t="shared" si="67"/>
        <v>1940.7334114888654</v>
      </c>
      <c r="O266" s="4040">
        <f t="shared" si="67"/>
        <v>1858.4989449003476</v>
      </c>
      <c r="P266" s="4040">
        <f t="shared" si="67"/>
        <v>1913.3219226260208</v>
      </c>
      <c r="Q266" s="4040">
        <f t="shared" si="67"/>
        <v>1913.3219226260208</v>
      </c>
      <c r="R266" s="4040">
        <f t="shared" si="67"/>
        <v>1836.5697538100753</v>
      </c>
      <c r="S266" s="4040">
        <f t="shared" si="67"/>
        <v>1968.1449003516941</v>
      </c>
      <c r="T266" s="4040">
        <f t="shared" si="67"/>
        <v>1940.7334114888654</v>
      </c>
      <c r="U266" s="4040">
        <f t="shared" si="67"/>
        <v>1951.6980070339937</v>
      </c>
      <c r="V266" s="4040">
        <f t="shared" si="67"/>
        <v>1885.9104337631923</v>
      </c>
      <c r="W266" s="4040">
        <f t="shared" si="67"/>
        <v>1820.1228604923751</v>
      </c>
      <c r="X266" s="4040">
        <f t="shared" si="67"/>
        <v>1825.605158264947</v>
      </c>
      <c r="Y266" s="4040">
        <f t="shared" si="67"/>
        <v>1737.8883939038731</v>
      </c>
      <c r="Z266" s="4040">
        <f t="shared" si="67"/>
        <v>1491.1849941383359</v>
      </c>
      <c r="AA266" s="4040">
        <f t="shared" si="67"/>
        <v>1392.5036342321225</v>
      </c>
      <c r="AB266" s="4040">
        <f t="shared" si="67"/>
        <v>1167.7294255568579</v>
      </c>
      <c r="AC266" s="3948"/>
    </row>
    <row r="267" spans="1:29" s="4147" customFormat="1" x14ac:dyDescent="0.2">
      <c r="A267" s="3943"/>
      <c r="B267" s="3959"/>
      <c r="C267" s="3960"/>
      <c r="D267" s="3975" t="s">
        <v>14</v>
      </c>
      <c r="E267" s="4043"/>
      <c r="F267" s="4043"/>
      <c r="G267" s="4043"/>
      <c r="H267" s="4043"/>
      <c r="I267" s="4043"/>
      <c r="J267" s="4043"/>
      <c r="K267" s="4043"/>
      <c r="L267" s="4043"/>
      <c r="M267" s="4043"/>
      <c r="N267" s="4043"/>
      <c r="O267" s="4043"/>
      <c r="P267" s="4043"/>
      <c r="Q267" s="4043"/>
      <c r="R267" s="4043"/>
      <c r="S267" s="4043"/>
      <c r="T267" s="4043"/>
      <c r="U267" s="4043"/>
      <c r="V267" s="4043"/>
      <c r="W267" s="4043"/>
      <c r="X267" s="4043"/>
      <c r="Y267" s="4043"/>
      <c r="Z267" s="4043"/>
      <c r="AA267" s="4043"/>
      <c r="AB267" s="4043"/>
      <c r="AC267" s="3948"/>
    </row>
    <row r="268" spans="1:29" ht="13.5" thickBot="1" x14ac:dyDescent="0.25">
      <c r="A268" s="3949"/>
      <c r="B268" s="3962"/>
      <c r="C268" s="3960"/>
      <c r="D268" s="3963" t="s">
        <v>17</v>
      </c>
      <c r="E268" s="4112"/>
      <c r="F268" s="4112"/>
      <c r="G268" s="4112"/>
      <c r="H268" s="4112"/>
      <c r="I268" s="4112"/>
      <c r="J268" s="4112"/>
      <c r="K268" s="4112"/>
      <c r="L268" s="4112"/>
      <c r="M268" s="4112"/>
      <c r="N268" s="4112"/>
      <c r="O268" s="4112"/>
      <c r="P268" s="4112"/>
      <c r="Q268" s="4112"/>
      <c r="R268" s="4112"/>
      <c r="S268" s="4112"/>
      <c r="T268" s="4112"/>
      <c r="U268" s="4112"/>
      <c r="V268" s="4112"/>
      <c r="W268" s="4112"/>
      <c r="X268" s="4112"/>
      <c r="Y268" s="4112"/>
      <c r="Z268" s="4112"/>
      <c r="AA268" s="4112"/>
      <c r="AB268" s="4112"/>
      <c r="AC268" s="3948"/>
    </row>
    <row r="269" spans="1:29" x14ac:dyDescent="0.2">
      <c r="A269" s="3938" t="s">
        <v>1141</v>
      </c>
      <c r="B269" s="3955" t="s">
        <v>135</v>
      </c>
      <c r="C269" s="4140"/>
      <c r="D269" s="3957" t="s">
        <v>1137</v>
      </c>
      <c r="E269" s="4043"/>
      <c r="F269" s="4043"/>
      <c r="G269" s="4043"/>
      <c r="H269" s="4043"/>
      <c r="I269" s="4043"/>
      <c r="J269" s="4043"/>
      <c r="K269" s="4043"/>
      <c r="L269" s="4043"/>
      <c r="M269" s="4043"/>
      <c r="N269" s="4043"/>
      <c r="O269" s="4043"/>
      <c r="P269" s="4043"/>
      <c r="Q269" s="4043"/>
      <c r="R269" s="4043"/>
      <c r="S269" s="4043"/>
      <c r="T269" s="4043"/>
      <c r="U269" s="4043"/>
      <c r="V269" s="4043"/>
      <c r="W269" s="4043"/>
      <c r="X269" s="4043"/>
      <c r="Y269" s="4043"/>
      <c r="Z269" s="4043"/>
      <c r="AA269" s="4043"/>
      <c r="AB269" s="4043"/>
      <c r="AC269" s="3993"/>
    </row>
    <row r="270" spans="1:29" x14ac:dyDescent="0.2">
      <c r="A270" s="3943"/>
      <c r="B270" s="3959"/>
      <c r="C270" s="4140"/>
      <c r="D270" s="3961" t="s">
        <v>13</v>
      </c>
      <c r="E270" s="4113" t="s">
        <v>1161</v>
      </c>
      <c r="F270" s="4142"/>
      <c r="G270" s="3988"/>
      <c r="H270" s="3968"/>
      <c r="I270" s="3988"/>
      <c r="J270" s="3988"/>
      <c r="K270" s="3988"/>
      <c r="L270" s="3988"/>
      <c r="M270" s="3988"/>
      <c r="N270" s="3968"/>
      <c r="O270" s="3988"/>
      <c r="P270" s="3988"/>
      <c r="Q270" s="3988"/>
      <c r="R270" s="3988"/>
      <c r="S270" s="3988"/>
      <c r="T270" s="3988"/>
      <c r="U270" s="3988"/>
      <c r="V270" s="3988"/>
      <c r="W270" s="3988"/>
      <c r="X270" s="3988"/>
      <c r="Y270" s="3968"/>
      <c r="Z270" s="3988"/>
      <c r="AA270" s="3988"/>
      <c r="AB270" s="3988"/>
      <c r="AC270" s="3993"/>
    </row>
    <row r="271" spans="1:29" ht="13.5" thickBot="1" x14ac:dyDescent="0.25">
      <c r="A271" s="3949"/>
      <c r="B271" s="3962"/>
      <c r="C271" s="4140"/>
      <c r="D271" s="3963" t="s">
        <v>17</v>
      </c>
      <c r="E271" s="4043"/>
      <c r="F271" s="4043"/>
      <c r="G271" s="4043"/>
      <c r="H271" s="4043"/>
      <c r="I271" s="4043"/>
      <c r="J271" s="4043"/>
      <c r="K271" s="4043"/>
      <c r="L271" s="4043"/>
      <c r="M271" s="4043"/>
      <c r="N271" s="4043"/>
      <c r="O271" s="4043"/>
      <c r="P271" s="4043"/>
      <c r="Q271" s="4043"/>
      <c r="R271" s="4043"/>
      <c r="S271" s="4043"/>
      <c r="T271" s="4043"/>
      <c r="U271" s="4043"/>
      <c r="V271" s="4043"/>
      <c r="W271" s="4043"/>
      <c r="X271" s="4043"/>
      <c r="Y271" s="4043"/>
      <c r="Z271" s="4043"/>
      <c r="AA271" s="4043"/>
      <c r="AB271" s="4043"/>
      <c r="AC271" s="3993"/>
    </row>
    <row r="272" spans="1:29" x14ac:dyDescent="0.2">
      <c r="A272" s="3938" t="s">
        <v>1159</v>
      </c>
      <c r="B272" s="3955" t="s">
        <v>1232</v>
      </c>
      <c r="C272" s="3965" t="s">
        <v>1136</v>
      </c>
      <c r="D272" s="3957" t="s">
        <v>1137</v>
      </c>
      <c r="E272" s="3967">
        <v>67.291910902696401</v>
      </c>
      <c r="F272" s="3967">
        <v>61.664712778429099</v>
      </c>
      <c r="G272" s="3967">
        <v>60.609613130128999</v>
      </c>
      <c r="H272" s="3967">
        <v>63.188745603751499</v>
      </c>
      <c r="I272" s="3967">
        <v>64.830011723329406</v>
      </c>
      <c r="J272" s="3967">
        <v>69.167643610785504</v>
      </c>
      <c r="K272" s="3967">
        <v>81.359906213364596</v>
      </c>
      <c r="L272" s="3967">
        <v>94.841735052754998</v>
      </c>
      <c r="M272" s="3967">
        <v>95.193434935521694</v>
      </c>
      <c r="N272" s="3967">
        <v>93.6694021101993</v>
      </c>
      <c r="O272" s="3967">
        <v>90.386869871043402</v>
      </c>
      <c r="P272" s="3967">
        <v>93.6694021101993</v>
      </c>
      <c r="Q272" s="3967">
        <v>95.662368112544002</v>
      </c>
      <c r="R272" s="3967">
        <v>88.980070339976606</v>
      </c>
      <c r="S272" s="3967">
        <v>101.0550996483</v>
      </c>
      <c r="T272" s="3967">
        <v>100.234466588511</v>
      </c>
      <c r="U272" s="3967">
        <v>100.820633059789</v>
      </c>
      <c r="V272" s="3967">
        <v>97.772567409144202</v>
      </c>
      <c r="W272" s="3967">
        <v>95.076201641266096</v>
      </c>
      <c r="X272" s="3967">
        <v>93.083235638921494</v>
      </c>
      <c r="Y272" s="3967">
        <v>92.848769050410297</v>
      </c>
      <c r="Z272" s="3967">
        <v>80.304806565064496</v>
      </c>
      <c r="AA272" s="3967">
        <v>72.098475967174707</v>
      </c>
      <c r="AB272" s="3967">
        <v>63.892145369284897</v>
      </c>
      <c r="AC272" s="3925"/>
    </row>
    <row r="273" spans="1:29" x14ac:dyDescent="0.2">
      <c r="A273" s="3943"/>
      <c r="B273" s="3959"/>
      <c r="C273" s="3960" t="s">
        <v>1138</v>
      </c>
      <c r="D273" s="3961" t="s">
        <v>13</v>
      </c>
      <c r="E273" s="4040">
        <f t="shared" ref="E273:AB273" si="68">1.732*E272*10*0.9</f>
        <v>1048.9463071512314</v>
      </c>
      <c r="F273" s="4040">
        <f t="shared" si="68"/>
        <v>961.22954279015278</v>
      </c>
      <c r="G273" s="4040">
        <f t="shared" si="68"/>
        <v>944.78264947245077</v>
      </c>
      <c r="H273" s="4040">
        <f t="shared" si="68"/>
        <v>984.98616647127835</v>
      </c>
      <c r="I273" s="4040">
        <f t="shared" si="68"/>
        <v>1010.5702227432588</v>
      </c>
      <c r="J273" s="4040">
        <f t="shared" si="68"/>
        <v>1078.1852286049245</v>
      </c>
      <c r="K273" s="4040">
        <f t="shared" si="68"/>
        <v>1268.2382180539273</v>
      </c>
      <c r="L273" s="4040">
        <f>1.732*L272*10*0.9</f>
        <v>1478.392966002345</v>
      </c>
      <c r="M273" s="4040">
        <f t="shared" si="68"/>
        <v>1483.8752637749121</v>
      </c>
      <c r="N273" s="4040">
        <f t="shared" si="68"/>
        <v>1460.1186400937866</v>
      </c>
      <c r="O273" s="4040">
        <f t="shared" si="68"/>
        <v>1408.9505275498245</v>
      </c>
      <c r="P273" s="4040">
        <f t="shared" si="68"/>
        <v>1460.1186400937866</v>
      </c>
      <c r="Q273" s="4040">
        <f t="shared" si="68"/>
        <v>1491.1849941383359</v>
      </c>
      <c r="R273" s="4040">
        <f t="shared" si="68"/>
        <v>1387.0213364595552</v>
      </c>
      <c r="S273" s="4040">
        <f t="shared" si="68"/>
        <v>1575.2468933177004</v>
      </c>
      <c r="T273" s="4040">
        <f t="shared" si="68"/>
        <v>1562.4548651817095</v>
      </c>
      <c r="U273" s="4040">
        <f t="shared" si="68"/>
        <v>1571.5920281359911</v>
      </c>
      <c r="V273" s="4040">
        <f t="shared" si="68"/>
        <v>1524.0787807737399</v>
      </c>
      <c r="W273" s="4040">
        <f t="shared" si="68"/>
        <v>1482.0478311840559</v>
      </c>
      <c r="X273" s="4040">
        <f t="shared" si="68"/>
        <v>1450.9814771395081</v>
      </c>
      <c r="Y273" s="4040">
        <f t="shared" si="68"/>
        <v>1447.3266119577959</v>
      </c>
      <c r="Z273" s="4040">
        <f t="shared" si="68"/>
        <v>1251.7913247362255</v>
      </c>
      <c r="AA273" s="4040">
        <f t="shared" si="68"/>
        <v>1123.8710433763192</v>
      </c>
      <c r="AB273" s="4040">
        <f t="shared" si="68"/>
        <v>995.95076201641302</v>
      </c>
      <c r="AC273" s="3948"/>
    </row>
    <row r="274" spans="1:29" ht="13.5" thickBot="1" x14ac:dyDescent="0.25">
      <c r="A274" s="3949"/>
      <c r="B274" s="3962"/>
      <c r="C274" s="4140"/>
      <c r="D274" s="3963" t="s">
        <v>17</v>
      </c>
      <c r="E274" s="4155"/>
      <c r="F274" s="4155"/>
      <c r="G274" s="4155"/>
      <c r="H274" s="4120"/>
      <c r="I274" s="4155"/>
      <c r="J274" s="4155"/>
      <c r="K274" s="4155"/>
      <c r="L274" s="4155"/>
      <c r="M274" s="4155"/>
      <c r="N274" s="4120"/>
      <c r="O274" s="4155"/>
      <c r="P274" s="4155"/>
      <c r="Q274" s="4155"/>
      <c r="R274" s="4155"/>
      <c r="S274" s="4155"/>
      <c r="T274" s="4155"/>
      <c r="U274" s="4155"/>
      <c r="V274" s="4120"/>
      <c r="W274" s="4155"/>
      <c r="X274" s="4155"/>
      <c r="Y274" s="4120"/>
      <c r="Z274" s="4155"/>
      <c r="AA274" s="4155"/>
      <c r="AB274" s="4155"/>
      <c r="AC274" s="3993"/>
    </row>
    <row r="275" spans="1:29" ht="12.75" customHeight="1" x14ac:dyDescent="0.2">
      <c r="A275" s="3994" t="s">
        <v>1170</v>
      </c>
      <c r="B275" s="3995"/>
      <c r="C275" s="3996"/>
      <c r="D275" s="4077" t="s">
        <v>1222</v>
      </c>
      <c r="E275" s="3998">
        <f t="shared" ref="E275:AB277" si="69">E243+E265</f>
        <v>164.947245017585</v>
      </c>
      <c r="F275" s="3998">
        <f t="shared" si="69"/>
        <v>153.4583821805393</v>
      </c>
      <c r="G275" s="3998">
        <f>G243+G265</f>
        <v>149.00351699882759</v>
      </c>
      <c r="H275" s="3998">
        <f>H243+H265</f>
        <v>153.4583821805393</v>
      </c>
      <c r="I275" s="3998">
        <f t="shared" si="69"/>
        <v>158.0304806565064</v>
      </c>
      <c r="J275" s="3998">
        <f t="shared" si="69"/>
        <v>170.6916764361078</v>
      </c>
      <c r="K275" s="3998">
        <f t="shared" si="69"/>
        <v>207.26846424384502</v>
      </c>
      <c r="L275" s="3998">
        <f>L243+L265</f>
        <v>236.107854630715</v>
      </c>
      <c r="M275" s="3998">
        <f t="shared" si="69"/>
        <v>245.955451348183</v>
      </c>
      <c r="N275" s="3998">
        <f>N243+N265</f>
        <v>261.19577960140703</v>
      </c>
      <c r="O275" s="3998">
        <f>O243+O265</f>
        <v>258.73388042203999</v>
      </c>
      <c r="P275" s="3998">
        <f>P243+P265</f>
        <v>261.31301289566198</v>
      </c>
      <c r="Q275" s="3998">
        <f t="shared" si="69"/>
        <v>258.96834701055099</v>
      </c>
      <c r="R275" s="3998">
        <f>R243+R265</f>
        <v>253.34114888628301</v>
      </c>
      <c r="S275" s="3998">
        <f t="shared" si="69"/>
        <v>278.66354044548598</v>
      </c>
      <c r="T275" s="3998">
        <f>T243+T265</f>
        <v>275.96717467760902</v>
      </c>
      <c r="U275" s="3998">
        <f t="shared" si="69"/>
        <v>280.42203985932002</v>
      </c>
      <c r="V275" s="3998">
        <f t="shared" si="69"/>
        <v>271.043376318875</v>
      </c>
      <c r="W275" s="3998">
        <f t="shared" si="69"/>
        <v>266.82297772567398</v>
      </c>
      <c r="X275" s="3998">
        <f t="shared" si="69"/>
        <v>269.75381008206296</v>
      </c>
      <c r="Y275" s="3998">
        <f t="shared" si="69"/>
        <v>254.74794841735098</v>
      </c>
      <c r="Z275" s="3998">
        <f t="shared" si="69"/>
        <v>220.867526377491</v>
      </c>
      <c r="AA275" s="3998">
        <f t="shared" si="69"/>
        <v>202.57913247362228</v>
      </c>
      <c r="AB275" s="3998">
        <f t="shared" si="69"/>
        <v>169.1676436107854</v>
      </c>
      <c r="AC275" s="3999"/>
    </row>
    <row r="276" spans="1:29" x14ac:dyDescent="0.2">
      <c r="A276" s="4000"/>
      <c r="B276" s="4001"/>
      <c r="C276" s="3996"/>
      <c r="D276" s="3997" t="s">
        <v>13</v>
      </c>
      <c r="E276" s="4002">
        <f t="shared" si="69"/>
        <v>2571.1976553341151</v>
      </c>
      <c r="F276" s="4002">
        <f t="shared" si="69"/>
        <v>2392.1092614302465</v>
      </c>
      <c r="G276" s="4002">
        <f>G244+G266</f>
        <v>2322.6668229777247</v>
      </c>
      <c r="H276" s="4002">
        <f t="shared" si="69"/>
        <v>2392.109261430247</v>
      </c>
      <c r="I276" s="4002">
        <f t="shared" si="69"/>
        <v>2463.3791324736217</v>
      </c>
      <c r="J276" s="4002">
        <f t="shared" si="69"/>
        <v>2660.7418522860485</v>
      </c>
      <c r="K276" s="4002">
        <f t="shared" si="69"/>
        <v>3230.9008206330564</v>
      </c>
      <c r="L276" s="4002">
        <f>L244+L266</f>
        <v>3680.4492379835856</v>
      </c>
      <c r="M276" s="4002">
        <f t="shared" si="69"/>
        <v>3833.9535756154769</v>
      </c>
      <c r="N276" s="4002">
        <f t="shared" si="69"/>
        <v>4071.5198124267322</v>
      </c>
      <c r="O276" s="4002">
        <f>O244+O266</f>
        <v>4033.1437280187592</v>
      </c>
      <c r="P276" s="4002">
        <f>P244+P266</f>
        <v>4073.3472450175791</v>
      </c>
      <c r="Q276" s="4002">
        <f t="shared" si="69"/>
        <v>4036.798593200469</v>
      </c>
      <c r="R276" s="4002">
        <f>R244+R266</f>
        <v>3949.0818288393789</v>
      </c>
      <c r="S276" s="4002">
        <f>S244+S266</f>
        <v>4343.8072684642357</v>
      </c>
      <c r="T276" s="4002">
        <f>T244+T266</f>
        <v>4301.7763188745685</v>
      </c>
      <c r="U276" s="4002">
        <f t="shared" si="69"/>
        <v>4371.2187573270803</v>
      </c>
      <c r="V276" s="4002">
        <f t="shared" si="69"/>
        <v>4225.0241500586235</v>
      </c>
      <c r="W276" s="4002">
        <f t="shared" si="69"/>
        <v>4159.2365767878064</v>
      </c>
      <c r="X276" s="4002">
        <f t="shared" si="69"/>
        <v>4204.9223915591983</v>
      </c>
      <c r="Y276" s="4002">
        <f t="shared" si="69"/>
        <v>3971.0110199296669</v>
      </c>
      <c r="Z276" s="4002">
        <f t="shared" si="69"/>
        <v>3442.8830011723294</v>
      </c>
      <c r="AA276" s="4002">
        <f t="shared" si="69"/>
        <v>3157.8035169988243</v>
      </c>
      <c r="AB276" s="4002">
        <f t="shared" si="69"/>
        <v>2636.9852286049231</v>
      </c>
      <c r="AC276" s="3999"/>
    </row>
    <row r="277" spans="1:29" ht="13.5" thickBot="1" x14ac:dyDescent="0.25">
      <c r="A277" s="4000"/>
      <c r="B277" s="4001"/>
      <c r="C277" s="4003"/>
      <c r="D277" s="4004" t="s">
        <v>14</v>
      </c>
      <c r="E277" s="4125">
        <f t="shared" si="69"/>
        <v>0</v>
      </c>
      <c r="F277" s="4125">
        <f t="shared" si="69"/>
        <v>0</v>
      </c>
      <c r="G277" s="4125">
        <f t="shared" si="69"/>
        <v>0</v>
      </c>
      <c r="H277" s="4125">
        <f t="shared" si="69"/>
        <v>0</v>
      </c>
      <c r="I277" s="4125">
        <f t="shared" si="69"/>
        <v>0</v>
      </c>
      <c r="J277" s="4125">
        <f t="shared" si="69"/>
        <v>0</v>
      </c>
      <c r="K277" s="4125">
        <f t="shared" si="69"/>
        <v>0</v>
      </c>
      <c r="L277" s="4125">
        <f t="shared" si="69"/>
        <v>0</v>
      </c>
      <c r="M277" s="4125">
        <f t="shared" si="69"/>
        <v>0</v>
      </c>
      <c r="N277" s="4125">
        <f t="shared" si="69"/>
        <v>0</v>
      </c>
      <c r="O277" s="4125">
        <f t="shared" si="69"/>
        <v>0</v>
      </c>
      <c r="P277" s="4125">
        <f t="shared" si="69"/>
        <v>0</v>
      </c>
      <c r="Q277" s="4125">
        <f t="shared" si="69"/>
        <v>0</v>
      </c>
      <c r="R277" s="4125">
        <f t="shared" si="69"/>
        <v>0</v>
      </c>
      <c r="S277" s="4125">
        <f t="shared" si="69"/>
        <v>0</v>
      </c>
      <c r="T277" s="4125">
        <f t="shared" si="69"/>
        <v>0</v>
      </c>
      <c r="U277" s="4125">
        <f t="shared" si="69"/>
        <v>0</v>
      </c>
      <c r="V277" s="4125">
        <f t="shared" si="69"/>
        <v>0</v>
      </c>
      <c r="W277" s="4125">
        <f t="shared" si="69"/>
        <v>0</v>
      </c>
      <c r="X277" s="4125">
        <f t="shared" si="69"/>
        <v>0</v>
      </c>
      <c r="Y277" s="4125">
        <f t="shared" si="69"/>
        <v>0</v>
      </c>
      <c r="Z277" s="4125">
        <f t="shared" si="69"/>
        <v>0</v>
      </c>
      <c r="AA277" s="4125">
        <f t="shared" si="69"/>
        <v>0</v>
      </c>
      <c r="AB277" s="4125">
        <f t="shared" si="69"/>
        <v>0</v>
      </c>
      <c r="AC277" s="3999"/>
    </row>
    <row r="278" spans="1:29" x14ac:dyDescent="0.2">
      <c r="A278" s="4156"/>
      <c r="B278" s="4157"/>
      <c r="C278" s="4127"/>
      <c r="D278" s="4128"/>
      <c r="E278" s="4158"/>
      <c r="F278" s="4158"/>
      <c r="G278" s="4158"/>
      <c r="H278" s="4158"/>
      <c r="I278" s="4158"/>
      <c r="J278" s="4158"/>
      <c r="K278" s="4158"/>
      <c r="L278" s="4158"/>
      <c r="M278" s="4158"/>
      <c r="N278" s="4158"/>
      <c r="O278" s="4158"/>
      <c r="P278" s="4158"/>
      <c r="Q278" s="4158"/>
      <c r="R278" s="4158"/>
      <c r="S278" s="4158"/>
      <c r="T278" s="4158"/>
      <c r="U278" s="4158"/>
      <c r="V278" s="4158"/>
      <c r="W278" s="4158"/>
      <c r="X278" s="4158"/>
      <c r="Y278" s="4158"/>
      <c r="Z278" s="4158"/>
      <c r="AA278" s="4158"/>
      <c r="AB278" s="4159"/>
      <c r="AC278" s="3999"/>
    </row>
    <row r="279" spans="1:29" ht="13.5" thickBot="1" x14ac:dyDescent="0.25">
      <c r="A279" s="4013"/>
      <c r="B279" s="4014"/>
      <c r="C279" s="4015"/>
      <c r="D279" s="4015"/>
      <c r="E279" s="4016"/>
      <c r="F279" s="4016"/>
      <c r="G279" s="4016"/>
      <c r="H279" s="4017"/>
      <c r="I279" s="4016"/>
      <c r="J279" s="4016"/>
      <c r="K279" s="4016"/>
      <c r="L279" s="4016"/>
      <c r="M279" s="4016"/>
      <c r="N279" s="4017"/>
      <c r="O279" s="4016"/>
      <c r="P279" s="4016"/>
      <c r="Q279" s="4016"/>
      <c r="R279" s="4016"/>
      <c r="S279" s="4016"/>
      <c r="T279" s="4016"/>
      <c r="U279" s="4016"/>
      <c r="V279" s="4017"/>
      <c r="W279" s="4016"/>
      <c r="X279" s="4016"/>
      <c r="Y279" s="4017"/>
      <c r="Z279" s="4016"/>
      <c r="AA279" s="4016"/>
      <c r="AB279" s="4018"/>
      <c r="AC279" s="4012"/>
    </row>
    <row r="280" spans="1:29" ht="34.5" thickBot="1" x14ac:dyDescent="0.25">
      <c r="A280" s="4019" t="s">
        <v>6</v>
      </c>
      <c r="B280" s="4020" t="s">
        <v>1129</v>
      </c>
      <c r="C280" s="4021" t="s">
        <v>1130</v>
      </c>
      <c r="D280" s="4022" t="s">
        <v>7</v>
      </c>
      <c r="E280" s="4160" t="s">
        <v>8</v>
      </c>
      <c r="F280" s="4161"/>
      <c r="G280" s="4161"/>
      <c r="H280" s="4161"/>
      <c r="I280" s="4161"/>
      <c r="J280" s="4161"/>
      <c r="K280" s="4161"/>
      <c r="L280" s="4161"/>
      <c r="M280" s="4161"/>
      <c r="N280" s="4161"/>
      <c r="O280" s="4161"/>
      <c r="P280" s="4161"/>
      <c r="Q280" s="4161"/>
      <c r="R280" s="4161"/>
      <c r="S280" s="4161"/>
      <c r="T280" s="4161"/>
      <c r="U280" s="4161"/>
      <c r="V280" s="4161"/>
      <c r="W280" s="4161"/>
      <c r="X280" s="4161"/>
      <c r="Y280" s="4161"/>
      <c r="Z280" s="4161"/>
      <c r="AA280" s="4161"/>
      <c r="AB280" s="4162"/>
      <c r="AC280" s="3918"/>
    </row>
    <row r="281" spans="1:29" ht="14.25" customHeight="1" thickBot="1" x14ac:dyDescent="0.25">
      <c r="A281" s="3919" t="s">
        <v>1233</v>
      </c>
      <c r="B281" s="3920"/>
      <c r="C281" s="3965"/>
      <c r="D281" s="3922"/>
      <c r="E281" s="3923">
        <v>1</v>
      </c>
      <c r="F281" s="3923">
        <v>2</v>
      </c>
      <c r="G281" s="3923">
        <v>3</v>
      </c>
      <c r="H281" s="3924">
        <v>4</v>
      </c>
      <c r="I281" s="3923">
        <v>5</v>
      </c>
      <c r="J281" s="3923">
        <v>6</v>
      </c>
      <c r="K281" s="3923">
        <v>7</v>
      </c>
      <c r="L281" s="3923">
        <v>8</v>
      </c>
      <c r="M281" s="3923">
        <v>9</v>
      </c>
      <c r="N281" s="3924">
        <v>10</v>
      </c>
      <c r="O281" s="3923">
        <v>11</v>
      </c>
      <c r="P281" s="3923">
        <v>12</v>
      </c>
      <c r="Q281" s="3923">
        <v>13</v>
      </c>
      <c r="R281" s="3923">
        <v>14</v>
      </c>
      <c r="S281" s="3923">
        <v>15</v>
      </c>
      <c r="T281" s="3923">
        <v>16</v>
      </c>
      <c r="U281" s="3923">
        <v>17</v>
      </c>
      <c r="V281" s="3924">
        <v>18</v>
      </c>
      <c r="W281" s="3923">
        <v>19</v>
      </c>
      <c r="X281" s="3923">
        <v>20</v>
      </c>
      <c r="Y281" s="3924">
        <v>21</v>
      </c>
      <c r="Z281" s="3923">
        <v>22</v>
      </c>
      <c r="AA281" s="3923">
        <v>23</v>
      </c>
      <c r="AB281" s="3923">
        <v>24</v>
      </c>
      <c r="AC281" s="3925"/>
    </row>
    <row r="282" spans="1:29" x14ac:dyDescent="0.2">
      <c r="A282" s="3926" t="s">
        <v>1132</v>
      </c>
      <c r="B282" s="4026"/>
      <c r="C282" s="3965"/>
      <c r="D282" s="4027" t="s">
        <v>22</v>
      </c>
      <c r="E282" s="4163">
        <v>10.43</v>
      </c>
      <c r="F282" s="4164">
        <v>10.48</v>
      </c>
      <c r="G282" s="4164">
        <v>10.48</v>
      </c>
      <c r="H282" s="4164">
        <v>10.49</v>
      </c>
      <c r="I282" s="4164">
        <v>10.48</v>
      </c>
      <c r="J282" s="4164">
        <v>10.42</v>
      </c>
      <c r="K282" s="4164">
        <v>10.48</v>
      </c>
      <c r="L282" s="4164">
        <v>10.59</v>
      </c>
      <c r="M282" s="4164">
        <v>10.5</v>
      </c>
      <c r="N282" s="4164">
        <v>10.48</v>
      </c>
      <c r="O282" s="4164">
        <v>10.41</v>
      </c>
      <c r="P282" s="4164">
        <v>10.45</v>
      </c>
      <c r="Q282" s="4164">
        <v>10.48</v>
      </c>
      <c r="R282" s="4164">
        <v>10.46</v>
      </c>
      <c r="S282" s="4164">
        <v>10.47</v>
      </c>
      <c r="T282" s="4164">
        <v>10.41</v>
      </c>
      <c r="U282" s="4164">
        <v>10.54</v>
      </c>
      <c r="V282" s="4164">
        <v>10.46</v>
      </c>
      <c r="W282" s="4164">
        <v>10.42</v>
      </c>
      <c r="X282" s="4164">
        <v>10.56</v>
      </c>
      <c r="Y282" s="4164">
        <v>10.56</v>
      </c>
      <c r="Z282" s="4164">
        <v>10.44</v>
      </c>
      <c r="AA282" s="4164">
        <v>10.41</v>
      </c>
      <c r="AB282" s="4165">
        <v>10.46</v>
      </c>
      <c r="AC282" s="3925"/>
    </row>
    <row r="283" spans="1:29" ht="13.5" thickBot="1" x14ac:dyDescent="0.25">
      <c r="A283" s="3932" t="s">
        <v>1133</v>
      </c>
      <c r="B283" s="4031"/>
      <c r="C283" s="3965"/>
      <c r="D283" s="4032" t="s">
        <v>22</v>
      </c>
      <c r="E283" s="4163">
        <v>10.43</v>
      </c>
      <c r="F283" s="4164">
        <v>10.48</v>
      </c>
      <c r="G283" s="4164">
        <v>10.48</v>
      </c>
      <c r="H283" s="4164">
        <v>10.49</v>
      </c>
      <c r="I283" s="4164">
        <v>10.48</v>
      </c>
      <c r="J283" s="4164">
        <v>10.42</v>
      </c>
      <c r="K283" s="4164">
        <v>10.48</v>
      </c>
      <c r="L283" s="4164">
        <v>10.59</v>
      </c>
      <c r="M283" s="4164">
        <v>10.5</v>
      </c>
      <c r="N283" s="4164">
        <v>10.48</v>
      </c>
      <c r="O283" s="4164">
        <v>10.41</v>
      </c>
      <c r="P283" s="4164">
        <v>10.45</v>
      </c>
      <c r="Q283" s="4164">
        <v>10.48</v>
      </c>
      <c r="R283" s="4164">
        <v>10.46</v>
      </c>
      <c r="S283" s="4164">
        <v>10.47</v>
      </c>
      <c r="T283" s="4164">
        <v>10.41</v>
      </c>
      <c r="U283" s="4164">
        <v>10.54</v>
      </c>
      <c r="V283" s="4164">
        <v>10.46</v>
      </c>
      <c r="W283" s="4164">
        <v>10.42</v>
      </c>
      <c r="X283" s="4164">
        <v>10.56</v>
      </c>
      <c r="Y283" s="4164">
        <v>10.56</v>
      </c>
      <c r="Z283" s="4164">
        <v>10.44</v>
      </c>
      <c r="AA283" s="4164">
        <v>10.41</v>
      </c>
      <c r="AB283" s="4166">
        <v>10.46</v>
      </c>
      <c r="AC283" s="3925"/>
    </row>
    <row r="284" spans="1:29" x14ac:dyDescent="0.2">
      <c r="A284" s="3938" t="s">
        <v>1139</v>
      </c>
      <c r="B284" s="3955" t="s">
        <v>1234</v>
      </c>
      <c r="C284" s="3965" t="s">
        <v>1136</v>
      </c>
      <c r="D284" s="3957" t="s">
        <v>1137</v>
      </c>
      <c r="E284" s="3967">
        <v>19.409653555995</v>
      </c>
      <c r="F284" s="3967">
        <v>21.021021021020999</v>
      </c>
      <c r="G284" s="3967">
        <v>17.681095729876201</v>
      </c>
      <c r="H284" s="3967">
        <v>18.193803559657201</v>
      </c>
      <c r="I284" s="3967">
        <v>20.3471764447374</v>
      </c>
      <c r="J284" s="3967">
        <v>20.9038306599282</v>
      </c>
      <c r="K284" s="3967">
        <v>27.4957884713982</v>
      </c>
      <c r="L284" s="3967">
        <v>31.3777191825972</v>
      </c>
      <c r="M284" s="3967">
        <v>37.676701091335197</v>
      </c>
      <c r="N284" s="3967">
        <v>44.2686589028052</v>
      </c>
      <c r="O284" s="3967">
        <v>45.3819673331868</v>
      </c>
      <c r="P284" s="3967">
        <v>50.098879367172103</v>
      </c>
      <c r="Q284" s="3967">
        <v>47.315608291217998</v>
      </c>
      <c r="R284" s="3967">
        <v>47.491393832857199</v>
      </c>
      <c r="S284" s="3967">
        <v>50.9924558705046</v>
      </c>
      <c r="T284" s="3967">
        <v>47.784369735589202</v>
      </c>
      <c r="U284" s="3967">
        <v>46.422031787885402</v>
      </c>
      <c r="V284" s="3967">
        <v>44.297956493078402</v>
      </c>
      <c r="W284" s="3967">
        <v>39.288068556361203</v>
      </c>
      <c r="X284" s="3967">
        <v>34.878781220244598</v>
      </c>
      <c r="Y284" s="3967">
        <v>30.586684245220798</v>
      </c>
      <c r="Z284" s="3967">
        <v>27.056324617300199</v>
      </c>
      <c r="AA284" s="3967">
        <v>23.584560169926</v>
      </c>
      <c r="AB284" s="4167">
        <v>21.899948729217002</v>
      </c>
      <c r="AC284" s="3925"/>
    </row>
    <row r="285" spans="1:29" x14ac:dyDescent="0.2">
      <c r="A285" s="3943"/>
      <c r="B285" s="3959"/>
      <c r="C285" s="3960" t="s">
        <v>1138</v>
      </c>
      <c r="D285" s="3961" t="s">
        <v>13</v>
      </c>
      <c r="E285" s="4040">
        <f t="shared" ref="E285:AB285" si="70">1.732*E284*10*0.9</f>
        <v>302.55767963085003</v>
      </c>
      <c r="F285" s="4040">
        <f>1.732*F284*10*0.9</f>
        <v>327.67567567567534</v>
      </c>
      <c r="G285" s="4040">
        <f t="shared" si="70"/>
        <v>275.61292023731022</v>
      </c>
      <c r="H285" s="4040">
        <f t="shared" si="70"/>
        <v>283.60500988793649</v>
      </c>
      <c r="I285" s="4040">
        <f t="shared" si="70"/>
        <v>317.1717864205666</v>
      </c>
      <c r="J285" s="4040">
        <f t="shared" si="70"/>
        <v>325.84891232696077</v>
      </c>
      <c r="K285" s="4040">
        <f t="shared" si="70"/>
        <v>428.60435069215515</v>
      </c>
      <c r="L285" s="4040">
        <f t="shared" si="70"/>
        <v>489.11588661832513</v>
      </c>
      <c r="M285" s="4040">
        <f t="shared" si="70"/>
        <v>587.30441661173302</v>
      </c>
      <c r="N285" s="4040">
        <f t="shared" si="70"/>
        <v>690.05985497692745</v>
      </c>
      <c r="O285" s="4040">
        <f t="shared" si="70"/>
        <v>707.4141067897159</v>
      </c>
      <c r="P285" s="4040">
        <f t="shared" si="70"/>
        <v>780.94133157547878</v>
      </c>
      <c r="Q285" s="4040">
        <f t="shared" si="70"/>
        <v>737.55570204350624</v>
      </c>
      <c r="R285" s="4040">
        <f t="shared" si="70"/>
        <v>740.29584706657806</v>
      </c>
      <c r="S285" s="4040">
        <f t="shared" si="70"/>
        <v>794.87040210942575</v>
      </c>
      <c r="T285" s="4040">
        <f t="shared" si="70"/>
        <v>744.8627554383645</v>
      </c>
      <c r="U285" s="4040">
        <f t="shared" si="70"/>
        <v>723.62663150955768</v>
      </c>
      <c r="V285" s="4040">
        <f t="shared" si="70"/>
        <v>690.51654581410617</v>
      </c>
      <c r="W285" s="4040">
        <f t="shared" si="70"/>
        <v>612.42241265655844</v>
      </c>
      <c r="X285" s="4040">
        <f t="shared" si="70"/>
        <v>543.69044166117283</v>
      </c>
      <c r="Y285" s="4040">
        <f t="shared" si="70"/>
        <v>476.78523401450173</v>
      </c>
      <c r="Z285" s="4040">
        <f t="shared" si="70"/>
        <v>421.75398813447549</v>
      </c>
      <c r="AA285" s="4040">
        <f t="shared" si="70"/>
        <v>367.63612392880651</v>
      </c>
      <c r="AB285" s="4040">
        <f t="shared" si="70"/>
        <v>341.3764007910346</v>
      </c>
      <c r="AC285" s="3948"/>
    </row>
    <row r="286" spans="1:29" ht="13.5" thickBot="1" x14ac:dyDescent="0.25">
      <c r="A286" s="3949"/>
      <c r="B286" s="3962"/>
      <c r="C286" s="4140"/>
      <c r="D286" s="3963" t="s">
        <v>17</v>
      </c>
      <c r="E286" s="4154"/>
      <c r="F286" s="4154"/>
      <c r="G286" s="4154"/>
      <c r="H286" s="4154"/>
      <c r="I286" s="4154"/>
      <c r="J286" s="4154"/>
      <c r="K286" s="4154"/>
      <c r="L286" s="4154"/>
      <c r="M286" s="4154"/>
      <c r="N286" s="4154"/>
      <c r="O286" s="4154"/>
      <c r="P286" s="4154"/>
      <c r="Q286" s="4154"/>
      <c r="R286" s="4154"/>
      <c r="S286" s="4154"/>
      <c r="T286" s="4154"/>
      <c r="U286" s="4154"/>
      <c r="V286" s="4154"/>
      <c r="W286" s="4154"/>
      <c r="X286" s="4154"/>
      <c r="Y286" s="4154"/>
      <c r="Z286" s="4154"/>
      <c r="AA286" s="4154"/>
      <c r="AB286" s="4154"/>
      <c r="AC286" s="3993"/>
    </row>
    <row r="287" spans="1:29" x14ac:dyDescent="0.2">
      <c r="A287" s="3938" t="s">
        <v>1182</v>
      </c>
      <c r="B287" s="3955" t="s">
        <v>1235</v>
      </c>
      <c r="C287" s="3965" t="s">
        <v>1136</v>
      </c>
      <c r="D287" s="3957" t="s">
        <v>1137</v>
      </c>
      <c r="E287" s="3967">
        <v>4.7388852266901003</v>
      </c>
      <c r="F287" s="3967">
        <v>3.8379843257892001</v>
      </c>
      <c r="G287" s="3967">
        <v>3.5962792060352999</v>
      </c>
      <c r="H287" s="3967">
        <v>3.7793891452428001</v>
      </c>
      <c r="I287" s="3967">
        <v>3.6768475792866</v>
      </c>
      <c r="J287" s="3967">
        <v>3.9844722771551999</v>
      </c>
      <c r="K287" s="3967">
        <v>4.3580165531384996</v>
      </c>
      <c r="L287" s="3967">
        <v>6.6066066066066096</v>
      </c>
      <c r="M287" s="3967">
        <v>8.6134915403208101</v>
      </c>
      <c r="N287" s="3967">
        <v>8.5329231670695105</v>
      </c>
      <c r="O287" s="3967">
        <v>8.2472716619058097</v>
      </c>
      <c r="P287" s="3967">
        <v>10.0637222588442</v>
      </c>
      <c r="Q287" s="3967">
        <v>9.0895773822603108</v>
      </c>
      <c r="R287" s="3967">
        <v>9.71947557313411</v>
      </c>
      <c r="S287" s="3967">
        <v>9.0822529846920101</v>
      </c>
      <c r="T287" s="3967">
        <v>8.8185746722332095</v>
      </c>
      <c r="U287" s="3967">
        <v>8.2252984692009097</v>
      </c>
      <c r="V287" s="3967">
        <v>7.77118581996631</v>
      </c>
      <c r="W287" s="3967">
        <v>8.2472716619058097</v>
      </c>
      <c r="X287" s="3967">
        <v>7.3097487731634097</v>
      </c>
      <c r="Y287" s="3967">
        <v>6.6578773895847103</v>
      </c>
      <c r="Z287" s="3967">
        <v>5.9986816084377104</v>
      </c>
      <c r="AA287" s="3967">
        <v>5.2515930564711004</v>
      </c>
      <c r="AB287" s="3967">
        <v>4.4385849263898001</v>
      </c>
      <c r="AC287" s="3925"/>
    </row>
    <row r="288" spans="1:29" x14ac:dyDescent="0.2">
      <c r="A288" s="3943"/>
      <c r="B288" s="3959"/>
      <c r="C288" s="3960" t="s">
        <v>1138</v>
      </c>
      <c r="D288" s="3961" t="s">
        <v>13</v>
      </c>
      <c r="E288" s="4040">
        <f t="shared" ref="E288:AB288" si="71">1.732*E287*10*0.9</f>
        <v>73.869742913645297</v>
      </c>
      <c r="F288" s="4040">
        <f t="shared" si="71"/>
        <v>59.82649967040205</v>
      </c>
      <c r="G288" s="4040">
        <f t="shared" si="71"/>
        <v>56.058800263678258</v>
      </c>
      <c r="H288" s="4040">
        <f t="shared" si="71"/>
        <v>58.913117996044775</v>
      </c>
      <c r="I288" s="4040">
        <f t="shared" si="71"/>
        <v>57.314700065919524</v>
      </c>
      <c r="J288" s="4040">
        <f t="shared" si="71"/>
        <v>62.10995385629527</v>
      </c>
      <c r="K288" s="4040">
        <f t="shared" si="71"/>
        <v>67.932762030322934</v>
      </c>
      <c r="L288" s="4040">
        <f t="shared" si="71"/>
        <v>102.98378378378384</v>
      </c>
      <c r="M288" s="4040">
        <f t="shared" si="71"/>
        <v>134.26710613052077</v>
      </c>
      <c r="N288" s="4040">
        <f t="shared" si="71"/>
        <v>133.01120632827954</v>
      </c>
      <c r="O288" s="4040">
        <f t="shared" si="71"/>
        <v>128.55847066578775</v>
      </c>
      <c r="P288" s="4040">
        <f t="shared" si="71"/>
        <v>156.87330257086339</v>
      </c>
      <c r="Q288" s="4040">
        <f t="shared" si="71"/>
        <v>141.68833223467371</v>
      </c>
      <c r="R288" s="4040">
        <f t="shared" si="71"/>
        <v>151.50718523401451</v>
      </c>
      <c r="S288" s="4040">
        <f t="shared" si="71"/>
        <v>141.57415952537906</v>
      </c>
      <c r="T288" s="4040">
        <f t="shared" si="71"/>
        <v>137.46394199077127</v>
      </c>
      <c r="U288" s="4040">
        <f t="shared" si="71"/>
        <v>128.21595253790377</v>
      </c>
      <c r="V288" s="4040">
        <f t="shared" si="71"/>
        <v>121.13724456163484</v>
      </c>
      <c r="W288" s="4040">
        <f t="shared" si="71"/>
        <v>128.55847066578775</v>
      </c>
      <c r="X288" s="4040">
        <f t="shared" si="71"/>
        <v>113.94436387607122</v>
      </c>
      <c r="Y288" s="4040">
        <f t="shared" si="71"/>
        <v>103.78299274884647</v>
      </c>
      <c r="Z288" s="4040">
        <f t="shared" si="71"/>
        <v>93.507448912327021</v>
      </c>
      <c r="AA288" s="4040">
        <f t="shared" si="71"/>
        <v>81.861832564271509</v>
      </c>
      <c r="AB288" s="4040">
        <f t="shared" si="71"/>
        <v>69.188661832564208</v>
      </c>
      <c r="AC288" s="3948"/>
    </row>
    <row r="289" spans="1:29" ht="13.5" thickBot="1" x14ac:dyDescent="0.25">
      <c r="A289" s="3949"/>
      <c r="B289" s="3962"/>
      <c r="C289" s="4140"/>
      <c r="D289" s="3963" t="s">
        <v>17</v>
      </c>
      <c r="E289" s="3969"/>
      <c r="F289" s="3969"/>
      <c r="G289" s="3969"/>
      <c r="H289" s="3969"/>
      <c r="I289" s="3969"/>
      <c r="J289" s="3969"/>
      <c r="K289" s="3969"/>
      <c r="L289" s="3969"/>
      <c r="M289" s="3969"/>
      <c r="N289" s="3969"/>
      <c r="O289" s="3969"/>
      <c r="P289" s="3969"/>
      <c r="Q289" s="3969"/>
      <c r="R289" s="3969"/>
      <c r="S289" s="3969"/>
      <c r="T289" s="3969"/>
      <c r="U289" s="3969"/>
      <c r="V289" s="3969"/>
      <c r="W289" s="3969"/>
      <c r="X289" s="3969"/>
      <c r="Y289" s="3969"/>
      <c r="Z289" s="3969"/>
      <c r="AA289" s="3969"/>
      <c r="AB289" s="3969"/>
      <c r="AC289" s="3993"/>
    </row>
    <row r="290" spans="1:29" x14ac:dyDescent="0.2">
      <c r="A290" s="3938" t="s">
        <v>1143</v>
      </c>
      <c r="B290" s="3955" t="s">
        <v>1236</v>
      </c>
      <c r="C290" s="3965" t="s">
        <v>1136</v>
      </c>
      <c r="D290" s="3957" t="s">
        <v>1137</v>
      </c>
      <c r="E290" s="3967">
        <v>4.7315608291218103</v>
      </c>
      <c r="F290" s="3967">
        <v>4.7388852266901003</v>
      </c>
      <c r="G290" s="3967">
        <v>4.7608584193950003</v>
      </c>
      <c r="H290" s="3967">
        <v>4.4385849263898001</v>
      </c>
      <c r="I290" s="3967">
        <v>4.4898557093678999</v>
      </c>
      <c r="J290" s="3967">
        <v>5.7569764886838097</v>
      </c>
      <c r="K290" s="3967">
        <v>8.2472716619058097</v>
      </c>
      <c r="L290" s="3967">
        <v>9.3752288874240097</v>
      </c>
      <c r="M290" s="3967">
        <v>9.0456309968505106</v>
      </c>
      <c r="N290" s="3967">
        <v>9.0016846114407105</v>
      </c>
      <c r="O290" s="3967">
        <v>7.0533948582729096</v>
      </c>
      <c r="P290" s="3967">
        <v>8.5402475646378093</v>
      </c>
      <c r="Q290" s="3967">
        <v>7.9762689518787102</v>
      </c>
      <c r="R290" s="3967">
        <v>8.2326228667692103</v>
      </c>
      <c r="S290" s="3967">
        <v>9.8000439463854097</v>
      </c>
      <c r="T290" s="3967">
        <v>7.6979418442833101</v>
      </c>
      <c r="U290" s="3967">
        <v>8.3131912400205099</v>
      </c>
      <c r="V290" s="3967">
        <v>9.5143924412217107</v>
      </c>
      <c r="W290" s="3967">
        <v>9.2360653336263105</v>
      </c>
      <c r="X290" s="3967">
        <v>9.1847945506482098</v>
      </c>
      <c r="Y290" s="3967">
        <v>9.0236578041456106</v>
      </c>
      <c r="Z290" s="3967">
        <v>7.3756683512781098</v>
      </c>
      <c r="AA290" s="3967">
        <v>6.4967406430821102</v>
      </c>
      <c r="AB290" s="4167">
        <v>5.3614590199956096</v>
      </c>
      <c r="AC290" s="3925"/>
    </row>
    <row r="291" spans="1:29" x14ac:dyDescent="0.2">
      <c r="A291" s="3943"/>
      <c r="B291" s="3959"/>
      <c r="C291" s="3960" t="s">
        <v>1138</v>
      </c>
      <c r="D291" s="3961" t="s">
        <v>13</v>
      </c>
      <c r="E291" s="4040">
        <f t="shared" ref="E291:AB291" si="72">1.732*E290*10*0.9</f>
        <v>73.755570204350775</v>
      </c>
      <c r="F291" s="4040">
        <f t="shared" si="72"/>
        <v>73.869742913645297</v>
      </c>
      <c r="G291" s="4040">
        <f t="shared" si="72"/>
        <v>74.21226104152926</v>
      </c>
      <c r="H291" s="4040">
        <f t="shared" si="72"/>
        <v>69.188661832564208</v>
      </c>
      <c r="I291" s="4040">
        <f t="shared" si="72"/>
        <v>69.987870797626826</v>
      </c>
      <c r="J291" s="4040">
        <f t="shared" si="72"/>
        <v>89.739749505603228</v>
      </c>
      <c r="K291" s="4040">
        <f t="shared" si="72"/>
        <v>128.55847066578775</v>
      </c>
      <c r="L291" s="4040">
        <f t="shared" si="72"/>
        <v>146.14106789716547</v>
      </c>
      <c r="M291" s="4040">
        <f t="shared" si="72"/>
        <v>141.00329597890575</v>
      </c>
      <c r="N291" s="4040">
        <f t="shared" si="72"/>
        <v>140.3182597231378</v>
      </c>
      <c r="O291" s="4040">
        <f t="shared" si="72"/>
        <v>109.94831905075813</v>
      </c>
      <c r="P291" s="4040">
        <f t="shared" si="72"/>
        <v>133.12537903757416</v>
      </c>
      <c r="Q291" s="4040">
        <f t="shared" si="72"/>
        <v>124.33408042188533</v>
      </c>
      <c r="R291" s="4040">
        <f t="shared" si="72"/>
        <v>128.33012524719845</v>
      </c>
      <c r="S291" s="4040">
        <f t="shared" si="72"/>
        <v>152.76308503625577</v>
      </c>
      <c r="T291" s="4040">
        <f t="shared" si="72"/>
        <v>119.99551746868825</v>
      </c>
      <c r="U291" s="4040">
        <f t="shared" si="72"/>
        <v>129.58602504943974</v>
      </c>
      <c r="V291" s="4040">
        <f t="shared" si="72"/>
        <v>148.31034937376404</v>
      </c>
      <c r="W291" s="4040">
        <f t="shared" si="72"/>
        <v>143.97178642056693</v>
      </c>
      <c r="X291" s="4040">
        <f t="shared" si="72"/>
        <v>143.1725774555043</v>
      </c>
      <c r="Y291" s="4040">
        <f t="shared" si="72"/>
        <v>140.66077785102178</v>
      </c>
      <c r="Z291" s="4040">
        <f t="shared" si="72"/>
        <v>114.97191825972318</v>
      </c>
      <c r="AA291" s="4040">
        <f t="shared" si="72"/>
        <v>101.27119314436393</v>
      </c>
      <c r="AB291" s="4040">
        <f t="shared" si="72"/>
        <v>83.574423203691566</v>
      </c>
      <c r="AC291" s="3948"/>
    </row>
    <row r="292" spans="1:29" ht="13.5" thickBot="1" x14ac:dyDescent="0.25">
      <c r="A292" s="3949"/>
      <c r="B292" s="3962"/>
      <c r="C292" s="4140"/>
      <c r="D292" s="3963" t="s">
        <v>17</v>
      </c>
      <c r="E292" s="4043"/>
      <c r="F292" s="4043"/>
      <c r="G292" s="4043"/>
      <c r="H292" s="4043"/>
      <c r="I292" s="4043"/>
      <c r="J292" s="4043"/>
      <c r="K292" s="4043"/>
      <c r="L292" s="4043"/>
      <c r="M292" s="4043"/>
      <c r="N292" s="4043"/>
      <c r="O292" s="4043"/>
      <c r="P292" s="4043"/>
      <c r="Q292" s="4043"/>
      <c r="R292" s="4043"/>
      <c r="S292" s="4043"/>
      <c r="T292" s="4043"/>
      <c r="U292" s="4043"/>
      <c r="V292" s="4043"/>
      <c r="W292" s="4043"/>
      <c r="X292" s="4043"/>
      <c r="Y292" s="4043"/>
      <c r="Z292" s="4043"/>
      <c r="AA292" s="4043"/>
      <c r="AB292" s="4043"/>
      <c r="AC292" s="3993"/>
    </row>
    <row r="293" spans="1:29" x14ac:dyDescent="0.2">
      <c r="A293" s="3938" t="s">
        <v>1141</v>
      </c>
      <c r="B293" s="4168" t="s">
        <v>1237</v>
      </c>
      <c r="C293" s="3965" t="s">
        <v>1136</v>
      </c>
      <c r="D293" s="3957" t="s">
        <v>1137</v>
      </c>
      <c r="E293" s="3967">
        <v>3.8013623379477002</v>
      </c>
      <c r="F293" s="3967">
        <v>3.8672819160623999</v>
      </c>
      <c r="G293" s="3967">
        <v>3.6036036036036001</v>
      </c>
      <c r="H293" s="3967">
        <v>3.4937376400790998</v>
      </c>
      <c r="I293" s="3967">
        <v>3.4717644473742002</v>
      </c>
      <c r="J293" s="3967">
        <v>4.1089870358163001</v>
      </c>
      <c r="K293" s="3967">
        <v>6.0646011865524097</v>
      </c>
      <c r="L293" s="3967">
        <v>7.3390463634366103</v>
      </c>
      <c r="M293" s="3967">
        <v>10.8767303889255</v>
      </c>
      <c r="N293" s="3967">
        <v>14.2166556800703</v>
      </c>
      <c r="O293" s="3967">
        <v>14.8978246539222</v>
      </c>
      <c r="P293" s="3967">
        <v>16.589760492199499</v>
      </c>
      <c r="Q293" s="3967">
        <v>14.282575258185</v>
      </c>
      <c r="R293" s="3967">
        <v>16.9413315754779</v>
      </c>
      <c r="S293" s="3967">
        <v>15.864645132937801</v>
      </c>
      <c r="T293" s="3967">
        <v>16.3480553724456</v>
      </c>
      <c r="U293" s="3967">
        <v>15.6229400131839</v>
      </c>
      <c r="V293" s="3967">
        <v>13.0520764667106</v>
      </c>
      <c r="W293" s="3967">
        <v>12.656558998022399</v>
      </c>
      <c r="X293" s="3967">
        <v>9.9978026807295102</v>
      </c>
      <c r="Y293" s="3967">
        <v>7.7345638321248096</v>
      </c>
      <c r="Z293" s="3967">
        <v>4.8560755877829003</v>
      </c>
      <c r="AA293" s="3967">
        <v>3.8453087233574998</v>
      </c>
      <c r="AB293" s="3967">
        <v>4.1309602285212002</v>
      </c>
      <c r="AC293" s="3925"/>
    </row>
    <row r="294" spans="1:29" x14ac:dyDescent="0.2">
      <c r="A294" s="3943"/>
      <c r="B294" s="4169"/>
      <c r="C294" s="3960" t="s">
        <v>1138</v>
      </c>
      <c r="D294" s="3961" t="s">
        <v>13</v>
      </c>
      <c r="E294" s="4040">
        <f t="shared" ref="E294:AB294" si="73">1.732*E293*10*0.9</f>
        <v>59.255636123928753</v>
      </c>
      <c r="F294" s="4040">
        <f t="shared" si="73"/>
        <v>60.283190507580692</v>
      </c>
      <c r="G294" s="4040">
        <f t="shared" si="73"/>
        <v>56.172972972972921</v>
      </c>
      <c r="H294" s="4040">
        <f t="shared" si="73"/>
        <v>54.460382333553014</v>
      </c>
      <c r="I294" s="4040">
        <f t="shared" si="73"/>
        <v>54.117864205669036</v>
      </c>
      <c r="J294" s="4040">
        <f t="shared" si="73"/>
        <v>64.050889914304477</v>
      </c>
      <c r="K294" s="4040">
        <f t="shared" si="73"/>
        <v>94.535003295978967</v>
      </c>
      <c r="L294" s="4040">
        <f t="shared" si="73"/>
        <v>114.40105471324989</v>
      </c>
      <c r="M294" s="4040">
        <f t="shared" si="73"/>
        <v>169.54647330257072</v>
      </c>
      <c r="N294" s="4040">
        <f t="shared" si="73"/>
        <v>221.60922874093586</v>
      </c>
      <c r="O294" s="4040">
        <f t="shared" si="73"/>
        <v>232.22729070533927</v>
      </c>
      <c r="P294" s="4040">
        <f t="shared" si="73"/>
        <v>258.60118655240581</v>
      </c>
      <c r="Q294" s="4040">
        <f t="shared" si="73"/>
        <v>222.63678312458779</v>
      </c>
      <c r="R294" s="4040">
        <f t="shared" si="73"/>
        <v>264.0814765985495</v>
      </c>
      <c r="S294" s="4040">
        <f t="shared" si="73"/>
        <v>247.29808833223444</v>
      </c>
      <c r="T294" s="4040">
        <f t="shared" si="73"/>
        <v>254.833487145682</v>
      </c>
      <c r="U294" s="4040">
        <f t="shared" si="73"/>
        <v>243.53038892551061</v>
      </c>
      <c r="V294" s="4040">
        <f t="shared" si="73"/>
        <v>203.45576796308484</v>
      </c>
      <c r="W294" s="4040">
        <f t="shared" si="73"/>
        <v>197.29044166117316</v>
      </c>
      <c r="X294" s="4040">
        <f t="shared" si="73"/>
        <v>155.8457481872116</v>
      </c>
      <c r="Y294" s="4040">
        <f t="shared" si="73"/>
        <v>120.56638101516153</v>
      </c>
      <c r="Z294" s="4040">
        <f t="shared" si="73"/>
        <v>75.696506262359847</v>
      </c>
      <c r="AA294" s="4040">
        <f t="shared" si="73"/>
        <v>59.940672379696707</v>
      </c>
      <c r="AB294" s="4040">
        <f t="shared" si="73"/>
        <v>64.393408042188469</v>
      </c>
      <c r="AC294" s="3948"/>
    </row>
    <row r="295" spans="1:29" ht="13.5" thickBot="1" x14ac:dyDescent="0.25">
      <c r="A295" s="3949"/>
      <c r="B295" s="4170"/>
      <c r="C295" s="4140"/>
      <c r="D295" s="3963" t="s">
        <v>17</v>
      </c>
      <c r="E295" s="4043"/>
      <c r="F295" s="4043"/>
      <c r="G295" s="4043"/>
      <c r="H295" s="4043"/>
      <c r="I295" s="4043"/>
      <c r="J295" s="4043"/>
      <c r="K295" s="4043"/>
      <c r="L295" s="4043"/>
      <c r="M295" s="4043"/>
      <c r="N295" s="4043"/>
      <c r="O295" s="4043"/>
      <c r="P295" s="4043"/>
      <c r="Q295" s="4043"/>
      <c r="R295" s="4043"/>
      <c r="S295" s="4043"/>
      <c r="T295" s="4043"/>
      <c r="U295" s="4043"/>
      <c r="V295" s="4043"/>
      <c r="W295" s="4043"/>
      <c r="X295" s="4043"/>
      <c r="Y295" s="4043"/>
      <c r="Z295" s="4043"/>
      <c r="AA295" s="4043"/>
      <c r="AB295" s="4043"/>
      <c r="AC295" s="3993"/>
    </row>
    <row r="296" spans="1:29" x14ac:dyDescent="0.2">
      <c r="A296" s="3938" t="s">
        <v>1183</v>
      </c>
      <c r="B296" s="4057" t="s">
        <v>1238</v>
      </c>
      <c r="C296" s="3965" t="s">
        <v>1136</v>
      </c>
      <c r="D296" s="3957" t="s">
        <v>1137</v>
      </c>
      <c r="E296" s="3967">
        <v>2.9956786054347</v>
      </c>
      <c r="F296" s="3967">
        <v>2.9297590273199998</v>
      </c>
      <c r="G296" s="3967">
        <v>2.8931370394784999</v>
      </c>
      <c r="H296" s="3967">
        <v>3.2813301105983999</v>
      </c>
      <c r="I296" s="3967">
        <v>3.4973998388632501</v>
      </c>
      <c r="J296" s="3967">
        <v>3.9917966747235001</v>
      </c>
      <c r="K296" s="3967">
        <v>5.18567347835641</v>
      </c>
      <c r="L296" s="3967">
        <v>5.3101882370175097</v>
      </c>
      <c r="M296" s="3967">
        <v>5.2845528455284496</v>
      </c>
      <c r="N296" s="3967">
        <v>5.2735662491759996</v>
      </c>
      <c r="O296" s="3967">
        <v>5.2735662491759996</v>
      </c>
      <c r="P296" s="3967">
        <v>5.2076466710613101</v>
      </c>
      <c r="Q296" s="3967">
        <v>5.2992016406650597</v>
      </c>
      <c r="R296" s="3967">
        <v>4.9146707683293096</v>
      </c>
      <c r="S296" s="3967">
        <v>4.9842525452281503</v>
      </c>
      <c r="T296" s="3967">
        <v>4.9000219731927004</v>
      </c>
      <c r="U296" s="3967">
        <v>5.1087673038892598</v>
      </c>
      <c r="V296" s="3967">
        <v>4.8670621841353503</v>
      </c>
      <c r="W296" s="3967">
        <v>4.87438658170365</v>
      </c>
      <c r="X296" s="3967">
        <v>4.9293195634659002</v>
      </c>
      <c r="Y296" s="3967">
        <v>5.1673624844356496</v>
      </c>
      <c r="Z296" s="3967">
        <v>5.17468688200396</v>
      </c>
      <c r="AA296" s="3967">
        <v>4.0577162528382003</v>
      </c>
      <c r="AB296" s="3967">
        <v>3.3911960741229001</v>
      </c>
      <c r="AC296" s="3925"/>
    </row>
    <row r="297" spans="1:29" x14ac:dyDescent="0.2">
      <c r="A297" s="3943"/>
      <c r="B297" s="4060"/>
      <c r="C297" s="3960" t="s">
        <v>1138</v>
      </c>
      <c r="D297" s="3961" t="s">
        <v>13</v>
      </c>
      <c r="E297" s="4040">
        <f t="shared" ref="E297:AB297" si="74">1.732*E296*10*0.9</f>
        <v>46.696638101516108</v>
      </c>
      <c r="F297" s="4040">
        <f t="shared" si="74"/>
        <v>45.669083717864154</v>
      </c>
      <c r="G297" s="4040">
        <f t="shared" si="74"/>
        <v>45.098220171390857</v>
      </c>
      <c r="H297" s="4040">
        <f t="shared" si="74"/>
        <v>51.149373764007862</v>
      </c>
      <c r="I297" s="4040">
        <f t="shared" si="74"/>
        <v>54.517468688200346</v>
      </c>
      <c r="J297" s="4040">
        <f t="shared" si="74"/>
        <v>62.224126565589927</v>
      </c>
      <c r="K297" s="4040">
        <f t="shared" si="74"/>
        <v>80.834278180619719</v>
      </c>
      <c r="L297" s="4040">
        <f t="shared" si="74"/>
        <v>82.775214238628948</v>
      </c>
      <c r="M297" s="4040">
        <f t="shared" si="74"/>
        <v>82.375609756097475</v>
      </c>
      <c r="N297" s="4040">
        <f t="shared" si="74"/>
        <v>82.204350692155487</v>
      </c>
      <c r="O297" s="4040">
        <f t="shared" si="74"/>
        <v>82.204350692155487</v>
      </c>
      <c r="P297" s="4040">
        <f t="shared" si="74"/>
        <v>81.176796308503697</v>
      </c>
      <c r="Q297" s="4040">
        <f t="shared" si="74"/>
        <v>82.603955174686945</v>
      </c>
      <c r="R297" s="4040">
        <f t="shared" si="74"/>
        <v>76.609887936717286</v>
      </c>
      <c r="S297" s="4040">
        <f t="shared" si="74"/>
        <v>77.694528675016414</v>
      </c>
      <c r="T297" s="4040">
        <f t="shared" si="74"/>
        <v>76.381542518127816</v>
      </c>
      <c r="U297" s="4040">
        <f t="shared" si="74"/>
        <v>79.635464733025785</v>
      </c>
      <c r="V297" s="4040">
        <f t="shared" si="74"/>
        <v>75.86776532630185</v>
      </c>
      <c r="W297" s="4040">
        <f t="shared" si="74"/>
        <v>75.9819380355965</v>
      </c>
      <c r="X297" s="4040">
        <f t="shared" si="74"/>
        <v>76.838233355306443</v>
      </c>
      <c r="Y297" s="4040">
        <f t="shared" si="74"/>
        <v>80.548846407382896</v>
      </c>
      <c r="Z297" s="4040">
        <f t="shared" si="74"/>
        <v>80.663019116677731</v>
      </c>
      <c r="AA297" s="4040">
        <f t="shared" si="74"/>
        <v>63.251680949241866</v>
      </c>
      <c r="AB297" s="4040">
        <f t="shared" si="74"/>
        <v>52.86196440342777</v>
      </c>
      <c r="AC297" s="3948"/>
    </row>
    <row r="298" spans="1:29" ht="13.5" thickBot="1" x14ac:dyDescent="0.25">
      <c r="A298" s="3949"/>
      <c r="B298" s="4062"/>
      <c r="C298" s="4140"/>
      <c r="D298" s="3963" t="s">
        <v>17</v>
      </c>
      <c r="E298" s="4171"/>
      <c r="F298" s="4171"/>
      <c r="G298" s="4171"/>
      <c r="H298" s="4171"/>
      <c r="I298" s="4171"/>
      <c r="J298" s="4171"/>
      <c r="K298" s="4171"/>
      <c r="L298" s="4171"/>
      <c r="M298" s="4171"/>
      <c r="N298" s="4171"/>
      <c r="O298" s="4171"/>
      <c r="P298" s="4171"/>
      <c r="Q298" s="4171"/>
      <c r="R298" s="4171"/>
      <c r="S298" s="4171"/>
      <c r="T298" s="4171"/>
      <c r="U298" s="4171"/>
      <c r="V298" s="4171"/>
      <c r="W298" s="4171"/>
      <c r="X298" s="4171"/>
      <c r="Y298" s="4171"/>
      <c r="Z298" s="4171"/>
      <c r="AA298" s="4171"/>
      <c r="AB298" s="4171"/>
      <c r="AC298" s="3993"/>
    </row>
    <row r="299" spans="1:29" x14ac:dyDescent="0.2">
      <c r="A299" s="3938" t="s">
        <v>1134</v>
      </c>
      <c r="B299" s="3955" t="s">
        <v>1140</v>
      </c>
      <c r="C299" s="3960" t="s">
        <v>1138</v>
      </c>
      <c r="D299" s="3957" t="s">
        <v>1137</v>
      </c>
      <c r="E299" s="4172">
        <f t="shared" ref="E299:AB299" si="75">(E284-E287-E290-E296-E293)/2</f>
        <v>1.5710832784003439</v>
      </c>
      <c r="F299" s="4172">
        <f t="shared" si="75"/>
        <v>2.8235552625796494</v>
      </c>
      <c r="G299" s="4172">
        <f t="shared" si="75"/>
        <v>1.4136087306819001</v>
      </c>
      <c r="H299" s="4172">
        <f t="shared" si="75"/>
        <v>1.6003808686735506</v>
      </c>
      <c r="I299" s="4172">
        <f t="shared" si="75"/>
        <v>2.605654434922724</v>
      </c>
      <c r="J299" s="4172">
        <f t="shared" si="75"/>
        <v>1.5307990917746959</v>
      </c>
      <c r="K299" s="4172">
        <f t="shared" si="75"/>
        <v>1.8201127957225363</v>
      </c>
      <c r="L299" s="4172">
        <f t="shared" si="75"/>
        <v>1.3733245440562314</v>
      </c>
      <c r="M299" s="4172">
        <f t="shared" si="75"/>
        <v>1.9281476598549636</v>
      </c>
      <c r="N299" s="4172">
        <f t="shared" si="75"/>
        <v>3.6219145975243396</v>
      </c>
      <c r="O299" s="4172">
        <f t="shared" si="75"/>
        <v>4.9549549549549425</v>
      </c>
      <c r="P299" s="4172">
        <f t="shared" si="75"/>
        <v>4.8487511902146405</v>
      </c>
      <c r="Q299" s="4172">
        <f t="shared" si="75"/>
        <v>5.3339925291144601</v>
      </c>
      <c r="R299" s="4172">
        <f t="shared" si="75"/>
        <v>3.8416465245733331</v>
      </c>
      <c r="S299" s="4172">
        <f t="shared" si="75"/>
        <v>5.6306306306306135</v>
      </c>
      <c r="T299" s="4172">
        <f t="shared" si="75"/>
        <v>5.00988793671719</v>
      </c>
      <c r="U299" s="4172">
        <f t="shared" si="75"/>
        <v>4.5759173807954134</v>
      </c>
      <c r="V299" s="4172">
        <f t="shared" si="75"/>
        <v>4.5466197905222154</v>
      </c>
      <c r="W299" s="4172">
        <f t="shared" si="75"/>
        <v>2.1368929905515168</v>
      </c>
      <c r="X299" s="4172">
        <f t="shared" si="75"/>
        <v>1.7285578261187844</v>
      </c>
      <c r="Y299" s="4172">
        <f t="shared" si="75"/>
        <v>1.00161136746501</v>
      </c>
      <c r="Z299" s="4172">
        <f t="shared" si="75"/>
        <v>1.8256060938987595</v>
      </c>
      <c r="AA299" s="4172">
        <f t="shared" si="75"/>
        <v>1.9666007470885447</v>
      </c>
      <c r="AB299" s="4172">
        <f t="shared" si="75"/>
        <v>2.2888742400937447</v>
      </c>
      <c r="AC299" s="3948"/>
    </row>
    <row r="300" spans="1:29" x14ac:dyDescent="0.2">
      <c r="A300" s="3943"/>
      <c r="B300" s="3959"/>
      <c r="C300" s="3960" t="s">
        <v>1138</v>
      </c>
      <c r="D300" s="3961" t="s">
        <v>13</v>
      </c>
      <c r="E300" s="4040">
        <f t="shared" ref="E300:AB300" si="76">1.732*E299*10*0.9</f>
        <v>24.490046143704561</v>
      </c>
      <c r="F300" s="4040">
        <f t="shared" si="76"/>
        <v>44.013579433091572</v>
      </c>
      <c r="G300" s="4040">
        <f t="shared" si="76"/>
        <v>22.035332893869459</v>
      </c>
      <c r="H300" s="4040">
        <f t="shared" si="76"/>
        <v>24.946736980883305</v>
      </c>
      <c r="I300" s="4040">
        <f t="shared" si="76"/>
        <v>40.616941331575426</v>
      </c>
      <c r="J300" s="4040">
        <f t="shared" si="76"/>
        <v>23.862096242583959</v>
      </c>
      <c r="K300" s="4040">
        <f t="shared" si="76"/>
        <v>28.371918259722896</v>
      </c>
      <c r="L300" s="4040">
        <f t="shared" si="76"/>
        <v>21.407382992748534</v>
      </c>
      <c r="M300" s="4040">
        <f t="shared" si="76"/>
        <v>30.055965721819174</v>
      </c>
      <c r="N300" s="4040">
        <f t="shared" si="76"/>
        <v>56.458404746209411</v>
      </c>
      <c r="O300" s="4040">
        <f t="shared" si="76"/>
        <v>77.237837837837645</v>
      </c>
      <c r="P300" s="4040">
        <f t="shared" si="76"/>
        <v>75.582333553065823</v>
      </c>
      <c r="Q300" s="4040">
        <f t="shared" si="76"/>
        <v>83.146275543836211</v>
      </c>
      <c r="R300" s="4040">
        <f t="shared" si="76"/>
        <v>59.883586025049119</v>
      </c>
      <c r="S300" s="4040">
        <f t="shared" si="76"/>
        <v>87.770270270270004</v>
      </c>
      <c r="T300" s="4040">
        <f t="shared" si="76"/>
        <v>78.09413315754756</v>
      </c>
      <c r="U300" s="4040">
        <f t="shared" si="76"/>
        <v>71.329400131838909</v>
      </c>
      <c r="V300" s="4040">
        <f t="shared" si="76"/>
        <v>70.872709294660297</v>
      </c>
      <c r="W300" s="4040">
        <f t="shared" si="76"/>
        <v>33.30988793671704</v>
      </c>
      <c r="X300" s="4040">
        <f t="shared" si="76"/>
        <v>26.944759393539613</v>
      </c>
      <c r="Y300" s="4040">
        <f t="shared" si="76"/>
        <v>15.613117996044576</v>
      </c>
      <c r="Z300" s="4040">
        <f t="shared" si="76"/>
        <v>28.457547791693862</v>
      </c>
      <c r="AA300" s="4040">
        <f t="shared" si="76"/>
        <v>30.655372445616237</v>
      </c>
      <c r="AB300" s="4040">
        <f t="shared" si="76"/>
        <v>35.678971654581289</v>
      </c>
      <c r="AC300" s="3948"/>
    </row>
    <row r="301" spans="1:29" ht="13.5" thickBot="1" x14ac:dyDescent="0.25">
      <c r="A301" s="3949"/>
      <c r="B301" s="3962"/>
      <c r="C301" s="4140"/>
      <c r="D301" s="3963" t="s">
        <v>17</v>
      </c>
      <c r="E301" s="4144"/>
      <c r="F301" s="4144"/>
      <c r="G301" s="4144"/>
      <c r="H301" s="3969"/>
      <c r="I301" s="4144"/>
      <c r="J301" s="4144"/>
      <c r="K301" s="4144"/>
      <c r="L301" s="4144"/>
      <c r="M301" s="4144"/>
      <c r="N301" s="3969"/>
      <c r="O301" s="4144"/>
      <c r="P301" s="4144"/>
      <c r="Q301" s="4144"/>
      <c r="R301" s="4144"/>
      <c r="S301" s="4144"/>
      <c r="T301" s="4144"/>
      <c r="U301" s="4144"/>
      <c r="V301" s="3969"/>
      <c r="W301" s="4144"/>
      <c r="X301" s="4144"/>
      <c r="Y301" s="3969"/>
      <c r="Z301" s="4144"/>
      <c r="AA301" s="4144"/>
      <c r="AB301" s="4144"/>
      <c r="AC301" s="3993"/>
    </row>
    <row r="302" spans="1:29" x14ac:dyDescent="0.2">
      <c r="A302" s="3938" t="s">
        <v>1196</v>
      </c>
      <c r="B302" s="3955" t="s">
        <v>1142</v>
      </c>
      <c r="C302" s="3960" t="s">
        <v>1138</v>
      </c>
      <c r="D302" s="3957" t="s">
        <v>1137</v>
      </c>
      <c r="E302" s="4172">
        <f t="shared" ref="E302:AB302" si="77">(E284-E287-E290-E296-E293-E299)</f>
        <v>1.5710832784003439</v>
      </c>
      <c r="F302" s="4172">
        <f t="shared" si="77"/>
        <v>2.8235552625796494</v>
      </c>
      <c r="G302" s="4172">
        <f t="shared" si="77"/>
        <v>1.4136087306819001</v>
      </c>
      <c r="H302" s="4172">
        <f t="shared" si="77"/>
        <v>1.6003808686735506</v>
      </c>
      <c r="I302" s="4172">
        <f t="shared" si="77"/>
        <v>2.605654434922724</v>
      </c>
      <c r="J302" s="4172">
        <f t="shared" si="77"/>
        <v>1.5307990917746959</v>
      </c>
      <c r="K302" s="4172">
        <f t="shared" si="77"/>
        <v>1.8201127957225363</v>
      </c>
      <c r="L302" s="4172">
        <f t="shared" si="77"/>
        <v>1.3733245440562314</v>
      </c>
      <c r="M302" s="4172">
        <f t="shared" si="77"/>
        <v>1.9281476598549636</v>
      </c>
      <c r="N302" s="4172">
        <f t="shared" si="77"/>
        <v>3.6219145975243396</v>
      </c>
      <c r="O302" s="4172">
        <f t="shared" si="77"/>
        <v>4.9549549549549425</v>
      </c>
      <c r="P302" s="4172">
        <f t="shared" si="77"/>
        <v>4.8487511902146405</v>
      </c>
      <c r="Q302" s="4172">
        <f t="shared" si="77"/>
        <v>5.3339925291144601</v>
      </c>
      <c r="R302" s="4172">
        <f t="shared" si="77"/>
        <v>3.8416465245733331</v>
      </c>
      <c r="S302" s="4172">
        <f t="shared" si="77"/>
        <v>5.6306306306306135</v>
      </c>
      <c r="T302" s="4172">
        <f t="shared" si="77"/>
        <v>5.00988793671719</v>
      </c>
      <c r="U302" s="4172">
        <f t="shared" si="77"/>
        <v>4.5759173807954134</v>
      </c>
      <c r="V302" s="4172">
        <f t="shared" si="77"/>
        <v>4.5466197905222154</v>
      </c>
      <c r="W302" s="4172">
        <f t="shared" si="77"/>
        <v>2.1368929905515168</v>
      </c>
      <c r="X302" s="4172">
        <f t="shared" si="77"/>
        <v>1.7285578261187844</v>
      </c>
      <c r="Y302" s="4172">
        <f t="shared" si="77"/>
        <v>1.00161136746501</v>
      </c>
      <c r="Z302" s="4172">
        <f t="shared" si="77"/>
        <v>1.8256060938987595</v>
      </c>
      <c r="AA302" s="4172">
        <f t="shared" si="77"/>
        <v>1.9666007470885447</v>
      </c>
      <c r="AB302" s="4172">
        <f t="shared" si="77"/>
        <v>2.2888742400937447</v>
      </c>
      <c r="AC302" s="3948"/>
    </row>
    <row r="303" spans="1:29" x14ac:dyDescent="0.2">
      <c r="A303" s="3943"/>
      <c r="B303" s="3959"/>
      <c r="C303" s="3960" t="s">
        <v>1138</v>
      </c>
      <c r="D303" s="3961" t="s">
        <v>13</v>
      </c>
      <c r="E303" s="4040">
        <f t="shared" ref="E303:AB303" si="78">1.732*E302*10*0.9</f>
        <v>24.490046143704561</v>
      </c>
      <c r="F303" s="4040">
        <f t="shared" si="78"/>
        <v>44.013579433091572</v>
      </c>
      <c r="G303" s="4040">
        <f t="shared" si="78"/>
        <v>22.035332893869459</v>
      </c>
      <c r="H303" s="4040">
        <f t="shared" si="78"/>
        <v>24.946736980883305</v>
      </c>
      <c r="I303" s="4040">
        <f t="shared" si="78"/>
        <v>40.616941331575426</v>
      </c>
      <c r="J303" s="4040">
        <f t="shared" si="78"/>
        <v>23.862096242583959</v>
      </c>
      <c r="K303" s="4040">
        <f t="shared" si="78"/>
        <v>28.371918259722896</v>
      </c>
      <c r="L303" s="4040">
        <f t="shared" si="78"/>
        <v>21.407382992748534</v>
      </c>
      <c r="M303" s="4040">
        <f t="shared" si="78"/>
        <v>30.055965721819174</v>
      </c>
      <c r="N303" s="4040">
        <f t="shared" si="78"/>
        <v>56.458404746209411</v>
      </c>
      <c r="O303" s="4040">
        <f t="shared" si="78"/>
        <v>77.237837837837645</v>
      </c>
      <c r="P303" s="4040">
        <f t="shared" si="78"/>
        <v>75.582333553065823</v>
      </c>
      <c r="Q303" s="4040">
        <f t="shared" si="78"/>
        <v>83.146275543836211</v>
      </c>
      <c r="R303" s="4040">
        <f t="shared" si="78"/>
        <v>59.883586025049119</v>
      </c>
      <c r="S303" s="4040">
        <f t="shared" si="78"/>
        <v>87.770270270270004</v>
      </c>
      <c r="T303" s="4040">
        <f t="shared" si="78"/>
        <v>78.09413315754756</v>
      </c>
      <c r="U303" s="4040">
        <f t="shared" si="78"/>
        <v>71.329400131838909</v>
      </c>
      <c r="V303" s="4040">
        <f t="shared" si="78"/>
        <v>70.872709294660297</v>
      </c>
      <c r="W303" s="4040">
        <f t="shared" si="78"/>
        <v>33.30988793671704</v>
      </c>
      <c r="X303" s="4040">
        <f t="shared" si="78"/>
        <v>26.944759393539613</v>
      </c>
      <c r="Y303" s="4040">
        <f t="shared" si="78"/>
        <v>15.613117996044576</v>
      </c>
      <c r="Z303" s="4040">
        <f t="shared" si="78"/>
        <v>28.457547791693862</v>
      </c>
      <c r="AA303" s="4040">
        <f t="shared" si="78"/>
        <v>30.655372445616237</v>
      </c>
      <c r="AB303" s="4040">
        <f t="shared" si="78"/>
        <v>35.678971654581289</v>
      </c>
      <c r="AC303" s="3948"/>
    </row>
    <row r="304" spans="1:29" ht="13.5" thickBot="1" x14ac:dyDescent="0.25">
      <c r="A304" s="3949"/>
      <c r="B304" s="3962"/>
      <c r="C304" s="4054"/>
      <c r="D304" s="3963" t="s">
        <v>17</v>
      </c>
      <c r="E304" s="4173"/>
      <c r="F304" s="4173"/>
      <c r="G304" s="4173"/>
      <c r="H304" s="4173"/>
      <c r="I304" s="4173"/>
      <c r="J304" s="4173"/>
      <c r="K304" s="4173"/>
      <c r="L304" s="4173"/>
      <c r="M304" s="4173"/>
      <c r="N304" s="4173"/>
      <c r="O304" s="4173"/>
      <c r="P304" s="4173"/>
      <c r="Q304" s="4173"/>
      <c r="R304" s="4173"/>
      <c r="S304" s="4173"/>
      <c r="T304" s="4173"/>
      <c r="U304" s="4173"/>
      <c r="V304" s="4173"/>
      <c r="W304" s="4173"/>
      <c r="X304" s="4173"/>
      <c r="Y304" s="4173"/>
      <c r="Z304" s="4173"/>
      <c r="AA304" s="4173"/>
      <c r="AB304" s="4173"/>
      <c r="AC304" s="4055"/>
    </row>
    <row r="305" spans="1:29" ht="19.5" customHeight="1" x14ac:dyDescent="0.2">
      <c r="A305" s="3994" t="s">
        <v>1170</v>
      </c>
      <c r="B305" s="3995"/>
      <c r="C305" s="3996"/>
      <c r="D305" s="4077" t="s">
        <v>1171</v>
      </c>
      <c r="E305" s="4174">
        <f t="shared" ref="E305:AB306" si="79">E284</f>
        <v>19.409653555995</v>
      </c>
      <c r="F305" s="4174">
        <f t="shared" si="79"/>
        <v>21.021021021020999</v>
      </c>
      <c r="G305" s="4174">
        <f t="shared" si="79"/>
        <v>17.681095729876201</v>
      </c>
      <c r="H305" s="4174">
        <f t="shared" si="79"/>
        <v>18.193803559657201</v>
      </c>
      <c r="I305" s="4174">
        <f t="shared" si="79"/>
        <v>20.3471764447374</v>
      </c>
      <c r="J305" s="4174">
        <f t="shared" si="79"/>
        <v>20.9038306599282</v>
      </c>
      <c r="K305" s="4174">
        <f t="shared" si="79"/>
        <v>27.4957884713982</v>
      </c>
      <c r="L305" s="4174">
        <f t="shared" si="79"/>
        <v>31.3777191825972</v>
      </c>
      <c r="M305" s="4174">
        <f t="shared" si="79"/>
        <v>37.676701091335197</v>
      </c>
      <c r="N305" s="4174">
        <f>N284</f>
        <v>44.2686589028052</v>
      </c>
      <c r="O305" s="4174">
        <f>O284</f>
        <v>45.3819673331868</v>
      </c>
      <c r="P305" s="4174">
        <f t="shared" si="79"/>
        <v>50.098879367172103</v>
      </c>
      <c r="Q305" s="4174">
        <f t="shared" si="79"/>
        <v>47.315608291217998</v>
      </c>
      <c r="R305" s="4174">
        <f t="shared" si="79"/>
        <v>47.491393832857199</v>
      </c>
      <c r="S305" s="4174">
        <f t="shared" si="79"/>
        <v>50.9924558705046</v>
      </c>
      <c r="T305" s="4174">
        <f t="shared" si="79"/>
        <v>47.784369735589202</v>
      </c>
      <c r="U305" s="4174">
        <f t="shared" si="79"/>
        <v>46.422031787885402</v>
      </c>
      <c r="V305" s="4174">
        <f t="shared" si="79"/>
        <v>44.297956493078402</v>
      </c>
      <c r="W305" s="4174">
        <f t="shared" si="79"/>
        <v>39.288068556361203</v>
      </c>
      <c r="X305" s="4174">
        <f t="shared" si="79"/>
        <v>34.878781220244598</v>
      </c>
      <c r="Y305" s="4174">
        <f t="shared" si="79"/>
        <v>30.586684245220798</v>
      </c>
      <c r="Z305" s="4174">
        <f t="shared" si="79"/>
        <v>27.056324617300199</v>
      </c>
      <c r="AA305" s="4174">
        <f t="shared" si="79"/>
        <v>23.584560169926</v>
      </c>
      <c r="AB305" s="4174">
        <f t="shared" si="79"/>
        <v>21.899948729217002</v>
      </c>
      <c r="AC305" s="3999"/>
    </row>
    <row r="306" spans="1:29" ht="18" customHeight="1" thickBot="1" x14ac:dyDescent="0.25">
      <c r="A306" s="4000"/>
      <c r="B306" s="4001"/>
      <c r="C306" s="4003"/>
      <c r="D306" s="4175" t="s">
        <v>13</v>
      </c>
      <c r="E306" s="4176">
        <f>E285</f>
        <v>302.55767963085003</v>
      </c>
      <c r="F306" s="4176">
        <f t="shared" si="79"/>
        <v>327.67567567567534</v>
      </c>
      <c r="G306" s="4176">
        <f t="shared" si="79"/>
        <v>275.61292023731022</v>
      </c>
      <c r="H306" s="4176">
        <f t="shared" si="79"/>
        <v>283.60500988793649</v>
      </c>
      <c r="I306" s="4176">
        <f t="shared" si="79"/>
        <v>317.1717864205666</v>
      </c>
      <c r="J306" s="4176">
        <f t="shared" si="79"/>
        <v>325.84891232696077</v>
      </c>
      <c r="K306" s="4176">
        <f t="shared" si="79"/>
        <v>428.60435069215515</v>
      </c>
      <c r="L306" s="4176">
        <f t="shared" si="79"/>
        <v>489.11588661832513</v>
      </c>
      <c r="M306" s="4176">
        <f t="shared" si="79"/>
        <v>587.30441661173302</v>
      </c>
      <c r="N306" s="4176">
        <f t="shared" si="79"/>
        <v>690.05985497692745</v>
      </c>
      <c r="O306" s="4176">
        <f>O285</f>
        <v>707.4141067897159</v>
      </c>
      <c r="P306" s="4176">
        <f t="shared" si="79"/>
        <v>780.94133157547878</v>
      </c>
      <c r="Q306" s="4176">
        <f t="shared" si="79"/>
        <v>737.55570204350624</v>
      </c>
      <c r="R306" s="4176">
        <f t="shared" si="79"/>
        <v>740.29584706657806</v>
      </c>
      <c r="S306" s="4176">
        <f t="shared" si="79"/>
        <v>794.87040210942575</v>
      </c>
      <c r="T306" s="4176">
        <f t="shared" si="79"/>
        <v>744.8627554383645</v>
      </c>
      <c r="U306" s="4176">
        <f t="shared" si="79"/>
        <v>723.62663150955768</v>
      </c>
      <c r="V306" s="4176">
        <f t="shared" si="79"/>
        <v>690.51654581410617</v>
      </c>
      <c r="W306" s="4176">
        <f t="shared" si="79"/>
        <v>612.42241265655844</v>
      </c>
      <c r="X306" s="4176">
        <f t="shared" si="79"/>
        <v>543.69044166117283</v>
      </c>
      <c r="Y306" s="4176">
        <f t="shared" si="79"/>
        <v>476.78523401450173</v>
      </c>
      <c r="Z306" s="4176">
        <f t="shared" si="79"/>
        <v>421.75398813447549</v>
      </c>
      <c r="AA306" s="4176">
        <f t="shared" si="79"/>
        <v>367.63612392880651</v>
      </c>
      <c r="AB306" s="4176">
        <f t="shared" si="79"/>
        <v>341.3764007910346</v>
      </c>
      <c r="AC306" s="3999"/>
    </row>
    <row r="307" spans="1:29" ht="15" customHeight="1" x14ac:dyDescent="0.2">
      <c r="A307" s="4177"/>
      <c r="B307" s="4177"/>
      <c r="C307" s="4127"/>
      <c r="D307" s="4128"/>
      <c r="E307" s="4178"/>
      <c r="F307" s="4178"/>
      <c r="G307" s="4178"/>
      <c r="H307" s="4178"/>
      <c r="I307" s="4178"/>
      <c r="J307" s="4178"/>
      <c r="K307" s="4178"/>
      <c r="L307" s="4178"/>
      <c r="M307" s="4178"/>
      <c r="N307" s="4178"/>
      <c r="O307" s="4178"/>
      <c r="P307" s="4178"/>
      <c r="Q307" s="4178"/>
      <c r="R307" s="4178"/>
      <c r="S307" s="4178"/>
      <c r="T307" s="4178"/>
      <c r="U307" s="4178"/>
      <c r="V307" s="4178"/>
      <c r="W307" s="4178"/>
      <c r="X307" s="4178"/>
      <c r="Y307" s="4178"/>
      <c r="Z307" s="4178"/>
      <c r="AA307" s="4178"/>
      <c r="AB307" s="4179"/>
      <c r="AC307" s="3999"/>
    </row>
    <row r="308" spans="1:29" ht="13.5" thickBot="1" x14ac:dyDescent="0.25">
      <c r="A308" s="4180"/>
      <c r="B308" s="4181"/>
      <c r="C308" s="4182"/>
      <c r="D308" s="4134"/>
      <c r="E308" s="4183"/>
      <c r="F308" s="4183"/>
      <c r="G308" s="4183"/>
      <c r="H308" s="4183"/>
      <c r="I308" s="4183"/>
      <c r="J308" s="4183"/>
      <c r="K308" s="4183"/>
      <c r="L308" s="4183"/>
      <c r="M308" s="4183"/>
      <c r="N308" s="4183"/>
      <c r="O308" s="4183"/>
      <c r="P308" s="4183"/>
      <c r="Q308" s="4183"/>
      <c r="R308" s="4183"/>
      <c r="S308" s="4183"/>
      <c r="T308" s="4183"/>
      <c r="U308" s="4183"/>
      <c r="V308" s="4183"/>
      <c r="W308" s="4183"/>
      <c r="X308" s="4183"/>
      <c r="Y308" s="4183"/>
      <c r="Z308" s="4183"/>
      <c r="AA308" s="4183"/>
      <c r="AB308" s="4184"/>
      <c r="AC308" s="4055"/>
    </row>
    <row r="309" spans="1:29" ht="34.5" thickBot="1" x14ac:dyDescent="0.25">
      <c r="A309" s="4019" t="s">
        <v>6</v>
      </c>
      <c r="B309" s="4020" t="s">
        <v>1129</v>
      </c>
      <c r="C309" s="4021" t="s">
        <v>1130</v>
      </c>
      <c r="D309" s="4022" t="s">
        <v>7</v>
      </c>
      <c r="E309" s="4160" t="s">
        <v>8</v>
      </c>
      <c r="F309" s="4161"/>
      <c r="G309" s="4161"/>
      <c r="H309" s="4161"/>
      <c r="I309" s="4161"/>
      <c r="J309" s="4161"/>
      <c r="K309" s="4161"/>
      <c r="L309" s="4161"/>
      <c r="M309" s="4161"/>
      <c r="N309" s="4161"/>
      <c r="O309" s="4161"/>
      <c r="P309" s="4161"/>
      <c r="Q309" s="4161"/>
      <c r="R309" s="4161"/>
      <c r="S309" s="4161"/>
      <c r="T309" s="4161"/>
      <c r="U309" s="4161"/>
      <c r="V309" s="4161"/>
      <c r="W309" s="4161"/>
      <c r="X309" s="4161"/>
      <c r="Y309" s="4161"/>
      <c r="Z309" s="4161"/>
      <c r="AA309" s="4161"/>
      <c r="AB309" s="4162"/>
      <c r="AC309" s="3918"/>
    </row>
    <row r="310" spans="1:29" ht="14.25" customHeight="1" thickBot="1" x14ac:dyDescent="0.25">
      <c r="A310" s="3919" t="s">
        <v>1239</v>
      </c>
      <c r="B310" s="3920"/>
      <c r="C310" s="3965"/>
      <c r="D310" s="3922"/>
      <c r="E310" s="3923">
        <v>1</v>
      </c>
      <c r="F310" s="3923">
        <v>2</v>
      </c>
      <c r="G310" s="3923">
        <v>3</v>
      </c>
      <c r="H310" s="3924">
        <v>4</v>
      </c>
      <c r="I310" s="3923">
        <v>5</v>
      </c>
      <c r="J310" s="3923">
        <v>6</v>
      </c>
      <c r="K310" s="3923">
        <v>7</v>
      </c>
      <c r="L310" s="3923">
        <v>8</v>
      </c>
      <c r="M310" s="3923">
        <v>9</v>
      </c>
      <c r="N310" s="3924">
        <v>10</v>
      </c>
      <c r="O310" s="3923">
        <v>11</v>
      </c>
      <c r="P310" s="3923">
        <v>12</v>
      </c>
      <c r="Q310" s="3923">
        <v>13</v>
      </c>
      <c r="R310" s="3923">
        <v>14</v>
      </c>
      <c r="S310" s="3923">
        <v>15</v>
      </c>
      <c r="T310" s="3923">
        <v>16</v>
      </c>
      <c r="U310" s="3923">
        <v>17</v>
      </c>
      <c r="V310" s="3924">
        <v>18</v>
      </c>
      <c r="W310" s="3923">
        <v>19</v>
      </c>
      <c r="X310" s="3923">
        <v>20</v>
      </c>
      <c r="Y310" s="3924">
        <v>21</v>
      </c>
      <c r="Z310" s="3923">
        <v>22</v>
      </c>
      <c r="AA310" s="3923">
        <v>23</v>
      </c>
      <c r="AB310" s="3923">
        <v>24</v>
      </c>
      <c r="AC310" s="3925"/>
    </row>
    <row r="311" spans="1:29" x14ac:dyDescent="0.2">
      <c r="A311" s="3926" t="s">
        <v>1132</v>
      </c>
      <c r="B311" s="4026"/>
      <c r="C311" s="3965"/>
      <c r="D311" s="4027" t="s">
        <v>22</v>
      </c>
      <c r="E311" s="4185">
        <v>10.1</v>
      </c>
      <c r="F311" s="4139">
        <v>10.1</v>
      </c>
      <c r="G311" s="4139">
        <v>10.1</v>
      </c>
      <c r="H311" s="4139">
        <v>10.1</v>
      </c>
      <c r="I311" s="4139">
        <v>10.1</v>
      </c>
      <c r="J311" s="4139">
        <v>10.1</v>
      </c>
      <c r="K311" s="4139">
        <v>10.1</v>
      </c>
      <c r="L311" s="4139">
        <v>10.1</v>
      </c>
      <c r="M311" s="4139">
        <v>10.1</v>
      </c>
      <c r="N311" s="4139">
        <v>10.1</v>
      </c>
      <c r="O311" s="4139">
        <v>10.1</v>
      </c>
      <c r="P311" s="4139">
        <v>10.1</v>
      </c>
      <c r="Q311" s="4139">
        <v>10.1</v>
      </c>
      <c r="R311" s="4139">
        <v>10.1</v>
      </c>
      <c r="S311" s="4139">
        <v>10.1</v>
      </c>
      <c r="T311" s="4139">
        <v>10.1</v>
      </c>
      <c r="U311" s="4139">
        <v>10.1</v>
      </c>
      <c r="V311" s="4139">
        <v>10.1</v>
      </c>
      <c r="W311" s="4139">
        <v>10.1</v>
      </c>
      <c r="X311" s="4139">
        <v>10.1</v>
      </c>
      <c r="Y311" s="4139">
        <v>10.1</v>
      </c>
      <c r="Z311" s="4139">
        <v>10.1</v>
      </c>
      <c r="AA311" s="4185">
        <v>10.1</v>
      </c>
      <c r="AB311" s="4185">
        <v>10.1</v>
      </c>
      <c r="AC311" s="3925"/>
    </row>
    <row r="312" spans="1:29" ht="13.5" thickBot="1" x14ac:dyDescent="0.25">
      <c r="A312" s="3932" t="s">
        <v>1133</v>
      </c>
      <c r="B312" s="4031"/>
      <c r="C312" s="3965"/>
      <c r="D312" s="4032" t="s">
        <v>22</v>
      </c>
      <c r="E312" s="4137">
        <v>10.1</v>
      </c>
      <c r="F312" s="4138">
        <v>10.1</v>
      </c>
      <c r="G312" s="4138">
        <v>10.1</v>
      </c>
      <c r="H312" s="4138">
        <v>10.1</v>
      </c>
      <c r="I312" s="4138">
        <v>10.1</v>
      </c>
      <c r="J312" s="4138">
        <v>10.1</v>
      </c>
      <c r="K312" s="4138">
        <v>10.1</v>
      </c>
      <c r="L312" s="4138">
        <v>10.1</v>
      </c>
      <c r="M312" s="4138">
        <v>10.1</v>
      </c>
      <c r="N312" s="4138">
        <v>10.1</v>
      </c>
      <c r="O312" s="4138">
        <v>10.1</v>
      </c>
      <c r="P312" s="4138">
        <v>10.1</v>
      </c>
      <c r="Q312" s="4138">
        <v>10.1</v>
      </c>
      <c r="R312" s="4138">
        <v>10.1</v>
      </c>
      <c r="S312" s="4138">
        <v>10.1</v>
      </c>
      <c r="T312" s="4138">
        <v>10.1</v>
      </c>
      <c r="U312" s="4138">
        <v>10.1</v>
      </c>
      <c r="V312" s="4138">
        <v>10.1</v>
      </c>
      <c r="W312" s="4138">
        <v>10.1</v>
      </c>
      <c r="X312" s="4138">
        <v>10.1</v>
      </c>
      <c r="Y312" s="4138">
        <v>10.1</v>
      </c>
      <c r="Z312" s="4138">
        <v>10.1</v>
      </c>
      <c r="AA312" s="4137">
        <v>10.1</v>
      </c>
      <c r="AB312" s="4137">
        <v>10.1</v>
      </c>
      <c r="AC312" s="3925"/>
    </row>
    <row r="313" spans="1:29" x14ac:dyDescent="0.2">
      <c r="A313" s="3938" t="s">
        <v>1143</v>
      </c>
      <c r="B313" s="3955" t="s">
        <v>1240</v>
      </c>
      <c r="C313" s="3965" t="s">
        <v>1136</v>
      </c>
      <c r="D313" s="3957" t="s">
        <v>1137</v>
      </c>
      <c r="E313" s="3967">
        <v>42.438452520515803</v>
      </c>
      <c r="F313" s="3967">
        <v>40.093786635404498</v>
      </c>
      <c r="G313" s="3967">
        <v>40.5627198124267</v>
      </c>
      <c r="H313" s="3967">
        <v>39.859320046893302</v>
      </c>
      <c r="I313" s="3967">
        <v>41.500586166471301</v>
      </c>
      <c r="J313" s="3967">
        <v>45.955451348182898</v>
      </c>
      <c r="K313" s="3967">
        <v>51.817116060961297</v>
      </c>
      <c r="L313" s="3967">
        <v>64.478311840562696</v>
      </c>
      <c r="M313" s="3967">
        <v>60.257913247362303</v>
      </c>
      <c r="N313" s="3967">
        <v>58.851113716295401</v>
      </c>
      <c r="O313" s="3967">
        <v>58.851113716295401</v>
      </c>
      <c r="P313" s="3967">
        <v>63.305978898006998</v>
      </c>
      <c r="Q313" s="3967">
        <v>60.4923798358734</v>
      </c>
      <c r="R313" s="3967">
        <v>57.9132473622509</v>
      </c>
      <c r="S313" s="3967">
        <v>64.712778429073893</v>
      </c>
      <c r="T313" s="3967">
        <v>63.774912075029299</v>
      </c>
      <c r="U313" s="3967">
        <v>62.837045720984797</v>
      </c>
      <c r="V313" s="3967">
        <v>61.664712778429099</v>
      </c>
      <c r="W313" s="3967">
        <v>62.837045720984797</v>
      </c>
      <c r="X313" s="3967">
        <v>61.430246189917902</v>
      </c>
      <c r="Y313" s="3967">
        <v>64.009378663540403</v>
      </c>
      <c r="Z313" s="3967">
        <v>56.271981242672901</v>
      </c>
      <c r="AA313" s="3967">
        <v>52.286049237983597</v>
      </c>
      <c r="AB313" s="3967">
        <v>46.658851113716302</v>
      </c>
      <c r="AC313" s="3925"/>
    </row>
    <row r="314" spans="1:29" x14ac:dyDescent="0.2">
      <c r="A314" s="3943"/>
      <c r="B314" s="3959"/>
      <c r="C314" s="3960" t="s">
        <v>1138</v>
      </c>
      <c r="D314" s="3961" t="s">
        <v>13</v>
      </c>
      <c r="E314" s="3947">
        <f t="shared" ref="E314:AB314" si="80">1.732*10*0.9*E313</f>
        <v>661.53059788980033</v>
      </c>
      <c r="F314" s="3947">
        <f t="shared" si="80"/>
        <v>624.98194607268533</v>
      </c>
      <c r="G314" s="3947">
        <f t="shared" si="80"/>
        <v>632.29167643610742</v>
      </c>
      <c r="H314" s="3947">
        <f t="shared" si="80"/>
        <v>621.32708089097287</v>
      </c>
      <c r="I314" s="3947">
        <f t="shared" si="80"/>
        <v>646.91113716295467</v>
      </c>
      <c r="J314" s="3947">
        <f t="shared" si="80"/>
        <v>716.35357561547505</v>
      </c>
      <c r="K314" s="3947">
        <f t="shared" si="80"/>
        <v>807.72520515826477</v>
      </c>
      <c r="L314" s="3947">
        <f t="shared" si="80"/>
        <v>1005.0879249706913</v>
      </c>
      <c r="M314" s="3947">
        <f t="shared" si="80"/>
        <v>939.30035169988366</v>
      </c>
      <c r="N314" s="3947">
        <f t="shared" si="80"/>
        <v>917.37116060961273</v>
      </c>
      <c r="O314" s="3947">
        <f t="shared" si="80"/>
        <v>917.37116060961273</v>
      </c>
      <c r="P314" s="3947">
        <f t="shared" si="80"/>
        <v>986.81359906213311</v>
      </c>
      <c r="Q314" s="3947">
        <f t="shared" si="80"/>
        <v>942.95521688159465</v>
      </c>
      <c r="R314" s="3947">
        <f t="shared" si="80"/>
        <v>902.75169988276707</v>
      </c>
      <c r="S314" s="3947">
        <f t="shared" si="80"/>
        <v>1008.7427901524039</v>
      </c>
      <c r="T314" s="3947">
        <f t="shared" si="80"/>
        <v>994.12332942555679</v>
      </c>
      <c r="U314" s="3947">
        <f t="shared" si="80"/>
        <v>979.50386869871113</v>
      </c>
      <c r="V314" s="3947">
        <f t="shared" si="80"/>
        <v>961.22954279015289</v>
      </c>
      <c r="W314" s="3947">
        <f t="shared" si="80"/>
        <v>979.50386869871113</v>
      </c>
      <c r="X314" s="3947">
        <f t="shared" si="80"/>
        <v>957.57467760844031</v>
      </c>
      <c r="Y314" s="3947">
        <f t="shared" si="80"/>
        <v>997.77819460726789</v>
      </c>
      <c r="Z314" s="3947">
        <f t="shared" si="80"/>
        <v>877.16764361078526</v>
      </c>
      <c r="AA314" s="3947">
        <f t="shared" si="80"/>
        <v>815.03493552168834</v>
      </c>
      <c r="AB314" s="3947">
        <f t="shared" si="80"/>
        <v>727.31817116060972</v>
      </c>
      <c r="AC314" s="3948"/>
    </row>
    <row r="315" spans="1:29" ht="13.5" thickBot="1" x14ac:dyDescent="0.25">
      <c r="A315" s="3949"/>
      <c r="B315" s="3962"/>
      <c r="C315" s="3960"/>
      <c r="D315" s="3963" t="s">
        <v>17</v>
      </c>
      <c r="E315" s="3969"/>
      <c r="F315" s="3969"/>
      <c r="G315" s="3969"/>
      <c r="H315" s="3969"/>
      <c r="I315" s="3969"/>
      <c r="J315" s="3969"/>
      <c r="K315" s="3969"/>
      <c r="L315" s="3969"/>
      <c r="M315" s="3969"/>
      <c r="N315" s="3969"/>
      <c r="O315" s="3969"/>
      <c r="P315" s="3969"/>
      <c r="Q315" s="3969"/>
      <c r="R315" s="3969"/>
      <c r="S315" s="3969"/>
      <c r="T315" s="3969"/>
      <c r="U315" s="3969"/>
      <c r="V315" s="3969"/>
      <c r="W315" s="3969"/>
      <c r="X315" s="3969"/>
      <c r="Y315" s="3969"/>
      <c r="Z315" s="3969"/>
      <c r="AA315" s="3969"/>
      <c r="AB315" s="3969"/>
      <c r="AC315" s="3948"/>
    </row>
    <row r="316" spans="1:29" x14ac:dyDescent="0.2">
      <c r="A316" s="3938" t="s">
        <v>1165</v>
      </c>
      <c r="B316" s="3955" t="s">
        <v>1241</v>
      </c>
      <c r="C316" s="3965" t="s">
        <v>1136</v>
      </c>
      <c r="D316" s="3957" t="s">
        <v>1137</v>
      </c>
      <c r="E316" s="4186"/>
      <c r="F316" s="4186"/>
      <c r="G316" s="4186"/>
      <c r="H316" s="4186"/>
      <c r="I316" s="4186"/>
      <c r="J316" s="4186"/>
      <c r="K316" s="4186"/>
      <c r="L316" s="4186"/>
      <c r="M316" s="4186"/>
      <c r="N316" s="4186"/>
      <c r="O316" s="4186"/>
      <c r="P316" s="4186"/>
      <c r="Q316" s="4186"/>
      <c r="R316" s="4186"/>
      <c r="S316" s="4186"/>
      <c r="T316" s="4186"/>
      <c r="U316" s="4186"/>
      <c r="V316" s="4186"/>
      <c r="W316" s="4186"/>
      <c r="X316" s="4186"/>
      <c r="Y316" s="4186"/>
      <c r="Z316" s="4186"/>
      <c r="AA316" s="4186"/>
      <c r="AB316" s="4186"/>
      <c r="AC316" s="3925"/>
    </row>
    <row r="317" spans="1:29" x14ac:dyDescent="0.2">
      <c r="A317" s="3943"/>
      <c r="B317" s="3959"/>
      <c r="C317" s="3960" t="s">
        <v>1138</v>
      </c>
      <c r="D317" s="3961" t="s">
        <v>13</v>
      </c>
      <c r="E317" s="3947">
        <f t="shared" ref="E317:AB317" si="81">1.732*10*0.9*E316</f>
        <v>0</v>
      </c>
      <c r="F317" s="3947">
        <f t="shared" si="81"/>
        <v>0</v>
      </c>
      <c r="G317" s="3947">
        <f t="shared" si="81"/>
        <v>0</v>
      </c>
      <c r="H317" s="3947">
        <f t="shared" si="81"/>
        <v>0</v>
      </c>
      <c r="I317" s="3947">
        <f t="shared" si="81"/>
        <v>0</v>
      </c>
      <c r="J317" s="3947">
        <f t="shared" si="81"/>
        <v>0</v>
      </c>
      <c r="K317" s="3947">
        <f t="shared" si="81"/>
        <v>0</v>
      </c>
      <c r="L317" s="3947">
        <f t="shared" si="81"/>
        <v>0</v>
      </c>
      <c r="M317" s="3947">
        <f t="shared" si="81"/>
        <v>0</v>
      </c>
      <c r="N317" s="3947">
        <f t="shared" si="81"/>
        <v>0</v>
      </c>
      <c r="O317" s="3947">
        <f t="shared" si="81"/>
        <v>0</v>
      </c>
      <c r="P317" s="3947">
        <f t="shared" si="81"/>
        <v>0</v>
      </c>
      <c r="Q317" s="3947">
        <f t="shared" si="81"/>
        <v>0</v>
      </c>
      <c r="R317" s="3947">
        <f t="shared" si="81"/>
        <v>0</v>
      </c>
      <c r="S317" s="3947">
        <f t="shared" si="81"/>
        <v>0</v>
      </c>
      <c r="T317" s="3947">
        <f t="shared" si="81"/>
        <v>0</v>
      </c>
      <c r="U317" s="3947">
        <f t="shared" si="81"/>
        <v>0</v>
      </c>
      <c r="V317" s="3947">
        <f t="shared" si="81"/>
        <v>0</v>
      </c>
      <c r="W317" s="3947">
        <f t="shared" si="81"/>
        <v>0</v>
      </c>
      <c r="X317" s="3947">
        <f t="shared" si="81"/>
        <v>0</v>
      </c>
      <c r="Y317" s="3947">
        <f t="shared" si="81"/>
        <v>0</v>
      </c>
      <c r="Z317" s="3947">
        <f t="shared" si="81"/>
        <v>0</v>
      </c>
      <c r="AA317" s="3947">
        <f t="shared" si="81"/>
        <v>0</v>
      </c>
      <c r="AB317" s="3947">
        <f t="shared" si="81"/>
        <v>0</v>
      </c>
      <c r="AC317" s="3948"/>
    </row>
    <row r="318" spans="1:29" ht="13.5" thickBot="1" x14ac:dyDescent="0.25">
      <c r="A318" s="3949"/>
      <c r="B318" s="3962"/>
      <c r="C318" s="3960"/>
      <c r="D318" s="3963" t="s">
        <v>17</v>
      </c>
      <c r="E318" s="3969" t="s">
        <v>1161</v>
      </c>
      <c r="F318" s="3969"/>
      <c r="G318" s="3969"/>
      <c r="H318" s="3969"/>
      <c r="I318" s="3969"/>
      <c r="J318" s="3969"/>
      <c r="K318" s="3969"/>
      <c r="L318" s="3969"/>
      <c r="M318" s="3969"/>
      <c r="N318" s="3969"/>
      <c r="O318" s="3969"/>
      <c r="P318" s="3969"/>
      <c r="Q318" s="3969"/>
      <c r="R318" s="3969"/>
      <c r="S318" s="3969"/>
      <c r="T318" s="3969"/>
      <c r="U318" s="3969"/>
      <c r="V318" s="4187"/>
      <c r="W318" s="3969"/>
      <c r="X318" s="3969"/>
      <c r="Y318" s="3969"/>
      <c r="Z318" s="3969"/>
      <c r="AA318" s="3969"/>
      <c r="AB318" s="3969"/>
      <c r="AC318" s="3948"/>
    </row>
    <row r="319" spans="1:29" x14ac:dyDescent="0.2">
      <c r="A319" s="3938" t="s">
        <v>1155</v>
      </c>
      <c r="B319" s="3955" t="s">
        <v>1242</v>
      </c>
      <c r="C319" s="4188" t="s">
        <v>1136</v>
      </c>
      <c r="D319" s="3957" t="s">
        <v>1137</v>
      </c>
      <c r="E319" s="3967">
        <v>11.957796014068</v>
      </c>
      <c r="F319" s="3967">
        <v>11.7233294255569</v>
      </c>
      <c r="G319" s="3967">
        <v>12.192262602579101</v>
      </c>
      <c r="H319" s="3967">
        <v>12.426729191090301</v>
      </c>
      <c r="I319" s="3967">
        <v>11.957796014068</v>
      </c>
      <c r="J319" s="3967">
        <v>12.8956623681125</v>
      </c>
      <c r="K319" s="3967">
        <v>15.4747948417351</v>
      </c>
      <c r="L319" s="3967">
        <v>15.2403282532239</v>
      </c>
      <c r="M319" s="3967">
        <v>13.1301289566237</v>
      </c>
      <c r="N319" s="3967">
        <v>13.599062133645999</v>
      </c>
      <c r="O319" s="3967">
        <v>13.8335287221571</v>
      </c>
      <c r="P319" s="3967">
        <v>14.0679953106682</v>
      </c>
      <c r="Q319" s="3967">
        <v>14.536928487690499</v>
      </c>
      <c r="R319" s="3967">
        <v>13.8335287221571</v>
      </c>
      <c r="S319" s="3967">
        <v>15.9437280187573</v>
      </c>
      <c r="T319" s="3967">
        <v>16.647127784290699</v>
      </c>
      <c r="U319" s="3967">
        <v>17.819460726846401</v>
      </c>
      <c r="V319" s="3967">
        <v>17.584994138335301</v>
      </c>
      <c r="W319" s="3967">
        <v>20.398593200468898</v>
      </c>
      <c r="X319" s="3967">
        <v>20.633059788980098</v>
      </c>
      <c r="Y319" s="3967">
        <v>19.929660023446701</v>
      </c>
      <c r="Z319" s="3967">
        <v>18.991793669402099</v>
      </c>
      <c r="AA319" s="3967">
        <v>16.647127784290699</v>
      </c>
      <c r="AB319" s="3967">
        <v>14.3024618991794</v>
      </c>
      <c r="AC319" s="4189"/>
    </row>
    <row r="320" spans="1:29" x14ac:dyDescent="0.2">
      <c r="A320" s="3943"/>
      <c r="B320" s="3959"/>
      <c r="C320" s="3960" t="s">
        <v>1138</v>
      </c>
      <c r="D320" s="3961" t="s">
        <v>13</v>
      </c>
      <c r="E320" s="3947">
        <f t="shared" ref="E320:AB320" si="82">1.732*10*0.9*E319</f>
        <v>186.39812426729199</v>
      </c>
      <c r="F320" s="3947">
        <f t="shared" si="82"/>
        <v>182.74325908558097</v>
      </c>
      <c r="G320" s="3947">
        <f t="shared" si="82"/>
        <v>190.05298944900304</v>
      </c>
      <c r="H320" s="3947">
        <f t="shared" si="82"/>
        <v>193.70785463071562</v>
      </c>
      <c r="I320" s="3947">
        <f t="shared" si="82"/>
        <v>186.39812426729199</v>
      </c>
      <c r="J320" s="3947">
        <f t="shared" si="82"/>
        <v>201.01758499413768</v>
      </c>
      <c r="K320" s="3947">
        <f t="shared" si="82"/>
        <v>241.22110199296677</v>
      </c>
      <c r="L320" s="3947">
        <f t="shared" si="82"/>
        <v>237.56623681125419</v>
      </c>
      <c r="M320" s="3947">
        <f t="shared" si="82"/>
        <v>204.67245017585026</v>
      </c>
      <c r="N320" s="3947">
        <f t="shared" si="82"/>
        <v>211.98218053927386</v>
      </c>
      <c r="O320" s="3947">
        <f t="shared" si="82"/>
        <v>215.63704572098487</v>
      </c>
      <c r="P320" s="3947">
        <f t="shared" si="82"/>
        <v>219.29191090269592</v>
      </c>
      <c r="Q320" s="3947">
        <f t="shared" si="82"/>
        <v>226.60164126611951</v>
      </c>
      <c r="R320" s="3947">
        <f t="shared" si="82"/>
        <v>215.63704572098487</v>
      </c>
      <c r="S320" s="3947">
        <f t="shared" si="82"/>
        <v>248.5308323563888</v>
      </c>
      <c r="T320" s="3947">
        <f t="shared" si="82"/>
        <v>259.49542790152344</v>
      </c>
      <c r="U320" s="3947">
        <f t="shared" si="82"/>
        <v>277.76975381008174</v>
      </c>
      <c r="V320" s="3947">
        <f t="shared" si="82"/>
        <v>274.11488862837069</v>
      </c>
      <c r="W320" s="3947">
        <f t="shared" si="82"/>
        <v>317.97327080890921</v>
      </c>
      <c r="X320" s="3947">
        <f t="shared" si="82"/>
        <v>321.62813599062179</v>
      </c>
      <c r="Y320" s="3947">
        <f t="shared" si="82"/>
        <v>310.66354044548717</v>
      </c>
      <c r="Z320" s="3947">
        <f t="shared" si="82"/>
        <v>296.04407971863992</v>
      </c>
      <c r="AA320" s="3947">
        <f t="shared" si="82"/>
        <v>259.49542790152344</v>
      </c>
      <c r="AB320" s="3947">
        <f t="shared" si="82"/>
        <v>222.9467760844085</v>
      </c>
      <c r="AC320" s="3948"/>
    </row>
    <row r="321" spans="1:29" ht="13.5" thickBot="1" x14ac:dyDescent="0.25">
      <c r="A321" s="3949"/>
      <c r="B321" s="3962"/>
      <c r="C321" s="3960"/>
      <c r="D321" s="3963" t="s">
        <v>17</v>
      </c>
      <c r="E321" s="3969"/>
      <c r="F321" s="3969"/>
      <c r="G321" s="3969"/>
      <c r="H321" s="3969"/>
      <c r="I321" s="3969"/>
      <c r="J321" s="3969"/>
      <c r="K321" s="3969"/>
      <c r="L321" s="3969"/>
      <c r="M321" s="3969"/>
      <c r="N321" s="3969"/>
      <c r="O321" s="3969"/>
      <c r="P321" s="3969"/>
      <c r="Q321" s="3969"/>
      <c r="R321" s="3969"/>
      <c r="S321" s="3969"/>
      <c r="T321" s="3969"/>
      <c r="U321" s="3969"/>
      <c r="V321" s="3969"/>
      <c r="W321" s="3969"/>
      <c r="X321" s="3969"/>
      <c r="Y321" s="3969"/>
      <c r="Z321" s="3969"/>
      <c r="AA321" s="3969"/>
      <c r="AB321" s="3969"/>
      <c r="AC321" s="3948"/>
    </row>
    <row r="322" spans="1:29" x14ac:dyDescent="0.2">
      <c r="A322" s="3938" t="s">
        <v>1151</v>
      </c>
      <c r="B322" s="3955" t="s">
        <v>1243</v>
      </c>
      <c r="C322" s="4188" t="s">
        <v>1136</v>
      </c>
      <c r="D322" s="3957" t="s">
        <v>1137</v>
      </c>
      <c r="E322" s="3967">
        <v>18.053927315357601</v>
      </c>
      <c r="F322" s="3967">
        <v>16.881594372801899</v>
      </c>
      <c r="G322" s="3967">
        <v>16.412661195779599</v>
      </c>
      <c r="H322" s="3967">
        <v>16.412661195779599</v>
      </c>
      <c r="I322" s="3967">
        <v>18.288393903868698</v>
      </c>
      <c r="J322" s="3967">
        <v>22.743259085580299</v>
      </c>
      <c r="K322" s="3967">
        <v>27.198124267291899</v>
      </c>
      <c r="L322" s="3967">
        <v>30.480656506447801</v>
      </c>
      <c r="M322" s="3967">
        <v>30.0117233294256</v>
      </c>
      <c r="N322" s="3967">
        <v>31.652989449003499</v>
      </c>
      <c r="O322" s="3967">
        <v>28.839390386869901</v>
      </c>
      <c r="P322" s="3967">
        <v>28.1359906213365</v>
      </c>
      <c r="Q322" s="3967">
        <v>30.949589683470101</v>
      </c>
      <c r="R322" s="3967">
        <v>26.260257913247401</v>
      </c>
      <c r="S322" s="3967">
        <v>30.715123094959001</v>
      </c>
      <c r="T322" s="3967">
        <v>30.480656506447801</v>
      </c>
      <c r="U322" s="3967">
        <v>28.604923798358701</v>
      </c>
      <c r="V322" s="3967">
        <v>30.0117233294256</v>
      </c>
      <c r="W322" s="3967">
        <v>30.949589683470101</v>
      </c>
      <c r="X322" s="3967">
        <v>30.949589683470101</v>
      </c>
      <c r="Y322" s="3967">
        <v>31.184056271981198</v>
      </c>
      <c r="Z322" s="3967">
        <v>29.7772567409144</v>
      </c>
      <c r="AA322" s="3967">
        <v>24.150058616647101</v>
      </c>
      <c r="AB322" s="3967">
        <v>21.5709261430246</v>
      </c>
      <c r="AC322" s="4189"/>
    </row>
    <row r="323" spans="1:29" x14ac:dyDescent="0.2">
      <c r="A323" s="3943"/>
      <c r="B323" s="3959"/>
      <c r="C323" s="4190" t="s">
        <v>1138</v>
      </c>
      <c r="D323" s="3961" t="s">
        <v>13</v>
      </c>
      <c r="E323" s="3947">
        <f t="shared" ref="E323:AB323" si="83">1.732*10*0.9*E322</f>
        <v>281.42461899179432</v>
      </c>
      <c r="F323" s="3947">
        <f t="shared" si="83"/>
        <v>263.15029308323602</v>
      </c>
      <c r="G323" s="3947">
        <f>1.732*10*0.9*G322</f>
        <v>255.8405627198124</v>
      </c>
      <c r="H323" s="3947">
        <f>1.732*10*0.9*H322</f>
        <v>255.8405627198124</v>
      </c>
      <c r="I323" s="3947">
        <f t="shared" si="83"/>
        <v>285.07948417350531</v>
      </c>
      <c r="J323" s="3947">
        <f t="shared" si="83"/>
        <v>354.52192262602574</v>
      </c>
      <c r="K323" s="3947">
        <f t="shared" si="83"/>
        <v>423.96436107854612</v>
      </c>
      <c r="L323" s="3947">
        <f t="shared" si="83"/>
        <v>475.13247362250837</v>
      </c>
      <c r="M323" s="3947">
        <f t="shared" si="83"/>
        <v>467.82274325908628</v>
      </c>
      <c r="N323" s="3947">
        <f t="shared" si="83"/>
        <v>493.40679953106655</v>
      </c>
      <c r="O323" s="3947">
        <f t="shared" si="83"/>
        <v>449.54841735052804</v>
      </c>
      <c r="P323" s="3947">
        <f t="shared" si="83"/>
        <v>438.58382180539337</v>
      </c>
      <c r="Q323" s="3947">
        <f t="shared" si="83"/>
        <v>482.442203985932</v>
      </c>
      <c r="R323" s="3947">
        <f t="shared" si="83"/>
        <v>409.34490035170052</v>
      </c>
      <c r="S323" s="3947">
        <f t="shared" si="83"/>
        <v>478.78733880422095</v>
      </c>
      <c r="T323" s="3947">
        <f t="shared" si="83"/>
        <v>475.13247362250837</v>
      </c>
      <c r="U323" s="3947">
        <f t="shared" si="83"/>
        <v>445.89355216881546</v>
      </c>
      <c r="V323" s="3947">
        <f t="shared" si="83"/>
        <v>467.82274325908628</v>
      </c>
      <c r="W323" s="3947">
        <f t="shared" si="83"/>
        <v>482.442203985932</v>
      </c>
      <c r="X323" s="3947">
        <f t="shared" si="83"/>
        <v>482.442203985932</v>
      </c>
      <c r="Y323" s="3947">
        <f t="shared" si="83"/>
        <v>486.09706916764293</v>
      </c>
      <c r="Z323" s="3947">
        <f t="shared" si="83"/>
        <v>464.1678780773737</v>
      </c>
      <c r="AA323" s="3947">
        <f t="shared" si="83"/>
        <v>376.45111371629503</v>
      </c>
      <c r="AB323" s="3947">
        <f t="shared" si="83"/>
        <v>336.2475967174675</v>
      </c>
      <c r="AC323" s="4191"/>
    </row>
    <row r="324" spans="1:29" ht="13.5" thickBot="1" x14ac:dyDescent="0.25">
      <c r="A324" s="3949"/>
      <c r="B324" s="3962"/>
      <c r="C324" s="4190"/>
      <c r="D324" s="3963" t="s">
        <v>17</v>
      </c>
      <c r="E324" s="4187"/>
      <c r="F324" s="4187"/>
      <c r="G324" s="4187"/>
      <c r="H324" s="4187"/>
      <c r="I324" s="4187"/>
      <c r="J324" s="4187"/>
      <c r="K324" s="4187"/>
      <c r="L324" s="4187"/>
      <c r="M324" s="4187"/>
      <c r="N324" s="4187"/>
      <c r="O324" s="4187"/>
      <c r="P324" s="4187"/>
      <c r="Q324" s="4187"/>
      <c r="R324" s="4187"/>
      <c r="S324" s="4187"/>
      <c r="T324" s="4187"/>
      <c r="U324" s="4187"/>
      <c r="V324" s="4187"/>
      <c r="W324" s="4187"/>
      <c r="X324" s="4187"/>
      <c r="Y324" s="4187"/>
      <c r="Z324" s="4187"/>
      <c r="AA324" s="4187"/>
      <c r="AB324" s="4187"/>
      <c r="AC324" s="4191"/>
    </row>
    <row r="325" spans="1:29" x14ac:dyDescent="0.2">
      <c r="A325" s="3938" t="s">
        <v>1182</v>
      </c>
      <c r="B325" s="3955" t="s">
        <v>1152</v>
      </c>
      <c r="C325" s="4188" t="s">
        <v>1136</v>
      </c>
      <c r="D325" s="3957" t="s">
        <v>1137</v>
      </c>
      <c r="E325" s="3967">
        <v>84.876905041031605</v>
      </c>
      <c r="F325" s="3967">
        <v>80.656506447831205</v>
      </c>
      <c r="G325" s="3967">
        <v>80.187573270808898</v>
      </c>
      <c r="H325" s="3967">
        <v>79.249706916764396</v>
      </c>
      <c r="I325" s="3967">
        <v>83.001172332942602</v>
      </c>
      <c r="J325" s="3967">
        <v>93.552168815943702</v>
      </c>
      <c r="K325" s="3967">
        <v>109.26143024619</v>
      </c>
      <c r="L325" s="3967">
        <v>135.28722157092599</v>
      </c>
      <c r="M325" s="3967">
        <v>132.708089097304</v>
      </c>
      <c r="N325" s="3967">
        <v>136.22508792497101</v>
      </c>
      <c r="O325" s="3967">
        <v>136.459554513482</v>
      </c>
      <c r="P325" s="3967">
        <v>140.44548651817101</v>
      </c>
      <c r="Q325" s="3967">
        <v>143.024618991794</v>
      </c>
      <c r="R325" s="3967">
        <v>136.22508792497101</v>
      </c>
      <c r="S325" s="3967">
        <v>150.52754982414999</v>
      </c>
      <c r="T325" s="3967">
        <v>145.603751465416</v>
      </c>
      <c r="U325" s="3967">
        <v>144.66588511137201</v>
      </c>
      <c r="V325" s="3967">
        <v>146.77608440797201</v>
      </c>
      <c r="W325" s="3967">
        <v>147.010550996483</v>
      </c>
      <c r="X325" s="3967">
        <v>140.44548651817101</v>
      </c>
      <c r="Y325" s="3967">
        <v>133.41148886283699</v>
      </c>
      <c r="Z325" s="3967">
        <v>120.984759671747</v>
      </c>
      <c r="AA325" s="3967">
        <v>106.916764361079</v>
      </c>
      <c r="AB325" s="3967">
        <v>96.131301289566196</v>
      </c>
      <c r="AC325" s="4189"/>
    </row>
    <row r="326" spans="1:29" x14ac:dyDescent="0.2">
      <c r="A326" s="3943"/>
      <c r="B326" s="3959"/>
      <c r="C326" s="4190" t="s">
        <v>1138</v>
      </c>
      <c r="D326" s="3961" t="s">
        <v>13</v>
      </c>
      <c r="E326" s="3947">
        <f t="shared" ref="E326:AB326" si="84">1.732*10*0.9*E325</f>
        <v>1323.0611957796007</v>
      </c>
      <c r="F326" s="3947">
        <f t="shared" si="84"/>
        <v>1257.2736225087929</v>
      </c>
      <c r="G326" s="3947">
        <f t="shared" si="84"/>
        <v>1249.9638921453691</v>
      </c>
      <c r="H326" s="3947">
        <f t="shared" si="84"/>
        <v>1235.3444314185235</v>
      </c>
      <c r="I326" s="3947">
        <f t="shared" si="84"/>
        <v>1293.8222743259093</v>
      </c>
      <c r="J326" s="3947">
        <f t="shared" si="84"/>
        <v>1458.2912075029305</v>
      </c>
      <c r="K326" s="3947">
        <f t="shared" si="84"/>
        <v>1703.1671746776099</v>
      </c>
      <c r="L326" s="3947">
        <f t="shared" si="84"/>
        <v>2108.8572098475947</v>
      </c>
      <c r="M326" s="3947">
        <f t="shared" si="84"/>
        <v>2068.6536928487749</v>
      </c>
      <c r="N326" s="3947">
        <f t="shared" si="84"/>
        <v>2123.4766705744482</v>
      </c>
      <c r="O326" s="3947">
        <f t="shared" si="84"/>
        <v>2127.1315357561575</v>
      </c>
      <c r="P326" s="3947">
        <f>1.732*10*0.9*P325</f>
        <v>2189.2642438452499</v>
      </c>
      <c r="Q326" s="3947">
        <f t="shared" si="84"/>
        <v>2229.4677608440852</v>
      </c>
      <c r="R326" s="3947">
        <f t="shared" si="84"/>
        <v>2123.4766705744482</v>
      </c>
      <c r="S326" s="3947">
        <f t="shared" si="84"/>
        <v>2346.42344665885</v>
      </c>
      <c r="T326" s="3947">
        <f t="shared" si="84"/>
        <v>2269.6712778429046</v>
      </c>
      <c r="U326" s="3947">
        <f t="shared" si="84"/>
        <v>2255.051817116067</v>
      </c>
      <c r="V326" s="3947">
        <f t="shared" si="84"/>
        <v>2287.9456037514678</v>
      </c>
      <c r="W326" s="3947">
        <f t="shared" si="84"/>
        <v>2291.6004689331771</v>
      </c>
      <c r="X326" s="3947">
        <f t="shared" si="84"/>
        <v>2189.2642438452499</v>
      </c>
      <c r="Y326" s="3947">
        <f t="shared" si="84"/>
        <v>2079.6182883939032</v>
      </c>
      <c r="Z326" s="3947">
        <f t="shared" si="84"/>
        <v>1885.9104337631923</v>
      </c>
      <c r="AA326" s="3947">
        <f t="shared" si="84"/>
        <v>1666.6185228604995</v>
      </c>
      <c r="AB326" s="3947">
        <f t="shared" si="84"/>
        <v>1498.4947245017579</v>
      </c>
      <c r="AC326" s="4191"/>
    </row>
    <row r="327" spans="1:29" x14ac:dyDescent="0.2">
      <c r="A327" s="3943"/>
      <c r="B327" s="3959"/>
      <c r="C327" s="3960"/>
      <c r="D327" s="3975" t="s">
        <v>14</v>
      </c>
      <c r="E327" s="4187"/>
      <c r="F327" s="4187"/>
      <c r="G327" s="4187"/>
      <c r="H327" s="4187"/>
      <c r="I327" s="4187"/>
      <c r="J327" s="4187"/>
      <c r="K327" s="4187"/>
      <c r="L327" s="4187"/>
      <c r="M327" s="4187"/>
      <c r="N327" s="4187"/>
      <c r="O327" s="4187"/>
      <c r="P327" s="4187"/>
      <c r="Q327" s="4187"/>
      <c r="R327" s="4187"/>
      <c r="S327" s="4187"/>
      <c r="T327" s="4187"/>
      <c r="U327" s="4187"/>
      <c r="V327" s="4187"/>
      <c r="W327" s="4187"/>
      <c r="X327" s="4187"/>
      <c r="Y327" s="4187"/>
      <c r="Z327" s="4187"/>
      <c r="AA327" s="4187"/>
      <c r="AB327" s="4187"/>
      <c r="AC327" s="3948"/>
    </row>
    <row r="328" spans="1:29" ht="13.5" thickBot="1" x14ac:dyDescent="0.25">
      <c r="A328" s="3949"/>
      <c r="B328" s="3962"/>
      <c r="C328" s="3960"/>
      <c r="D328" s="3963" t="s">
        <v>17</v>
      </c>
      <c r="E328" s="4192"/>
      <c r="F328" s="4192"/>
      <c r="G328" s="4192"/>
      <c r="H328" s="4192"/>
      <c r="I328" s="4192"/>
      <c r="J328" s="4192"/>
      <c r="K328" s="4192"/>
      <c r="L328" s="4192"/>
      <c r="M328" s="4192"/>
      <c r="N328" s="4192"/>
      <c r="O328" s="4192"/>
      <c r="P328" s="4192"/>
      <c r="Q328" s="4192"/>
      <c r="R328" s="4192"/>
      <c r="S328" s="4192"/>
      <c r="T328" s="4192"/>
      <c r="U328" s="4192"/>
      <c r="V328" s="4192"/>
      <c r="W328" s="4192"/>
      <c r="X328" s="4192"/>
      <c r="Y328" s="4192"/>
      <c r="Z328" s="4192"/>
      <c r="AA328" s="4192"/>
      <c r="AB328" s="4192"/>
      <c r="AC328" s="3948"/>
    </row>
    <row r="329" spans="1:29" x14ac:dyDescent="0.2">
      <c r="A329" s="3938" t="s">
        <v>1162</v>
      </c>
      <c r="B329" s="3955" t="s">
        <v>1225</v>
      </c>
      <c r="C329" s="4188" t="s">
        <v>1136</v>
      </c>
      <c r="D329" s="3957" t="s">
        <v>1137</v>
      </c>
      <c r="E329" s="3967">
        <v>1.7584994138335299</v>
      </c>
      <c r="F329" s="3967">
        <v>1.6412661195779601</v>
      </c>
      <c r="G329" s="3967">
        <v>1.40679953106682</v>
      </c>
      <c r="H329" s="3967">
        <v>1.52403282532239</v>
      </c>
      <c r="I329" s="3967">
        <v>1.6412661195779601</v>
      </c>
      <c r="J329" s="3967">
        <v>1.6998827667057399</v>
      </c>
      <c r="K329" s="3967">
        <v>2.4618991793669398</v>
      </c>
      <c r="L329" s="3967">
        <v>6.1547479484173504</v>
      </c>
      <c r="M329" s="3967">
        <v>7.0339976553341197</v>
      </c>
      <c r="N329" s="3967">
        <v>4.8651817116061</v>
      </c>
      <c r="O329" s="3967">
        <v>5.5099648300117199</v>
      </c>
      <c r="P329" s="3967">
        <v>4.27901524032825</v>
      </c>
      <c r="Q329" s="3967">
        <v>6.6822977725674102</v>
      </c>
      <c r="R329" s="3967">
        <v>6.0961313012895699</v>
      </c>
      <c r="S329" s="3967">
        <v>5.3341148886283696</v>
      </c>
      <c r="T329" s="3967">
        <v>2.7549824150058599</v>
      </c>
      <c r="U329" s="3967">
        <v>3.86869871043376</v>
      </c>
      <c r="V329" s="3967">
        <v>4.0445486518171201</v>
      </c>
      <c r="W329" s="3967">
        <v>2.7549824150058599</v>
      </c>
      <c r="X329" s="3967">
        <v>2.0515826494724498</v>
      </c>
      <c r="Y329" s="3967">
        <v>1.6412661195779601</v>
      </c>
      <c r="Z329" s="3967">
        <v>1.7584994138335299</v>
      </c>
      <c r="AA329" s="3967">
        <v>2.1688159437280201</v>
      </c>
      <c r="AB329" s="3967">
        <v>1.99296600234467</v>
      </c>
      <c r="AC329" s="4189"/>
    </row>
    <row r="330" spans="1:29" x14ac:dyDescent="0.2">
      <c r="A330" s="3943"/>
      <c r="B330" s="3959"/>
      <c r="C330" s="4190" t="s">
        <v>1138</v>
      </c>
      <c r="D330" s="3961" t="s">
        <v>13</v>
      </c>
      <c r="E330" s="3947">
        <f t="shared" ref="E330:AB330" si="85">1.732*E329*10*0.9</f>
        <v>27.411488862837068</v>
      </c>
      <c r="F330" s="3947">
        <f t="shared" si="85"/>
        <v>25.584056271981243</v>
      </c>
      <c r="G330" s="3947">
        <f t="shared" si="85"/>
        <v>21.92919109026959</v>
      </c>
      <c r="H330" s="3947">
        <f t="shared" si="85"/>
        <v>23.756623681125415</v>
      </c>
      <c r="I330" s="3947">
        <f t="shared" si="85"/>
        <v>25.584056271981243</v>
      </c>
      <c r="J330" s="3947">
        <f t="shared" si="85"/>
        <v>26.497772567409072</v>
      </c>
      <c r="K330" s="3947">
        <f t="shared" si="85"/>
        <v>38.376084407971852</v>
      </c>
      <c r="L330" s="3947">
        <f t="shared" si="85"/>
        <v>95.940211019929663</v>
      </c>
      <c r="M330" s="3947">
        <f t="shared" si="85"/>
        <v>109.64595545134827</v>
      </c>
      <c r="N330" s="3947">
        <f t="shared" si="85"/>
        <v>75.838452520515887</v>
      </c>
      <c r="O330" s="3947">
        <f t="shared" si="85"/>
        <v>85.889331770222697</v>
      </c>
      <c r="P330" s="3947">
        <f t="shared" si="85"/>
        <v>66.701289566236767</v>
      </c>
      <c r="Q330" s="3947">
        <f t="shared" si="85"/>
        <v>104.16365767878079</v>
      </c>
      <c r="R330" s="3947">
        <f t="shared" si="85"/>
        <v>95.026494724501831</v>
      </c>
      <c r="S330" s="3947">
        <f t="shared" si="85"/>
        <v>83.148182883939029</v>
      </c>
      <c r="T330" s="3947">
        <f t="shared" si="85"/>
        <v>42.944665885111348</v>
      </c>
      <c r="U330" s="3947">
        <f t="shared" si="85"/>
        <v>60.305275498241457</v>
      </c>
      <c r="V330" s="3947">
        <f t="shared" si="85"/>
        <v>63.046424384525274</v>
      </c>
      <c r="W330" s="3947">
        <f t="shared" si="85"/>
        <v>42.944665885111348</v>
      </c>
      <c r="X330" s="3947">
        <f t="shared" si="85"/>
        <v>31.98007033997655</v>
      </c>
      <c r="Y330" s="3947">
        <f t="shared" si="85"/>
        <v>25.584056271981243</v>
      </c>
      <c r="Z330" s="3947">
        <f t="shared" si="85"/>
        <v>27.411488862837068</v>
      </c>
      <c r="AA330" s="3947">
        <f t="shared" si="85"/>
        <v>33.807502930832378</v>
      </c>
      <c r="AB330" s="3947">
        <f t="shared" si="85"/>
        <v>31.066354044548714</v>
      </c>
      <c r="AC330" s="4191"/>
    </row>
    <row r="331" spans="1:29" ht="13.5" thickBot="1" x14ac:dyDescent="0.25">
      <c r="A331" s="3949"/>
      <c r="B331" s="3962"/>
      <c r="C331" s="4190"/>
      <c r="D331" s="3963" t="s">
        <v>17</v>
      </c>
      <c r="E331" s="3969"/>
      <c r="F331" s="3969"/>
      <c r="G331" s="3969"/>
      <c r="H331" s="3969"/>
      <c r="I331" s="3969"/>
      <c r="J331" s="3969"/>
      <c r="K331" s="3969"/>
      <c r="L331" s="3969"/>
      <c r="M331" s="3969"/>
      <c r="N331" s="3969"/>
      <c r="O331" s="3969"/>
      <c r="P331" s="3969"/>
      <c r="Q331" s="3969"/>
      <c r="R331" s="3969"/>
      <c r="S331" s="3969"/>
      <c r="T331" s="3969"/>
      <c r="U331" s="3969"/>
      <c r="V331" s="3969"/>
      <c r="W331" s="3969"/>
      <c r="X331" s="3969"/>
      <c r="Y331" s="3969"/>
      <c r="Z331" s="3969"/>
      <c r="AA331" s="3969"/>
      <c r="AB331" s="3969"/>
      <c r="AC331" s="4191"/>
    </row>
    <row r="332" spans="1:29" x14ac:dyDescent="0.2">
      <c r="A332" s="4193" t="s">
        <v>1147</v>
      </c>
      <c r="B332" s="4194" t="s">
        <v>959</v>
      </c>
      <c r="C332" s="4188" t="s">
        <v>1136</v>
      </c>
      <c r="D332" s="3957" t="s">
        <v>1137</v>
      </c>
      <c r="E332" s="3967">
        <v>8.2063305978897993</v>
      </c>
      <c r="F332" s="3967">
        <v>8.6752637749120805</v>
      </c>
      <c r="G332" s="3967">
        <v>8.2063305978897993</v>
      </c>
      <c r="H332" s="3967">
        <v>8.6752637749120805</v>
      </c>
      <c r="I332" s="3967">
        <v>8.4407971864009408</v>
      </c>
      <c r="J332" s="3967">
        <v>10.316529894489999</v>
      </c>
      <c r="K332" s="3967">
        <v>11.4888628370457</v>
      </c>
      <c r="L332" s="3967">
        <v>15.709261430246199</v>
      </c>
      <c r="M332" s="3967">
        <v>18.053927315357601</v>
      </c>
      <c r="N332" s="3967">
        <v>22.039859320046901</v>
      </c>
      <c r="O332" s="3967">
        <v>22.039859320046901</v>
      </c>
      <c r="P332" s="3967">
        <v>23.6811254396249</v>
      </c>
      <c r="Q332" s="3967">
        <v>24.150058616647101</v>
      </c>
      <c r="R332" s="3967">
        <v>25.087924970691699</v>
      </c>
      <c r="S332" s="3967">
        <v>24.618991793669402</v>
      </c>
      <c r="T332" s="3967">
        <v>25.556858147713999</v>
      </c>
      <c r="U332" s="3967">
        <v>26.494724501758501</v>
      </c>
      <c r="V332" s="3967">
        <v>26.260257913247401</v>
      </c>
      <c r="W332" s="3967">
        <v>26.494724501758501</v>
      </c>
      <c r="X332" s="3967">
        <v>21.5709261430246</v>
      </c>
      <c r="Y332" s="3967">
        <v>15.709261430246199</v>
      </c>
      <c r="Z332" s="3967">
        <v>12.426729191090301</v>
      </c>
      <c r="AA332" s="3967">
        <v>10.082063305978901</v>
      </c>
      <c r="AB332" s="3967">
        <v>10.082063305978901</v>
      </c>
      <c r="AC332" s="4189"/>
    </row>
    <row r="333" spans="1:29" x14ac:dyDescent="0.2">
      <c r="A333" s="4195"/>
      <c r="B333" s="4196"/>
      <c r="C333" s="4190" t="s">
        <v>1138</v>
      </c>
      <c r="D333" s="3961" t="s">
        <v>13</v>
      </c>
      <c r="E333" s="3947">
        <f t="shared" ref="E333:AB333" si="86">1.732*10*0.9*E332</f>
        <v>127.9202813599062</v>
      </c>
      <c r="F333" s="3947">
        <f t="shared" si="86"/>
        <v>135.23001172332951</v>
      </c>
      <c r="G333" s="3947">
        <f t="shared" si="86"/>
        <v>127.9202813599062</v>
      </c>
      <c r="H333" s="3947">
        <f t="shared" si="86"/>
        <v>135.23001172332951</v>
      </c>
      <c r="I333" s="3947">
        <f t="shared" si="86"/>
        <v>131.57514654161787</v>
      </c>
      <c r="J333" s="3947">
        <f t="shared" si="86"/>
        <v>160.81406799531013</v>
      </c>
      <c r="K333" s="3947">
        <f t="shared" si="86"/>
        <v>179.08839390386836</v>
      </c>
      <c r="L333" s="3947">
        <f t="shared" si="86"/>
        <v>244.87596717467778</v>
      </c>
      <c r="M333" s="3947">
        <f t="shared" si="86"/>
        <v>281.42461899179432</v>
      </c>
      <c r="N333" s="3947">
        <f t="shared" si="86"/>
        <v>343.55732708089113</v>
      </c>
      <c r="O333" s="3947">
        <f t="shared" si="86"/>
        <v>343.55732708089113</v>
      </c>
      <c r="P333" s="3947">
        <f t="shared" si="86"/>
        <v>369.14138335287294</v>
      </c>
      <c r="Q333" s="3947">
        <f t="shared" si="86"/>
        <v>376.45111371629503</v>
      </c>
      <c r="R333" s="3947">
        <f t="shared" si="86"/>
        <v>391.07057444314222</v>
      </c>
      <c r="S333" s="3947">
        <f t="shared" si="86"/>
        <v>383.76084407971865</v>
      </c>
      <c r="T333" s="3947">
        <f t="shared" si="86"/>
        <v>398.38030480656585</v>
      </c>
      <c r="U333" s="3947">
        <f t="shared" si="86"/>
        <v>412.99976553341156</v>
      </c>
      <c r="V333" s="3947">
        <f t="shared" si="86"/>
        <v>409.34490035170052</v>
      </c>
      <c r="W333" s="3947">
        <f t="shared" si="86"/>
        <v>412.99976553341156</v>
      </c>
      <c r="X333" s="3947">
        <f t="shared" si="86"/>
        <v>336.2475967174675</v>
      </c>
      <c r="Y333" s="3947">
        <f t="shared" si="86"/>
        <v>244.87596717467778</v>
      </c>
      <c r="Z333" s="3947">
        <f t="shared" si="86"/>
        <v>193.70785463071562</v>
      </c>
      <c r="AA333" s="3947">
        <f t="shared" si="86"/>
        <v>157.15920281359911</v>
      </c>
      <c r="AB333" s="3947">
        <f t="shared" si="86"/>
        <v>157.15920281359911</v>
      </c>
      <c r="AC333" s="4191"/>
    </row>
    <row r="334" spans="1:29" ht="13.5" thickBot="1" x14ac:dyDescent="0.25">
      <c r="A334" s="4197"/>
      <c r="B334" s="4198"/>
      <c r="C334" s="4190"/>
      <c r="D334" s="3963" t="s">
        <v>17</v>
      </c>
      <c r="E334" s="3969"/>
      <c r="F334" s="3969"/>
      <c r="G334" s="3969"/>
      <c r="H334" s="3969"/>
      <c r="I334" s="3969"/>
      <c r="J334" s="3969"/>
      <c r="K334" s="3969"/>
      <c r="L334" s="3969"/>
      <c r="M334" s="3969"/>
      <c r="N334" s="3969"/>
      <c r="O334" s="3969"/>
      <c r="P334" s="3969"/>
      <c r="Q334" s="3969"/>
      <c r="R334" s="3969"/>
      <c r="S334" s="3969"/>
      <c r="T334" s="3969"/>
      <c r="U334" s="3969"/>
      <c r="V334" s="3969"/>
      <c r="W334" s="3969"/>
      <c r="X334" s="3969"/>
      <c r="Y334" s="3969"/>
      <c r="Z334" s="3969"/>
      <c r="AA334" s="3969"/>
      <c r="AB334" s="3969"/>
      <c r="AC334" s="4191"/>
    </row>
    <row r="335" spans="1:29" x14ac:dyDescent="0.2">
      <c r="A335" s="3938" t="s">
        <v>1202</v>
      </c>
      <c r="B335" s="3955" t="s">
        <v>1244</v>
      </c>
      <c r="C335" s="4188" t="s">
        <v>1136</v>
      </c>
      <c r="D335" s="3957" t="s">
        <v>1137</v>
      </c>
      <c r="E335" s="3967">
        <v>1.2895662368112499</v>
      </c>
      <c r="F335" s="3967">
        <v>1.34818288393904</v>
      </c>
      <c r="G335" s="3967">
        <v>1.2309495896834699</v>
      </c>
      <c r="H335" s="3967">
        <v>1.2309495896834699</v>
      </c>
      <c r="I335" s="3967">
        <v>1.2309495896834699</v>
      </c>
      <c r="J335" s="3967">
        <v>1.2309495896834699</v>
      </c>
      <c r="K335" s="3967">
        <v>1.2309495896834699</v>
      </c>
      <c r="L335" s="3967">
        <v>1.52403282532239</v>
      </c>
      <c r="M335" s="3967">
        <v>1.40679953106682</v>
      </c>
      <c r="N335" s="3967">
        <v>0.93786635404454899</v>
      </c>
      <c r="O335" s="3967">
        <v>1.52403282532239</v>
      </c>
      <c r="P335" s="3967">
        <v>1.46541617819461</v>
      </c>
      <c r="Q335" s="3967">
        <v>1.1723329425556901</v>
      </c>
      <c r="R335" s="3967">
        <v>1.52403282532239</v>
      </c>
      <c r="S335" s="3967">
        <v>1.52403282532239</v>
      </c>
      <c r="T335" s="3967">
        <v>1.2309495896834699</v>
      </c>
      <c r="U335" s="3967">
        <v>1.1137162954279001</v>
      </c>
      <c r="V335" s="3967">
        <v>0.70339976553341099</v>
      </c>
      <c r="W335" s="3967">
        <v>0.99648300117233302</v>
      </c>
      <c r="X335" s="3967">
        <v>1.05509964830012</v>
      </c>
      <c r="Y335" s="3967">
        <v>0.93786635404454899</v>
      </c>
      <c r="Z335" s="3967">
        <v>0.99648300117233302</v>
      </c>
      <c r="AA335" s="3967">
        <v>0.99648300117233302</v>
      </c>
      <c r="AB335" s="3967">
        <v>0.93786635404454899</v>
      </c>
      <c r="AC335" s="4189"/>
    </row>
    <row r="336" spans="1:29" x14ac:dyDescent="0.2">
      <c r="A336" s="3943"/>
      <c r="B336" s="3959"/>
      <c r="C336" s="4190" t="s">
        <v>1138</v>
      </c>
      <c r="D336" s="3961" t="s">
        <v>13</v>
      </c>
      <c r="E336" s="3947">
        <f t="shared" ref="E336:AB336" si="87">1.732*E335*10*0.9</f>
        <v>20.101758499413766</v>
      </c>
      <c r="F336" s="3947">
        <f t="shared" si="87"/>
        <v>21.015474794841754</v>
      </c>
      <c r="G336" s="3947">
        <f t="shared" si="87"/>
        <v>19.188042203985926</v>
      </c>
      <c r="H336" s="3947">
        <f t="shared" si="87"/>
        <v>19.188042203985926</v>
      </c>
      <c r="I336" s="3947">
        <f t="shared" si="87"/>
        <v>19.188042203985926</v>
      </c>
      <c r="J336" s="3947">
        <f t="shared" si="87"/>
        <v>19.188042203985926</v>
      </c>
      <c r="K336" s="3947">
        <f t="shared" si="87"/>
        <v>19.188042203985926</v>
      </c>
      <c r="L336" s="3947">
        <f t="shared" si="87"/>
        <v>23.756623681125415</v>
      </c>
      <c r="M336" s="3947">
        <f t="shared" si="87"/>
        <v>21.92919109026959</v>
      </c>
      <c r="N336" s="3947">
        <f t="shared" si="87"/>
        <v>14.61946072684643</v>
      </c>
      <c r="O336" s="3947">
        <f t="shared" si="87"/>
        <v>23.756623681125415</v>
      </c>
      <c r="P336" s="3947">
        <f t="shared" si="87"/>
        <v>22.842907385697583</v>
      </c>
      <c r="Q336" s="3947">
        <f t="shared" si="87"/>
        <v>18.274325908558097</v>
      </c>
      <c r="R336" s="3947">
        <f t="shared" si="87"/>
        <v>23.756623681125415</v>
      </c>
      <c r="S336" s="3947">
        <f t="shared" si="87"/>
        <v>23.756623681125415</v>
      </c>
      <c r="T336" s="3947">
        <f t="shared" si="87"/>
        <v>19.188042203985926</v>
      </c>
      <c r="U336" s="3947">
        <f t="shared" si="87"/>
        <v>17.360609613130105</v>
      </c>
      <c r="V336" s="3947">
        <f t="shared" si="87"/>
        <v>10.964595545134811</v>
      </c>
      <c r="W336" s="3947">
        <f t="shared" si="87"/>
        <v>15.533177022274325</v>
      </c>
      <c r="X336" s="3947">
        <f t="shared" si="87"/>
        <v>16.446893317702273</v>
      </c>
      <c r="Y336" s="3947">
        <f t="shared" si="87"/>
        <v>14.61946072684643</v>
      </c>
      <c r="Z336" s="3947">
        <f t="shared" si="87"/>
        <v>15.533177022274325</v>
      </c>
      <c r="AA336" s="3947">
        <f t="shared" si="87"/>
        <v>15.533177022274325</v>
      </c>
      <c r="AB336" s="3947">
        <f t="shared" si="87"/>
        <v>14.61946072684643</v>
      </c>
      <c r="AC336" s="4191"/>
    </row>
    <row r="337" spans="1:29" ht="13.5" thickBot="1" x14ac:dyDescent="0.25">
      <c r="A337" s="3949"/>
      <c r="B337" s="3962"/>
      <c r="C337" s="4190"/>
      <c r="D337" s="3963" t="s">
        <v>17</v>
      </c>
      <c r="E337" s="3969"/>
      <c r="F337" s="3969"/>
      <c r="G337" s="3969"/>
      <c r="H337" s="3969"/>
      <c r="I337" s="3969"/>
      <c r="J337" s="3969"/>
      <c r="K337" s="3969"/>
      <c r="L337" s="3969"/>
      <c r="M337" s="3969"/>
      <c r="N337" s="3969"/>
      <c r="O337" s="3969"/>
      <c r="P337" s="3969"/>
      <c r="Q337" s="3969"/>
      <c r="R337" s="3969"/>
      <c r="S337" s="3969"/>
      <c r="T337" s="3969"/>
      <c r="U337" s="3969"/>
      <c r="V337" s="3969"/>
      <c r="W337" s="3969"/>
      <c r="X337" s="3969"/>
      <c r="Y337" s="3969"/>
      <c r="Z337" s="3969"/>
      <c r="AA337" s="3969"/>
      <c r="AB337" s="3969"/>
      <c r="AC337" s="4191"/>
    </row>
    <row r="338" spans="1:29" x14ac:dyDescent="0.2">
      <c r="A338" s="3938" t="s">
        <v>1145</v>
      </c>
      <c r="B338" s="3955" t="s">
        <v>1245</v>
      </c>
      <c r="C338" s="4188" t="s">
        <v>1136</v>
      </c>
      <c r="D338" s="3957" t="s">
        <v>1137</v>
      </c>
      <c r="E338" s="3967">
        <v>23.212192262602599</v>
      </c>
      <c r="F338" s="3967">
        <v>22.743259085580299</v>
      </c>
      <c r="G338" s="3967">
        <v>24.150058616647101</v>
      </c>
      <c r="H338" s="3967">
        <v>23.4466588511137</v>
      </c>
      <c r="I338" s="3967">
        <v>23.915592028136</v>
      </c>
      <c r="J338" s="3967">
        <v>27.432590855802999</v>
      </c>
      <c r="K338" s="3967">
        <v>33.763188745603699</v>
      </c>
      <c r="L338" s="3967">
        <v>34.232121922626</v>
      </c>
      <c r="M338" s="3967">
        <v>35.404454865181698</v>
      </c>
      <c r="N338" s="3967">
        <v>33.763188745603699</v>
      </c>
      <c r="O338" s="3967">
        <v>34.466588511137203</v>
      </c>
      <c r="P338" s="3967">
        <v>32.825322391559197</v>
      </c>
      <c r="Q338" s="3967">
        <v>35.638921453692902</v>
      </c>
      <c r="R338" s="3967">
        <v>33.997655334114903</v>
      </c>
      <c r="S338" s="3967">
        <v>38.686987104337597</v>
      </c>
      <c r="T338" s="3967">
        <v>38.218053927315403</v>
      </c>
      <c r="U338" s="3967">
        <v>38.686987104337597</v>
      </c>
      <c r="V338" s="3967">
        <v>39.390386869871001</v>
      </c>
      <c r="W338" s="3967">
        <v>40.797186400937903</v>
      </c>
      <c r="X338" s="3967">
        <v>40.093786635404498</v>
      </c>
      <c r="Y338" s="3967">
        <v>38.4525205158265</v>
      </c>
      <c r="Z338" s="3967">
        <v>32.825322391559197</v>
      </c>
      <c r="AA338" s="3967">
        <v>29.7772567409144</v>
      </c>
      <c r="AB338" s="3967">
        <v>26.729191090269602</v>
      </c>
      <c r="AC338" s="4189"/>
    </row>
    <row r="339" spans="1:29" x14ac:dyDescent="0.2">
      <c r="A339" s="3943"/>
      <c r="B339" s="3959"/>
      <c r="C339" s="4190" t="s">
        <v>1138</v>
      </c>
      <c r="D339" s="3961" t="s">
        <v>13</v>
      </c>
      <c r="E339" s="3947">
        <f t="shared" ref="E339:AB339" si="88">1.732*E338*10*0.9</f>
        <v>361.83165298944931</v>
      </c>
      <c r="F339" s="3947">
        <f t="shared" si="88"/>
        <v>354.52192262602574</v>
      </c>
      <c r="G339" s="3947">
        <f t="shared" si="88"/>
        <v>376.45111371629497</v>
      </c>
      <c r="H339" s="3947">
        <f t="shared" si="88"/>
        <v>365.48651817116036</v>
      </c>
      <c r="I339" s="3947">
        <f t="shared" si="88"/>
        <v>372.79624853458398</v>
      </c>
      <c r="J339" s="3947">
        <f t="shared" si="88"/>
        <v>427.61922626025716</v>
      </c>
      <c r="K339" s="3947">
        <f t="shared" si="88"/>
        <v>526.30058616647045</v>
      </c>
      <c r="L339" s="3947">
        <f t="shared" si="88"/>
        <v>533.61031652989413</v>
      </c>
      <c r="M339" s="3947">
        <f t="shared" si="88"/>
        <v>551.88464243845226</v>
      </c>
      <c r="N339" s="3947">
        <f t="shared" si="88"/>
        <v>526.30058616647045</v>
      </c>
      <c r="O339" s="3947">
        <f t="shared" si="88"/>
        <v>537.26518171160671</v>
      </c>
      <c r="P339" s="3947">
        <f t="shared" si="88"/>
        <v>511.68112543962479</v>
      </c>
      <c r="Q339" s="3947">
        <f t="shared" si="88"/>
        <v>555.53950762016495</v>
      </c>
      <c r="R339" s="3947">
        <f t="shared" si="88"/>
        <v>529.95545134818315</v>
      </c>
      <c r="S339" s="3947">
        <f t="shared" si="88"/>
        <v>603.0527549824144</v>
      </c>
      <c r="T339" s="3947">
        <f t="shared" si="88"/>
        <v>595.74302461899254</v>
      </c>
      <c r="U339" s="3947">
        <f t="shared" si="88"/>
        <v>603.0527549824144</v>
      </c>
      <c r="V339" s="3947">
        <f t="shared" si="88"/>
        <v>614.01735052754918</v>
      </c>
      <c r="W339" s="3947">
        <f t="shared" si="88"/>
        <v>635.94654161782012</v>
      </c>
      <c r="X339" s="3947">
        <f t="shared" si="88"/>
        <v>624.98194607268533</v>
      </c>
      <c r="Y339" s="3947">
        <f t="shared" si="88"/>
        <v>599.39788980070352</v>
      </c>
      <c r="Z339" s="3947">
        <f t="shared" si="88"/>
        <v>511.68112543962479</v>
      </c>
      <c r="AA339" s="3947">
        <f t="shared" si="88"/>
        <v>464.1678780773737</v>
      </c>
      <c r="AB339" s="3947">
        <f t="shared" si="88"/>
        <v>416.65463071512255</v>
      </c>
      <c r="AC339" s="4191"/>
    </row>
    <row r="340" spans="1:29" ht="13.5" thickBot="1" x14ac:dyDescent="0.25">
      <c r="A340" s="3949"/>
      <c r="B340" s="3962"/>
      <c r="C340" s="4190"/>
      <c r="D340" s="3963" t="s">
        <v>17</v>
      </c>
      <c r="E340" s="3969"/>
      <c r="F340" s="3969"/>
      <c r="G340" s="3969"/>
      <c r="H340" s="3969"/>
      <c r="I340" s="3969"/>
      <c r="J340" s="3969"/>
      <c r="K340" s="3969"/>
      <c r="L340" s="3969"/>
      <c r="M340" s="3969"/>
      <c r="N340" s="3969"/>
      <c r="O340" s="3969"/>
      <c r="P340" s="3969"/>
      <c r="Q340" s="3969"/>
      <c r="R340" s="3969"/>
      <c r="S340" s="3969"/>
      <c r="T340" s="3969"/>
      <c r="U340" s="3969"/>
      <c r="V340" s="3969"/>
      <c r="W340" s="3969"/>
      <c r="X340" s="3969"/>
      <c r="Y340" s="3969"/>
      <c r="Z340" s="3969"/>
      <c r="AA340" s="3969"/>
      <c r="AB340" s="3969"/>
      <c r="AC340" s="4191"/>
    </row>
    <row r="341" spans="1:29" x14ac:dyDescent="0.2">
      <c r="A341" s="3938" t="s">
        <v>1157</v>
      </c>
      <c r="B341" s="3955" t="s">
        <v>1244</v>
      </c>
      <c r="C341" s="4188" t="s">
        <v>1136</v>
      </c>
      <c r="D341" s="3957" t="s">
        <v>1137</v>
      </c>
      <c r="E341" s="3967">
        <v>0.76201641266119602</v>
      </c>
      <c r="F341" s="3967">
        <v>0.87924970691676396</v>
      </c>
      <c r="G341" s="3967">
        <v>0.87924970691676396</v>
      </c>
      <c r="H341" s="3967">
        <v>0.82063305978898005</v>
      </c>
      <c r="I341" s="3967">
        <v>0.76201641266119602</v>
      </c>
      <c r="J341" s="3967">
        <v>0.87924970691676396</v>
      </c>
      <c r="K341" s="3967">
        <v>0.93786635404454899</v>
      </c>
      <c r="L341" s="3967">
        <v>1.05509964830012</v>
      </c>
      <c r="M341" s="3967">
        <v>1.1723329425556901</v>
      </c>
      <c r="N341" s="3967">
        <v>1.1723329425556901</v>
      </c>
      <c r="O341" s="3967">
        <v>1.05509964830012</v>
      </c>
      <c r="P341" s="3967">
        <v>1.1723329425556901</v>
      </c>
      <c r="Q341" s="3967">
        <v>1.05509964830012</v>
      </c>
      <c r="R341" s="3967">
        <v>1.1137162954279001</v>
      </c>
      <c r="S341" s="3967">
        <v>1.2309495896834699</v>
      </c>
      <c r="T341" s="3967">
        <v>1.2309495896834699</v>
      </c>
      <c r="U341" s="3967">
        <v>1.1137162954279001</v>
      </c>
      <c r="V341" s="3967">
        <v>1.1137162954279001</v>
      </c>
      <c r="W341" s="3967">
        <v>0.93786635404454899</v>
      </c>
      <c r="X341" s="3967">
        <v>0.87924970691676396</v>
      </c>
      <c r="Y341" s="3967">
        <v>0.87924970691676396</v>
      </c>
      <c r="Z341" s="3967">
        <v>0.99648300117233302</v>
      </c>
      <c r="AA341" s="3967">
        <v>0.87924970691676396</v>
      </c>
      <c r="AB341" s="3967">
        <v>0.87924970691676396</v>
      </c>
      <c r="AC341" s="4189"/>
    </row>
    <row r="342" spans="1:29" x14ac:dyDescent="0.2">
      <c r="A342" s="3943"/>
      <c r="B342" s="3959"/>
      <c r="C342" s="4190" t="s">
        <v>1138</v>
      </c>
      <c r="D342" s="3961" t="s">
        <v>13</v>
      </c>
      <c r="E342" s="3947">
        <f t="shared" ref="E342:AB342" si="89">1.732*E341*10*0.9</f>
        <v>11.878311840562723</v>
      </c>
      <c r="F342" s="3947">
        <f t="shared" si="89"/>
        <v>13.705744431418518</v>
      </c>
      <c r="G342" s="3947">
        <f t="shared" si="89"/>
        <v>13.705744431418518</v>
      </c>
      <c r="H342" s="3947">
        <f t="shared" si="89"/>
        <v>12.792028135990622</v>
      </c>
      <c r="I342" s="3947">
        <f t="shared" si="89"/>
        <v>11.878311840562723</v>
      </c>
      <c r="J342" s="3947">
        <f t="shared" si="89"/>
        <v>13.705744431418518</v>
      </c>
      <c r="K342" s="3947">
        <f t="shared" si="89"/>
        <v>14.61946072684643</v>
      </c>
      <c r="L342" s="3947">
        <f t="shared" si="89"/>
        <v>16.446893317702273</v>
      </c>
      <c r="M342" s="3947">
        <f t="shared" si="89"/>
        <v>18.274325908558097</v>
      </c>
      <c r="N342" s="3947">
        <f t="shared" si="89"/>
        <v>18.274325908558097</v>
      </c>
      <c r="O342" s="3947">
        <f t="shared" si="89"/>
        <v>16.446893317702273</v>
      </c>
      <c r="P342" s="3947">
        <f t="shared" si="89"/>
        <v>18.274325908558097</v>
      </c>
      <c r="Q342" s="3947">
        <f t="shared" si="89"/>
        <v>16.446893317702273</v>
      </c>
      <c r="R342" s="3947">
        <f t="shared" si="89"/>
        <v>17.360609613130105</v>
      </c>
      <c r="S342" s="3947">
        <f t="shared" si="89"/>
        <v>19.188042203985926</v>
      </c>
      <c r="T342" s="3947">
        <f t="shared" si="89"/>
        <v>19.188042203985926</v>
      </c>
      <c r="U342" s="3947">
        <f t="shared" si="89"/>
        <v>17.360609613130105</v>
      </c>
      <c r="V342" s="3947">
        <f t="shared" si="89"/>
        <v>17.360609613130105</v>
      </c>
      <c r="W342" s="3947">
        <f t="shared" si="89"/>
        <v>14.61946072684643</v>
      </c>
      <c r="X342" s="3947">
        <f t="shared" si="89"/>
        <v>13.705744431418518</v>
      </c>
      <c r="Y342" s="3947">
        <f t="shared" si="89"/>
        <v>13.705744431418518</v>
      </c>
      <c r="Z342" s="3947">
        <f t="shared" si="89"/>
        <v>15.533177022274325</v>
      </c>
      <c r="AA342" s="3947">
        <f t="shared" si="89"/>
        <v>13.705744431418518</v>
      </c>
      <c r="AB342" s="3947">
        <f t="shared" si="89"/>
        <v>13.705744431418518</v>
      </c>
      <c r="AC342" s="4191"/>
    </row>
    <row r="343" spans="1:29" ht="13.5" thickBot="1" x14ac:dyDescent="0.25">
      <c r="A343" s="3949"/>
      <c r="B343" s="3962"/>
      <c r="C343" s="4190"/>
      <c r="D343" s="3963" t="s">
        <v>17</v>
      </c>
      <c r="E343" s="4089"/>
      <c r="F343" s="3969"/>
      <c r="G343" s="3969"/>
      <c r="H343" s="3969"/>
      <c r="I343" s="3969"/>
      <c r="J343" s="3969"/>
      <c r="K343" s="3969"/>
      <c r="L343" s="3969"/>
      <c r="M343" s="3969"/>
      <c r="N343" s="3969"/>
      <c r="O343" s="3969"/>
      <c r="P343" s="3969"/>
      <c r="Q343" s="3969"/>
      <c r="R343" s="3969"/>
      <c r="S343" s="3969"/>
      <c r="T343" s="3969"/>
      <c r="U343" s="3969"/>
      <c r="V343" s="3969"/>
      <c r="W343" s="3969"/>
      <c r="X343" s="3969"/>
      <c r="Y343" s="3969"/>
      <c r="Z343" s="3969"/>
      <c r="AA343" s="3969"/>
      <c r="AB343" s="3969"/>
      <c r="AC343" s="4191"/>
    </row>
    <row r="344" spans="1:29" x14ac:dyDescent="0.2">
      <c r="A344" s="3938" t="s">
        <v>1153</v>
      </c>
      <c r="B344" s="3955" t="s">
        <v>1246</v>
      </c>
      <c r="C344" s="4199" t="s">
        <v>1136</v>
      </c>
      <c r="D344" s="3957" t="s">
        <v>1137</v>
      </c>
      <c r="E344" s="3967">
        <v>8.4407971864009408</v>
      </c>
      <c r="F344" s="3967">
        <v>9.3786635404454906</v>
      </c>
      <c r="G344" s="3967">
        <v>11.254396248534601</v>
      </c>
      <c r="H344" s="3967">
        <v>8.9097303634232095</v>
      </c>
      <c r="I344" s="3967">
        <v>9.1441969519343491</v>
      </c>
      <c r="J344" s="3967">
        <v>10.5509964830012</v>
      </c>
      <c r="K344" s="3967">
        <v>9.8475967174677592</v>
      </c>
      <c r="L344" s="3967">
        <v>13.364595545134801</v>
      </c>
      <c r="M344" s="3967">
        <v>17.819460726846401</v>
      </c>
      <c r="N344" s="3967">
        <v>17.3505275498242</v>
      </c>
      <c r="O344" s="3967">
        <v>18.288393903868698</v>
      </c>
      <c r="P344" s="3967">
        <v>19.695193434935501</v>
      </c>
      <c r="Q344" s="3967">
        <v>15.709261430246199</v>
      </c>
      <c r="R344" s="3967">
        <v>15.4747948417351</v>
      </c>
      <c r="S344" s="3967">
        <v>16.412661195779599</v>
      </c>
      <c r="T344" s="3967">
        <v>15.709261430246199</v>
      </c>
      <c r="U344" s="3967">
        <v>14.536928487690499</v>
      </c>
      <c r="V344" s="3967">
        <v>14.3024618991794</v>
      </c>
      <c r="W344" s="3967">
        <v>13.8335287221571</v>
      </c>
      <c r="X344" s="3967">
        <v>11.7233294255569</v>
      </c>
      <c r="Y344" s="3967">
        <v>10.7854630715123</v>
      </c>
      <c r="Z344" s="3967">
        <v>11.4888628370457</v>
      </c>
      <c r="AA344" s="3967">
        <v>9.8475967174677592</v>
      </c>
      <c r="AB344" s="3967">
        <v>8.4407971864009408</v>
      </c>
      <c r="AC344" s="4200"/>
    </row>
    <row r="345" spans="1:29" x14ac:dyDescent="0.2">
      <c r="A345" s="3943"/>
      <c r="B345" s="3959"/>
      <c r="C345" s="4190" t="s">
        <v>1138</v>
      </c>
      <c r="D345" s="3961" t="s">
        <v>13</v>
      </c>
      <c r="E345" s="3947">
        <f t="shared" ref="E345:AB345" si="90">1.732*E344*10*0.9</f>
        <v>131.57514654161787</v>
      </c>
      <c r="F345" s="3947">
        <f t="shared" si="90"/>
        <v>146.1946072684643</v>
      </c>
      <c r="G345" s="3947">
        <f t="shared" si="90"/>
        <v>175.43352872215735</v>
      </c>
      <c r="H345" s="3947">
        <f t="shared" si="90"/>
        <v>138.88487690504098</v>
      </c>
      <c r="I345" s="3947">
        <f t="shared" si="90"/>
        <v>142.53974208675263</v>
      </c>
      <c r="J345" s="3947">
        <f t="shared" si="90"/>
        <v>164.46893317702268</v>
      </c>
      <c r="K345" s="3947">
        <f t="shared" si="90"/>
        <v>153.50433763188741</v>
      </c>
      <c r="L345" s="3947">
        <f t="shared" si="90"/>
        <v>208.32731535756128</v>
      </c>
      <c r="M345" s="3947">
        <f t="shared" si="90"/>
        <v>277.76975381008168</v>
      </c>
      <c r="N345" s="3947">
        <f t="shared" si="90"/>
        <v>270.46002344665965</v>
      </c>
      <c r="O345" s="3947">
        <f t="shared" si="90"/>
        <v>285.07948417350525</v>
      </c>
      <c r="P345" s="3947">
        <f t="shared" si="90"/>
        <v>307.00867526377459</v>
      </c>
      <c r="Q345" s="3947">
        <f t="shared" si="90"/>
        <v>244.87596717467775</v>
      </c>
      <c r="R345" s="3947">
        <f t="shared" si="90"/>
        <v>241.22110199296674</v>
      </c>
      <c r="S345" s="3947">
        <f t="shared" si="90"/>
        <v>255.8405627198124</v>
      </c>
      <c r="T345" s="3947">
        <f t="shared" si="90"/>
        <v>244.87596717467775</v>
      </c>
      <c r="U345" s="3947">
        <f t="shared" si="90"/>
        <v>226.60164126611949</v>
      </c>
      <c r="V345" s="3947">
        <f t="shared" si="90"/>
        <v>222.9467760844085</v>
      </c>
      <c r="W345" s="3947">
        <f t="shared" si="90"/>
        <v>215.63704572098487</v>
      </c>
      <c r="X345" s="3947">
        <f t="shared" si="90"/>
        <v>182.74325908558095</v>
      </c>
      <c r="Y345" s="3947">
        <f t="shared" si="90"/>
        <v>168.12379835873375</v>
      </c>
      <c r="Z345" s="3947">
        <f t="shared" si="90"/>
        <v>179.08839390386839</v>
      </c>
      <c r="AA345" s="3947">
        <f t="shared" si="90"/>
        <v>153.50433763188741</v>
      </c>
      <c r="AB345" s="3947">
        <f t="shared" si="90"/>
        <v>131.57514654161787</v>
      </c>
      <c r="AC345" s="4191"/>
    </row>
    <row r="346" spans="1:29" ht="13.5" thickBot="1" x14ac:dyDescent="0.25">
      <c r="A346" s="3949"/>
      <c r="B346" s="3962"/>
      <c r="C346" s="4190"/>
      <c r="D346" s="3963" t="s">
        <v>17</v>
      </c>
      <c r="E346" s="3969"/>
      <c r="F346" s="3969"/>
      <c r="G346" s="3969"/>
      <c r="H346" s="3969"/>
      <c r="I346" s="3969"/>
      <c r="J346" s="3969"/>
      <c r="K346" s="3969"/>
      <c r="L346" s="3969"/>
      <c r="M346" s="3969"/>
      <c r="N346" s="3969"/>
      <c r="O346" s="3969"/>
      <c r="P346" s="3969"/>
      <c r="Q346" s="3969"/>
      <c r="R346" s="3969"/>
      <c r="S346" s="3969"/>
      <c r="T346" s="3969"/>
      <c r="U346" s="3969"/>
      <c r="V346" s="3969"/>
      <c r="W346" s="3969"/>
      <c r="X346" s="3969"/>
      <c r="Y346" s="3969"/>
      <c r="Z346" s="3969"/>
      <c r="AA346" s="3969"/>
      <c r="AB346" s="3969"/>
      <c r="AC346" s="4191"/>
    </row>
    <row r="347" spans="1:29" x14ac:dyDescent="0.2">
      <c r="A347" s="3938" t="s">
        <v>1196</v>
      </c>
      <c r="B347" s="3955" t="s">
        <v>1247</v>
      </c>
      <c r="C347" s="4188" t="s">
        <v>1138</v>
      </c>
      <c r="D347" s="3957" t="s">
        <v>1137</v>
      </c>
      <c r="E347" s="4201">
        <f t="shared" ref="E347:AB347" si="91">E353-E338-E341-E344-E350-E357-E366-E360</f>
        <v>10.199296600234444</v>
      </c>
      <c r="F347" s="4201">
        <f t="shared" si="91"/>
        <v>7.0926143024619606</v>
      </c>
      <c r="G347" s="4201">
        <f t="shared" si="91"/>
        <v>5.2754982415006184</v>
      </c>
      <c r="H347" s="4201">
        <f t="shared" si="91"/>
        <v>8.909730363423245</v>
      </c>
      <c r="I347" s="4201">
        <f t="shared" si="91"/>
        <v>6.6822977725673711</v>
      </c>
      <c r="J347" s="4201">
        <f t="shared" si="91"/>
        <v>8.7338804220398014</v>
      </c>
      <c r="K347" s="4201">
        <f t="shared" si="91"/>
        <v>13.774912075029306</v>
      </c>
      <c r="L347" s="4201">
        <f t="shared" si="91"/>
        <v>18.874560375146487</v>
      </c>
      <c r="M347" s="4201">
        <f t="shared" si="91"/>
        <v>9.6717467760847686</v>
      </c>
      <c r="N347" s="4201">
        <f t="shared" si="91"/>
        <v>14.771395076201468</v>
      </c>
      <c r="O347" s="4201">
        <f t="shared" si="91"/>
        <v>10.375146541618225</v>
      </c>
      <c r="P347" s="4201">
        <f t="shared" si="91"/>
        <v>9.3786635404451637</v>
      </c>
      <c r="Q347" s="4201">
        <f t="shared" si="91"/>
        <v>10.609613130128771</v>
      </c>
      <c r="R347" s="4201">
        <f t="shared" si="91"/>
        <v>8.0890973036343006</v>
      </c>
      <c r="S347" s="4201">
        <f t="shared" si="91"/>
        <v>11.899179366940221</v>
      </c>
      <c r="T347" s="4201">
        <f t="shared" si="91"/>
        <v>9.1441969519347364</v>
      </c>
      <c r="U347" s="4201">
        <f t="shared" si="91"/>
        <v>14.419695193435349</v>
      </c>
      <c r="V347" s="4201">
        <f t="shared" si="91"/>
        <v>18.053927315358017</v>
      </c>
      <c r="W347" s="4201">
        <f t="shared" si="91"/>
        <v>17.057444314184938</v>
      </c>
      <c r="X347" s="4201">
        <f t="shared" si="91"/>
        <v>13.657678780773406</v>
      </c>
      <c r="Y347" s="4201">
        <f t="shared" si="91"/>
        <v>14.771395076201848</v>
      </c>
      <c r="Z347" s="4201">
        <f t="shared" si="91"/>
        <v>13.892145369284723</v>
      </c>
      <c r="AA347" s="4201">
        <f t="shared" si="91"/>
        <v>13.247362250879444</v>
      </c>
      <c r="AB347" s="4201">
        <f t="shared" si="91"/>
        <v>8.8511137162953446</v>
      </c>
      <c r="AC347" s="4189"/>
    </row>
    <row r="348" spans="1:29" x14ac:dyDescent="0.2">
      <c r="A348" s="3943"/>
      <c r="B348" s="3959"/>
      <c r="C348" s="4190" t="s">
        <v>1138</v>
      </c>
      <c r="D348" s="3961" t="s">
        <v>13</v>
      </c>
      <c r="E348" s="3947">
        <f t="shared" ref="E348:AB348" si="92">1.732*E347*10*0.9</f>
        <v>158.98663540445452</v>
      </c>
      <c r="F348" s="3947">
        <f t="shared" si="92"/>
        <v>110.55967174677704</v>
      </c>
      <c r="G348" s="3947">
        <f t="shared" si="92"/>
        <v>82.234466588511651</v>
      </c>
      <c r="H348" s="3947">
        <f t="shared" si="92"/>
        <v>138.88487690504155</v>
      </c>
      <c r="I348" s="3947">
        <f t="shared" si="92"/>
        <v>104.16365767878018</v>
      </c>
      <c r="J348" s="3947">
        <f t="shared" si="92"/>
        <v>136.14372801875643</v>
      </c>
      <c r="K348" s="3947">
        <f t="shared" si="92"/>
        <v>214.72332942555681</v>
      </c>
      <c r="L348" s="3947">
        <f t="shared" si="92"/>
        <v>294.2166471277834</v>
      </c>
      <c r="M348" s="3947">
        <f t="shared" si="92"/>
        <v>150.7631887456094</v>
      </c>
      <c r="N348" s="3947">
        <f t="shared" si="92"/>
        <v>230.25650644782849</v>
      </c>
      <c r="O348" s="3947">
        <f t="shared" si="92"/>
        <v>161.72778429074489</v>
      </c>
      <c r="P348" s="3947">
        <f t="shared" si="92"/>
        <v>146.19460726845921</v>
      </c>
      <c r="Q348" s="3947">
        <f t="shared" si="92"/>
        <v>165.38264947244727</v>
      </c>
      <c r="R348" s="3947">
        <f t="shared" si="92"/>
        <v>126.09284876905146</v>
      </c>
      <c r="S348" s="3947">
        <f t="shared" si="92"/>
        <v>185.48440797186416</v>
      </c>
      <c r="T348" s="3947">
        <f t="shared" si="92"/>
        <v>142.53974208675868</v>
      </c>
      <c r="U348" s="3947">
        <f t="shared" si="92"/>
        <v>224.77420867527022</v>
      </c>
      <c r="V348" s="3947">
        <f t="shared" si="92"/>
        <v>281.42461899180074</v>
      </c>
      <c r="W348" s="3947">
        <f t="shared" si="92"/>
        <v>265.8914419695148</v>
      </c>
      <c r="X348" s="3947">
        <f t="shared" si="92"/>
        <v>212.89589683469586</v>
      </c>
      <c r="Y348" s="3947">
        <f t="shared" si="92"/>
        <v>230.25650644783443</v>
      </c>
      <c r="Z348" s="3947">
        <f t="shared" si="92"/>
        <v>216.55076201641026</v>
      </c>
      <c r="AA348" s="3947">
        <f t="shared" si="92"/>
        <v>206.49988276670879</v>
      </c>
      <c r="AB348" s="3947">
        <f t="shared" si="92"/>
        <v>137.97116060961184</v>
      </c>
      <c r="AC348" s="4191"/>
    </row>
    <row r="349" spans="1:29" ht="13.5" thickBot="1" x14ac:dyDescent="0.25">
      <c r="A349" s="3949"/>
      <c r="B349" s="3962"/>
      <c r="C349" s="4190"/>
      <c r="D349" s="3963" t="s">
        <v>17</v>
      </c>
      <c r="E349" s="3969"/>
      <c r="F349" s="3969"/>
      <c r="G349" s="3969"/>
      <c r="H349" s="3969"/>
      <c r="I349" s="3969"/>
      <c r="J349" s="3969"/>
      <c r="K349" s="3969"/>
      <c r="L349" s="3969"/>
      <c r="M349" s="3969"/>
      <c r="N349" s="3969"/>
      <c r="O349" s="3969"/>
      <c r="P349" s="3969"/>
      <c r="Q349" s="3969"/>
      <c r="R349" s="3969"/>
      <c r="S349" s="3969"/>
      <c r="T349" s="3969"/>
      <c r="U349" s="3969"/>
      <c r="V349" s="3969"/>
      <c r="W349" s="3969"/>
      <c r="X349" s="3969"/>
      <c r="Y349" s="3969"/>
      <c r="Z349" s="3969"/>
      <c r="AA349" s="3969"/>
      <c r="AB349" s="3969"/>
      <c r="AC349" s="4191"/>
    </row>
    <row r="350" spans="1:29" x14ac:dyDescent="0.2">
      <c r="A350" s="3938" t="s">
        <v>1164</v>
      </c>
      <c r="B350" s="3955" t="s">
        <v>1226</v>
      </c>
      <c r="C350" s="4199" t="s">
        <v>1136</v>
      </c>
      <c r="D350" s="3957" t="s">
        <v>1137</v>
      </c>
      <c r="E350" s="3967">
        <v>2.989449003517</v>
      </c>
      <c r="F350" s="3967">
        <v>3.1652989449003499</v>
      </c>
      <c r="G350" s="3967">
        <v>2.989449003517</v>
      </c>
      <c r="H350" s="3967">
        <v>3.1652989449003499</v>
      </c>
      <c r="I350" s="3967">
        <v>3.6928487690504102</v>
      </c>
      <c r="J350" s="3967">
        <v>5.27549824150059</v>
      </c>
      <c r="K350" s="3967">
        <v>8.9683470105509997</v>
      </c>
      <c r="L350" s="3967">
        <v>9.1441969519343491</v>
      </c>
      <c r="M350" s="3967">
        <v>8.6166471277842902</v>
      </c>
      <c r="N350" s="3967">
        <v>8.7924970691676396</v>
      </c>
      <c r="O350" s="3967">
        <v>8.2649472450175807</v>
      </c>
      <c r="P350" s="3967">
        <v>8.0890973036342295</v>
      </c>
      <c r="Q350" s="3967">
        <v>8.9683470105509997</v>
      </c>
      <c r="R350" s="3967">
        <v>7.9132473622508801</v>
      </c>
      <c r="S350" s="3967">
        <v>7.7373974208675298</v>
      </c>
      <c r="T350" s="3967">
        <v>7.20984759671747</v>
      </c>
      <c r="U350" s="3967">
        <v>8.6166471277842902</v>
      </c>
      <c r="V350" s="3967">
        <v>8.9683470105509997</v>
      </c>
      <c r="W350" s="3967">
        <v>8.2649472450175807</v>
      </c>
      <c r="X350" s="3967">
        <v>8.4407971864009408</v>
      </c>
      <c r="Y350" s="3967">
        <v>8.6166471277842902</v>
      </c>
      <c r="Z350" s="3967">
        <v>8.0890973036342295</v>
      </c>
      <c r="AA350" s="3967">
        <v>7.20984759671747</v>
      </c>
      <c r="AB350" s="3967">
        <v>3.86869871043376</v>
      </c>
      <c r="AC350" s="4200"/>
    </row>
    <row r="351" spans="1:29" x14ac:dyDescent="0.2">
      <c r="A351" s="3943"/>
      <c r="B351" s="3959"/>
      <c r="C351" s="4190" t="s">
        <v>1138</v>
      </c>
      <c r="D351" s="3961" t="s">
        <v>13</v>
      </c>
      <c r="E351" s="3947">
        <f t="shared" ref="E351:AB351" si="93">1.732*E350*10*0.9</f>
        <v>46.599531066822998</v>
      </c>
      <c r="F351" s="3947">
        <f t="shared" si="93"/>
        <v>49.340679953106651</v>
      </c>
      <c r="G351" s="3947">
        <f t="shared" si="93"/>
        <v>46.599531066822998</v>
      </c>
      <c r="H351" s="3947">
        <f t="shared" si="93"/>
        <v>49.340679953106651</v>
      </c>
      <c r="I351" s="3947">
        <f t="shared" si="93"/>
        <v>57.564126611957789</v>
      </c>
      <c r="J351" s="3947">
        <f t="shared" si="93"/>
        <v>82.234466588511197</v>
      </c>
      <c r="K351" s="3947">
        <f t="shared" si="93"/>
        <v>139.79859320046901</v>
      </c>
      <c r="L351" s="3947">
        <f t="shared" si="93"/>
        <v>142.53974208675263</v>
      </c>
      <c r="M351" s="3947">
        <f t="shared" si="93"/>
        <v>134.31629542790151</v>
      </c>
      <c r="N351" s="3947">
        <f t="shared" si="93"/>
        <v>137.05744431418518</v>
      </c>
      <c r="O351" s="3947">
        <f t="shared" si="93"/>
        <v>128.83399765533403</v>
      </c>
      <c r="P351" s="3947">
        <f t="shared" si="93"/>
        <v>126.09284876905036</v>
      </c>
      <c r="Q351" s="3947">
        <f t="shared" si="93"/>
        <v>139.79859320046901</v>
      </c>
      <c r="R351" s="3947">
        <f t="shared" si="93"/>
        <v>123.35169988276674</v>
      </c>
      <c r="S351" s="3947">
        <f t="shared" si="93"/>
        <v>120.61055099648306</v>
      </c>
      <c r="T351" s="3947">
        <f t="shared" si="93"/>
        <v>112.38710433763192</v>
      </c>
      <c r="U351" s="3947">
        <f t="shared" si="93"/>
        <v>134.31629542790151</v>
      </c>
      <c r="V351" s="3947">
        <f t="shared" si="93"/>
        <v>139.79859320046901</v>
      </c>
      <c r="W351" s="3947">
        <f t="shared" si="93"/>
        <v>128.83399765533403</v>
      </c>
      <c r="X351" s="3947">
        <f t="shared" si="93"/>
        <v>131.57514654161787</v>
      </c>
      <c r="Y351" s="3947">
        <f t="shared" si="93"/>
        <v>134.31629542790151</v>
      </c>
      <c r="Z351" s="3947">
        <f t="shared" si="93"/>
        <v>126.09284876905036</v>
      </c>
      <c r="AA351" s="3947">
        <f t="shared" si="93"/>
        <v>112.38710433763192</v>
      </c>
      <c r="AB351" s="3947">
        <f t="shared" si="93"/>
        <v>60.305275498241457</v>
      </c>
      <c r="AC351" s="4191"/>
    </row>
    <row r="352" spans="1:29" ht="13.5" thickBot="1" x14ac:dyDescent="0.25">
      <c r="A352" s="3949"/>
      <c r="B352" s="3962"/>
      <c r="C352" s="4190"/>
      <c r="D352" s="3982" t="s">
        <v>17</v>
      </c>
      <c r="E352" s="4187"/>
      <c r="F352" s="4187"/>
      <c r="G352" s="4187"/>
      <c r="H352" s="4187"/>
      <c r="I352" s="4187"/>
      <c r="J352" s="4187"/>
      <c r="K352" s="4187"/>
      <c r="L352" s="4187"/>
      <c r="M352" s="4187"/>
      <c r="N352" s="4187"/>
      <c r="O352" s="4187"/>
      <c r="P352" s="4187"/>
      <c r="Q352" s="4187"/>
      <c r="R352" s="4187"/>
      <c r="S352" s="4187"/>
      <c r="T352" s="4187"/>
      <c r="U352" s="4187"/>
      <c r="V352" s="4187"/>
      <c r="W352" s="4187"/>
      <c r="X352" s="4187"/>
      <c r="Y352" s="4187"/>
      <c r="Z352" s="4187"/>
      <c r="AA352" s="4187"/>
      <c r="AB352" s="4187"/>
      <c r="AC352" s="4191"/>
    </row>
    <row r="353" spans="1:29" x14ac:dyDescent="0.2">
      <c r="A353" s="3938" t="s">
        <v>1183</v>
      </c>
      <c r="B353" s="3955" t="s">
        <v>1158</v>
      </c>
      <c r="C353" s="4199" t="s">
        <v>1136</v>
      </c>
      <c r="D353" s="3957" t="s">
        <v>1137</v>
      </c>
      <c r="E353" s="3967">
        <v>96.600234466588503</v>
      </c>
      <c r="F353" s="3967">
        <v>94.255568581477107</v>
      </c>
      <c r="G353" s="3967">
        <v>93.317702227432605</v>
      </c>
      <c r="H353" s="3967">
        <v>95.896834701055099</v>
      </c>
      <c r="I353" s="3967">
        <v>96.8347010550996</v>
      </c>
      <c r="J353" s="3967">
        <v>114.654161781946</v>
      </c>
      <c r="K353" s="3967">
        <v>145.369284876905</v>
      </c>
      <c r="L353" s="3967">
        <v>169.28487690504099</v>
      </c>
      <c r="M353" s="3967">
        <v>175.38100820633099</v>
      </c>
      <c r="N353" s="3967">
        <v>186.63540445486501</v>
      </c>
      <c r="O353" s="3967">
        <v>188.980070339977</v>
      </c>
      <c r="P353" s="3967">
        <v>188.51113716295399</v>
      </c>
      <c r="Q353" s="3967">
        <v>179.83587338804199</v>
      </c>
      <c r="R353" s="3967">
        <v>181.008206330598</v>
      </c>
      <c r="S353" s="3967">
        <v>189.68347010551</v>
      </c>
      <c r="T353" s="3967">
        <v>187.338804220399</v>
      </c>
      <c r="U353" s="3967">
        <v>190.85580304806601</v>
      </c>
      <c r="V353" s="3967">
        <v>187.338804220399</v>
      </c>
      <c r="W353" s="3967">
        <v>188.51113716295399</v>
      </c>
      <c r="X353" s="3967">
        <v>173.036342321219</v>
      </c>
      <c r="Y353" s="3967">
        <v>165.53341148886301</v>
      </c>
      <c r="Z353" s="3967">
        <v>152.40328253223899</v>
      </c>
      <c r="AA353" s="3967">
        <v>131.30128956623699</v>
      </c>
      <c r="AB353" s="3967">
        <v>109.495896834701</v>
      </c>
      <c r="AC353" s="4200"/>
    </row>
    <row r="354" spans="1:29" x14ac:dyDescent="0.2">
      <c r="A354" s="3943"/>
      <c r="B354" s="3959"/>
      <c r="C354" s="4190" t="s">
        <v>1138</v>
      </c>
      <c r="D354" s="4202" t="s">
        <v>13</v>
      </c>
      <c r="E354" s="3947">
        <f t="shared" ref="E354:AB354" si="94">1.732*E353*10*0.9</f>
        <v>1505.8044548651817</v>
      </c>
      <c r="F354" s="3947">
        <f t="shared" si="94"/>
        <v>1469.2558030480652</v>
      </c>
      <c r="G354" s="3947">
        <f t="shared" si="94"/>
        <v>1454.6363423212194</v>
      </c>
      <c r="H354" s="3947">
        <f t="shared" si="94"/>
        <v>1494.839859320047</v>
      </c>
      <c r="I354" s="3947">
        <f t="shared" si="94"/>
        <v>1509.4593200468926</v>
      </c>
      <c r="J354" s="3947">
        <f t="shared" si="94"/>
        <v>1787.2290738569743</v>
      </c>
      <c r="K354" s="3947">
        <f t="shared" si="94"/>
        <v>2266.0164126611953</v>
      </c>
      <c r="L354" s="3947">
        <f t="shared" si="94"/>
        <v>2638.8126611957791</v>
      </c>
      <c r="M354" s="3947">
        <f t="shared" si="94"/>
        <v>2733.8391559202878</v>
      </c>
      <c r="N354" s="3947">
        <f t="shared" si="94"/>
        <v>2909.2726846424357</v>
      </c>
      <c r="O354" s="3947">
        <f t="shared" si="94"/>
        <v>2945.8213364595617</v>
      </c>
      <c r="P354" s="3947">
        <f t="shared" si="94"/>
        <v>2938.5116060961268</v>
      </c>
      <c r="Q354" s="3947">
        <f t="shared" si="94"/>
        <v>2803.2815943727987</v>
      </c>
      <c r="R354" s="3947">
        <f t="shared" si="94"/>
        <v>2821.5559202813615</v>
      </c>
      <c r="S354" s="3947">
        <f t="shared" si="94"/>
        <v>2956.78593200469</v>
      </c>
      <c r="T354" s="3947">
        <f t="shared" si="94"/>
        <v>2920.2372801875799</v>
      </c>
      <c r="U354" s="3947">
        <f t="shared" si="94"/>
        <v>2975.0602579132528</v>
      </c>
      <c r="V354" s="3947">
        <f t="shared" si="94"/>
        <v>2920.2372801875799</v>
      </c>
      <c r="W354" s="3947">
        <f t="shared" si="94"/>
        <v>2938.5116060961268</v>
      </c>
      <c r="X354" s="3947">
        <f t="shared" si="94"/>
        <v>2697.2905041031618</v>
      </c>
      <c r="Y354" s="3947">
        <f t="shared" si="94"/>
        <v>2580.3348182883965</v>
      </c>
      <c r="Z354" s="3947">
        <f t="shared" si="94"/>
        <v>2375.6623681125416</v>
      </c>
      <c r="AA354" s="3947">
        <f t="shared" si="94"/>
        <v>2046.7245017585021</v>
      </c>
      <c r="AB354" s="3947">
        <f t="shared" si="94"/>
        <v>1706.8220398593194</v>
      </c>
      <c r="AC354" s="4191"/>
    </row>
    <row r="355" spans="1:29" x14ac:dyDescent="0.2">
      <c r="A355" s="3943"/>
      <c r="B355" s="3959"/>
      <c r="C355" s="4190"/>
      <c r="D355" s="3975" t="s">
        <v>14</v>
      </c>
      <c r="E355" s="3968"/>
      <c r="F355" s="3968"/>
      <c r="G355" s="3968"/>
      <c r="H355" s="3968"/>
      <c r="I355" s="3968"/>
      <c r="J355" s="3968"/>
      <c r="K355" s="3968"/>
      <c r="L355" s="3968"/>
      <c r="M355" s="3968"/>
      <c r="N355" s="3968"/>
      <c r="O355" s="3968"/>
      <c r="P355" s="3968"/>
      <c r="Q355" s="3968"/>
      <c r="R355" s="3968"/>
      <c r="S355" s="3968"/>
      <c r="T355" s="3968"/>
      <c r="U355" s="3968"/>
      <c r="V355" s="3968"/>
      <c r="W355" s="3968"/>
      <c r="X355" s="3968"/>
      <c r="Y355" s="3968"/>
      <c r="Z355" s="3968"/>
      <c r="AA355" s="3968"/>
      <c r="AB355" s="3968"/>
      <c r="AC355" s="4191"/>
    </row>
    <row r="356" spans="1:29" ht="13.5" thickBot="1" x14ac:dyDescent="0.25">
      <c r="A356" s="3949"/>
      <c r="B356" s="3962"/>
      <c r="C356" s="4190"/>
      <c r="D356" s="3963" t="s">
        <v>17</v>
      </c>
      <c r="E356" s="4203"/>
      <c r="F356" s="4203"/>
      <c r="G356" s="4203"/>
      <c r="H356" s="4203"/>
      <c r="I356" s="4203"/>
      <c r="J356" s="4203"/>
      <c r="K356" s="4203"/>
      <c r="L356" s="4203"/>
      <c r="M356" s="4203"/>
      <c r="N356" s="4203"/>
      <c r="O356" s="4203"/>
      <c r="P356" s="4203"/>
      <c r="Q356" s="4203"/>
      <c r="R356" s="4203"/>
      <c r="S356" s="4203"/>
      <c r="T356" s="4203"/>
      <c r="U356" s="4203"/>
      <c r="V356" s="4203"/>
      <c r="W356" s="4203"/>
      <c r="X356" s="4203"/>
      <c r="Y356" s="4203"/>
      <c r="Z356" s="4203"/>
      <c r="AA356" s="4203"/>
      <c r="AB356" s="4203"/>
      <c r="AC356" s="4191"/>
    </row>
    <row r="357" spans="1:29" x14ac:dyDescent="0.2">
      <c r="A357" s="3938" t="s">
        <v>1159</v>
      </c>
      <c r="B357" s="3955" t="s">
        <v>1248</v>
      </c>
      <c r="C357" s="4188" t="s">
        <v>1136</v>
      </c>
      <c r="D357" s="3957" t="s">
        <v>1137</v>
      </c>
      <c r="E357" s="3967">
        <v>22.039859320046901</v>
      </c>
      <c r="F357" s="3967">
        <v>22.977725674091399</v>
      </c>
      <c r="G357" s="3967">
        <v>22.039859320046901</v>
      </c>
      <c r="H357" s="3967">
        <v>23.915592028136</v>
      </c>
      <c r="I357" s="3967">
        <v>23.4466588511137</v>
      </c>
      <c r="J357" s="3967">
        <v>26.494724501758501</v>
      </c>
      <c r="K357" s="3967">
        <v>35.169988276670601</v>
      </c>
      <c r="L357" s="3967">
        <v>42.672919109026999</v>
      </c>
      <c r="M357" s="3967">
        <v>48.300117233294301</v>
      </c>
      <c r="N357" s="3967">
        <v>49.941383352872201</v>
      </c>
      <c r="O357" s="3967">
        <v>52.754982415005898</v>
      </c>
      <c r="P357" s="3967">
        <v>54.630715123095001</v>
      </c>
      <c r="Q357" s="3967">
        <v>47.596717467760797</v>
      </c>
      <c r="R357" s="3967">
        <v>52.520515826494702</v>
      </c>
      <c r="S357" s="3967">
        <v>52.0515826494725</v>
      </c>
      <c r="T357" s="3967">
        <v>53.458382180539303</v>
      </c>
      <c r="U357" s="3967">
        <v>49.706916764361097</v>
      </c>
      <c r="V357" s="3967">
        <v>44.314185228604899</v>
      </c>
      <c r="W357" s="3967">
        <v>43.610785463071501</v>
      </c>
      <c r="X357" s="3967">
        <v>40.328253223915603</v>
      </c>
      <c r="Y357" s="3967">
        <v>39.155920281359897</v>
      </c>
      <c r="Z357" s="3967">
        <v>36.342321219226299</v>
      </c>
      <c r="AA357" s="3967">
        <v>30.2461899179367</v>
      </c>
      <c r="AB357" s="3967">
        <v>25.556858147713999</v>
      </c>
      <c r="AC357" s="4189"/>
    </row>
    <row r="358" spans="1:29" x14ac:dyDescent="0.2">
      <c r="A358" s="3943"/>
      <c r="B358" s="3959"/>
      <c r="C358" s="4190" t="s">
        <v>1138</v>
      </c>
      <c r="D358" s="3961" t="s">
        <v>13</v>
      </c>
      <c r="E358" s="3947">
        <f t="shared" ref="E358:AB358" si="95">1.732*E357*10*0.9</f>
        <v>343.55732708089113</v>
      </c>
      <c r="F358" s="3947">
        <f t="shared" si="95"/>
        <v>358.17678780773679</v>
      </c>
      <c r="G358" s="3947">
        <f t="shared" si="95"/>
        <v>343.55732708089113</v>
      </c>
      <c r="H358" s="3947">
        <f t="shared" si="95"/>
        <v>372.79624853458398</v>
      </c>
      <c r="I358" s="3947">
        <f t="shared" si="95"/>
        <v>365.48651817116036</v>
      </c>
      <c r="J358" s="3947">
        <f t="shared" si="95"/>
        <v>412.99976553341151</v>
      </c>
      <c r="K358" s="3947">
        <f t="shared" si="95"/>
        <v>548.22977725674127</v>
      </c>
      <c r="L358" s="3947">
        <f t="shared" si="95"/>
        <v>665.1854630715128</v>
      </c>
      <c r="M358" s="3947">
        <f t="shared" si="95"/>
        <v>752.90222743259164</v>
      </c>
      <c r="N358" s="3947">
        <f t="shared" si="95"/>
        <v>778.48628370457197</v>
      </c>
      <c r="O358" s="3947">
        <f t="shared" si="95"/>
        <v>822.34466588511202</v>
      </c>
      <c r="P358" s="3947">
        <f t="shared" si="95"/>
        <v>851.58358733880493</v>
      </c>
      <c r="Q358" s="3947">
        <f t="shared" si="95"/>
        <v>741.93763188745538</v>
      </c>
      <c r="R358" s="3947">
        <f t="shared" si="95"/>
        <v>818.68980070339944</v>
      </c>
      <c r="S358" s="3947">
        <f t="shared" si="95"/>
        <v>811.38007033997735</v>
      </c>
      <c r="T358" s="3947">
        <f t="shared" si="95"/>
        <v>833.30926143024669</v>
      </c>
      <c r="U358" s="3947">
        <f t="shared" si="95"/>
        <v>774.83141852286076</v>
      </c>
      <c r="V358" s="3947">
        <f t="shared" si="95"/>
        <v>690.76951934349324</v>
      </c>
      <c r="W358" s="3947">
        <f t="shared" si="95"/>
        <v>679.80492379835857</v>
      </c>
      <c r="X358" s="3947">
        <f t="shared" si="95"/>
        <v>628.63681125439632</v>
      </c>
      <c r="Y358" s="3947">
        <f t="shared" si="95"/>
        <v>610.36248534583819</v>
      </c>
      <c r="Z358" s="3947">
        <f t="shared" si="95"/>
        <v>566.50410316529951</v>
      </c>
      <c r="AA358" s="3947">
        <f t="shared" si="95"/>
        <v>471.47760844079721</v>
      </c>
      <c r="AB358" s="3947">
        <f t="shared" si="95"/>
        <v>398.38030480656585</v>
      </c>
      <c r="AC358" s="4191"/>
    </row>
    <row r="359" spans="1:29" ht="13.5" thickBot="1" x14ac:dyDescent="0.25">
      <c r="A359" s="3949"/>
      <c r="B359" s="3962"/>
      <c r="C359" s="4190"/>
      <c r="D359" s="3963" t="s">
        <v>17</v>
      </c>
      <c r="E359" s="3969"/>
      <c r="F359" s="3969"/>
      <c r="G359" s="3969"/>
      <c r="H359" s="3969"/>
      <c r="I359" s="3969"/>
      <c r="J359" s="3969"/>
      <c r="K359" s="3969"/>
      <c r="L359" s="3969"/>
      <c r="M359" s="3969"/>
      <c r="N359" s="3969"/>
      <c r="O359" s="3969"/>
      <c r="P359" s="3969"/>
      <c r="Q359" s="3969"/>
      <c r="R359" s="3969"/>
      <c r="S359" s="3969"/>
      <c r="T359" s="3969"/>
      <c r="U359" s="3969"/>
      <c r="V359" s="3969"/>
      <c r="W359" s="3969"/>
      <c r="X359" s="3969"/>
      <c r="Y359" s="3969"/>
      <c r="Z359" s="3969"/>
      <c r="AA359" s="3969"/>
      <c r="AB359" s="3969"/>
      <c r="AC359" s="4191"/>
    </row>
    <row r="360" spans="1:29" x14ac:dyDescent="0.2">
      <c r="A360" s="3938" t="s">
        <v>1149</v>
      </c>
      <c r="B360" s="3955" t="s">
        <v>1249</v>
      </c>
      <c r="C360" s="4188" t="s">
        <v>1136</v>
      </c>
      <c r="D360" s="3957" t="s">
        <v>1137</v>
      </c>
      <c r="E360" s="3967">
        <v>5.1582649472450202</v>
      </c>
      <c r="F360" s="3967">
        <v>4.6893317702227399</v>
      </c>
      <c r="G360" s="3967">
        <v>4.4548651817116101</v>
      </c>
      <c r="H360" s="3967">
        <v>3.9859320046893298</v>
      </c>
      <c r="I360" s="3967">
        <v>4.2203985932004704</v>
      </c>
      <c r="J360" s="3967">
        <v>5.3927315357561501</v>
      </c>
      <c r="K360" s="3967">
        <v>6.3305978898006998</v>
      </c>
      <c r="L360" s="3967">
        <v>7.2684642438452496</v>
      </c>
      <c r="M360" s="3967">
        <v>8.4407971864009408</v>
      </c>
      <c r="N360" s="3967">
        <v>9.3786635404454906</v>
      </c>
      <c r="O360" s="3967">
        <v>10.7854630715123</v>
      </c>
      <c r="P360" s="3967">
        <v>10.7854630715123</v>
      </c>
      <c r="Q360" s="3967">
        <v>9.6131301289566196</v>
      </c>
      <c r="R360" s="3967">
        <v>9.3786635404454906</v>
      </c>
      <c r="S360" s="3967">
        <v>8.2063305978897993</v>
      </c>
      <c r="T360" s="3967">
        <v>9.1441969519343491</v>
      </c>
      <c r="U360" s="3967">
        <v>9.3786635404454906</v>
      </c>
      <c r="V360" s="3967">
        <v>9.8475967174677592</v>
      </c>
      <c r="W360" s="3967">
        <v>10.316529894489999</v>
      </c>
      <c r="X360" s="3967">
        <v>10.7854630715123</v>
      </c>
      <c r="Y360" s="3967">
        <v>11.019929660023401</v>
      </c>
      <c r="Z360" s="3967">
        <v>10.7854630715123</v>
      </c>
      <c r="AA360" s="3967">
        <v>7.9718640093786597</v>
      </c>
      <c r="AB360" s="3967">
        <v>6.79953106682298</v>
      </c>
      <c r="AC360" s="4189"/>
    </row>
    <row r="361" spans="1:29" x14ac:dyDescent="0.2">
      <c r="A361" s="3943"/>
      <c r="B361" s="3959"/>
      <c r="C361" s="4190" t="s">
        <v>1138</v>
      </c>
      <c r="D361" s="3961" t="s">
        <v>13</v>
      </c>
      <c r="E361" s="3947">
        <f t="shared" ref="E361:AB361" si="96">1.732*E360*10*0.9</f>
        <v>80.407033997655375</v>
      </c>
      <c r="F361" s="3947">
        <f t="shared" si="96"/>
        <v>73.097303634232077</v>
      </c>
      <c r="G361" s="3947">
        <f t="shared" si="96"/>
        <v>69.442438452520577</v>
      </c>
      <c r="H361" s="3947">
        <f t="shared" si="96"/>
        <v>62.132708089097278</v>
      </c>
      <c r="I361" s="3947">
        <f t="shared" si="96"/>
        <v>65.787573270808934</v>
      </c>
      <c r="J361" s="3947">
        <f t="shared" si="96"/>
        <v>84.061899179366876</v>
      </c>
      <c r="K361" s="3947">
        <f t="shared" si="96"/>
        <v>98.681359906213302</v>
      </c>
      <c r="L361" s="3947">
        <f t="shared" si="96"/>
        <v>113.30082063305974</v>
      </c>
      <c r="M361" s="3947">
        <f t="shared" si="96"/>
        <v>131.57514654161787</v>
      </c>
      <c r="N361" s="3947">
        <f t="shared" si="96"/>
        <v>146.1946072684643</v>
      </c>
      <c r="O361" s="3947">
        <f t="shared" si="96"/>
        <v>168.12379835873375</v>
      </c>
      <c r="P361" s="3947">
        <f t="shared" si="96"/>
        <v>168.12379835873375</v>
      </c>
      <c r="Q361" s="3947">
        <f t="shared" si="96"/>
        <v>149.8494724501758</v>
      </c>
      <c r="R361" s="3947">
        <f t="shared" si="96"/>
        <v>146.1946072684643</v>
      </c>
      <c r="S361" s="3947">
        <f t="shared" si="96"/>
        <v>127.9202813599062</v>
      </c>
      <c r="T361" s="3947">
        <f t="shared" si="96"/>
        <v>142.53974208675263</v>
      </c>
      <c r="U361" s="3947">
        <f t="shared" si="96"/>
        <v>146.1946072684643</v>
      </c>
      <c r="V361" s="3947">
        <f t="shared" si="96"/>
        <v>153.50433763188741</v>
      </c>
      <c r="W361" s="3947">
        <f t="shared" si="96"/>
        <v>160.81406799531013</v>
      </c>
      <c r="X361" s="3947">
        <f t="shared" si="96"/>
        <v>168.12379835873375</v>
      </c>
      <c r="Y361" s="3947">
        <f t="shared" si="96"/>
        <v>171.7786635404448</v>
      </c>
      <c r="Z361" s="3947">
        <f t="shared" si="96"/>
        <v>168.12379835873375</v>
      </c>
      <c r="AA361" s="3947">
        <f t="shared" si="96"/>
        <v>124.26541617819456</v>
      </c>
      <c r="AB361" s="3947">
        <f t="shared" si="96"/>
        <v>105.99109026963662</v>
      </c>
      <c r="AC361" s="4191"/>
    </row>
    <row r="362" spans="1:29" ht="13.5" thickBot="1" x14ac:dyDescent="0.25">
      <c r="A362" s="3949"/>
      <c r="B362" s="3962"/>
      <c r="C362" s="4190"/>
      <c r="D362" s="3963" t="s">
        <v>17</v>
      </c>
      <c r="E362" s="3969"/>
      <c r="F362" s="3969"/>
      <c r="G362" s="3969"/>
      <c r="H362" s="3969"/>
      <c r="I362" s="3969"/>
      <c r="J362" s="3969"/>
      <c r="K362" s="3969"/>
      <c r="L362" s="3969"/>
      <c r="M362" s="3969"/>
      <c r="N362" s="3969"/>
      <c r="O362" s="3969"/>
      <c r="P362" s="3969"/>
      <c r="Q362" s="3969"/>
      <c r="R362" s="3969"/>
      <c r="S362" s="3969"/>
      <c r="T362" s="3969"/>
      <c r="U362" s="3969"/>
      <c r="V362" s="3969"/>
      <c r="W362" s="3969"/>
      <c r="X362" s="3969"/>
      <c r="Y362" s="3969"/>
      <c r="Z362" s="3969"/>
      <c r="AA362" s="3969"/>
      <c r="AB362" s="3969"/>
      <c r="AC362" s="4191"/>
    </row>
    <row r="363" spans="1:29" x14ac:dyDescent="0.2">
      <c r="A363" s="3938" t="s">
        <v>1166</v>
      </c>
      <c r="B363" s="3955" t="s">
        <v>1241</v>
      </c>
      <c r="C363" s="3965" t="s">
        <v>1136</v>
      </c>
      <c r="D363" s="3957" t="s">
        <v>1137</v>
      </c>
      <c r="E363" s="3967">
        <v>1.2895662368112499</v>
      </c>
      <c r="F363" s="3967">
        <v>1.1723329425556901</v>
      </c>
      <c r="G363" s="3967">
        <v>1.1723329425556901</v>
      </c>
      <c r="H363" s="3967">
        <v>1.1723329425556901</v>
      </c>
      <c r="I363" s="3967">
        <v>1.1723329425556901</v>
      </c>
      <c r="J363" s="3967">
        <v>1.52403282532239</v>
      </c>
      <c r="K363" s="3967">
        <v>2.1101992966002299</v>
      </c>
      <c r="L363" s="3967">
        <v>2.5791324736225101</v>
      </c>
      <c r="M363" s="3967">
        <v>1.8757327080891</v>
      </c>
      <c r="N363" s="3967">
        <v>3.0480656506447801</v>
      </c>
      <c r="O363" s="3967">
        <v>2.5791324736225101</v>
      </c>
      <c r="P363" s="3967">
        <v>1.8757327080891</v>
      </c>
      <c r="Q363" s="3967">
        <v>2.1101992966002299</v>
      </c>
      <c r="R363" s="3967">
        <v>1.7584994138335299</v>
      </c>
      <c r="S363" s="3967">
        <v>2.5791324736225101</v>
      </c>
      <c r="T363" s="3967">
        <v>1.7584994138335299</v>
      </c>
      <c r="U363" s="3967">
        <v>3.2825322391559202</v>
      </c>
      <c r="V363" s="3967">
        <v>4.4548651817116101</v>
      </c>
      <c r="W363" s="3967">
        <v>4.2203985932004704</v>
      </c>
      <c r="X363" s="3967">
        <v>2.6963657678780799</v>
      </c>
      <c r="Y363" s="3967">
        <v>2.9308323563892098</v>
      </c>
      <c r="Z363" s="3967">
        <v>3.0480656506447801</v>
      </c>
      <c r="AA363" s="3967">
        <v>2.1101992966002299</v>
      </c>
      <c r="AB363" s="3967">
        <v>1.52403282532239</v>
      </c>
      <c r="AC363" s="3925"/>
    </row>
    <row r="364" spans="1:29" x14ac:dyDescent="0.2">
      <c r="A364" s="3943"/>
      <c r="B364" s="3959"/>
      <c r="C364" s="3960" t="s">
        <v>1138</v>
      </c>
      <c r="D364" s="3961" t="s">
        <v>13</v>
      </c>
      <c r="E364" s="3947">
        <f t="shared" ref="E364:AB364" si="97">1.732*10*0.9*E363</f>
        <v>20.101758499413766</v>
      </c>
      <c r="F364" s="3947">
        <f t="shared" si="97"/>
        <v>18.274325908558097</v>
      </c>
      <c r="G364" s="3947">
        <f t="shared" si="97"/>
        <v>18.274325908558097</v>
      </c>
      <c r="H364" s="3947">
        <f t="shared" si="97"/>
        <v>18.274325908558097</v>
      </c>
      <c r="I364" s="3947">
        <f t="shared" si="97"/>
        <v>18.274325908558097</v>
      </c>
      <c r="J364" s="3947">
        <f t="shared" si="97"/>
        <v>23.756623681125419</v>
      </c>
      <c r="K364" s="3947">
        <f t="shared" si="97"/>
        <v>32.893786635404382</v>
      </c>
      <c r="L364" s="3947">
        <f t="shared" si="97"/>
        <v>40.203516998827688</v>
      </c>
      <c r="M364" s="3947">
        <f t="shared" si="97"/>
        <v>29.238921453692893</v>
      </c>
      <c r="N364" s="3947">
        <f t="shared" si="97"/>
        <v>47.513247362250837</v>
      </c>
      <c r="O364" s="3947">
        <f t="shared" si="97"/>
        <v>40.203516998827688</v>
      </c>
      <c r="P364" s="3947">
        <f t="shared" si="97"/>
        <v>29.238921453692893</v>
      </c>
      <c r="Q364" s="3947">
        <f t="shared" si="97"/>
        <v>32.893786635404382</v>
      </c>
      <c r="R364" s="3947">
        <f t="shared" si="97"/>
        <v>27.411488862837068</v>
      </c>
      <c r="S364" s="3947">
        <f t="shared" si="97"/>
        <v>40.203516998827688</v>
      </c>
      <c r="T364" s="3947">
        <f t="shared" si="97"/>
        <v>27.411488862837068</v>
      </c>
      <c r="U364" s="3947">
        <f t="shared" si="97"/>
        <v>51.168112543962486</v>
      </c>
      <c r="V364" s="3947">
        <f t="shared" si="97"/>
        <v>69.442438452520577</v>
      </c>
      <c r="W364" s="3947">
        <f t="shared" si="97"/>
        <v>65.787573270808934</v>
      </c>
      <c r="X364" s="3947">
        <f t="shared" si="97"/>
        <v>42.030949589683509</v>
      </c>
      <c r="Y364" s="3947">
        <f t="shared" si="97"/>
        <v>45.685814771395002</v>
      </c>
      <c r="Z364" s="3947">
        <f t="shared" si="97"/>
        <v>47.513247362250837</v>
      </c>
      <c r="AA364" s="3947">
        <f t="shared" si="97"/>
        <v>32.893786635404382</v>
      </c>
      <c r="AB364" s="3947">
        <f t="shared" si="97"/>
        <v>23.756623681125419</v>
      </c>
      <c r="AC364" s="3948"/>
    </row>
    <row r="365" spans="1:29" ht="13.5" thickBot="1" x14ac:dyDescent="0.25">
      <c r="A365" s="3949"/>
      <c r="B365" s="3962"/>
      <c r="C365" s="3960"/>
      <c r="D365" s="3963" t="s">
        <v>17</v>
      </c>
      <c r="E365" s="4089"/>
      <c r="F365" s="3969"/>
      <c r="G365" s="3969"/>
      <c r="H365" s="3969"/>
      <c r="I365" s="3969"/>
      <c r="J365" s="3969"/>
      <c r="K365" s="3969"/>
      <c r="L365" s="3969"/>
      <c r="M365" s="3969"/>
      <c r="N365" s="3969"/>
      <c r="O365" s="3969"/>
      <c r="P365" s="3969"/>
      <c r="Q365" s="3969"/>
      <c r="R365" s="3969"/>
      <c r="S365" s="3969"/>
      <c r="T365" s="3969"/>
      <c r="U365" s="3969"/>
      <c r="V365" s="4069"/>
      <c r="W365" s="3969"/>
      <c r="X365" s="3969"/>
      <c r="Y365" s="3969"/>
      <c r="Z365" s="3969"/>
      <c r="AA365" s="3969"/>
      <c r="AB365" s="3969"/>
      <c r="AC365" s="3948"/>
    </row>
    <row r="366" spans="1:29" x14ac:dyDescent="0.2">
      <c r="A366" s="3938" t="s">
        <v>1218</v>
      </c>
      <c r="B366" s="3955" t="s">
        <v>1250</v>
      </c>
      <c r="C366" s="3965" t="s">
        <v>1136</v>
      </c>
      <c r="D366" s="3957" t="s">
        <v>1137</v>
      </c>
      <c r="E366" s="3967">
        <v>23.798358733880399</v>
      </c>
      <c r="F366" s="3967">
        <v>23.329425556858101</v>
      </c>
      <c r="G366" s="3967">
        <v>22.274325908558001</v>
      </c>
      <c r="H366" s="3967">
        <v>22.743259085580299</v>
      </c>
      <c r="I366" s="3967">
        <v>24.9706916764361</v>
      </c>
      <c r="J366" s="3967">
        <v>29.894490035170001</v>
      </c>
      <c r="K366" s="3967">
        <v>36.576787807737396</v>
      </c>
      <c r="L366" s="3967">
        <v>42.672919109026999</v>
      </c>
      <c r="M366" s="3967">
        <v>45.955451348182898</v>
      </c>
      <c r="N366" s="3967">
        <v>51.465416178194602</v>
      </c>
      <c r="O366" s="3967">
        <v>52.989449003517002</v>
      </c>
      <c r="P366" s="3967">
        <v>51.934349355216902</v>
      </c>
      <c r="Q366" s="3967">
        <v>50.644783118405599</v>
      </c>
      <c r="R366" s="3967">
        <v>52.520515826494702</v>
      </c>
      <c r="S366" s="3967">
        <v>53.458382180539303</v>
      </c>
      <c r="T366" s="3967">
        <v>53.223915592028099</v>
      </c>
      <c r="U366" s="3967">
        <v>54.396248534583798</v>
      </c>
      <c r="V366" s="3967">
        <v>51.348182883939003</v>
      </c>
      <c r="W366" s="3967">
        <v>53.6928487690504</v>
      </c>
      <c r="X366" s="3967">
        <v>47.127784290738603</v>
      </c>
      <c r="Y366" s="3967">
        <v>41.852286049238003</v>
      </c>
      <c r="Z366" s="3967">
        <v>37.983587338804199</v>
      </c>
      <c r="AA366" s="3967">
        <v>32.1219226260258</v>
      </c>
      <c r="AB366" s="3967">
        <v>28.370457209847601</v>
      </c>
      <c r="AC366" s="3925"/>
    </row>
    <row r="367" spans="1:29" x14ac:dyDescent="0.2">
      <c r="A367" s="3943"/>
      <c r="B367" s="3959"/>
      <c r="C367" s="3960" t="s">
        <v>1138</v>
      </c>
      <c r="D367" s="3961" t="s">
        <v>13</v>
      </c>
      <c r="E367" s="4040">
        <f t="shared" ref="E367:AB367" si="98">1.732*E366*10*0.9</f>
        <v>370.96881594372769</v>
      </c>
      <c r="F367" s="4040">
        <f t="shared" si="98"/>
        <v>363.65908558030407</v>
      </c>
      <c r="G367" s="4040">
        <f t="shared" si="98"/>
        <v>347.21219226260212</v>
      </c>
      <c r="H367" s="4040">
        <f t="shared" si="98"/>
        <v>354.52192262602574</v>
      </c>
      <c r="I367" s="4040">
        <f t="shared" si="98"/>
        <v>389.24314185228599</v>
      </c>
      <c r="J367" s="4040">
        <f t="shared" si="98"/>
        <v>465.99531066822993</v>
      </c>
      <c r="K367" s="4040">
        <f t="shared" si="98"/>
        <v>570.1589683470105</v>
      </c>
      <c r="L367" s="4040">
        <f t="shared" si="98"/>
        <v>665.1854630715128</v>
      </c>
      <c r="M367" s="4040">
        <f t="shared" si="98"/>
        <v>716.35357561547505</v>
      </c>
      <c r="N367" s="4040">
        <f t="shared" si="98"/>
        <v>802.24290738569744</v>
      </c>
      <c r="O367" s="4040">
        <f t="shared" si="98"/>
        <v>825.99953106682301</v>
      </c>
      <c r="P367" s="4040">
        <f t="shared" si="98"/>
        <v>809.55263774912112</v>
      </c>
      <c r="Q367" s="4040">
        <f t="shared" si="98"/>
        <v>789.45087924970642</v>
      </c>
      <c r="R367" s="4040">
        <f t="shared" si="98"/>
        <v>818.68980070339944</v>
      </c>
      <c r="S367" s="4040">
        <f t="shared" si="98"/>
        <v>833.30926143024669</v>
      </c>
      <c r="T367" s="4040">
        <f t="shared" si="98"/>
        <v>829.654396248534</v>
      </c>
      <c r="U367" s="4040">
        <f t="shared" si="98"/>
        <v>847.92872215709224</v>
      </c>
      <c r="V367" s="4040">
        <f t="shared" si="98"/>
        <v>800.4154747948412</v>
      </c>
      <c r="W367" s="4040">
        <f t="shared" si="98"/>
        <v>836.96412661195768</v>
      </c>
      <c r="X367" s="4040">
        <f t="shared" si="98"/>
        <v>734.6279015240334</v>
      </c>
      <c r="Y367" s="4040">
        <f t="shared" si="98"/>
        <v>652.39343493552201</v>
      </c>
      <c r="Z367" s="4040">
        <f t="shared" si="98"/>
        <v>592.08815943727996</v>
      </c>
      <c r="AA367" s="4040">
        <f t="shared" si="98"/>
        <v>500.71652989449018</v>
      </c>
      <c r="AB367" s="4040">
        <f t="shared" si="98"/>
        <v>442.23868698710442</v>
      </c>
      <c r="AC367" s="3948"/>
    </row>
    <row r="368" spans="1:29" ht="13.5" thickBot="1" x14ac:dyDescent="0.25">
      <c r="A368" s="3949"/>
      <c r="B368" s="3962"/>
      <c r="C368" s="3960"/>
      <c r="D368" s="3982" t="s">
        <v>17</v>
      </c>
      <c r="E368" s="4069"/>
      <c r="F368" s="4069"/>
      <c r="G368" s="4069"/>
      <c r="H368" s="4069"/>
      <c r="I368" s="4069"/>
      <c r="J368" s="4069"/>
      <c r="K368" s="4069"/>
      <c r="L368" s="4069"/>
      <c r="M368" s="4069"/>
      <c r="N368" s="4069"/>
      <c r="O368" s="4069"/>
      <c r="P368" s="4069"/>
      <c r="Q368" s="4069"/>
      <c r="R368" s="4069"/>
      <c r="S368" s="4069"/>
      <c r="T368" s="4069"/>
      <c r="U368" s="4069"/>
      <c r="V368" s="4069"/>
      <c r="W368" s="4069"/>
      <c r="X368" s="4069"/>
      <c r="Y368" s="4069"/>
      <c r="Z368" s="4069"/>
      <c r="AA368" s="4069"/>
      <c r="AB368" s="4069"/>
      <c r="AC368" s="3948"/>
    </row>
    <row r="369" spans="1:29" ht="12.75" customHeight="1" x14ac:dyDescent="0.2">
      <c r="A369" s="3994" t="s">
        <v>1170</v>
      </c>
      <c r="B369" s="3995"/>
      <c r="C369" s="3996"/>
      <c r="D369" s="4077" t="s">
        <v>1222</v>
      </c>
      <c r="E369" s="4204">
        <f>E325+E353</f>
        <v>181.47713950762011</v>
      </c>
      <c r="F369" s="4204">
        <f>F325+F353</f>
        <v>174.91207502930831</v>
      </c>
      <c r="G369" s="4204">
        <f t="shared" ref="G369:AB369" si="99">G325+G353</f>
        <v>173.5052754982415</v>
      </c>
      <c r="H369" s="4204">
        <f>H325+H353</f>
        <v>175.14654161781948</v>
      </c>
      <c r="I369" s="4204">
        <f>I325+I353</f>
        <v>179.83587338804222</v>
      </c>
      <c r="J369" s="4204">
        <f t="shared" si="99"/>
        <v>208.20633059788969</v>
      </c>
      <c r="K369" s="4204">
        <f t="shared" si="99"/>
        <v>254.630715123095</v>
      </c>
      <c r="L369" s="4204">
        <f t="shared" si="99"/>
        <v>304.57209847596698</v>
      </c>
      <c r="M369" s="4204">
        <f>M325+M353</f>
        <v>308.08909730363496</v>
      </c>
      <c r="N369" s="4204">
        <f>N325+N353</f>
        <v>322.86049237983605</v>
      </c>
      <c r="O369" s="4204">
        <f t="shared" si="99"/>
        <v>325.43962485345901</v>
      </c>
      <c r="P369" s="4204">
        <f>P325+P353</f>
        <v>328.956623681125</v>
      </c>
      <c r="Q369" s="4204">
        <f>Q325+Q353</f>
        <v>322.86049237983599</v>
      </c>
      <c r="R369" s="4204">
        <f t="shared" si="99"/>
        <v>317.23329425556904</v>
      </c>
      <c r="S369" s="4204">
        <f t="shared" si="99"/>
        <v>340.21101992965998</v>
      </c>
      <c r="T369" s="4204">
        <f t="shared" si="99"/>
        <v>332.94255568581502</v>
      </c>
      <c r="U369" s="4204">
        <f t="shared" si="99"/>
        <v>335.52168815943799</v>
      </c>
      <c r="V369" s="4204">
        <f t="shared" si="99"/>
        <v>334.11488862837098</v>
      </c>
      <c r="W369" s="4204">
        <f t="shared" si="99"/>
        <v>335.52168815943696</v>
      </c>
      <c r="X369" s="4204">
        <f t="shared" si="99"/>
        <v>313.48182883939</v>
      </c>
      <c r="Y369" s="4204">
        <f t="shared" si="99"/>
        <v>298.94490035169997</v>
      </c>
      <c r="Z369" s="4204">
        <f t="shared" si="99"/>
        <v>273.388042203986</v>
      </c>
      <c r="AA369" s="4204">
        <f t="shared" si="99"/>
        <v>238.21805392731599</v>
      </c>
      <c r="AB369" s="4204">
        <f t="shared" si="99"/>
        <v>205.62719812426718</v>
      </c>
      <c r="AC369" s="3999"/>
    </row>
    <row r="370" spans="1:29" x14ac:dyDescent="0.2">
      <c r="A370" s="4000"/>
      <c r="B370" s="4001"/>
      <c r="C370" s="3996"/>
      <c r="D370" s="3997" t="s">
        <v>13</v>
      </c>
      <c r="E370" s="4002">
        <f t="shared" ref="E370:AB370" si="100">E326+E354</f>
        <v>2828.8656506447824</v>
      </c>
      <c r="F370" s="4002">
        <f>F326+F354</f>
        <v>2726.5294255568579</v>
      </c>
      <c r="G370" s="4002">
        <f t="shared" si="100"/>
        <v>2704.6002344665885</v>
      </c>
      <c r="H370" s="4002">
        <f t="shared" si="100"/>
        <v>2730.1842907385708</v>
      </c>
      <c r="I370" s="4002">
        <f t="shared" si="100"/>
        <v>2803.2815943728019</v>
      </c>
      <c r="J370" s="4002">
        <f t="shared" si="100"/>
        <v>3245.5202813599049</v>
      </c>
      <c r="K370" s="4002">
        <f>K326+K354</f>
        <v>3969.1835873388054</v>
      </c>
      <c r="L370" s="4002">
        <f t="shared" si="100"/>
        <v>4747.6698710433739</v>
      </c>
      <c r="M370" s="4002">
        <f>M326+M354</f>
        <v>4802.4928487690631</v>
      </c>
      <c r="N370" s="4002">
        <f>N326+N354</f>
        <v>5032.7493552168835</v>
      </c>
      <c r="O370" s="4002">
        <f>O326+O354</f>
        <v>5072.9528722157193</v>
      </c>
      <c r="P370" s="4002">
        <f>P326+P354</f>
        <v>5127.7758499413767</v>
      </c>
      <c r="Q370" s="4002">
        <f>Q326+Q354</f>
        <v>5032.7493552168835</v>
      </c>
      <c r="R370" s="4002">
        <f t="shared" si="100"/>
        <v>4945.0325908558098</v>
      </c>
      <c r="S370" s="4002">
        <f t="shared" si="100"/>
        <v>5303.2093786635396</v>
      </c>
      <c r="T370" s="4002">
        <f t="shared" si="100"/>
        <v>5189.9085580304845</v>
      </c>
      <c r="U370" s="4002">
        <f>U326+U354</f>
        <v>5230.1120750293194</v>
      </c>
      <c r="V370" s="4002">
        <f t="shared" si="100"/>
        <v>5208.1828839390473</v>
      </c>
      <c r="W370" s="4002">
        <f t="shared" si="100"/>
        <v>5230.1120750293039</v>
      </c>
      <c r="X370" s="4002">
        <f t="shared" si="100"/>
        <v>4886.5547479484121</v>
      </c>
      <c r="Y370" s="4002">
        <f t="shared" si="100"/>
        <v>4659.9531066823001</v>
      </c>
      <c r="Z370" s="4002">
        <f t="shared" si="100"/>
        <v>4261.5728018757336</v>
      </c>
      <c r="AA370" s="4002">
        <f t="shared" si="100"/>
        <v>3713.3430246190019</v>
      </c>
      <c r="AB370" s="4002">
        <f t="shared" si="100"/>
        <v>3205.3167643610773</v>
      </c>
      <c r="AC370" s="3999"/>
    </row>
    <row r="371" spans="1:29" ht="13.5" thickBot="1" x14ac:dyDescent="0.25">
      <c r="A371" s="4000"/>
      <c r="B371" s="4001"/>
      <c r="C371" s="4003"/>
      <c r="D371" s="4004" t="s">
        <v>14</v>
      </c>
      <c r="E371" s="4081"/>
      <c r="F371" s="4081"/>
      <c r="G371" s="4081"/>
      <c r="H371" s="4081"/>
      <c r="I371" s="4081"/>
      <c r="J371" s="4081"/>
      <c r="K371" s="4081"/>
      <c r="L371" s="4081"/>
      <c r="M371" s="4081"/>
      <c r="N371" s="4081"/>
      <c r="O371" s="4081"/>
      <c r="P371" s="4081"/>
      <c r="Q371" s="4081"/>
      <c r="R371" s="4081"/>
      <c r="S371" s="4081"/>
      <c r="T371" s="4081"/>
      <c r="U371" s="4081"/>
      <c r="V371" s="4081"/>
      <c r="W371" s="4081"/>
      <c r="X371" s="4081"/>
      <c r="Y371" s="4081"/>
      <c r="Z371" s="4081"/>
      <c r="AA371" s="4081"/>
      <c r="AB371" s="4081"/>
      <c r="AC371" s="3999"/>
    </row>
    <row r="372" spans="1:29" x14ac:dyDescent="0.2">
      <c r="A372" s="4006"/>
      <c r="B372" s="4007"/>
      <c r="C372" s="4008"/>
      <c r="D372" s="4008"/>
      <c r="E372" s="4009"/>
      <c r="F372" s="4009"/>
      <c r="G372" s="4009"/>
      <c r="H372" s="4010"/>
      <c r="I372" s="4009"/>
      <c r="J372" s="4009"/>
      <c r="K372" s="4009"/>
      <c r="L372" s="4009"/>
      <c r="M372" s="4009"/>
      <c r="N372" s="4010"/>
      <c r="O372" s="4009"/>
      <c r="P372" s="4009"/>
      <c r="Q372" s="4009"/>
      <c r="R372" s="4009"/>
      <c r="S372" s="4009"/>
      <c r="T372" s="4009"/>
      <c r="U372" s="4009"/>
      <c r="V372" s="4009"/>
      <c r="W372" s="4009"/>
      <c r="X372" s="4009"/>
      <c r="Y372" s="4010"/>
      <c r="Z372" s="4009"/>
      <c r="AA372" s="4009"/>
      <c r="AB372" s="4011"/>
      <c r="AC372" s="4012"/>
    </row>
    <row r="373" spans="1:29" ht="13.5" thickBot="1" x14ac:dyDescent="0.25">
      <c r="A373" s="4013"/>
      <c r="B373" s="4014"/>
      <c r="C373" s="4015"/>
      <c r="D373" s="4015"/>
      <c r="E373" s="4016"/>
      <c r="F373" s="4016"/>
      <c r="G373" s="4016"/>
      <c r="H373" s="4017"/>
      <c r="I373" s="4016"/>
      <c r="J373" s="4016"/>
      <c r="K373" s="4016"/>
      <c r="L373" s="4016"/>
      <c r="M373" s="4016"/>
      <c r="N373" s="4017"/>
      <c r="O373" s="4016"/>
      <c r="P373" s="4016"/>
      <c r="Q373" s="4016"/>
      <c r="R373" s="4016"/>
      <c r="S373" s="4016"/>
      <c r="T373" s="4016"/>
      <c r="U373" s="4016"/>
      <c r="V373" s="4017"/>
      <c r="W373" s="4016"/>
      <c r="X373" s="4016"/>
      <c r="Y373" s="4017"/>
      <c r="Z373" s="4016"/>
      <c r="AA373" s="4016"/>
      <c r="AB373" s="4018"/>
      <c r="AC373" s="4012"/>
    </row>
    <row r="374" spans="1:29" ht="34.5" thickBot="1" x14ac:dyDescent="0.25">
      <c r="A374" s="4205" t="s">
        <v>6</v>
      </c>
      <c r="B374" s="4206" t="s">
        <v>1129</v>
      </c>
      <c r="C374" s="4021" t="s">
        <v>1130</v>
      </c>
      <c r="D374" s="4207" t="s">
        <v>7</v>
      </c>
      <c r="E374" s="4160" t="s">
        <v>8</v>
      </c>
      <c r="F374" s="4161"/>
      <c r="G374" s="4161"/>
      <c r="H374" s="4161"/>
      <c r="I374" s="4161"/>
      <c r="J374" s="4161"/>
      <c r="K374" s="4161"/>
      <c r="L374" s="4161"/>
      <c r="M374" s="4161"/>
      <c r="N374" s="4161"/>
      <c r="O374" s="4161"/>
      <c r="P374" s="4161"/>
      <c r="Q374" s="4161"/>
      <c r="R374" s="4161"/>
      <c r="S374" s="4161"/>
      <c r="T374" s="4161"/>
      <c r="U374" s="4161"/>
      <c r="V374" s="4161"/>
      <c r="W374" s="4161"/>
      <c r="X374" s="4161"/>
      <c r="Y374" s="4161"/>
      <c r="Z374" s="4161"/>
      <c r="AA374" s="4161"/>
      <c r="AB374" s="4162"/>
      <c r="AC374" s="3918"/>
    </row>
    <row r="375" spans="1:29" ht="14.25" customHeight="1" thickBot="1" x14ac:dyDescent="0.25">
      <c r="A375" s="3919" t="s">
        <v>1251</v>
      </c>
      <c r="B375" s="3920"/>
      <c r="C375" s="3965"/>
      <c r="D375" s="3922"/>
      <c r="E375" s="3923">
        <v>1</v>
      </c>
      <c r="F375" s="3923">
        <v>2</v>
      </c>
      <c r="G375" s="3923">
        <v>3</v>
      </c>
      <c r="H375" s="3924">
        <v>4</v>
      </c>
      <c r="I375" s="3923">
        <v>5</v>
      </c>
      <c r="J375" s="3923">
        <v>6</v>
      </c>
      <c r="K375" s="3923">
        <v>7</v>
      </c>
      <c r="L375" s="3923">
        <v>8</v>
      </c>
      <c r="M375" s="3923">
        <v>9</v>
      </c>
      <c r="N375" s="3924">
        <v>10</v>
      </c>
      <c r="O375" s="3923">
        <v>11</v>
      </c>
      <c r="P375" s="3923">
        <v>12</v>
      </c>
      <c r="Q375" s="3923">
        <v>13</v>
      </c>
      <c r="R375" s="3923">
        <v>14</v>
      </c>
      <c r="S375" s="3923">
        <v>15</v>
      </c>
      <c r="T375" s="3923">
        <v>16</v>
      </c>
      <c r="U375" s="3923">
        <v>17</v>
      </c>
      <c r="V375" s="3924">
        <v>18</v>
      </c>
      <c r="W375" s="3923">
        <v>19</v>
      </c>
      <c r="X375" s="3923">
        <v>20</v>
      </c>
      <c r="Y375" s="3924">
        <v>21</v>
      </c>
      <c r="Z375" s="3923">
        <v>22</v>
      </c>
      <c r="AA375" s="3923">
        <v>23</v>
      </c>
      <c r="AB375" s="3923">
        <v>24</v>
      </c>
      <c r="AC375" s="3925"/>
    </row>
    <row r="376" spans="1:29" x14ac:dyDescent="0.2">
      <c r="A376" s="3926" t="s">
        <v>1132</v>
      </c>
      <c r="B376" s="4026"/>
      <c r="C376" s="3965"/>
      <c r="D376" s="4027" t="s">
        <v>22</v>
      </c>
      <c r="E376" s="3930">
        <v>10.42</v>
      </c>
      <c r="F376" s="3930">
        <v>10.3</v>
      </c>
      <c r="G376" s="3931">
        <v>10.3</v>
      </c>
      <c r="H376" s="3931">
        <v>10.31</v>
      </c>
      <c r="I376" s="3931">
        <v>10.32</v>
      </c>
      <c r="J376" s="3931">
        <v>10.42</v>
      </c>
      <c r="K376" s="3931">
        <v>10.47</v>
      </c>
      <c r="L376" s="3931">
        <v>10.54</v>
      </c>
      <c r="M376" s="3931">
        <v>10.37</v>
      </c>
      <c r="N376" s="3931">
        <v>10.56</v>
      </c>
      <c r="O376" s="3931">
        <v>10.43</v>
      </c>
      <c r="P376" s="3931">
        <v>10.51</v>
      </c>
      <c r="Q376" s="3931">
        <v>10.55</v>
      </c>
      <c r="R376" s="3931">
        <v>10.42</v>
      </c>
      <c r="S376" s="3931">
        <v>10.3</v>
      </c>
      <c r="T376" s="3931">
        <v>10.45</v>
      </c>
      <c r="U376" s="3931">
        <v>10.52</v>
      </c>
      <c r="V376" s="3931">
        <v>10.58</v>
      </c>
      <c r="W376" s="3931">
        <v>10.51</v>
      </c>
      <c r="X376" s="3931">
        <v>10.57</v>
      </c>
      <c r="Y376" s="3931">
        <v>10.47</v>
      </c>
      <c r="Z376" s="3931">
        <v>10.49</v>
      </c>
      <c r="AA376" s="3931">
        <v>10.43</v>
      </c>
      <c r="AB376" s="3930">
        <v>10.47</v>
      </c>
      <c r="AC376" s="3925"/>
    </row>
    <row r="377" spans="1:29" ht="13.5" thickBot="1" x14ac:dyDescent="0.25">
      <c r="A377" s="3932" t="s">
        <v>1133</v>
      </c>
      <c r="B377" s="4031"/>
      <c r="C377" s="3965"/>
      <c r="D377" s="4032" t="s">
        <v>22</v>
      </c>
      <c r="E377" s="4208">
        <v>10.43</v>
      </c>
      <c r="F377" s="4208">
        <v>10.46</v>
      </c>
      <c r="G377" s="4209">
        <v>10.46</v>
      </c>
      <c r="H377" s="4209">
        <v>10.46</v>
      </c>
      <c r="I377" s="4209">
        <v>10.46</v>
      </c>
      <c r="J377" s="4209">
        <v>10.43</v>
      </c>
      <c r="K377" s="4209">
        <v>10.48</v>
      </c>
      <c r="L377" s="4209">
        <v>10.41</v>
      </c>
      <c r="M377" s="4209">
        <v>10.43</v>
      </c>
      <c r="N377" s="4209">
        <v>10.44</v>
      </c>
      <c r="O377" s="4209">
        <v>10.47</v>
      </c>
      <c r="P377" s="4209">
        <v>10.54</v>
      </c>
      <c r="Q377" s="4209">
        <v>10.4</v>
      </c>
      <c r="R377" s="4209">
        <v>10.31</v>
      </c>
      <c r="S377" s="4209">
        <v>10.39</v>
      </c>
      <c r="T377" s="4209">
        <v>10.36</v>
      </c>
      <c r="U377" s="4209">
        <v>10.43</v>
      </c>
      <c r="V377" s="4209">
        <v>10.48</v>
      </c>
      <c r="W377" s="4209">
        <v>10.59</v>
      </c>
      <c r="X377" s="4209">
        <v>10.57</v>
      </c>
      <c r="Y377" s="4209">
        <v>10.47</v>
      </c>
      <c r="Z377" s="4209">
        <v>10.5</v>
      </c>
      <c r="AA377" s="4209">
        <v>10.44</v>
      </c>
      <c r="AB377" s="4208">
        <v>10.47</v>
      </c>
      <c r="AC377" s="3925"/>
    </row>
    <row r="378" spans="1:29" x14ac:dyDescent="0.2">
      <c r="A378" s="3938" t="s">
        <v>1143</v>
      </c>
      <c r="B378" s="3955" t="s">
        <v>1252</v>
      </c>
      <c r="C378" s="3960" t="s">
        <v>1138</v>
      </c>
      <c r="D378" s="3957" t="s">
        <v>1137</v>
      </c>
      <c r="E378" s="4037">
        <f t="shared" ref="E378:AB378" si="101">E379/(1.732*10*0.9)</f>
        <v>12.522453169104438</v>
      </c>
      <c r="F378" s="4037">
        <f t="shared" si="101"/>
        <v>12.522453169104438</v>
      </c>
      <c r="G378" s="4037">
        <f t="shared" si="101"/>
        <v>12.445470875032075</v>
      </c>
      <c r="H378" s="4037">
        <f t="shared" si="101"/>
        <v>12.445470875032075</v>
      </c>
      <c r="I378" s="4037">
        <f t="shared" si="101"/>
        <v>12.779060816012315</v>
      </c>
      <c r="J378" s="4037">
        <f t="shared" si="101"/>
        <v>13.215293815755709</v>
      </c>
      <c r="K378" s="4037">
        <f t="shared" si="101"/>
        <v>12.317167051578137</v>
      </c>
      <c r="L378" s="4037">
        <f t="shared" si="101"/>
        <v>12.753400051321529</v>
      </c>
      <c r="M378" s="4037">
        <f t="shared" si="101"/>
        <v>12.009237875288681</v>
      </c>
      <c r="N378" s="4037">
        <f t="shared" si="101"/>
        <v>11.906594816525534</v>
      </c>
      <c r="O378" s="4037">
        <f t="shared" si="101"/>
        <v>12.368488580959713</v>
      </c>
      <c r="P378" s="4037">
        <f t="shared" si="101"/>
        <v>12.471131639722863</v>
      </c>
      <c r="Q378" s="4037">
        <f t="shared" si="101"/>
        <v>12.548113933795227</v>
      </c>
      <c r="R378" s="4037">
        <f t="shared" si="101"/>
        <v>12.419810110341286</v>
      </c>
      <c r="S378" s="4037">
        <f t="shared" si="101"/>
        <v>12.650756992558376</v>
      </c>
      <c r="T378" s="4037">
        <f t="shared" si="101"/>
        <v>13.18963305106492</v>
      </c>
      <c r="U378" s="4037">
        <f t="shared" si="101"/>
        <v>12.984346933538617</v>
      </c>
      <c r="V378" s="4037">
        <f t="shared" si="101"/>
        <v>12.881703874775468</v>
      </c>
      <c r="W378" s="4037">
        <f t="shared" si="101"/>
        <v>12.95868616884783</v>
      </c>
      <c r="X378" s="4037">
        <f t="shared" si="101"/>
        <v>12.702078521939953</v>
      </c>
      <c r="Y378" s="4037">
        <f t="shared" si="101"/>
        <v>12.368488580959713</v>
      </c>
      <c r="Z378" s="4037">
        <f t="shared" si="101"/>
        <v>12.394149345650499</v>
      </c>
      <c r="AA378" s="4037">
        <f t="shared" si="101"/>
        <v>12.368488580959713</v>
      </c>
      <c r="AB378" s="4037">
        <f t="shared" si="101"/>
        <v>12.342827816268924</v>
      </c>
      <c r="AC378" s="3948"/>
    </row>
    <row r="379" spans="1:29" x14ac:dyDescent="0.2">
      <c r="A379" s="3943"/>
      <c r="B379" s="3959"/>
      <c r="C379" s="3965" t="s">
        <v>1253</v>
      </c>
      <c r="D379" s="3961" t="s">
        <v>13</v>
      </c>
      <c r="E379" s="4048">
        <v>195.2</v>
      </c>
      <c r="F379" s="4048">
        <v>195.2</v>
      </c>
      <c r="G379" s="4048">
        <v>194</v>
      </c>
      <c r="H379" s="4048">
        <v>194</v>
      </c>
      <c r="I379" s="4048">
        <v>199.2</v>
      </c>
      <c r="J379" s="4048">
        <v>206</v>
      </c>
      <c r="K379" s="4048">
        <v>192</v>
      </c>
      <c r="L379" s="4048">
        <v>198.8</v>
      </c>
      <c r="M379" s="4048">
        <v>187.2</v>
      </c>
      <c r="N379" s="4048">
        <v>185.60000000000002</v>
      </c>
      <c r="O379" s="4048">
        <v>192.8</v>
      </c>
      <c r="P379" s="4048">
        <v>194.4</v>
      </c>
      <c r="Q379" s="4048">
        <v>195.6</v>
      </c>
      <c r="R379" s="4048">
        <v>193.6</v>
      </c>
      <c r="S379" s="4048">
        <v>197.2</v>
      </c>
      <c r="T379" s="4048">
        <v>205.6</v>
      </c>
      <c r="U379" s="4048">
        <v>202.39999999999998</v>
      </c>
      <c r="V379" s="4048">
        <v>200.8</v>
      </c>
      <c r="W379" s="4048">
        <v>202</v>
      </c>
      <c r="X379" s="4048">
        <v>198</v>
      </c>
      <c r="Y379" s="4048">
        <v>192.8</v>
      </c>
      <c r="Z379" s="4048">
        <v>193.2</v>
      </c>
      <c r="AA379" s="4048">
        <v>192.8</v>
      </c>
      <c r="AB379" s="4048">
        <v>192.4</v>
      </c>
      <c r="AC379" s="3925"/>
    </row>
    <row r="380" spans="1:29" x14ac:dyDescent="0.2">
      <c r="A380" s="3943"/>
      <c r="B380" s="3959"/>
      <c r="C380" s="3965" t="s">
        <v>1253</v>
      </c>
      <c r="D380" s="4050" t="s">
        <v>14</v>
      </c>
      <c r="E380" s="4051">
        <v>24.8</v>
      </c>
      <c r="F380" s="4051">
        <v>25.6</v>
      </c>
      <c r="G380" s="4051">
        <v>24.8</v>
      </c>
      <c r="H380" s="4051">
        <v>25.6</v>
      </c>
      <c r="I380" s="4051">
        <v>25.6</v>
      </c>
      <c r="J380" s="4051">
        <v>25.6</v>
      </c>
      <c r="K380" s="4051">
        <v>23.2</v>
      </c>
      <c r="L380" s="4051">
        <v>26.8</v>
      </c>
      <c r="M380" s="4051">
        <v>8.8000000000000007</v>
      </c>
      <c r="N380" s="4051">
        <v>4.4000000000000004</v>
      </c>
      <c r="O380" s="4051">
        <v>3.6</v>
      </c>
      <c r="P380" s="4051">
        <v>2.4</v>
      </c>
      <c r="Q380" s="4051">
        <v>4</v>
      </c>
      <c r="R380" s="4051">
        <v>3.5999999999999996</v>
      </c>
      <c r="S380" s="4051">
        <v>7.6000000000000005</v>
      </c>
      <c r="T380" s="4051">
        <v>18</v>
      </c>
      <c r="U380" s="4051">
        <v>18</v>
      </c>
      <c r="V380" s="4051">
        <v>19.2</v>
      </c>
      <c r="W380" s="4051">
        <v>19.2</v>
      </c>
      <c r="X380" s="4051">
        <v>19.600000000000001</v>
      </c>
      <c r="Y380" s="4051">
        <v>19.2</v>
      </c>
      <c r="Z380" s="4051">
        <v>20.399999999999999</v>
      </c>
      <c r="AA380" s="4051">
        <v>20</v>
      </c>
      <c r="AB380" s="4051">
        <v>20.399999999999999</v>
      </c>
      <c r="AC380" s="3925"/>
    </row>
    <row r="381" spans="1:29" ht="13.5" thickBot="1" x14ac:dyDescent="0.25">
      <c r="A381" s="3949"/>
      <c r="B381" s="3962"/>
      <c r="C381" s="3960"/>
      <c r="D381" s="3963" t="s">
        <v>17</v>
      </c>
      <c r="E381" s="4089"/>
      <c r="F381" s="4210"/>
      <c r="G381" s="4210"/>
      <c r="H381" s="4210"/>
      <c r="I381" s="4210"/>
      <c r="J381" s="4210"/>
      <c r="K381" s="4210"/>
      <c r="L381" s="4210"/>
      <c r="M381" s="4210"/>
      <c r="N381" s="4210"/>
      <c r="O381" s="4210"/>
      <c r="P381" s="4210"/>
      <c r="Q381" s="4210"/>
      <c r="R381" s="4210"/>
      <c r="S381" s="4210"/>
      <c r="T381" s="4210"/>
      <c r="U381" s="4210"/>
      <c r="V381" s="4210"/>
      <c r="W381" s="4210"/>
      <c r="X381" s="4210"/>
      <c r="Y381" s="4210"/>
      <c r="Z381" s="4210"/>
      <c r="AA381" s="4210"/>
      <c r="AB381" s="4210"/>
      <c r="AC381" s="3948"/>
    </row>
    <row r="382" spans="1:29" x14ac:dyDescent="0.2">
      <c r="A382" s="3938" t="s">
        <v>1147</v>
      </c>
      <c r="B382" s="3955" t="s">
        <v>1254</v>
      </c>
      <c r="C382" s="3960" t="s">
        <v>1138</v>
      </c>
      <c r="D382" s="3957" t="s">
        <v>1137</v>
      </c>
      <c r="E382" s="4211">
        <f t="shared" ref="E382:AB382" si="102">E383/(1.732*10*0.9)</f>
        <v>2.2068257634077497</v>
      </c>
      <c r="F382" s="4211">
        <f t="shared" si="102"/>
        <v>2.2581472927893254</v>
      </c>
      <c r="G382" s="4211">
        <f t="shared" si="102"/>
        <v>3.7977931742365918</v>
      </c>
      <c r="H382" s="4211">
        <f t="shared" si="102"/>
        <v>10.264305876315113</v>
      </c>
      <c r="I382" s="4211">
        <f t="shared" si="102"/>
        <v>10.418270464459841</v>
      </c>
      <c r="J382" s="4211">
        <f t="shared" si="102"/>
        <v>10.418270464459839</v>
      </c>
      <c r="K382" s="4211">
        <f t="shared" si="102"/>
        <v>10.059019758788812</v>
      </c>
      <c r="L382" s="4211">
        <f t="shared" si="102"/>
        <v>10.726199640749293</v>
      </c>
      <c r="M382" s="4211">
        <f t="shared" si="102"/>
        <v>11.136771875801898</v>
      </c>
      <c r="N382" s="4211">
        <f t="shared" si="102"/>
        <v>11.034128817038747</v>
      </c>
      <c r="O382" s="4211">
        <f t="shared" si="102"/>
        <v>11.085450346420323</v>
      </c>
      <c r="P382" s="4211">
        <f t="shared" si="102"/>
        <v>11.342057993328201</v>
      </c>
      <c r="Q382" s="4211">
        <f t="shared" si="102"/>
        <v>11.085450346420323</v>
      </c>
      <c r="R382" s="4211">
        <f t="shared" si="102"/>
        <v>10.828842699512446</v>
      </c>
      <c r="S382" s="4211">
        <f t="shared" si="102"/>
        <v>11.290736463946624</v>
      </c>
      <c r="T382" s="4211">
        <f t="shared" si="102"/>
        <v>11.496022581472927</v>
      </c>
      <c r="U382" s="4211">
        <f t="shared" si="102"/>
        <v>11.649987169617654</v>
      </c>
      <c r="V382" s="4211">
        <f t="shared" si="102"/>
        <v>11.034128817038747</v>
      </c>
      <c r="W382" s="4211">
        <f t="shared" si="102"/>
        <v>10.623556581986143</v>
      </c>
      <c r="X382" s="4211">
        <f t="shared" si="102"/>
        <v>10.623556581986143</v>
      </c>
      <c r="Y382" s="4211">
        <f t="shared" si="102"/>
        <v>10.572235052604567</v>
      </c>
      <c r="Z382" s="4211">
        <f t="shared" si="102"/>
        <v>8.3140877598152407</v>
      </c>
      <c r="AA382" s="4211">
        <f t="shared" si="102"/>
        <v>3.3872209391839871</v>
      </c>
      <c r="AB382" s="4211">
        <f t="shared" si="102"/>
        <v>2.3094688221709005</v>
      </c>
      <c r="AC382" s="3948"/>
    </row>
    <row r="383" spans="1:29" x14ac:dyDescent="0.2">
      <c r="A383" s="3943"/>
      <c r="B383" s="3959"/>
      <c r="C383" s="3965" t="s">
        <v>1253</v>
      </c>
      <c r="D383" s="3961" t="s">
        <v>13</v>
      </c>
      <c r="E383" s="4048">
        <v>34.400000000000006</v>
      </c>
      <c r="F383" s="4048">
        <v>35.200000000000003</v>
      </c>
      <c r="G383" s="4048">
        <v>59.199999999999996</v>
      </c>
      <c r="H383" s="4048">
        <v>160</v>
      </c>
      <c r="I383" s="4048">
        <v>162.4</v>
      </c>
      <c r="J383" s="4048">
        <v>162.39999999999998</v>
      </c>
      <c r="K383" s="4048">
        <v>156.80000000000001</v>
      </c>
      <c r="L383" s="4048">
        <v>167.2</v>
      </c>
      <c r="M383" s="4048">
        <v>173.6</v>
      </c>
      <c r="N383" s="4048">
        <v>172</v>
      </c>
      <c r="O383" s="4048">
        <v>172.8</v>
      </c>
      <c r="P383" s="4048">
        <v>176.8</v>
      </c>
      <c r="Q383" s="4048">
        <v>172.8</v>
      </c>
      <c r="R383" s="4048">
        <v>168.8</v>
      </c>
      <c r="S383" s="4048">
        <v>176</v>
      </c>
      <c r="T383" s="4048">
        <v>179.2</v>
      </c>
      <c r="U383" s="4048">
        <v>181.60000000000002</v>
      </c>
      <c r="V383" s="4048">
        <v>172</v>
      </c>
      <c r="W383" s="4048">
        <v>165.60000000000002</v>
      </c>
      <c r="X383" s="4048">
        <v>165.60000000000002</v>
      </c>
      <c r="Y383" s="4048">
        <v>164.8</v>
      </c>
      <c r="Z383" s="4048">
        <v>129.6</v>
      </c>
      <c r="AA383" s="4048">
        <v>52.8</v>
      </c>
      <c r="AB383" s="4048">
        <v>36</v>
      </c>
      <c r="AC383" s="3925"/>
    </row>
    <row r="384" spans="1:29" x14ac:dyDescent="0.2">
      <c r="A384" s="3943"/>
      <c r="B384" s="3959"/>
      <c r="C384" s="3965" t="s">
        <v>1253</v>
      </c>
      <c r="D384" s="4050" t="s">
        <v>14</v>
      </c>
      <c r="E384" s="4051">
        <v>37.599999999999994</v>
      </c>
      <c r="F384" s="4051">
        <v>39.200000000000003</v>
      </c>
      <c r="G384" s="4051">
        <v>36</v>
      </c>
      <c r="H384" s="4051">
        <v>28</v>
      </c>
      <c r="I384" s="4051">
        <v>28.799999999999997</v>
      </c>
      <c r="J384" s="4051">
        <v>27.2</v>
      </c>
      <c r="K384" s="4051">
        <v>26.4</v>
      </c>
      <c r="L384" s="4051">
        <v>25.6</v>
      </c>
      <c r="M384" s="4051">
        <v>23.2</v>
      </c>
      <c r="N384" s="4051">
        <v>23.2</v>
      </c>
      <c r="O384" s="4051">
        <v>23.2</v>
      </c>
      <c r="P384" s="4051">
        <v>23.2</v>
      </c>
      <c r="Q384" s="4051">
        <v>24.8</v>
      </c>
      <c r="R384" s="4051">
        <v>23.2</v>
      </c>
      <c r="S384" s="4051">
        <v>21.6</v>
      </c>
      <c r="T384" s="4051">
        <v>20</v>
      </c>
      <c r="U384" s="4051">
        <v>21.6</v>
      </c>
      <c r="V384" s="4051">
        <v>25.6</v>
      </c>
      <c r="W384" s="4051">
        <v>25.6</v>
      </c>
      <c r="X384" s="4051">
        <v>27.2</v>
      </c>
      <c r="Y384" s="4051">
        <v>28.799999999999997</v>
      </c>
      <c r="Z384" s="4051">
        <v>32.799999999999997</v>
      </c>
      <c r="AA384" s="4051">
        <v>43.2</v>
      </c>
      <c r="AB384" s="4051">
        <v>44</v>
      </c>
      <c r="AC384" s="3925"/>
    </row>
    <row r="385" spans="1:29" ht="13.5" thickBot="1" x14ac:dyDescent="0.25">
      <c r="A385" s="3949"/>
      <c r="B385" s="3962"/>
      <c r="C385" s="3960"/>
      <c r="D385" s="3963" t="s">
        <v>17</v>
      </c>
      <c r="E385" s="4212"/>
      <c r="F385" s="4212"/>
      <c r="G385" s="4212"/>
      <c r="H385" s="4212"/>
      <c r="I385" s="4212"/>
      <c r="J385" s="4212"/>
      <c r="K385" s="4212"/>
      <c r="L385" s="4212"/>
      <c r="M385" s="4212"/>
      <c r="N385" s="4212"/>
      <c r="O385" s="4212"/>
      <c r="P385" s="4212"/>
      <c r="Q385" s="4212"/>
      <c r="R385" s="4212"/>
      <c r="S385" s="4212"/>
      <c r="T385" s="4212"/>
      <c r="U385" s="4212"/>
      <c r="V385" s="4212"/>
      <c r="W385" s="4212"/>
      <c r="X385" s="4212"/>
      <c r="Y385" s="4212"/>
      <c r="Z385" s="4212"/>
      <c r="AA385" s="4212"/>
      <c r="AB385" s="4212"/>
      <c r="AC385" s="3948"/>
    </row>
    <row r="386" spans="1:29" x14ac:dyDescent="0.2">
      <c r="A386" s="3938" t="s">
        <v>1155</v>
      </c>
      <c r="B386" s="3955" t="s">
        <v>1255</v>
      </c>
      <c r="C386" s="3960" t="s">
        <v>1138</v>
      </c>
      <c r="D386" s="3957" t="s">
        <v>1137</v>
      </c>
      <c r="E386" s="4211">
        <f t="shared" ref="E386:AB386" si="103">E387/(1.732*10*0.9)</f>
        <v>1.2573774698486015</v>
      </c>
      <c r="F386" s="4211">
        <f t="shared" si="103"/>
        <v>1.052091352322299</v>
      </c>
      <c r="G386" s="4211">
        <f t="shared" si="103"/>
        <v>1.7705927636643572</v>
      </c>
      <c r="H386" s="4211">
        <f t="shared" si="103"/>
        <v>6.8514241724403391</v>
      </c>
      <c r="I386" s="4211">
        <f t="shared" si="103"/>
        <v>9.2635360533743878</v>
      </c>
      <c r="J386" s="4211">
        <f t="shared" si="103"/>
        <v>9.3405183474467552</v>
      </c>
      <c r="K386" s="4211">
        <f t="shared" si="103"/>
        <v>11.906594816525532</v>
      </c>
      <c r="L386" s="4211">
        <f t="shared" si="103"/>
        <v>12.419810110341288</v>
      </c>
      <c r="M386" s="4211">
        <f t="shared" si="103"/>
        <v>12.419810110341286</v>
      </c>
      <c r="N386" s="4211">
        <f t="shared" si="103"/>
        <v>12.26584552219656</v>
      </c>
      <c r="O386" s="4211">
        <f t="shared" si="103"/>
        <v>13.600205286117525</v>
      </c>
      <c r="P386" s="4211">
        <f t="shared" si="103"/>
        <v>14.164742109314858</v>
      </c>
      <c r="Q386" s="4211">
        <f t="shared" si="103"/>
        <v>13.728509109571464</v>
      </c>
      <c r="R386" s="4211">
        <f t="shared" si="103"/>
        <v>13.010007698229407</v>
      </c>
      <c r="S386" s="4211">
        <f t="shared" si="103"/>
        <v>12.419810110341286</v>
      </c>
      <c r="T386" s="4211">
        <f t="shared" si="103"/>
        <v>11.316397228637413</v>
      </c>
      <c r="U386" s="4211">
        <f t="shared" si="103"/>
        <v>10.674878111367716</v>
      </c>
      <c r="V386" s="4211">
        <f t="shared" si="103"/>
        <v>10.803181934821657</v>
      </c>
      <c r="W386" s="4211">
        <f t="shared" si="103"/>
        <v>9.2122145239928166</v>
      </c>
      <c r="X386" s="4211">
        <f t="shared" si="103"/>
        <v>4.7215807031049515</v>
      </c>
      <c r="Y386" s="4211">
        <f t="shared" si="103"/>
        <v>1.667949704901206</v>
      </c>
      <c r="Z386" s="4211">
        <f t="shared" si="103"/>
        <v>1.3856812933025404</v>
      </c>
      <c r="AA386" s="4211">
        <f t="shared" si="103"/>
        <v>1.308698999230177</v>
      </c>
      <c r="AB386" s="4211">
        <f t="shared" si="103"/>
        <v>1.308698999230177</v>
      </c>
      <c r="AC386" s="3948"/>
    </row>
    <row r="387" spans="1:29" x14ac:dyDescent="0.2">
      <c r="A387" s="3943"/>
      <c r="B387" s="3959"/>
      <c r="C387" s="3965" t="s">
        <v>1253</v>
      </c>
      <c r="D387" s="3961" t="s">
        <v>13</v>
      </c>
      <c r="E387" s="4048">
        <v>19.600000000000001</v>
      </c>
      <c r="F387" s="4048">
        <v>16.399999999999999</v>
      </c>
      <c r="G387" s="4048">
        <v>27.6</v>
      </c>
      <c r="H387" s="4048">
        <v>106.80000000000001</v>
      </c>
      <c r="I387" s="4048">
        <v>144.39999999999998</v>
      </c>
      <c r="J387" s="4048">
        <v>145.60000000000002</v>
      </c>
      <c r="K387" s="4048">
        <v>185.6</v>
      </c>
      <c r="L387" s="4048">
        <v>193.60000000000002</v>
      </c>
      <c r="M387" s="4048">
        <v>193.6</v>
      </c>
      <c r="N387" s="4048">
        <v>191.2</v>
      </c>
      <c r="O387" s="4048">
        <v>212</v>
      </c>
      <c r="P387" s="4048">
        <v>220.8</v>
      </c>
      <c r="Q387" s="4048">
        <v>214</v>
      </c>
      <c r="R387" s="4048">
        <v>202.8</v>
      </c>
      <c r="S387" s="4048">
        <v>193.6</v>
      </c>
      <c r="T387" s="4048">
        <v>176.4</v>
      </c>
      <c r="U387" s="4048">
        <v>166.39999999999998</v>
      </c>
      <c r="V387" s="4048">
        <v>168.4</v>
      </c>
      <c r="W387" s="4048">
        <v>143.60000000000002</v>
      </c>
      <c r="X387" s="4048">
        <v>73.599999999999994</v>
      </c>
      <c r="Y387" s="4048">
        <v>26</v>
      </c>
      <c r="Z387" s="4048">
        <v>21.6</v>
      </c>
      <c r="AA387" s="4048">
        <v>20.399999999999999</v>
      </c>
      <c r="AB387" s="4048">
        <v>20.399999999999999</v>
      </c>
      <c r="AC387" s="3925"/>
    </row>
    <row r="388" spans="1:29" x14ac:dyDescent="0.2">
      <c r="A388" s="3943"/>
      <c r="B388" s="3959"/>
      <c r="C388" s="3965" t="s">
        <v>1253</v>
      </c>
      <c r="D388" s="4050" t="s">
        <v>14</v>
      </c>
      <c r="E388" s="4051">
        <v>33.6</v>
      </c>
      <c r="F388" s="4051">
        <v>32.4</v>
      </c>
      <c r="G388" s="4051">
        <v>39.200000000000003</v>
      </c>
      <c r="H388" s="4051">
        <v>63.2</v>
      </c>
      <c r="I388" s="4051">
        <v>70</v>
      </c>
      <c r="J388" s="4051">
        <v>70.800000000000011</v>
      </c>
      <c r="K388" s="4051">
        <v>94.4</v>
      </c>
      <c r="L388" s="4051">
        <v>100</v>
      </c>
      <c r="M388" s="4051">
        <v>100.80000000000001</v>
      </c>
      <c r="N388" s="4051">
        <v>100</v>
      </c>
      <c r="O388" s="4051">
        <v>119.19999999999999</v>
      </c>
      <c r="P388" s="4051">
        <v>121.2</v>
      </c>
      <c r="Q388" s="4051">
        <v>120.8</v>
      </c>
      <c r="R388" s="4051">
        <v>118.8</v>
      </c>
      <c r="S388" s="4051">
        <v>100.8</v>
      </c>
      <c r="T388" s="4051">
        <v>90</v>
      </c>
      <c r="U388" s="4051">
        <v>81.599999999999994</v>
      </c>
      <c r="V388" s="4051">
        <v>84.4</v>
      </c>
      <c r="W388" s="4051">
        <v>72.400000000000006</v>
      </c>
      <c r="X388" s="4051">
        <v>54.8</v>
      </c>
      <c r="Y388" s="4051">
        <v>39.200000000000003</v>
      </c>
      <c r="Z388" s="4051">
        <v>37.6</v>
      </c>
      <c r="AA388" s="4051">
        <v>36</v>
      </c>
      <c r="AB388" s="4051">
        <v>37.200000000000003</v>
      </c>
      <c r="AC388" s="3925"/>
    </row>
    <row r="389" spans="1:29" ht="13.5" thickBot="1" x14ac:dyDescent="0.25">
      <c r="A389" s="3949"/>
      <c r="B389" s="3962"/>
      <c r="C389" s="3960"/>
      <c r="D389" s="3963" t="s">
        <v>17</v>
      </c>
      <c r="E389" s="4212"/>
      <c r="F389" s="4212"/>
      <c r="G389" s="4212"/>
      <c r="H389" s="4212"/>
      <c r="I389" s="4212"/>
      <c r="J389" s="4212"/>
      <c r="K389" s="4212"/>
      <c r="L389" s="4212"/>
      <c r="M389" s="4212"/>
      <c r="N389" s="4212"/>
      <c r="O389" s="4212"/>
      <c r="P389" s="4212"/>
      <c r="Q389" s="4212"/>
      <c r="R389" s="4212"/>
      <c r="S389" s="4212"/>
      <c r="T389" s="4212"/>
      <c r="U389" s="4212"/>
      <c r="V389" s="4212"/>
      <c r="W389" s="4212"/>
      <c r="X389" s="4212"/>
      <c r="Y389" s="4212"/>
      <c r="Z389" s="4212"/>
      <c r="AA389" s="4212"/>
      <c r="AB389" s="4212"/>
      <c r="AC389" s="3948"/>
    </row>
    <row r="390" spans="1:29" x14ac:dyDescent="0.2">
      <c r="A390" s="3938" t="s">
        <v>1151</v>
      </c>
      <c r="B390" s="3955" t="s">
        <v>1256</v>
      </c>
      <c r="C390" s="3960" t="s">
        <v>1138</v>
      </c>
      <c r="D390" s="3957" t="s">
        <v>1137</v>
      </c>
      <c r="E390" s="4211">
        <f t="shared" ref="E390:AB390" si="104">E391/(1.732*10*0.9)</f>
        <v>46.138054914036438</v>
      </c>
      <c r="F390" s="4211">
        <f t="shared" si="104"/>
        <v>41.981011034128812</v>
      </c>
      <c r="G390" s="4211">
        <f t="shared" si="104"/>
        <v>40.184757505773668</v>
      </c>
      <c r="H390" s="4211">
        <f t="shared" si="104"/>
        <v>40.851937387734147</v>
      </c>
      <c r="I390" s="4211">
        <f t="shared" si="104"/>
        <v>42.083654092891969</v>
      </c>
      <c r="J390" s="4211">
        <f t="shared" si="104"/>
        <v>45.984090325891707</v>
      </c>
      <c r="K390" s="4211">
        <f t="shared" si="104"/>
        <v>54.50346420323325</v>
      </c>
      <c r="L390" s="4211">
        <f t="shared" si="104"/>
        <v>62.355658198614314</v>
      </c>
      <c r="M390" s="4211">
        <f t="shared" si="104"/>
        <v>63.279445727482681</v>
      </c>
      <c r="N390" s="4211">
        <f t="shared" si="104"/>
        <v>61.483192199127529</v>
      </c>
      <c r="O390" s="4211">
        <f t="shared" si="104"/>
        <v>59.789581729535534</v>
      </c>
      <c r="P390" s="4211">
        <f t="shared" si="104"/>
        <v>61.945085963561709</v>
      </c>
      <c r="Q390" s="4211">
        <f t="shared" si="104"/>
        <v>64.459840903258907</v>
      </c>
      <c r="R390" s="4211">
        <f t="shared" si="104"/>
        <v>65.383628432127267</v>
      </c>
      <c r="S390" s="4211">
        <f t="shared" si="104"/>
        <v>65.58891454965358</v>
      </c>
      <c r="T390" s="4211">
        <f t="shared" si="104"/>
        <v>69.130100076982288</v>
      </c>
      <c r="U390" s="4211">
        <f t="shared" si="104"/>
        <v>71.593533487297918</v>
      </c>
      <c r="V390" s="4211">
        <f t="shared" si="104"/>
        <v>76.469078778547598</v>
      </c>
      <c r="W390" s="4211">
        <f t="shared" si="104"/>
        <v>81.601231716705158</v>
      </c>
      <c r="X390" s="4211">
        <f t="shared" si="104"/>
        <v>86.579420066717972</v>
      </c>
      <c r="Y390" s="4211">
        <f t="shared" si="104"/>
        <v>84.064665127020788</v>
      </c>
      <c r="Z390" s="4211">
        <f t="shared" si="104"/>
        <v>76.828329484218614</v>
      </c>
      <c r="AA390" s="4211">
        <f t="shared" si="104"/>
        <v>64.203233256351027</v>
      </c>
      <c r="AB390" s="4211">
        <f t="shared" si="104"/>
        <v>53.68231973312804</v>
      </c>
      <c r="AC390" s="3948"/>
    </row>
    <row r="391" spans="1:29" x14ac:dyDescent="0.2">
      <c r="A391" s="3943"/>
      <c r="B391" s="3959"/>
      <c r="C391" s="3965" t="s">
        <v>1253</v>
      </c>
      <c r="D391" s="3961" t="s">
        <v>13</v>
      </c>
      <c r="E391" s="4048">
        <v>719.2</v>
      </c>
      <c r="F391" s="4048">
        <v>654.4</v>
      </c>
      <c r="G391" s="4048">
        <v>626.4</v>
      </c>
      <c r="H391" s="4048">
        <v>636.79999999999995</v>
      </c>
      <c r="I391" s="4048">
        <v>656</v>
      </c>
      <c r="J391" s="4048">
        <v>716.8</v>
      </c>
      <c r="K391" s="4048">
        <v>849.59999999999991</v>
      </c>
      <c r="L391" s="4048">
        <v>972</v>
      </c>
      <c r="M391" s="4048">
        <v>986.40000000000009</v>
      </c>
      <c r="N391" s="4048">
        <v>958.4</v>
      </c>
      <c r="O391" s="4048">
        <v>932</v>
      </c>
      <c r="P391" s="4048">
        <v>965.6</v>
      </c>
      <c r="Q391" s="4048">
        <v>1004.8</v>
      </c>
      <c r="R391" s="4048">
        <v>1019.1999999999999</v>
      </c>
      <c r="S391" s="4048">
        <v>1022.4000000000001</v>
      </c>
      <c r="T391" s="4048">
        <v>1077.5999999999999</v>
      </c>
      <c r="U391" s="4048">
        <v>1116</v>
      </c>
      <c r="V391" s="4048">
        <v>1192</v>
      </c>
      <c r="W391" s="4048">
        <v>1272</v>
      </c>
      <c r="X391" s="4048">
        <v>1349.6</v>
      </c>
      <c r="Y391" s="4048">
        <v>1310.4000000000001</v>
      </c>
      <c r="Z391" s="4048">
        <v>1197.5999999999999</v>
      </c>
      <c r="AA391" s="4048">
        <v>1000.8</v>
      </c>
      <c r="AB391" s="4048">
        <v>836.8</v>
      </c>
      <c r="AC391" s="3925"/>
    </row>
    <row r="392" spans="1:29" x14ac:dyDescent="0.2">
      <c r="A392" s="3943"/>
      <c r="B392" s="3959"/>
      <c r="C392" s="3965" t="s">
        <v>1253</v>
      </c>
      <c r="D392" s="4050" t="s">
        <v>14</v>
      </c>
      <c r="E392" s="4051">
        <v>216.8</v>
      </c>
      <c r="F392" s="4051">
        <v>216.8</v>
      </c>
      <c r="G392" s="4051">
        <v>215.2</v>
      </c>
      <c r="H392" s="4051">
        <v>220</v>
      </c>
      <c r="I392" s="4051">
        <v>217.6</v>
      </c>
      <c r="J392" s="4051">
        <v>218.4</v>
      </c>
      <c r="K392" s="4051">
        <v>219.2</v>
      </c>
      <c r="L392" s="4051">
        <v>238.4</v>
      </c>
      <c r="M392" s="4051">
        <v>235.2</v>
      </c>
      <c r="N392" s="4051">
        <v>202.4</v>
      </c>
      <c r="O392" s="4051">
        <v>207.2</v>
      </c>
      <c r="P392" s="4051">
        <v>212.8</v>
      </c>
      <c r="Q392" s="4051">
        <v>228</v>
      </c>
      <c r="R392" s="4051">
        <v>221.6</v>
      </c>
      <c r="S392" s="4051">
        <v>222.4</v>
      </c>
      <c r="T392" s="4051">
        <v>248</v>
      </c>
      <c r="U392" s="4051">
        <v>240.8</v>
      </c>
      <c r="V392" s="4051">
        <v>273.60000000000002</v>
      </c>
      <c r="W392" s="4051">
        <v>276</v>
      </c>
      <c r="X392" s="4051">
        <v>283.2</v>
      </c>
      <c r="Y392" s="4051">
        <v>270.39999999999998</v>
      </c>
      <c r="Z392" s="4051">
        <v>258.39999999999998</v>
      </c>
      <c r="AA392" s="4051">
        <v>237.6</v>
      </c>
      <c r="AB392" s="4051">
        <v>234.4</v>
      </c>
      <c r="AC392" s="3925"/>
    </row>
    <row r="393" spans="1:29" ht="13.5" thickBot="1" x14ac:dyDescent="0.25">
      <c r="A393" s="3949"/>
      <c r="B393" s="3962"/>
      <c r="C393" s="3960"/>
      <c r="D393" s="3963" t="s">
        <v>17</v>
      </c>
      <c r="E393" s="4070"/>
      <c r="F393" s="4070"/>
      <c r="G393" s="4070"/>
      <c r="H393" s="4070"/>
      <c r="I393" s="4070"/>
      <c r="J393" s="4070"/>
      <c r="K393" s="4070"/>
      <c r="L393" s="4070"/>
      <c r="M393" s="4070"/>
      <c r="N393" s="4070"/>
      <c r="O393" s="4070"/>
      <c r="P393" s="4070"/>
      <c r="Q393" s="4070"/>
      <c r="R393" s="4070"/>
      <c r="S393" s="4070"/>
      <c r="T393" s="4070"/>
      <c r="U393" s="4070"/>
      <c r="V393" s="4070"/>
      <c r="W393" s="4070"/>
      <c r="X393" s="4070"/>
      <c r="Y393" s="4070"/>
      <c r="Z393" s="4070"/>
      <c r="AA393" s="4070"/>
      <c r="AB393" s="4070"/>
      <c r="AC393" s="3948"/>
    </row>
    <row r="394" spans="1:29" x14ac:dyDescent="0.2">
      <c r="A394" s="3938" t="s">
        <v>1202</v>
      </c>
      <c r="B394" s="3955" t="s">
        <v>1257</v>
      </c>
      <c r="C394" s="3960" t="s">
        <v>1138</v>
      </c>
      <c r="D394" s="3957" t="s">
        <v>1137</v>
      </c>
      <c r="E394" s="4211">
        <f t="shared" ref="E394:AB394" si="105">E395/(1.732*10*0.9)</f>
        <v>13.42057993328201</v>
      </c>
      <c r="F394" s="4211">
        <f t="shared" si="105"/>
        <v>13.086989992301771</v>
      </c>
      <c r="G394" s="4211">
        <f t="shared" si="105"/>
        <v>12.727739286630742</v>
      </c>
      <c r="H394" s="4211">
        <f t="shared" si="105"/>
        <v>12.342827816268924</v>
      </c>
      <c r="I394" s="4211">
        <f t="shared" si="105"/>
        <v>12.394149345650499</v>
      </c>
      <c r="J394" s="4211">
        <f t="shared" si="105"/>
        <v>12.702078521939953</v>
      </c>
      <c r="K394" s="4211">
        <f t="shared" si="105"/>
        <v>14.677957403130613</v>
      </c>
      <c r="L394" s="4211">
        <f t="shared" si="105"/>
        <v>16.859122401847571</v>
      </c>
      <c r="M394" s="4211">
        <f t="shared" si="105"/>
        <v>16.833461637156784</v>
      </c>
      <c r="N394" s="4211">
        <f t="shared" si="105"/>
        <v>16.089299461123939</v>
      </c>
      <c r="O394" s="4211">
        <f t="shared" si="105"/>
        <v>16.397228637413395</v>
      </c>
      <c r="P394" s="4211">
        <f t="shared" si="105"/>
        <v>16.345907108031817</v>
      </c>
      <c r="Q394" s="4211">
        <f t="shared" si="105"/>
        <v>16.474210931485754</v>
      </c>
      <c r="R394" s="4211">
        <f t="shared" si="105"/>
        <v>17.782909930715935</v>
      </c>
      <c r="S394" s="4211">
        <f t="shared" si="105"/>
        <v>17.859892224788297</v>
      </c>
      <c r="T394" s="4211">
        <f t="shared" si="105"/>
        <v>18.886322812419806</v>
      </c>
      <c r="U394" s="4211">
        <f t="shared" si="105"/>
        <v>18.681036694893507</v>
      </c>
      <c r="V394" s="4211">
        <f t="shared" si="105"/>
        <v>18.860662047729022</v>
      </c>
      <c r="W394" s="4211">
        <f t="shared" si="105"/>
        <v>18.937644341801384</v>
      </c>
      <c r="X394" s="4211">
        <f t="shared" si="105"/>
        <v>19.502181164998717</v>
      </c>
      <c r="Y394" s="4211">
        <f t="shared" si="105"/>
        <v>19.681806517834232</v>
      </c>
      <c r="Z394" s="4211">
        <f t="shared" si="105"/>
        <v>19.065948165255321</v>
      </c>
      <c r="AA394" s="4211">
        <f t="shared" si="105"/>
        <v>16.730818578393635</v>
      </c>
      <c r="AB394" s="4211">
        <f t="shared" si="105"/>
        <v>15.011547344110854</v>
      </c>
      <c r="AC394" s="3948"/>
    </row>
    <row r="395" spans="1:29" x14ac:dyDescent="0.2">
      <c r="A395" s="3943"/>
      <c r="B395" s="3959"/>
      <c r="C395" s="3965" t="s">
        <v>1253</v>
      </c>
      <c r="D395" s="3961" t="s">
        <v>13</v>
      </c>
      <c r="E395" s="4048">
        <v>209.2</v>
      </c>
      <c r="F395" s="4048">
        <v>204</v>
      </c>
      <c r="G395" s="4048">
        <v>198.4</v>
      </c>
      <c r="H395" s="4048">
        <v>192.4</v>
      </c>
      <c r="I395" s="4048">
        <v>193.2</v>
      </c>
      <c r="J395" s="4048">
        <v>198</v>
      </c>
      <c r="K395" s="4048">
        <v>228.8</v>
      </c>
      <c r="L395" s="4048">
        <v>262.79999999999995</v>
      </c>
      <c r="M395" s="4048">
        <v>262.39999999999998</v>
      </c>
      <c r="N395" s="4048">
        <v>250.8</v>
      </c>
      <c r="O395" s="4048">
        <v>255.60000000000002</v>
      </c>
      <c r="P395" s="4048">
        <v>254.79999999999998</v>
      </c>
      <c r="Q395" s="4048">
        <v>256.79999999999995</v>
      </c>
      <c r="R395" s="4048">
        <v>277.2</v>
      </c>
      <c r="S395" s="4048">
        <v>278.39999999999998</v>
      </c>
      <c r="T395" s="4048">
        <v>294.39999999999998</v>
      </c>
      <c r="U395" s="4048">
        <v>291.2</v>
      </c>
      <c r="V395" s="4048">
        <v>294</v>
      </c>
      <c r="W395" s="4048">
        <v>295.2</v>
      </c>
      <c r="X395" s="4048">
        <v>304</v>
      </c>
      <c r="Y395" s="4048">
        <v>306.8</v>
      </c>
      <c r="Z395" s="4048">
        <v>297.2</v>
      </c>
      <c r="AA395" s="4048">
        <v>260.8</v>
      </c>
      <c r="AB395" s="4048">
        <v>234</v>
      </c>
      <c r="AC395" s="3925"/>
    </row>
    <row r="396" spans="1:29" x14ac:dyDescent="0.2">
      <c r="A396" s="3943"/>
      <c r="B396" s="3959"/>
      <c r="C396" s="3965" t="s">
        <v>1253</v>
      </c>
      <c r="D396" s="4050" t="s">
        <v>14</v>
      </c>
      <c r="E396" s="4051">
        <v>98</v>
      </c>
      <c r="F396" s="4051">
        <v>104</v>
      </c>
      <c r="G396" s="4051">
        <v>105.2</v>
      </c>
      <c r="H396" s="4051">
        <v>100.4</v>
      </c>
      <c r="I396" s="4051">
        <v>104.8</v>
      </c>
      <c r="J396" s="4051">
        <v>102.8</v>
      </c>
      <c r="K396" s="4051">
        <v>101.6</v>
      </c>
      <c r="L396" s="4051">
        <v>116</v>
      </c>
      <c r="M396" s="4051">
        <v>115.6</v>
      </c>
      <c r="N396" s="4051">
        <v>110</v>
      </c>
      <c r="O396" s="4051">
        <v>114.8</v>
      </c>
      <c r="P396" s="4051">
        <v>110.8</v>
      </c>
      <c r="Q396" s="4051">
        <v>102.8</v>
      </c>
      <c r="R396" s="4051">
        <v>105.19999999999999</v>
      </c>
      <c r="S396" s="4051">
        <v>110.4</v>
      </c>
      <c r="T396" s="4051">
        <v>106.4</v>
      </c>
      <c r="U396" s="4051">
        <v>105.2</v>
      </c>
      <c r="V396" s="4051">
        <v>109.19999999999999</v>
      </c>
      <c r="W396" s="4051">
        <v>100.80000000000001</v>
      </c>
      <c r="X396" s="4051">
        <v>100.4</v>
      </c>
      <c r="Y396" s="4051">
        <v>100.8</v>
      </c>
      <c r="Z396" s="4051">
        <v>105.6</v>
      </c>
      <c r="AA396" s="4051">
        <v>108</v>
      </c>
      <c r="AB396" s="4051">
        <v>106.80000000000001</v>
      </c>
      <c r="AC396" s="3925"/>
    </row>
    <row r="397" spans="1:29" ht="13.5" thickBot="1" x14ac:dyDescent="0.25">
      <c r="A397" s="3949"/>
      <c r="B397" s="3962"/>
      <c r="C397" s="3960"/>
      <c r="D397" s="3963" t="s">
        <v>17</v>
      </c>
      <c r="E397" s="4047"/>
      <c r="F397" s="4047"/>
      <c r="G397" s="4047"/>
      <c r="H397" s="4047"/>
      <c r="I397" s="4047"/>
      <c r="J397" s="4047"/>
      <c r="K397" s="4047"/>
      <c r="L397" s="4047"/>
      <c r="M397" s="4047"/>
      <c r="N397" s="4047"/>
      <c r="O397" s="4047"/>
      <c r="P397" s="4047"/>
      <c r="Q397" s="4047"/>
      <c r="R397" s="4047"/>
      <c r="S397" s="4047"/>
      <c r="T397" s="4047"/>
      <c r="U397" s="4047"/>
      <c r="V397" s="4047"/>
      <c r="W397" s="4047"/>
      <c r="X397" s="4047"/>
      <c r="Y397" s="4047"/>
      <c r="Z397" s="4047"/>
      <c r="AA397" s="4047"/>
      <c r="AB397" s="4047"/>
      <c r="AC397" s="3948"/>
    </row>
    <row r="398" spans="1:29" x14ac:dyDescent="0.2">
      <c r="A398" s="3938" t="s">
        <v>1182</v>
      </c>
      <c r="B398" s="3955" t="s">
        <v>1258</v>
      </c>
      <c r="C398" s="3960" t="s">
        <v>1138</v>
      </c>
      <c r="D398" s="3957" t="s">
        <v>1137</v>
      </c>
      <c r="E398" s="4211">
        <f t="shared" ref="E398:AB398" si="106">E399/(1.732*10*0.9)</f>
        <v>0</v>
      </c>
      <c r="F398" s="4211">
        <f t="shared" si="106"/>
        <v>0</v>
      </c>
      <c r="G398" s="4211">
        <f t="shared" si="106"/>
        <v>0</v>
      </c>
      <c r="H398" s="4211">
        <f t="shared" si="106"/>
        <v>0</v>
      </c>
      <c r="I398" s="4211">
        <f t="shared" si="106"/>
        <v>0</v>
      </c>
      <c r="J398" s="4211">
        <f t="shared" si="106"/>
        <v>0</v>
      </c>
      <c r="K398" s="4211">
        <f t="shared" si="106"/>
        <v>0</v>
      </c>
      <c r="L398" s="4211">
        <f t="shared" si="106"/>
        <v>0</v>
      </c>
      <c r="M398" s="4211">
        <f t="shared" si="106"/>
        <v>0</v>
      </c>
      <c r="N398" s="4211">
        <f t="shared" si="106"/>
        <v>0</v>
      </c>
      <c r="O398" s="4211">
        <f>O399/(1.732*10*0.9)</f>
        <v>0</v>
      </c>
      <c r="P398" s="4211">
        <f t="shared" si="106"/>
        <v>0</v>
      </c>
      <c r="Q398" s="4211">
        <f t="shared" si="106"/>
        <v>0</v>
      </c>
      <c r="R398" s="4211">
        <f t="shared" si="106"/>
        <v>0</v>
      </c>
      <c r="S398" s="4211">
        <f t="shared" si="106"/>
        <v>0</v>
      </c>
      <c r="T398" s="4211">
        <f t="shared" si="106"/>
        <v>0</v>
      </c>
      <c r="U398" s="4211">
        <f t="shared" si="106"/>
        <v>0</v>
      </c>
      <c r="V398" s="4211">
        <f t="shared" si="106"/>
        <v>0</v>
      </c>
      <c r="W398" s="4211">
        <f t="shared" si="106"/>
        <v>0</v>
      </c>
      <c r="X398" s="4211">
        <f t="shared" si="106"/>
        <v>0</v>
      </c>
      <c r="Y398" s="4211">
        <f t="shared" si="106"/>
        <v>0</v>
      </c>
      <c r="Z398" s="4211">
        <f t="shared" si="106"/>
        <v>0</v>
      </c>
      <c r="AA398" s="4211">
        <f t="shared" si="106"/>
        <v>0</v>
      </c>
      <c r="AB398" s="4211">
        <f t="shared" si="106"/>
        <v>0</v>
      </c>
      <c r="AC398" s="3948"/>
    </row>
    <row r="399" spans="1:29" x14ac:dyDescent="0.2">
      <c r="A399" s="3943"/>
      <c r="B399" s="3959"/>
      <c r="C399" s="3960" t="s">
        <v>1175</v>
      </c>
      <c r="D399" s="3961" t="s">
        <v>13</v>
      </c>
      <c r="E399" s="4098"/>
      <c r="F399" s="4098"/>
      <c r="G399" s="4098"/>
      <c r="H399" s="4098"/>
      <c r="I399" s="4098"/>
      <c r="J399" s="4098"/>
      <c r="K399" s="4098"/>
      <c r="L399" s="4098"/>
      <c r="M399" s="4098"/>
      <c r="N399" s="4098"/>
      <c r="O399" s="4098"/>
      <c r="P399" s="4098"/>
      <c r="Q399" s="4098"/>
      <c r="R399" s="4098"/>
      <c r="S399" s="4098"/>
      <c r="T399" s="4098"/>
      <c r="U399" s="4098"/>
      <c r="V399" s="4098"/>
      <c r="W399" s="4098"/>
      <c r="X399" s="4098"/>
      <c r="Y399" s="4098"/>
      <c r="Z399" s="4098"/>
      <c r="AA399" s="4098"/>
      <c r="AB399" s="4098"/>
      <c r="AC399" s="3948"/>
    </row>
    <row r="400" spans="1:29" x14ac:dyDescent="0.2">
      <c r="A400" s="3943"/>
      <c r="B400" s="3959"/>
      <c r="C400" s="3960" t="s">
        <v>1175</v>
      </c>
      <c r="D400" s="3975" t="s">
        <v>14</v>
      </c>
      <c r="E400" s="4213"/>
      <c r="F400" s="4043"/>
      <c r="G400" s="4043"/>
      <c r="H400" s="4043"/>
      <c r="I400" s="4043"/>
      <c r="J400" s="4043"/>
      <c r="K400" s="4043"/>
      <c r="L400" s="4043"/>
      <c r="M400" s="4043"/>
      <c r="N400" s="4043"/>
      <c r="O400" s="4043"/>
      <c r="P400" s="4043"/>
      <c r="Q400" s="4043"/>
      <c r="R400" s="4043"/>
      <c r="S400" s="4043"/>
      <c r="T400" s="4043"/>
      <c r="U400" s="4043"/>
      <c r="V400" s="4043"/>
      <c r="W400" s="4043"/>
      <c r="X400" s="4043"/>
      <c r="Y400" s="4043"/>
      <c r="Z400" s="4043"/>
      <c r="AA400" s="4043"/>
      <c r="AB400" s="4043"/>
      <c r="AC400" s="3948"/>
    </row>
    <row r="401" spans="1:29" ht="13.5" thickBot="1" x14ac:dyDescent="0.25">
      <c r="A401" s="3949"/>
      <c r="B401" s="3962"/>
      <c r="C401" s="3960"/>
      <c r="D401" s="3963" t="s">
        <v>17</v>
      </c>
      <c r="E401" s="4214" t="s">
        <v>1161</v>
      </c>
      <c r="F401" s="4215"/>
      <c r="G401" s="4216"/>
      <c r="H401" s="4216"/>
      <c r="I401" s="4216"/>
      <c r="J401" s="4216"/>
      <c r="K401" s="4216"/>
      <c r="L401" s="4216"/>
      <c r="M401" s="4216"/>
      <c r="N401" s="4216"/>
      <c r="O401" s="4216"/>
      <c r="P401" s="4216"/>
      <c r="Q401" s="4216"/>
      <c r="R401" s="4216"/>
      <c r="S401" s="4216"/>
      <c r="T401" s="4216"/>
      <c r="U401" s="4216"/>
      <c r="V401" s="4216"/>
      <c r="W401" s="4216"/>
      <c r="X401" s="4216"/>
      <c r="Y401" s="4216"/>
      <c r="Z401" s="4216"/>
      <c r="AA401" s="4216"/>
      <c r="AB401" s="4216"/>
      <c r="AC401" s="3948"/>
    </row>
    <row r="402" spans="1:29" x14ac:dyDescent="0.2">
      <c r="A402" s="3938" t="s">
        <v>1153</v>
      </c>
      <c r="B402" s="3955" t="s">
        <v>1252</v>
      </c>
      <c r="C402" s="3960" t="s">
        <v>1138</v>
      </c>
      <c r="D402" s="3957" t="s">
        <v>1137</v>
      </c>
      <c r="E402" s="4211">
        <f t="shared" ref="E402:AB402" si="107">E403/(1.732*10*0.9)</f>
        <v>0.89812676417757242</v>
      </c>
      <c r="F402" s="4211">
        <f t="shared" si="107"/>
        <v>0.89812676417757242</v>
      </c>
      <c r="G402" s="4211">
        <f t="shared" si="107"/>
        <v>0.89812676417757242</v>
      </c>
      <c r="H402" s="4211">
        <f t="shared" si="107"/>
        <v>0.89812676417757242</v>
      </c>
      <c r="I402" s="4211">
        <f t="shared" si="107"/>
        <v>0.89812676417757242</v>
      </c>
      <c r="J402" s="4211">
        <f t="shared" si="107"/>
        <v>0.89812676417757242</v>
      </c>
      <c r="K402" s="4211">
        <f t="shared" si="107"/>
        <v>0.8724659994867846</v>
      </c>
      <c r="L402" s="4211">
        <f t="shared" si="107"/>
        <v>0.8724659994867846</v>
      </c>
      <c r="M402" s="4211">
        <f t="shared" si="107"/>
        <v>0.82114447010520908</v>
      </c>
      <c r="N402" s="4211">
        <f t="shared" si="107"/>
        <v>0.84680523479599679</v>
      </c>
      <c r="O402" s="4211">
        <f t="shared" si="107"/>
        <v>0.82114447010520908</v>
      </c>
      <c r="P402" s="4211">
        <f t="shared" si="107"/>
        <v>0.84680523479599679</v>
      </c>
      <c r="Q402" s="4211">
        <f t="shared" si="107"/>
        <v>0.84680523479599679</v>
      </c>
      <c r="R402" s="4211">
        <f t="shared" si="107"/>
        <v>0.84680523479599679</v>
      </c>
      <c r="S402" s="4211">
        <f t="shared" si="107"/>
        <v>0.82114447010520908</v>
      </c>
      <c r="T402" s="4211">
        <f t="shared" si="107"/>
        <v>0.82114447010520908</v>
      </c>
      <c r="U402" s="4211">
        <f t="shared" si="107"/>
        <v>0.79548370541442137</v>
      </c>
      <c r="V402" s="4211">
        <f t="shared" si="107"/>
        <v>0.82114447010520908</v>
      </c>
      <c r="W402" s="4211">
        <f t="shared" si="107"/>
        <v>0.79548370541442137</v>
      </c>
      <c r="X402" s="4211">
        <f t="shared" si="107"/>
        <v>0.84680523479599679</v>
      </c>
      <c r="Y402" s="4211">
        <f t="shared" si="107"/>
        <v>0.84680523479599679</v>
      </c>
      <c r="Z402" s="4211">
        <f t="shared" si="107"/>
        <v>0.84680523479599679</v>
      </c>
      <c r="AA402" s="4211">
        <f t="shared" si="107"/>
        <v>0.84680523479599679</v>
      </c>
      <c r="AB402" s="4211">
        <f t="shared" si="107"/>
        <v>0.84680523479599679</v>
      </c>
      <c r="AC402" s="3948"/>
    </row>
    <row r="403" spans="1:29" x14ac:dyDescent="0.2">
      <c r="A403" s="3943"/>
      <c r="B403" s="3959"/>
      <c r="C403" s="3965" t="s">
        <v>1253</v>
      </c>
      <c r="D403" s="3961" t="s">
        <v>13</v>
      </c>
      <c r="E403" s="4048">
        <v>14</v>
      </c>
      <c r="F403" s="4048">
        <v>14</v>
      </c>
      <c r="G403" s="4048">
        <v>14</v>
      </c>
      <c r="H403" s="4048">
        <v>14</v>
      </c>
      <c r="I403" s="4048">
        <v>14</v>
      </c>
      <c r="J403" s="4048">
        <v>14</v>
      </c>
      <c r="K403" s="4048">
        <v>13.6</v>
      </c>
      <c r="L403" s="4048">
        <v>13.6</v>
      </c>
      <c r="M403" s="4048">
        <v>12.8</v>
      </c>
      <c r="N403" s="4048">
        <v>13.2</v>
      </c>
      <c r="O403" s="4048">
        <v>12.8</v>
      </c>
      <c r="P403" s="4048">
        <v>13.2</v>
      </c>
      <c r="Q403" s="4048">
        <v>13.2</v>
      </c>
      <c r="R403" s="4048">
        <v>13.2</v>
      </c>
      <c r="S403" s="4048">
        <v>12.8</v>
      </c>
      <c r="T403" s="4048">
        <v>12.8</v>
      </c>
      <c r="U403" s="4048">
        <v>12.4</v>
      </c>
      <c r="V403" s="4048">
        <v>12.8</v>
      </c>
      <c r="W403" s="4048">
        <v>12.4</v>
      </c>
      <c r="X403" s="4048">
        <v>13.2</v>
      </c>
      <c r="Y403" s="4048">
        <v>13.2</v>
      </c>
      <c r="Z403" s="4048">
        <v>13.2</v>
      </c>
      <c r="AA403" s="4048">
        <v>13.2</v>
      </c>
      <c r="AB403" s="4048">
        <v>13.2</v>
      </c>
      <c r="AC403" s="3925"/>
    </row>
    <row r="404" spans="1:29" x14ac:dyDescent="0.2">
      <c r="A404" s="3943"/>
      <c r="B404" s="3959"/>
      <c r="C404" s="3960" t="s">
        <v>1175</v>
      </c>
      <c r="D404" s="3975" t="s">
        <v>14</v>
      </c>
      <c r="E404" s="4051">
        <v>4.4000000000000004</v>
      </c>
      <c r="F404" s="4051">
        <v>4.8</v>
      </c>
      <c r="G404" s="4051">
        <v>4.4000000000000004</v>
      </c>
      <c r="H404" s="4051">
        <v>4.8</v>
      </c>
      <c r="I404" s="4051">
        <v>4.4000000000000004</v>
      </c>
      <c r="J404" s="4051">
        <v>4.4000000000000004</v>
      </c>
      <c r="K404" s="4051">
        <v>4.4000000000000004</v>
      </c>
      <c r="L404" s="4051">
        <v>4.4000000000000004</v>
      </c>
      <c r="M404" s="4051">
        <v>4.4000000000000004</v>
      </c>
      <c r="N404" s="4051">
        <v>4</v>
      </c>
      <c r="O404" s="4051">
        <v>4</v>
      </c>
      <c r="P404" s="4051">
        <v>4.4000000000000004</v>
      </c>
      <c r="Q404" s="4051">
        <v>4</v>
      </c>
      <c r="R404" s="4051">
        <v>4.4000000000000004</v>
      </c>
      <c r="S404" s="4051">
        <v>4</v>
      </c>
      <c r="T404" s="4051">
        <v>4</v>
      </c>
      <c r="U404" s="4051">
        <v>4</v>
      </c>
      <c r="V404" s="4051">
        <v>4</v>
      </c>
      <c r="W404" s="4051">
        <v>4</v>
      </c>
      <c r="X404" s="4051">
        <v>4</v>
      </c>
      <c r="Y404" s="4051">
        <v>4</v>
      </c>
      <c r="Z404" s="4051">
        <v>4.4000000000000004</v>
      </c>
      <c r="AA404" s="4051">
        <v>4</v>
      </c>
      <c r="AB404" s="4051">
        <v>4.4000000000000004</v>
      </c>
      <c r="AC404" s="3925"/>
    </row>
    <row r="405" spans="1:29" ht="13.5" thickBot="1" x14ac:dyDescent="0.25">
      <c r="A405" s="3949"/>
      <c r="B405" s="3962"/>
      <c r="C405" s="3960"/>
      <c r="D405" s="3963" t="s">
        <v>17</v>
      </c>
      <c r="E405" s="4212"/>
      <c r="F405" s="4212"/>
      <c r="G405" s="4212"/>
      <c r="H405" s="4212"/>
      <c r="I405" s="4212"/>
      <c r="J405" s="4212"/>
      <c r="K405" s="4212"/>
      <c r="L405" s="4212"/>
      <c r="M405" s="4212"/>
      <c r="N405" s="4212"/>
      <c r="O405" s="4212"/>
      <c r="P405" s="4212"/>
      <c r="Q405" s="4212"/>
      <c r="R405" s="4212"/>
      <c r="S405" s="4212"/>
      <c r="T405" s="4212"/>
      <c r="U405" s="4212"/>
      <c r="V405" s="4212"/>
      <c r="W405" s="4212"/>
      <c r="X405" s="4212"/>
      <c r="Y405" s="4212"/>
      <c r="Z405" s="4212"/>
      <c r="AA405" s="4212"/>
      <c r="AB405" s="4212"/>
      <c r="AC405" s="3948"/>
    </row>
    <row r="406" spans="1:29" x14ac:dyDescent="0.2">
      <c r="A406" s="3938" t="s">
        <v>1157</v>
      </c>
      <c r="B406" s="4194" t="s">
        <v>1259</v>
      </c>
      <c r="C406" s="3960" t="s">
        <v>1138</v>
      </c>
      <c r="D406" s="3957" t="s">
        <v>1137</v>
      </c>
      <c r="E406" s="4211">
        <f t="shared" ref="E406:AB406" si="108">E407/(1.732*10*0.9)</f>
        <v>29.4072363356428</v>
      </c>
      <c r="F406" s="4211">
        <f t="shared" si="108"/>
        <v>28.894021041827042</v>
      </c>
      <c r="G406" s="4211">
        <f t="shared" si="108"/>
        <v>28.586091865537593</v>
      </c>
      <c r="H406" s="4211">
        <f t="shared" si="108"/>
        <v>28.278162689248134</v>
      </c>
      <c r="I406" s="4211">
        <f t="shared" si="108"/>
        <v>28.175519630484985</v>
      </c>
      <c r="J406" s="4211">
        <f t="shared" si="108"/>
        <v>31.61406209905055</v>
      </c>
      <c r="K406" s="4211">
        <f t="shared" si="108"/>
        <v>35.206569155760839</v>
      </c>
      <c r="L406" s="4211">
        <f t="shared" si="108"/>
        <v>36.386964331537079</v>
      </c>
      <c r="M406" s="4211">
        <f t="shared" si="108"/>
        <v>34.128817038747755</v>
      </c>
      <c r="N406" s="4211">
        <f t="shared" si="108"/>
        <v>32.589171157300484</v>
      </c>
      <c r="O406" s="4211">
        <f t="shared" si="108"/>
        <v>30.690274570182186</v>
      </c>
      <c r="P406" s="4211">
        <f t="shared" si="108"/>
        <v>30.33102386451116</v>
      </c>
      <c r="Q406" s="4211">
        <f t="shared" si="108"/>
        <v>30.279702335129585</v>
      </c>
      <c r="R406" s="4211">
        <f t="shared" si="108"/>
        <v>30.58763151141904</v>
      </c>
      <c r="S406" s="4211">
        <f t="shared" si="108"/>
        <v>34.231460097510897</v>
      </c>
      <c r="T406" s="4211">
        <f t="shared" si="108"/>
        <v>37.823967154221187</v>
      </c>
      <c r="U406" s="4211">
        <f t="shared" si="108"/>
        <v>37.977931742365918</v>
      </c>
      <c r="V406" s="4211">
        <f t="shared" si="108"/>
        <v>37.310751860405439</v>
      </c>
      <c r="W406" s="4211">
        <f t="shared" si="108"/>
        <v>38.285860918655374</v>
      </c>
      <c r="X406" s="4211">
        <f t="shared" si="108"/>
        <v>37.464716448550163</v>
      </c>
      <c r="Y406" s="4211">
        <f t="shared" si="108"/>
        <v>36.694893507826528</v>
      </c>
      <c r="Z406" s="4211">
        <f t="shared" si="108"/>
        <v>34.693353861945084</v>
      </c>
      <c r="AA406" s="4211">
        <f t="shared" si="108"/>
        <v>31.511419040287397</v>
      </c>
      <c r="AB406" s="4211">
        <f t="shared" si="108"/>
        <v>29.253271747498072</v>
      </c>
      <c r="AC406" s="3948"/>
    </row>
    <row r="407" spans="1:29" x14ac:dyDescent="0.2">
      <c r="A407" s="3943"/>
      <c r="B407" s="4196"/>
      <c r="C407" s="3965" t="s">
        <v>1253</v>
      </c>
      <c r="D407" s="3961" t="s">
        <v>13</v>
      </c>
      <c r="E407" s="4048">
        <v>458.4</v>
      </c>
      <c r="F407" s="4048">
        <v>450.4</v>
      </c>
      <c r="G407" s="4048">
        <v>445.6</v>
      </c>
      <c r="H407" s="4048">
        <v>440.79999999999995</v>
      </c>
      <c r="I407" s="4048">
        <v>439.2</v>
      </c>
      <c r="J407" s="4048">
        <v>492.8</v>
      </c>
      <c r="K407" s="4048">
        <v>548.79999999999995</v>
      </c>
      <c r="L407" s="4048">
        <v>567.20000000000005</v>
      </c>
      <c r="M407" s="4048">
        <v>532</v>
      </c>
      <c r="N407" s="4048">
        <v>508</v>
      </c>
      <c r="O407" s="4048">
        <v>478.4</v>
      </c>
      <c r="P407" s="4048">
        <v>472.8</v>
      </c>
      <c r="Q407" s="4048">
        <v>472</v>
      </c>
      <c r="R407" s="4048">
        <v>476.8</v>
      </c>
      <c r="S407" s="4048">
        <v>533.59999999999991</v>
      </c>
      <c r="T407" s="4048">
        <v>589.59999999999991</v>
      </c>
      <c r="U407" s="4048">
        <v>592</v>
      </c>
      <c r="V407" s="4048">
        <v>581.6</v>
      </c>
      <c r="W407" s="4048">
        <v>596.79999999999995</v>
      </c>
      <c r="X407" s="4048">
        <v>584</v>
      </c>
      <c r="Y407" s="4048">
        <v>572</v>
      </c>
      <c r="Z407" s="4048">
        <v>540.79999999999995</v>
      </c>
      <c r="AA407" s="4048">
        <v>491.2</v>
      </c>
      <c r="AB407" s="4048">
        <v>456</v>
      </c>
      <c r="AC407" s="3925"/>
    </row>
    <row r="408" spans="1:29" x14ac:dyDescent="0.2">
      <c r="A408" s="3943"/>
      <c r="B408" s="4196"/>
      <c r="C408" s="3960" t="s">
        <v>1175</v>
      </c>
      <c r="D408" s="3975" t="s">
        <v>14</v>
      </c>
      <c r="E408" s="4051">
        <v>225.6</v>
      </c>
      <c r="F408" s="4051">
        <v>228.8</v>
      </c>
      <c r="G408" s="4051">
        <v>224</v>
      </c>
      <c r="H408" s="4051">
        <v>226.39999999999998</v>
      </c>
      <c r="I408" s="4051">
        <v>229.60000000000002</v>
      </c>
      <c r="J408" s="4051">
        <v>224</v>
      </c>
      <c r="K408" s="4051">
        <v>224</v>
      </c>
      <c r="L408" s="4051">
        <v>228</v>
      </c>
      <c r="M408" s="4051">
        <v>197.6</v>
      </c>
      <c r="N408" s="4051">
        <v>181.60000000000002</v>
      </c>
      <c r="O408" s="4051">
        <v>180.8</v>
      </c>
      <c r="P408" s="4051">
        <v>183.2</v>
      </c>
      <c r="Q408" s="4051">
        <v>180.8</v>
      </c>
      <c r="R408" s="4051">
        <v>184.8</v>
      </c>
      <c r="S408" s="4051">
        <v>216.8</v>
      </c>
      <c r="T408" s="4051">
        <v>230.4</v>
      </c>
      <c r="U408" s="4051">
        <v>228.8</v>
      </c>
      <c r="V408" s="4051">
        <v>223.2</v>
      </c>
      <c r="W408" s="4051">
        <v>220</v>
      </c>
      <c r="X408" s="4051">
        <v>224.8</v>
      </c>
      <c r="Y408" s="4051">
        <v>225.60000000000002</v>
      </c>
      <c r="Z408" s="4051">
        <v>222.4</v>
      </c>
      <c r="AA408" s="4051">
        <v>223.2</v>
      </c>
      <c r="AB408" s="4051">
        <v>222.4</v>
      </c>
      <c r="AC408" s="3925"/>
    </row>
    <row r="409" spans="1:29" ht="13.5" thickBot="1" x14ac:dyDescent="0.25">
      <c r="A409" s="3949"/>
      <c r="B409" s="4198"/>
      <c r="C409" s="3960"/>
      <c r="D409" s="3963" t="s">
        <v>17</v>
      </c>
      <c r="E409" s="4070"/>
      <c r="F409" s="4070"/>
      <c r="G409" s="4070"/>
      <c r="H409" s="4070"/>
      <c r="I409" s="4070"/>
      <c r="J409" s="4070"/>
      <c r="K409" s="4070"/>
      <c r="L409" s="4070"/>
      <c r="M409" s="4070"/>
      <c r="N409" s="4070"/>
      <c r="O409" s="4070"/>
      <c r="P409" s="4070"/>
      <c r="Q409" s="4070"/>
      <c r="R409" s="4070"/>
      <c r="S409" s="4070"/>
      <c r="T409" s="4070"/>
      <c r="U409" s="4070"/>
      <c r="V409" s="4070"/>
      <c r="W409" s="4070"/>
      <c r="X409" s="4070"/>
      <c r="Y409" s="4070"/>
      <c r="Z409" s="4070"/>
      <c r="AA409" s="4070"/>
      <c r="AB409" s="4217"/>
      <c r="AC409" s="3948"/>
    </row>
    <row r="410" spans="1:29" x14ac:dyDescent="0.2">
      <c r="A410" s="4218" t="s">
        <v>1159</v>
      </c>
      <c r="B410" s="3955" t="s">
        <v>1255</v>
      </c>
      <c r="C410" s="3960" t="s">
        <v>1138</v>
      </c>
      <c r="D410" s="3957" t="s">
        <v>1137</v>
      </c>
      <c r="E410" s="4211">
        <f t="shared" ref="E410:AB410" si="109">E411/(1.732*10*0.9)</f>
        <v>14.934565050038492</v>
      </c>
      <c r="F410" s="4211">
        <f t="shared" si="109"/>
        <v>14.985886579420065</v>
      </c>
      <c r="G410" s="4211">
        <f t="shared" si="109"/>
        <v>15.191172696946369</v>
      </c>
      <c r="H410" s="4211">
        <f t="shared" si="109"/>
        <v>20.323325635103927</v>
      </c>
      <c r="I410" s="4211">
        <f t="shared" si="109"/>
        <v>22.581472927893248</v>
      </c>
      <c r="J410" s="4211">
        <f t="shared" si="109"/>
        <v>23.505260456761608</v>
      </c>
      <c r="K410" s="4211">
        <f t="shared" si="109"/>
        <v>24.788298691300998</v>
      </c>
      <c r="L410" s="4211">
        <f t="shared" si="109"/>
        <v>25.301513985116753</v>
      </c>
      <c r="M410" s="4211">
        <f t="shared" si="109"/>
        <v>25.198870926353603</v>
      </c>
      <c r="N410" s="4211">
        <f t="shared" si="109"/>
        <v>25.250192455735181</v>
      </c>
      <c r="O410" s="4211">
        <f t="shared" si="109"/>
        <v>24.429047985629968</v>
      </c>
      <c r="P410" s="4211">
        <f t="shared" si="109"/>
        <v>25.814729278932511</v>
      </c>
      <c r="Q410" s="4211">
        <f t="shared" si="109"/>
        <v>25.609443161406208</v>
      </c>
      <c r="R410" s="4211">
        <f t="shared" si="109"/>
        <v>25.91737233769566</v>
      </c>
      <c r="S410" s="4211">
        <f t="shared" si="109"/>
        <v>24.377726456248396</v>
      </c>
      <c r="T410" s="4211">
        <f t="shared" si="109"/>
        <v>23.146009751090578</v>
      </c>
      <c r="U410" s="4211">
        <f t="shared" si="109"/>
        <v>22.838080574801129</v>
      </c>
      <c r="V410" s="4211">
        <f t="shared" si="109"/>
        <v>22.684115986656401</v>
      </c>
      <c r="W410" s="4211">
        <f t="shared" si="109"/>
        <v>21.914293045932769</v>
      </c>
      <c r="X410" s="4211">
        <f t="shared" si="109"/>
        <v>17.859892224788297</v>
      </c>
      <c r="Y410" s="4211">
        <f t="shared" si="109"/>
        <v>14.780600461893764</v>
      </c>
      <c r="Z410" s="4211">
        <f t="shared" si="109"/>
        <v>14.523992814985885</v>
      </c>
      <c r="AA410" s="4211">
        <f t="shared" si="109"/>
        <v>14.370028226841159</v>
      </c>
      <c r="AB410" s="4211">
        <f t="shared" si="109"/>
        <v>14.47267128560431</v>
      </c>
      <c r="AC410" s="3948"/>
    </row>
    <row r="411" spans="1:29" x14ac:dyDescent="0.2">
      <c r="A411" s="4219"/>
      <c r="B411" s="3959"/>
      <c r="C411" s="3965" t="s">
        <v>1253</v>
      </c>
      <c r="D411" s="3961" t="s">
        <v>13</v>
      </c>
      <c r="E411" s="4048">
        <v>232.8</v>
      </c>
      <c r="F411" s="4048">
        <v>233.6</v>
      </c>
      <c r="G411" s="4048">
        <v>236.8</v>
      </c>
      <c r="H411" s="4048">
        <v>316.8</v>
      </c>
      <c r="I411" s="4048">
        <v>352</v>
      </c>
      <c r="J411" s="4048">
        <v>366.4</v>
      </c>
      <c r="K411" s="4048">
        <v>386.4</v>
      </c>
      <c r="L411" s="4048">
        <v>394.4</v>
      </c>
      <c r="M411" s="4048">
        <v>392.8</v>
      </c>
      <c r="N411" s="4048">
        <v>393.6</v>
      </c>
      <c r="O411" s="4048">
        <v>380.79999999999995</v>
      </c>
      <c r="P411" s="4048">
        <v>402.4</v>
      </c>
      <c r="Q411" s="4048">
        <v>399.2</v>
      </c>
      <c r="R411" s="4048">
        <v>404</v>
      </c>
      <c r="S411" s="4048">
        <v>380</v>
      </c>
      <c r="T411" s="4048">
        <v>360.79999999999995</v>
      </c>
      <c r="U411" s="4048">
        <v>356</v>
      </c>
      <c r="V411" s="4048">
        <v>353.6</v>
      </c>
      <c r="W411" s="4048">
        <v>341.6</v>
      </c>
      <c r="X411" s="4048">
        <v>278.39999999999998</v>
      </c>
      <c r="Y411" s="4048">
        <v>230.4</v>
      </c>
      <c r="Z411" s="4048">
        <v>226.39999999999998</v>
      </c>
      <c r="AA411" s="4048">
        <v>224</v>
      </c>
      <c r="AB411" s="4048">
        <v>225.6</v>
      </c>
      <c r="AC411" s="3925"/>
    </row>
    <row r="412" spans="1:29" x14ac:dyDescent="0.2">
      <c r="A412" s="4219"/>
      <c r="B412" s="3959"/>
      <c r="C412" s="3960" t="s">
        <v>1175</v>
      </c>
      <c r="D412" s="3975" t="s">
        <v>14</v>
      </c>
      <c r="E412" s="4051">
        <v>48</v>
      </c>
      <c r="F412" s="4051">
        <v>48</v>
      </c>
      <c r="G412" s="4051">
        <v>50.400000000000006</v>
      </c>
      <c r="H412" s="4051">
        <v>60</v>
      </c>
      <c r="I412" s="4051">
        <v>65.599999999999994</v>
      </c>
      <c r="J412" s="4051">
        <v>69.599999999999994</v>
      </c>
      <c r="K412" s="4051">
        <v>78.400000000000006</v>
      </c>
      <c r="L412" s="4051">
        <v>76.8</v>
      </c>
      <c r="M412" s="4051">
        <v>74.400000000000006</v>
      </c>
      <c r="N412" s="4051">
        <v>74.400000000000006</v>
      </c>
      <c r="O412" s="4051">
        <v>77.599999999999994</v>
      </c>
      <c r="P412" s="4051">
        <v>78.400000000000006</v>
      </c>
      <c r="Q412" s="4051">
        <v>77.599999999999994</v>
      </c>
      <c r="R412" s="4051">
        <v>79.2</v>
      </c>
      <c r="S412" s="4051">
        <v>76</v>
      </c>
      <c r="T412" s="4051">
        <v>67.2</v>
      </c>
      <c r="U412" s="4051">
        <v>64.8</v>
      </c>
      <c r="V412" s="4051">
        <v>64</v>
      </c>
      <c r="W412" s="4051">
        <v>60</v>
      </c>
      <c r="X412" s="4051">
        <v>49.6</v>
      </c>
      <c r="Y412" s="4051">
        <v>45.599999999999994</v>
      </c>
      <c r="Z412" s="4051">
        <v>45.599999999999994</v>
      </c>
      <c r="AA412" s="4051">
        <v>44.8</v>
      </c>
      <c r="AB412" s="4051">
        <v>46.4</v>
      </c>
      <c r="AC412" s="3925"/>
    </row>
    <row r="413" spans="1:29" ht="13.5" thickBot="1" x14ac:dyDescent="0.25">
      <c r="A413" s="4220"/>
      <c r="B413" s="3962"/>
      <c r="C413" s="3960"/>
      <c r="D413" s="3963" t="s">
        <v>17</v>
      </c>
      <c r="E413" s="4212"/>
      <c r="F413" s="4212"/>
      <c r="G413" s="4212"/>
      <c r="H413" s="4212"/>
      <c r="I413" s="4212"/>
      <c r="J413" s="4212"/>
      <c r="K413" s="4212"/>
      <c r="L413" s="4212"/>
      <c r="M413" s="4212"/>
      <c r="N413" s="4212"/>
      <c r="O413" s="4212"/>
      <c r="P413" s="4212"/>
      <c r="Q413" s="4212"/>
      <c r="R413" s="4212"/>
      <c r="S413" s="4212"/>
      <c r="T413" s="4212"/>
      <c r="U413" s="4212"/>
      <c r="V413" s="4212"/>
      <c r="W413" s="4212"/>
      <c r="X413" s="4212"/>
      <c r="Y413" s="4212"/>
      <c r="Z413" s="4212"/>
      <c r="AA413" s="4212"/>
      <c r="AB413" s="4212"/>
      <c r="AC413" s="3948"/>
    </row>
    <row r="414" spans="1:29" x14ac:dyDescent="0.2">
      <c r="A414" s="3938" t="s">
        <v>1145</v>
      </c>
      <c r="B414" s="3955" t="s">
        <v>1260</v>
      </c>
      <c r="C414" s="3960" t="s">
        <v>1138</v>
      </c>
      <c r="D414" s="3957" t="s">
        <v>1137</v>
      </c>
      <c r="E414" s="4221">
        <f t="shared" ref="E414:AB414" si="110">E415/(1.732*10*0.9)</f>
        <v>3.1306132922761094</v>
      </c>
      <c r="F414" s="4221">
        <f t="shared" si="110"/>
        <v>3.0792917628945342</v>
      </c>
      <c r="G414" s="4221">
        <f t="shared" si="110"/>
        <v>4.6189376443418011</v>
      </c>
      <c r="H414" s="4221">
        <f t="shared" si="110"/>
        <v>10.674878111367718</v>
      </c>
      <c r="I414" s="4221">
        <f t="shared" si="110"/>
        <v>11.496022581472927</v>
      </c>
      <c r="J414" s="4221">
        <f t="shared" si="110"/>
        <v>12.009237875288681</v>
      </c>
      <c r="K414" s="4221">
        <f t="shared" si="110"/>
        <v>11.752630228380804</v>
      </c>
      <c r="L414" s="4221">
        <f t="shared" si="110"/>
        <v>12.009237875288681</v>
      </c>
      <c r="M414" s="4221">
        <f t="shared" si="110"/>
        <v>13.086989992301771</v>
      </c>
      <c r="N414" s="4221">
        <f t="shared" si="110"/>
        <v>13.394919168591224</v>
      </c>
      <c r="O414" s="4221">
        <f t="shared" si="110"/>
        <v>13.497562227354374</v>
      </c>
      <c r="P414" s="4221">
        <f t="shared" si="110"/>
        <v>13.702848344880676</v>
      </c>
      <c r="Q414" s="4221">
        <f t="shared" si="110"/>
        <v>12.471131639722861</v>
      </c>
      <c r="R414" s="4221">
        <f t="shared" si="110"/>
        <v>13.754169874262253</v>
      </c>
      <c r="S414" s="4221">
        <f t="shared" si="110"/>
        <v>13.240954580446497</v>
      </c>
      <c r="T414" s="4221">
        <f t="shared" si="110"/>
        <v>12.26584552219656</v>
      </c>
      <c r="U414" s="4221">
        <f t="shared" si="110"/>
        <v>11.752630228380804</v>
      </c>
      <c r="V414" s="4221">
        <f t="shared" si="110"/>
        <v>11.342057993328201</v>
      </c>
      <c r="W414" s="4221">
        <f t="shared" si="110"/>
        <v>11.342057993328201</v>
      </c>
      <c r="X414" s="4221">
        <f t="shared" si="110"/>
        <v>11.342057993328201</v>
      </c>
      <c r="Y414" s="4221">
        <f t="shared" si="110"/>
        <v>12.26584552219656</v>
      </c>
      <c r="Z414" s="4221">
        <f t="shared" si="110"/>
        <v>9.9563767000256593</v>
      </c>
      <c r="AA414" s="4221">
        <f t="shared" si="110"/>
        <v>4.926866820631254</v>
      </c>
      <c r="AB414" s="4221">
        <f t="shared" si="110"/>
        <v>4.0030792917628943</v>
      </c>
      <c r="AC414" s="3948"/>
    </row>
    <row r="415" spans="1:29" x14ac:dyDescent="0.2">
      <c r="A415" s="3943"/>
      <c r="B415" s="3959"/>
      <c r="C415" s="3965" t="s">
        <v>1253</v>
      </c>
      <c r="D415" s="3961" t="s">
        <v>13</v>
      </c>
      <c r="E415" s="4048">
        <v>48.8</v>
      </c>
      <c r="F415" s="4048">
        <v>48</v>
      </c>
      <c r="G415" s="4048">
        <v>72</v>
      </c>
      <c r="H415" s="4048">
        <v>166.4</v>
      </c>
      <c r="I415" s="4048">
        <v>179.2</v>
      </c>
      <c r="J415" s="4048">
        <v>187.2</v>
      </c>
      <c r="K415" s="4048">
        <v>183.2</v>
      </c>
      <c r="L415" s="4048">
        <v>187.2</v>
      </c>
      <c r="M415" s="4048">
        <v>204</v>
      </c>
      <c r="N415" s="4048">
        <v>208.8</v>
      </c>
      <c r="O415" s="4048">
        <v>210.4</v>
      </c>
      <c r="P415" s="4048">
        <v>213.6</v>
      </c>
      <c r="Q415" s="4048">
        <v>194.39999999999998</v>
      </c>
      <c r="R415" s="4048">
        <v>214.4</v>
      </c>
      <c r="S415" s="4048">
        <v>206.4</v>
      </c>
      <c r="T415" s="4048">
        <v>191.2</v>
      </c>
      <c r="U415" s="4048">
        <v>183.2</v>
      </c>
      <c r="V415" s="4048">
        <v>176.8</v>
      </c>
      <c r="W415" s="4048">
        <v>176.8</v>
      </c>
      <c r="X415" s="4048">
        <v>176.8</v>
      </c>
      <c r="Y415" s="4048">
        <v>191.2</v>
      </c>
      <c r="Z415" s="4048">
        <v>155.19999999999999</v>
      </c>
      <c r="AA415" s="4048">
        <v>76.8</v>
      </c>
      <c r="AB415" s="4048">
        <v>62.4</v>
      </c>
      <c r="AC415" s="3925"/>
    </row>
    <row r="416" spans="1:29" x14ac:dyDescent="0.2">
      <c r="A416" s="3943"/>
      <c r="B416" s="3959"/>
      <c r="C416" s="3965" t="s">
        <v>1253</v>
      </c>
      <c r="D416" s="4050" t="s">
        <v>14</v>
      </c>
      <c r="E416" s="4051">
        <v>76.8</v>
      </c>
      <c r="F416" s="4051">
        <v>77.599999999999994</v>
      </c>
      <c r="G416" s="4051">
        <v>76</v>
      </c>
      <c r="H416" s="4051">
        <v>72</v>
      </c>
      <c r="I416" s="4051">
        <v>80</v>
      </c>
      <c r="J416" s="4051">
        <v>88</v>
      </c>
      <c r="K416" s="4051">
        <v>85.6</v>
      </c>
      <c r="L416" s="4051">
        <v>84</v>
      </c>
      <c r="M416" s="4051">
        <v>93.6</v>
      </c>
      <c r="N416" s="4051">
        <v>100.8</v>
      </c>
      <c r="O416" s="4051">
        <v>100</v>
      </c>
      <c r="P416" s="4051">
        <v>100.80000000000001</v>
      </c>
      <c r="Q416" s="4051">
        <v>86.4</v>
      </c>
      <c r="R416" s="4051">
        <v>101.6</v>
      </c>
      <c r="S416" s="4051">
        <v>92</v>
      </c>
      <c r="T416" s="4051">
        <v>80.8</v>
      </c>
      <c r="U416" s="4051">
        <v>72</v>
      </c>
      <c r="V416" s="4051">
        <v>66.400000000000006</v>
      </c>
      <c r="W416" s="4051">
        <v>67.2</v>
      </c>
      <c r="X416" s="4051">
        <v>68.800000000000011</v>
      </c>
      <c r="Y416" s="4051">
        <v>84.8</v>
      </c>
      <c r="Z416" s="4051">
        <v>86.4</v>
      </c>
      <c r="AA416" s="4051">
        <v>88</v>
      </c>
      <c r="AB416" s="4051">
        <v>90.4</v>
      </c>
      <c r="AC416" s="3925"/>
    </row>
    <row r="417" spans="1:29" ht="13.5" thickBot="1" x14ac:dyDescent="0.25">
      <c r="A417" s="3949"/>
      <c r="B417" s="3962"/>
      <c r="C417" s="3960"/>
      <c r="D417" s="3963" t="s">
        <v>17</v>
      </c>
      <c r="E417" s="4212"/>
      <c r="F417" s="4212"/>
      <c r="G417" s="4212"/>
      <c r="H417" s="4212"/>
      <c r="I417" s="4212"/>
      <c r="J417" s="4212"/>
      <c r="K417" s="4212"/>
      <c r="L417" s="4212"/>
      <c r="M417" s="4212"/>
      <c r="N417" s="4212"/>
      <c r="O417" s="4212"/>
      <c r="P417" s="4212"/>
      <c r="Q417" s="4212"/>
      <c r="R417" s="4212"/>
      <c r="S417" s="4212"/>
      <c r="T417" s="4212"/>
      <c r="U417" s="4212"/>
      <c r="V417" s="4212"/>
      <c r="W417" s="4212"/>
      <c r="X417" s="4212"/>
      <c r="Y417" s="4212"/>
      <c r="Z417" s="4212"/>
      <c r="AA417" s="4212"/>
      <c r="AB417" s="4212"/>
      <c r="AC417" s="3948"/>
    </row>
    <row r="418" spans="1:29" x14ac:dyDescent="0.2">
      <c r="A418" s="3938" t="s">
        <v>1164</v>
      </c>
      <c r="B418" s="3955" t="s">
        <v>1261</v>
      </c>
      <c r="C418" s="3960" t="s">
        <v>1138</v>
      </c>
      <c r="D418" s="3957" t="s">
        <v>1137</v>
      </c>
      <c r="E418" s="4211">
        <f t="shared" ref="E418:AB418" si="111">E419/(1.732*10*0.9)</f>
        <v>0</v>
      </c>
      <c r="F418" s="4211">
        <f t="shared" si="111"/>
        <v>0</v>
      </c>
      <c r="G418" s="4211">
        <f t="shared" si="111"/>
        <v>0</v>
      </c>
      <c r="H418" s="4211">
        <f t="shared" si="111"/>
        <v>0</v>
      </c>
      <c r="I418" s="4211">
        <f t="shared" si="111"/>
        <v>0</v>
      </c>
      <c r="J418" s="4211">
        <f t="shared" si="111"/>
        <v>0</v>
      </c>
      <c r="K418" s="4211">
        <f t="shared" si="111"/>
        <v>0</v>
      </c>
      <c r="L418" s="4211">
        <f t="shared" si="111"/>
        <v>0</v>
      </c>
      <c r="M418" s="4211">
        <f t="shared" si="111"/>
        <v>0</v>
      </c>
      <c r="N418" s="4211">
        <f t="shared" si="111"/>
        <v>0</v>
      </c>
      <c r="O418" s="4211">
        <f t="shared" si="111"/>
        <v>0</v>
      </c>
      <c r="P418" s="4211">
        <f t="shared" si="111"/>
        <v>0</v>
      </c>
      <c r="Q418" s="4211">
        <f t="shared" si="111"/>
        <v>0</v>
      </c>
      <c r="R418" s="4211">
        <f t="shared" si="111"/>
        <v>0</v>
      </c>
      <c r="S418" s="4211">
        <f t="shared" si="111"/>
        <v>0</v>
      </c>
      <c r="T418" s="4211">
        <f t="shared" si="111"/>
        <v>0</v>
      </c>
      <c r="U418" s="4211">
        <f t="shared" si="111"/>
        <v>0</v>
      </c>
      <c r="V418" s="4211">
        <f t="shared" si="111"/>
        <v>0</v>
      </c>
      <c r="W418" s="4211">
        <f t="shared" si="111"/>
        <v>0</v>
      </c>
      <c r="X418" s="4211">
        <f t="shared" si="111"/>
        <v>0</v>
      </c>
      <c r="Y418" s="4211">
        <f t="shared" si="111"/>
        <v>0</v>
      </c>
      <c r="Z418" s="4211">
        <f t="shared" si="111"/>
        <v>0</v>
      </c>
      <c r="AA418" s="4211">
        <f t="shared" si="111"/>
        <v>0</v>
      </c>
      <c r="AB418" s="4211">
        <f t="shared" si="111"/>
        <v>0</v>
      </c>
      <c r="AC418" s="3948"/>
    </row>
    <row r="419" spans="1:29" x14ac:dyDescent="0.2">
      <c r="A419" s="3943"/>
      <c r="B419" s="3959"/>
      <c r="C419" s="3965" t="s">
        <v>1253</v>
      </c>
      <c r="D419" s="3961" t="s">
        <v>13</v>
      </c>
      <c r="E419" s="4222"/>
      <c r="F419" s="4222"/>
      <c r="G419" s="4222"/>
      <c r="H419" s="4222"/>
      <c r="I419" s="4222"/>
      <c r="J419" s="4222"/>
      <c r="K419" s="4222"/>
      <c r="L419" s="4222"/>
      <c r="M419" s="4222"/>
      <c r="N419" s="4222"/>
      <c r="O419" s="4222"/>
      <c r="P419" s="4222"/>
      <c r="Q419" s="4222"/>
      <c r="R419" s="4222"/>
      <c r="S419" s="4222"/>
      <c r="T419" s="4222"/>
      <c r="U419" s="4222"/>
      <c r="V419" s="4222"/>
      <c r="W419" s="4222"/>
      <c r="X419" s="4222"/>
      <c r="Y419" s="4222"/>
      <c r="Z419" s="4222"/>
      <c r="AA419" s="4222"/>
      <c r="AB419" s="4222"/>
      <c r="AC419" s="3925"/>
    </row>
    <row r="420" spans="1:29" ht="13.5" thickBot="1" x14ac:dyDescent="0.25">
      <c r="A420" s="3949"/>
      <c r="B420" s="3962"/>
      <c r="C420" s="3960"/>
      <c r="D420" s="3963" t="s">
        <v>17</v>
      </c>
      <c r="E420" s="4214" t="s">
        <v>1161</v>
      </c>
      <c r="F420" s="4215"/>
      <c r="G420" s="4212"/>
      <c r="H420" s="4212"/>
      <c r="I420" s="4212"/>
      <c r="J420" s="4212"/>
      <c r="K420" s="4212"/>
      <c r="L420" s="4212"/>
      <c r="M420" s="4212"/>
      <c r="N420" s="4212"/>
      <c r="O420" s="4212"/>
      <c r="P420" s="4212"/>
      <c r="Q420" s="4212"/>
      <c r="R420" s="4212"/>
      <c r="S420" s="4212"/>
      <c r="T420" s="4212"/>
      <c r="U420" s="4212"/>
      <c r="V420" s="4212"/>
      <c r="W420" s="4212"/>
      <c r="X420" s="4212"/>
      <c r="Y420" s="4212"/>
      <c r="Z420" s="4212"/>
      <c r="AA420" s="4212"/>
      <c r="AB420" s="4212"/>
      <c r="AC420" s="3948"/>
    </row>
    <row r="421" spans="1:29" x14ac:dyDescent="0.2">
      <c r="A421" s="3938" t="s">
        <v>1149</v>
      </c>
      <c r="B421" s="3955" t="s">
        <v>1203</v>
      </c>
      <c r="C421" s="3960" t="s">
        <v>1138</v>
      </c>
      <c r="D421" s="3957" t="s">
        <v>1137</v>
      </c>
      <c r="E421" s="4211">
        <f t="shared" ref="E421:AB421" si="112">E422/(1.732*10*0.9)</f>
        <v>0</v>
      </c>
      <c r="F421" s="4211">
        <f t="shared" si="112"/>
        <v>0</v>
      </c>
      <c r="G421" s="4211">
        <f t="shared" si="112"/>
        <v>0</v>
      </c>
      <c r="H421" s="4211">
        <f t="shared" si="112"/>
        <v>0</v>
      </c>
      <c r="I421" s="4211">
        <f t="shared" si="112"/>
        <v>0</v>
      </c>
      <c r="J421" s="4211">
        <f t="shared" si="112"/>
        <v>0</v>
      </c>
      <c r="K421" s="4211">
        <f t="shared" si="112"/>
        <v>0</v>
      </c>
      <c r="L421" s="4211">
        <f t="shared" si="112"/>
        <v>0</v>
      </c>
      <c r="M421" s="4211">
        <f t="shared" si="112"/>
        <v>0</v>
      </c>
      <c r="N421" s="4211">
        <f t="shared" si="112"/>
        <v>0</v>
      </c>
      <c r="O421" s="4211">
        <f t="shared" si="112"/>
        <v>0</v>
      </c>
      <c r="P421" s="4211">
        <f t="shared" si="112"/>
        <v>0</v>
      </c>
      <c r="Q421" s="4211">
        <f t="shared" si="112"/>
        <v>0</v>
      </c>
      <c r="R421" s="4211">
        <f t="shared" si="112"/>
        <v>0</v>
      </c>
      <c r="S421" s="4211">
        <f t="shared" si="112"/>
        <v>0</v>
      </c>
      <c r="T421" s="4211">
        <f t="shared" si="112"/>
        <v>0</v>
      </c>
      <c r="U421" s="4211">
        <f t="shared" si="112"/>
        <v>0</v>
      </c>
      <c r="V421" s="4211">
        <f t="shared" si="112"/>
        <v>0</v>
      </c>
      <c r="W421" s="4211">
        <f t="shared" si="112"/>
        <v>0</v>
      </c>
      <c r="X421" s="4211">
        <f t="shared" si="112"/>
        <v>0</v>
      </c>
      <c r="Y421" s="4211">
        <f t="shared" si="112"/>
        <v>0</v>
      </c>
      <c r="Z421" s="4211">
        <f t="shared" si="112"/>
        <v>0</v>
      </c>
      <c r="AA421" s="4211">
        <f t="shared" si="112"/>
        <v>0</v>
      </c>
      <c r="AB421" s="4211">
        <f t="shared" si="112"/>
        <v>0</v>
      </c>
      <c r="AC421" s="3948"/>
    </row>
    <row r="422" spans="1:29" x14ac:dyDescent="0.2">
      <c r="A422" s="3943"/>
      <c r="B422" s="3959"/>
      <c r="C422" s="3965" t="s">
        <v>1253</v>
      </c>
      <c r="D422" s="3961" t="s">
        <v>13</v>
      </c>
      <c r="E422" s="4098"/>
      <c r="F422" s="4098"/>
      <c r="G422" s="4098"/>
      <c r="H422" s="4098"/>
      <c r="I422" s="4098"/>
      <c r="J422" s="4098"/>
      <c r="K422" s="4098"/>
      <c r="L422" s="4098"/>
      <c r="M422" s="4098"/>
      <c r="N422" s="4098"/>
      <c r="O422" s="4098"/>
      <c r="P422" s="4098"/>
      <c r="Q422" s="4098"/>
      <c r="R422" s="4098"/>
      <c r="S422" s="4098"/>
      <c r="T422" s="4098"/>
      <c r="U422" s="4098"/>
      <c r="V422" s="4098"/>
      <c r="W422" s="4098"/>
      <c r="X422" s="4098"/>
      <c r="Y422" s="4098"/>
      <c r="Z422" s="4098"/>
      <c r="AA422" s="4098"/>
      <c r="AB422" s="4098"/>
      <c r="AC422" s="3925"/>
    </row>
    <row r="423" spans="1:29" ht="13.5" thickBot="1" x14ac:dyDescent="0.25">
      <c r="A423" s="3949"/>
      <c r="B423" s="3962"/>
      <c r="C423" s="3960"/>
      <c r="D423" s="3963" t="s">
        <v>17</v>
      </c>
      <c r="E423" s="4214" t="s">
        <v>1161</v>
      </c>
      <c r="F423" s="4215"/>
      <c r="G423" s="4043"/>
      <c r="H423" s="4043"/>
      <c r="I423" s="4043"/>
      <c r="J423" s="4043"/>
      <c r="K423" s="4043"/>
      <c r="L423" s="4043"/>
      <c r="M423" s="4043"/>
      <c r="N423" s="4043"/>
      <c r="O423" s="4043"/>
      <c r="P423" s="4043"/>
      <c r="Q423" s="4043"/>
      <c r="R423" s="4043"/>
      <c r="S423" s="4043"/>
      <c r="T423" s="4043"/>
      <c r="U423" s="4043"/>
      <c r="V423" s="4043"/>
      <c r="W423" s="4043"/>
      <c r="X423" s="4043"/>
      <c r="Y423" s="4043"/>
      <c r="Z423" s="4043"/>
      <c r="AA423" s="4043"/>
      <c r="AB423" s="4043"/>
      <c r="AC423" s="3948"/>
    </row>
    <row r="424" spans="1:29" x14ac:dyDescent="0.2">
      <c r="A424" s="3938" t="s">
        <v>1183</v>
      </c>
      <c r="B424" s="3955" t="s">
        <v>1258</v>
      </c>
      <c r="C424" s="3960" t="s">
        <v>1138</v>
      </c>
      <c r="D424" s="3957" t="s">
        <v>1137</v>
      </c>
      <c r="E424" s="4037">
        <f t="shared" ref="E424:AB424" si="113">E425/(1.732*10*0.9)</f>
        <v>48.498845265588912</v>
      </c>
      <c r="F424" s="4037">
        <f t="shared" si="113"/>
        <v>48.190916089299463</v>
      </c>
      <c r="G424" s="4037">
        <f t="shared" si="113"/>
        <v>49.422632794457272</v>
      </c>
      <c r="H424" s="4037">
        <f t="shared" si="113"/>
        <v>60.354118552732864</v>
      </c>
      <c r="I424" s="4037">
        <f t="shared" si="113"/>
        <v>63.433410315627398</v>
      </c>
      <c r="J424" s="4037">
        <f t="shared" si="113"/>
        <v>68.360277136258645</v>
      </c>
      <c r="K424" s="4037">
        <f t="shared" si="113"/>
        <v>73.287143956889921</v>
      </c>
      <c r="L424" s="4037">
        <f t="shared" si="113"/>
        <v>75.13471901462664</v>
      </c>
      <c r="M424" s="4037">
        <f t="shared" si="113"/>
        <v>73.903002309468818</v>
      </c>
      <c r="N424" s="4037">
        <f t="shared" si="113"/>
        <v>72.517321016166278</v>
      </c>
      <c r="O424" s="4037">
        <f t="shared" si="113"/>
        <v>70.053887605850647</v>
      </c>
      <c r="P424" s="4037">
        <f t="shared" si="113"/>
        <v>71.131639722863738</v>
      </c>
      <c r="Q424" s="4037">
        <f t="shared" si="113"/>
        <v>69.591993841416482</v>
      </c>
      <c r="R424" s="4037">
        <f t="shared" si="113"/>
        <v>71.901462663587381</v>
      </c>
      <c r="S424" s="4037">
        <f t="shared" si="113"/>
        <v>73.441108545034638</v>
      </c>
      <c r="T424" s="4037">
        <f t="shared" si="113"/>
        <v>74.980754426481923</v>
      </c>
      <c r="U424" s="4037">
        <f t="shared" si="113"/>
        <v>74.056966897613549</v>
      </c>
      <c r="V424" s="4037">
        <f t="shared" si="113"/>
        <v>73.133179368745189</v>
      </c>
      <c r="W424" s="4037">
        <f t="shared" si="113"/>
        <v>73.441108545034652</v>
      </c>
      <c r="X424" s="4037">
        <f t="shared" si="113"/>
        <v>68.822170900692839</v>
      </c>
      <c r="Y424" s="4037">
        <f t="shared" si="113"/>
        <v>66.050808314087746</v>
      </c>
      <c r="Z424" s="4037">
        <f t="shared" si="113"/>
        <v>61.123941493456499</v>
      </c>
      <c r="AA424" s="4037">
        <f t="shared" si="113"/>
        <v>52.193995381062351</v>
      </c>
      <c r="AB424" s="4037">
        <f t="shared" si="113"/>
        <v>49.114703618167816</v>
      </c>
      <c r="AC424" s="3948"/>
    </row>
    <row r="425" spans="1:29" x14ac:dyDescent="0.2">
      <c r="A425" s="3943"/>
      <c r="B425" s="3959"/>
      <c r="C425" s="3965" t="s">
        <v>1253</v>
      </c>
      <c r="D425" s="3961" t="s">
        <v>13</v>
      </c>
      <c r="E425" s="4048">
        <v>756</v>
      </c>
      <c r="F425" s="4048">
        <v>751.2</v>
      </c>
      <c r="G425" s="4048">
        <v>770.4</v>
      </c>
      <c r="H425" s="4048">
        <v>940.8</v>
      </c>
      <c r="I425" s="4048">
        <v>988.8</v>
      </c>
      <c r="J425" s="4048">
        <v>1065.5999999999999</v>
      </c>
      <c r="K425" s="4048">
        <v>1142.4000000000001</v>
      </c>
      <c r="L425" s="4048">
        <v>1171.2</v>
      </c>
      <c r="M425" s="4048">
        <v>1152</v>
      </c>
      <c r="N425" s="4048">
        <v>1130.4000000000001</v>
      </c>
      <c r="O425" s="4048">
        <v>1092</v>
      </c>
      <c r="P425" s="4048">
        <v>1108.8</v>
      </c>
      <c r="Q425" s="4048">
        <v>1084.8000000000002</v>
      </c>
      <c r="R425" s="4048">
        <v>1120.8000000000002</v>
      </c>
      <c r="S425" s="4048">
        <v>1144.8</v>
      </c>
      <c r="T425" s="4048">
        <v>1168.8000000000002</v>
      </c>
      <c r="U425" s="4048">
        <v>1154.4000000000001</v>
      </c>
      <c r="V425" s="4048">
        <v>1140</v>
      </c>
      <c r="W425" s="4048">
        <v>1144.8000000000002</v>
      </c>
      <c r="X425" s="4048">
        <v>1072.8</v>
      </c>
      <c r="Y425" s="4048">
        <v>1029.5999999999999</v>
      </c>
      <c r="Z425" s="4048">
        <v>952.8</v>
      </c>
      <c r="AA425" s="4048">
        <v>813.6</v>
      </c>
      <c r="AB425" s="4048">
        <v>765.59999999999991</v>
      </c>
      <c r="AC425" s="3925"/>
    </row>
    <row r="426" spans="1:29" x14ac:dyDescent="0.2">
      <c r="A426" s="3943"/>
      <c r="B426" s="3959"/>
      <c r="C426" s="3965" t="s">
        <v>1253</v>
      </c>
      <c r="D426" s="3975" t="s">
        <v>14</v>
      </c>
      <c r="E426" s="4051">
        <v>355.2</v>
      </c>
      <c r="F426" s="4051">
        <v>360</v>
      </c>
      <c r="G426" s="4051">
        <v>355.2</v>
      </c>
      <c r="H426" s="4051">
        <v>364.8</v>
      </c>
      <c r="I426" s="4051">
        <v>381.6</v>
      </c>
      <c r="J426" s="4051">
        <v>384</v>
      </c>
      <c r="K426" s="4051">
        <v>393.6</v>
      </c>
      <c r="L426" s="4051">
        <v>393.6</v>
      </c>
      <c r="M426" s="4051">
        <v>372</v>
      </c>
      <c r="N426" s="4051">
        <v>364.8</v>
      </c>
      <c r="O426" s="4051">
        <v>364.8</v>
      </c>
      <c r="P426" s="4051">
        <v>369.6</v>
      </c>
      <c r="Q426" s="4051">
        <v>352.8</v>
      </c>
      <c r="R426" s="4051">
        <v>374.4</v>
      </c>
      <c r="S426" s="4051">
        <v>391.2</v>
      </c>
      <c r="T426" s="4051">
        <v>381.6</v>
      </c>
      <c r="U426" s="4051">
        <v>369.6</v>
      </c>
      <c r="V426" s="4051">
        <v>357.6</v>
      </c>
      <c r="W426" s="4051">
        <v>352.79999999999995</v>
      </c>
      <c r="X426" s="4051">
        <v>348</v>
      </c>
      <c r="Y426" s="4051">
        <v>360</v>
      </c>
      <c r="Z426" s="4051">
        <v>357.6</v>
      </c>
      <c r="AA426" s="4051">
        <v>362.4</v>
      </c>
      <c r="AB426" s="4051">
        <v>362.4</v>
      </c>
      <c r="AC426" s="3925"/>
    </row>
    <row r="427" spans="1:29" ht="13.5" thickBot="1" x14ac:dyDescent="0.25">
      <c r="A427" s="3949"/>
      <c r="B427" s="3962"/>
      <c r="C427" s="3960" t="s">
        <v>1138</v>
      </c>
      <c r="D427" s="3963" t="s">
        <v>17</v>
      </c>
      <c r="E427" s="4223"/>
      <c r="F427" s="4223"/>
      <c r="G427" s="4223"/>
      <c r="H427" s="4223"/>
      <c r="I427" s="4223"/>
      <c r="J427" s="4223"/>
      <c r="K427" s="4223"/>
      <c r="L427" s="4223"/>
      <c r="M427" s="4223"/>
      <c r="N427" s="4223"/>
      <c r="O427" s="4223"/>
      <c r="P427" s="4223"/>
      <c r="Q427" s="4223"/>
      <c r="R427" s="4223"/>
      <c r="S427" s="4223"/>
      <c r="T427" s="4223"/>
      <c r="U427" s="4223"/>
      <c r="V427" s="4223"/>
      <c r="W427" s="4223"/>
      <c r="X427" s="4223"/>
      <c r="Y427" s="4223"/>
      <c r="Z427" s="4223"/>
      <c r="AA427" s="4223"/>
      <c r="AB427" s="4223"/>
      <c r="AC427" s="3948"/>
    </row>
    <row r="428" spans="1:29" x14ac:dyDescent="0.2">
      <c r="A428" s="4224" t="s">
        <v>1134</v>
      </c>
      <c r="B428" s="3955" t="s">
        <v>1262</v>
      </c>
      <c r="C428" s="3960"/>
      <c r="D428" s="3957" t="s">
        <v>1137</v>
      </c>
      <c r="E428" s="4037">
        <f t="shared" ref="E428:AB428" si="114">E429/(1.732*10*0.9)</f>
        <v>0</v>
      </c>
      <c r="F428" s="4037">
        <f t="shared" si="114"/>
        <v>0</v>
      </c>
      <c r="G428" s="4037">
        <f t="shared" si="114"/>
        <v>0</v>
      </c>
      <c r="H428" s="4037">
        <f t="shared" si="114"/>
        <v>0</v>
      </c>
      <c r="I428" s="4037">
        <f t="shared" si="114"/>
        <v>0</v>
      </c>
      <c r="J428" s="4037">
        <f t="shared" si="114"/>
        <v>0</v>
      </c>
      <c r="K428" s="4037">
        <f t="shared" si="114"/>
        <v>0</v>
      </c>
      <c r="L428" s="4037">
        <f t="shared" si="114"/>
        <v>0</v>
      </c>
      <c r="M428" s="4037">
        <f t="shared" si="114"/>
        <v>0</v>
      </c>
      <c r="N428" s="4037">
        <f t="shared" si="114"/>
        <v>0</v>
      </c>
      <c r="O428" s="4037">
        <f t="shared" si="114"/>
        <v>0</v>
      </c>
      <c r="P428" s="4037">
        <f t="shared" si="114"/>
        <v>0</v>
      </c>
      <c r="Q428" s="4037">
        <f t="shared" si="114"/>
        <v>0</v>
      </c>
      <c r="R428" s="4037">
        <f t="shared" si="114"/>
        <v>0</v>
      </c>
      <c r="S428" s="4037">
        <f t="shared" si="114"/>
        <v>0</v>
      </c>
      <c r="T428" s="4037">
        <f t="shared" si="114"/>
        <v>0</v>
      </c>
      <c r="U428" s="4037">
        <f t="shared" si="114"/>
        <v>0</v>
      </c>
      <c r="V428" s="4037">
        <f t="shared" si="114"/>
        <v>0</v>
      </c>
      <c r="W428" s="4037">
        <f t="shared" si="114"/>
        <v>0</v>
      </c>
      <c r="X428" s="4037">
        <f t="shared" si="114"/>
        <v>0</v>
      </c>
      <c r="Y428" s="4037">
        <f t="shared" si="114"/>
        <v>0</v>
      </c>
      <c r="Z428" s="4037">
        <f t="shared" si="114"/>
        <v>0</v>
      </c>
      <c r="AA428" s="4037">
        <f t="shared" si="114"/>
        <v>0</v>
      </c>
      <c r="AB428" s="4037">
        <f t="shared" si="114"/>
        <v>0</v>
      </c>
      <c r="AC428" s="3948"/>
    </row>
    <row r="429" spans="1:29" ht="13.5" thickBot="1" x14ac:dyDescent="0.25">
      <c r="A429" s="4225"/>
      <c r="B429" s="4226"/>
      <c r="C429" s="3960" t="s">
        <v>139</v>
      </c>
      <c r="D429" s="3961" t="s">
        <v>13</v>
      </c>
      <c r="E429" s="4043">
        <v>0</v>
      </c>
      <c r="F429" s="4043">
        <v>0</v>
      </c>
      <c r="G429" s="4043">
        <v>0</v>
      </c>
      <c r="H429" s="4043">
        <v>0</v>
      </c>
      <c r="I429" s="4043">
        <v>0</v>
      </c>
      <c r="J429" s="4043">
        <v>0</v>
      </c>
      <c r="K429" s="4043">
        <v>0</v>
      </c>
      <c r="L429" s="4043">
        <v>0</v>
      </c>
      <c r="M429" s="4043">
        <v>0</v>
      </c>
      <c r="N429" s="4043">
        <v>0</v>
      </c>
      <c r="O429" s="4043">
        <v>0</v>
      </c>
      <c r="P429" s="4043">
        <v>0</v>
      </c>
      <c r="Q429" s="4043">
        <v>0</v>
      </c>
      <c r="R429" s="4043">
        <v>0</v>
      </c>
      <c r="S429" s="4043">
        <v>0</v>
      </c>
      <c r="T429" s="4043">
        <v>0</v>
      </c>
      <c r="U429" s="4043">
        <v>0</v>
      </c>
      <c r="V429" s="4043">
        <v>0</v>
      </c>
      <c r="W429" s="4043">
        <v>0</v>
      </c>
      <c r="X429" s="4043">
        <v>0</v>
      </c>
      <c r="Y429" s="4043">
        <v>0</v>
      </c>
      <c r="Z429" s="4043">
        <v>0</v>
      </c>
      <c r="AA429" s="4043">
        <v>0</v>
      </c>
      <c r="AB429" s="4043">
        <v>0</v>
      </c>
      <c r="AC429" s="3948"/>
    </row>
    <row r="430" spans="1:29" x14ac:dyDescent="0.2">
      <c r="A430" s="4227" t="s">
        <v>1196</v>
      </c>
      <c r="B430" s="4228" t="s">
        <v>1262</v>
      </c>
      <c r="C430" s="3960"/>
      <c r="D430" s="3957" t="s">
        <v>1137</v>
      </c>
      <c r="E430" s="4037"/>
      <c r="F430" s="4037"/>
      <c r="G430" s="4037"/>
      <c r="H430" s="4037"/>
      <c r="I430" s="4037"/>
      <c r="J430" s="4037"/>
      <c r="K430" s="4037"/>
      <c r="L430" s="4037"/>
      <c r="M430" s="4037"/>
      <c r="N430" s="4037"/>
      <c r="O430" s="4037"/>
      <c r="P430" s="4037"/>
      <c r="Q430" s="4037"/>
      <c r="R430" s="4037"/>
      <c r="S430" s="4037"/>
      <c r="T430" s="4037"/>
      <c r="U430" s="4037"/>
      <c r="V430" s="4037"/>
      <c r="W430" s="4037"/>
      <c r="X430" s="4037"/>
      <c r="Y430" s="4037"/>
      <c r="Z430" s="4037"/>
      <c r="AA430" s="4037"/>
      <c r="AB430" s="4037"/>
      <c r="AC430" s="3948"/>
    </row>
    <row r="431" spans="1:29" ht="13.5" thickBot="1" x14ac:dyDescent="0.25">
      <c r="A431" s="3949"/>
      <c r="B431" s="3962"/>
      <c r="C431" s="3960"/>
      <c r="D431" s="3982" t="s">
        <v>13</v>
      </c>
      <c r="E431" s="4040"/>
      <c r="F431" s="4040"/>
      <c r="G431" s="4040"/>
      <c r="H431" s="4040"/>
      <c r="I431" s="4040"/>
      <c r="J431" s="4040"/>
      <c r="K431" s="4040"/>
      <c r="L431" s="4040"/>
      <c r="M431" s="4040"/>
      <c r="N431" s="4040"/>
      <c r="O431" s="4040"/>
      <c r="P431" s="4040"/>
      <c r="Q431" s="4040"/>
      <c r="R431" s="4040"/>
      <c r="S431" s="4040"/>
      <c r="T431" s="4040"/>
      <c r="U431" s="4040"/>
      <c r="V431" s="4040"/>
      <c r="W431" s="4040"/>
      <c r="X431" s="4040"/>
      <c r="Y431" s="4040"/>
      <c r="Z431" s="4040"/>
      <c r="AA431" s="4040"/>
      <c r="AB431" s="4040"/>
      <c r="AC431" s="3948"/>
    </row>
    <row r="432" spans="1:29" s="4229" customFormat="1" ht="12.75" customHeight="1" x14ac:dyDescent="0.2">
      <c r="A432" s="3994" t="s">
        <v>1170</v>
      </c>
      <c r="B432" s="3995"/>
      <c r="C432" s="3960"/>
      <c r="D432" s="4077" t="s">
        <v>1171</v>
      </c>
      <c r="E432" s="3998">
        <f t="shared" ref="E432:AB434" si="115">E398+E424</f>
        <v>48.498845265588912</v>
      </c>
      <c r="F432" s="3998">
        <f t="shared" si="115"/>
        <v>48.190916089299463</v>
      </c>
      <c r="G432" s="3998">
        <f t="shared" si="115"/>
        <v>49.422632794457272</v>
      </c>
      <c r="H432" s="3998">
        <f t="shared" si="115"/>
        <v>60.354118552732864</v>
      </c>
      <c r="I432" s="3998">
        <f t="shared" si="115"/>
        <v>63.433410315627398</v>
      </c>
      <c r="J432" s="3998">
        <f t="shared" si="115"/>
        <v>68.360277136258645</v>
      </c>
      <c r="K432" s="3998">
        <f>K398+K424</f>
        <v>73.287143956889921</v>
      </c>
      <c r="L432" s="3998">
        <f t="shared" si="115"/>
        <v>75.13471901462664</v>
      </c>
      <c r="M432" s="3998">
        <f t="shared" si="115"/>
        <v>73.903002309468818</v>
      </c>
      <c r="N432" s="3998">
        <f>N398+N424</f>
        <v>72.517321016166278</v>
      </c>
      <c r="O432" s="3998">
        <f>O398+O424</f>
        <v>70.053887605850647</v>
      </c>
      <c r="P432" s="3998">
        <f>P398+P424</f>
        <v>71.131639722863738</v>
      </c>
      <c r="Q432" s="3998">
        <f>Q398+Q424</f>
        <v>69.591993841416482</v>
      </c>
      <c r="R432" s="3998">
        <f>R398+R424</f>
        <v>71.901462663587381</v>
      </c>
      <c r="S432" s="3998">
        <f t="shared" si="115"/>
        <v>73.441108545034638</v>
      </c>
      <c r="T432" s="3998">
        <f t="shared" si="115"/>
        <v>74.980754426481923</v>
      </c>
      <c r="U432" s="3998">
        <f t="shared" si="115"/>
        <v>74.056966897613549</v>
      </c>
      <c r="V432" s="3998">
        <f t="shared" si="115"/>
        <v>73.133179368745189</v>
      </c>
      <c r="W432" s="3998">
        <f t="shared" si="115"/>
        <v>73.441108545034652</v>
      </c>
      <c r="X432" s="3998">
        <f t="shared" si="115"/>
        <v>68.822170900692839</v>
      </c>
      <c r="Y432" s="3998">
        <f t="shared" si="115"/>
        <v>66.050808314087746</v>
      </c>
      <c r="Z432" s="3998">
        <f t="shared" si="115"/>
        <v>61.123941493456499</v>
      </c>
      <c r="AA432" s="3998">
        <f t="shared" si="115"/>
        <v>52.193995381062351</v>
      </c>
      <c r="AB432" s="3998">
        <f t="shared" si="115"/>
        <v>49.114703618167816</v>
      </c>
      <c r="AC432" s="3948"/>
    </row>
    <row r="433" spans="1:29" ht="16.5" customHeight="1" x14ac:dyDescent="0.2">
      <c r="A433" s="4000"/>
      <c r="B433" s="4001"/>
      <c r="C433" s="3996"/>
      <c r="D433" s="3997" t="s">
        <v>13</v>
      </c>
      <c r="E433" s="4002">
        <f t="shared" si="115"/>
        <v>756</v>
      </c>
      <c r="F433" s="4002">
        <f t="shared" si="115"/>
        <v>751.2</v>
      </c>
      <c r="G433" s="4002">
        <f t="shared" si="115"/>
        <v>770.4</v>
      </c>
      <c r="H433" s="4002">
        <f t="shared" si="115"/>
        <v>940.8</v>
      </c>
      <c r="I433" s="4002">
        <f t="shared" si="115"/>
        <v>988.8</v>
      </c>
      <c r="J433" s="4002">
        <f t="shared" si="115"/>
        <v>1065.5999999999999</v>
      </c>
      <c r="K433" s="4002">
        <f>K399+K425</f>
        <v>1142.4000000000001</v>
      </c>
      <c r="L433" s="4002">
        <f t="shared" si="115"/>
        <v>1171.2</v>
      </c>
      <c r="M433" s="4002">
        <f t="shared" si="115"/>
        <v>1152</v>
      </c>
      <c r="N433" s="4002">
        <f t="shared" si="115"/>
        <v>1130.4000000000001</v>
      </c>
      <c r="O433" s="4002">
        <f t="shared" si="115"/>
        <v>1092</v>
      </c>
      <c r="P433" s="4002">
        <f t="shared" si="115"/>
        <v>1108.8</v>
      </c>
      <c r="Q433" s="4002">
        <f t="shared" si="115"/>
        <v>1084.8000000000002</v>
      </c>
      <c r="R433" s="4002">
        <f t="shared" si="115"/>
        <v>1120.8000000000002</v>
      </c>
      <c r="S433" s="4002">
        <f t="shared" si="115"/>
        <v>1144.8</v>
      </c>
      <c r="T433" s="4002">
        <f t="shared" si="115"/>
        <v>1168.8000000000002</v>
      </c>
      <c r="U433" s="4002">
        <f t="shared" si="115"/>
        <v>1154.4000000000001</v>
      </c>
      <c r="V433" s="4002">
        <f t="shared" si="115"/>
        <v>1140</v>
      </c>
      <c r="W433" s="4002">
        <f t="shared" si="115"/>
        <v>1144.8000000000002</v>
      </c>
      <c r="X433" s="4002">
        <f t="shared" si="115"/>
        <v>1072.8</v>
      </c>
      <c r="Y433" s="4002">
        <f t="shared" si="115"/>
        <v>1029.5999999999999</v>
      </c>
      <c r="Z433" s="4002">
        <f t="shared" si="115"/>
        <v>952.8</v>
      </c>
      <c r="AA433" s="4002">
        <f t="shared" si="115"/>
        <v>813.6</v>
      </c>
      <c r="AB433" s="4002">
        <f t="shared" si="115"/>
        <v>765.59999999999991</v>
      </c>
      <c r="AC433" s="3999"/>
    </row>
    <row r="434" spans="1:29" ht="15.75" customHeight="1" thickBot="1" x14ac:dyDescent="0.25">
      <c r="A434" s="4000"/>
      <c r="B434" s="4001"/>
      <c r="C434" s="4003"/>
      <c r="D434" s="4004" t="s">
        <v>14</v>
      </c>
      <c r="E434" s="4125">
        <f t="shared" si="115"/>
        <v>355.2</v>
      </c>
      <c r="F434" s="4125">
        <f t="shared" si="115"/>
        <v>360</v>
      </c>
      <c r="G434" s="4125">
        <f t="shared" si="115"/>
        <v>355.2</v>
      </c>
      <c r="H434" s="4125">
        <f t="shared" si="115"/>
        <v>364.8</v>
      </c>
      <c r="I434" s="4125">
        <f t="shared" si="115"/>
        <v>381.6</v>
      </c>
      <c r="J434" s="4125">
        <f t="shared" si="115"/>
        <v>384</v>
      </c>
      <c r="K434" s="4125">
        <f>K400+K426</f>
        <v>393.6</v>
      </c>
      <c r="L434" s="4125">
        <f t="shared" si="115"/>
        <v>393.6</v>
      </c>
      <c r="M434" s="4125">
        <f t="shared" si="115"/>
        <v>372</v>
      </c>
      <c r="N434" s="4125">
        <f t="shared" si="115"/>
        <v>364.8</v>
      </c>
      <c r="O434" s="4125">
        <f t="shared" si="115"/>
        <v>364.8</v>
      </c>
      <c r="P434" s="4125">
        <f>P400+P426</f>
        <v>369.6</v>
      </c>
      <c r="Q434" s="4125">
        <f t="shared" si="115"/>
        <v>352.8</v>
      </c>
      <c r="R434" s="4125">
        <f t="shared" si="115"/>
        <v>374.4</v>
      </c>
      <c r="S434" s="4125">
        <f t="shared" si="115"/>
        <v>391.2</v>
      </c>
      <c r="T434" s="4125">
        <f t="shared" si="115"/>
        <v>381.6</v>
      </c>
      <c r="U434" s="4125">
        <f t="shared" si="115"/>
        <v>369.6</v>
      </c>
      <c r="V434" s="4125">
        <f t="shared" si="115"/>
        <v>357.6</v>
      </c>
      <c r="W434" s="4125">
        <f t="shared" si="115"/>
        <v>352.79999999999995</v>
      </c>
      <c r="X434" s="4125">
        <f t="shared" si="115"/>
        <v>348</v>
      </c>
      <c r="Y434" s="4125">
        <f t="shared" si="115"/>
        <v>360</v>
      </c>
      <c r="Z434" s="4125">
        <f t="shared" si="115"/>
        <v>357.6</v>
      </c>
      <c r="AA434" s="4125">
        <f t="shared" si="115"/>
        <v>362.4</v>
      </c>
      <c r="AB434" s="4125">
        <f t="shared" si="115"/>
        <v>362.4</v>
      </c>
      <c r="AC434" s="3999"/>
    </row>
    <row r="435" spans="1:29" x14ac:dyDescent="0.2">
      <c r="A435" s="4006"/>
      <c r="B435" s="4007"/>
      <c r="C435" s="4008"/>
      <c r="D435" s="4008"/>
      <c r="E435" s="4230"/>
      <c r="F435" s="4230"/>
      <c r="G435" s="4230"/>
      <c r="H435" s="4231"/>
      <c r="I435" s="4230"/>
      <c r="J435" s="4230"/>
      <c r="K435" s="4230"/>
      <c r="L435" s="4230"/>
      <c r="M435" s="4230"/>
      <c r="N435" s="4231"/>
      <c r="O435" s="4230"/>
      <c r="P435" s="4230"/>
      <c r="Q435" s="4230"/>
      <c r="R435" s="4230"/>
      <c r="S435" s="4230"/>
      <c r="T435" s="4230"/>
      <c r="U435" s="4230"/>
      <c r="V435" s="4231"/>
      <c r="W435" s="4230"/>
      <c r="X435" s="4230"/>
      <c r="Y435" s="4231"/>
      <c r="Z435" s="4230"/>
      <c r="AA435" s="4230"/>
      <c r="AB435" s="4232"/>
      <c r="AC435" s="4012"/>
    </row>
    <row r="436" spans="1:29" ht="13.5" thickBot="1" x14ac:dyDescent="0.25">
      <c r="A436" s="4013"/>
      <c r="B436" s="4014"/>
      <c r="C436" s="4015"/>
      <c r="D436" s="4015"/>
      <c r="E436" s="4016"/>
      <c r="F436" s="4016"/>
      <c r="G436" s="4016"/>
      <c r="H436" s="4017"/>
      <c r="I436" s="4016"/>
      <c r="J436" s="4016"/>
      <c r="K436" s="4016"/>
      <c r="L436" s="4016"/>
      <c r="M436" s="4016"/>
      <c r="N436" s="4017"/>
      <c r="O436" s="4016"/>
      <c r="P436" s="4016"/>
      <c r="Q436" s="4016"/>
      <c r="R436" s="4016"/>
      <c r="S436" s="4016"/>
      <c r="T436" s="4016"/>
      <c r="U436" s="4016"/>
      <c r="V436" s="4017"/>
      <c r="W436" s="4016"/>
      <c r="X436" s="4016"/>
      <c r="Y436" s="4017"/>
      <c r="Z436" s="4016"/>
      <c r="AA436" s="4016"/>
      <c r="AB436" s="4018"/>
      <c r="AC436" s="4012"/>
    </row>
    <row r="437" spans="1:29" ht="34.5" thickBot="1" x14ac:dyDescent="0.25">
      <c r="A437" s="4019" t="s">
        <v>6</v>
      </c>
      <c r="B437" s="4020" t="s">
        <v>1129</v>
      </c>
      <c r="C437" s="4021" t="s">
        <v>1130</v>
      </c>
      <c r="D437" s="4022" t="s">
        <v>7</v>
      </c>
      <c r="E437" s="4160" t="s">
        <v>8</v>
      </c>
      <c r="F437" s="4161"/>
      <c r="G437" s="4161"/>
      <c r="H437" s="4161"/>
      <c r="I437" s="4161"/>
      <c r="J437" s="4161"/>
      <c r="K437" s="4161"/>
      <c r="L437" s="4161"/>
      <c r="M437" s="4161"/>
      <c r="N437" s="4161"/>
      <c r="O437" s="4161"/>
      <c r="P437" s="4161"/>
      <c r="Q437" s="4161"/>
      <c r="R437" s="4161"/>
      <c r="S437" s="4161"/>
      <c r="T437" s="4161"/>
      <c r="U437" s="4161"/>
      <c r="V437" s="4161"/>
      <c r="W437" s="4161"/>
      <c r="X437" s="4161"/>
      <c r="Y437" s="4161"/>
      <c r="Z437" s="4161"/>
      <c r="AA437" s="4161"/>
      <c r="AB437" s="4162"/>
      <c r="AC437" s="3918"/>
    </row>
    <row r="438" spans="1:29" ht="14.25" customHeight="1" thickBot="1" x14ac:dyDescent="0.25">
      <c r="A438" s="3919" t="s">
        <v>1263</v>
      </c>
      <c r="B438" s="3920"/>
      <c r="C438" s="3965"/>
      <c r="D438" s="3922"/>
      <c r="E438" s="3923">
        <v>1</v>
      </c>
      <c r="F438" s="3923">
        <v>2</v>
      </c>
      <c r="G438" s="3923">
        <v>3</v>
      </c>
      <c r="H438" s="3924">
        <v>4</v>
      </c>
      <c r="I438" s="3923">
        <v>5</v>
      </c>
      <c r="J438" s="3923">
        <v>6</v>
      </c>
      <c r="K438" s="3923">
        <v>7</v>
      </c>
      <c r="L438" s="3923">
        <v>8</v>
      </c>
      <c r="M438" s="3923">
        <v>9</v>
      </c>
      <c r="N438" s="3924">
        <v>10</v>
      </c>
      <c r="O438" s="3923">
        <v>11</v>
      </c>
      <c r="P438" s="3923">
        <v>12</v>
      </c>
      <c r="Q438" s="3923">
        <v>13</v>
      </c>
      <c r="R438" s="3923">
        <v>14</v>
      </c>
      <c r="S438" s="3923">
        <v>15</v>
      </c>
      <c r="T438" s="3923">
        <v>16</v>
      </c>
      <c r="U438" s="3923">
        <v>17</v>
      </c>
      <c r="V438" s="3924">
        <v>18</v>
      </c>
      <c r="W438" s="3923">
        <v>19</v>
      </c>
      <c r="X438" s="3923">
        <v>20</v>
      </c>
      <c r="Y438" s="3924">
        <v>21</v>
      </c>
      <c r="Z438" s="3923">
        <v>22</v>
      </c>
      <c r="AA438" s="3923">
        <v>23</v>
      </c>
      <c r="AB438" s="3923">
        <v>24</v>
      </c>
      <c r="AC438" s="3925"/>
    </row>
    <row r="439" spans="1:29" ht="13.5" thickBot="1" x14ac:dyDescent="0.25">
      <c r="A439" s="3926" t="s">
        <v>1132</v>
      </c>
      <c r="B439" s="4026"/>
      <c r="C439" s="3965"/>
      <c r="D439" s="4027" t="s">
        <v>22</v>
      </c>
      <c r="E439" s="3930">
        <v>10.34</v>
      </c>
      <c r="F439" s="3930">
        <v>10.37</v>
      </c>
      <c r="G439" s="3931">
        <v>10.36</v>
      </c>
      <c r="H439" s="3931">
        <v>10.38</v>
      </c>
      <c r="I439" s="3931">
        <v>10.37</v>
      </c>
      <c r="J439" s="3931">
        <v>10.46</v>
      </c>
      <c r="K439" s="3931">
        <v>10.32</v>
      </c>
      <c r="L439" s="3931">
        <v>10.36</v>
      </c>
      <c r="M439" s="3931">
        <v>10.36</v>
      </c>
      <c r="N439" s="3931">
        <v>10.37</v>
      </c>
      <c r="O439" s="3931">
        <v>10.41</v>
      </c>
      <c r="P439" s="3931">
        <v>10.34</v>
      </c>
      <c r="Q439" s="3931">
        <v>10.37</v>
      </c>
      <c r="R439" s="3931">
        <v>10.24</v>
      </c>
      <c r="S439" s="3931">
        <v>10.34</v>
      </c>
      <c r="T439" s="3931">
        <v>10.44</v>
      </c>
      <c r="U439" s="3931">
        <v>10.35</v>
      </c>
      <c r="V439" s="3931">
        <v>10.4</v>
      </c>
      <c r="W439" s="3931">
        <v>10.51</v>
      </c>
      <c r="X439" s="3931">
        <v>10.38</v>
      </c>
      <c r="Y439" s="3931">
        <v>10.45</v>
      </c>
      <c r="Z439" s="3931">
        <v>10.31</v>
      </c>
      <c r="AA439" s="3930">
        <v>10.26</v>
      </c>
      <c r="AB439" s="3930">
        <v>10.31</v>
      </c>
      <c r="AC439" s="3925"/>
    </row>
    <row r="440" spans="1:29" ht="13.5" thickBot="1" x14ac:dyDescent="0.25">
      <c r="A440" s="3932" t="s">
        <v>1133</v>
      </c>
      <c r="B440" s="4031"/>
      <c r="C440" s="3965"/>
      <c r="D440" s="4032" t="s">
        <v>22</v>
      </c>
      <c r="E440" s="3930">
        <v>10.34</v>
      </c>
      <c r="F440" s="3930">
        <v>10.37</v>
      </c>
      <c r="G440" s="3931">
        <v>10.36</v>
      </c>
      <c r="H440" s="3931">
        <v>10.38</v>
      </c>
      <c r="I440" s="3931">
        <v>10.37</v>
      </c>
      <c r="J440" s="3931">
        <v>10.46</v>
      </c>
      <c r="K440" s="3931">
        <v>10.32</v>
      </c>
      <c r="L440" s="3931">
        <v>10.36</v>
      </c>
      <c r="M440" s="3931">
        <v>10.36</v>
      </c>
      <c r="N440" s="3931">
        <v>10.37</v>
      </c>
      <c r="O440" s="3931">
        <v>10.41</v>
      </c>
      <c r="P440" s="3931">
        <v>10.34</v>
      </c>
      <c r="Q440" s="3931">
        <v>10.37</v>
      </c>
      <c r="R440" s="3931">
        <v>10.24</v>
      </c>
      <c r="S440" s="3931">
        <v>10.34</v>
      </c>
      <c r="T440" s="3931">
        <v>10.44</v>
      </c>
      <c r="U440" s="3931">
        <v>10.35</v>
      </c>
      <c r="V440" s="3931">
        <v>10.4</v>
      </c>
      <c r="W440" s="3931">
        <v>10.51</v>
      </c>
      <c r="X440" s="3931">
        <v>10.38</v>
      </c>
      <c r="Y440" s="3931">
        <v>10.45</v>
      </c>
      <c r="Z440" s="3931">
        <v>10.31</v>
      </c>
      <c r="AA440" s="3930">
        <v>10.26</v>
      </c>
      <c r="AB440" s="4233">
        <v>10.31</v>
      </c>
      <c r="AC440" s="3925"/>
    </row>
    <row r="441" spans="1:29" x14ac:dyDescent="0.2">
      <c r="A441" s="3938" t="s">
        <v>1143</v>
      </c>
      <c r="B441" s="3955" t="s">
        <v>1264</v>
      </c>
      <c r="C441" s="3965" t="s">
        <v>1138</v>
      </c>
      <c r="D441" s="3957" t="s">
        <v>1137</v>
      </c>
      <c r="E441" s="4037">
        <f t="shared" ref="E441:AB441" si="116">E442/(1.732*10*0.9)</f>
        <v>3.335899409802412</v>
      </c>
      <c r="F441" s="4037">
        <f t="shared" si="116"/>
        <v>3.2845778804208363</v>
      </c>
      <c r="G441" s="4037">
        <f t="shared" si="116"/>
        <v>3.2845778804208363</v>
      </c>
      <c r="H441" s="4037">
        <f t="shared" si="116"/>
        <v>3.335899409802412</v>
      </c>
      <c r="I441" s="4037">
        <f t="shared" si="116"/>
        <v>3.335899409802412</v>
      </c>
      <c r="J441" s="4037">
        <f t="shared" si="116"/>
        <v>3.335899409802412</v>
      </c>
      <c r="K441" s="4037">
        <f t="shared" si="116"/>
        <v>3.2332563510392607</v>
      </c>
      <c r="L441" s="4037">
        <f t="shared" si="116"/>
        <v>4.208365409289196</v>
      </c>
      <c r="M441" s="4037">
        <f t="shared" si="116"/>
        <v>4.5162945855786507</v>
      </c>
      <c r="N441" s="4037">
        <f t="shared" si="116"/>
        <v>4.5676161149602255</v>
      </c>
      <c r="O441" s="4037">
        <f t="shared" si="116"/>
        <v>4.6189376443418011</v>
      </c>
      <c r="P441" s="4037">
        <f t="shared" si="116"/>
        <v>4.9781883500128297</v>
      </c>
      <c r="Q441" s="4037">
        <f t="shared" si="116"/>
        <v>4.8242237618681036</v>
      </c>
      <c r="R441" s="4037">
        <f t="shared" si="116"/>
        <v>4.926866820631254</v>
      </c>
      <c r="S441" s="4037">
        <f t="shared" si="116"/>
        <v>4.7215807031049515</v>
      </c>
      <c r="T441" s="4037">
        <f t="shared" si="116"/>
        <v>4.05440082114447</v>
      </c>
      <c r="U441" s="4037">
        <f t="shared" si="116"/>
        <v>4.05440082114447</v>
      </c>
      <c r="V441" s="4037">
        <f t="shared" si="116"/>
        <v>3.335899409802412</v>
      </c>
      <c r="W441" s="4037">
        <f t="shared" si="116"/>
        <v>3.7464716448550162</v>
      </c>
      <c r="X441" s="4037">
        <f t="shared" si="116"/>
        <v>3.335899409802412</v>
      </c>
      <c r="Y441" s="4037">
        <f t="shared" si="116"/>
        <v>3.2845778804208363</v>
      </c>
      <c r="Z441" s="4037">
        <f t="shared" si="116"/>
        <v>3.1306132922761094</v>
      </c>
      <c r="AA441" s="4037">
        <f t="shared" si="116"/>
        <v>3.0279702335129586</v>
      </c>
      <c r="AB441" s="4037">
        <f t="shared" si="116"/>
        <v>2.9766487041313829</v>
      </c>
      <c r="AC441" s="3925"/>
    </row>
    <row r="442" spans="1:29" x14ac:dyDescent="0.2">
      <c r="A442" s="3943"/>
      <c r="B442" s="3959"/>
      <c r="C442" s="3965" t="s">
        <v>1253</v>
      </c>
      <c r="D442" s="3961" t="s">
        <v>13</v>
      </c>
      <c r="E442" s="4234">
        <v>52</v>
      </c>
      <c r="F442" s="4234">
        <v>51.2</v>
      </c>
      <c r="G442" s="4234">
        <v>51.2</v>
      </c>
      <c r="H442" s="4234">
        <v>52</v>
      </c>
      <c r="I442" s="4234">
        <v>52</v>
      </c>
      <c r="J442" s="4234">
        <v>52</v>
      </c>
      <c r="K442" s="4234">
        <v>50.4</v>
      </c>
      <c r="L442" s="4234">
        <v>65.599999999999994</v>
      </c>
      <c r="M442" s="4234">
        <v>70.400000000000006</v>
      </c>
      <c r="N442" s="4234">
        <v>71.2</v>
      </c>
      <c r="O442" s="4234">
        <v>72</v>
      </c>
      <c r="P442" s="4234">
        <v>77.599999999999994</v>
      </c>
      <c r="Q442" s="4234">
        <v>75.2</v>
      </c>
      <c r="R442" s="4234">
        <v>76.8</v>
      </c>
      <c r="S442" s="4234">
        <v>73.599999999999994</v>
      </c>
      <c r="T442" s="4234">
        <v>63.2</v>
      </c>
      <c r="U442" s="4234">
        <v>63.2</v>
      </c>
      <c r="V442" s="4234">
        <v>52</v>
      </c>
      <c r="W442" s="4234">
        <v>58.4</v>
      </c>
      <c r="X442" s="4234">
        <v>52</v>
      </c>
      <c r="Y442" s="4234">
        <v>51.2</v>
      </c>
      <c r="Z442" s="4234">
        <v>48.8</v>
      </c>
      <c r="AA442" s="4234">
        <v>47.2</v>
      </c>
      <c r="AB442" s="4234">
        <v>46.4</v>
      </c>
      <c r="AC442" s="3925"/>
    </row>
    <row r="443" spans="1:29" ht="13.5" thickBot="1" x14ac:dyDescent="0.25">
      <c r="A443" s="3949"/>
      <c r="B443" s="3962"/>
      <c r="C443" s="3965"/>
      <c r="D443" s="3963" t="s">
        <v>17</v>
      </c>
      <c r="E443" s="4052"/>
      <c r="F443" s="4052"/>
      <c r="G443" s="4052"/>
      <c r="H443" s="4052"/>
      <c r="I443" s="4052"/>
      <c r="J443" s="4052"/>
      <c r="K443" s="4052"/>
      <c r="L443" s="4052"/>
      <c r="M443" s="4052"/>
      <c r="N443" s="4052"/>
      <c r="O443" s="4052"/>
      <c r="P443" s="4052"/>
      <c r="Q443" s="4052"/>
      <c r="R443" s="4052"/>
      <c r="S443" s="4052"/>
      <c r="T443" s="4052"/>
      <c r="U443" s="4052"/>
      <c r="V443" s="4052"/>
      <c r="W443" s="4052"/>
      <c r="X443" s="4052"/>
      <c r="Y443" s="4052"/>
      <c r="Z443" s="4052"/>
      <c r="AA443" s="4052"/>
      <c r="AB443" s="4052"/>
      <c r="AC443" s="3925"/>
    </row>
    <row r="444" spans="1:29" x14ac:dyDescent="0.2">
      <c r="A444" s="3938" t="s">
        <v>1155</v>
      </c>
      <c r="B444" s="3955" t="s">
        <v>1265</v>
      </c>
      <c r="C444" s="4140"/>
      <c r="D444" s="3957" t="s">
        <v>1137</v>
      </c>
      <c r="E444" s="3969"/>
      <c r="F444" s="3969"/>
      <c r="G444" s="3969"/>
      <c r="H444" s="3969"/>
      <c r="I444" s="3969"/>
      <c r="J444" s="3969"/>
      <c r="K444" s="3969"/>
      <c r="L444" s="3969"/>
      <c r="M444" s="3969"/>
      <c r="N444" s="3969"/>
      <c r="O444" s="3969"/>
      <c r="P444" s="3969"/>
      <c r="Q444" s="3969"/>
      <c r="R444" s="3969"/>
      <c r="S444" s="3969"/>
      <c r="T444" s="3969"/>
      <c r="U444" s="3969"/>
      <c r="V444" s="3969"/>
      <c r="W444" s="3969"/>
      <c r="X444" s="3969"/>
      <c r="Y444" s="3969"/>
      <c r="Z444" s="3969"/>
      <c r="AA444" s="3969"/>
      <c r="AB444" s="3969"/>
      <c r="AC444" s="3993"/>
    </row>
    <row r="445" spans="1:29" x14ac:dyDescent="0.2">
      <c r="A445" s="3943"/>
      <c r="B445" s="3959"/>
      <c r="C445" s="4140"/>
      <c r="D445" s="3961" t="s">
        <v>13</v>
      </c>
      <c r="E445" s="4113" t="s">
        <v>1161</v>
      </c>
      <c r="F445" s="4142"/>
      <c r="G445" s="3969"/>
      <c r="H445" s="3969"/>
      <c r="I445" s="3969"/>
      <c r="J445" s="3969"/>
      <c r="K445" s="3969"/>
      <c r="L445" s="3969"/>
      <c r="M445" s="3969"/>
      <c r="N445" s="3969"/>
      <c r="O445" s="3969"/>
      <c r="P445" s="3969"/>
      <c r="Q445" s="3969"/>
      <c r="R445" s="3969"/>
      <c r="S445" s="3969"/>
      <c r="T445" s="3969"/>
      <c r="U445" s="3969"/>
      <c r="V445" s="3969"/>
      <c r="W445" s="3969"/>
      <c r="X445" s="3969"/>
      <c r="Y445" s="3969"/>
      <c r="Z445" s="3969"/>
      <c r="AA445" s="3969"/>
      <c r="AB445" s="3969"/>
      <c r="AC445" s="3993"/>
    </row>
    <row r="446" spans="1:29" ht="13.5" thickBot="1" x14ac:dyDescent="0.25">
      <c r="A446" s="3949"/>
      <c r="B446" s="3962"/>
      <c r="C446" s="4140"/>
      <c r="D446" s="3963" t="s">
        <v>17</v>
      </c>
      <c r="E446" s="3969"/>
      <c r="F446" s="3969"/>
      <c r="G446" s="3969"/>
      <c r="H446" s="3969"/>
      <c r="I446" s="3969"/>
      <c r="J446" s="3969"/>
      <c r="K446" s="3969"/>
      <c r="L446" s="3969"/>
      <c r="M446" s="3969"/>
      <c r="N446" s="3969"/>
      <c r="O446" s="3969"/>
      <c r="P446" s="3969"/>
      <c r="Q446" s="3969"/>
      <c r="R446" s="3969"/>
      <c r="S446" s="3969"/>
      <c r="T446" s="3969"/>
      <c r="U446" s="3969"/>
      <c r="V446" s="3969"/>
      <c r="W446" s="3969"/>
      <c r="X446" s="3969"/>
      <c r="Y446" s="3969"/>
      <c r="Z446" s="3969"/>
      <c r="AA446" s="3969"/>
      <c r="AB446" s="3969"/>
      <c r="AC446" s="3993"/>
    </row>
    <row r="447" spans="1:29" x14ac:dyDescent="0.2">
      <c r="A447" s="3938" t="s">
        <v>1147</v>
      </c>
      <c r="B447" s="3955" t="s">
        <v>1266</v>
      </c>
      <c r="C447" s="3965" t="s">
        <v>1138</v>
      </c>
      <c r="D447" s="3957" t="s">
        <v>1137</v>
      </c>
      <c r="E447" s="4037">
        <f t="shared" ref="E447:AB447" si="117">E448/(1.732*10*0.9)</f>
        <v>4.8755452912496787E-4</v>
      </c>
      <c r="F447" s="4037">
        <f t="shared" si="117"/>
        <v>4.1698742622530148E-4</v>
      </c>
      <c r="G447" s="4037">
        <f t="shared" si="117"/>
        <v>4.2340261739799842E-4</v>
      </c>
      <c r="H447" s="4037">
        <f t="shared" si="117"/>
        <v>3.7849627918911982E-4</v>
      </c>
      <c r="I447" s="4037">
        <f t="shared" si="117"/>
        <v>3.9774185270721063E-4</v>
      </c>
      <c r="J447" s="4037">
        <f t="shared" si="117"/>
        <v>4.74724146779574E-4</v>
      </c>
      <c r="K447" s="4037">
        <f t="shared" si="117"/>
        <v>3.9774185270721063E-4</v>
      </c>
      <c r="L447" s="4037">
        <f t="shared" si="117"/>
        <v>4.9396972029766486E-4</v>
      </c>
      <c r="M447" s="4037">
        <f t="shared" si="117"/>
        <v>5.645368231973313E-4</v>
      </c>
      <c r="N447" s="4037">
        <f t="shared" si="117"/>
        <v>6.030279702335129E-4</v>
      </c>
      <c r="O447" s="4037">
        <f t="shared" si="117"/>
        <v>6.6076469078778547E-4</v>
      </c>
      <c r="P447" s="4037">
        <f t="shared" si="117"/>
        <v>5.9661277906081591E-4</v>
      </c>
      <c r="Q447" s="4037">
        <f t="shared" si="117"/>
        <v>5.7736720554272506E-4</v>
      </c>
      <c r="R447" s="4037">
        <f t="shared" si="117"/>
        <v>5.9019758788811903E-4</v>
      </c>
      <c r="S447" s="4037">
        <f t="shared" si="117"/>
        <v>5.9019758788811903E-4</v>
      </c>
      <c r="T447" s="4037">
        <f t="shared" si="117"/>
        <v>6.7359507313317934E-4</v>
      </c>
      <c r="U447" s="4037">
        <f t="shared" si="117"/>
        <v>6.1585835257890677E-4</v>
      </c>
      <c r="V447" s="4037">
        <f t="shared" si="117"/>
        <v>5.3246086733384657E-4</v>
      </c>
      <c r="W447" s="4037">
        <f t="shared" si="117"/>
        <v>4.6189376443418008E-4</v>
      </c>
      <c r="X447" s="4037">
        <f t="shared" si="117"/>
        <v>4.4906338208878621E-4</v>
      </c>
      <c r="Y447" s="4037">
        <f t="shared" si="117"/>
        <v>5.0680010264305883E-4</v>
      </c>
      <c r="Z447" s="4037">
        <f t="shared" si="117"/>
        <v>4.0415704387990761E-4</v>
      </c>
      <c r="AA447" s="4037">
        <f t="shared" si="117"/>
        <v>3.9774185270721063E-4</v>
      </c>
      <c r="AB447" s="4037">
        <f t="shared" si="117"/>
        <v>4.0415704387990761E-4</v>
      </c>
      <c r="AC447" s="3925"/>
    </row>
    <row r="448" spans="1:29" ht="15" x14ac:dyDescent="0.2">
      <c r="A448" s="3943"/>
      <c r="B448" s="3959"/>
      <c r="C448" s="3965" t="s">
        <v>1253</v>
      </c>
      <c r="D448" s="3961" t="s">
        <v>13</v>
      </c>
      <c r="E448" s="4235">
        <v>7.6E-3</v>
      </c>
      <c r="F448" s="4235">
        <v>6.4999999999999997E-3</v>
      </c>
      <c r="G448" s="4235">
        <v>6.6E-3</v>
      </c>
      <c r="H448" s="4235">
        <v>5.8999999999999999E-3</v>
      </c>
      <c r="I448" s="4235">
        <v>6.1999999999999998E-3</v>
      </c>
      <c r="J448" s="4235">
        <v>7.4000000000000003E-3</v>
      </c>
      <c r="K448" s="4235">
        <v>6.1999999999999998E-3</v>
      </c>
      <c r="L448" s="4235">
        <v>7.7000000000000002E-3</v>
      </c>
      <c r="M448" s="4235">
        <v>8.8000000000000005E-3</v>
      </c>
      <c r="N448" s="4235">
        <v>9.4000000000000004E-3</v>
      </c>
      <c r="O448" s="4235">
        <v>1.03E-2</v>
      </c>
      <c r="P448" s="4235">
        <v>9.2999999999999992E-3</v>
      </c>
      <c r="Q448" s="4235">
        <v>8.9999999999999993E-3</v>
      </c>
      <c r="R448" s="4235">
        <v>9.1999999999999998E-3</v>
      </c>
      <c r="S448" s="4235">
        <v>9.1999999999999998E-3</v>
      </c>
      <c r="T448" s="4235">
        <v>1.0500000000000001E-2</v>
      </c>
      <c r="U448" s="4235">
        <v>9.5999999999999992E-3</v>
      </c>
      <c r="V448" s="4235">
        <v>8.3000000000000001E-3</v>
      </c>
      <c r="W448" s="4235">
        <v>7.1999999999999998E-3</v>
      </c>
      <c r="X448" s="4235">
        <v>7.0000000000000001E-3</v>
      </c>
      <c r="Y448" s="4235">
        <v>7.9000000000000008E-3</v>
      </c>
      <c r="Z448" s="4235">
        <v>6.3E-3</v>
      </c>
      <c r="AA448" s="4235">
        <v>6.1999999999999998E-3</v>
      </c>
      <c r="AB448" s="4235">
        <v>6.3E-3</v>
      </c>
      <c r="AC448" s="3925"/>
    </row>
    <row r="449" spans="1:29" ht="13.5" thickBot="1" x14ac:dyDescent="0.25">
      <c r="A449" s="3949"/>
      <c r="B449" s="3962"/>
      <c r="C449" s="4140"/>
      <c r="D449" s="3963" t="s">
        <v>17</v>
      </c>
      <c r="E449" s="4053"/>
      <c r="F449" s="4095"/>
      <c r="G449" s="4095"/>
      <c r="H449" s="4095"/>
      <c r="I449" s="4095"/>
      <c r="J449" s="4095"/>
      <c r="K449" s="4095"/>
      <c r="L449" s="4095"/>
      <c r="M449" s="4095"/>
      <c r="N449" s="4095"/>
      <c r="O449" s="4095"/>
      <c r="P449" s="4095"/>
      <c r="Q449" s="4095"/>
      <c r="R449" s="4095"/>
      <c r="S449" s="4095"/>
      <c r="T449" s="4095"/>
      <c r="U449" s="4095"/>
      <c r="V449" s="4095"/>
      <c r="W449" s="4095"/>
      <c r="X449" s="4095"/>
      <c r="Y449" s="4095"/>
      <c r="Z449" s="4095"/>
      <c r="AA449" s="4095"/>
      <c r="AB449" s="4095"/>
      <c r="AC449" s="3993"/>
    </row>
    <row r="450" spans="1:29" x14ac:dyDescent="0.2">
      <c r="A450" s="3938" t="s">
        <v>1162</v>
      </c>
      <c r="B450" s="3955" t="s">
        <v>1267</v>
      </c>
      <c r="C450" s="3965" t="s">
        <v>1138</v>
      </c>
      <c r="D450" s="3957" t="s">
        <v>1137</v>
      </c>
      <c r="E450" s="4069">
        <f t="shared" ref="E450:AB450" si="118">E451/(1.732*10*0.9)</f>
        <v>0.23094688221709006</v>
      </c>
      <c r="F450" s="4069">
        <f t="shared" si="118"/>
        <v>0.23094688221709006</v>
      </c>
      <c r="G450" s="4069">
        <f t="shared" si="118"/>
        <v>0.20528611752630227</v>
      </c>
      <c r="H450" s="4069">
        <f t="shared" si="118"/>
        <v>0.23094688221709006</v>
      </c>
      <c r="I450" s="4069">
        <f t="shared" si="118"/>
        <v>0.23094688221709006</v>
      </c>
      <c r="J450" s="4069">
        <f t="shared" si="118"/>
        <v>0.23094688221709006</v>
      </c>
      <c r="K450" s="4069">
        <f t="shared" si="118"/>
        <v>0.20528611752630227</v>
      </c>
      <c r="L450" s="4069">
        <f t="shared" si="118"/>
        <v>0.30792917628945338</v>
      </c>
      <c r="M450" s="4069">
        <f t="shared" si="118"/>
        <v>0.48755452912496788</v>
      </c>
      <c r="N450" s="4069">
        <f t="shared" si="118"/>
        <v>0.48755452912496788</v>
      </c>
      <c r="O450" s="4069">
        <f t="shared" si="118"/>
        <v>0.69284064665127021</v>
      </c>
      <c r="P450" s="4069">
        <f t="shared" si="118"/>
        <v>0.53887605850654352</v>
      </c>
      <c r="Q450" s="4069">
        <f t="shared" si="118"/>
        <v>0.56453682319733134</v>
      </c>
      <c r="R450" s="4069">
        <f t="shared" si="118"/>
        <v>0.71850141134205792</v>
      </c>
      <c r="S450" s="4069">
        <f t="shared" si="118"/>
        <v>0.69284064665127021</v>
      </c>
      <c r="T450" s="4069">
        <f t="shared" si="118"/>
        <v>0.74416217603284573</v>
      </c>
      <c r="U450" s="4069">
        <f t="shared" si="118"/>
        <v>0.46189376443418012</v>
      </c>
      <c r="V450" s="4069">
        <f t="shared" si="118"/>
        <v>0.23094688221709006</v>
      </c>
      <c r="W450" s="4069">
        <f t="shared" si="118"/>
        <v>0.23094688221709006</v>
      </c>
      <c r="X450" s="4069">
        <f t="shared" si="118"/>
        <v>0.23094688221709006</v>
      </c>
      <c r="Y450" s="4069">
        <f t="shared" si="118"/>
        <v>0.23094688221709006</v>
      </c>
      <c r="Z450" s="4069">
        <f t="shared" si="118"/>
        <v>0.23094688221709006</v>
      </c>
      <c r="AA450" s="4069">
        <f t="shared" si="118"/>
        <v>0.23094688221709006</v>
      </c>
      <c r="AB450" s="4069">
        <f t="shared" si="118"/>
        <v>0.23094688221709006</v>
      </c>
      <c r="AC450" s="3925"/>
    </row>
    <row r="451" spans="1:29" x14ac:dyDescent="0.2">
      <c r="A451" s="3943"/>
      <c r="B451" s="3959"/>
      <c r="C451" s="3965" t="s">
        <v>1253</v>
      </c>
      <c r="D451" s="3961" t="s">
        <v>13</v>
      </c>
      <c r="E451" s="4234">
        <v>3.6</v>
      </c>
      <c r="F451" s="4234">
        <v>3.6</v>
      </c>
      <c r="G451" s="4234">
        <v>3.2</v>
      </c>
      <c r="H451" s="4234">
        <v>3.6</v>
      </c>
      <c r="I451" s="4234">
        <v>3.6</v>
      </c>
      <c r="J451" s="4234">
        <v>3.6</v>
      </c>
      <c r="K451" s="4234">
        <v>3.2</v>
      </c>
      <c r="L451" s="4234">
        <v>4.8</v>
      </c>
      <c r="M451" s="4234">
        <v>7.6</v>
      </c>
      <c r="N451" s="4234">
        <v>7.6</v>
      </c>
      <c r="O451" s="4234">
        <v>10.8</v>
      </c>
      <c r="P451" s="4234">
        <v>8.4</v>
      </c>
      <c r="Q451" s="4234">
        <v>8.8000000000000007</v>
      </c>
      <c r="R451" s="4234">
        <v>11.2</v>
      </c>
      <c r="S451" s="4234">
        <v>10.8</v>
      </c>
      <c r="T451" s="4234">
        <v>11.6</v>
      </c>
      <c r="U451" s="4234">
        <v>7.2</v>
      </c>
      <c r="V451" s="4234">
        <v>3.6</v>
      </c>
      <c r="W451" s="4234">
        <v>3.6</v>
      </c>
      <c r="X451" s="4234">
        <v>3.6</v>
      </c>
      <c r="Y451" s="4234">
        <v>3.6</v>
      </c>
      <c r="Z451" s="4234">
        <v>3.6</v>
      </c>
      <c r="AA451" s="4234">
        <v>3.6</v>
      </c>
      <c r="AB451" s="4234">
        <v>3.6</v>
      </c>
      <c r="AC451" s="3925"/>
    </row>
    <row r="452" spans="1:29" ht="13.5" thickBot="1" x14ac:dyDescent="0.25">
      <c r="A452" s="3949"/>
      <c r="B452" s="3962"/>
      <c r="C452" s="4043"/>
      <c r="D452" s="3963" t="s">
        <v>17</v>
      </c>
      <c r="E452" s="4052"/>
      <c r="F452" s="4052"/>
      <c r="G452" s="4052"/>
      <c r="H452" s="4052"/>
      <c r="I452" s="4052"/>
      <c r="J452" s="4052"/>
      <c r="K452" s="4052"/>
      <c r="L452" s="4052"/>
      <c r="M452" s="4052"/>
      <c r="N452" s="4052"/>
      <c r="O452" s="4052"/>
      <c r="P452" s="4052"/>
      <c r="Q452" s="4052"/>
      <c r="R452" s="4052"/>
      <c r="S452" s="4052"/>
      <c r="T452" s="4052"/>
      <c r="U452" s="4052"/>
      <c r="V452" s="4052"/>
      <c r="W452" s="4052"/>
      <c r="X452" s="4052"/>
      <c r="Y452" s="4052"/>
      <c r="Z452" s="4052"/>
      <c r="AA452" s="4052"/>
      <c r="AB452" s="4043"/>
      <c r="AC452" s="4236"/>
    </row>
    <row r="453" spans="1:29" x14ac:dyDescent="0.2">
      <c r="A453" s="3938" t="s">
        <v>1165</v>
      </c>
      <c r="B453" s="3955" t="s">
        <v>135</v>
      </c>
      <c r="C453" s="4140"/>
      <c r="D453" s="3957" t="s">
        <v>1137</v>
      </c>
      <c r="E453" s="3969"/>
      <c r="F453" s="3969"/>
      <c r="G453" s="3969"/>
      <c r="H453" s="3969"/>
      <c r="I453" s="3969"/>
      <c r="J453" s="3969"/>
      <c r="K453" s="3969"/>
      <c r="L453" s="3969"/>
      <c r="M453" s="3969"/>
      <c r="N453" s="3969"/>
      <c r="O453" s="3969"/>
      <c r="P453" s="3969"/>
      <c r="Q453" s="3969"/>
      <c r="R453" s="3969"/>
      <c r="S453" s="3969"/>
      <c r="T453" s="3969"/>
      <c r="U453" s="3969"/>
      <c r="V453" s="3969"/>
      <c r="W453" s="3969"/>
      <c r="X453" s="3969"/>
      <c r="Y453" s="3969"/>
      <c r="Z453" s="3969"/>
      <c r="AA453" s="3969"/>
      <c r="AB453" s="3969"/>
      <c r="AC453" s="3993"/>
    </row>
    <row r="454" spans="1:29" x14ac:dyDescent="0.2">
      <c r="A454" s="3943"/>
      <c r="B454" s="3959"/>
      <c r="C454" s="4140"/>
      <c r="D454" s="3961" t="s">
        <v>13</v>
      </c>
      <c r="E454" s="4113" t="s">
        <v>1161</v>
      </c>
      <c r="F454" s="4142"/>
      <c r="G454" s="3969"/>
      <c r="H454" s="3969"/>
      <c r="I454" s="3969"/>
      <c r="J454" s="3969"/>
      <c r="K454" s="3969"/>
      <c r="L454" s="3969"/>
      <c r="M454" s="3969"/>
      <c r="N454" s="3969"/>
      <c r="O454" s="3969"/>
      <c r="P454" s="3969"/>
      <c r="Q454" s="3969"/>
      <c r="R454" s="3969"/>
      <c r="S454" s="3969"/>
      <c r="T454" s="3969"/>
      <c r="U454" s="3969"/>
      <c r="V454" s="3969"/>
      <c r="W454" s="3969"/>
      <c r="X454" s="3969"/>
      <c r="Y454" s="3969"/>
      <c r="Z454" s="3969"/>
      <c r="AA454" s="3969"/>
      <c r="AB454" s="3969"/>
      <c r="AC454" s="3993"/>
    </row>
    <row r="455" spans="1:29" ht="13.5" thickBot="1" x14ac:dyDescent="0.25">
      <c r="A455" s="3949"/>
      <c r="B455" s="3962"/>
      <c r="C455" s="4140"/>
      <c r="D455" s="3963" t="s">
        <v>17</v>
      </c>
      <c r="E455" s="4094"/>
      <c r="F455" s="3969"/>
      <c r="G455" s="3969"/>
      <c r="H455" s="3969"/>
      <c r="I455" s="3969"/>
      <c r="J455" s="3969"/>
      <c r="K455" s="3969"/>
      <c r="L455" s="3969"/>
      <c r="M455" s="3969"/>
      <c r="N455" s="3969"/>
      <c r="O455" s="3969"/>
      <c r="P455" s="3969"/>
      <c r="Q455" s="3969"/>
      <c r="R455" s="3969"/>
      <c r="S455" s="3969"/>
      <c r="T455" s="3969"/>
      <c r="U455" s="3969"/>
      <c r="V455" s="3969"/>
      <c r="W455" s="3969"/>
      <c r="X455" s="3969"/>
      <c r="Y455" s="3969"/>
      <c r="Z455" s="3969"/>
      <c r="AA455" s="3969"/>
      <c r="AB455" s="3969"/>
      <c r="AC455" s="3993"/>
    </row>
    <row r="456" spans="1:29" x14ac:dyDescent="0.2">
      <c r="A456" s="3938" t="s">
        <v>1182</v>
      </c>
      <c r="B456" s="3955" t="s">
        <v>1268</v>
      </c>
      <c r="C456" s="3965" t="s">
        <v>1138</v>
      </c>
      <c r="D456" s="3957" t="s">
        <v>1137</v>
      </c>
      <c r="E456" s="4037">
        <f t="shared" ref="E456" si="119">E457/(1.732*10*0.9)</f>
        <v>3.2974082627662282</v>
      </c>
      <c r="F456" s="4037">
        <f>F457/(1.732*10*0.9)</f>
        <v>3.7721324095458049</v>
      </c>
      <c r="G456" s="4037">
        <f t="shared" ref="G456:AB456" si="120">G457/(1.732*10*0.9)</f>
        <v>3.9132666153451354</v>
      </c>
      <c r="H456" s="4037">
        <f t="shared" si="120"/>
        <v>4.8883756735950756</v>
      </c>
      <c r="I456" s="4037">
        <f t="shared" si="120"/>
        <v>3.7977931742365887</v>
      </c>
      <c r="J456" s="4037">
        <f t="shared" si="120"/>
        <v>4.1955350269438014</v>
      </c>
      <c r="K456" s="4037">
        <f t="shared" si="120"/>
        <v>4.5804464973056191</v>
      </c>
      <c r="L456" s="4037">
        <f t="shared" si="120"/>
        <v>6.7487811136771843</v>
      </c>
      <c r="M456" s="4037">
        <f t="shared" si="120"/>
        <v>7.2106748781113739</v>
      </c>
      <c r="N456" s="4037">
        <f t="shared" si="120"/>
        <v>7.082371054657429</v>
      </c>
      <c r="O456" s="4037">
        <f>O457/(1.732*10*0.9)</f>
        <v>6.4793430844239186</v>
      </c>
      <c r="P456" s="4037">
        <f t="shared" si="120"/>
        <v>6.3895304080061575</v>
      </c>
      <c r="Q456" s="4037">
        <f t="shared" si="120"/>
        <v>6.0816012317167045</v>
      </c>
      <c r="R456" s="4037">
        <f t="shared" si="120"/>
        <v>7.5570952014370034</v>
      </c>
      <c r="S456" s="4037">
        <f t="shared" si="120"/>
        <v>6.0559404670259225</v>
      </c>
      <c r="T456" s="4037">
        <f t="shared" si="120"/>
        <v>6.5050038491147006</v>
      </c>
      <c r="U456" s="4037">
        <f t="shared" si="120"/>
        <v>5.0038491147036162</v>
      </c>
      <c r="V456" s="4037">
        <f t="shared" si="120"/>
        <v>4.3238388503977436</v>
      </c>
      <c r="W456" s="4037">
        <f t="shared" si="120"/>
        <v>4.3238388503977427</v>
      </c>
      <c r="X456" s="4037">
        <f t="shared" si="120"/>
        <v>4.7215807031049506</v>
      </c>
      <c r="Y456" s="4037">
        <f t="shared" si="120"/>
        <v>3.0921221452399248</v>
      </c>
      <c r="Z456" s="4037">
        <f t="shared" si="120"/>
        <v>3.5283551449833253</v>
      </c>
      <c r="AA456" s="4037">
        <f t="shared" si="120"/>
        <v>3.5668462920195019</v>
      </c>
      <c r="AB456" s="4037">
        <f t="shared" si="120"/>
        <v>4.2083654092891978</v>
      </c>
      <c r="AC456" s="3925"/>
    </row>
    <row r="457" spans="1:29" x14ac:dyDescent="0.2">
      <c r="A457" s="3943"/>
      <c r="B457" s="3959"/>
      <c r="C457" s="3965" t="s">
        <v>1138</v>
      </c>
      <c r="D457" s="3961" t="s">
        <v>13</v>
      </c>
      <c r="E457" s="4040">
        <f t="shared" ref="E457:AB457" si="121">(E460-E442-E451-E463-E466-E472-E484-E487-E469)/2</f>
        <v>51.39999999999997</v>
      </c>
      <c r="F457" s="4040">
        <f t="shared" si="121"/>
        <v>58.800000000000011</v>
      </c>
      <c r="G457" s="4040">
        <f t="shared" si="121"/>
        <v>60.999999999999972</v>
      </c>
      <c r="H457" s="4040">
        <f t="shared" si="121"/>
        <v>76.200000000000045</v>
      </c>
      <c r="I457" s="4040">
        <f t="shared" si="121"/>
        <v>59.199999999999946</v>
      </c>
      <c r="J457" s="4040">
        <f t="shared" si="121"/>
        <v>65.399999999999977</v>
      </c>
      <c r="K457" s="4040">
        <f t="shared" si="121"/>
        <v>71.399999999999991</v>
      </c>
      <c r="L457" s="4040">
        <f t="shared" si="121"/>
        <v>105.19999999999996</v>
      </c>
      <c r="M457" s="4040">
        <f t="shared" si="121"/>
        <v>112.40000000000011</v>
      </c>
      <c r="N457" s="4040">
        <f t="shared" si="121"/>
        <v>110.4</v>
      </c>
      <c r="O457" s="4040">
        <f t="shared" si="121"/>
        <v>101.00000000000004</v>
      </c>
      <c r="P457" s="4040">
        <f t="shared" si="121"/>
        <v>99.6</v>
      </c>
      <c r="Q457" s="4040">
        <f t="shared" si="121"/>
        <v>94.8</v>
      </c>
      <c r="R457" s="4040">
        <f t="shared" si="121"/>
        <v>117.80000000000001</v>
      </c>
      <c r="S457" s="4040">
        <f t="shared" si="121"/>
        <v>94.400000000000091</v>
      </c>
      <c r="T457" s="4040">
        <f t="shared" si="121"/>
        <v>101.39999999999996</v>
      </c>
      <c r="U457" s="4040">
        <f t="shared" si="121"/>
        <v>77.999999999999972</v>
      </c>
      <c r="V457" s="4040">
        <f t="shared" si="121"/>
        <v>67.400000000000034</v>
      </c>
      <c r="W457" s="4040">
        <f t="shared" si="121"/>
        <v>67.40000000000002</v>
      </c>
      <c r="X457" s="4040">
        <f t="shared" si="121"/>
        <v>73.59999999999998</v>
      </c>
      <c r="Y457" s="4040">
        <f t="shared" si="121"/>
        <v>48.199999999999953</v>
      </c>
      <c r="Z457" s="4040">
        <f t="shared" si="121"/>
        <v>55.000000000000078</v>
      </c>
      <c r="AA457" s="4040">
        <f t="shared" si="121"/>
        <v>55.6</v>
      </c>
      <c r="AB457" s="4040">
        <f t="shared" si="121"/>
        <v>65.600000000000023</v>
      </c>
      <c r="AC457" s="3925"/>
    </row>
    <row r="458" spans="1:29" ht="13.5" thickBot="1" x14ac:dyDescent="0.25">
      <c r="A458" s="3949"/>
      <c r="B458" s="3962"/>
      <c r="C458" s="4140"/>
      <c r="D458" s="3963" t="s">
        <v>17</v>
      </c>
      <c r="E458" s="4237"/>
      <c r="F458" s="4237"/>
      <c r="G458" s="4237"/>
      <c r="H458" s="4237"/>
      <c r="I458" s="4237"/>
      <c r="J458" s="4237"/>
      <c r="K458" s="4237"/>
      <c r="L458" s="4237"/>
      <c r="M458" s="4237"/>
      <c r="N458" s="4237"/>
      <c r="O458" s="4237"/>
      <c r="P458" s="4237"/>
      <c r="Q458" s="4237"/>
      <c r="R458" s="4237"/>
      <c r="S458" s="4237"/>
      <c r="T458" s="4237"/>
      <c r="U458" s="4237"/>
      <c r="V458" s="4237"/>
      <c r="W458" s="4237"/>
      <c r="X458" s="4237"/>
      <c r="Y458" s="4237"/>
      <c r="Z458" s="4237"/>
      <c r="AA458" s="4237"/>
      <c r="AB458" s="4237"/>
      <c r="AC458" s="3993"/>
    </row>
    <row r="459" spans="1:29" x14ac:dyDescent="0.2">
      <c r="A459" s="3938" t="s">
        <v>1202</v>
      </c>
      <c r="B459" s="3955" t="s">
        <v>1269</v>
      </c>
      <c r="C459" s="3965" t="s">
        <v>1138</v>
      </c>
      <c r="D459" s="3957" t="s">
        <v>1137</v>
      </c>
      <c r="E459" s="4037">
        <f t="shared" ref="E459:AB459" si="122">E460/(1.732*10*0.9)</f>
        <v>50.705671028996662</v>
      </c>
      <c r="F459" s="4037">
        <f t="shared" si="122"/>
        <v>47.421093148575828</v>
      </c>
      <c r="G459" s="4037">
        <f t="shared" si="122"/>
        <v>50.500384911470363</v>
      </c>
      <c r="H459" s="4037">
        <f t="shared" si="122"/>
        <v>48.858095971259942</v>
      </c>
      <c r="I459" s="4037">
        <f t="shared" si="122"/>
        <v>48.652809853733636</v>
      </c>
      <c r="J459" s="4037">
        <f t="shared" si="122"/>
        <v>50.500384911470363</v>
      </c>
      <c r="K459" s="4037">
        <f t="shared" si="122"/>
        <v>54.4008211444701</v>
      </c>
      <c r="L459" s="4037">
        <f t="shared" si="122"/>
        <v>67.333846548627136</v>
      </c>
      <c r="M459" s="4037">
        <f t="shared" si="122"/>
        <v>72.260713369258411</v>
      </c>
      <c r="N459" s="4037">
        <f t="shared" si="122"/>
        <v>70.00256607646908</v>
      </c>
      <c r="O459" s="4037">
        <f t="shared" si="122"/>
        <v>71.234282781626888</v>
      </c>
      <c r="P459" s="4037">
        <f t="shared" si="122"/>
        <v>68.976135488837571</v>
      </c>
      <c r="Q459" s="4037">
        <f t="shared" si="122"/>
        <v>70.00256607646908</v>
      </c>
      <c r="R459" s="4037">
        <f t="shared" si="122"/>
        <v>70.82371054657429</v>
      </c>
      <c r="S459" s="4037">
        <f t="shared" si="122"/>
        <v>71.850141134205799</v>
      </c>
      <c r="T459" s="4037">
        <f t="shared" si="122"/>
        <v>68.976135488837571</v>
      </c>
      <c r="U459" s="4037">
        <f t="shared" si="122"/>
        <v>61.791121375416985</v>
      </c>
      <c r="V459" s="4037">
        <f t="shared" si="122"/>
        <v>56.658968437259432</v>
      </c>
      <c r="W459" s="4037">
        <f t="shared" si="122"/>
        <v>58.506543494996144</v>
      </c>
      <c r="X459" s="4037">
        <f t="shared" si="122"/>
        <v>58.506543494996144</v>
      </c>
      <c r="Y459" s="4037">
        <f t="shared" si="122"/>
        <v>55.427251732101617</v>
      </c>
      <c r="Z459" s="4037">
        <f t="shared" si="122"/>
        <v>54.606107261996407</v>
      </c>
      <c r="AA459" s="4037">
        <f t="shared" si="122"/>
        <v>50.295098793944057</v>
      </c>
      <c r="AB459" s="4037">
        <f t="shared" si="122"/>
        <v>50.910957146522968</v>
      </c>
      <c r="AC459" s="3925"/>
    </row>
    <row r="460" spans="1:29" x14ac:dyDescent="0.2">
      <c r="A460" s="3943"/>
      <c r="B460" s="3959"/>
      <c r="C460" s="3965" t="s">
        <v>1253</v>
      </c>
      <c r="D460" s="3961" t="s">
        <v>13</v>
      </c>
      <c r="E460" s="4234">
        <v>790.4</v>
      </c>
      <c r="F460" s="4234">
        <v>739.2</v>
      </c>
      <c r="G460" s="4234">
        <v>787.2</v>
      </c>
      <c r="H460" s="4234">
        <v>761.6</v>
      </c>
      <c r="I460" s="4234">
        <v>758.4</v>
      </c>
      <c r="J460" s="4234">
        <v>787.2</v>
      </c>
      <c r="K460" s="4234">
        <v>848</v>
      </c>
      <c r="L460" s="4234">
        <v>1049.5999999999999</v>
      </c>
      <c r="M460" s="4234">
        <v>1126.4000000000001</v>
      </c>
      <c r="N460" s="4234">
        <v>1091.2</v>
      </c>
      <c r="O460" s="4234">
        <v>1110.4000000000001</v>
      </c>
      <c r="P460" s="4234">
        <v>1075.2</v>
      </c>
      <c r="Q460" s="4234">
        <v>1091.2</v>
      </c>
      <c r="R460" s="4234">
        <v>1104</v>
      </c>
      <c r="S460" s="4234">
        <v>1120</v>
      </c>
      <c r="T460" s="4234">
        <v>1075.2</v>
      </c>
      <c r="U460" s="4234">
        <v>963.2</v>
      </c>
      <c r="V460" s="4234">
        <v>883.2</v>
      </c>
      <c r="W460" s="4234">
        <v>912</v>
      </c>
      <c r="X460" s="4234">
        <v>912</v>
      </c>
      <c r="Y460" s="4234">
        <v>864</v>
      </c>
      <c r="Z460" s="4234">
        <v>851.2</v>
      </c>
      <c r="AA460" s="4234">
        <v>784</v>
      </c>
      <c r="AB460" s="4234">
        <v>793.6</v>
      </c>
      <c r="AC460" s="3925"/>
    </row>
    <row r="461" spans="1:29" ht="13.5" thickBot="1" x14ac:dyDescent="0.25">
      <c r="A461" s="3949"/>
      <c r="B461" s="3962"/>
      <c r="C461" s="3965"/>
      <c r="D461" s="3963" t="s">
        <v>17</v>
      </c>
      <c r="E461" s="4223"/>
      <c r="F461" s="4223"/>
      <c r="G461" s="4223"/>
      <c r="H461" s="4223"/>
      <c r="I461" s="4223"/>
      <c r="J461" s="4223"/>
      <c r="K461" s="4223"/>
      <c r="L461" s="4223"/>
      <c r="M461" s="4223"/>
      <c r="N461" s="4223"/>
      <c r="O461" s="4223"/>
      <c r="P461" s="4223"/>
      <c r="Q461" s="4223"/>
      <c r="R461" s="4223"/>
      <c r="S461" s="4223"/>
      <c r="T461" s="4223"/>
      <c r="U461" s="4223"/>
      <c r="V461" s="4223"/>
      <c r="W461" s="4223"/>
      <c r="X461" s="4223"/>
      <c r="Y461" s="4223"/>
      <c r="Z461" s="4223"/>
      <c r="AA461" s="4223"/>
      <c r="AB461" s="4223"/>
      <c r="AC461" s="3925"/>
    </row>
    <row r="462" spans="1:29" x14ac:dyDescent="0.2">
      <c r="A462" s="3938" t="s">
        <v>1151</v>
      </c>
      <c r="B462" s="3955" t="s">
        <v>1270</v>
      </c>
      <c r="C462" s="3965" t="s">
        <v>1138</v>
      </c>
      <c r="D462" s="3957" t="s">
        <v>1137</v>
      </c>
      <c r="E462" s="4037">
        <f t="shared" ref="E462:AB462" si="123">E463/(1.732*10*0.9)</f>
        <v>10.623556581986142</v>
      </c>
      <c r="F462" s="4037">
        <f t="shared" si="123"/>
        <v>9.699769053117782</v>
      </c>
      <c r="G462" s="4037">
        <f t="shared" si="123"/>
        <v>10.623556581986142</v>
      </c>
      <c r="H462" s="4037">
        <f t="shared" si="123"/>
        <v>9.1608929946112401</v>
      </c>
      <c r="I462" s="4037">
        <f t="shared" si="123"/>
        <v>10.084680523479598</v>
      </c>
      <c r="J462" s="4037">
        <f t="shared" si="123"/>
        <v>11.547344110854503</v>
      </c>
      <c r="K462" s="4037">
        <f t="shared" si="123"/>
        <v>14.01077752117013</v>
      </c>
      <c r="L462" s="4037">
        <f t="shared" si="123"/>
        <v>20.015396458814472</v>
      </c>
      <c r="M462" s="4037">
        <f t="shared" si="123"/>
        <v>21.093148575827559</v>
      </c>
      <c r="N462" s="4037">
        <f t="shared" si="123"/>
        <v>20.862201693610469</v>
      </c>
      <c r="O462" s="4037">
        <f t="shared" si="123"/>
        <v>20.631254811393379</v>
      </c>
      <c r="P462" s="4037">
        <f t="shared" si="123"/>
        <v>19.707467282525016</v>
      </c>
      <c r="Q462" s="4037">
        <f t="shared" si="123"/>
        <v>20.631254811393379</v>
      </c>
      <c r="R462" s="4037">
        <f t="shared" si="123"/>
        <v>19.707467282525016</v>
      </c>
      <c r="S462" s="4037">
        <f t="shared" si="123"/>
        <v>20.554272517321014</v>
      </c>
      <c r="T462" s="4037">
        <f t="shared" si="123"/>
        <v>18.090839107005387</v>
      </c>
      <c r="U462" s="4037">
        <f t="shared" si="123"/>
        <v>15.319476520400308</v>
      </c>
      <c r="V462" s="4037">
        <f t="shared" si="123"/>
        <v>13.471901462663586</v>
      </c>
      <c r="W462" s="4037">
        <f t="shared" si="123"/>
        <v>11.855273287143957</v>
      </c>
      <c r="X462" s="4037">
        <f t="shared" si="123"/>
        <v>11.932255581216319</v>
      </c>
      <c r="Y462" s="4037">
        <f t="shared" si="123"/>
        <v>11.932255581216319</v>
      </c>
      <c r="Z462" s="4037">
        <f t="shared" si="123"/>
        <v>12.009237875288681</v>
      </c>
      <c r="AA462" s="4037">
        <f t="shared" si="123"/>
        <v>10.854503464203232</v>
      </c>
      <c r="AB462" s="4037">
        <f t="shared" si="123"/>
        <v>10.392609699769052</v>
      </c>
      <c r="AC462" s="3925"/>
    </row>
    <row r="463" spans="1:29" x14ac:dyDescent="0.2">
      <c r="A463" s="3943"/>
      <c r="B463" s="3959"/>
      <c r="C463" s="3965" t="s">
        <v>1253</v>
      </c>
      <c r="D463" s="3961" t="s">
        <v>13</v>
      </c>
      <c r="E463" s="4234">
        <v>165.6</v>
      </c>
      <c r="F463" s="4234">
        <v>151.19999999999999</v>
      </c>
      <c r="G463" s="4234">
        <v>165.6</v>
      </c>
      <c r="H463" s="4234">
        <v>142.80000000000001</v>
      </c>
      <c r="I463" s="4234">
        <v>157.19999999999999</v>
      </c>
      <c r="J463" s="4234">
        <v>180</v>
      </c>
      <c r="K463" s="4234">
        <v>218.4</v>
      </c>
      <c r="L463" s="4234">
        <v>312</v>
      </c>
      <c r="M463" s="4234">
        <v>328.8</v>
      </c>
      <c r="N463" s="4234">
        <v>325.2</v>
      </c>
      <c r="O463" s="4234">
        <v>321.60000000000002</v>
      </c>
      <c r="P463" s="4234">
        <v>307.2</v>
      </c>
      <c r="Q463" s="4234">
        <v>321.60000000000002</v>
      </c>
      <c r="R463" s="4234">
        <v>307.2</v>
      </c>
      <c r="S463" s="4234">
        <v>320.39999999999998</v>
      </c>
      <c r="T463" s="4234">
        <v>282</v>
      </c>
      <c r="U463" s="4234">
        <v>238.8</v>
      </c>
      <c r="V463" s="4234">
        <v>210</v>
      </c>
      <c r="W463" s="4234">
        <v>184.8</v>
      </c>
      <c r="X463" s="4234">
        <v>186</v>
      </c>
      <c r="Y463" s="4234">
        <v>186</v>
      </c>
      <c r="Z463" s="4234">
        <v>187.2</v>
      </c>
      <c r="AA463" s="4234">
        <v>169.2</v>
      </c>
      <c r="AB463" s="4234">
        <v>162</v>
      </c>
      <c r="AC463" s="3925"/>
    </row>
    <row r="464" spans="1:29" ht="13.5" thickBot="1" x14ac:dyDescent="0.25">
      <c r="A464" s="3949"/>
      <c r="B464" s="3962"/>
      <c r="C464" s="3965"/>
      <c r="D464" s="3963" t="s">
        <v>17</v>
      </c>
      <c r="E464" s="4052"/>
      <c r="F464" s="4052"/>
      <c r="G464" s="4052"/>
      <c r="H464" s="4052"/>
      <c r="I464" s="4052"/>
      <c r="J464" s="4052"/>
      <c r="K464" s="4052"/>
      <c r="L464" s="4052"/>
      <c r="M464" s="4052"/>
      <c r="N464" s="4052"/>
      <c r="O464" s="4052"/>
      <c r="P464" s="4052"/>
      <c r="Q464" s="4052"/>
      <c r="R464" s="4052"/>
      <c r="S464" s="4052"/>
      <c r="T464" s="4052"/>
      <c r="U464" s="4052"/>
      <c r="V464" s="4052"/>
      <c r="W464" s="4052"/>
      <c r="X464" s="4052"/>
      <c r="Y464" s="4052"/>
      <c r="Z464" s="4052"/>
      <c r="AA464" s="4052"/>
      <c r="AB464" s="4052"/>
      <c r="AC464" s="3925"/>
    </row>
    <row r="465" spans="1:29" x14ac:dyDescent="0.2">
      <c r="A465" s="3938" t="s">
        <v>1149</v>
      </c>
      <c r="B465" s="3955" t="s">
        <v>1270</v>
      </c>
      <c r="C465" s="3965" t="s">
        <v>1138</v>
      </c>
      <c r="D465" s="3957" t="s">
        <v>1137</v>
      </c>
      <c r="E465" s="4037">
        <f t="shared" ref="E465:AB465" si="124">E466/(1.732*10*0.9)</f>
        <v>1.6936104695919936</v>
      </c>
      <c r="F465" s="4037">
        <f t="shared" si="124"/>
        <v>1.4626635873749037</v>
      </c>
      <c r="G465" s="4037">
        <f t="shared" si="124"/>
        <v>1.4626635873749037</v>
      </c>
      <c r="H465" s="4037">
        <f t="shared" si="124"/>
        <v>1.308698999230177</v>
      </c>
      <c r="I465" s="4037">
        <f t="shared" si="124"/>
        <v>1.5396458814472671</v>
      </c>
      <c r="J465" s="4037">
        <f t="shared" si="124"/>
        <v>2.0015396458814472</v>
      </c>
      <c r="K465" s="4037">
        <f t="shared" si="124"/>
        <v>3.1562740569668977</v>
      </c>
      <c r="L465" s="4037">
        <f t="shared" si="124"/>
        <v>3.2332563510392607</v>
      </c>
      <c r="M465" s="4037">
        <f t="shared" si="124"/>
        <v>3.772132409545804</v>
      </c>
      <c r="N465" s="4037">
        <f t="shared" si="124"/>
        <v>3.695150115473441</v>
      </c>
      <c r="O465" s="4037">
        <f t="shared" si="124"/>
        <v>4.0030792917628943</v>
      </c>
      <c r="P465" s="4037">
        <f t="shared" si="124"/>
        <v>3.772132409545804</v>
      </c>
      <c r="Q465" s="4037">
        <f t="shared" si="124"/>
        <v>3.695150115473441</v>
      </c>
      <c r="R465" s="4037">
        <f t="shared" si="124"/>
        <v>3.772132409545804</v>
      </c>
      <c r="S465" s="4037">
        <f t="shared" si="124"/>
        <v>3.8491147036181674</v>
      </c>
      <c r="T465" s="4037">
        <f t="shared" si="124"/>
        <v>3.1562740569668977</v>
      </c>
      <c r="U465" s="4037">
        <f t="shared" si="124"/>
        <v>2.386451116243264</v>
      </c>
      <c r="V465" s="4037">
        <f t="shared" si="124"/>
        <v>2.2324865280985371</v>
      </c>
      <c r="W465" s="4037">
        <f t="shared" si="124"/>
        <v>2.3094688221709005</v>
      </c>
      <c r="X465" s="4037">
        <f t="shared" si="124"/>
        <v>2.0015396458814472</v>
      </c>
      <c r="Y465" s="4037">
        <f t="shared" si="124"/>
        <v>1.7705927636643572</v>
      </c>
      <c r="Z465" s="4037">
        <f t="shared" si="124"/>
        <v>1.8475750577367205</v>
      </c>
      <c r="AA465" s="4037">
        <f t="shared" si="124"/>
        <v>1.6936104695919936</v>
      </c>
      <c r="AB465" s="4037">
        <f t="shared" si="124"/>
        <v>1.3856812933025404</v>
      </c>
      <c r="AC465" s="3925"/>
    </row>
    <row r="466" spans="1:29" x14ac:dyDescent="0.2">
      <c r="A466" s="3943"/>
      <c r="B466" s="3959"/>
      <c r="C466" s="3965" t="s">
        <v>1253</v>
      </c>
      <c r="D466" s="3961" t="s">
        <v>13</v>
      </c>
      <c r="E466" s="4234">
        <v>26.4</v>
      </c>
      <c r="F466" s="4234">
        <v>22.8</v>
      </c>
      <c r="G466" s="4234">
        <v>22.8</v>
      </c>
      <c r="H466" s="4234">
        <v>20.399999999999999</v>
      </c>
      <c r="I466" s="4234">
        <v>24</v>
      </c>
      <c r="J466" s="4234">
        <v>31.2</v>
      </c>
      <c r="K466" s="4234">
        <v>49.2</v>
      </c>
      <c r="L466" s="4234">
        <v>50.4</v>
      </c>
      <c r="M466" s="4234">
        <v>58.8</v>
      </c>
      <c r="N466" s="4234">
        <v>57.6</v>
      </c>
      <c r="O466" s="4234">
        <v>62.4</v>
      </c>
      <c r="P466" s="4234">
        <v>58.8</v>
      </c>
      <c r="Q466" s="4234">
        <v>57.6</v>
      </c>
      <c r="R466" s="4234">
        <v>58.8</v>
      </c>
      <c r="S466" s="4234">
        <v>60</v>
      </c>
      <c r="T466" s="4234">
        <v>49.2</v>
      </c>
      <c r="U466" s="4234">
        <v>37.200000000000003</v>
      </c>
      <c r="V466" s="4234">
        <v>34.799999999999997</v>
      </c>
      <c r="W466" s="4234">
        <v>36</v>
      </c>
      <c r="X466" s="4234">
        <v>31.2</v>
      </c>
      <c r="Y466" s="4234">
        <v>27.6</v>
      </c>
      <c r="Z466" s="4234">
        <v>28.8</v>
      </c>
      <c r="AA466" s="4234">
        <v>26.4</v>
      </c>
      <c r="AB466" s="4234">
        <v>21.6</v>
      </c>
      <c r="AC466" s="3925"/>
    </row>
    <row r="467" spans="1:29" ht="13.5" thickBot="1" x14ac:dyDescent="0.25">
      <c r="A467" s="3949"/>
      <c r="B467" s="3962"/>
      <c r="C467" s="3965"/>
      <c r="D467" s="3963" t="s">
        <v>17</v>
      </c>
      <c r="E467" s="4052"/>
      <c r="F467" s="4052"/>
      <c r="G467" s="4052"/>
      <c r="H467" s="4052"/>
      <c r="I467" s="4052"/>
      <c r="J467" s="4052"/>
      <c r="K467" s="4052"/>
      <c r="L467" s="4052"/>
      <c r="M467" s="4052"/>
      <c r="N467" s="4052"/>
      <c r="O467" s="4052"/>
      <c r="P467" s="4052"/>
      <c r="Q467" s="4052"/>
      <c r="R467" s="4052"/>
      <c r="S467" s="4052"/>
      <c r="T467" s="4052"/>
      <c r="U467" s="4052"/>
      <c r="V467" s="4052"/>
      <c r="W467" s="4052"/>
      <c r="X467" s="4052"/>
      <c r="Y467" s="4052"/>
      <c r="Z467" s="4052"/>
      <c r="AA467" s="4052"/>
      <c r="AB467" s="4053"/>
      <c r="AC467" s="3925"/>
    </row>
    <row r="468" spans="1:29" x14ac:dyDescent="0.2">
      <c r="A468" s="3938" t="s">
        <v>1153</v>
      </c>
      <c r="B468" s="3955" t="s">
        <v>1271</v>
      </c>
      <c r="C468" s="4054" t="s">
        <v>1138</v>
      </c>
      <c r="D468" s="3957" t="s">
        <v>1137</v>
      </c>
      <c r="E468" s="4238">
        <f>E469/(1.732*10*0.9)</f>
        <v>0</v>
      </c>
      <c r="F468" s="4238">
        <f t="shared" ref="F468:AB468" si="125">F469/(1.732*10*0.9)</f>
        <v>0</v>
      </c>
      <c r="G468" s="4238">
        <f t="shared" si="125"/>
        <v>0</v>
      </c>
      <c r="H468" s="4238">
        <f t="shared" si="125"/>
        <v>0</v>
      </c>
      <c r="I468" s="4238">
        <f t="shared" si="125"/>
        <v>0</v>
      </c>
      <c r="J468" s="4238">
        <f t="shared" si="125"/>
        <v>0</v>
      </c>
      <c r="K468" s="4238">
        <f t="shared" si="125"/>
        <v>0</v>
      </c>
      <c r="L468" s="4238">
        <f t="shared" si="125"/>
        <v>0</v>
      </c>
      <c r="M468" s="4238">
        <f t="shared" si="125"/>
        <v>0</v>
      </c>
      <c r="N468" s="4238">
        <f t="shared" si="125"/>
        <v>0</v>
      </c>
      <c r="O468" s="4238">
        <f t="shared" si="125"/>
        <v>0</v>
      </c>
      <c r="P468" s="4238">
        <f t="shared" si="125"/>
        <v>0</v>
      </c>
      <c r="Q468" s="4238">
        <f t="shared" si="125"/>
        <v>0</v>
      </c>
      <c r="R468" s="4238">
        <f t="shared" si="125"/>
        <v>0</v>
      </c>
      <c r="S468" s="4238">
        <f t="shared" si="125"/>
        <v>0</v>
      </c>
      <c r="T468" s="4238">
        <f t="shared" si="125"/>
        <v>0</v>
      </c>
      <c r="U468" s="4238">
        <f t="shared" si="125"/>
        <v>0</v>
      </c>
      <c r="V468" s="4238">
        <f t="shared" si="125"/>
        <v>0</v>
      </c>
      <c r="W468" s="4238">
        <f t="shared" si="125"/>
        <v>0</v>
      </c>
      <c r="X468" s="4238">
        <f t="shared" si="125"/>
        <v>0</v>
      </c>
      <c r="Y468" s="4238">
        <f t="shared" si="125"/>
        <v>0</v>
      </c>
      <c r="Z468" s="4238">
        <f t="shared" si="125"/>
        <v>0</v>
      </c>
      <c r="AA468" s="4238">
        <f t="shared" si="125"/>
        <v>0</v>
      </c>
      <c r="AB468" s="4238">
        <f t="shared" si="125"/>
        <v>0</v>
      </c>
      <c r="AC468" s="4055"/>
    </row>
    <row r="469" spans="1:29" x14ac:dyDescent="0.2">
      <c r="A469" s="3943"/>
      <c r="B469" s="3959"/>
      <c r="C469" s="4054" t="s">
        <v>1253</v>
      </c>
      <c r="D469" s="3961" t="s">
        <v>13</v>
      </c>
      <c r="E469" s="4239">
        <v>0</v>
      </c>
      <c r="F469" s="4240">
        <v>0</v>
      </c>
      <c r="G469" s="4240">
        <v>0</v>
      </c>
      <c r="H469" s="4240">
        <v>0</v>
      </c>
      <c r="I469" s="4240">
        <v>0</v>
      </c>
      <c r="J469" s="4240">
        <v>0</v>
      </c>
      <c r="K469" s="4240">
        <v>0</v>
      </c>
      <c r="L469" s="4240">
        <v>0</v>
      </c>
      <c r="M469" s="4240">
        <v>0</v>
      </c>
      <c r="N469" s="4240">
        <v>0</v>
      </c>
      <c r="O469" s="4240">
        <v>0</v>
      </c>
      <c r="P469" s="4240">
        <v>0</v>
      </c>
      <c r="Q469" s="4240">
        <v>0</v>
      </c>
      <c r="R469" s="4240">
        <v>0</v>
      </c>
      <c r="S469" s="4240">
        <v>0</v>
      </c>
      <c r="T469" s="4240">
        <v>0</v>
      </c>
      <c r="U469" s="4240">
        <v>0</v>
      </c>
      <c r="V469" s="4240">
        <v>0</v>
      </c>
      <c r="W469" s="4240">
        <v>0</v>
      </c>
      <c r="X469" s="4240">
        <v>0</v>
      </c>
      <c r="Y469" s="4240">
        <v>0</v>
      </c>
      <c r="Z469" s="4240">
        <v>0</v>
      </c>
      <c r="AA469" s="4240">
        <v>0</v>
      </c>
      <c r="AB469" s="4064">
        <v>0</v>
      </c>
      <c r="AC469" s="4055"/>
    </row>
    <row r="470" spans="1:29" ht="13.5" thickBot="1" x14ac:dyDescent="0.25">
      <c r="A470" s="3949"/>
      <c r="B470" s="3962"/>
      <c r="C470" s="4140"/>
      <c r="D470" s="3963" t="s">
        <v>17</v>
      </c>
      <c r="E470" s="4113" t="s">
        <v>1161</v>
      </c>
      <c r="F470" s="4142"/>
      <c r="G470" s="4043"/>
      <c r="H470" s="4043"/>
      <c r="I470" s="4043"/>
      <c r="J470" s="4043"/>
      <c r="K470" s="4043"/>
      <c r="L470" s="4043"/>
      <c r="M470" s="4043"/>
      <c r="N470" s="4043"/>
      <c r="O470" s="4043"/>
      <c r="P470" s="4043"/>
      <c r="Q470" s="4043"/>
      <c r="R470" s="4043"/>
      <c r="S470" s="4043"/>
      <c r="T470" s="4043"/>
      <c r="U470" s="4043"/>
      <c r="V470" s="4043"/>
      <c r="W470" s="4043"/>
      <c r="X470" s="4043"/>
      <c r="Y470" s="4043"/>
      <c r="Z470" s="4043"/>
      <c r="AA470" s="4043"/>
      <c r="AB470" s="4043"/>
      <c r="AC470" s="3993"/>
    </row>
    <row r="471" spans="1:29" x14ac:dyDescent="0.2">
      <c r="A471" s="3938" t="s">
        <v>1145</v>
      </c>
      <c r="B471" s="3955" t="s">
        <v>1272</v>
      </c>
      <c r="C471" s="3965" t="s">
        <v>1138</v>
      </c>
      <c r="D471" s="3957" t="s">
        <v>1137</v>
      </c>
      <c r="E471" s="4037">
        <f>E472/(1.732*10*0.9)</f>
        <v>11.906594816525532</v>
      </c>
      <c r="F471" s="4037">
        <f t="shared" ref="F471:AB471" si="126">F472/(1.732*10*0.9)</f>
        <v>11.59866564023608</v>
      </c>
      <c r="G471" s="4037">
        <f t="shared" si="126"/>
        <v>11.906594816525532</v>
      </c>
      <c r="H471" s="4037">
        <f t="shared" si="126"/>
        <v>11.496022581472927</v>
      </c>
      <c r="I471" s="4037">
        <f t="shared" si="126"/>
        <v>12.111880934051834</v>
      </c>
      <c r="J471" s="4037">
        <f t="shared" si="126"/>
        <v>13.343597639209648</v>
      </c>
      <c r="K471" s="4037">
        <f t="shared" si="126"/>
        <v>14.267385168078007</v>
      </c>
      <c r="L471" s="4037">
        <f t="shared" si="126"/>
        <v>12.933025404157043</v>
      </c>
      <c r="M471" s="4037">
        <f t="shared" si="126"/>
        <v>13.240954580446497</v>
      </c>
      <c r="N471" s="4037">
        <f t="shared" si="126"/>
        <v>12.009237875288681</v>
      </c>
      <c r="O471" s="4037">
        <f t="shared" si="126"/>
        <v>13.446240697972799</v>
      </c>
      <c r="P471" s="4037">
        <f t="shared" si="126"/>
        <v>13.138311521683345</v>
      </c>
      <c r="Q471" s="4037">
        <f t="shared" si="126"/>
        <v>13.343597639209648</v>
      </c>
      <c r="R471" s="4037">
        <f t="shared" si="126"/>
        <v>12.625096227867591</v>
      </c>
      <c r="S471" s="4037">
        <f t="shared" si="126"/>
        <v>14.267385168078007</v>
      </c>
      <c r="T471" s="4037">
        <f t="shared" si="126"/>
        <v>14.47267128560431</v>
      </c>
      <c r="U471" s="4037">
        <f t="shared" si="126"/>
        <v>14.985886579420065</v>
      </c>
      <c r="V471" s="4037">
        <f t="shared" si="126"/>
        <v>14.164742109314858</v>
      </c>
      <c r="W471" s="4037">
        <f t="shared" si="126"/>
        <v>14.575314344367461</v>
      </c>
      <c r="X471" s="4037">
        <f t="shared" si="126"/>
        <v>14.575314344367461</v>
      </c>
      <c r="Y471" s="4037">
        <f t="shared" si="126"/>
        <v>14.370028226841159</v>
      </c>
      <c r="Z471" s="4037">
        <f t="shared" si="126"/>
        <v>13.651526815499102</v>
      </c>
      <c r="AA471" s="4037">
        <f t="shared" si="126"/>
        <v>12.111880934051834</v>
      </c>
      <c r="AB471" s="4037">
        <f t="shared" si="126"/>
        <v>11.188093405183475</v>
      </c>
      <c r="AC471" s="3925"/>
    </row>
    <row r="472" spans="1:29" x14ac:dyDescent="0.2">
      <c r="A472" s="3943"/>
      <c r="B472" s="3959"/>
      <c r="C472" s="3965" t="s">
        <v>1253</v>
      </c>
      <c r="D472" s="3961" t="s">
        <v>13</v>
      </c>
      <c r="E472" s="4234">
        <v>185.6</v>
      </c>
      <c r="F472" s="4234">
        <v>180.8</v>
      </c>
      <c r="G472" s="4234">
        <v>185.6</v>
      </c>
      <c r="H472" s="4234">
        <v>179.2</v>
      </c>
      <c r="I472" s="4234">
        <v>188.8</v>
      </c>
      <c r="J472" s="4234">
        <v>208</v>
      </c>
      <c r="K472" s="4234">
        <v>222.4</v>
      </c>
      <c r="L472" s="4234">
        <v>201.6</v>
      </c>
      <c r="M472" s="4234">
        <v>206.4</v>
      </c>
      <c r="N472" s="4234">
        <v>187.2</v>
      </c>
      <c r="O472" s="4234">
        <v>209.6</v>
      </c>
      <c r="P472" s="4234">
        <v>204.8</v>
      </c>
      <c r="Q472" s="4234">
        <v>208</v>
      </c>
      <c r="R472" s="4234">
        <v>196.8</v>
      </c>
      <c r="S472" s="4234">
        <v>222.4</v>
      </c>
      <c r="T472" s="4234">
        <v>225.6</v>
      </c>
      <c r="U472" s="4234">
        <v>233.6</v>
      </c>
      <c r="V472" s="4234">
        <v>220.8</v>
      </c>
      <c r="W472" s="4234">
        <v>227.2</v>
      </c>
      <c r="X472" s="4234">
        <v>227.2</v>
      </c>
      <c r="Y472" s="4234">
        <v>224</v>
      </c>
      <c r="Z472" s="4234">
        <v>212.8</v>
      </c>
      <c r="AA472" s="4234">
        <v>188.8</v>
      </c>
      <c r="AB472" s="4234">
        <v>174.4</v>
      </c>
      <c r="AC472" s="3925"/>
    </row>
    <row r="473" spans="1:29" ht="13.5" thickBot="1" x14ac:dyDescent="0.25">
      <c r="A473" s="3949"/>
      <c r="B473" s="3962"/>
      <c r="C473" s="3965"/>
      <c r="D473" s="3963" t="s">
        <v>17</v>
      </c>
      <c r="E473" s="4052"/>
      <c r="F473" s="4052"/>
      <c r="G473" s="4052"/>
      <c r="H473" s="4052"/>
      <c r="I473" s="4052"/>
      <c r="J473" s="4052"/>
      <c r="K473" s="4052"/>
      <c r="L473" s="4052"/>
      <c r="M473" s="4052"/>
      <c r="N473" s="4052"/>
      <c r="O473" s="4052"/>
      <c r="P473" s="4052"/>
      <c r="Q473" s="4052"/>
      <c r="R473" s="4052"/>
      <c r="S473" s="4052"/>
      <c r="T473" s="4052"/>
      <c r="U473" s="4052"/>
      <c r="V473" s="4052"/>
      <c r="W473" s="4052"/>
      <c r="X473" s="4052"/>
      <c r="Y473" s="4052"/>
      <c r="Z473" s="4052"/>
      <c r="AA473" s="4053"/>
      <c r="AB473" s="4053"/>
      <c r="AC473" s="3925"/>
    </row>
    <row r="474" spans="1:29" x14ac:dyDescent="0.2">
      <c r="A474" s="3938" t="s">
        <v>1141</v>
      </c>
      <c r="B474" s="3955" t="s">
        <v>1267</v>
      </c>
      <c r="C474" s="4140"/>
      <c r="D474" s="3957" t="s">
        <v>1137</v>
      </c>
      <c r="E474" s="4144"/>
      <c r="F474" s="4144"/>
      <c r="G474" s="4144"/>
      <c r="H474" s="3969"/>
      <c r="I474" s="4144"/>
      <c r="J474" s="4144"/>
      <c r="K474" s="4144"/>
      <c r="L474" s="4144"/>
      <c r="M474" s="4144"/>
      <c r="N474" s="3969"/>
      <c r="O474" s="4144"/>
      <c r="P474" s="4144"/>
      <c r="Q474" s="4144"/>
      <c r="R474" s="4144"/>
      <c r="S474" s="4144"/>
      <c r="T474" s="4144"/>
      <c r="U474" s="4144"/>
      <c r="V474" s="3969"/>
      <c r="W474" s="4144"/>
      <c r="X474" s="4144"/>
      <c r="Y474" s="3969"/>
      <c r="Z474" s="4144"/>
      <c r="AA474" s="4144"/>
      <c r="AB474" s="4144"/>
      <c r="AC474" s="3993"/>
    </row>
    <row r="475" spans="1:29" x14ac:dyDescent="0.2">
      <c r="A475" s="3943"/>
      <c r="B475" s="3959"/>
      <c r="C475" s="4140"/>
      <c r="D475" s="3961" t="s">
        <v>13</v>
      </c>
      <c r="E475" s="4113" t="s">
        <v>1161</v>
      </c>
      <c r="F475" s="4142"/>
      <c r="G475" s="4144"/>
      <c r="H475" s="3969"/>
      <c r="I475" s="4144"/>
      <c r="J475" s="4144"/>
      <c r="K475" s="4144"/>
      <c r="L475" s="4144"/>
      <c r="M475" s="4144"/>
      <c r="N475" s="3969"/>
      <c r="O475" s="4144"/>
      <c r="P475" s="4144"/>
      <c r="Q475" s="4144"/>
      <c r="R475" s="4144"/>
      <c r="S475" s="4144"/>
      <c r="T475" s="4144"/>
      <c r="U475" s="4144"/>
      <c r="V475" s="3969"/>
      <c r="W475" s="4144"/>
      <c r="X475" s="4144"/>
      <c r="Y475" s="3969"/>
      <c r="Z475" s="4144"/>
      <c r="AA475" s="4144"/>
      <c r="AB475" s="4144"/>
      <c r="AC475" s="3993"/>
    </row>
    <row r="476" spans="1:29" ht="13.5" thickBot="1" x14ac:dyDescent="0.25">
      <c r="A476" s="3949"/>
      <c r="B476" s="3962"/>
      <c r="C476" s="4140"/>
      <c r="D476" s="3963" t="s">
        <v>17</v>
      </c>
      <c r="E476" s="4094"/>
      <c r="F476" s="4144"/>
      <c r="G476" s="4144"/>
      <c r="H476" s="3969"/>
      <c r="I476" s="4144"/>
      <c r="J476" s="4144"/>
      <c r="K476" s="4144"/>
      <c r="L476" s="4144"/>
      <c r="M476" s="4144"/>
      <c r="N476" s="3969"/>
      <c r="O476" s="4144"/>
      <c r="P476" s="4144"/>
      <c r="Q476" s="4144"/>
      <c r="R476" s="4144"/>
      <c r="S476" s="4144"/>
      <c r="T476" s="4144"/>
      <c r="U476" s="4144"/>
      <c r="V476" s="3969"/>
      <c r="W476" s="4144"/>
      <c r="X476" s="4144"/>
      <c r="Y476" s="3969"/>
      <c r="Z476" s="4144"/>
      <c r="AA476" s="4144"/>
      <c r="AB476" s="4144"/>
      <c r="AC476" s="3993"/>
    </row>
    <row r="477" spans="1:29" x14ac:dyDescent="0.2">
      <c r="A477" s="3938" t="s">
        <v>1183</v>
      </c>
      <c r="B477" s="3955" t="s">
        <v>1273</v>
      </c>
      <c r="C477" s="4140"/>
      <c r="D477" s="3957" t="s">
        <v>1137</v>
      </c>
      <c r="E477" s="4144"/>
      <c r="F477" s="4144"/>
      <c r="G477" s="4144"/>
      <c r="H477" s="3969"/>
      <c r="I477" s="4144"/>
      <c r="J477" s="4144"/>
      <c r="K477" s="4144"/>
      <c r="L477" s="4144"/>
      <c r="M477" s="4144"/>
      <c r="N477" s="3969"/>
      <c r="O477" s="4144"/>
      <c r="P477" s="4144"/>
      <c r="Q477" s="4144"/>
      <c r="R477" s="4144"/>
      <c r="S477" s="4144"/>
      <c r="T477" s="4144"/>
      <c r="U477" s="4144"/>
      <c r="V477" s="3969"/>
      <c r="W477" s="4144"/>
      <c r="X477" s="4144"/>
      <c r="Y477" s="3969"/>
      <c r="Z477" s="4144"/>
      <c r="AA477" s="4144"/>
      <c r="AB477" s="4144"/>
      <c r="AC477" s="3993"/>
    </row>
    <row r="478" spans="1:29" x14ac:dyDescent="0.2">
      <c r="A478" s="3943"/>
      <c r="B478" s="3959"/>
      <c r="C478" s="4140"/>
      <c r="D478" s="3961" t="s">
        <v>13</v>
      </c>
      <c r="E478" s="4113" t="s">
        <v>1161</v>
      </c>
      <c r="F478" s="4142"/>
      <c r="G478" s="4144"/>
      <c r="H478" s="3969"/>
      <c r="I478" s="4144"/>
      <c r="J478" s="4144"/>
      <c r="K478" s="4144"/>
      <c r="L478" s="4144"/>
      <c r="M478" s="4144"/>
      <c r="N478" s="3969"/>
      <c r="O478" s="3988"/>
      <c r="P478" s="3988"/>
      <c r="Q478" s="3988"/>
      <c r="R478" s="3988"/>
      <c r="S478" s="3988"/>
      <c r="T478" s="3988"/>
      <c r="U478" s="3988"/>
      <c r="V478" s="3988"/>
      <c r="W478" s="3988"/>
      <c r="X478" s="3988"/>
      <c r="Y478" s="3968"/>
      <c r="Z478" s="3988"/>
      <c r="AA478" s="3988"/>
      <c r="AB478" s="3988"/>
      <c r="AC478" s="3993"/>
    </row>
    <row r="479" spans="1:29" ht="13.5" thickBot="1" x14ac:dyDescent="0.25">
      <c r="A479" s="3949"/>
      <c r="B479" s="3962"/>
      <c r="C479" s="4140"/>
      <c r="D479" s="3963" t="s">
        <v>17</v>
      </c>
      <c r="E479" s="4094"/>
      <c r="F479" s="4144"/>
      <c r="G479" s="4144"/>
      <c r="H479" s="3969"/>
      <c r="I479" s="4144"/>
      <c r="J479" s="4144"/>
      <c r="K479" s="4144"/>
      <c r="L479" s="4144"/>
      <c r="M479" s="4144"/>
      <c r="N479" s="3969"/>
      <c r="O479" s="4144"/>
      <c r="P479" s="4144"/>
      <c r="Q479" s="4144"/>
      <c r="R479" s="4144"/>
      <c r="S479" s="4144"/>
      <c r="T479" s="4144"/>
      <c r="U479" s="4144"/>
      <c r="V479" s="3969"/>
      <c r="W479" s="4144"/>
      <c r="X479" s="4144"/>
      <c r="Y479" s="3969"/>
      <c r="Z479" s="4144"/>
      <c r="AA479" s="4144"/>
      <c r="AB479" s="4144"/>
      <c r="AC479" s="3993"/>
    </row>
    <row r="480" spans="1:29" x14ac:dyDescent="0.2">
      <c r="A480" s="3938" t="s">
        <v>1196</v>
      </c>
      <c r="B480" s="3955" t="s">
        <v>1247</v>
      </c>
      <c r="C480" s="3965"/>
      <c r="D480" s="3957" t="s">
        <v>1137</v>
      </c>
      <c r="E480" s="4093"/>
      <c r="F480" s="4093"/>
      <c r="G480" s="4093"/>
      <c r="H480" s="4093"/>
      <c r="I480" s="4093"/>
      <c r="J480" s="4093"/>
      <c r="K480" s="4093"/>
      <c r="L480" s="4093"/>
      <c r="M480" s="4093"/>
      <c r="N480" s="4093"/>
      <c r="O480" s="4093"/>
      <c r="P480" s="4093"/>
      <c r="Q480" s="4093"/>
      <c r="R480" s="4093"/>
      <c r="S480" s="4093"/>
      <c r="T480" s="4093"/>
      <c r="U480" s="4093"/>
      <c r="V480" s="4093"/>
      <c r="W480" s="4093"/>
      <c r="X480" s="4093"/>
      <c r="Y480" s="4093"/>
      <c r="Z480" s="4093"/>
      <c r="AA480" s="4093"/>
      <c r="AB480" s="4093"/>
      <c r="AC480" s="3925"/>
    </row>
    <row r="481" spans="1:29" x14ac:dyDescent="0.2">
      <c r="A481" s="3943"/>
      <c r="B481" s="3959"/>
      <c r="C481" s="3965"/>
      <c r="D481" s="3961" t="s">
        <v>13</v>
      </c>
      <c r="E481" s="4113" t="s">
        <v>1161</v>
      </c>
      <c r="F481" s="4142"/>
      <c r="G481" s="4043"/>
      <c r="H481" s="4043"/>
      <c r="I481" s="4043"/>
      <c r="J481" s="4043"/>
      <c r="K481" s="4043"/>
      <c r="L481" s="4043"/>
      <c r="M481" s="4043"/>
      <c r="N481" s="4043"/>
      <c r="O481" s="4043"/>
      <c r="P481" s="4043"/>
      <c r="Q481" s="4043"/>
      <c r="R481" s="4043"/>
      <c r="S481" s="4043"/>
      <c r="T481" s="4043"/>
      <c r="U481" s="4043"/>
      <c r="V481" s="4043"/>
      <c r="W481" s="4043"/>
      <c r="X481" s="4043"/>
      <c r="Y481" s="4043"/>
      <c r="Z481" s="4043"/>
      <c r="AA481" s="4043"/>
      <c r="AB481" s="4043"/>
      <c r="AC481" s="3925"/>
    </row>
    <row r="482" spans="1:29" ht="13.5" thickBot="1" x14ac:dyDescent="0.25">
      <c r="A482" s="3949"/>
      <c r="B482" s="3962"/>
      <c r="C482" s="4140"/>
      <c r="D482" s="3963" t="s">
        <v>17</v>
      </c>
      <c r="E482" s="4094"/>
      <c r="F482" s="4043"/>
      <c r="G482" s="4043"/>
      <c r="H482" s="4043"/>
      <c r="I482" s="4043"/>
      <c r="J482" s="4043"/>
      <c r="K482" s="4043"/>
      <c r="L482" s="4043"/>
      <c r="M482" s="4043"/>
      <c r="N482" s="4043"/>
      <c r="O482" s="4043"/>
      <c r="P482" s="4043"/>
      <c r="Q482" s="4043"/>
      <c r="R482" s="4043"/>
      <c r="S482" s="4043"/>
      <c r="T482" s="4043"/>
      <c r="U482" s="4043"/>
      <c r="V482" s="4043"/>
      <c r="W482" s="4043"/>
      <c r="X482" s="4043"/>
      <c r="Y482" s="4043"/>
      <c r="Z482" s="4043"/>
      <c r="AA482" s="4043"/>
      <c r="AB482" s="4043"/>
      <c r="AC482" s="3993"/>
    </row>
    <row r="483" spans="1:29" x14ac:dyDescent="0.2">
      <c r="A483" s="3938" t="s">
        <v>1157</v>
      </c>
      <c r="B483" s="3955" t="s">
        <v>1266</v>
      </c>
      <c r="C483" s="3965" t="s">
        <v>1138</v>
      </c>
      <c r="D483" s="3957" t="s">
        <v>1137</v>
      </c>
      <c r="E483" s="4037">
        <f t="shared" ref="E483:AB483" si="127">E484/(1.732*10*0.9)</f>
        <v>10.469591993841416</v>
      </c>
      <c r="F483" s="4037">
        <f t="shared" si="127"/>
        <v>7.8521939953810627</v>
      </c>
      <c r="G483" s="4037">
        <f t="shared" si="127"/>
        <v>8.6220169361046963</v>
      </c>
      <c r="H483" s="4037">
        <f t="shared" si="127"/>
        <v>7.3903002309468819</v>
      </c>
      <c r="I483" s="4037">
        <f t="shared" si="127"/>
        <v>6.4665127020785214</v>
      </c>
      <c r="J483" s="4037">
        <f t="shared" si="127"/>
        <v>4.926866820631254</v>
      </c>
      <c r="K483" s="4037">
        <f t="shared" si="127"/>
        <v>5.3887605850654348</v>
      </c>
      <c r="L483" s="4037">
        <f t="shared" si="127"/>
        <v>6.0046189376443406</v>
      </c>
      <c r="M483" s="4037">
        <f t="shared" si="127"/>
        <v>6.9284064665127021</v>
      </c>
      <c r="N483" s="4037">
        <f t="shared" si="127"/>
        <v>5.6966897613548877</v>
      </c>
      <c r="O483" s="4037">
        <f t="shared" si="127"/>
        <v>6.7744418783679743</v>
      </c>
      <c r="P483" s="4037">
        <f t="shared" si="127"/>
        <v>6.3125481139337953</v>
      </c>
      <c r="Q483" s="4037">
        <f t="shared" si="127"/>
        <v>6.4665127020785214</v>
      </c>
      <c r="R483" s="4037">
        <f t="shared" si="127"/>
        <v>6.7744418783679743</v>
      </c>
      <c r="S483" s="4037">
        <f t="shared" si="127"/>
        <v>7.3903002309468819</v>
      </c>
      <c r="T483" s="4037">
        <f t="shared" si="127"/>
        <v>7.3903002309468819</v>
      </c>
      <c r="U483" s="4037">
        <f t="shared" si="127"/>
        <v>7.082371054657429</v>
      </c>
      <c r="V483" s="4037">
        <f t="shared" si="127"/>
        <v>8.9299461123941484</v>
      </c>
      <c r="W483" s="4037">
        <f t="shared" si="127"/>
        <v>11.085450346420323</v>
      </c>
      <c r="X483" s="4037">
        <f t="shared" si="127"/>
        <v>10.469591993841416</v>
      </c>
      <c r="Y483" s="4037">
        <f t="shared" si="127"/>
        <v>10.007698229407236</v>
      </c>
      <c r="Z483" s="4037">
        <f t="shared" si="127"/>
        <v>11.085450346420323</v>
      </c>
      <c r="AA483" s="4037">
        <f t="shared" si="127"/>
        <v>10.161662817551964</v>
      </c>
      <c r="AB483" s="4037">
        <f t="shared" si="127"/>
        <v>10.623556581986142</v>
      </c>
      <c r="AC483" s="3925"/>
    </row>
    <row r="484" spans="1:29" x14ac:dyDescent="0.2">
      <c r="A484" s="3943"/>
      <c r="B484" s="3959"/>
      <c r="C484" s="3965" t="s">
        <v>1253</v>
      </c>
      <c r="D484" s="3961" t="s">
        <v>13</v>
      </c>
      <c r="E484" s="4234">
        <v>163.19999999999999</v>
      </c>
      <c r="F484" s="4234">
        <v>122.4</v>
      </c>
      <c r="G484" s="4234">
        <v>134.4</v>
      </c>
      <c r="H484" s="4234">
        <v>115.2</v>
      </c>
      <c r="I484" s="4234">
        <v>100.8</v>
      </c>
      <c r="J484" s="4234">
        <v>76.8</v>
      </c>
      <c r="K484" s="4234">
        <v>84</v>
      </c>
      <c r="L484" s="4234">
        <v>93.6</v>
      </c>
      <c r="M484" s="4234">
        <v>108</v>
      </c>
      <c r="N484" s="4234">
        <v>88.8</v>
      </c>
      <c r="O484" s="4234">
        <v>105.6</v>
      </c>
      <c r="P484" s="4234">
        <v>98.4</v>
      </c>
      <c r="Q484" s="4234">
        <v>100.8</v>
      </c>
      <c r="R484" s="4234">
        <v>105.6</v>
      </c>
      <c r="S484" s="4234">
        <v>115.2</v>
      </c>
      <c r="T484" s="4234">
        <v>115.2</v>
      </c>
      <c r="U484" s="4234">
        <v>110.4</v>
      </c>
      <c r="V484" s="4234">
        <v>139.19999999999999</v>
      </c>
      <c r="W484" s="4234">
        <v>172.8</v>
      </c>
      <c r="X484" s="4234">
        <v>163.19999999999999</v>
      </c>
      <c r="Y484" s="4234">
        <v>156</v>
      </c>
      <c r="Z484" s="4234">
        <v>172.8</v>
      </c>
      <c r="AA484" s="4234">
        <v>158.4</v>
      </c>
      <c r="AB484" s="4234">
        <v>165.6</v>
      </c>
      <c r="AC484" s="3925"/>
    </row>
    <row r="485" spans="1:29" ht="13.5" thickBot="1" x14ac:dyDescent="0.25">
      <c r="A485" s="3949"/>
      <c r="B485" s="3962"/>
      <c r="C485" s="3965"/>
      <c r="D485" s="3963" t="s">
        <v>17</v>
      </c>
      <c r="E485" s="4052"/>
      <c r="F485" s="4052"/>
      <c r="G485" s="4052"/>
      <c r="H485" s="4052"/>
      <c r="I485" s="4052"/>
      <c r="J485" s="4052"/>
      <c r="K485" s="4052"/>
      <c r="L485" s="4052"/>
      <c r="M485" s="4052"/>
      <c r="N485" s="4052"/>
      <c r="O485" s="4052"/>
      <c r="P485" s="4052"/>
      <c r="Q485" s="4052"/>
      <c r="R485" s="4052"/>
      <c r="S485" s="4052"/>
      <c r="T485" s="4052"/>
      <c r="U485" s="4052"/>
      <c r="V485" s="4052"/>
      <c r="W485" s="4052"/>
      <c r="X485" s="4052"/>
      <c r="Y485" s="4052"/>
      <c r="Z485" s="4052"/>
      <c r="AA485" s="4052"/>
      <c r="AB485" s="4053"/>
      <c r="AC485" s="3925"/>
    </row>
    <row r="486" spans="1:29" x14ac:dyDescent="0.2">
      <c r="A486" s="3938" t="s">
        <v>1159</v>
      </c>
      <c r="B486" s="3955" t="s">
        <v>1274</v>
      </c>
      <c r="C486" s="3965" t="s">
        <v>1138</v>
      </c>
      <c r="D486" s="3957" t="s">
        <v>1137</v>
      </c>
      <c r="E486" s="4037">
        <f t="shared" ref="E486:AB486" si="128">E487/(1.732*10*0.9)</f>
        <v>5.8506543494996146</v>
      </c>
      <c r="F486" s="4037">
        <f t="shared" si="128"/>
        <v>5.7480112907364633</v>
      </c>
      <c r="G486" s="4037">
        <f t="shared" si="128"/>
        <v>6.5691557608416726</v>
      </c>
      <c r="H486" s="4037">
        <f t="shared" si="128"/>
        <v>6.1585835257890684</v>
      </c>
      <c r="I486" s="4037">
        <f t="shared" si="128"/>
        <v>7.2876571721837307</v>
      </c>
      <c r="J486" s="4037">
        <f t="shared" si="128"/>
        <v>6.7231203489863995</v>
      </c>
      <c r="K486" s="4037">
        <f t="shared" si="128"/>
        <v>4.9781883500128297</v>
      </c>
      <c r="L486" s="4037">
        <f t="shared" si="128"/>
        <v>7.1336925840390037</v>
      </c>
      <c r="M486" s="4037">
        <f t="shared" si="128"/>
        <v>7.8008724659994861</v>
      </c>
      <c r="N486" s="4037">
        <f t="shared" si="128"/>
        <v>8.5193738773415451</v>
      </c>
      <c r="O486" s="4037">
        <f t="shared" si="128"/>
        <v>8.10880164228894</v>
      </c>
      <c r="P486" s="4037">
        <f t="shared" si="128"/>
        <v>7.7495509366179105</v>
      </c>
      <c r="Q486" s="4037">
        <f t="shared" si="128"/>
        <v>8.3140877598152407</v>
      </c>
      <c r="R486" s="4037">
        <f t="shared" si="128"/>
        <v>7.1850141134205794</v>
      </c>
      <c r="S486" s="4037">
        <f t="shared" si="128"/>
        <v>8.2627662304336678</v>
      </c>
      <c r="T486" s="4037">
        <f t="shared" si="128"/>
        <v>8.0574801129073634</v>
      </c>
      <c r="U486" s="4037">
        <f t="shared" si="128"/>
        <v>7.4929432897100323</v>
      </c>
      <c r="V486" s="4037">
        <f t="shared" si="128"/>
        <v>5.6453682319733121</v>
      </c>
      <c r="W486" s="4037">
        <f t="shared" si="128"/>
        <v>6.0559404670259172</v>
      </c>
      <c r="X486" s="4037">
        <f t="shared" si="128"/>
        <v>6.517834231460097</v>
      </c>
      <c r="Y486" s="4037">
        <f t="shared" si="128"/>
        <v>7.6469078778547601</v>
      </c>
      <c r="Z486" s="4037">
        <f t="shared" si="128"/>
        <v>5.5940467025917373</v>
      </c>
      <c r="AA486" s="4037">
        <f t="shared" si="128"/>
        <v>5.0808314087759818</v>
      </c>
      <c r="AB486" s="4037">
        <f t="shared" si="128"/>
        <v>5.6966897613548877</v>
      </c>
      <c r="AC486" s="3925"/>
    </row>
    <row r="487" spans="1:29" x14ac:dyDescent="0.2">
      <c r="A487" s="3943"/>
      <c r="B487" s="3959"/>
      <c r="C487" s="3965" t="s">
        <v>1253</v>
      </c>
      <c r="D487" s="3961" t="s">
        <v>13</v>
      </c>
      <c r="E487" s="4234">
        <v>91.2</v>
      </c>
      <c r="F487" s="4234">
        <v>89.6</v>
      </c>
      <c r="G487" s="4234">
        <v>102.4</v>
      </c>
      <c r="H487" s="4234">
        <v>96</v>
      </c>
      <c r="I487" s="4234">
        <v>113.6</v>
      </c>
      <c r="J487" s="4234">
        <v>104.8</v>
      </c>
      <c r="K487" s="4234">
        <v>77.599999999999994</v>
      </c>
      <c r="L487" s="4234">
        <v>111.2</v>
      </c>
      <c r="M487" s="4234">
        <v>121.6</v>
      </c>
      <c r="N487" s="4234">
        <v>132.80000000000001</v>
      </c>
      <c r="O487" s="4234">
        <v>126.4</v>
      </c>
      <c r="P487" s="4234">
        <v>120.8</v>
      </c>
      <c r="Q487" s="4234">
        <v>129.6</v>
      </c>
      <c r="R487" s="4234">
        <v>112</v>
      </c>
      <c r="S487" s="4234">
        <v>128.80000000000001</v>
      </c>
      <c r="T487" s="4234">
        <v>125.6</v>
      </c>
      <c r="U487" s="4234">
        <v>116.8</v>
      </c>
      <c r="V487" s="4234">
        <v>88</v>
      </c>
      <c r="W487" s="4234">
        <v>94.4</v>
      </c>
      <c r="X487" s="4234">
        <v>101.6</v>
      </c>
      <c r="Y487" s="4234">
        <v>119.2</v>
      </c>
      <c r="Z487" s="4234">
        <v>87.2</v>
      </c>
      <c r="AA487" s="4234">
        <v>79.2</v>
      </c>
      <c r="AB487" s="4234">
        <v>88.8</v>
      </c>
      <c r="AC487" s="3925"/>
    </row>
    <row r="488" spans="1:29" ht="13.5" thickBot="1" x14ac:dyDescent="0.25">
      <c r="A488" s="3949"/>
      <c r="B488" s="3962"/>
      <c r="C488" s="3965"/>
      <c r="D488" s="3982" t="s">
        <v>17</v>
      </c>
      <c r="E488" s="4241"/>
      <c r="F488" s="4241"/>
      <c r="G488" s="4241"/>
      <c r="H488" s="4241"/>
      <c r="I488" s="4241"/>
      <c r="J488" s="4241"/>
      <c r="K488" s="4241"/>
      <c r="L488" s="4241"/>
      <c r="M488" s="4241"/>
      <c r="N488" s="4241"/>
      <c r="O488" s="4241"/>
      <c r="P488" s="4241"/>
      <c r="Q488" s="4241"/>
      <c r="R488" s="4241"/>
      <c r="S488" s="4241"/>
      <c r="T488" s="4241"/>
      <c r="U488" s="4241"/>
      <c r="V488" s="4241"/>
      <c r="W488" s="4241"/>
      <c r="X488" s="4241"/>
      <c r="Y488" s="4241"/>
      <c r="Z488" s="4241"/>
      <c r="AA488" s="4241"/>
      <c r="AB488" s="4241"/>
      <c r="AC488" s="3925"/>
    </row>
    <row r="489" spans="1:29" ht="12.75" customHeight="1" x14ac:dyDescent="0.2">
      <c r="A489" s="3994" t="s">
        <v>1170</v>
      </c>
      <c r="B489" s="3995"/>
      <c r="C489" s="3965"/>
      <c r="D489" s="4077" t="s">
        <v>1222</v>
      </c>
      <c r="E489" s="3998">
        <f>E459</f>
        <v>50.705671028996662</v>
      </c>
      <c r="F489" s="3998">
        <f t="shared" ref="F489:AB490" si="129">F459</f>
        <v>47.421093148575828</v>
      </c>
      <c r="G489" s="3998">
        <f t="shared" si="129"/>
        <v>50.500384911470363</v>
      </c>
      <c r="H489" s="3998">
        <f t="shared" si="129"/>
        <v>48.858095971259942</v>
      </c>
      <c r="I489" s="3998">
        <f t="shared" si="129"/>
        <v>48.652809853733636</v>
      </c>
      <c r="J489" s="3998">
        <f t="shared" si="129"/>
        <v>50.500384911470363</v>
      </c>
      <c r="K489" s="3998">
        <f t="shared" si="129"/>
        <v>54.4008211444701</v>
      </c>
      <c r="L489" s="3998">
        <f t="shared" si="129"/>
        <v>67.333846548627136</v>
      </c>
      <c r="M489" s="3998">
        <f t="shared" si="129"/>
        <v>72.260713369258411</v>
      </c>
      <c r="N489" s="3998">
        <f>N459</f>
        <v>70.00256607646908</v>
      </c>
      <c r="O489" s="3998">
        <f t="shared" si="129"/>
        <v>71.234282781626888</v>
      </c>
      <c r="P489" s="3998">
        <f t="shared" si="129"/>
        <v>68.976135488837571</v>
      </c>
      <c r="Q489" s="3998">
        <f t="shared" si="129"/>
        <v>70.00256607646908</v>
      </c>
      <c r="R489" s="3998">
        <f t="shared" si="129"/>
        <v>70.82371054657429</v>
      </c>
      <c r="S489" s="3998">
        <f t="shared" si="129"/>
        <v>71.850141134205799</v>
      </c>
      <c r="T489" s="3998">
        <f t="shared" si="129"/>
        <v>68.976135488837571</v>
      </c>
      <c r="U489" s="3998">
        <f t="shared" si="129"/>
        <v>61.791121375416985</v>
      </c>
      <c r="V489" s="3998">
        <f t="shared" si="129"/>
        <v>56.658968437259432</v>
      </c>
      <c r="W489" s="3998">
        <f t="shared" si="129"/>
        <v>58.506543494996144</v>
      </c>
      <c r="X489" s="3998">
        <f t="shared" si="129"/>
        <v>58.506543494996144</v>
      </c>
      <c r="Y489" s="3998">
        <f t="shared" si="129"/>
        <v>55.427251732101617</v>
      </c>
      <c r="Z489" s="3998">
        <f t="shared" si="129"/>
        <v>54.606107261996407</v>
      </c>
      <c r="AA489" s="3998">
        <f t="shared" si="129"/>
        <v>50.295098793944057</v>
      </c>
      <c r="AB489" s="3998">
        <f t="shared" si="129"/>
        <v>50.910957146522968</v>
      </c>
      <c r="AC489" s="3925"/>
    </row>
    <row r="490" spans="1:29" ht="18.75" customHeight="1" x14ac:dyDescent="0.2">
      <c r="A490" s="4000"/>
      <c r="B490" s="4001"/>
      <c r="C490" s="3996"/>
      <c r="D490" s="3997" t="s">
        <v>13</v>
      </c>
      <c r="E490" s="4002">
        <f>E460</f>
        <v>790.4</v>
      </c>
      <c r="F490" s="4002">
        <f t="shared" si="129"/>
        <v>739.2</v>
      </c>
      <c r="G490" s="4002">
        <f t="shared" si="129"/>
        <v>787.2</v>
      </c>
      <c r="H490" s="4002">
        <f t="shared" si="129"/>
        <v>761.6</v>
      </c>
      <c r="I490" s="4002">
        <f>I460</f>
        <v>758.4</v>
      </c>
      <c r="J490" s="4002">
        <f t="shared" si="129"/>
        <v>787.2</v>
      </c>
      <c r="K490" s="4002">
        <f t="shared" si="129"/>
        <v>848</v>
      </c>
      <c r="L490" s="4002">
        <f t="shared" si="129"/>
        <v>1049.5999999999999</v>
      </c>
      <c r="M490" s="4002">
        <f t="shared" si="129"/>
        <v>1126.4000000000001</v>
      </c>
      <c r="N490" s="4002">
        <f>N460</f>
        <v>1091.2</v>
      </c>
      <c r="O490" s="4002">
        <f t="shared" si="129"/>
        <v>1110.4000000000001</v>
      </c>
      <c r="P490" s="4002">
        <f t="shared" si="129"/>
        <v>1075.2</v>
      </c>
      <c r="Q490" s="4002">
        <f t="shared" si="129"/>
        <v>1091.2</v>
      </c>
      <c r="R490" s="4002">
        <f t="shared" si="129"/>
        <v>1104</v>
      </c>
      <c r="S490" s="4002">
        <f t="shared" si="129"/>
        <v>1120</v>
      </c>
      <c r="T490" s="4002">
        <f t="shared" si="129"/>
        <v>1075.2</v>
      </c>
      <c r="U490" s="4002">
        <f t="shared" si="129"/>
        <v>963.2</v>
      </c>
      <c r="V490" s="4002">
        <f t="shared" si="129"/>
        <v>883.2</v>
      </c>
      <c r="W490" s="4002">
        <f t="shared" si="129"/>
        <v>912</v>
      </c>
      <c r="X490" s="4002">
        <f t="shared" si="129"/>
        <v>912</v>
      </c>
      <c r="Y490" s="4002">
        <f t="shared" si="129"/>
        <v>864</v>
      </c>
      <c r="Z490" s="4002">
        <f t="shared" si="129"/>
        <v>851.2</v>
      </c>
      <c r="AA490" s="4002">
        <f t="shared" si="129"/>
        <v>784</v>
      </c>
      <c r="AB490" s="4002">
        <f t="shared" si="129"/>
        <v>793.6</v>
      </c>
      <c r="AC490" s="3999"/>
    </row>
    <row r="491" spans="1:29" ht="13.5" thickBot="1" x14ac:dyDescent="0.25">
      <c r="A491" s="4000"/>
      <c r="B491" s="4001"/>
      <c r="C491" s="4003"/>
      <c r="D491" s="4004" t="s">
        <v>14</v>
      </c>
      <c r="E491" s="4154"/>
      <c r="F491" s="4154"/>
      <c r="G491" s="4154"/>
      <c r="H491" s="4154"/>
      <c r="I491" s="4154"/>
      <c r="J491" s="4154"/>
      <c r="K491" s="4154"/>
      <c r="L491" s="4154"/>
      <c r="M491" s="4154"/>
      <c r="N491" s="4154"/>
      <c r="O491" s="4154"/>
      <c r="P491" s="4154"/>
      <c r="Q491" s="4154"/>
      <c r="R491" s="4154"/>
      <c r="S491" s="4154"/>
      <c r="T491" s="4154"/>
      <c r="U491" s="4154"/>
      <c r="V491" s="4154"/>
      <c r="W491" s="4154"/>
      <c r="X491" s="4154"/>
      <c r="Y491" s="4154"/>
      <c r="Z491" s="4154"/>
      <c r="AA491" s="4154"/>
      <c r="AB491" s="4154"/>
      <c r="AC491" s="3999"/>
    </row>
    <row r="492" spans="1:29" x14ac:dyDescent="0.2">
      <c r="A492" s="4082"/>
      <c r="B492" s="4242"/>
      <c r="C492" s="4243"/>
      <c r="D492" s="4244"/>
      <c r="E492" s="4245"/>
      <c r="F492" s="4245"/>
      <c r="G492" s="4245"/>
      <c r="H492" s="4245"/>
      <c r="I492" s="4245"/>
      <c r="J492" s="4245"/>
      <c r="K492" s="4245"/>
      <c r="L492" s="4245"/>
      <c r="M492" s="4245"/>
      <c r="N492" s="4245"/>
      <c r="O492" s="4245"/>
      <c r="P492" s="4245"/>
      <c r="Q492" s="4245"/>
      <c r="R492" s="4245"/>
      <c r="S492" s="4245"/>
      <c r="T492" s="4245"/>
      <c r="U492" s="4245"/>
      <c r="V492" s="4245"/>
      <c r="W492" s="4245"/>
      <c r="X492" s="4245"/>
      <c r="Y492" s="4245"/>
      <c r="Z492" s="4245"/>
      <c r="AA492" s="4245"/>
      <c r="AB492" s="4246"/>
      <c r="AC492" s="3993"/>
    </row>
    <row r="493" spans="1:29" ht="13.5" thickBot="1" x14ac:dyDescent="0.25">
      <c r="A493" s="4013"/>
      <c r="B493" s="4014"/>
      <c r="C493" s="4015"/>
      <c r="D493" s="4015"/>
      <c r="E493" s="4016"/>
      <c r="F493" s="4016"/>
      <c r="G493" s="4016"/>
      <c r="H493" s="4017"/>
      <c r="I493" s="4016"/>
      <c r="J493" s="4016"/>
      <c r="K493" s="4016"/>
      <c r="L493" s="4016"/>
      <c r="M493" s="4016"/>
      <c r="N493" s="4017"/>
      <c r="O493" s="4016"/>
      <c r="P493" s="4016"/>
      <c r="Q493" s="4016"/>
      <c r="R493" s="4016"/>
      <c r="S493" s="4016"/>
      <c r="T493" s="4016"/>
      <c r="U493" s="4016"/>
      <c r="V493" s="4017"/>
      <c r="W493" s="4016"/>
      <c r="X493" s="4016"/>
      <c r="Y493" s="4017"/>
      <c r="Z493" s="4016"/>
      <c r="AA493" s="4016"/>
      <c r="AB493" s="4018"/>
      <c r="AC493" s="4012"/>
    </row>
    <row r="494" spans="1:29" ht="34.5" thickBot="1" x14ac:dyDescent="0.25">
      <c r="A494" s="4019" t="s">
        <v>6</v>
      </c>
      <c r="B494" s="4020" t="s">
        <v>1129</v>
      </c>
      <c r="C494" s="4021" t="s">
        <v>1130</v>
      </c>
      <c r="D494" s="4022" t="s">
        <v>7</v>
      </c>
      <c r="E494" s="4160" t="s">
        <v>8</v>
      </c>
      <c r="F494" s="4161"/>
      <c r="G494" s="4161"/>
      <c r="H494" s="4161"/>
      <c r="I494" s="4161"/>
      <c r="J494" s="4161"/>
      <c r="K494" s="4161"/>
      <c r="L494" s="4161"/>
      <c r="M494" s="4161"/>
      <c r="N494" s="4161"/>
      <c r="O494" s="4161"/>
      <c r="P494" s="4161"/>
      <c r="Q494" s="4161"/>
      <c r="R494" s="4161"/>
      <c r="S494" s="4161"/>
      <c r="T494" s="4161"/>
      <c r="U494" s="4161"/>
      <c r="V494" s="4161"/>
      <c r="W494" s="4161"/>
      <c r="X494" s="4161"/>
      <c r="Y494" s="4161"/>
      <c r="Z494" s="4161"/>
      <c r="AA494" s="4161"/>
      <c r="AB494" s="4162"/>
      <c r="AC494" s="3918"/>
    </row>
    <row r="495" spans="1:29" ht="14.25" customHeight="1" thickBot="1" x14ac:dyDescent="0.25">
      <c r="A495" s="3919" t="s">
        <v>1275</v>
      </c>
      <c r="B495" s="3920"/>
      <c r="C495" s="3965"/>
      <c r="D495" s="3922"/>
      <c r="E495" s="3923">
        <v>1</v>
      </c>
      <c r="F495" s="3923">
        <v>2</v>
      </c>
      <c r="G495" s="3923">
        <v>3</v>
      </c>
      <c r="H495" s="3924">
        <v>4</v>
      </c>
      <c r="I495" s="3923">
        <v>5</v>
      </c>
      <c r="J495" s="3923">
        <v>6</v>
      </c>
      <c r="K495" s="3923">
        <v>7</v>
      </c>
      <c r="L495" s="3923">
        <v>8</v>
      </c>
      <c r="M495" s="3923">
        <v>9</v>
      </c>
      <c r="N495" s="3924">
        <v>10</v>
      </c>
      <c r="O495" s="3923">
        <v>11</v>
      </c>
      <c r="P495" s="3923">
        <v>12</v>
      </c>
      <c r="Q495" s="3923">
        <v>13</v>
      </c>
      <c r="R495" s="3923">
        <v>14</v>
      </c>
      <c r="S495" s="3923">
        <v>15</v>
      </c>
      <c r="T495" s="3923">
        <v>16</v>
      </c>
      <c r="U495" s="3923">
        <v>17</v>
      </c>
      <c r="V495" s="3924">
        <v>18</v>
      </c>
      <c r="W495" s="3923">
        <v>19</v>
      </c>
      <c r="X495" s="3923">
        <v>20</v>
      </c>
      <c r="Y495" s="3924">
        <v>21</v>
      </c>
      <c r="Z495" s="3923">
        <v>22</v>
      </c>
      <c r="AA495" s="3923">
        <v>23</v>
      </c>
      <c r="AB495" s="3923">
        <v>24</v>
      </c>
      <c r="AC495" s="3925"/>
    </row>
    <row r="496" spans="1:29" ht="13.5" thickBot="1" x14ac:dyDescent="0.25">
      <c r="A496" s="4247" t="s">
        <v>1132</v>
      </c>
      <c r="B496" s="4185"/>
      <c r="C496" s="4248"/>
      <c r="D496" s="4249" t="s">
        <v>22</v>
      </c>
      <c r="E496" s="4250">
        <v>10.35</v>
      </c>
      <c r="F496" s="4250">
        <v>10.47</v>
      </c>
      <c r="G496" s="4251">
        <v>10.37</v>
      </c>
      <c r="H496" s="4251">
        <v>10.39</v>
      </c>
      <c r="I496" s="4251">
        <v>10.4</v>
      </c>
      <c r="J496" s="4251">
        <v>10.51</v>
      </c>
      <c r="K496" s="4251">
        <v>10.4</v>
      </c>
      <c r="L496" s="4251">
        <v>10.48</v>
      </c>
      <c r="M496" s="4251">
        <v>10.5</v>
      </c>
      <c r="N496" s="4251">
        <v>10.5</v>
      </c>
      <c r="O496" s="4251">
        <v>10.51</v>
      </c>
      <c r="P496" s="4251">
        <v>10.63</v>
      </c>
      <c r="Q496" s="4251">
        <v>10.48</v>
      </c>
      <c r="R496" s="4251">
        <v>10.39</v>
      </c>
      <c r="S496" s="4251">
        <v>10.3</v>
      </c>
      <c r="T496" s="4251">
        <v>10.43</v>
      </c>
      <c r="U496" s="4251">
        <v>10.5</v>
      </c>
      <c r="V496" s="4251">
        <v>10.56</v>
      </c>
      <c r="W496" s="4251">
        <v>10.47</v>
      </c>
      <c r="X496" s="4251">
        <v>10.51</v>
      </c>
      <c r="Y496" s="4251">
        <v>10.54</v>
      </c>
      <c r="Z496" s="4251">
        <v>10.55</v>
      </c>
      <c r="AA496" s="4250">
        <v>10.33</v>
      </c>
      <c r="AB496" s="4250">
        <v>10.35</v>
      </c>
      <c r="AC496" s="4252"/>
    </row>
    <row r="497" spans="1:29" ht="13.5" thickBot="1" x14ac:dyDescent="0.25">
      <c r="A497" s="4253" t="s">
        <v>1133</v>
      </c>
      <c r="B497" s="4163"/>
      <c r="C497" s="4248"/>
      <c r="D497" s="4254" t="s">
        <v>22</v>
      </c>
      <c r="E497" s="3930">
        <v>10.42</v>
      </c>
      <c r="F497" s="3930">
        <v>10.3</v>
      </c>
      <c r="G497" s="3931">
        <v>10.3</v>
      </c>
      <c r="H497" s="3931">
        <v>10.31</v>
      </c>
      <c r="I497" s="3931">
        <v>10.32</v>
      </c>
      <c r="J497" s="3931">
        <v>10.42</v>
      </c>
      <c r="K497" s="3931">
        <v>10.47</v>
      </c>
      <c r="L497" s="3931">
        <v>10.54</v>
      </c>
      <c r="M497" s="3931">
        <v>10.37</v>
      </c>
      <c r="N497" s="3931">
        <v>10.56</v>
      </c>
      <c r="O497" s="3931">
        <v>10.43</v>
      </c>
      <c r="P497" s="3931">
        <v>10.51</v>
      </c>
      <c r="Q497" s="3931">
        <v>10.55</v>
      </c>
      <c r="R497" s="3931">
        <v>10.42</v>
      </c>
      <c r="S497" s="3931">
        <v>10.3</v>
      </c>
      <c r="T497" s="3931">
        <v>10.45</v>
      </c>
      <c r="U497" s="3931">
        <v>10.52</v>
      </c>
      <c r="V497" s="3931">
        <v>10.58</v>
      </c>
      <c r="W497" s="3931">
        <v>10.51</v>
      </c>
      <c r="X497" s="3931">
        <v>10.57</v>
      </c>
      <c r="Y497" s="3931">
        <v>10.47</v>
      </c>
      <c r="Z497" s="3931">
        <v>10.49</v>
      </c>
      <c r="AA497" s="3930">
        <v>10.43</v>
      </c>
      <c r="AB497" s="4233">
        <v>10.47</v>
      </c>
      <c r="AC497" s="4252"/>
    </row>
    <row r="498" spans="1:29" x14ac:dyDescent="0.2">
      <c r="A498" s="3938" t="s">
        <v>1276</v>
      </c>
      <c r="B498" s="3955" t="s">
        <v>1277</v>
      </c>
      <c r="C498" s="3965" t="s">
        <v>1138</v>
      </c>
      <c r="D498" s="3957" t="s">
        <v>1137</v>
      </c>
      <c r="E498" s="4211">
        <f t="shared" ref="E498:AB498" si="130">E499/(1.732*10*0.9)</f>
        <v>7.1850141134205794</v>
      </c>
      <c r="F498" s="4211">
        <f t="shared" si="130"/>
        <v>6.7231203489864004</v>
      </c>
      <c r="G498" s="4211">
        <f t="shared" si="130"/>
        <v>6.2612265845522188</v>
      </c>
      <c r="H498" s="4211">
        <f t="shared" si="130"/>
        <v>6.2099050551706432</v>
      </c>
      <c r="I498" s="4211">
        <f t="shared" si="130"/>
        <v>6.517834231460097</v>
      </c>
      <c r="J498" s="4211">
        <f t="shared" si="130"/>
        <v>6.9284064665127021</v>
      </c>
      <c r="K498" s="4211">
        <f t="shared" si="130"/>
        <v>8.8273030536309989</v>
      </c>
      <c r="L498" s="4211">
        <f t="shared" si="130"/>
        <v>9.8537336412625098</v>
      </c>
      <c r="M498" s="4211">
        <f t="shared" si="130"/>
        <v>9.6484475237362055</v>
      </c>
      <c r="N498" s="4211">
        <f t="shared" si="130"/>
        <v>9.4944829355914795</v>
      </c>
      <c r="O498" s="4211">
        <f t="shared" si="130"/>
        <v>9.39183987682833</v>
      </c>
      <c r="P498" s="4211">
        <f t="shared" si="130"/>
        <v>9.0325891711573014</v>
      </c>
      <c r="Q498" s="4211">
        <f t="shared" si="130"/>
        <v>9.2378752886836022</v>
      </c>
      <c r="R498" s="4211">
        <f t="shared" si="130"/>
        <v>8.9299461123941484</v>
      </c>
      <c r="S498" s="4211">
        <f t="shared" si="130"/>
        <v>10.469591993841416</v>
      </c>
      <c r="T498" s="4211">
        <f t="shared" si="130"/>
        <v>10.674878111367718</v>
      </c>
      <c r="U498" s="4211">
        <f t="shared" si="130"/>
        <v>10.623556581986142</v>
      </c>
      <c r="V498" s="4211">
        <f t="shared" si="130"/>
        <v>11.188093405183475</v>
      </c>
      <c r="W498" s="4211">
        <f t="shared" si="130"/>
        <v>11.239414934565049</v>
      </c>
      <c r="X498" s="4211">
        <f t="shared" si="130"/>
        <v>11.649987169617653</v>
      </c>
      <c r="Y498" s="4211">
        <f t="shared" si="130"/>
        <v>11.136771875801898</v>
      </c>
      <c r="Z498" s="4211">
        <f t="shared" si="130"/>
        <v>10.623556581986142</v>
      </c>
      <c r="AA498" s="4211">
        <f t="shared" si="130"/>
        <v>9.2891968180651787</v>
      </c>
      <c r="AB498" s="4211">
        <f t="shared" si="130"/>
        <v>7.9035155247626374</v>
      </c>
      <c r="AC498" s="3925"/>
    </row>
    <row r="499" spans="1:29" x14ac:dyDescent="0.2">
      <c r="A499" s="3943"/>
      <c r="B499" s="3959"/>
      <c r="C499" s="3965" t="s">
        <v>1253</v>
      </c>
      <c r="D499" s="3961" t="s">
        <v>13</v>
      </c>
      <c r="E499" s="4048">
        <v>112</v>
      </c>
      <c r="F499" s="4048">
        <v>104.80000000000001</v>
      </c>
      <c r="G499" s="4048">
        <v>97.6</v>
      </c>
      <c r="H499" s="4048">
        <v>96.8</v>
      </c>
      <c r="I499" s="4048">
        <v>101.6</v>
      </c>
      <c r="J499" s="4048">
        <v>108</v>
      </c>
      <c r="K499" s="4048">
        <v>137.60000000000002</v>
      </c>
      <c r="L499" s="4048">
        <v>153.60000000000002</v>
      </c>
      <c r="M499" s="4048">
        <v>150.39999999999998</v>
      </c>
      <c r="N499" s="4048">
        <v>148</v>
      </c>
      <c r="O499" s="4048">
        <v>146.4</v>
      </c>
      <c r="P499" s="4048">
        <v>140.80000000000001</v>
      </c>
      <c r="Q499" s="4048">
        <v>144</v>
      </c>
      <c r="R499" s="4048">
        <v>139.19999999999999</v>
      </c>
      <c r="S499" s="4048">
        <v>163.19999999999999</v>
      </c>
      <c r="T499" s="4048">
        <v>166.4</v>
      </c>
      <c r="U499" s="4048">
        <v>165.6</v>
      </c>
      <c r="V499" s="4048">
        <v>174.4</v>
      </c>
      <c r="W499" s="4048">
        <v>175.2</v>
      </c>
      <c r="X499" s="4048">
        <v>181.6</v>
      </c>
      <c r="Y499" s="4048">
        <v>173.6</v>
      </c>
      <c r="Z499" s="4048">
        <v>165.6</v>
      </c>
      <c r="AA499" s="4048">
        <v>144.80000000000001</v>
      </c>
      <c r="AB499" s="4048">
        <v>123.2</v>
      </c>
      <c r="AC499" s="3925"/>
    </row>
    <row r="500" spans="1:29" x14ac:dyDescent="0.2">
      <c r="A500" s="3943"/>
      <c r="B500" s="3959"/>
      <c r="C500" s="3965" t="s">
        <v>1253</v>
      </c>
      <c r="D500" s="3975" t="s">
        <v>14</v>
      </c>
      <c r="E500" s="4051">
        <v>56</v>
      </c>
      <c r="F500" s="4051">
        <v>57.6</v>
      </c>
      <c r="G500" s="4051">
        <v>56</v>
      </c>
      <c r="H500" s="4051">
        <v>56.8</v>
      </c>
      <c r="I500" s="4051">
        <v>57.6</v>
      </c>
      <c r="J500" s="4051">
        <v>57.6</v>
      </c>
      <c r="K500" s="4051">
        <v>56</v>
      </c>
      <c r="L500" s="4051">
        <v>62.4</v>
      </c>
      <c r="M500" s="4051">
        <v>57.599999999999994</v>
      </c>
      <c r="N500" s="4051">
        <v>56</v>
      </c>
      <c r="O500" s="4051">
        <v>55.2</v>
      </c>
      <c r="P500" s="4051">
        <v>53.599999999999994</v>
      </c>
      <c r="Q500" s="4051">
        <v>52.8</v>
      </c>
      <c r="R500" s="4051">
        <v>50.400000000000006</v>
      </c>
      <c r="S500" s="4051">
        <v>60</v>
      </c>
      <c r="T500" s="4051">
        <v>60.8</v>
      </c>
      <c r="U500" s="4051">
        <v>63.2</v>
      </c>
      <c r="V500" s="4051">
        <v>63.2</v>
      </c>
      <c r="W500" s="4051">
        <v>61.599999999999994</v>
      </c>
      <c r="X500" s="4051">
        <v>58.400000000000006</v>
      </c>
      <c r="Y500" s="4051">
        <v>60</v>
      </c>
      <c r="Z500" s="4051">
        <v>60.8</v>
      </c>
      <c r="AA500" s="4051">
        <v>60</v>
      </c>
      <c r="AB500" s="4051">
        <v>59.2</v>
      </c>
      <c r="AC500" s="3925"/>
    </row>
    <row r="501" spans="1:29" ht="13.5" thickBot="1" x14ac:dyDescent="0.25">
      <c r="A501" s="3949"/>
      <c r="B501" s="3962"/>
      <c r="C501" s="3965"/>
      <c r="D501" s="3963" t="s">
        <v>17</v>
      </c>
      <c r="E501" s="4052"/>
      <c r="F501" s="4052"/>
      <c r="G501" s="4052"/>
      <c r="H501" s="4052"/>
      <c r="I501" s="4052"/>
      <c r="J501" s="4052"/>
      <c r="K501" s="4052"/>
      <c r="L501" s="4052"/>
      <c r="M501" s="4052"/>
      <c r="N501" s="4052"/>
      <c r="O501" s="4052"/>
      <c r="P501" s="4052"/>
      <c r="Q501" s="4052"/>
      <c r="R501" s="4052"/>
      <c r="S501" s="4052"/>
      <c r="T501" s="4052"/>
      <c r="U501" s="4052"/>
      <c r="V501" s="4052"/>
      <c r="W501" s="4052"/>
      <c r="X501" s="4052"/>
      <c r="Y501" s="4052"/>
      <c r="Z501" s="4052"/>
      <c r="AA501" s="4052"/>
      <c r="AB501" s="4052"/>
      <c r="AC501" s="3925"/>
    </row>
    <row r="502" spans="1:29" x14ac:dyDescent="0.2">
      <c r="A502" s="4193" t="s">
        <v>1218</v>
      </c>
      <c r="B502" s="4194" t="s">
        <v>135</v>
      </c>
      <c r="C502" s="3960"/>
      <c r="D502" s="3957" t="s">
        <v>1137</v>
      </c>
      <c r="E502" s="3969"/>
      <c r="F502" s="3969"/>
      <c r="G502" s="3969"/>
      <c r="H502" s="3969"/>
      <c r="I502" s="3969"/>
      <c r="J502" s="3969"/>
      <c r="K502" s="3969"/>
      <c r="L502" s="3969"/>
      <c r="M502" s="3969"/>
      <c r="N502" s="3969"/>
      <c r="O502" s="3969"/>
      <c r="P502" s="3969"/>
      <c r="Q502" s="3969"/>
      <c r="R502" s="3969"/>
      <c r="S502" s="3969"/>
      <c r="T502" s="3969"/>
      <c r="U502" s="3969"/>
      <c r="V502" s="3969"/>
      <c r="W502" s="3969"/>
      <c r="X502" s="3969"/>
      <c r="Y502" s="3969"/>
      <c r="Z502" s="3969"/>
      <c r="AA502" s="3969"/>
      <c r="AB502" s="3969"/>
      <c r="AC502" s="3948"/>
    </row>
    <row r="503" spans="1:29" x14ac:dyDescent="0.2">
      <c r="A503" s="4195"/>
      <c r="B503" s="4196"/>
      <c r="C503" s="3960"/>
      <c r="D503" s="3961" t="s">
        <v>13</v>
      </c>
      <c r="E503" s="4255" t="s">
        <v>1161</v>
      </c>
      <c r="F503" s="3969"/>
      <c r="G503" s="3969"/>
      <c r="H503" s="3969"/>
      <c r="I503" s="3969"/>
      <c r="J503" s="3969"/>
      <c r="K503" s="3969"/>
      <c r="L503" s="3969"/>
      <c r="M503" s="3969"/>
      <c r="N503" s="3969"/>
      <c r="O503" s="3969"/>
      <c r="P503" s="3969"/>
      <c r="Q503" s="3969"/>
      <c r="R503" s="3969"/>
      <c r="S503" s="3969"/>
      <c r="T503" s="3969"/>
      <c r="U503" s="3969"/>
      <c r="V503" s="3969"/>
      <c r="W503" s="3969"/>
      <c r="X503" s="3969"/>
      <c r="Y503" s="3969"/>
      <c r="Z503" s="3969"/>
      <c r="AA503" s="3969"/>
      <c r="AB503" s="3969"/>
      <c r="AC503" s="3948"/>
    </row>
    <row r="504" spans="1:29" ht="13.5" thickBot="1" x14ac:dyDescent="0.25">
      <c r="A504" s="4197"/>
      <c r="B504" s="4198"/>
      <c r="C504" s="3960"/>
      <c r="D504" s="3963" t="s">
        <v>17</v>
      </c>
      <c r="E504" s="3969"/>
      <c r="F504" s="3969"/>
      <c r="G504" s="3969"/>
      <c r="H504" s="3969"/>
      <c r="I504" s="3969"/>
      <c r="J504" s="3969"/>
      <c r="K504" s="3969"/>
      <c r="L504" s="3969"/>
      <c r="M504" s="3969"/>
      <c r="N504" s="3969"/>
      <c r="O504" s="3969"/>
      <c r="P504" s="3969"/>
      <c r="Q504" s="3969"/>
      <c r="R504" s="3969"/>
      <c r="S504" s="3969"/>
      <c r="T504" s="3969"/>
      <c r="U504" s="3969"/>
      <c r="V504" s="3969"/>
      <c r="W504" s="3969"/>
      <c r="X504" s="3969"/>
      <c r="Y504" s="3969"/>
      <c r="Z504" s="3969"/>
      <c r="AA504" s="3969"/>
      <c r="AB504" s="3969"/>
      <c r="AC504" s="3948"/>
    </row>
    <row r="505" spans="1:29" x14ac:dyDescent="0.2">
      <c r="A505" s="3938" t="s">
        <v>1196</v>
      </c>
      <c r="B505" s="3955" t="s">
        <v>1278</v>
      </c>
      <c r="C505" s="3965" t="s">
        <v>1138</v>
      </c>
      <c r="D505" s="3957" t="s">
        <v>1137</v>
      </c>
      <c r="E505" s="4037">
        <f t="shared" ref="E505:AB505" si="131">E506/(1.732*10*0.9)</f>
        <v>1.1034128817038746</v>
      </c>
      <c r="F505" s="4037">
        <f t="shared" si="131"/>
        <v>1.052091352322299</v>
      </c>
      <c r="G505" s="4037">
        <f t="shared" si="131"/>
        <v>0.89812676417757242</v>
      </c>
      <c r="H505" s="4037">
        <f t="shared" si="131"/>
        <v>0.94944829355914806</v>
      </c>
      <c r="I505" s="4037">
        <f t="shared" si="131"/>
        <v>0.89812676417757242</v>
      </c>
      <c r="J505" s="4037">
        <f t="shared" si="131"/>
        <v>0.8724659994867846</v>
      </c>
      <c r="K505" s="4037">
        <f t="shared" si="131"/>
        <v>0.94944829355914806</v>
      </c>
      <c r="L505" s="4037">
        <f t="shared" si="131"/>
        <v>0.97510905824993577</v>
      </c>
      <c r="M505" s="4037">
        <f t="shared" si="131"/>
        <v>1.052091352322299</v>
      </c>
      <c r="N505" s="4037">
        <f t="shared" si="131"/>
        <v>1.5653066461380547</v>
      </c>
      <c r="O505" s="4037">
        <f t="shared" si="131"/>
        <v>1.5139851167564793</v>
      </c>
      <c r="P505" s="4037">
        <f t="shared" si="131"/>
        <v>1.4626635873749034</v>
      </c>
      <c r="Q505" s="4037">
        <f t="shared" si="131"/>
        <v>1.5909674108288427</v>
      </c>
      <c r="R505" s="4037">
        <f t="shared" si="131"/>
        <v>1.2317167051578135</v>
      </c>
      <c r="S505" s="4037">
        <f t="shared" si="131"/>
        <v>1.5396458814472671</v>
      </c>
      <c r="T505" s="4037">
        <f t="shared" si="131"/>
        <v>1.6936104695919936</v>
      </c>
      <c r="U505" s="4037">
        <f t="shared" si="131"/>
        <v>1.6936104695919936</v>
      </c>
      <c r="V505" s="4037">
        <f t="shared" si="131"/>
        <v>1.7192712342827814</v>
      </c>
      <c r="W505" s="4037">
        <f t="shared" si="131"/>
        <v>1.6422889402104182</v>
      </c>
      <c r="X505" s="4037">
        <f t="shared" si="131"/>
        <v>1.5139851167564793</v>
      </c>
      <c r="Y505" s="4037">
        <f t="shared" si="131"/>
        <v>1.5653066461380547</v>
      </c>
      <c r="Z505" s="4037">
        <f t="shared" si="131"/>
        <v>1.6936104695919936</v>
      </c>
      <c r="AA505" s="4037">
        <f t="shared" si="131"/>
        <v>1.6422889402104182</v>
      </c>
      <c r="AB505" s="4037">
        <f t="shared" si="131"/>
        <v>1.4370028226841158</v>
      </c>
      <c r="AC505" s="3925"/>
    </row>
    <row r="506" spans="1:29" x14ac:dyDescent="0.2">
      <c r="A506" s="3943"/>
      <c r="B506" s="3959"/>
      <c r="C506" s="3965" t="s">
        <v>1253</v>
      </c>
      <c r="D506" s="3961" t="s">
        <v>13</v>
      </c>
      <c r="E506" s="4048">
        <v>17.2</v>
      </c>
      <c r="F506" s="4048">
        <v>16.399999999999999</v>
      </c>
      <c r="G506" s="4048">
        <v>14</v>
      </c>
      <c r="H506" s="4048">
        <v>14.8</v>
      </c>
      <c r="I506" s="4048">
        <v>14</v>
      </c>
      <c r="J506" s="4048">
        <v>13.6</v>
      </c>
      <c r="K506" s="4048">
        <v>14.8</v>
      </c>
      <c r="L506" s="4048">
        <v>15.2</v>
      </c>
      <c r="M506" s="4048">
        <v>16.399999999999999</v>
      </c>
      <c r="N506" s="4048">
        <v>24.4</v>
      </c>
      <c r="O506" s="4048">
        <v>23.6</v>
      </c>
      <c r="P506" s="4048">
        <v>22.799999999999997</v>
      </c>
      <c r="Q506" s="4048">
        <v>24.8</v>
      </c>
      <c r="R506" s="4048">
        <v>19.2</v>
      </c>
      <c r="S506" s="4048">
        <v>24</v>
      </c>
      <c r="T506" s="4048">
        <v>26.4</v>
      </c>
      <c r="U506" s="4048">
        <v>26.4</v>
      </c>
      <c r="V506" s="4048">
        <v>26.799999999999997</v>
      </c>
      <c r="W506" s="4048">
        <v>25.6</v>
      </c>
      <c r="X506" s="4048">
        <v>23.6</v>
      </c>
      <c r="Y506" s="4048">
        <v>24.4</v>
      </c>
      <c r="Z506" s="4048">
        <v>26.4</v>
      </c>
      <c r="AA506" s="4048">
        <v>25.6</v>
      </c>
      <c r="AB506" s="4048">
        <v>22.4</v>
      </c>
      <c r="AC506" s="3925"/>
    </row>
    <row r="507" spans="1:29" x14ac:dyDescent="0.2">
      <c r="A507" s="3943"/>
      <c r="B507" s="3959"/>
      <c r="C507" s="3965" t="s">
        <v>1253</v>
      </c>
      <c r="D507" s="3975" t="s">
        <v>14</v>
      </c>
      <c r="E507" s="4051">
        <v>14</v>
      </c>
      <c r="F507" s="4051">
        <v>13.6</v>
      </c>
      <c r="G507" s="4051">
        <v>14</v>
      </c>
      <c r="H507" s="4051">
        <v>14.4</v>
      </c>
      <c r="I507" s="4051">
        <v>14</v>
      </c>
      <c r="J507" s="4051">
        <v>14</v>
      </c>
      <c r="K507" s="4051">
        <v>14.4</v>
      </c>
      <c r="L507" s="4051">
        <v>14.4</v>
      </c>
      <c r="M507" s="4051">
        <v>9.6</v>
      </c>
      <c r="N507" s="4051">
        <v>4.4000000000000004</v>
      </c>
      <c r="O507" s="4051">
        <v>4.4000000000000004</v>
      </c>
      <c r="P507" s="4051">
        <v>4.8</v>
      </c>
      <c r="Q507" s="4051">
        <v>4.4000000000000004</v>
      </c>
      <c r="R507" s="4051">
        <v>4.4000000000000004</v>
      </c>
      <c r="S507" s="4051">
        <v>11.6</v>
      </c>
      <c r="T507" s="4051">
        <v>14.4</v>
      </c>
      <c r="U507" s="4051">
        <v>15.2</v>
      </c>
      <c r="V507" s="4051">
        <v>16</v>
      </c>
      <c r="W507" s="4051">
        <v>16</v>
      </c>
      <c r="X507" s="4051">
        <v>14.8</v>
      </c>
      <c r="Y507" s="4051">
        <v>14.4</v>
      </c>
      <c r="Z507" s="4051">
        <v>14</v>
      </c>
      <c r="AA507" s="4051">
        <v>14.4</v>
      </c>
      <c r="AB507" s="4051">
        <v>14</v>
      </c>
      <c r="AC507" s="3925"/>
    </row>
    <row r="508" spans="1:29" ht="13.5" thickBot="1" x14ac:dyDescent="0.25">
      <c r="A508" s="3949"/>
      <c r="B508" s="3962"/>
      <c r="C508" s="3965"/>
      <c r="D508" s="3963" t="s">
        <v>17</v>
      </c>
      <c r="E508" s="4052"/>
      <c r="F508" s="4052"/>
      <c r="G508" s="4052"/>
      <c r="H508" s="4052"/>
      <c r="I508" s="4052"/>
      <c r="J508" s="4052"/>
      <c r="K508" s="4052"/>
      <c r="L508" s="4052"/>
      <c r="M508" s="4052"/>
      <c r="N508" s="4052"/>
      <c r="O508" s="4052"/>
      <c r="P508" s="4052"/>
      <c r="Q508" s="4052"/>
      <c r="R508" s="4052"/>
      <c r="S508" s="4052"/>
      <c r="T508" s="4052"/>
      <c r="U508" s="4052"/>
      <c r="V508" s="4052"/>
      <c r="W508" s="4052"/>
      <c r="X508" s="4052"/>
      <c r="Y508" s="4052"/>
      <c r="Z508" s="4052"/>
      <c r="AA508" s="4052"/>
      <c r="AB508" s="4052"/>
      <c r="AC508" s="3925"/>
    </row>
    <row r="509" spans="1:29" x14ac:dyDescent="0.2">
      <c r="A509" s="3938" t="s">
        <v>1139</v>
      </c>
      <c r="B509" s="3955"/>
      <c r="C509" s="3960"/>
      <c r="D509" s="3957" t="s">
        <v>1137</v>
      </c>
      <c r="E509" s="4099"/>
      <c r="F509" s="4099"/>
      <c r="G509" s="4099"/>
      <c r="H509" s="4099"/>
      <c r="I509" s="4099"/>
      <c r="J509" s="4099"/>
      <c r="K509" s="4099"/>
      <c r="L509" s="4099"/>
      <c r="M509" s="4099"/>
      <c r="N509" s="3969"/>
      <c r="O509" s="3969"/>
      <c r="P509" s="3969"/>
      <c r="Q509" s="3969"/>
      <c r="R509" s="3969"/>
      <c r="S509" s="3969"/>
      <c r="T509" s="3969"/>
      <c r="U509" s="3969"/>
      <c r="V509" s="3969"/>
      <c r="W509" s="3969"/>
      <c r="X509" s="3969"/>
      <c r="Y509" s="3969"/>
      <c r="Z509" s="3969"/>
      <c r="AA509" s="3969"/>
      <c r="AB509" s="3969"/>
      <c r="AC509" s="3948"/>
    </row>
    <row r="510" spans="1:29" x14ac:dyDescent="0.2">
      <c r="A510" s="3943"/>
      <c r="B510" s="3959"/>
      <c r="C510" s="3960"/>
      <c r="D510" s="3961" t="s">
        <v>13</v>
      </c>
      <c r="E510" s="4255" t="s">
        <v>1161</v>
      </c>
      <c r="F510" s="4099"/>
      <c r="G510" s="4099"/>
      <c r="H510" s="4099"/>
      <c r="I510" s="4099"/>
      <c r="J510" s="4099"/>
      <c r="K510" s="4099"/>
      <c r="L510" s="4099"/>
      <c r="M510" s="4099"/>
      <c r="N510" s="3969"/>
      <c r="O510" s="3969"/>
      <c r="P510" s="3969"/>
      <c r="Q510" s="3969"/>
      <c r="R510" s="3969"/>
      <c r="S510" s="3969"/>
      <c r="T510" s="3969"/>
      <c r="U510" s="3969"/>
      <c r="V510" s="3969"/>
      <c r="W510" s="3969"/>
      <c r="X510" s="3969"/>
      <c r="Y510" s="3969"/>
      <c r="Z510" s="3969"/>
      <c r="AA510" s="3969"/>
      <c r="AB510" s="3969"/>
      <c r="AC510" s="3948"/>
    </row>
    <row r="511" spans="1:29" ht="13.5" thickBot="1" x14ac:dyDescent="0.25">
      <c r="A511" s="3949"/>
      <c r="B511" s="3962"/>
      <c r="C511" s="3960"/>
      <c r="D511" s="3963" t="s">
        <v>17</v>
      </c>
      <c r="E511" s="4099"/>
      <c r="F511" s="4099"/>
      <c r="G511" s="4099"/>
      <c r="H511" s="4099"/>
      <c r="I511" s="4099"/>
      <c r="J511" s="4099"/>
      <c r="K511" s="4099"/>
      <c r="L511" s="4099"/>
      <c r="M511" s="4099"/>
      <c r="N511" s="3969"/>
      <c r="O511" s="3969"/>
      <c r="P511" s="3969"/>
      <c r="Q511" s="3969"/>
      <c r="R511" s="3969"/>
      <c r="S511" s="3969"/>
      <c r="T511" s="3969"/>
      <c r="U511" s="3969"/>
      <c r="V511" s="3969"/>
      <c r="W511" s="3969"/>
      <c r="X511" s="3969"/>
      <c r="Y511" s="3969"/>
      <c r="Z511" s="3969"/>
      <c r="AA511" s="3969"/>
      <c r="AB511" s="3969"/>
      <c r="AC511" s="3948"/>
    </row>
    <row r="512" spans="1:29" x14ac:dyDescent="0.2">
      <c r="A512" s="3938" t="s">
        <v>1147</v>
      </c>
      <c r="B512" s="4036" t="s">
        <v>1279</v>
      </c>
      <c r="C512" s="3965" t="s">
        <v>1138</v>
      </c>
      <c r="D512" s="3957" t="s">
        <v>1137</v>
      </c>
      <c r="E512" s="4037">
        <f t="shared" ref="E512:AB512" si="132">E513/(1.732*10*0.9)</f>
        <v>3.1306132922761094</v>
      </c>
      <c r="F512" s="4037">
        <f t="shared" si="132"/>
        <v>3.0792917628945342</v>
      </c>
      <c r="G512" s="4037">
        <f t="shared" si="132"/>
        <v>3.0792917628945342</v>
      </c>
      <c r="H512" s="4037">
        <f t="shared" si="132"/>
        <v>3.1306132922761094</v>
      </c>
      <c r="I512" s="4037">
        <f t="shared" si="132"/>
        <v>3.0792917628945342</v>
      </c>
      <c r="J512" s="4037">
        <f t="shared" si="132"/>
        <v>3.1306132922761094</v>
      </c>
      <c r="K512" s="4037">
        <f t="shared" si="132"/>
        <v>3.1306132922761094</v>
      </c>
      <c r="L512" s="4037">
        <f t="shared" si="132"/>
        <v>3.2332563510392611</v>
      </c>
      <c r="M512" s="4037">
        <f t="shared" si="132"/>
        <v>3.1306132922761094</v>
      </c>
      <c r="N512" s="4037">
        <f t="shared" si="132"/>
        <v>3.2845778804208363</v>
      </c>
      <c r="O512" s="4037">
        <f t="shared" si="132"/>
        <v>3.3872209391839871</v>
      </c>
      <c r="P512" s="4037">
        <f t="shared" si="132"/>
        <v>3.5411855273287145</v>
      </c>
      <c r="Q512" s="4037">
        <f t="shared" si="132"/>
        <v>3.5925070567102897</v>
      </c>
      <c r="R512" s="4037">
        <f t="shared" si="132"/>
        <v>4.5676161149602255</v>
      </c>
      <c r="S512" s="4037">
        <f t="shared" si="132"/>
        <v>4.6189376443418011</v>
      </c>
      <c r="T512" s="4037">
        <f t="shared" si="132"/>
        <v>4.1057223505260456</v>
      </c>
      <c r="U512" s="4037">
        <f t="shared" si="132"/>
        <v>3.5925070567102897</v>
      </c>
      <c r="V512" s="4037">
        <f t="shared" si="132"/>
        <v>3.4898639979471384</v>
      </c>
      <c r="W512" s="4037">
        <f t="shared" si="132"/>
        <v>3.4385424685655632</v>
      </c>
      <c r="X512" s="4037">
        <f t="shared" si="132"/>
        <v>3.3872209391839871</v>
      </c>
      <c r="Y512" s="4037">
        <f t="shared" si="132"/>
        <v>3.3872209391839871</v>
      </c>
      <c r="Z512" s="4037">
        <f t="shared" si="132"/>
        <v>3.5411855273287145</v>
      </c>
      <c r="AA512" s="4037">
        <f t="shared" si="132"/>
        <v>3.4385424685655632</v>
      </c>
      <c r="AB512" s="4037">
        <f t="shared" si="132"/>
        <v>3.3872209391839871</v>
      </c>
      <c r="AC512" s="3925"/>
    </row>
    <row r="513" spans="1:29" x14ac:dyDescent="0.2">
      <c r="A513" s="3943"/>
      <c r="B513" s="4039"/>
      <c r="C513" s="3965" t="s">
        <v>1253</v>
      </c>
      <c r="D513" s="3961" t="s">
        <v>13</v>
      </c>
      <c r="E513" s="4048">
        <v>48.8</v>
      </c>
      <c r="F513" s="4048">
        <v>48</v>
      </c>
      <c r="G513" s="4048">
        <v>48</v>
      </c>
      <c r="H513" s="4048">
        <v>48.8</v>
      </c>
      <c r="I513" s="4048">
        <v>48</v>
      </c>
      <c r="J513" s="4048">
        <v>48.8</v>
      </c>
      <c r="K513" s="4048">
        <v>48.8</v>
      </c>
      <c r="L513" s="4048">
        <v>50.400000000000006</v>
      </c>
      <c r="M513" s="4048">
        <v>48.8</v>
      </c>
      <c r="N513" s="4048">
        <v>51.2</v>
      </c>
      <c r="O513" s="4048">
        <v>52.8</v>
      </c>
      <c r="P513" s="4048">
        <v>55.2</v>
      </c>
      <c r="Q513" s="4048">
        <v>56</v>
      </c>
      <c r="R513" s="4048">
        <v>71.2</v>
      </c>
      <c r="S513" s="4048">
        <v>72</v>
      </c>
      <c r="T513" s="4048">
        <v>64</v>
      </c>
      <c r="U513" s="4048">
        <v>56</v>
      </c>
      <c r="V513" s="4048">
        <v>54.4</v>
      </c>
      <c r="W513" s="4048">
        <v>53.6</v>
      </c>
      <c r="X513" s="4048">
        <v>52.8</v>
      </c>
      <c r="Y513" s="4048">
        <v>52.8</v>
      </c>
      <c r="Z513" s="4048">
        <v>55.2</v>
      </c>
      <c r="AA513" s="4048">
        <v>53.6</v>
      </c>
      <c r="AB513" s="4048">
        <v>52.8</v>
      </c>
      <c r="AC513" s="3925"/>
    </row>
    <row r="514" spans="1:29" x14ac:dyDescent="0.2">
      <c r="A514" s="3943"/>
      <c r="B514" s="4039"/>
      <c r="C514" s="3965" t="s">
        <v>1253</v>
      </c>
      <c r="D514" s="3975" t="s">
        <v>14</v>
      </c>
      <c r="E514" s="4051">
        <v>40</v>
      </c>
      <c r="F514" s="4051">
        <v>40</v>
      </c>
      <c r="G514" s="4051">
        <v>40</v>
      </c>
      <c r="H514" s="4051">
        <v>40.799999999999997</v>
      </c>
      <c r="I514" s="4051">
        <v>40.799999999999997</v>
      </c>
      <c r="J514" s="4051">
        <v>40</v>
      </c>
      <c r="K514" s="4051">
        <v>40</v>
      </c>
      <c r="L514" s="4051">
        <v>40</v>
      </c>
      <c r="M514" s="4051">
        <v>38.4</v>
      </c>
      <c r="N514" s="4051">
        <v>40.799999999999997</v>
      </c>
      <c r="O514" s="4051">
        <v>41.6</v>
      </c>
      <c r="P514" s="4051">
        <v>41.6</v>
      </c>
      <c r="Q514" s="4051">
        <v>41.6</v>
      </c>
      <c r="R514" s="4051">
        <v>40</v>
      </c>
      <c r="S514" s="4051">
        <v>40.799999999999997</v>
      </c>
      <c r="T514" s="4051">
        <v>40.799999999999997</v>
      </c>
      <c r="U514" s="4051">
        <v>40</v>
      </c>
      <c r="V514" s="4051">
        <v>40.799999999999997</v>
      </c>
      <c r="W514" s="4051">
        <v>40</v>
      </c>
      <c r="X514" s="4051">
        <v>41.6</v>
      </c>
      <c r="Y514" s="4051">
        <v>40.799999999999997</v>
      </c>
      <c r="Z514" s="4051">
        <v>40.799999999999997</v>
      </c>
      <c r="AA514" s="4051">
        <v>41.6</v>
      </c>
      <c r="AB514" s="4051">
        <v>41.6</v>
      </c>
      <c r="AC514" s="3925"/>
    </row>
    <row r="515" spans="1:29" ht="13.5" thickBot="1" x14ac:dyDescent="0.25">
      <c r="A515" s="3949"/>
      <c r="B515" s="4045"/>
      <c r="C515" s="3965"/>
      <c r="D515" s="3963" t="s">
        <v>17</v>
      </c>
      <c r="E515" s="4052"/>
      <c r="F515" s="4052"/>
      <c r="G515" s="4052"/>
      <c r="H515" s="4052"/>
      <c r="I515" s="4052"/>
      <c r="J515" s="4052"/>
      <c r="K515" s="4052"/>
      <c r="L515" s="4052"/>
      <c r="M515" s="4052"/>
      <c r="N515" s="4052"/>
      <c r="O515" s="4052"/>
      <c r="P515" s="4052"/>
      <c r="Q515" s="4052"/>
      <c r="R515" s="4052"/>
      <c r="S515" s="4052"/>
      <c r="T515" s="4052"/>
      <c r="U515" s="4052"/>
      <c r="V515" s="4052"/>
      <c r="W515" s="4052"/>
      <c r="X515" s="4052"/>
      <c r="Y515" s="4052"/>
      <c r="Z515" s="4052"/>
      <c r="AA515" s="4052"/>
      <c r="AB515" s="4052"/>
      <c r="AC515" s="3925"/>
    </row>
    <row r="516" spans="1:29" x14ac:dyDescent="0.2">
      <c r="A516" s="3938" t="s">
        <v>1149</v>
      </c>
      <c r="B516" s="4036" t="s">
        <v>1280</v>
      </c>
      <c r="C516" s="3965" t="s">
        <v>1138</v>
      </c>
      <c r="D516" s="3957" t="s">
        <v>1137</v>
      </c>
      <c r="E516" s="4069">
        <f t="shared" ref="E516:AB516" si="133">E517/(1.732*10*0.9)</f>
        <v>3.1306132922761094</v>
      </c>
      <c r="F516" s="4069">
        <f t="shared" si="133"/>
        <v>3.0279702335129586</v>
      </c>
      <c r="G516" s="4069">
        <f t="shared" si="133"/>
        <v>2.9766487041313829</v>
      </c>
      <c r="H516" s="4069">
        <f t="shared" si="133"/>
        <v>2.9253271747498069</v>
      </c>
      <c r="I516" s="4069">
        <f t="shared" si="133"/>
        <v>3.0279702335129586</v>
      </c>
      <c r="J516" s="4069">
        <f t="shared" si="133"/>
        <v>3.2845778804208363</v>
      </c>
      <c r="K516" s="4069">
        <f t="shared" si="133"/>
        <v>4.208365409289196</v>
      </c>
      <c r="L516" s="4069">
        <f t="shared" si="133"/>
        <v>4.1570438799076204</v>
      </c>
      <c r="M516" s="4069">
        <f t="shared" si="133"/>
        <v>4.3110084680523473</v>
      </c>
      <c r="N516" s="4069">
        <f t="shared" si="133"/>
        <v>4.2596869386707725</v>
      </c>
      <c r="O516" s="4069">
        <f t="shared" si="133"/>
        <v>4.05440082114447</v>
      </c>
      <c r="P516" s="4069">
        <f t="shared" si="133"/>
        <v>4.1057223505260456</v>
      </c>
      <c r="Q516" s="4069">
        <f t="shared" si="133"/>
        <v>4.1057223505260456</v>
      </c>
      <c r="R516" s="4069">
        <f t="shared" si="133"/>
        <v>4.05440082114447</v>
      </c>
      <c r="S516" s="4069">
        <f t="shared" si="133"/>
        <v>3.9517577623813183</v>
      </c>
      <c r="T516" s="4069">
        <f t="shared" si="133"/>
        <v>3.9004362329997431</v>
      </c>
      <c r="U516" s="4069">
        <f t="shared" si="133"/>
        <v>3.9517577623813183</v>
      </c>
      <c r="V516" s="4069">
        <f t="shared" si="133"/>
        <v>3.9004362329997431</v>
      </c>
      <c r="W516" s="4069">
        <f t="shared" si="133"/>
        <v>3.9004362329997431</v>
      </c>
      <c r="X516" s="4069">
        <f t="shared" si="133"/>
        <v>3.7977931742365922</v>
      </c>
      <c r="Y516" s="4069">
        <f t="shared" si="133"/>
        <v>3.7464716448550166</v>
      </c>
      <c r="Z516" s="4069">
        <f t="shared" si="133"/>
        <v>3.5925070567102897</v>
      </c>
      <c r="AA516" s="4069">
        <f t="shared" si="133"/>
        <v>3.335899409802412</v>
      </c>
      <c r="AB516" s="4069">
        <f t="shared" si="133"/>
        <v>3.1819348216576855</v>
      </c>
      <c r="AC516" s="3925"/>
    </row>
    <row r="517" spans="1:29" x14ac:dyDescent="0.2">
      <c r="A517" s="3943"/>
      <c r="B517" s="4039"/>
      <c r="C517" s="3965" t="s">
        <v>1253</v>
      </c>
      <c r="D517" s="3961" t="s">
        <v>13</v>
      </c>
      <c r="E517" s="4048">
        <v>48.8</v>
      </c>
      <c r="F517" s="4048">
        <v>47.2</v>
      </c>
      <c r="G517" s="4048">
        <v>46.4</v>
      </c>
      <c r="H517" s="4048">
        <v>45.599999999999994</v>
      </c>
      <c r="I517" s="4048">
        <v>47.2</v>
      </c>
      <c r="J517" s="4048">
        <v>51.2</v>
      </c>
      <c r="K517" s="4048">
        <v>65.599999999999994</v>
      </c>
      <c r="L517" s="4048">
        <v>64.8</v>
      </c>
      <c r="M517" s="4048">
        <v>67.199999999999989</v>
      </c>
      <c r="N517" s="4048">
        <v>66.400000000000006</v>
      </c>
      <c r="O517" s="4048">
        <v>63.2</v>
      </c>
      <c r="P517" s="4048">
        <v>64</v>
      </c>
      <c r="Q517" s="4048">
        <v>64</v>
      </c>
      <c r="R517" s="4048">
        <v>63.199999999999996</v>
      </c>
      <c r="S517" s="4048">
        <v>61.599999999999994</v>
      </c>
      <c r="T517" s="4048">
        <v>60.8</v>
      </c>
      <c r="U517" s="4048">
        <v>61.599999999999994</v>
      </c>
      <c r="V517" s="4048">
        <v>60.8</v>
      </c>
      <c r="W517" s="4048">
        <v>60.8</v>
      </c>
      <c r="X517" s="4048">
        <v>59.2</v>
      </c>
      <c r="Y517" s="4048">
        <v>58.400000000000006</v>
      </c>
      <c r="Z517" s="4048">
        <v>56</v>
      </c>
      <c r="AA517" s="4048">
        <v>52</v>
      </c>
      <c r="AB517" s="4048">
        <v>49.6</v>
      </c>
      <c r="AC517" s="3925"/>
    </row>
    <row r="518" spans="1:29" x14ac:dyDescent="0.2">
      <c r="A518" s="3943"/>
      <c r="B518" s="4039"/>
      <c r="C518" s="3965" t="s">
        <v>1253</v>
      </c>
      <c r="D518" s="3975" t="s">
        <v>14</v>
      </c>
      <c r="E518" s="4051">
        <v>15.2</v>
      </c>
      <c r="F518" s="4051">
        <v>15.2</v>
      </c>
      <c r="G518" s="4051">
        <v>15.2</v>
      </c>
      <c r="H518" s="4051">
        <v>14.4</v>
      </c>
      <c r="I518" s="4051">
        <v>15.2</v>
      </c>
      <c r="J518" s="4051">
        <v>15.2</v>
      </c>
      <c r="K518" s="4051">
        <v>15.2</v>
      </c>
      <c r="L518" s="4051">
        <v>16</v>
      </c>
      <c r="M518" s="4051">
        <v>16</v>
      </c>
      <c r="N518" s="4051">
        <v>14.4</v>
      </c>
      <c r="O518" s="4051">
        <v>15.2</v>
      </c>
      <c r="P518" s="4051">
        <v>15.2</v>
      </c>
      <c r="Q518" s="4051">
        <v>15.2</v>
      </c>
      <c r="R518" s="4051">
        <v>16</v>
      </c>
      <c r="S518" s="4051">
        <v>15.2</v>
      </c>
      <c r="T518" s="4051">
        <v>14.4</v>
      </c>
      <c r="U518" s="4051">
        <v>15.2</v>
      </c>
      <c r="V518" s="4051">
        <v>16</v>
      </c>
      <c r="W518" s="4051">
        <v>16</v>
      </c>
      <c r="X518" s="4051">
        <v>15.2</v>
      </c>
      <c r="Y518" s="4051">
        <v>14.4</v>
      </c>
      <c r="Z518" s="4051">
        <v>13.600000000000001</v>
      </c>
      <c r="AA518" s="4051">
        <v>13.600000000000001</v>
      </c>
      <c r="AB518" s="4051">
        <v>15.2</v>
      </c>
      <c r="AC518" s="3925"/>
    </row>
    <row r="519" spans="1:29" ht="13.5" thickBot="1" x14ac:dyDescent="0.25">
      <c r="A519" s="3949"/>
      <c r="B519" s="4045"/>
      <c r="C519" s="3965"/>
      <c r="D519" s="3963" t="s">
        <v>17</v>
      </c>
      <c r="E519" s="4052"/>
      <c r="F519" s="4052"/>
      <c r="G519" s="4052"/>
      <c r="H519" s="4052"/>
      <c r="I519" s="4052"/>
      <c r="J519" s="4052"/>
      <c r="K519" s="4052"/>
      <c r="L519" s="4052"/>
      <c r="M519" s="4052"/>
      <c r="N519" s="4052"/>
      <c r="O519" s="4052"/>
      <c r="P519" s="4052"/>
      <c r="Q519" s="4052"/>
      <c r="R519" s="4052"/>
      <c r="S519" s="4052"/>
      <c r="T519" s="4052"/>
      <c r="U519" s="4052"/>
      <c r="V519" s="4052"/>
      <c r="W519" s="4052"/>
      <c r="X519" s="4052"/>
      <c r="Y519" s="4052"/>
      <c r="Z519" s="4052"/>
      <c r="AA519" s="4052"/>
      <c r="AB519" s="4052"/>
      <c r="AC519" s="3925"/>
    </row>
    <row r="520" spans="1:29" x14ac:dyDescent="0.2">
      <c r="A520" s="3938" t="s">
        <v>1151</v>
      </c>
      <c r="B520" s="3955" t="s">
        <v>135</v>
      </c>
      <c r="C520" s="3960"/>
      <c r="D520" s="3957" t="s">
        <v>1137</v>
      </c>
      <c r="E520" s="4093"/>
      <c r="F520" s="4093"/>
      <c r="G520" s="4093"/>
      <c r="H520" s="4093"/>
      <c r="I520" s="4093"/>
      <c r="J520" s="4093"/>
      <c r="K520" s="4093"/>
      <c r="L520" s="4093"/>
      <c r="M520" s="4093"/>
      <c r="N520" s="4093"/>
      <c r="O520" s="4093"/>
      <c r="P520" s="4256"/>
      <c r="Q520" s="4256"/>
      <c r="R520" s="4256"/>
      <c r="S520" s="4256"/>
      <c r="T520" s="4256"/>
      <c r="U520" s="4256"/>
      <c r="V520" s="4256"/>
      <c r="W520" s="4256"/>
      <c r="X520" s="4256"/>
      <c r="Y520" s="4256"/>
      <c r="Z520" s="4256"/>
      <c r="AA520" s="4256"/>
      <c r="AB520" s="4093"/>
      <c r="AC520" s="3948"/>
    </row>
    <row r="521" spans="1:29" x14ac:dyDescent="0.2">
      <c r="A521" s="3943"/>
      <c r="B521" s="3959"/>
      <c r="C521" s="3960"/>
      <c r="D521" s="3961" t="s">
        <v>13</v>
      </c>
      <c r="E521" s="4255" t="s">
        <v>1161</v>
      </c>
      <c r="F521" s="3969"/>
      <c r="G521" s="3969"/>
      <c r="H521" s="3969"/>
      <c r="I521" s="3969"/>
      <c r="J521" s="3969"/>
      <c r="K521" s="3969"/>
      <c r="L521" s="3969"/>
      <c r="M521" s="3969"/>
      <c r="N521" s="3969"/>
      <c r="O521" s="3969"/>
      <c r="P521" s="3969"/>
      <c r="Q521" s="3969"/>
      <c r="R521" s="3969"/>
      <c r="S521" s="3969"/>
      <c r="T521" s="3969"/>
      <c r="U521" s="3969"/>
      <c r="V521" s="3969"/>
      <c r="W521" s="3969"/>
      <c r="X521" s="3969"/>
      <c r="Y521" s="3969"/>
      <c r="Z521" s="3969"/>
      <c r="AA521" s="3969"/>
      <c r="AB521" s="3969"/>
      <c r="AC521" s="3948"/>
    </row>
    <row r="522" spans="1:29" ht="13.5" thickBot="1" x14ac:dyDescent="0.25">
      <c r="A522" s="3949"/>
      <c r="B522" s="3962"/>
      <c r="C522" s="3960"/>
      <c r="D522" s="3963" t="s">
        <v>17</v>
      </c>
      <c r="E522" s="4257"/>
      <c r="F522" s="3969"/>
      <c r="G522" s="3969"/>
      <c r="H522" s="3969"/>
      <c r="I522" s="3969"/>
      <c r="J522" s="3969"/>
      <c r="K522" s="3969"/>
      <c r="L522" s="3969"/>
      <c r="M522" s="3969"/>
      <c r="N522" s="3969"/>
      <c r="O522" s="3969"/>
      <c r="P522" s="3969"/>
      <c r="Q522" s="3969"/>
      <c r="R522" s="3969"/>
      <c r="S522" s="3969"/>
      <c r="T522" s="3969"/>
      <c r="U522" s="3969"/>
      <c r="V522" s="3969"/>
      <c r="W522" s="3969"/>
      <c r="X522" s="3969"/>
      <c r="Y522" s="3969"/>
      <c r="Z522" s="3969"/>
      <c r="AA522" s="3969"/>
      <c r="AB522" s="3969"/>
      <c r="AC522" s="3948"/>
    </row>
    <row r="523" spans="1:29" x14ac:dyDescent="0.2">
      <c r="A523" s="3938" t="s">
        <v>1155</v>
      </c>
      <c r="B523" s="3955" t="s">
        <v>135</v>
      </c>
      <c r="C523" s="3960"/>
      <c r="D523" s="3957" t="s">
        <v>1137</v>
      </c>
      <c r="E523" s="4257"/>
      <c r="F523" s="3969"/>
      <c r="G523" s="3969"/>
      <c r="H523" s="3969"/>
      <c r="I523" s="3969"/>
      <c r="J523" s="3969"/>
      <c r="K523" s="3969"/>
      <c r="L523" s="3969"/>
      <c r="M523" s="3969"/>
      <c r="N523" s="3969"/>
      <c r="O523" s="3969"/>
      <c r="P523" s="3969"/>
      <c r="Q523" s="3969"/>
      <c r="R523" s="3969"/>
      <c r="S523" s="3969"/>
      <c r="T523" s="3969"/>
      <c r="U523" s="3969"/>
      <c r="V523" s="3969"/>
      <c r="W523" s="3969"/>
      <c r="X523" s="3969"/>
      <c r="Y523" s="3969"/>
      <c r="Z523" s="3969"/>
      <c r="AA523" s="3969"/>
      <c r="AB523" s="3969"/>
      <c r="AC523" s="3948"/>
    </row>
    <row r="524" spans="1:29" x14ac:dyDescent="0.2">
      <c r="A524" s="3943"/>
      <c r="B524" s="3959"/>
      <c r="C524" s="3960"/>
      <c r="D524" s="3961" t="s">
        <v>13</v>
      </c>
      <c r="E524" s="4255" t="s">
        <v>1161</v>
      </c>
      <c r="F524" s="3969"/>
      <c r="G524" s="3969"/>
      <c r="H524" s="3969"/>
      <c r="I524" s="3969"/>
      <c r="J524" s="3969"/>
      <c r="K524" s="3969"/>
      <c r="L524" s="3969"/>
      <c r="M524" s="3969"/>
      <c r="N524" s="3969"/>
      <c r="O524" s="3969"/>
      <c r="P524" s="3969"/>
      <c r="Q524" s="3969"/>
      <c r="R524" s="3969"/>
      <c r="S524" s="3969"/>
      <c r="T524" s="3969"/>
      <c r="U524" s="3969"/>
      <c r="V524" s="3969"/>
      <c r="W524" s="3969"/>
      <c r="X524" s="3969"/>
      <c r="Y524" s="3969"/>
      <c r="Z524" s="3969"/>
      <c r="AA524" s="3969"/>
      <c r="AB524" s="3969"/>
      <c r="AC524" s="3948"/>
    </row>
    <row r="525" spans="1:29" ht="13.5" thickBot="1" x14ac:dyDescent="0.25">
      <c r="A525" s="3949"/>
      <c r="B525" s="3962"/>
      <c r="C525" s="3960"/>
      <c r="D525" s="3963" t="s">
        <v>17</v>
      </c>
      <c r="E525" s="3969"/>
      <c r="F525" s="3969"/>
      <c r="G525" s="3969"/>
      <c r="H525" s="3969"/>
      <c r="I525" s="3969"/>
      <c r="J525" s="3969"/>
      <c r="K525" s="3969"/>
      <c r="L525" s="3969"/>
      <c r="M525" s="3969"/>
      <c r="N525" s="4258"/>
      <c r="O525" s="3969"/>
      <c r="P525" s="3969"/>
      <c r="Q525" s="3969"/>
      <c r="R525" s="3969"/>
      <c r="S525" s="3969"/>
      <c r="T525" s="3969"/>
      <c r="U525" s="3969"/>
      <c r="V525" s="3969"/>
      <c r="W525" s="3969"/>
      <c r="X525" s="3969"/>
      <c r="Y525" s="3969"/>
      <c r="Z525" s="3969"/>
      <c r="AA525" s="3969"/>
      <c r="AB525" s="3969"/>
      <c r="AC525" s="3948"/>
    </row>
    <row r="526" spans="1:29" x14ac:dyDescent="0.2">
      <c r="A526" s="3938" t="s">
        <v>1157</v>
      </c>
      <c r="B526" s="3955" t="s">
        <v>1281</v>
      </c>
      <c r="C526" s="3965" t="s">
        <v>1138</v>
      </c>
      <c r="D526" s="3957" t="s">
        <v>1137</v>
      </c>
      <c r="E526" s="4037">
        <f t="shared" ref="E526:AB526" si="134">E527/(1.732*10*0.9)</f>
        <v>31.819348216576852</v>
      </c>
      <c r="F526" s="4037">
        <f t="shared" si="134"/>
        <v>33.256351039260977</v>
      </c>
      <c r="G526" s="4037">
        <f t="shared" si="134"/>
        <v>35.514498332050294</v>
      </c>
      <c r="H526" s="4037">
        <f t="shared" si="134"/>
        <v>28.329484218629716</v>
      </c>
      <c r="I526" s="4037">
        <f t="shared" si="134"/>
        <v>30.228380805748014</v>
      </c>
      <c r="J526" s="4037">
        <f t="shared" si="134"/>
        <v>26.37926610212984</v>
      </c>
      <c r="K526" s="4037">
        <f t="shared" si="134"/>
        <v>30.382345393892738</v>
      </c>
      <c r="L526" s="4037">
        <f t="shared" si="134"/>
        <v>35.463176802668713</v>
      </c>
      <c r="M526" s="4037">
        <f t="shared" si="134"/>
        <v>46.086733384654863</v>
      </c>
      <c r="N526" s="4037">
        <f t="shared" si="134"/>
        <v>43.777264562483964</v>
      </c>
      <c r="O526" s="4037">
        <f t="shared" si="134"/>
        <v>44.855016679497048</v>
      </c>
      <c r="P526" s="4037">
        <f t="shared" si="134"/>
        <v>45.830125737746982</v>
      </c>
      <c r="Q526" s="4037">
        <f t="shared" si="134"/>
        <v>34.539389273800353</v>
      </c>
      <c r="R526" s="4037">
        <f t="shared" si="134"/>
        <v>41.108545034642027</v>
      </c>
      <c r="S526" s="4037">
        <f t="shared" si="134"/>
        <v>44.598409032589174</v>
      </c>
      <c r="T526" s="4037">
        <f t="shared" si="134"/>
        <v>40.184757505773668</v>
      </c>
      <c r="U526" s="4037">
        <f t="shared" si="134"/>
        <v>41.775724916602513</v>
      </c>
      <c r="V526" s="4037">
        <f t="shared" si="134"/>
        <v>37.772645624839612</v>
      </c>
      <c r="W526" s="4037">
        <f t="shared" si="134"/>
        <v>36.540928919681804</v>
      </c>
      <c r="X526" s="4037">
        <f t="shared" si="134"/>
        <v>35.668462920195019</v>
      </c>
      <c r="Y526" s="4037">
        <f t="shared" si="134"/>
        <v>41.621760328457782</v>
      </c>
      <c r="Z526" s="4037">
        <f t="shared" si="134"/>
        <v>49.627918911983571</v>
      </c>
      <c r="AA526" s="4037">
        <f t="shared" si="134"/>
        <v>40.441365152681556</v>
      </c>
      <c r="AB526" s="4037">
        <f t="shared" si="134"/>
        <v>45.881447267128557</v>
      </c>
      <c r="AC526" s="3925"/>
    </row>
    <row r="527" spans="1:29" x14ac:dyDescent="0.2">
      <c r="A527" s="3943"/>
      <c r="B527" s="3959"/>
      <c r="C527" s="3965" t="s">
        <v>1253</v>
      </c>
      <c r="D527" s="3961" t="s">
        <v>13</v>
      </c>
      <c r="E527" s="4048">
        <v>496</v>
      </c>
      <c r="F527" s="4048">
        <v>518.40000000000009</v>
      </c>
      <c r="G527" s="4048">
        <v>553.6</v>
      </c>
      <c r="H527" s="4048">
        <v>441.6</v>
      </c>
      <c r="I527" s="4048">
        <v>471.20000000000005</v>
      </c>
      <c r="J527" s="4048">
        <v>411.2</v>
      </c>
      <c r="K527" s="4048">
        <v>473.6</v>
      </c>
      <c r="L527" s="4048">
        <v>552.79999999999995</v>
      </c>
      <c r="M527" s="4048">
        <v>718.40000000000009</v>
      </c>
      <c r="N527" s="4048">
        <v>682.40000000000009</v>
      </c>
      <c r="O527" s="4048">
        <v>699.2</v>
      </c>
      <c r="P527" s="4048">
        <v>714.4</v>
      </c>
      <c r="Q527" s="4048">
        <v>538.4</v>
      </c>
      <c r="R527" s="4048">
        <v>640.79999999999995</v>
      </c>
      <c r="S527" s="4048">
        <v>695.2</v>
      </c>
      <c r="T527" s="4048">
        <v>626.4</v>
      </c>
      <c r="U527" s="4048">
        <v>651.20000000000005</v>
      </c>
      <c r="V527" s="4048">
        <v>588.79999999999995</v>
      </c>
      <c r="W527" s="4048">
        <v>569.6</v>
      </c>
      <c r="X527" s="4048">
        <v>556</v>
      </c>
      <c r="Y527" s="4048">
        <v>648.79999999999995</v>
      </c>
      <c r="Z527" s="4048">
        <v>773.59999999999991</v>
      </c>
      <c r="AA527" s="4048">
        <v>630.40000000000009</v>
      </c>
      <c r="AB527" s="4048">
        <v>715.2</v>
      </c>
      <c r="AC527" s="3925"/>
    </row>
    <row r="528" spans="1:29" x14ac:dyDescent="0.2">
      <c r="A528" s="3943"/>
      <c r="B528" s="3959"/>
      <c r="C528" s="3965" t="s">
        <v>1253</v>
      </c>
      <c r="D528" s="3975" t="s">
        <v>14</v>
      </c>
      <c r="E528" s="4051">
        <v>292</v>
      </c>
      <c r="F528" s="4051">
        <v>378.4</v>
      </c>
      <c r="G528" s="4051">
        <v>467.2</v>
      </c>
      <c r="H528" s="4051">
        <v>326.39999999999998</v>
      </c>
      <c r="I528" s="4051">
        <v>364.8</v>
      </c>
      <c r="J528" s="4051">
        <v>219.2</v>
      </c>
      <c r="K528" s="4051">
        <v>207.2</v>
      </c>
      <c r="L528" s="4051">
        <v>262.39999999999998</v>
      </c>
      <c r="M528" s="4051">
        <v>470.4</v>
      </c>
      <c r="N528" s="4051">
        <v>457.6</v>
      </c>
      <c r="O528" s="4051">
        <v>456</v>
      </c>
      <c r="P528" s="4051">
        <v>534.4</v>
      </c>
      <c r="Q528" s="4051">
        <v>301.60000000000002</v>
      </c>
      <c r="R528" s="4051">
        <v>391.2</v>
      </c>
      <c r="S528" s="4051">
        <v>495.2</v>
      </c>
      <c r="T528" s="4051">
        <v>388.8</v>
      </c>
      <c r="U528" s="4051">
        <v>385.6</v>
      </c>
      <c r="V528" s="4051">
        <v>287.2</v>
      </c>
      <c r="W528" s="4051">
        <v>263.2</v>
      </c>
      <c r="X528" s="4051">
        <v>254.39999999999998</v>
      </c>
      <c r="Y528" s="4051">
        <v>341.6</v>
      </c>
      <c r="Z528" s="4051">
        <v>553.6</v>
      </c>
      <c r="AA528" s="4051">
        <v>423.2</v>
      </c>
      <c r="AB528" s="4051">
        <v>555.20000000000005</v>
      </c>
      <c r="AC528" s="3925"/>
    </row>
    <row r="529" spans="1:29" ht="13.5" thickBot="1" x14ac:dyDescent="0.25">
      <c r="A529" s="3949"/>
      <c r="B529" s="3962"/>
      <c r="C529" s="3960"/>
      <c r="D529" s="3963" t="s">
        <v>17</v>
      </c>
      <c r="E529" s="4052"/>
      <c r="F529" s="4052"/>
      <c r="G529" s="4052"/>
      <c r="H529" s="4052"/>
      <c r="I529" s="4052"/>
      <c r="J529" s="4052"/>
      <c r="K529" s="4052"/>
      <c r="L529" s="4052"/>
      <c r="M529" s="4052"/>
      <c r="N529" s="4052"/>
      <c r="O529" s="4052"/>
      <c r="P529" s="4052"/>
      <c r="Q529" s="4052"/>
      <c r="R529" s="4052"/>
      <c r="S529" s="4052"/>
      <c r="T529" s="4052"/>
      <c r="U529" s="4052"/>
      <c r="V529" s="4052"/>
      <c r="W529" s="4052"/>
      <c r="X529" s="4052"/>
      <c r="Y529" s="4052"/>
      <c r="Z529" s="4052"/>
      <c r="AA529" s="4052"/>
      <c r="AB529" s="4052"/>
      <c r="AC529" s="3948"/>
    </row>
    <row r="530" spans="1:29" x14ac:dyDescent="0.2">
      <c r="A530" s="3938" t="s">
        <v>1159</v>
      </c>
      <c r="B530" s="3955" t="s">
        <v>135</v>
      </c>
      <c r="C530" s="3960"/>
      <c r="D530" s="3957" t="s">
        <v>1137</v>
      </c>
      <c r="E530" s="4095"/>
      <c r="F530" s="4095"/>
      <c r="G530" s="4095"/>
      <c r="H530" s="4095"/>
      <c r="I530" s="4095"/>
      <c r="J530" s="4095"/>
      <c r="K530" s="4095"/>
      <c r="L530" s="4095"/>
      <c r="M530" s="4095"/>
      <c r="N530" s="4095"/>
      <c r="O530" s="4095"/>
      <c r="P530" s="4095"/>
      <c r="Q530" s="4095"/>
      <c r="R530" s="4095"/>
      <c r="S530" s="4095"/>
      <c r="T530" s="4095"/>
      <c r="U530" s="4095"/>
      <c r="V530" s="4095"/>
      <c r="W530" s="4095"/>
      <c r="X530" s="4095"/>
      <c r="Y530" s="4095"/>
      <c r="Z530" s="4095"/>
      <c r="AA530" s="4095"/>
      <c r="AB530" s="4095"/>
      <c r="AC530" s="3948"/>
    </row>
    <row r="531" spans="1:29" x14ac:dyDescent="0.2">
      <c r="A531" s="3943"/>
      <c r="B531" s="3959"/>
      <c r="C531" s="3960"/>
      <c r="D531" s="3961" t="s">
        <v>13</v>
      </c>
      <c r="E531" s="4255" t="s">
        <v>1161</v>
      </c>
      <c r="F531" s="3969"/>
      <c r="G531" s="3969"/>
      <c r="H531" s="3969"/>
      <c r="I531" s="3969"/>
      <c r="J531" s="3969"/>
      <c r="K531" s="3969"/>
      <c r="L531" s="3969"/>
      <c r="M531" s="3969"/>
      <c r="N531" s="3969"/>
      <c r="O531" s="3969"/>
      <c r="P531" s="3969"/>
      <c r="Q531" s="3969"/>
      <c r="R531" s="3969"/>
      <c r="S531" s="3969"/>
      <c r="T531" s="3969"/>
      <c r="U531" s="3969"/>
      <c r="V531" s="3969"/>
      <c r="W531" s="3969"/>
      <c r="X531" s="3969"/>
      <c r="Y531" s="3969"/>
      <c r="Z531" s="3969"/>
      <c r="AA531" s="3969"/>
      <c r="AB531" s="3969"/>
      <c r="AC531" s="3948"/>
    </row>
    <row r="532" spans="1:29" ht="13.5" thickBot="1" x14ac:dyDescent="0.25">
      <c r="A532" s="3949"/>
      <c r="B532" s="3962"/>
      <c r="C532" s="3960"/>
      <c r="D532" s="3963" t="s">
        <v>17</v>
      </c>
      <c r="E532" s="3968"/>
      <c r="F532" s="3968"/>
      <c r="G532" s="3968"/>
      <c r="H532" s="3968"/>
      <c r="I532" s="3968"/>
      <c r="J532" s="3968"/>
      <c r="K532" s="3968"/>
      <c r="L532" s="3968"/>
      <c r="M532" s="3968"/>
      <c r="N532" s="3968"/>
      <c r="O532" s="3968"/>
      <c r="P532" s="3968"/>
      <c r="Q532" s="3968"/>
      <c r="R532" s="3968"/>
      <c r="S532" s="3968"/>
      <c r="T532" s="3968"/>
      <c r="U532" s="3968"/>
      <c r="V532" s="3968"/>
      <c r="W532" s="3968"/>
      <c r="X532" s="3968"/>
      <c r="Y532" s="3968"/>
      <c r="Z532" s="3968"/>
      <c r="AA532" s="3968"/>
      <c r="AB532" s="3969"/>
      <c r="AC532" s="3948"/>
    </row>
    <row r="533" spans="1:29" x14ac:dyDescent="0.2">
      <c r="A533" s="3938" t="s">
        <v>1162</v>
      </c>
      <c r="B533" s="3955" t="s">
        <v>1152</v>
      </c>
      <c r="C533" s="3965" t="s">
        <v>1138</v>
      </c>
      <c r="D533" s="3957" t="s">
        <v>1137</v>
      </c>
      <c r="E533" s="4037">
        <f t="shared" ref="E533:AB533" si="135">E534/(1.732*10*0.9)</f>
        <v>10.31562740569669</v>
      </c>
      <c r="F533" s="4037">
        <f t="shared" si="135"/>
        <v>9.8537336412625098</v>
      </c>
      <c r="G533" s="4037">
        <f t="shared" si="135"/>
        <v>9.39183987682833</v>
      </c>
      <c r="H533" s="4037">
        <f t="shared" si="135"/>
        <v>9.39183987682833</v>
      </c>
      <c r="I533" s="4037">
        <f t="shared" si="135"/>
        <v>9.699769053117782</v>
      </c>
      <c r="J533" s="4037">
        <f t="shared" si="135"/>
        <v>10.16166281755196</v>
      </c>
      <c r="K533" s="4037">
        <f t="shared" si="135"/>
        <v>12.009237875288681</v>
      </c>
      <c r="L533" s="4037">
        <f t="shared" si="135"/>
        <v>13.086989992301771</v>
      </c>
      <c r="M533" s="4037">
        <f t="shared" si="135"/>
        <v>12.933025404157044</v>
      </c>
      <c r="N533" s="4037">
        <f t="shared" si="135"/>
        <v>12.779060816012315</v>
      </c>
      <c r="O533" s="4037">
        <f t="shared" si="135"/>
        <v>12.779060816012315</v>
      </c>
      <c r="P533" s="4037">
        <f t="shared" si="135"/>
        <v>12.779060816012315</v>
      </c>
      <c r="Q533" s="4037">
        <f t="shared" si="135"/>
        <v>12.779060816012315</v>
      </c>
      <c r="R533" s="4037">
        <f t="shared" si="135"/>
        <v>13.548883756735949</v>
      </c>
      <c r="S533" s="4037">
        <f t="shared" si="135"/>
        <v>15.242494226327945</v>
      </c>
      <c r="T533" s="4037">
        <f t="shared" si="135"/>
        <v>14.780600461893764</v>
      </c>
      <c r="U533" s="4037">
        <f t="shared" si="135"/>
        <v>14.318706697459582</v>
      </c>
      <c r="V533" s="4037">
        <f t="shared" si="135"/>
        <v>14.780600461893762</v>
      </c>
      <c r="W533" s="4037">
        <f t="shared" si="135"/>
        <v>14.626635873749036</v>
      </c>
      <c r="X533" s="4037">
        <f t="shared" si="135"/>
        <v>15.242494226327944</v>
      </c>
      <c r="Y533" s="4037">
        <f t="shared" si="135"/>
        <v>14.472671285604312</v>
      </c>
      <c r="Z533" s="4037">
        <f t="shared" si="135"/>
        <v>14.164742109314858</v>
      </c>
      <c r="AA533" s="4037">
        <f t="shared" si="135"/>
        <v>12.933025404157043</v>
      </c>
      <c r="AB533" s="4037">
        <f t="shared" si="135"/>
        <v>11.239414934565049</v>
      </c>
      <c r="AC533" s="3925"/>
    </row>
    <row r="534" spans="1:29" x14ac:dyDescent="0.2">
      <c r="A534" s="3943"/>
      <c r="B534" s="3959"/>
      <c r="C534" s="3965" t="s">
        <v>1253</v>
      </c>
      <c r="D534" s="3961" t="s">
        <v>13</v>
      </c>
      <c r="E534" s="4048">
        <v>160.80000000000001</v>
      </c>
      <c r="F534" s="4048">
        <v>153.60000000000002</v>
      </c>
      <c r="G534" s="4048">
        <v>146.4</v>
      </c>
      <c r="H534" s="4048">
        <v>146.4</v>
      </c>
      <c r="I534" s="4048">
        <v>151.19999999999999</v>
      </c>
      <c r="J534" s="4048">
        <v>158.39999999999998</v>
      </c>
      <c r="K534" s="4048">
        <v>187.2</v>
      </c>
      <c r="L534" s="4048">
        <v>204</v>
      </c>
      <c r="M534" s="4048">
        <v>201.60000000000002</v>
      </c>
      <c r="N534" s="4048">
        <v>199.2</v>
      </c>
      <c r="O534" s="4048">
        <v>199.2</v>
      </c>
      <c r="P534" s="4048">
        <v>199.2</v>
      </c>
      <c r="Q534" s="4048">
        <v>199.2</v>
      </c>
      <c r="R534" s="4048">
        <v>211.2</v>
      </c>
      <c r="S534" s="4048">
        <v>237.60000000000002</v>
      </c>
      <c r="T534" s="4048">
        <v>230.4</v>
      </c>
      <c r="U534" s="4048">
        <v>223.2</v>
      </c>
      <c r="V534" s="4048">
        <v>230.39999999999998</v>
      </c>
      <c r="W534" s="4048">
        <v>228</v>
      </c>
      <c r="X534" s="4048">
        <v>237.6</v>
      </c>
      <c r="Y534" s="4048">
        <v>225.60000000000002</v>
      </c>
      <c r="Z534" s="4048">
        <v>220.8</v>
      </c>
      <c r="AA534" s="4048">
        <v>201.6</v>
      </c>
      <c r="AB534" s="4048">
        <v>175.2</v>
      </c>
      <c r="AC534" s="3925"/>
    </row>
    <row r="535" spans="1:29" x14ac:dyDescent="0.2">
      <c r="A535" s="3943"/>
      <c r="B535" s="3959"/>
      <c r="C535" s="3965" t="s">
        <v>1253</v>
      </c>
      <c r="D535" s="3975" t="s">
        <v>14</v>
      </c>
      <c r="E535" s="4051">
        <v>103.19999999999999</v>
      </c>
      <c r="F535" s="4051">
        <v>103.19999999999999</v>
      </c>
      <c r="G535" s="4051">
        <v>103.19999999999999</v>
      </c>
      <c r="H535" s="4051">
        <v>103.19999999999999</v>
      </c>
      <c r="I535" s="4051">
        <v>103.19999999999999</v>
      </c>
      <c r="J535" s="4051">
        <v>105.6</v>
      </c>
      <c r="K535" s="4051">
        <v>100.8</v>
      </c>
      <c r="L535" s="4051">
        <v>108</v>
      </c>
      <c r="M535" s="4051">
        <v>100.8</v>
      </c>
      <c r="N535" s="4051">
        <v>103.19999999999999</v>
      </c>
      <c r="O535" s="4051">
        <v>103.19999999999999</v>
      </c>
      <c r="P535" s="4051">
        <v>100.8</v>
      </c>
      <c r="Q535" s="4051">
        <v>100.8</v>
      </c>
      <c r="R535" s="4051">
        <v>96</v>
      </c>
      <c r="S535" s="4051">
        <v>105.6</v>
      </c>
      <c r="T535" s="4051">
        <v>108</v>
      </c>
      <c r="U535" s="4051">
        <v>108</v>
      </c>
      <c r="V535" s="4051">
        <v>110.4</v>
      </c>
      <c r="W535" s="4051">
        <v>108</v>
      </c>
      <c r="X535" s="4051">
        <v>105.6</v>
      </c>
      <c r="Y535" s="4051">
        <v>105.6</v>
      </c>
      <c r="Z535" s="4051">
        <v>108</v>
      </c>
      <c r="AA535" s="4051">
        <v>108</v>
      </c>
      <c r="AB535" s="4051">
        <v>108</v>
      </c>
      <c r="AC535" s="3925"/>
    </row>
    <row r="536" spans="1:29" ht="13.5" thickBot="1" x14ac:dyDescent="0.25">
      <c r="A536" s="3949"/>
      <c r="B536" s="3962"/>
      <c r="C536" s="3960"/>
      <c r="D536" s="3963" t="s">
        <v>17</v>
      </c>
      <c r="E536" s="4052"/>
      <c r="F536" s="4052"/>
      <c r="G536" s="4052"/>
      <c r="H536" s="4052"/>
      <c r="I536" s="4052"/>
      <c r="J536" s="4052"/>
      <c r="K536" s="4052"/>
      <c r="L536" s="4052"/>
      <c r="M536" s="4052"/>
      <c r="N536" s="4052"/>
      <c r="O536" s="4052"/>
      <c r="P536" s="4052"/>
      <c r="Q536" s="4052"/>
      <c r="R536" s="4052"/>
      <c r="S536" s="4052"/>
      <c r="T536" s="4052"/>
      <c r="U536" s="4052"/>
      <c r="V536" s="4052"/>
      <c r="W536" s="4052"/>
      <c r="X536" s="4052"/>
      <c r="Y536" s="4052"/>
      <c r="Z536" s="4052"/>
      <c r="AA536" s="4052"/>
      <c r="AB536" s="4052"/>
      <c r="AC536" s="3948"/>
    </row>
    <row r="537" spans="1:29" x14ac:dyDescent="0.2">
      <c r="A537" s="3938" t="s">
        <v>1190</v>
      </c>
      <c r="B537" s="3955" t="s">
        <v>1158</v>
      </c>
      <c r="C537" s="3965" t="s">
        <v>1138</v>
      </c>
      <c r="D537" s="3957" t="s">
        <v>1137</v>
      </c>
      <c r="E537" s="4037">
        <f t="shared" ref="E537:AB537" si="136">E538/(1.732*10*0.9)</f>
        <v>36.64357197844496</v>
      </c>
      <c r="F537" s="4037">
        <f t="shared" si="136"/>
        <v>37.721324095458044</v>
      </c>
      <c r="G537" s="4037">
        <f t="shared" si="136"/>
        <v>39.876828329484219</v>
      </c>
      <c r="H537" s="4037">
        <f t="shared" si="136"/>
        <v>32.79445727482679</v>
      </c>
      <c r="I537" s="4037">
        <f t="shared" si="136"/>
        <v>34.488067744418785</v>
      </c>
      <c r="J537" s="4037">
        <f t="shared" si="136"/>
        <v>30.946882217090067</v>
      </c>
      <c r="K537" s="4037">
        <f t="shared" si="136"/>
        <v>36.027713625866049</v>
      </c>
      <c r="L537" s="4037">
        <f t="shared" si="136"/>
        <v>41.108545034642027</v>
      </c>
      <c r="M537" s="4037">
        <f t="shared" si="136"/>
        <v>52.040030792917626</v>
      </c>
      <c r="N537" s="4037">
        <f t="shared" si="136"/>
        <v>50.192455735180907</v>
      </c>
      <c r="O537" s="4037">
        <f t="shared" si="136"/>
        <v>51.11624326404926</v>
      </c>
      <c r="P537" s="4037">
        <f t="shared" si="136"/>
        <v>52.040030792917626</v>
      </c>
      <c r="Q537" s="4037">
        <f t="shared" si="136"/>
        <v>40.646651270207855</v>
      </c>
      <c r="R537" s="4037">
        <f t="shared" si="136"/>
        <v>46.959199384141641</v>
      </c>
      <c r="S537" s="4037">
        <f t="shared" si="136"/>
        <v>50.808314087759811</v>
      </c>
      <c r="T537" s="4037">
        <f t="shared" si="136"/>
        <v>46.343341031562737</v>
      </c>
      <c r="U537" s="4037">
        <f t="shared" si="136"/>
        <v>47.882986913010001</v>
      </c>
      <c r="V537" s="4037">
        <f t="shared" si="136"/>
        <v>43.879907621247114</v>
      </c>
      <c r="W537" s="4037">
        <f t="shared" si="136"/>
        <v>42.648190916089291</v>
      </c>
      <c r="X537" s="4037">
        <f t="shared" si="136"/>
        <v>41.570438799076207</v>
      </c>
      <c r="Y537" s="4037">
        <f t="shared" si="136"/>
        <v>47.421093148575828</v>
      </c>
      <c r="Z537" s="4037">
        <f t="shared" si="136"/>
        <v>55.581216320246341</v>
      </c>
      <c r="AA537" s="4037">
        <f t="shared" si="136"/>
        <v>46.035411855273281</v>
      </c>
      <c r="AB537" s="4037">
        <f t="shared" si="136"/>
        <v>51.11624326404926</v>
      </c>
      <c r="AC537" s="3925"/>
    </row>
    <row r="538" spans="1:29" x14ac:dyDescent="0.2">
      <c r="A538" s="3943"/>
      <c r="B538" s="3959"/>
      <c r="C538" s="3965" t="s">
        <v>1253</v>
      </c>
      <c r="D538" s="3961" t="s">
        <v>13</v>
      </c>
      <c r="E538" s="4048">
        <v>571.20000000000005</v>
      </c>
      <c r="F538" s="4048">
        <v>588</v>
      </c>
      <c r="G538" s="4048">
        <v>621.6</v>
      </c>
      <c r="H538" s="4048">
        <v>511.2</v>
      </c>
      <c r="I538" s="4048">
        <v>537.6</v>
      </c>
      <c r="J538" s="4048">
        <v>482.4</v>
      </c>
      <c r="K538" s="4048">
        <v>561.6</v>
      </c>
      <c r="L538" s="4048">
        <v>640.79999999999995</v>
      </c>
      <c r="M538" s="4048">
        <v>811.2</v>
      </c>
      <c r="N538" s="4048">
        <v>782.4</v>
      </c>
      <c r="O538" s="4048">
        <v>796.8</v>
      </c>
      <c r="P538" s="4048">
        <v>811.2</v>
      </c>
      <c r="Q538" s="4048">
        <v>633.6</v>
      </c>
      <c r="R538" s="4048">
        <v>732</v>
      </c>
      <c r="S538" s="4048">
        <v>792</v>
      </c>
      <c r="T538" s="4048">
        <v>722.4</v>
      </c>
      <c r="U538" s="4048">
        <v>746.4</v>
      </c>
      <c r="V538" s="4048">
        <v>684</v>
      </c>
      <c r="W538" s="4048">
        <v>664.8</v>
      </c>
      <c r="X538" s="4048">
        <v>648</v>
      </c>
      <c r="Y538" s="4048">
        <v>739.2</v>
      </c>
      <c r="Z538" s="4048">
        <v>866.4</v>
      </c>
      <c r="AA538" s="4048">
        <v>717.59999999999991</v>
      </c>
      <c r="AB538" s="4048">
        <v>796.8</v>
      </c>
      <c r="AC538" s="3925"/>
    </row>
    <row r="539" spans="1:29" x14ac:dyDescent="0.2">
      <c r="A539" s="3943"/>
      <c r="B539" s="3959"/>
      <c r="C539" s="3965" t="s">
        <v>1253</v>
      </c>
      <c r="D539" s="3975" t="s">
        <v>14</v>
      </c>
      <c r="E539" s="4051">
        <v>326.39999999999998</v>
      </c>
      <c r="F539" s="4051">
        <v>415.2</v>
      </c>
      <c r="G539" s="4051">
        <v>501.6</v>
      </c>
      <c r="H539" s="4051">
        <v>362.4</v>
      </c>
      <c r="I539" s="4051">
        <v>398.4</v>
      </c>
      <c r="J539" s="4051">
        <v>254.4</v>
      </c>
      <c r="K539" s="4051">
        <v>242.4</v>
      </c>
      <c r="L539" s="4051">
        <v>297.60000000000002</v>
      </c>
      <c r="M539" s="4051">
        <v>501.6</v>
      </c>
      <c r="N539" s="4051">
        <v>482.4</v>
      </c>
      <c r="O539" s="4051">
        <v>480</v>
      </c>
      <c r="P539" s="4051">
        <v>561.6</v>
      </c>
      <c r="Q539" s="4051">
        <v>326.39999999999998</v>
      </c>
      <c r="R539" s="4051">
        <v>415.20000000000005</v>
      </c>
      <c r="S539" s="4051">
        <v>528</v>
      </c>
      <c r="T539" s="4051">
        <v>424.79999999999995</v>
      </c>
      <c r="U539" s="4051">
        <v>420</v>
      </c>
      <c r="V539" s="4051">
        <v>324</v>
      </c>
      <c r="W539" s="4051">
        <v>300</v>
      </c>
      <c r="X539" s="4051">
        <v>290.39999999999998</v>
      </c>
      <c r="Y539" s="4051">
        <v>374.4</v>
      </c>
      <c r="Z539" s="4051">
        <v>588</v>
      </c>
      <c r="AA539" s="4051">
        <v>456</v>
      </c>
      <c r="AB539" s="4051">
        <v>590.4</v>
      </c>
      <c r="AC539" s="3925"/>
    </row>
    <row r="540" spans="1:29" ht="13.5" thickBot="1" x14ac:dyDescent="0.25">
      <c r="A540" s="3949"/>
      <c r="B540" s="3962"/>
      <c r="C540" s="3960"/>
      <c r="D540" s="3963" t="s">
        <v>17</v>
      </c>
      <c r="E540" s="4223"/>
      <c r="F540" s="4223"/>
      <c r="G540" s="4223"/>
      <c r="H540" s="4223"/>
      <c r="I540" s="4223"/>
      <c r="J540" s="4223"/>
      <c r="K540" s="4223"/>
      <c r="L540" s="4223"/>
      <c r="M540" s="4223"/>
      <c r="N540" s="4223"/>
      <c r="O540" s="4223"/>
      <c r="P540" s="4223"/>
      <c r="Q540" s="4223"/>
      <c r="R540" s="4223"/>
      <c r="S540" s="4223"/>
      <c r="T540" s="4223"/>
      <c r="U540" s="4223"/>
      <c r="V540" s="4223"/>
      <c r="W540" s="4223"/>
      <c r="X540" s="4223"/>
      <c r="Y540" s="4223"/>
      <c r="Z540" s="4223"/>
      <c r="AA540" s="4223"/>
      <c r="AB540" s="4223"/>
      <c r="AC540" s="3948"/>
    </row>
    <row r="541" spans="1:29" x14ac:dyDescent="0.2">
      <c r="A541" s="4259" t="s">
        <v>1202</v>
      </c>
      <c r="B541" s="4260" t="s">
        <v>1282</v>
      </c>
      <c r="C541" s="3960" t="s">
        <v>1283</v>
      </c>
      <c r="D541" s="3957" t="s">
        <v>13</v>
      </c>
      <c r="E541" s="4107"/>
      <c r="F541" s="4107"/>
      <c r="G541" s="4107"/>
      <c r="H541" s="4107"/>
      <c r="I541" s="4107"/>
      <c r="J541" s="4107"/>
      <c r="K541" s="4107"/>
      <c r="L541" s="4107"/>
      <c r="M541" s="4107"/>
      <c r="N541" s="4107"/>
      <c r="O541" s="4107"/>
      <c r="P541" s="4107"/>
      <c r="Q541" s="4107"/>
      <c r="R541" s="4107"/>
      <c r="S541" s="4107"/>
      <c r="T541" s="4107"/>
      <c r="U541" s="4107"/>
      <c r="V541" s="4107"/>
      <c r="W541" s="4107"/>
      <c r="X541" s="4107"/>
      <c r="Y541" s="4107"/>
      <c r="Z541" s="4107"/>
      <c r="AA541" s="4107"/>
      <c r="AB541" s="4107"/>
      <c r="AC541" s="3948"/>
    </row>
    <row r="542" spans="1:29" ht="13.5" thickBot="1" x14ac:dyDescent="0.25">
      <c r="A542" s="4261" t="s">
        <v>1164</v>
      </c>
      <c r="B542" s="4262" t="s">
        <v>1282</v>
      </c>
      <c r="C542" s="3960" t="s">
        <v>1283</v>
      </c>
      <c r="D542" s="3982" t="s">
        <v>13</v>
      </c>
      <c r="E542" s="4263"/>
      <c r="F542" s="4263"/>
      <c r="G542" s="4263"/>
      <c r="H542" s="4263"/>
      <c r="I542" s="4263"/>
      <c r="J542" s="4263"/>
      <c r="K542" s="4263"/>
      <c r="L542" s="4263"/>
      <c r="M542" s="4263"/>
      <c r="N542" s="4263"/>
      <c r="O542" s="4263"/>
      <c r="P542" s="4263"/>
      <c r="Q542" s="4263"/>
      <c r="R542" s="4263"/>
      <c r="S542" s="4263"/>
      <c r="T542" s="4263"/>
      <c r="U542" s="4263"/>
      <c r="V542" s="4263"/>
      <c r="W542" s="4263"/>
      <c r="X542" s="4263"/>
      <c r="Y542" s="4263"/>
      <c r="Z542" s="4263"/>
      <c r="AA542" s="4263"/>
      <c r="AB542" s="4264"/>
      <c r="AC542" s="3948"/>
    </row>
    <row r="543" spans="1:29" ht="12.75" customHeight="1" x14ac:dyDescent="0.2">
      <c r="A543" s="3994" t="s">
        <v>1170</v>
      </c>
      <c r="B543" s="3995"/>
      <c r="C543" s="4265"/>
      <c r="D543" s="4077" t="s">
        <v>1284</v>
      </c>
      <c r="E543" s="4204">
        <f t="shared" ref="E543:AB545" si="137">E533+E537</f>
        <v>46.959199384141648</v>
      </c>
      <c r="F543" s="4204">
        <f t="shared" si="137"/>
        <v>47.575057736720552</v>
      </c>
      <c r="G543" s="4204">
        <f t="shared" si="137"/>
        <v>49.268668206312547</v>
      </c>
      <c r="H543" s="4204">
        <f t="shared" si="137"/>
        <v>42.186297151655118</v>
      </c>
      <c r="I543" s="4204">
        <f t="shared" si="137"/>
        <v>44.187836797536569</v>
      </c>
      <c r="J543" s="4204">
        <f t="shared" si="137"/>
        <v>41.108545034642027</v>
      </c>
      <c r="K543" s="4204">
        <f t="shared" si="137"/>
        <v>48.036951501154732</v>
      </c>
      <c r="L543" s="4204">
        <f t="shared" si="137"/>
        <v>54.195535026943801</v>
      </c>
      <c r="M543" s="4204">
        <f t="shared" si="137"/>
        <v>64.973056197074669</v>
      </c>
      <c r="N543" s="4204">
        <f t="shared" si="137"/>
        <v>62.971516551193218</v>
      </c>
      <c r="O543" s="4204">
        <f>O533+O537</f>
        <v>63.895304080061578</v>
      </c>
      <c r="P543" s="4204">
        <f t="shared" ref="P543:AB545" si="138">P533+P537</f>
        <v>64.819091608929938</v>
      </c>
      <c r="Q543" s="4204">
        <f t="shared" si="137"/>
        <v>53.425712086220173</v>
      </c>
      <c r="R543" s="4204">
        <f>R533+R537</f>
        <v>60.508083140877588</v>
      </c>
      <c r="S543" s="4204">
        <f t="shared" si="137"/>
        <v>66.05080831408776</v>
      </c>
      <c r="T543" s="4204">
        <f t="shared" si="137"/>
        <v>61.123941493456499</v>
      </c>
      <c r="U543" s="4204">
        <f t="shared" si="137"/>
        <v>62.201693610469583</v>
      </c>
      <c r="V543" s="4204">
        <f t="shared" si="137"/>
        <v>58.660508083140876</v>
      </c>
      <c r="W543" s="4204">
        <f t="shared" si="137"/>
        <v>57.274826789838329</v>
      </c>
      <c r="X543" s="4204">
        <f t="shared" si="137"/>
        <v>56.812933025404149</v>
      </c>
      <c r="Y543" s="4204">
        <f t="shared" si="137"/>
        <v>61.893764434180142</v>
      </c>
      <c r="Z543" s="4204">
        <f t="shared" si="137"/>
        <v>69.745958429561199</v>
      </c>
      <c r="AA543" s="4204">
        <f t="shared" si="137"/>
        <v>58.968437259430324</v>
      </c>
      <c r="AB543" s="4204">
        <f t="shared" si="137"/>
        <v>62.355658198614307</v>
      </c>
      <c r="AC543" s="3948"/>
    </row>
    <row r="544" spans="1:29" ht="15.75" customHeight="1" x14ac:dyDescent="0.2">
      <c r="A544" s="4000"/>
      <c r="B544" s="4001"/>
      <c r="C544" s="4266"/>
      <c r="D544" s="3997" t="s">
        <v>13</v>
      </c>
      <c r="E544" s="4002">
        <f>E534+E538</f>
        <v>732</v>
      </c>
      <c r="F544" s="4002">
        <f t="shared" si="137"/>
        <v>741.6</v>
      </c>
      <c r="G544" s="4002">
        <f t="shared" si="137"/>
        <v>768</v>
      </c>
      <c r="H544" s="4002">
        <f>H534+H538</f>
        <v>657.6</v>
      </c>
      <c r="I544" s="4002">
        <f t="shared" si="137"/>
        <v>688.8</v>
      </c>
      <c r="J544" s="4002">
        <f t="shared" si="137"/>
        <v>640.79999999999995</v>
      </c>
      <c r="K544" s="4002">
        <f t="shared" si="137"/>
        <v>748.8</v>
      </c>
      <c r="L544" s="4002">
        <f t="shared" si="137"/>
        <v>844.8</v>
      </c>
      <c r="M544" s="4002">
        <f t="shared" si="137"/>
        <v>1012.8000000000001</v>
      </c>
      <c r="N544" s="4002">
        <f t="shared" si="137"/>
        <v>981.59999999999991</v>
      </c>
      <c r="O544" s="4002">
        <f>O534+O538</f>
        <v>996</v>
      </c>
      <c r="P544" s="4002">
        <f t="shared" si="138"/>
        <v>1010.4000000000001</v>
      </c>
      <c r="Q544" s="4002">
        <f>Q534+Q538</f>
        <v>832.8</v>
      </c>
      <c r="R544" s="4002">
        <f>R534+R538</f>
        <v>943.2</v>
      </c>
      <c r="S544" s="4002">
        <f>S534+S538</f>
        <v>1029.5999999999999</v>
      </c>
      <c r="T544" s="4002">
        <f t="shared" si="137"/>
        <v>952.8</v>
      </c>
      <c r="U544" s="4002">
        <f>U534+U538</f>
        <v>969.59999999999991</v>
      </c>
      <c r="V544" s="4002">
        <f t="shared" si="137"/>
        <v>914.4</v>
      </c>
      <c r="W544" s="4002">
        <f t="shared" si="137"/>
        <v>892.8</v>
      </c>
      <c r="X544" s="4002">
        <f>X534+X538</f>
        <v>885.6</v>
      </c>
      <c r="Y544" s="4002">
        <f t="shared" si="137"/>
        <v>964.80000000000007</v>
      </c>
      <c r="Z544" s="4002">
        <f t="shared" si="137"/>
        <v>1087.2</v>
      </c>
      <c r="AA544" s="4002">
        <f t="shared" si="137"/>
        <v>919.19999999999993</v>
      </c>
      <c r="AB544" s="4002">
        <f t="shared" si="137"/>
        <v>972</v>
      </c>
      <c r="AC544" s="4267"/>
    </row>
    <row r="545" spans="1:29" ht="18" customHeight="1" thickBot="1" x14ac:dyDescent="0.25">
      <c r="A545" s="4000"/>
      <c r="B545" s="4001"/>
      <c r="C545" s="4268"/>
      <c r="D545" s="4004" t="s">
        <v>14</v>
      </c>
      <c r="E545" s="4125">
        <f>E535+E539</f>
        <v>429.59999999999997</v>
      </c>
      <c r="F545" s="4125">
        <f t="shared" si="137"/>
        <v>518.4</v>
      </c>
      <c r="G545" s="4125">
        <f t="shared" si="137"/>
        <v>604.79999999999995</v>
      </c>
      <c r="H545" s="4125">
        <f t="shared" si="137"/>
        <v>465.59999999999997</v>
      </c>
      <c r="I545" s="4125">
        <f t="shared" si="137"/>
        <v>501.59999999999997</v>
      </c>
      <c r="J545" s="4125">
        <f t="shared" si="137"/>
        <v>360</v>
      </c>
      <c r="K545" s="4125">
        <f t="shared" si="137"/>
        <v>343.2</v>
      </c>
      <c r="L545" s="4125">
        <f t="shared" si="137"/>
        <v>405.6</v>
      </c>
      <c r="M545" s="4125">
        <f t="shared" si="137"/>
        <v>602.4</v>
      </c>
      <c r="N545" s="4125">
        <f t="shared" si="137"/>
        <v>585.59999999999991</v>
      </c>
      <c r="O545" s="4125">
        <f t="shared" si="137"/>
        <v>583.20000000000005</v>
      </c>
      <c r="P545" s="4125">
        <f t="shared" si="138"/>
        <v>662.4</v>
      </c>
      <c r="Q545" s="4125">
        <f t="shared" si="138"/>
        <v>427.2</v>
      </c>
      <c r="R545" s="4125">
        <f t="shared" si="138"/>
        <v>511.20000000000005</v>
      </c>
      <c r="S545" s="4125">
        <f t="shared" si="138"/>
        <v>633.6</v>
      </c>
      <c r="T545" s="4125">
        <f t="shared" si="138"/>
        <v>532.79999999999995</v>
      </c>
      <c r="U545" s="4125">
        <f t="shared" si="138"/>
        <v>528</v>
      </c>
      <c r="V545" s="4125">
        <f t="shared" si="138"/>
        <v>434.4</v>
      </c>
      <c r="W545" s="4125">
        <f t="shared" si="138"/>
        <v>408</v>
      </c>
      <c r="X545" s="4125">
        <f t="shared" si="138"/>
        <v>396</v>
      </c>
      <c r="Y545" s="4125">
        <f t="shared" si="138"/>
        <v>480</v>
      </c>
      <c r="Z545" s="4125">
        <f t="shared" si="138"/>
        <v>696</v>
      </c>
      <c r="AA545" s="4125">
        <f t="shared" si="138"/>
        <v>564</v>
      </c>
      <c r="AB545" s="4125">
        <f t="shared" si="138"/>
        <v>698.4</v>
      </c>
      <c r="AC545" s="3999"/>
    </row>
    <row r="546" spans="1:29" ht="12.75" customHeight="1" x14ac:dyDescent="0.2">
      <c r="A546" s="4177"/>
      <c r="B546" s="4177"/>
      <c r="C546" s="4127"/>
      <c r="D546" s="4128"/>
      <c r="E546" s="4129"/>
      <c r="F546" s="4129"/>
      <c r="G546" s="4129"/>
      <c r="H546" s="4129"/>
      <c r="I546" s="4129"/>
      <c r="J546" s="4129"/>
      <c r="K546" s="4129"/>
      <c r="L546" s="4129"/>
      <c r="M546" s="4129"/>
      <c r="N546" s="4129"/>
      <c r="O546" s="4129"/>
      <c r="P546" s="4129"/>
      <c r="Q546" s="4129"/>
      <c r="R546" s="4129"/>
      <c r="S546" s="4129"/>
      <c r="T546" s="4129"/>
      <c r="U546" s="4129"/>
      <c r="V546" s="4129"/>
      <c r="W546" s="4129"/>
      <c r="X546" s="4129"/>
      <c r="Y546" s="4129"/>
      <c r="Z546" s="4129"/>
      <c r="AA546" s="4129"/>
      <c r="AB546" s="4130"/>
      <c r="AC546" s="3999"/>
    </row>
    <row r="547" spans="1:29" ht="13.5" thickBot="1" x14ac:dyDescent="0.25">
      <c r="A547" s="4013"/>
      <c r="B547" s="4014"/>
      <c r="C547" s="4015"/>
      <c r="D547" s="4015"/>
      <c r="E547" s="4016"/>
      <c r="F547" s="4016"/>
      <c r="G547" s="4016"/>
      <c r="H547" s="4017"/>
      <c r="I547" s="4016"/>
      <c r="J547" s="4016"/>
      <c r="K547" s="4016"/>
      <c r="L547" s="4016"/>
      <c r="M547" s="4016"/>
      <c r="N547" s="4017"/>
      <c r="O547" s="4016"/>
      <c r="P547" s="4016"/>
      <c r="Q547" s="4016"/>
      <c r="R547" s="4016"/>
      <c r="S547" s="4016"/>
      <c r="T547" s="4016"/>
      <c r="U547" s="4016"/>
      <c r="V547" s="4017"/>
      <c r="W547" s="4016"/>
      <c r="X547" s="4016"/>
      <c r="Y547" s="4017"/>
      <c r="Z547" s="4016"/>
      <c r="AA547" s="4016"/>
      <c r="AB547" s="4018"/>
      <c r="AC547" s="4012"/>
    </row>
    <row r="548" spans="1:29" ht="34.5" thickBot="1" x14ac:dyDescent="0.25">
      <c r="A548" s="4019" t="s">
        <v>6</v>
      </c>
      <c r="B548" s="4020" t="s">
        <v>1129</v>
      </c>
      <c r="C548" s="4021" t="s">
        <v>1130</v>
      </c>
      <c r="D548" s="4022" t="s">
        <v>7</v>
      </c>
      <c r="E548" s="4160" t="s">
        <v>8</v>
      </c>
      <c r="F548" s="4161"/>
      <c r="G548" s="4161"/>
      <c r="H548" s="4161"/>
      <c r="I548" s="4161"/>
      <c r="J548" s="4161"/>
      <c r="K548" s="4161"/>
      <c r="L548" s="4161"/>
      <c r="M548" s="4161"/>
      <c r="N548" s="4161"/>
      <c r="O548" s="4161"/>
      <c r="P548" s="4161"/>
      <c r="Q548" s="4161"/>
      <c r="R548" s="4161"/>
      <c r="S548" s="4161"/>
      <c r="T548" s="4161"/>
      <c r="U548" s="4161"/>
      <c r="V548" s="4161"/>
      <c r="W548" s="4161"/>
      <c r="X548" s="4161"/>
      <c r="Y548" s="4161"/>
      <c r="Z548" s="4161"/>
      <c r="AA548" s="4161"/>
      <c r="AB548" s="4162"/>
      <c r="AC548" s="3918"/>
    </row>
    <row r="549" spans="1:29" ht="14.25" customHeight="1" thickBot="1" x14ac:dyDescent="0.25">
      <c r="A549" s="3919" t="s">
        <v>1285</v>
      </c>
      <c r="B549" s="3920"/>
      <c r="C549" s="3965"/>
      <c r="D549" s="3922"/>
      <c r="E549" s="3923">
        <v>1</v>
      </c>
      <c r="F549" s="3923">
        <v>2</v>
      </c>
      <c r="G549" s="3923">
        <v>3</v>
      </c>
      <c r="H549" s="3924">
        <v>4</v>
      </c>
      <c r="I549" s="3923">
        <v>5</v>
      </c>
      <c r="J549" s="3923">
        <v>6</v>
      </c>
      <c r="K549" s="3923">
        <v>7</v>
      </c>
      <c r="L549" s="3923">
        <v>8</v>
      </c>
      <c r="M549" s="3923">
        <v>9</v>
      </c>
      <c r="N549" s="3924">
        <v>10</v>
      </c>
      <c r="O549" s="3923">
        <v>11</v>
      </c>
      <c r="P549" s="3923">
        <v>12</v>
      </c>
      <c r="Q549" s="3923">
        <v>13</v>
      </c>
      <c r="R549" s="3923">
        <v>14</v>
      </c>
      <c r="S549" s="3923">
        <v>15</v>
      </c>
      <c r="T549" s="3923">
        <v>16</v>
      </c>
      <c r="U549" s="3923">
        <v>17</v>
      </c>
      <c r="V549" s="3924">
        <v>18</v>
      </c>
      <c r="W549" s="3923">
        <v>19</v>
      </c>
      <c r="X549" s="3923">
        <v>20</v>
      </c>
      <c r="Y549" s="3924">
        <v>21</v>
      </c>
      <c r="Z549" s="3923">
        <v>22</v>
      </c>
      <c r="AA549" s="3923">
        <v>23</v>
      </c>
      <c r="AB549" s="3923">
        <v>24</v>
      </c>
      <c r="AC549" s="3925"/>
    </row>
    <row r="550" spans="1:29" x14ac:dyDescent="0.2">
      <c r="A550" s="3926" t="s">
        <v>1132</v>
      </c>
      <c r="B550" s="4026"/>
      <c r="C550" s="3965"/>
      <c r="D550" s="4027" t="s">
        <v>22</v>
      </c>
      <c r="E550" s="3930">
        <v>10.34</v>
      </c>
      <c r="F550" s="3930">
        <v>10.37</v>
      </c>
      <c r="G550" s="3931">
        <v>10.36</v>
      </c>
      <c r="H550" s="3931">
        <v>10.38</v>
      </c>
      <c r="I550" s="3931">
        <v>10.37</v>
      </c>
      <c r="J550" s="3931">
        <v>10.46</v>
      </c>
      <c r="K550" s="3931">
        <v>10.32</v>
      </c>
      <c r="L550" s="3931">
        <v>10.36</v>
      </c>
      <c r="M550" s="3931">
        <v>10.36</v>
      </c>
      <c r="N550" s="3931">
        <v>10.37</v>
      </c>
      <c r="O550" s="3931">
        <v>10.41</v>
      </c>
      <c r="P550" s="3931">
        <v>10.34</v>
      </c>
      <c r="Q550" s="3931">
        <v>10.37</v>
      </c>
      <c r="R550" s="3931">
        <v>10.24</v>
      </c>
      <c r="S550" s="3931">
        <v>10.34</v>
      </c>
      <c r="T550" s="3931">
        <v>10.44</v>
      </c>
      <c r="U550" s="3931">
        <v>10.35</v>
      </c>
      <c r="V550" s="3931">
        <v>10.4</v>
      </c>
      <c r="W550" s="3931">
        <v>10.51</v>
      </c>
      <c r="X550" s="3931">
        <v>10.38</v>
      </c>
      <c r="Y550" s="3931">
        <v>10.45</v>
      </c>
      <c r="Z550" s="3931">
        <v>10.31</v>
      </c>
      <c r="AA550" s="3931">
        <v>10.26</v>
      </c>
      <c r="AB550" s="3930">
        <v>10.31</v>
      </c>
      <c r="AC550" s="3925"/>
    </row>
    <row r="551" spans="1:29" ht="13.5" thickBot="1" x14ac:dyDescent="0.25">
      <c r="A551" s="3932" t="s">
        <v>1133</v>
      </c>
      <c r="B551" s="4031"/>
      <c r="C551" s="3965"/>
      <c r="D551" s="4032" t="s">
        <v>22</v>
      </c>
      <c r="E551" s="3936">
        <v>10.38</v>
      </c>
      <c r="F551" s="3936">
        <v>10.24</v>
      </c>
      <c r="G551" s="3937">
        <v>10.26</v>
      </c>
      <c r="H551" s="3937">
        <v>10.28</v>
      </c>
      <c r="I551" s="3937">
        <v>10.26</v>
      </c>
      <c r="J551" s="3937">
        <v>10.34</v>
      </c>
      <c r="K551" s="3937">
        <v>10.34</v>
      </c>
      <c r="L551" s="3937">
        <v>10.36</v>
      </c>
      <c r="M551" s="3937">
        <v>10.34</v>
      </c>
      <c r="N551" s="3937">
        <v>10.34</v>
      </c>
      <c r="O551" s="3937">
        <v>10.36</v>
      </c>
      <c r="P551" s="3937">
        <v>10.46</v>
      </c>
      <c r="Q551" s="3937">
        <v>10.5</v>
      </c>
      <c r="R551" s="3937">
        <v>10.38</v>
      </c>
      <c r="S551" s="3937">
        <v>10.26</v>
      </c>
      <c r="T551" s="3937">
        <v>10.4</v>
      </c>
      <c r="U551" s="3937">
        <v>10.48</v>
      </c>
      <c r="V551" s="3937">
        <v>10.36</v>
      </c>
      <c r="W551" s="3937">
        <v>10.46</v>
      </c>
      <c r="X551" s="3937">
        <v>10.5</v>
      </c>
      <c r="Y551" s="3937">
        <v>10.42</v>
      </c>
      <c r="Z551" s="3937">
        <v>10.3</v>
      </c>
      <c r="AA551" s="3937">
        <v>10.28</v>
      </c>
      <c r="AB551" s="3936">
        <v>10.36</v>
      </c>
      <c r="AC551" s="3925"/>
    </row>
    <row r="552" spans="1:29" x14ac:dyDescent="0.2">
      <c r="A552" s="3938" t="s">
        <v>1162</v>
      </c>
      <c r="B552" s="3955" t="s">
        <v>1140</v>
      </c>
      <c r="C552" s="3960" t="s">
        <v>1138</v>
      </c>
      <c r="D552" s="3957" t="s">
        <v>1137</v>
      </c>
      <c r="E552" s="4211">
        <f t="shared" ref="E552:AB552" si="139">E553/(1.732*10*0.9)</f>
        <v>1.0520913523222954</v>
      </c>
      <c r="F552" s="4211">
        <f t="shared" si="139"/>
        <v>0.97510905824993432</v>
      </c>
      <c r="G552" s="4211">
        <f t="shared" si="139"/>
        <v>0.89812676417757542</v>
      </c>
      <c r="H552" s="4211">
        <f t="shared" si="139"/>
        <v>0.97510905824994165</v>
      </c>
      <c r="I552" s="4211">
        <f t="shared" si="139"/>
        <v>0.87246599948678183</v>
      </c>
      <c r="J552" s="4211">
        <f t="shared" si="139"/>
        <v>1.000769822940728</v>
      </c>
      <c r="K552" s="4211">
        <f t="shared" si="139"/>
        <v>2.1298434693353991</v>
      </c>
      <c r="L552" s="4211">
        <f t="shared" si="139"/>
        <v>2.7713625866050715</v>
      </c>
      <c r="M552" s="4211">
        <f t="shared" si="139"/>
        <v>2.2324865280985318</v>
      </c>
      <c r="N552" s="4211">
        <f t="shared" si="139"/>
        <v>2.2068257634077435</v>
      </c>
      <c r="O552" s="4211">
        <f t="shared" si="139"/>
        <v>2.1811649987169646</v>
      </c>
      <c r="P552" s="4211">
        <f t="shared" si="139"/>
        <v>2.1298434693353991</v>
      </c>
      <c r="Q552" s="4211">
        <f t="shared" si="139"/>
        <v>1.8732358224275214</v>
      </c>
      <c r="R552" s="4211">
        <f t="shared" si="139"/>
        <v>2.0272004105722377</v>
      </c>
      <c r="S552" s="4211">
        <f t="shared" si="139"/>
        <v>1.8988965871182932</v>
      </c>
      <c r="T552" s="4211">
        <f t="shared" si="139"/>
        <v>2.0528611752630184</v>
      </c>
      <c r="U552" s="4211">
        <f t="shared" si="139"/>
        <v>2.0785219399538044</v>
      </c>
      <c r="V552" s="4211">
        <f t="shared" si="139"/>
        <v>2.5404157043879874</v>
      </c>
      <c r="W552" s="4211">
        <f t="shared" si="139"/>
        <v>2.6430587631511417</v>
      </c>
      <c r="X552" s="4211">
        <f t="shared" si="139"/>
        <v>3.1819348216576748</v>
      </c>
      <c r="Y552" s="4211">
        <f t="shared" si="139"/>
        <v>2.8996664100590182</v>
      </c>
      <c r="Z552" s="4211">
        <f t="shared" si="139"/>
        <v>2.7457018219142943</v>
      </c>
      <c r="AA552" s="4211">
        <f t="shared" si="139"/>
        <v>2.3351295868616821</v>
      </c>
      <c r="AB552" s="4211">
        <f t="shared" si="139"/>
        <v>1.7449319989735714</v>
      </c>
      <c r="AC552" s="3948"/>
    </row>
    <row r="553" spans="1:29" x14ac:dyDescent="0.2">
      <c r="A553" s="3943"/>
      <c r="B553" s="3959"/>
      <c r="C553" s="3960" t="s">
        <v>1138</v>
      </c>
      <c r="D553" s="3961" t="s">
        <v>13</v>
      </c>
      <c r="E553" s="4269">
        <f>E560-E556-E564-E568-E572</f>
        <v>16.399999999999942</v>
      </c>
      <c r="F553" s="4269">
        <f t="shared" ref="F553:AB553" si="140">F560-F556-F564-F568-F572</f>
        <v>15.199999999999978</v>
      </c>
      <c r="G553" s="4269">
        <f t="shared" si="140"/>
        <v>14.000000000000046</v>
      </c>
      <c r="H553" s="4269">
        <f t="shared" si="140"/>
        <v>15.200000000000092</v>
      </c>
      <c r="I553" s="4269">
        <f t="shared" si="140"/>
        <v>13.599999999999955</v>
      </c>
      <c r="J553" s="4269">
        <f t="shared" si="140"/>
        <v>15.600000000000069</v>
      </c>
      <c r="K553" s="4269">
        <f t="shared" si="140"/>
        <v>33.200000000000202</v>
      </c>
      <c r="L553" s="4269">
        <f t="shared" si="140"/>
        <v>43.199999999999861</v>
      </c>
      <c r="M553" s="4269">
        <f t="shared" si="140"/>
        <v>34.799999999999912</v>
      </c>
      <c r="N553" s="4269">
        <f>N560-N556-N564-N568-N572</f>
        <v>34.399999999999906</v>
      </c>
      <c r="O553" s="4269">
        <f t="shared" si="140"/>
        <v>34.000000000000043</v>
      </c>
      <c r="P553" s="4269">
        <f t="shared" si="140"/>
        <v>33.200000000000202</v>
      </c>
      <c r="Q553" s="4269">
        <f t="shared" si="140"/>
        <v>29.200000000000205</v>
      </c>
      <c r="R553" s="4269">
        <f t="shared" si="140"/>
        <v>31.600000000000044</v>
      </c>
      <c r="S553" s="4269">
        <f t="shared" si="140"/>
        <v>29.599999999999955</v>
      </c>
      <c r="T553" s="4269">
        <f t="shared" si="140"/>
        <v>31.999999999999932</v>
      </c>
      <c r="U553" s="4269">
        <f t="shared" si="140"/>
        <v>32.399999999999906</v>
      </c>
      <c r="V553" s="4269">
        <f t="shared" si="140"/>
        <v>39.599999999999952</v>
      </c>
      <c r="W553" s="4269">
        <f t="shared" si="140"/>
        <v>41.2</v>
      </c>
      <c r="X553" s="4269">
        <f t="shared" si="140"/>
        <v>49.599999999999838</v>
      </c>
      <c r="Y553" s="4269">
        <f t="shared" si="140"/>
        <v>45.199999999999974</v>
      </c>
      <c r="Z553" s="4269">
        <f t="shared" si="140"/>
        <v>42.800000000000026</v>
      </c>
      <c r="AA553" s="4269">
        <f t="shared" si="140"/>
        <v>36.399999999999906</v>
      </c>
      <c r="AB553" s="4269">
        <f t="shared" si="140"/>
        <v>27.200000000000035</v>
      </c>
      <c r="AC553" s="3948"/>
    </row>
    <row r="554" spans="1:29" ht="13.5" thickBot="1" x14ac:dyDescent="0.25">
      <c r="A554" s="3949"/>
      <c r="B554" s="3962"/>
      <c r="C554" s="3960"/>
      <c r="D554" s="3963" t="s">
        <v>17</v>
      </c>
      <c r="E554" s="4212"/>
      <c r="F554" s="4212"/>
      <c r="G554" s="4270"/>
      <c r="H554" s="4212"/>
      <c r="I554" s="4212"/>
      <c r="J554" s="4212"/>
      <c r="K554" s="4212"/>
      <c r="L554" s="4212"/>
      <c r="M554" s="4212"/>
      <c r="N554" s="4212"/>
      <c r="O554" s="4212"/>
      <c r="P554" s="4212"/>
      <c r="Q554" s="4212"/>
      <c r="R554" s="4212"/>
      <c r="S554" s="4212"/>
      <c r="T554" s="4212"/>
      <c r="U554" s="4212"/>
      <c r="V554" s="4212"/>
      <c r="W554" s="4212"/>
      <c r="X554" s="4212"/>
      <c r="Y554" s="4212"/>
      <c r="Z554" s="4212"/>
      <c r="AA554" s="4212"/>
      <c r="AB554" s="4212"/>
      <c r="AC554" s="3948"/>
    </row>
    <row r="555" spans="1:29" x14ac:dyDescent="0.2">
      <c r="A555" s="3938" t="s">
        <v>1151</v>
      </c>
      <c r="B555" s="3955" t="s">
        <v>1286</v>
      </c>
      <c r="C555" s="3960" t="s">
        <v>1138</v>
      </c>
      <c r="D555" s="3957" t="s">
        <v>1137</v>
      </c>
      <c r="E555" s="4211">
        <f t="shared" ref="E555:AB555" si="141">E556/(1.732*10*0.9)</f>
        <v>2.2581472927893254</v>
      </c>
      <c r="F555" s="4211">
        <f t="shared" si="141"/>
        <v>2.0528611752630228</v>
      </c>
      <c r="G555" s="4211">
        <f t="shared" si="141"/>
        <v>1.9502181164998715</v>
      </c>
      <c r="H555" s="4211">
        <f t="shared" si="141"/>
        <v>1.8475750577367205</v>
      </c>
      <c r="I555" s="4211">
        <f t="shared" si="141"/>
        <v>1.9502181164998715</v>
      </c>
      <c r="J555" s="4211">
        <f t="shared" si="141"/>
        <v>2.3607903515524757</v>
      </c>
      <c r="K555" s="4211">
        <f t="shared" si="141"/>
        <v>2.8740056453682317</v>
      </c>
      <c r="L555" s="4211">
        <f t="shared" si="141"/>
        <v>3.2845778804208363</v>
      </c>
      <c r="M555" s="4211">
        <f t="shared" si="141"/>
        <v>3.0792917628945342</v>
      </c>
      <c r="N555" s="4211">
        <f t="shared" si="141"/>
        <v>2.5660764690787783</v>
      </c>
      <c r="O555" s="4211">
        <f t="shared" si="141"/>
        <v>2.3607903515524757</v>
      </c>
      <c r="P555" s="4211">
        <f t="shared" si="141"/>
        <v>2.3607903515524757</v>
      </c>
      <c r="Q555" s="4211">
        <f t="shared" si="141"/>
        <v>2.3607903515524757</v>
      </c>
      <c r="R555" s="4211">
        <f t="shared" si="141"/>
        <v>2.6687195278419296</v>
      </c>
      <c r="S555" s="4211">
        <f t="shared" si="141"/>
        <v>2.9766487041313834</v>
      </c>
      <c r="T555" s="4211">
        <f t="shared" si="141"/>
        <v>3.4898639979471389</v>
      </c>
      <c r="U555" s="4211">
        <f t="shared" si="141"/>
        <v>3.7977931742365922</v>
      </c>
      <c r="V555" s="4211">
        <f t="shared" si="141"/>
        <v>4.208365409289196</v>
      </c>
      <c r="W555" s="4211">
        <f t="shared" si="141"/>
        <v>4.4136515268154994</v>
      </c>
      <c r="X555" s="4211">
        <f t="shared" si="141"/>
        <v>4.3110084680523482</v>
      </c>
      <c r="Y555" s="4211">
        <f t="shared" si="141"/>
        <v>4.0030792917628943</v>
      </c>
      <c r="Z555" s="4211">
        <f t="shared" si="141"/>
        <v>3.4898639979471389</v>
      </c>
      <c r="AA555" s="4211">
        <f t="shared" si="141"/>
        <v>3.0792917628945342</v>
      </c>
      <c r="AB555" s="4211">
        <f t="shared" si="141"/>
        <v>2.5660764690787783</v>
      </c>
      <c r="AC555" s="3948"/>
    </row>
    <row r="556" spans="1:29" x14ac:dyDescent="0.2">
      <c r="A556" s="3943"/>
      <c r="B556" s="3959"/>
      <c r="C556" s="3965" t="s">
        <v>1253</v>
      </c>
      <c r="D556" s="3961" t="s">
        <v>13</v>
      </c>
      <c r="E556" s="4048">
        <v>35.200000000000003</v>
      </c>
      <c r="F556" s="4048">
        <v>32</v>
      </c>
      <c r="G556" s="4048">
        <v>30.4</v>
      </c>
      <c r="H556" s="4048">
        <v>28.8</v>
      </c>
      <c r="I556" s="4048">
        <v>30.4</v>
      </c>
      <c r="J556" s="4048">
        <v>36.799999999999997</v>
      </c>
      <c r="K556" s="4048">
        <v>44.8</v>
      </c>
      <c r="L556" s="4048">
        <v>51.2</v>
      </c>
      <c r="M556" s="4048">
        <v>48</v>
      </c>
      <c r="N556" s="4048">
        <v>40</v>
      </c>
      <c r="O556" s="4048">
        <v>36.799999999999997</v>
      </c>
      <c r="P556" s="4048">
        <v>36.799999999999997</v>
      </c>
      <c r="Q556" s="4048">
        <v>36.799999999999997</v>
      </c>
      <c r="R556" s="4048">
        <v>41.6</v>
      </c>
      <c r="S556" s="4048">
        <v>46.400000000000006</v>
      </c>
      <c r="T556" s="4048">
        <v>54.400000000000006</v>
      </c>
      <c r="U556" s="4048">
        <v>59.2</v>
      </c>
      <c r="V556" s="4048">
        <v>65.599999999999994</v>
      </c>
      <c r="W556" s="4048">
        <v>68.800000000000011</v>
      </c>
      <c r="X556" s="4048">
        <v>67.2</v>
      </c>
      <c r="Y556" s="4048">
        <v>62.400000000000006</v>
      </c>
      <c r="Z556" s="4048">
        <v>54.400000000000006</v>
      </c>
      <c r="AA556" s="4048">
        <v>48</v>
      </c>
      <c r="AB556" s="4048">
        <v>40</v>
      </c>
      <c r="AC556" s="3925"/>
    </row>
    <row r="557" spans="1:29" x14ac:dyDescent="0.2">
      <c r="A557" s="3943"/>
      <c r="B557" s="3959"/>
      <c r="C557" s="3965" t="s">
        <v>1253</v>
      </c>
      <c r="D557" s="3975" t="s">
        <v>14</v>
      </c>
      <c r="E557" s="4051">
        <v>12.8</v>
      </c>
      <c r="F557" s="4051">
        <v>12.8</v>
      </c>
      <c r="G557" s="4051">
        <v>14.4</v>
      </c>
      <c r="H557" s="4051">
        <v>12.8</v>
      </c>
      <c r="I557" s="4051">
        <v>14.4</v>
      </c>
      <c r="J557" s="4051">
        <v>12.8</v>
      </c>
      <c r="K557" s="4051">
        <v>12.8</v>
      </c>
      <c r="L557" s="4051">
        <v>11.2</v>
      </c>
      <c r="M557" s="4051">
        <v>12.8</v>
      </c>
      <c r="N557" s="4051">
        <v>14.4</v>
      </c>
      <c r="O557" s="4051">
        <v>12.8</v>
      </c>
      <c r="P557" s="4051">
        <v>12.8</v>
      </c>
      <c r="Q557" s="4051">
        <v>12.8</v>
      </c>
      <c r="R557" s="4051">
        <v>12.8</v>
      </c>
      <c r="S557" s="4051">
        <v>12.8</v>
      </c>
      <c r="T557" s="4051">
        <v>11.2</v>
      </c>
      <c r="U557" s="4051">
        <v>12.8</v>
      </c>
      <c r="V557" s="4051">
        <v>11.2</v>
      </c>
      <c r="W557" s="4051">
        <v>12.8</v>
      </c>
      <c r="X557" s="4051">
        <v>12.8</v>
      </c>
      <c r="Y557" s="4051">
        <v>14.4</v>
      </c>
      <c r="Z557" s="4051">
        <v>12.8</v>
      </c>
      <c r="AA557" s="4051">
        <v>14.4</v>
      </c>
      <c r="AB557" s="4051">
        <v>12.8</v>
      </c>
      <c r="AC557" s="3925"/>
    </row>
    <row r="558" spans="1:29" ht="13.5" thickBot="1" x14ac:dyDescent="0.25">
      <c r="A558" s="3949"/>
      <c r="B558" s="3962"/>
      <c r="C558" s="3960"/>
      <c r="D558" s="3963" t="s">
        <v>17</v>
      </c>
      <c r="E558" s="4271"/>
      <c r="F558" s="4271"/>
      <c r="G558" s="4271"/>
      <c r="H558" s="4271"/>
      <c r="I558" s="4271"/>
      <c r="J558" s="4271"/>
      <c r="K558" s="4271"/>
      <c r="L558" s="4271"/>
      <c r="M558" s="4271"/>
      <c r="N558" s="4271"/>
      <c r="O558" s="4271"/>
      <c r="P558" s="4271"/>
      <c r="Q558" s="4271"/>
      <c r="R558" s="4271"/>
      <c r="S558" s="4271"/>
      <c r="T558" s="4271"/>
      <c r="U558" s="4271"/>
      <c r="V558" s="4271"/>
      <c r="W558" s="4271"/>
      <c r="X558" s="4271"/>
      <c r="Y558" s="4271"/>
      <c r="Z558" s="4271"/>
      <c r="AA558" s="4271"/>
      <c r="AB558" s="4271"/>
      <c r="AC558" s="3948"/>
    </row>
    <row r="559" spans="1:29" x14ac:dyDescent="0.2">
      <c r="A559" s="3938" t="s">
        <v>1134</v>
      </c>
      <c r="B559" s="3955" t="s">
        <v>1152</v>
      </c>
      <c r="C559" s="3960" t="s">
        <v>1138</v>
      </c>
      <c r="D559" s="3957" t="s">
        <v>1137</v>
      </c>
      <c r="E559" s="4211">
        <f t="shared" ref="E559:AB559" si="142">E560/(1.732*10*0.9)</f>
        <v>44.649730561970742</v>
      </c>
      <c r="F559" s="4211">
        <f t="shared" si="142"/>
        <v>39.568899153194756</v>
      </c>
      <c r="G559" s="4211">
        <f t="shared" si="142"/>
        <v>37.413394919168589</v>
      </c>
      <c r="H559" s="4211">
        <f t="shared" si="142"/>
        <v>37.10546574287914</v>
      </c>
      <c r="I559" s="4211">
        <f t="shared" si="142"/>
        <v>38.029253271747493</v>
      </c>
      <c r="J559" s="4211">
        <f t="shared" si="142"/>
        <v>45.265588914549653</v>
      </c>
      <c r="K559" s="4211">
        <f t="shared" si="142"/>
        <v>59.430331023864511</v>
      </c>
      <c r="L559" s="4211">
        <f t="shared" si="142"/>
        <v>70.361816782140096</v>
      </c>
      <c r="M559" s="4211">
        <f t="shared" si="142"/>
        <v>69.899923017705916</v>
      </c>
      <c r="N559" s="4211">
        <f t="shared" si="142"/>
        <v>70.053887605850647</v>
      </c>
      <c r="O559" s="4211">
        <f t="shared" si="142"/>
        <v>68.976135488837571</v>
      </c>
      <c r="P559" s="4211">
        <f t="shared" si="142"/>
        <v>72.671285604311009</v>
      </c>
      <c r="Q559" s="4211">
        <f t="shared" si="142"/>
        <v>72.517321016166278</v>
      </c>
      <c r="R559" s="4211">
        <f t="shared" si="142"/>
        <v>70.82371054657429</v>
      </c>
      <c r="S559" s="4211">
        <f t="shared" si="142"/>
        <v>73.595073133179369</v>
      </c>
      <c r="T559" s="4211">
        <f t="shared" si="142"/>
        <v>78.675904541955347</v>
      </c>
      <c r="U559" s="4211">
        <f t="shared" si="142"/>
        <v>79.907621247113156</v>
      </c>
      <c r="V559" s="4211">
        <f t="shared" si="142"/>
        <v>83.910700538876057</v>
      </c>
      <c r="W559" s="4211">
        <f t="shared" si="142"/>
        <v>86.836027713625853</v>
      </c>
      <c r="X559" s="4211">
        <f t="shared" si="142"/>
        <v>88.375673595073124</v>
      </c>
      <c r="Y559" s="4211">
        <f t="shared" si="142"/>
        <v>83.294842186297146</v>
      </c>
      <c r="Z559" s="4211">
        <f t="shared" si="142"/>
        <v>75.59661277906082</v>
      </c>
      <c r="AA559" s="4211">
        <f t="shared" si="142"/>
        <v>63.12548113933795</v>
      </c>
      <c r="AB559" s="4211">
        <f t="shared" si="142"/>
        <v>52.040030792917626</v>
      </c>
      <c r="AC559" s="3948"/>
    </row>
    <row r="560" spans="1:29" x14ac:dyDescent="0.2">
      <c r="A560" s="3943"/>
      <c r="B560" s="3959"/>
      <c r="C560" s="3965" t="s">
        <v>1253</v>
      </c>
      <c r="D560" s="3961" t="s">
        <v>13</v>
      </c>
      <c r="E560" s="4048">
        <v>696</v>
      </c>
      <c r="F560" s="4048">
        <v>616.79999999999995</v>
      </c>
      <c r="G560" s="4048">
        <v>583.20000000000005</v>
      </c>
      <c r="H560" s="4048">
        <v>578.40000000000009</v>
      </c>
      <c r="I560" s="4048">
        <v>592.79999999999995</v>
      </c>
      <c r="J560" s="4048">
        <v>705.6</v>
      </c>
      <c r="K560" s="4048">
        <v>926.40000000000009</v>
      </c>
      <c r="L560" s="4048">
        <v>1096.8</v>
      </c>
      <c r="M560" s="4048">
        <v>1089.5999999999999</v>
      </c>
      <c r="N560" s="4048">
        <v>1092</v>
      </c>
      <c r="O560" s="4048">
        <v>1075.2</v>
      </c>
      <c r="P560" s="4048">
        <v>1132.8000000000002</v>
      </c>
      <c r="Q560" s="4048">
        <v>1130.4000000000001</v>
      </c>
      <c r="R560" s="4048">
        <v>1104</v>
      </c>
      <c r="S560" s="4048">
        <v>1147.2</v>
      </c>
      <c r="T560" s="4048">
        <v>1226.4000000000001</v>
      </c>
      <c r="U560" s="4048">
        <v>1245.5999999999999</v>
      </c>
      <c r="V560" s="4048">
        <v>1308</v>
      </c>
      <c r="W560" s="4048">
        <v>1353.6</v>
      </c>
      <c r="X560" s="4048">
        <v>1377.6</v>
      </c>
      <c r="Y560" s="4048">
        <v>1298.4000000000001</v>
      </c>
      <c r="Z560" s="4048">
        <v>1178.4000000000001</v>
      </c>
      <c r="AA560" s="4048">
        <v>984</v>
      </c>
      <c r="AB560" s="4048">
        <v>811.2</v>
      </c>
      <c r="AC560" s="3925"/>
    </row>
    <row r="561" spans="1:29" x14ac:dyDescent="0.2">
      <c r="A561" s="3943"/>
      <c r="B561" s="3959"/>
      <c r="C561" s="3965" t="s">
        <v>1253</v>
      </c>
      <c r="D561" s="3975" t="s">
        <v>14</v>
      </c>
      <c r="E561" s="4051">
        <v>189.6</v>
      </c>
      <c r="F561" s="4051">
        <v>184.8</v>
      </c>
      <c r="G561" s="4051">
        <v>187.2</v>
      </c>
      <c r="H561" s="4051">
        <v>192</v>
      </c>
      <c r="I561" s="4051">
        <v>189.6</v>
      </c>
      <c r="J561" s="4051">
        <v>184.8</v>
      </c>
      <c r="K561" s="4051">
        <v>189.6</v>
      </c>
      <c r="L561" s="4051">
        <v>208.8</v>
      </c>
      <c r="M561" s="4051">
        <v>237.6</v>
      </c>
      <c r="N561" s="4051">
        <v>228</v>
      </c>
      <c r="O561" s="4051">
        <v>232.8</v>
      </c>
      <c r="P561" s="4051">
        <v>232.8</v>
      </c>
      <c r="Q561" s="4051">
        <v>247.2</v>
      </c>
      <c r="R561" s="4051">
        <v>240</v>
      </c>
      <c r="S561" s="4051">
        <v>247.2</v>
      </c>
      <c r="T561" s="4051">
        <v>259.2</v>
      </c>
      <c r="U561" s="4051">
        <v>249.60000000000002</v>
      </c>
      <c r="V561" s="4051">
        <v>261.60000000000002</v>
      </c>
      <c r="W561" s="4051">
        <v>256.8</v>
      </c>
      <c r="X561" s="4051">
        <v>244.8</v>
      </c>
      <c r="Y561" s="4051">
        <v>230.4</v>
      </c>
      <c r="Z561" s="4051">
        <v>218.4</v>
      </c>
      <c r="AA561" s="4051">
        <v>206.4</v>
      </c>
      <c r="AB561" s="4051">
        <v>187.2</v>
      </c>
      <c r="AC561" s="3925"/>
    </row>
    <row r="562" spans="1:29" ht="13.5" thickBot="1" x14ac:dyDescent="0.25">
      <c r="A562" s="3949"/>
      <c r="B562" s="3962"/>
      <c r="C562" s="3960"/>
      <c r="D562" s="3982" t="s">
        <v>17</v>
      </c>
      <c r="E562" s="4272"/>
      <c r="F562" s="4272"/>
      <c r="G562" s="4272"/>
      <c r="H562" s="4272"/>
      <c r="I562" s="4272"/>
      <c r="J562" s="4272"/>
      <c r="K562" s="4272"/>
      <c r="L562" s="4272"/>
      <c r="M562" s="4272"/>
      <c r="N562" s="4272"/>
      <c r="O562" s="4272"/>
      <c r="P562" s="4272"/>
      <c r="Q562" s="4272"/>
      <c r="R562" s="4272"/>
      <c r="S562" s="4272"/>
      <c r="T562" s="4272"/>
      <c r="U562" s="4272"/>
      <c r="V562" s="4272"/>
      <c r="W562" s="4272"/>
      <c r="X562" s="4272"/>
      <c r="Y562" s="4272"/>
      <c r="Z562" s="4272"/>
      <c r="AA562" s="4272"/>
      <c r="AB562" s="4272"/>
      <c r="AC562" s="3948"/>
    </row>
    <row r="563" spans="1:29" x14ac:dyDescent="0.2">
      <c r="A563" s="3938" t="s">
        <v>1143</v>
      </c>
      <c r="B563" s="3955" t="s">
        <v>1287</v>
      </c>
      <c r="C563" s="3960" t="s">
        <v>1138</v>
      </c>
      <c r="D563" s="3957" t="s">
        <v>1137</v>
      </c>
      <c r="E563" s="4211">
        <f t="shared" ref="E563:AB563" si="143">E564/(1.732*10*0.9)</f>
        <v>15.653066461380549</v>
      </c>
      <c r="F563" s="4211">
        <f t="shared" si="143"/>
        <v>14.216063638696433</v>
      </c>
      <c r="G563" s="4211">
        <f t="shared" si="143"/>
        <v>13.600205286117525</v>
      </c>
      <c r="H563" s="4211">
        <f t="shared" si="143"/>
        <v>13.189633051064922</v>
      </c>
      <c r="I563" s="4211">
        <f t="shared" si="143"/>
        <v>13.446240697972801</v>
      </c>
      <c r="J563" s="4211">
        <f t="shared" si="143"/>
        <v>14.010777521170128</v>
      </c>
      <c r="K563" s="4211">
        <f t="shared" si="143"/>
        <v>19.399538106235564</v>
      </c>
      <c r="L563" s="4211">
        <f t="shared" si="143"/>
        <v>22.838080574801129</v>
      </c>
      <c r="M563" s="4211">
        <f t="shared" si="143"/>
        <v>22.016936104695919</v>
      </c>
      <c r="N563" s="4211">
        <f t="shared" si="143"/>
        <v>23.351295868616884</v>
      </c>
      <c r="O563" s="4211">
        <f t="shared" si="143"/>
        <v>22.8894021041827</v>
      </c>
      <c r="P563" s="4211">
        <f t="shared" si="143"/>
        <v>25.147549396972028</v>
      </c>
      <c r="Q563" s="4211">
        <f t="shared" si="143"/>
        <v>25.55812163202463</v>
      </c>
      <c r="R563" s="4211">
        <f t="shared" si="143"/>
        <v>24.583012573774699</v>
      </c>
      <c r="S563" s="4211">
        <f t="shared" si="143"/>
        <v>25.455478573261484</v>
      </c>
      <c r="T563" s="4211">
        <f t="shared" si="143"/>
        <v>27.149089042853479</v>
      </c>
      <c r="U563" s="4211">
        <f t="shared" si="143"/>
        <v>28.12419810110341</v>
      </c>
      <c r="V563" s="4211">
        <f t="shared" si="143"/>
        <v>28.432127277392869</v>
      </c>
      <c r="W563" s="4211">
        <f t="shared" si="143"/>
        <v>30.792917628945339</v>
      </c>
      <c r="X563" s="4211">
        <f t="shared" si="143"/>
        <v>31.921991275340005</v>
      </c>
      <c r="Y563" s="4211">
        <f t="shared" si="143"/>
        <v>29.612522453169102</v>
      </c>
      <c r="Z563" s="4211">
        <f t="shared" si="143"/>
        <v>26.071336925840388</v>
      </c>
      <c r="AA563" s="4211">
        <f t="shared" si="143"/>
        <v>22.016936104695922</v>
      </c>
      <c r="AB563" s="4211">
        <f t="shared" si="143"/>
        <v>18.219142930459327</v>
      </c>
      <c r="AC563" s="3948"/>
    </row>
    <row r="564" spans="1:29" x14ac:dyDescent="0.2">
      <c r="A564" s="3943"/>
      <c r="B564" s="3959"/>
      <c r="C564" s="3965" t="s">
        <v>1253</v>
      </c>
      <c r="D564" s="3961" t="s">
        <v>13</v>
      </c>
      <c r="E564" s="4048">
        <v>244</v>
      </c>
      <c r="F564" s="4048">
        <v>221.6</v>
      </c>
      <c r="G564" s="4048">
        <v>212</v>
      </c>
      <c r="H564" s="4048">
        <v>205.60000000000002</v>
      </c>
      <c r="I564" s="4048">
        <v>209.60000000000002</v>
      </c>
      <c r="J564" s="4048">
        <v>218.39999999999998</v>
      </c>
      <c r="K564" s="4048">
        <v>302.39999999999998</v>
      </c>
      <c r="L564" s="4048">
        <v>356</v>
      </c>
      <c r="M564" s="4048">
        <v>343.2</v>
      </c>
      <c r="N564" s="4048">
        <v>364</v>
      </c>
      <c r="O564" s="4048">
        <v>356.79999999999995</v>
      </c>
      <c r="P564" s="4048">
        <v>392</v>
      </c>
      <c r="Q564" s="4048">
        <v>398.4</v>
      </c>
      <c r="R564" s="4048">
        <v>383.20000000000005</v>
      </c>
      <c r="S564" s="4048">
        <v>396.8</v>
      </c>
      <c r="T564" s="4048">
        <v>423.20000000000005</v>
      </c>
      <c r="U564" s="4048">
        <v>438.4</v>
      </c>
      <c r="V564" s="4048">
        <v>443.20000000000005</v>
      </c>
      <c r="W564" s="4048">
        <v>480</v>
      </c>
      <c r="X564" s="4048">
        <v>497.6</v>
      </c>
      <c r="Y564" s="4048">
        <v>461.6</v>
      </c>
      <c r="Z564" s="4048">
        <v>406.4</v>
      </c>
      <c r="AA564" s="4048">
        <v>343.20000000000005</v>
      </c>
      <c r="AB564" s="4048">
        <v>284</v>
      </c>
      <c r="AC564" s="3925"/>
    </row>
    <row r="565" spans="1:29" x14ac:dyDescent="0.2">
      <c r="A565" s="3943"/>
      <c r="B565" s="3959"/>
      <c r="C565" s="3965" t="s">
        <v>1253</v>
      </c>
      <c r="D565" s="3975" t="s">
        <v>14</v>
      </c>
      <c r="E565" s="4051">
        <v>47.2</v>
      </c>
      <c r="F565" s="4051">
        <v>47.2</v>
      </c>
      <c r="G565" s="4051">
        <v>48</v>
      </c>
      <c r="H565" s="4051">
        <v>48</v>
      </c>
      <c r="I565" s="4051">
        <v>44.8</v>
      </c>
      <c r="J565" s="4051">
        <v>42.4</v>
      </c>
      <c r="K565" s="4051">
        <v>46.4</v>
      </c>
      <c r="L565" s="4051">
        <v>48.8</v>
      </c>
      <c r="M565" s="4051">
        <v>50.4</v>
      </c>
      <c r="N565" s="4051">
        <v>52</v>
      </c>
      <c r="O565" s="4051">
        <v>59.2</v>
      </c>
      <c r="P565" s="4051">
        <v>59.2</v>
      </c>
      <c r="Q565" s="4051">
        <v>63.2</v>
      </c>
      <c r="R565" s="4051">
        <v>62.4</v>
      </c>
      <c r="S565" s="4051">
        <v>64.8</v>
      </c>
      <c r="T565" s="4051">
        <v>64</v>
      </c>
      <c r="U565" s="4051">
        <v>64</v>
      </c>
      <c r="V565" s="4051">
        <v>65.599999999999994</v>
      </c>
      <c r="W565" s="4051">
        <v>64</v>
      </c>
      <c r="X565" s="4051">
        <v>58.400000000000006</v>
      </c>
      <c r="Y565" s="4051">
        <v>52</v>
      </c>
      <c r="Z565" s="4051">
        <v>50.4</v>
      </c>
      <c r="AA565" s="4051">
        <v>48</v>
      </c>
      <c r="AB565" s="4051">
        <v>48</v>
      </c>
      <c r="AC565" s="3925"/>
    </row>
    <row r="566" spans="1:29" ht="13.5" thickBot="1" x14ac:dyDescent="0.25">
      <c r="A566" s="3949"/>
      <c r="B566" s="3962"/>
      <c r="C566" s="3960"/>
      <c r="D566" s="3982" t="s">
        <v>17</v>
      </c>
      <c r="E566" s="4273"/>
      <c r="F566" s="4273"/>
      <c r="G566" s="4273"/>
      <c r="H566" s="4273"/>
      <c r="I566" s="4273"/>
      <c r="J566" s="4273"/>
      <c r="K566" s="4273"/>
      <c r="L566" s="4273"/>
      <c r="M566" s="4273"/>
      <c r="N566" s="4273"/>
      <c r="O566" s="4273"/>
      <c r="P566" s="4273"/>
      <c r="Q566" s="4273"/>
      <c r="R566" s="4273"/>
      <c r="S566" s="4274"/>
      <c r="T566" s="4274"/>
      <c r="U566" s="4274"/>
      <c r="V566" s="4274"/>
      <c r="W566" s="4274"/>
      <c r="X566" s="4274"/>
      <c r="Y566" s="4274"/>
      <c r="Z566" s="4274"/>
      <c r="AA566" s="4274"/>
      <c r="AB566" s="4274"/>
      <c r="AC566" s="3948"/>
    </row>
    <row r="567" spans="1:29" x14ac:dyDescent="0.2">
      <c r="A567" s="3938" t="s">
        <v>1202</v>
      </c>
      <c r="B567" s="3955" t="s">
        <v>1288</v>
      </c>
      <c r="C567" s="3960" t="s">
        <v>1138</v>
      </c>
      <c r="D567" s="3957" t="s">
        <v>1137</v>
      </c>
      <c r="E567" s="4211">
        <f t="shared" ref="E567:AB567" si="144">E568/(1.732*10*0.9)</f>
        <v>25.583782396715421</v>
      </c>
      <c r="F567" s="4211">
        <f t="shared" si="144"/>
        <v>22.119579163459068</v>
      </c>
      <c r="G567" s="4211">
        <f t="shared" si="144"/>
        <v>20.75955863484732</v>
      </c>
      <c r="H567" s="4211">
        <f t="shared" si="144"/>
        <v>20.887862458301257</v>
      </c>
      <c r="I567" s="4211">
        <f t="shared" si="144"/>
        <v>21.555042340261739</v>
      </c>
      <c r="J567" s="4211">
        <f t="shared" si="144"/>
        <v>27.687965101360021</v>
      </c>
      <c r="K567" s="4211">
        <f t="shared" si="144"/>
        <v>34.821657685399018</v>
      </c>
      <c r="L567" s="4211">
        <f t="shared" si="144"/>
        <v>41.262509622786759</v>
      </c>
      <c r="M567" s="4211">
        <f t="shared" si="144"/>
        <v>42.263279445727477</v>
      </c>
      <c r="N567" s="4211">
        <f t="shared" si="144"/>
        <v>41.724403387220946</v>
      </c>
      <c r="O567" s="4211">
        <f t="shared" si="144"/>
        <v>41.339491916859124</v>
      </c>
      <c r="P567" s="4211">
        <f t="shared" si="144"/>
        <v>42.827816268924813</v>
      </c>
      <c r="Q567" s="4211">
        <f t="shared" si="144"/>
        <v>42.519887092635358</v>
      </c>
      <c r="R567" s="4211">
        <f t="shared" si="144"/>
        <v>41.442134975622274</v>
      </c>
      <c r="S567" s="4211">
        <f t="shared" si="144"/>
        <v>43.058763151141903</v>
      </c>
      <c r="T567" s="4211">
        <f t="shared" si="144"/>
        <v>45.778804208365408</v>
      </c>
      <c r="U567" s="4211">
        <f t="shared" si="144"/>
        <v>45.701821914293042</v>
      </c>
      <c r="V567" s="4211">
        <f t="shared" si="144"/>
        <v>48.524506030279703</v>
      </c>
      <c r="W567" s="4211">
        <f t="shared" si="144"/>
        <v>48.67847061842442</v>
      </c>
      <c r="X567" s="4211">
        <f t="shared" si="144"/>
        <v>48.755452912496793</v>
      </c>
      <c r="Y567" s="4211">
        <f t="shared" si="144"/>
        <v>46.574287913779827</v>
      </c>
      <c r="Z567" s="4211">
        <f t="shared" si="144"/>
        <v>42.981780857069538</v>
      </c>
      <c r="AA567" s="4211">
        <f t="shared" si="144"/>
        <v>35.488837567359511</v>
      </c>
      <c r="AB567" s="4211">
        <f t="shared" si="144"/>
        <v>29.30459327687965</v>
      </c>
      <c r="AC567" s="3948"/>
    </row>
    <row r="568" spans="1:29" x14ac:dyDescent="0.2">
      <c r="A568" s="3943"/>
      <c r="B568" s="3959"/>
      <c r="C568" s="3965" t="s">
        <v>1253</v>
      </c>
      <c r="D568" s="3961" t="s">
        <v>13</v>
      </c>
      <c r="E568" s="4048">
        <v>398.8</v>
      </c>
      <c r="F568" s="4048">
        <v>344.79999999999995</v>
      </c>
      <c r="G568" s="4048">
        <v>323.60000000000002</v>
      </c>
      <c r="H568" s="4048">
        <v>325.60000000000002</v>
      </c>
      <c r="I568" s="4048">
        <v>336</v>
      </c>
      <c r="J568" s="4048">
        <v>431.6</v>
      </c>
      <c r="K568" s="4048">
        <v>542.79999999999995</v>
      </c>
      <c r="L568" s="4048">
        <v>643.20000000000005</v>
      </c>
      <c r="M568" s="4048">
        <v>658.8</v>
      </c>
      <c r="N568" s="4048">
        <v>650.40000000000009</v>
      </c>
      <c r="O568" s="4048">
        <v>644.40000000000009</v>
      </c>
      <c r="P568" s="4048">
        <v>667.6</v>
      </c>
      <c r="Q568" s="4048">
        <v>662.8</v>
      </c>
      <c r="R568" s="4048">
        <v>646</v>
      </c>
      <c r="S568" s="4048">
        <v>671.2</v>
      </c>
      <c r="T568" s="4048">
        <v>713.6</v>
      </c>
      <c r="U568" s="4048">
        <v>712.4</v>
      </c>
      <c r="V568" s="4048">
        <v>756.40000000000009</v>
      </c>
      <c r="W568" s="4048">
        <v>758.8</v>
      </c>
      <c r="X568" s="4048">
        <v>760</v>
      </c>
      <c r="Y568" s="4048">
        <v>726</v>
      </c>
      <c r="Z568" s="4048">
        <v>670</v>
      </c>
      <c r="AA568" s="4048">
        <v>553.20000000000005</v>
      </c>
      <c r="AB568" s="4048">
        <v>456.8</v>
      </c>
      <c r="AC568" s="3925"/>
    </row>
    <row r="569" spans="1:29" x14ac:dyDescent="0.2">
      <c r="A569" s="3943"/>
      <c r="B569" s="3959"/>
      <c r="C569" s="3965" t="s">
        <v>1253</v>
      </c>
      <c r="D569" s="3975" t="s">
        <v>14</v>
      </c>
      <c r="E569" s="4051">
        <v>110</v>
      </c>
      <c r="F569" s="4051">
        <v>106.4</v>
      </c>
      <c r="G569" s="4051">
        <v>108.4</v>
      </c>
      <c r="H569" s="4051">
        <v>112</v>
      </c>
      <c r="I569" s="4051">
        <v>112</v>
      </c>
      <c r="J569" s="4051">
        <v>111.19999999999999</v>
      </c>
      <c r="K569" s="4051">
        <v>106</v>
      </c>
      <c r="L569" s="4051">
        <v>121.6</v>
      </c>
      <c r="M569" s="4051">
        <v>146.80000000000001</v>
      </c>
      <c r="N569" s="4051">
        <v>142.4</v>
      </c>
      <c r="O569" s="4051">
        <v>139.60000000000002</v>
      </c>
      <c r="P569" s="4051">
        <v>144</v>
      </c>
      <c r="Q569" s="4051">
        <v>153.60000000000002</v>
      </c>
      <c r="R569" s="4051">
        <v>148.80000000000001</v>
      </c>
      <c r="S569" s="4051">
        <v>152.80000000000001</v>
      </c>
      <c r="T569" s="4051">
        <v>166.39999999999998</v>
      </c>
      <c r="U569" s="4051">
        <v>155.60000000000002</v>
      </c>
      <c r="V569" s="4051">
        <v>160</v>
      </c>
      <c r="W569" s="4051">
        <v>151.6</v>
      </c>
      <c r="X569" s="4051">
        <v>144.39999999999998</v>
      </c>
      <c r="Y569" s="4051">
        <v>136.39999999999998</v>
      </c>
      <c r="Z569" s="4051">
        <v>125.6</v>
      </c>
      <c r="AA569" s="4051">
        <v>114</v>
      </c>
      <c r="AB569" s="4051">
        <v>104.8</v>
      </c>
      <c r="AC569" s="3925"/>
    </row>
    <row r="570" spans="1:29" ht="13.5" thickBot="1" x14ac:dyDescent="0.25">
      <c r="A570" s="3949"/>
      <c r="B570" s="3962"/>
      <c r="C570" s="3960"/>
      <c r="D570" s="3963" t="s">
        <v>17</v>
      </c>
      <c r="E570" s="4273"/>
      <c r="F570" s="4273"/>
      <c r="G570" s="4273"/>
      <c r="H570" s="4273"/>
      <c r="I570" s="4273"/>
      <c r="J570" s="4273"/>
      <c r="K570" s="4273"/>
      <c r="L570" s="4273"/>
      <c r="M570" s="4273"/>
      <c r="N570" s="4273"/>
      <c r="O570" s="4273"/>
      <c r="P570" s="4273"/>
      <c r="Q570" s="4273"/>
      <c r="R570" s="4273"/>
      <c r="S570" s="4273"/>
      <c r="T570" s="4273"/>
      <c r="U570" s="4273"/>
      <c r="V570" s="4273"/>
      <c r="W570" s="4273"/>
      <c r="X570" s="4273"/>
      <c r="Y570" s="4273"/>
      <c r="Z570" s="4273"/>
      <c r="AA570" s="4273"/>
      <c r="AB570" s="4273"/>
      <c r="AC570" s="3948"/>
    </row>
    <row r="571" spans="1:29" x14ac:dyDescent="0.2">
      <c r="A571" s="3938" t="s">
        <v>1147</v>
      </c>
      <c r="B571" s="3955" t="s">
        <v>1289</v>
      </c>
      <c r="C571" s="3960" t="s">
        <v>1138</v>
      </c>
      <c r="D571" s="3957" t="s">
        <v>1137</v>
      </c>
      <c r="E571" s="4211">
        <f t="shared" ref="E571:AB571" si="145">E572/(1.732*10*0.9)</f>
        <v>0.10264305876315113</v>
      </c>
      <c r="F571" s="4211">
        <f t="shared" si="145"/>
        <v>0.20528611752630227</v>
      </c>
      <c r="G571" s="4211">
        <f t="shared" si="145"/>
        <v>0.20528611752630227</v>
      </c>
      <c r="H571" s="4211">
        <f t="shared" si="145"/>
        <v>0.20528611752630227</v>
      </c>
      <c r="I571" s="4211">
        <f t="shared" si="145"/>
        <v>0.20528611752630227</v>
      </c>
      <c r="J571" s="4211">
        <f t="shared" si="145"/>
        <v>0.20528611752630227</v>
      </c>
      <c r="K571" s="4211">
        <f t="shared" si="145"/>
        <v>0.20528611752630227</v>
      </c>
      <c r="L571" s="4211">
        <f t="shared" si="145"/>
        <v>0.20528611752630227</v>
      </c>
      <c r="M571" s="4211">
        <f t="shared" si="145"/>
        <v>0.30792917628945343</v>
      </c>
      <c r="N571" s="4211">
        <f t="shared" si="145"/>
        <v>0.20528611752630227</v>
      </c>
      <c r="O571" s="4211">
        <f t="shared" si="145"/>
        <v>0.20528611752630227</v>
      </c>
      <c r="P571" s="4211">
        <f t="shared" si="145"/>
        <v>0.20528611752630227</v>
      </c>
      <c r="Q571" s="4211">
        <f t="shared" si="145"/>
        <v>0.20528611752630227</v>
      </c>
      <c r="R571" s="4211">
        <f t="shared" si="145"/>
        <v>0.10264305876315113</v>
      </c>
      <c r="S571" s="4211">
        <f t="shared" si="145"/>
        <v>0.20528611752630227</v>
      </c>
      <c r="T571" s="4211">
        <f t="shared" si="145"/>
        <v>0.20528611752630227</v>
      </c>
      <c r="U571" s="4211">
        <f t="shared" si="145"/>
        <v>0.20528611752630227</v>
      </c>
      <c r="V571" s="4211">
        <f t="shared" si="145"/>
        <v>0.20528611752630227</v>
      </c>
      <c r="W571" s="4211">
        <f t="shared" si="145"/>
        <v>0.30792917628945343</v>
      </c>
      <c r="X571" s="4211">
        <f t="shared" si="145"/>
        <v>0.20528611752630227</v>
      </c>
      <c r="Y571" s="4211">
        <f t="shared" si="145"/>
        <v>0.20528611752630227</v>
      </c>
      <c r="Z571" s="4211">
        <f t="shared" si="145"/>
        <v>0.30792917628945343</v>
      </c>
      <c r="AA571" s="4211">
        <f t="shared" si="145"/>
        <v>0.20528611752630227</v>
      </c>
      <c r="AB571" s="4211">
        <f t="shared" si="145"/>
        <v>0.20528611752630227</v>
      </c>
      <c r="AC571" s="3948"/>
    </row>
    <row r="572" spans="1:29" x14ac:dyDescent="0.2">
      <c r="A572" s="3943"/>
      <c r="B572" s="3959"/>
      <c r="C572" s="3965" t="s">
        <v>1253</v>
      </c>
      <c r="D572" s="3961" t="s">
        <v>13</v>
      </c>
      <c r="E572" s="4048">
        <v>1.6</v>
      </c>
      <c r="F572" s="4048">
        <v>3.2</v>
      </c>
      <c r="G572" s="4048">
        <v>3.2</v>
      </c>
      <c r="H572" s="4048">
        <v>3.2</v>
      </c>
      <c r="I572" s="4048">
        <v>3.2</v>
      </c>
      <c r="J572" s="4048">
        <v>3.2</v>
      </c>
      <c r="K572" s="4048">
        <v>3.2</v>
      </c>
      <c r="L572" s="4048">
        <v>3.2</v>
      </c>
      <c r="M572" s="4048">
        <v>4.8000000000000007</v>
      </c>
      <c r="N572" s="4048">
        <v>3.2</v>
      </c>
      <c r="O572" s="4048">
        <v>3.2</v>
      </c>
      <c r="P572" s="4048">
        <v>3.2</v>
      </c>
      <c r="Q572" s="4048">
        <v>3.2</v>
      </c>
      <c r="R572" s="4048">
        <v>1.6</v>
      </c>
      <c r="S572" s="4048">
        <v>3.2</v>
      </c>
      <c r="T572" s="4048">
        <v>3.2</v>
      </c>
      <c r="U572" s="4048">
        <v>3.2</v>
      </c>
      <c r="V572" s="4048">
        <v>3.2</v>
      </c>
      <c r="W572" s="4048">
        <v>4.8000000000000007</v>
      </c>
      <c r="X572" s="4048">
        <v>3.2</v>
      </c>
      <c r="Y572" s="4048">
        <v>3.2</v>
      </c>
      <c r="Z572" s="4048">
        <v>4.8000000000000007</v>
      </c>
      <c r="AA572" s="4048">
        <v>3.2</v>
      </c>
      <c r="AB572" s="4048">
        <v>3.2</v>
      </c>
      <c r="AC572" s="3925"/>
    </row>
    <row r="573" spans="1:29" x14ac:dyDescent="0.2">
      <c r="A573" s="3943"/>
      <c r="B573" s="3959"/>
      <c r="C573" s="3965" t="s">
        <v>1253</v>
      </c>
      <c r="D573" s="3975" t="s">
        <v>14</v>
      </c>
      <c r="E573" s="4051">
        <v>0</v>
      </c>
      <c r="F573" s="4051">
        <v>0</v>
      </c>
      <c r="G573" s="4051">
        <v>0</v>
      </c>
      <c r="H573" s="4051">
        <v>0</v>
      </c>
      <c r="I573" s="4051">
        <v>0</v>
      </c>
      <c r="J573" s="4051">
        <v>0</v>
      </c>
      <c r="K573" s="4051">
        <v>0</v>
      </c>
      <c r="L573" s="4051">
        <v>0</v>
      </c>
      <c r="M573" s="4051">
        <v>1.6</v>
      </c>
      <c r="N573" s="4051">
        <v>0</v>
      </c>
      <c r="O573" s="4051">
        <v>0</v>
      </c>
      <c r="P573" s="4051">
        <v>0</v>
      </c>
      <c r="Q573" s="4051">
        <v>0</v>
      </c>
      <c r="R573" s="4051">
        <v>0</v>
      </c>
      <c r="S573" s="4051">
        <v>0</v>
      </c>
      <c r="T573" s="4051">
        <v>0</v>
      </c>
      <c r="U573" s="4051">
        <v>0</v>
      </c>
      <c r="V573" s="4051">
        <v>0</v>
      </c>
      <c r="W573" s="4051">
        <v>0</v>
      </c>
      <c r="X573" s="4051">
        <v>1.6</v>
      </c>
      <c r="Y573" s="4051">
        <v>0</v>
      </c>
      <c r="Z573" s="4051">
        <v>0</v>
      </c>
      <c r="AA573" s="4051">
        <v>0</v>
      </c>
      <c r="AB573" s="4051">
        <v>0</v>
      </c>
      <c r="AC573" s="3925"/>
    </row>
    <row r="574" spans="1:29" ht="13.5" thickBot="1" x14ac:dyDescent="0.25">
      <c r="A574" s="3949"/>
      <c r="B574" s="3962"/>
      <c r="C574" s="3960"/>
      <c r="D574" s="3963" t="s">
        <v>17</v>
      </c>
      <c r="E574" s="4275"/>
      <c r="F574" s="4120"/>
      <c r="G574" s="4120"/>
      <c r="H574" s="4120"/>
      <c r="I574" s="4120"/>
      <c r="J574" s="4120"/>
      <c r="K574" s="4120"/>
      <c r="L574" s="4120"/>
      <c r="M574" s="4120"/>
      <c r="N574" s="4120"/>
      <c r="O574" s="4120"/>
      <c r="P574" s="4120"/>
      <c r="Q574" s="4120"/>
      <c r="R574" s="4120"/>
      <c r="S574" s="4120"/>
      <c r="T574" s="4120"/>
      <c r="U574" s="4120"/>
      <c r="V574" s="4120"/>
      <c r="W574" s="4120"/>
      <c r="X574" s="4120"/>
      <c r="Y574" s="4120"/>
      <c r="Z574" s="4120"/>
      <c r="AA574" s="4120"/>
      <c r="AB574" s="4120"/>
      <c r="AC574" s="3948"/>
    </row>
    <row r="575" spans="1:29" x14ac:dyDescent="0.2">
      <c r="A575" s="3938" t="s">
        <v>1159</v>
      </c>
      <c r="B575" s="3955" t="s">
        <v>1142</v>
      </c>
      <c r="C575" s="3960" t="s">
        <v>1138</v>
      </c>
      <c r="D575" s="3957" t="s">
        <v>1137</v>
      </c>
      <c r="E575" s="4037">
        <f t="shared" ref="E575:AB575" si="146">E576/(1.732*10*0.9)</f>
        <v>2.8483448806774501</v>
      </c>
      <c r="F575" s="4037">
        <f t="shared" si="146"/>
        <v>2.4634334103156275</v>
      </c>
      <c r="G575" s="4037">
        <f t="shared" si="146"/>
        <v>2.4634334103156257</v>
      </c>
      <c r="H575" s="4037">
        <f t="shared" si="146"/>
        <v>2.4634334103156257</v>
      </c>
      <c r="I575" s="4037">
        <f t="shared" si="146"/>
        <v>2.3864511162432631</v>
      </c>
      <c r="J575" s="4037">
        <f t="shared" si="146"/>
        <v>4.9268668206312585</v>
      </c>
      <c r="K575" s="4037">
        <f t="shared" si="146"/>
        <v>5.7736720554272587</v>
      </c>
      <c r="L575" s="4037">
        <f t="shared" si="146"/>
        <v>7.0823710546574379</v>
      </c>
      <c r="M575" s="4037">
        <f t="shared" si="146"/>
        <v>7.2363356428021595</v>
      </c>
      <c r="N575" s="4037">
        <f t="shared" si="146"/>
        <v>7.4672825250192512</v>
      </c>
      <c r="O575" s="4037">
        <f t="shared" si="146"/>
        <v>6.2355658198614199</v>
      </c>
      <c r="P575" s="4037">
        <f t="shared" si="146"/>
        <v>6.3895304080061592</v>
      </c>
      <c r="Q575" s="4037">
        <f t="shared" si="146"/>
        <v>6.4665127020785258</v>
      </c>
      <c r="R575" s="4037">
        <f t="shared" si="146"/>
        <v>5.6966897613549001</v>
      </c>
      <c r="S575" s="4037">
        <f t="shared" si="146"/>
        <v>4.8498845265588706</v>
      </c>
      <c r="T575" s="4037">
        <f t="shared" si="146"/>
        <v>6.4665127020785187</v>
      </c>
      <c r="U575" s="4037">
        <f t="shared" si="146"/>
        <v>6.6974595842955953</v>
      </c>
      <c r="V575" s="4037">
        <f t="shared" si="146"/>
        <v>6.3895304080061743</v>
      </c>
      <c r="W575" s="4037">
        <f t="shared" si="146"/>
        <v>5.9276366435719767</v>
      </c>
      <c r="X575" s="4037">
        <f t="shared" si="146"/>
        <v>5.6197074672825265</v>
      </c>
      <c r="Y575" s="4037">
        <f t="shared" si="146"/>
        <v>5.5427251732101599</v>
      </c>
      <c r="Z575" s="4037">
        <f t="shared" si="146"/>
        <v>4.9268668206312372</v>
      </c>
      <c r="AA575" s="4037">
        <f t="shared" si="146"/>
        <v>3.8491147036181674</v>
      </c>
      <c r="AB575" s="4037">
        <f t="shared" si="146"/>
        <v>3.2332563510392665</v>
      </c>
      <c r="AC575" s="3948"/>
    </row>
    <row r="576" spans="1:29" x14ac:dyDescent="0.2">
      <c r="A576" s="3943"/>
      <c r="B576" s="3959"/>
      <c r="C576" s="3960" t="s">
        <v>1138</v>
      </c>
      <c r="D576" s="3961" t="s">
        <v>13</v>
      </c>
      <c r="E576" s="4064">
        <f t="shared" ref="E576:AB576" si="147">E591-E599-E587-E583-E579</f>
        <v>44.400000000000091</v>
      </c>
      <c r="F576" s="4064">
        <f t="shared" si="147"/>
        <v>38.400000000000006</v>
      </c>
      <c r="G576" s="4064">
        <f t="shared" si="147"/>
        <v>38.399999999999977</v>
      </c>
      <c r="H576" s="4064">
        <f t="shared" si="147"/>
        <v>38.399999999999977</v>
      </c>
      <c r="I576" s="4064">
        <f t="shared" si="147"/>
        <v>37.199999999999989</v>
      </c>
      <c r="J576" s="4064">
        <f t="shared" si="147"/>
        <v>76.800000000000068</v>
      </c>
      <c r="K576" s="4064">
        <f t="shared" si="147"/>
        <v>90.000000000000114</v>
      </c>
      <c r="L576" s="4064">
        <f t="shared" si="147"/>
        <v>110.40000000000015</v>
      </c>
      <c r="M576" s="4064">
        <f t="shared" si="147"/>
        <v>112.80000000000007</v>
      </c>
      <c r="N576" s="4064">
        <f t="shared" si="147"/>
        <v>116.40000000000009</v>
      </c>
      <c r="O576" s="4064">
        <f t="shared" si="147"/>
        <v>97.199999999999818</v>
      </c>
      <c r="P576" s="4064">
        <f t="shared" si="147"/>
        <v>99.600000000000023</v>
      </c>
      <c r="Q576" s="4064">
        <f t="shared" si="147"/>
        <v>100.80000000000007</v>
      </c>
      <c r="R576" s="4064">
        <f t="shared" si="147"/>
        <v>88.800000000000182</v>
      </c>
      <c r="S576" s="4064">
        <f t="shared" si="147"/>
        <v>75.599999999999682</v>
      </c>
      <c r="T576" s="4064">
        <f t="shared" si="147"/>
        <v>100.79999999999995</v>
      </c>
      <c r="U576" s="4064">
        <f t="shared" si="147"/>
        <v>104.39999999999975</v>
      </c>
      <c r="V576" s="4064">
        <f t="shared" si="147"/>
        <v>99.60000000000025</v>
      </c>
      <c r="W576" s="4064">
        <f t="shared" si="147"/>
        <v>92.399999999999977</v>
      </c>
      <c r="X576" s="4064">
        <f t="shared" si="147"/>
        <v>87.600000000000023</v>
      </c>
      <c r="Y576" s="4064">
        <f t="shared" si="147"/>
        <v>86.399999999999977</v>
      </c>
      <c r="Z576" s="4064">
        <f t="shared" si="147"/>
        <v>76.799999999999727</v>
      </c>
      <c r="AA576" s="4064">
        <f t="shared" si="147"/>
        <v>60</v>
      </c>
      <c r="AB576" s="4064">
        <f t="shared" si="147"/>
        <v>50.400000000000091</v>
      </c>
      <c r="AC576" s="3948"/>
    </row>
    <row r="577" spans="1:29" ht="13.5" thickBot="1" x14ac:dyDescent="0.25">
      <c r="A577" s="3949"/>
      <c r="B577" s="3962"/>
      <c r="C577" s="3960"/>
      <c r="D577" s="3982" t="s">
        <v>17</v>
      </c>
      <c r="E577" s="4120"/>
      <c r="F577" s="4120"/>
      <c r="G577" s="4120"/>
      <c r="H577" s="4120"/>
      <c r="I577" s="4120"/>
      <c r="J577" s="4120"/>
      <c r="K577" s="4120"/>
      <c r="L577" s="4120"/>
      <c r="M577" s="4120"/>
      <c r="N577" s="4120"/>
      <c r="O577" s="4120"/>
      <c r="P577" s="4120"/>
      <c r="Q577" s="4120"/>
      <c r="R577" s="4120"/>
      <c r="S577" s="4120"/>
      <c r="T577" s="4120"/>
      <c r="U577" s="4120"/>
      <c r="V577" s="4120"/>
      <c r="W577" s="4120"/>
      <c r="X577" s="4120"/>
      <c r="Y577" s="4120"/>
      <c r="Z577" s="4120"/>
      <c r="AA577" s="4120"/>
      <c r="AB577" s="4120"/>
      <c r="AC577" s="3948"/>
    </row>
    <row r="578" spans="1:29" x14ac:dyDescent="0.2">
      <c r="A578" s="3938" t="s">
        <v>1157</v>
      </c>
      <c r="B578" s="3955" t="s">
        <v>1290</v>
      </c>
      <c r="C578" s="3960" t="s">
        <v>1138</v>
      </c>
      <c r="D578" s="3957" t="s">
        <v>1137</v>
      </c>
      <c r="E578" s="4037">
        <f t="shared" ref="E578:AB578" si="148">E579/(1.732*10*0.9)</f>
        <v>12.856043110084679</v>
      </c>
      <c r="F578" s="4037">
        <f t="shared" si="148"/>
        <v>11.393379522709775</v>
      </c>
      <c r="G578" s="4037">
        <f t="shared" si="148"/>
        <v>10.854503464203232</v>
      </c>
      <c r="H578" s="4037">
        <f t="shared" si="148"/>
        <v>10.77752117013087</v>
      </c>
      <c r="I578" s="4037">
        <f t="shared" si="148"/>
        <v>10.854503464203232</v>
      </c>
      <c r="J578" s="4037">
        <f t="shared" si="148"/>
        <v>11.547344110854503</v>
      </c>
      <c r="K578" s="4037">
        <f t="shared" si="148"/>
        <v>16.397228637413395</v>
      </c>
      <c r="L578" s="4037">
        <f t="shared" si="148"/>
        <v>19.707467282525016</v>
      </c>
      <c r="M578" s="4037">
        <f t="shared" si="148"/>
        <v>19.630484988452654</v>
      </c>
      <c r="N578" s="4037">
        <f t="shared" si="148"/>
        <v>19.399538106235564</v>
      </c>
      <c r="O578" s="4037">
        <f t="shared" si="148"/>
        <v>19.861431870669747</v>
      </c>
      <c r="P578" s="4037">
        <f t="shared" si="148"/>
        <v>20.32332563510392</v>
      </c>
      <c r="Q578" s="4037">
        <f t="shared" si="148"/>
        <v>20.939183987682831</v>
      </c>
      <c r="R578" s="4037">
        <f t="shared" si="148"/>
        <v>21.401077752117015</v>
      </c>
      <c r="S578" s="4037">
        <f t="shared" si="148"/>
        <v>20.631254811393379</v>
      </c>
      <c r="T578" s="4037">
        <f t="shared" si="148"/>
        <v>21.478060046189373</v>
      </c>
      <c r="U578" s="4037">
        <f t="shared" si="148"/>
        <v>22.170900692840647</v>
      </c>
      <c r="V578" s="4037">
        <f t="shared" si="148"/>
        <v>24.480369515011546</v>
      </c>
      <c r="W578" s="4037">
        <f t="shared" si="148"/>
        <v>27.174749807544263</v>
      </c>
      <c r="X578" s="4037">
        <f t="shared" si="148"/>
        <v>27.867590454195533</v>
      </c>
      <c r="Y578" s="4037">
        <f t="shared" si="148"/>
        <v>26.327944572748265</v>
      </c>
      <c r="Z578" s="4037">
        <f t="shared" si="148"/>
        <v>23.402617397998455</v>
      </c>
      <c r="AA578" s="4037">
        <f t="shared" si="148"/>
        <v>19.014626635873746</v>
      </c>
      <c r="AB578" s="4037">
        <f t="shared" si="148"/>
        <v>15.165511932255578</v>
      </c>
      <c r="AC578" s="3948"/>
    </row>
    <row r="579" spans="1:29" x14ac:dyDescent="0.2">
      <c r="A579" s="3943"/>
      <c r="B579" s="3959"/>
      <c r="C579" s="3965" t="s">
        <v>1253</v>
      </c>
      <c r="D579" s="3961" t="s">
        <v>13</v>
      </c>
      <c r="E579" s="4048">
        <v>200.39999999999998</v>
      </c>
      <c r="F579" s="4048">
        <v>177.6</v>
      </c>
      <c r="G579" s="4048">
        <v>169.2</v>
      </c>
      <c r="H579" s="4048">
        <v>168</v>
      </c>
      <c r="I579" s="4048">
        <v>169.2</v>
      </c>
      <c r="J579" s="4048">
        <v>180</v>
      </c>
      <c r="K579" s="4048">
        <v>255.60000000000002</v>
      </c>
      <c r="L579" s="4048">
        <v>307.2</v>
      </c>
      <c r="M579" s="4048">
        <v>306</v>
      </c>
      <c r="N579" s="4048">
        <v>302.39999999999998</v>
      </c>
      <c r="O579" s="4048">
        <v>309.60000000000002</v>
      </c>
      <c r="P579" s="4048">
        <v>316.79999999999995</v>
      </c>
      <c r="Q579" s="4048">
        <v>326.39999999999998</v>
      </c>
      <c r="R579" s="4048">
        <v>333.6</v>
      </c>
      <c r="S579" s="4048">
        <v>321.60000000000002</v>
      </c>
      <c r="T579" s="4048">
        <v>334.79999999999995</v>
      </c>
      <c r="U579" s="4048">
        <v>345.6</v>
      </c>
      <c r="V579" s="4048">
        <v>381.6</v>
      </c>
      <c r="W579" s="4048">
        <v>423.6</v>
      </c>
      <c r="X579" s="4048">
        <v>434.4</v>
      </c>
      <c r="Y579" s="4048">
        <v>410.4</v>
      </c>
      <c r="Z579" s="4048">
        <v>364.79999999999995</v>
      </c>
      <c r="AA579" s="4048">
        <v>296.39999999999998</v>
      </c>
      <c r="AB579" s="4048">
        <v>236.39999999999998</v>
      </c>
      <c r="AC579" s="3925"/>
    </row>
    <row r="580" spans="1:29" x14ac:dyDescent="0.2">
      <c r="A580" s="3943"/>
      <c r="B580" s="3959"/>
      <c r="C580" s="3965" t="s">
        <v>1253</v>
      </c>
      <c r="D580" s="3975" t="s">
        <v>14</v>
      </c>
      <c r="E580" s="4051">
        <v>49.2</v>
      </c>
      <c r="F580" s="4051">
        <v>52.8</v>
      </c>
      <c r="G580" s="4051">
        <v>52.8</v>
      </c>
      <c r="H580" s="4051">
        <v>52.8</v>
      </c>
      <c r="I580" s="4051">
        <v>50.4</v>
      </c>
      <c r="J580" s="4051">
        <v>52.8</v>
      </c>
      <c r="K580" s="4051">
        <v>46.8</v>
      </c>
      <c r="L580" s="4051">
        <v>46.8</v>
      </c>
      <c r="M580" s="4051">
        <v>48</v>
      </c>
      <c r="N580" s="4051">
        <v>46.8</v>
      </c>
      <c r="O580" s="4051">
        <v>51.599999999999994</v>
      </c>
      <c r="P580" s="4051">
        <v>50.4</v>
      </c>
      <c r="Q580" s="4051">
        <v>51.599999999999994</v>
      </c>
      <c r="R580" s="4051">
        <v>54</v>
      </c>
      <c r="S580" s="4051">
        <v>49.2</v>
      </c>
      <c r="T580" s="4051">
        <v>44.400000000000006</v>
      </c>
      <c r="U580" s="4051">
        <v>45.6</v>
      </c>
      <c r="V580" s="4051">
        <v>45.6</v>
      </c>
      <c r="W580" s="4051">
        <v>50.4</v>
      </c>
      <c r="X580" s="4051">
        <v>50.4</v>
      </c>
      <c r="Y580" s="4051">
        <v>45.6</v>
      </c>
      <c r="Z580" s="4051">
        <v>51.599999999999994</v>
      </c>
      <c r="AA580" s="4051">
        <v>50.4</v>
      </c>
      <c r="AB580" s="4051">
        <v>46.8</v>
      </c>
      <c r="AC580" s="3925"/>
    </row>
    <row r="581" spans="1:29" ht="13.5" thickBot="1" x14ac:dyDescent="0.25">
      <c r="A581" s="3949"/>
      <c r="B581" s="3962"/>
      <c r="C581" s="3960"/>
      <c r="D581" s="3982" t="s">
        <v>17</v>
      </c>
      <c r="E581" s="4276"/>
      <c r="F581" s="4276"/>
      <c r="G581" s="4276"/>
      <c r="H581" s="4276"/>
      <c r="I581" s="4276"/>
      <c r="J581" s="4276"/>
      <c r="K581" s="4276"/>
      <c r="L581" s="4276"/>
      <c r="M581" s="4276"/>
      <c r="N581" s="4276"/>
      <c r="O581" s="4276"/>
      <c r="P581" s="4276"/>
      <c r="Q581" s="4276"/>
      <c r="R581" s="4276"/>
      <c r="S581" s="4276"/>
      <c r="T581" s="4276"/>
      <c r="U581" s="4276"/>
      <c r="V581" s="4276"/>
      <c r="W581" s="4276"/>
      <c r="X581" s="4276"/>
      <c r="Y581" s="4276"/>
      <c r="Z581" s="4276"/>
      <c r="AA581" s="4276"/>
      <c r="AB581" s="4276"/>
      <c r="AC581" s="3948"/>
    </row>
    <row r="582" spans="1:29" x14ac:dyDescent="0.2">
      <c r="A582" s="3938" t="s">
        <v>1145</v>
      </c>
      <c r="B582" s="3955" t="s">
        <v>1291</v>
      </c>
      <c r="C582" s="3960" t="s">
        <v>1138</v>
      </c>
      <c r="D582" s="3957" t="s">
        <v>1137</v>
      </c>
      <c r="E582" s="4037">
        <f t="shared" ref="E582:AB582" si="149">E583/(1.732*10*0.9)</f>
        <v>28.329484218629716</v>
      </c>
      <c r="F582" s="4037">
        <f t="shared" si="149"/>
        <v>25.250192455735181</v>
      </c>
      <c r="G582" s="4037">
        <f t="shared" si="149"/>
        <v>23.787528868360276</v>
      </c>
      <c r="H582" s="4037">
        <f t="shared" si="149"/>
        <v>23.325635103926096</v>
      </c>
      <c r="I582" s="4037">
        <f t="shared" si="149"/>
        <v>24.018475750577363</v>
      </c>
      <c r="J582" s="4037">
        <f t="shared" si="149"/>
        <v>25.250192455735181</v>
      </c>
      <c r="K582" s="4037">
        <f t="shared" si="149"/>
        <v>34.180138568129323</v>
      </c>
      <c r="L582" s="4037">
        <f t="shared" si="149"/>
        <v>38.106235565819858</v>
      </c>
      <c r="M582" s="4037">
        <f t="shared" si="149"/>
        <v>37.875288683602768</v>
      </c>
      <c r="N582" s="4037">
        <f t="shared" si="149"/>
        <v>37.875288683602768</v>
      </c>
      <c r="O582" s="4037">
        <f t="shared" si="149"/>
        <v>37.490377213240961</v>
      </c>
      <c r="P582" s="4037">
        <f t="shared" si="149"/>
        <v>37.182448036951499</v>
      </c>
      <c r="Q582" s="4037">
        <f t="shared" si="149"/>
        <v>38.26020015396459</v>
      </c>
      <c r="R582" s="4037">
        <f t="shared" si="149"/>
        <v>37.259430331023857</v>
      </c>
      <c r="S582" s="4037">
        <f t="shared" si="149"/>
        <v>39.030023094688225</v>
      </c>
      <c r="T582" s="4037">
        <f t="shared" si="149"/>
        <v>40.338722093918392</v>
      </c>
      <c r="U582" s="4037">
        <f t="shared" si="149"/>
        <v>40.338722093918392</v>
      </c>
      <c r="V582" s="4037">
        <f t="shared" si="149"/>
        <v>41.493456505003842</v>
      </c>
      <c r="W582" s="4037">
        <f t="shared" si="149"/>
        <v>43.341031562740561</v>
      </c>
      <c r="X582" s="4037">
        <f t="shared" si="149"/>
        <v>45.342571208622012</v>
      </c>
      <c r="Y582" s="4037">
        <f t="shared" si="149"/>
        <v>44.957659738260197</v>
      </c>
      <c r="Z582" s="4037">
        <f t="shared" si="149"/>
        <v>42.10931485758276</v>
      </c>
      <c r="AA582" s="4037">
        <f t="shared" si="149"/>
        <v>37.259430331023857</v>
      </c>
      <c r="AB582" s="4037">
        <f t="shared" si="149"/>
        <v>31.331793687451881</v>
      </c>
      <c r="AC582" s="3948"/>
    </row>
    <row r="583" spans="1:29" x14ac:dyDescent="0.2">
      <c r="A583" s="3943"/>
      <c r="B583" s="3959"/>
      <c r="C583" s="3965" t="s">
        <v>1253</v>
      </c>
      <c r="D583" s="3961" t="s">
        <v>13</v>
      </c>
      <c r="E583" s="4048">
        <v>441.6</v>
      </c>
      <c r="F583" s="4048">
        <v>393.6</v>
      </c>
      <c r="G583" s="4048">
        <v>370.8</v>
      </c>
      <c r="H583" s="4048">
        <v>363.6</v>
      </c>
      <c r="I583" s="4048">
        <v>374.4</v>
      </c>
      <c r="J583" s="4048">
        <v>393.6</v>
      </c>
      <c r="K583" s="4048">
        <v>532.79999999999995</v>
      </c>
      <c r="L583" s="4048">
        <v>594</v>
      </c>
      <c r="M583" s="4048">
        <v>590.4</v>
      </c>
      <c r="N583" s="4048">
        <v>590.4</v>
      </c>
      <c r="O583" s="4048">
        <v>584.40000000000009</v>
      </c>
      <c r="P583" s="4048">
        <v>579.6</v>
      </c>
      <c r="Q583" s="4048">
        <v>596.40000000000009</v>
      </c>
      <c r="R583" s="4048">
        <v>580.79999999999995</v>
      </c>
      <c r="S583" s="4048">
        <v>608.40000000000009</v>
      </c>
      <c r="T583" s="4048">
        <v>628.79999999999995</v>
      </c>
      <c r="U583" s="4048">
        <v>628.79999999999995</v>
      </c>
      <c r="V583" s="4048">
        <v>646.79999999999995</v>
      </c>
      <c r="W583" s="4048">
        <v>675.59999999999991</v>
      </c>
      <c r="X583" s="4048">
        <v>706.8</v>
      </c>
      <c r="Y583" s="4048">
        <v>700.8</v>
      </c>
      <c r="Z583" s="4048">
        <v>656.40000000000009</v>
      </c>
      <c r="AA583" s="4048">
        <v>580.79999999999995</v>
      </c>
      <c r="AB583" s="4048">
        <v>488.4</v>
      </c>
      <c r="AC583" s="3925"/>
    </row>
    <row r="584" spans="1:29" x14ac:dyDescent="0.2">
      <c r="A584" s="3943"/>
      <c r="B584" s="3959"/>
      <c r="C584" s="3965" t="s">
        <v>1253</v>
      </c>
      <c r="D584" s="3975" t="s">
        <v>14</v>
      </c>
      <c r="E584" s="4051">
        <v>106.8</v>
      </c>
      <c r="F584" s="4051">
        <v>100.8</v>
      </c>
      <c r="G584" s="4051">
        <v>100.8</v>
      </c>
      <c r="H584" s="4051">
        <v>100.80000000000001</v>
      </c>
      <c r="I584" s="4051">
        <v>99.6</v>
      </c>
      <c r="J584" s="4051">
        <v>100.80000000000001</v>
      </c>
      <c r="K584" s="4051">
        <v>104.4</v>
      </c>
      <c r="L584" s="4051">
        <v>114</v>
      </c>
      <c r="M584" s="4051">
        <v>121.2</v>
      </c>
      <c r="N584" s="4051">
        <v>111.6</v>
      </c>
      <c r="O584" s="4051">
        <v>108</v>
      </c>
      <c r="P584" s="4051">
        <v>110.4</v>
      </c>
      <c r="Q584" s="4051">
        <v>112.8</v>
      </c>
      <c r="R584" s="4051">
        <v>115.2</v>
      </c>
      <c r="S584" s="4051">
        <v>123.6</v>
      </c>
      <c r="T584" s="4051">
        <v>135.60000000000002</v>
      </c>
      <c r="U584" s="4051">
        <v>133.19999999999999</v>
      </c>
      <c r="V584" s="4051">
        <v>133.19999999999999</v>
      </c>
      <c r="W584" s="4051">
        <v>132</v>
      </c>
      <c r="X584" s="4051">
        <v>133.19999999999999</v>
      </c>
      <c r="Y584" s="4051">
        <v>130.80000000000001</v>
      </c>
      <c r="Z584" s="4051">
        <v>128.4</v>
      </c>
      <c r="AA584" s="4051">
        <v>124.80000000000001</v>
      </c>
      <c r="AB584" s="4051">
        <v>110.4</v>
      </c>
      <c r="AC584" s="3925"/>
    </row>
    <row r="585" spans="1:29" ht="13.5" thickBot="1" x14ac:dyDescent="0.25">
      <c r="A585" s="3949"/>
      <c r="B585" s="3962"/>
      <c r="C585" s="3960"/>
      <c r="D585" s="3963" t="s">
        <v>17</v>
      </c>
      <c r="E585" s="4276"/>
      <c r="F585" s="4276"/>
      <c r="G585" s="4276"/>
      <c r="H585" s="4276"/>
      <c r="I585" s="4276"/>
      <c r="J585" s="4276"/>
      <c r="K585" s="4276"/>
      <c r="L585" s="4276"/>
      <c r="M585" s="4276"/>
      <c r="N585" s="4276"/>
      <c r="O585" s="4276"/>
      <c r="P585" s="4276"/>
      <c r="Q585" s="4276"/>
      <c r="R585" s="4276"/>
      <c r="S585" s="4276"/>
      <c r="T585" s="4276"/>
      <c r="U585" s="4276"/>
      <c r="V585" s="4276"/>
      <c r="W585" s="4276"/>
      <c r="X585" s="4276"/>
      <c r="Y585" s="4276"/>
      <c r="Z585" s="4276"/>
      <c r="AA585" s="4276"/>
      <c r="AB585" s="4276"/>
      <c r="AC585" s="3948"/>
    </row>
    <row r="586" spans="1:29" x14ac:dyDescent="0.2">
      <c r="A586" s="3938" t="s">
        <v>1153</v>
      </c>
      <c r="B586" s="3955" t="s">
        <v>1292</v>
      </c>
      <c r="C586" s="3960" t="s">
        <v>1138</v>
      </c>
      <c r="D586" s="3957" t="s">
        <v>1137</v>
      </c>
      <c r="E586" s="4037">
        <f t="shared" ref="E586:AB586" si="150">E587/(1.732*10*0.9)</f>
        <v>13.933795227097766</v>
      </c>
      <c r="F586" s="4037">
        <f t="shared" si="150"/>
        <v>12.317167051578137</v>
      </c>
      <c r="G586" s="4037">
        <f t="shared" si="150"/>
        <v>11.932255581216319</v>
      </c>
      <c r="H586" s="4037">
        <f t="shared" si="150"/>
        <v>11.470361816782139</v>
      </c>
      <c r="I586" s="4037">
        <f t="shared" si="150"/>
        <v>11.316397228637411</v>
      </c>
      <c r="J586" s="4037">
        <f t="shared" si="150"/>
        <v>12.856043110084679</v>
      </c>
      <c r="K586" s="4037">
        <f t="shared" si="150"/>
        <v>16.936104695919937</v>
      </c>
      <c r="L586" s="4037">
        <f t="shared" si="150"/>
        <v>19.553502694380292</v>
      </c>
      <c r="M586" s="4037">
        <f t="shared" si="150"/>
        <v>18.475750577367204</v>
      </c>
      <c r="N586" s="4037">
        <f t="shared" si="150"/>
        <v>18.860662047729022</v>
      </c>
      <c r="O586" s="4037">
        <f t="shared" si="150"/>
        <v>19.091608929946112</v>
      </c>
      <c r="P586" s="4037">
        <f t="shared" si="150"/>
        <v>19.553502694380292</v>
      </c>
      <c r="Q586" s="4037">
        <f t="shared" si="150"/>
        <v>19.93841416474211</v>
      </c>
      <c r="R586" s="4037">
        <f t="shared" si="150"/>
        <v>20.169361046959196</v>
      </c>
      <c r="S586" s="4037">
        <f t="shared" si="150"/>
        <v>21.324095458044646</v>
      </c>
      <c r="T586" s="4037">
        <f t="shared" si="150"/>
        <v>22.786759045419554</v>
      </c>
      <c r="U586" s="4037">
        <f t="shared" si="150"/>
        <v>23.094688221709006</v>
      </c>
      <c r="V586" s="4037">
        <f t="shared" si="150"/>
        <v>24.711316397228639</v>
      </c>
      <c r="W586" s="4037">
        <f t="shared" si="150"/>
        <v>27.405696689761353</v>
      </c>
      <c r="X586" s="4037">
        <f t="shared" si="150"/>
        <v>28.021555042340257</v>
      </c>
      <c r="Y586" s="4037">
        <f t="shared" si="150"/>
        <v>26.712856043110083</v>
      </c>
      <c r="Z586" s="4037">
        <f t="shared" si="150"/>
        <v>24.711316397228636</v>
      </c>
      <c r="AA586" s="4037">
        <f t="shared" si="150"/>
        <v>20.169361046959196</v>
      </c>
      <c r="AB586" s="4037">
        <f t="shared" si="150"/>
        <v>15.704387990762125</v>
      </c>
      <c r="AC586" s="3948"/>
    </row>
    <row r="587" spans="1:29" x14ac:dyDescent="0.2">
      <c r="A587" s="3943"/>
      <c r="B587" s="3959"/>
      <c r="C587" s="3965" t="s">
        <v>1253</v>
      </c>
      <c r="D587" s="3961" t="s">
        <v>13</v>
      </c>
      <c r="E587" s="4048">
        <v>217.2</v>
      </c>
      <c r="F587" s="4048">
        <v>192</v>
      </c>
      <c r="G587" s="4048">
        <v>186</v>
      </c>
      <c r="H587" s="4048">
        <v>178.8</v>
      </c>
      <c r="I587" s="4048">
        <v>176.39999999999998</v>
      </c>
      <c r="J587" s="4048">
        <v>200.39999999999998</v>
      </c>
      <c r="K587" s="4048">
        <v>264</v>
      </c>
      <c r="L587" s="4048">
        <v>304.8</v>
      </c>
      <c r="M587" s="4048">
        <v>288</v>
      </c>
      <c r="N587" s="4048">
        <v>294</v>
      </c>
      <c r="O587" s="4048">
        <v>297.60000000000002</v>
      </c>
      <c r="P587" s="4048">
        <v>304.8</v>
      </c>
      <c r="Q587" s="4048">
        <v>310.8</v>
      </c>
      <c r="R587" s="4048">
        <v>314.39999999999998</v>
      </c>
      <c r="S587" s="4048">
        <v>332.4</v>
      </c>
      <c r="T587" s="4048">
        <v>355.20000000000005</v>
      </c>
      <c r="U587" s="4048">
        <v>360</v>
      </c>
      <c r="V587" s="4048">
        <v>385.20000000000005</v>
      </c>
      <c r="W587" s="4048">
        <v>427.2</v>
      </c>
      <c r="X587" s="4048">
        <v>436.79999999999995</v>
      </c>
      <c r="Y587" s="4048">
        <v>416.4</v>
      </c>
      <c r="Z587" s="4048">
        <v>385.2</v>
      </c>
      <c r="AA587" s="4048">
        <v>314.39999999999998</v>
      </c>
      <c r="AB587" s="4048">
        <v>244.8</v>
      </c>
      <c r="AC587" s="3925"/>
    </row>
    <row r="588" spans="1:29" x14ac:dyDescent="0.2">
      <c r="A588" s="3943"/>
      <c r="B588" s="3959"/>
      <c r="C588" s="3965" t="s">
        <v>1253</v>
      </c>
      <c r="D588" s="3975" t="s">
        <v>14</v>
      </c>
      <c r="E588" s="4051">
        <v>32.4</v>
      </c>
      <c r="F588" s="4051">
        <v>31.2</v>
      </c>
      <c r="G588" s="4051">
        <v>33.6</v>
      </c>
      <c r="H588" s="4051">
        <v>32.4</v>
      </c>
      <c r="I588" s="4051">
        <v>33.6</v>
      </c>
      <c r="J588" s="4051">
        <v>32.4</v>
      </c>
      <c r="K588" s="4051">
        <v>33.6</v>
      </c>
      <c r="L588" s="4051">
        <v>40.799999999999997</v>
      </c>
      <c r="M588" s="4051">
        <v>39.6</v>
      </c>
      <c r="N588" s="4051">
        <v>37.200000000000003</v>
      </c>
      <c r="O588" s="4051">
        <v>40.799999999999997</v>
      </c>
      <c r="P588" s="4051">
        <v>44.400000000000006</v>
      </c>
      <c r="Q588" s="4051">
        <v>45.6</v>
      </c>
      <c r="R588" s="4051">
        <v>40.799999999999997</v>
      </c>
      <c r="S588" s="4051">
        <v>25.2</v>
      </c>
      <c r="T588" s="4051">
        <v>8.4</v>
      </c>
      <c r="U588" s="4051">
        <v>6</v>
      </c>
      <c r="V588" s="4051">
        <v>9.6</v>
      </c>
      <c r="W588" s="4051">
        <v>14.4</v>
      </c>
      <c r="X588" s="4051">
        <v>13.2</v>
      </c>
      <c r="Y588" s="4051">
        <v>7.2</v>
      </c>
      <c r="Z588" s="4051">
        <v>6</v>
      </c>
      <c r="AA588" s="4051">
        <v>4.8</v>
      </c>
      <c r="AB588" s="4051">
        <v>27.6</v>
      </c>
      <c r="AC588" s="3925"/>
    </row>
    <row r="589" spans="1:29" ht="13.5" thickBot="1" x14ac:dyDescent="0.25">
      <c r="A589" s="3949"/>
      <c r="B589" s="3962"/>
      <c r="C589" s="3960"/>
      <c r="D589" s="3963" t="s">
        <v>17</v>
      </c>
      <c r="E589" s="4276"/>
      <c r="F589" s="4276"/>
      <c r="G589" s="4276"/>
      <c r="H589" s="4276"/>
      <c r="I589" s="4276"/>
      <c r="J589" s="4276"/>
      <c r="K589" s="4276"/>
      <c r="L589" s="4276"/>
      <c r="M589" s="4276"/>
      <c r="N589" s="4276"/>
      <c r="O589" s="4276"/>
      <c r="P589" s="4276"/>
      <c r="Q589" s="4276"/>
      <c r="R589" s="4276"/>
      <c r="S589" s="4276"/>
      <c r="T589" s="4276"/>
      <c r="U589" s="4276"/>
      <c r="V589" s="4276"/>
      <c r="W589" s="4276"/>
      <c r="X589" s="4276"/>
      <c r="Y589" s="4276"/>
      <c r="Z589" s="4276"/>
      <c r="AA589" s="4276"/>
      <c r="AB589" s="4277"/>
      <c r="AC589" s="3948"/>
    </row>
    <row r="590" spans="1:29" x14ac:dyDescent="0.2">
      <c r="A590" s="3938" t="s">
        <v>1196</v>
      </c>
      <c r="B590" s="3955" t="s">
        <v>1158</v>
      </c>
      <c r="C590" s="3960" t="s">
        <v>1138</v>
      </c>
      <c r="D590" s="3957" t="s">
        <v>1137</v>
      </c>
      <c r="E590" s="4037">
        <f t="shared" ref="E590:AB590" si="151">E591/(1.732*10*0.9)</f>
        <v>61.431870669745955</v>
      </c>
      <c r="F590" s="4037">
        <f t="shared" si="151"/>
        <v>54.811393379522706</v>
      </c>
      <c r="G590" s="4037">
        <f t="shared" si="151"/>
        <v>52.193995381062351</v>
      </c>
      <c r="H590" s="4037">
        <f t="shared" si="151"/>
        <v>51.11624326404926</v>
      </c>
      <c r="I590" s="4037">
        <f t="shared" si="151"/>
        <v>51.886066204772895</v>
      </c>
      <c r="J590" s="4037">
        <f t="shared" si="151"/>
        <v>58.198614318706696</v>
      </c>
      <c r="K590" s="4037">
        <f t="shared" si="151"/>
        <v>77.906081601231719</v>
      </c>
      <c r="L590" s="4037">
        <f t="shared" si="151"/>
        <v>89.299461123941484</v>
      </c>
      <c r="M590" s="4037">
        <f t="shared" si="151"/>
        <v>87.759815242494227</v>
      </c>
      <c r="N590" s="4037">
        <f t="shared" si="151"/>
        <v>88.529638183217855</v>
      </c>
      <c r="O590" s="4037">
        <f t="shared" si="151"/>
        <v>88.375673595073124</v>
      </c>
      <c r="P590" s="4037">
        <f t="shared" si="151"/>
        <v>88.529638183217855</v>
      </c>
      <c r="Q590" s="4037">
        <f>Q591/(1.732*10*0.9)</f>
        <v>90.839107005388755</v>
      </c>
      <c r="R590" s="4037">
        <f t="shared" si="151"/>
        <v>89.607390300230946</v>
      </c>
      <c r="S590" s="4037">
        <f t="shared" si="151"/>
        <v>91.30100076982292</v>
      </c>
      <c r="T590" s="4037">
        <f t="shared" si="151"/>
        <v>97.305619707467272</v>
      </c>
      <c r="U590" s="4037">
        <f t="shared" si="151"/>
        <v>98.229407236335632</v>
      </c>
      <c r="V590" s="4037">
        <f t="shared" si="151"/>
        <v>103.46420323325636</v>
      </c>
      <c r="W590" s="4037">
        <f t="shared" si="151"/>
        <v>110.54657428791377</v>
      </c>
      <c r="X590" s="4037">
        <f t="shared" si="151"/>
        <v>113.93379522709776</v>
      </c>
      <c r="Y590" s="4037">
        <f t="shared" si="151"/>
        <v>110.23864511162432</v>
      </c>
      <c r="Z590" s="4037">
        <f t="shared" si="151"/>
        <v>101.46266358737489</v>
      </c>
      <c r="AA590" s="4037">
        <f t="shared" si="151"/>
        <v>85.450346420323314</v>
      </c>
      <c r="AB590" s="4037">
        <f t="shared" si="151"/>
        <v>69.43802925327175</v>
      </c>
      <c r="AC590" s="3948"/>
    </row>
    <row r="591" spans="1:29" x14ac:dyDescent="0.2">
      <c r="A591" s="3943"/>
      <c r="B591" s="3959"/>
      <c r="C591" s="3965" t="s">
        <v>1253</v>
      </c>
      <c r="D591" s="3961" t="s">
        <v>13</v>
      </c>
      <c r="E591" s="4048">
        <v>957.6</v>
      </c>
      <c r="F591" s="4048">
        <v>854.4</v>
      </c>
      <c r="G591" s="4048">
        <v>813.6</v>
      </c>
      <c r="H591" s="4048">
        <v>796.8</v>
      </c>
      <c r="I591" s="4048">
        <v>808.8</v>
      </c>
      <c r="J591" s="4048">
        <v>907.2</v>
      </c>
      <c r="K591" s="4048">
        <v>1214.4000000000001</v>
      </c>
      <c r="L591" s="4048">
        <v>1392</v>
      </c>
      <c r="M591" s="4048">
        <v>1368</v>
      </c>
      <c r="N591" s="4048">
        <v>1380</v>
      </c>
      <c r="O591" s="4048">
        <v>1377.6</v>
      </c>
      <c r="P591" s="4048">
        <v>1380</v>
      </c>
      <c r="Q591" s="4048">
        <v>1416</v>
      </c>
      <c r="R591" s="4048">
        <v>1396.8000000000002</v>
      </c>
      <c r="S591" s="4048">
        <v>1423.1999999999998</v>
      </c>
      <c r="T591" s="4048">
        <v>1516.8</v>
      </c>
      <c r="U591" s="4048">
        <v>1531.1999999999998</v>
      </c>
      <c r="V591" s="4048">
        <v>1612.8000000000002</v>
      </c>
      <c r="W591" s="4048">
        <v>1723.2</v>
      </c>
      <c r="X591" s="4048">
        <v>1776</v>
      </c>
      <c r="Y591" s="4048">
        <v>1718.4</v>
      </c>
      <c r="Z591" s="4048">
        <v>1581.6</v>
      </c>
      <c r="AA591" s="4048">
        <v>1332</v>
      </c>
      <c r="AB591" s="4048">
        <v>1082.4000000000001</v>
      </c>
      <c r="AC591" s="3925"/>
    </row>
    <row r="592" spans="1:29" x14ac:dyDescent="0.2">
      <c r="A592" s="3943"/>
      <c r="B592" s="3959"/>
      <c r="C592" s="3965" t="s">
        <v>1253</v>
      </c>
      <c r="D592" s="3975" t="s">
        <v>14</v>
      </c>
      <c r="E592" s="4051">
        <v>232.8</v>
      </c>
      <c r="F592" s="4051">
        <v>232.8</v>
      </c>
      <c r="G592" s="4051">
        <v>235.2</v>
      </c>
      <c r="H592" s="4051">
        <v>232.8</v>
      </c>
      <c r="I592" s="4051">
        <v>232.8</v>
      </c>
      <c r="J592" s="4051">
        <v>232.8</v>
      </c>
      <c r="K592" s="4051">
        <v>235.2</v>
      </c>
      <c r="L592" s="4051">
        <v>266.39999999999998</v>
      </c>
      <c r="M592" s="4051">
        <v>278.39999999999998</v>
      </c>
      <c r="N592" s="4051">
        <v>259.2</v>
      </c>
      <c r="O592" s="4051">
        <v>261.60000000000002</v>
      </c>
      <c r="P592" s="4051">
        <v>264</v>
      </c>
      <c r="Q592" s="4051">
        <v>268.79999999999995</v>
      </c>
      <c r="R592" s="4051">
        <v>256.8</v>
      </c>
      <c r="S592" s="4051">
        <v>254.4</v>
      </c>
      <c r="T592" s="4051">
        <v>252</v>
      </c>
      <c r="U592" s="4051">
        <v>252</v>
      </c>
      <c r="V592" s="4051">
        <v>254.39999999999998</v>
      </c>
      <c r="W592" s="4051">
        <v>252</v>
      </c>
      <c r="X592" s="4051">
        <v>242.4</v>
      </c>
      <c r="Y592" s="4051">
        <v>232.8</v>
      </c>
      <c r="Z592" s="4051">
        <v>230.39999999999998</v>
      </c>
      <c r="AA592" s="4051">
        <v>225.6</v>
      </c>
      <c r="AB592" s="4051">
        <v>232.8</v>
      </c>
      <c r="AC592" s="3925"/>
    </row>
    <row r="593" spans="1:29" ht="13.5" thickBot="1" x14ac:dyDescent="0.25">
      <c r="A593" s="3949"/>
      <c r="B593" s="3962"/>
      <c r="C593" s="3960"/>
      <c r="D593" s="3963" t="s">
        <v>17</v>
      </c>
      <c r="E593" s="4278"/>
      <c r="F593" s="4278"/>
      <c r="G593" s="4278"/>
      <c r="H593" s="4278"/>
      <c r="I593" s="4278"/>
      <c r="J593" s="4278"/>
      <c r="K593" s="4278"/>
      <c r="L593" s="4278"/>
      <c r="M593" s="4278"/>
      <c r="N593" s="4278"/>
      <c r="O593" s="4278"/>
      <c r="P593" s="4278"/>
      <c r="Q593" s="4278"/>
      <c r="R593" s="4278"/>
      <c r="S593" s="4278"/>
      <c r="T593" s="4278"/>
      <c r="U593" s="4278"/>
      <c r="V593" s="4278"/>
      <c r="W593" s="4278"/>
      <c r="X593" s="4278"/>
      <c r="Y593" s="4278"/>
      <c r="Z593" s="4278"/>
      <c r="AA593" s="4278"/>
      <c r="AB593" s="4278"/>
      <c r="AC593" s="3948"/>
    </row>
    <row r="594" spans="1:29" x14ac:dyDescent="0.2">
      <c r="A594" s="3938" t="s">
        <v>1149</v>
      </c>
      <c r="B594" s="3955" t="s">
        <v>1289</v>
      </c>
      <c r="C594" s="4279" t="s">
        <v>1138</v>
      </c>
      <c r="D594" s="3957" t="s">
        <v>1137</v>
      </c>
      <c r="E594" s="4037">
        <f t="shared" ref="E594:AB594" si="152">E595/(1.732*10*0.9)</f>
        <v>2.5660764690787784E-2</v>
      </c>
      <c r="F594" s="4037">
        <f t="shared" si="152"/>
        <v>2.5660764690787784E-2</v>
      </c>
      <c r="G594" s="4037">
        <f t="shared" si="152"/>
        <v>2.5660764690787784E-2</v>
      </c>
      <c r="H594" s="4037">
        <f t="shared" si="152"/>
        <v>2.5660764690787784E-2</v>
      </c>
      <c r="I594" s="4037">
        <f t="shared" si="152"/>
        <v>5.1321529381575567E-2</v>
      </c>
      <c r="J594" s="4037">
        <f t="shared" si="152"/>
        <v>2.5660764690787784E-2</v>
      </c>
      <c r="K594" s="4037">
        <f t="shared" si="152"/>
        <v>2.5660764690787784E-2</v>
      </c>
      <c r="L594" s="4037">
        <f t="shared" si="152"/>
        <v>2.5660764690787784E-2</v>
      </c>
      <c r="M594" s="4037">
        <f t="shared" si="152"/>
        <v>2.5660764690787784E-2</v>
      </c>
      <c r="N594" s="4037">
        <f t="shared" si="152"/>
        <v>0</v>
      </c>
      <c r="O594" s="4037">
        <f t="shared" si="152"/>
        <v>2.5660764690787784E-2</v>
      </c>
      <c r="P594" s="4037">
        <f t="shared" si="152"/>
        <v>2.5660764690787784E-2</v>
      </c>
      <c r="Q594" s="4037">
        <f t="shared" si="152"/>
        <v>2.5660764690787784E-2</v>
      </c>
      <c r="R594" s="4037">
        <f t="shared" si="152"/>
        <v>2.5660764690787784E-2</v>
      </c>
      <c r="S594" s="4037">
        <f t="shared" si="152"/>
        <v>2.5660764690787784E-2</v>
      </c>
      <c r="T594" s="4037">
        <f t="shared" si="152"/>
        <v>2.5660764690787784E-2</v>
      </c>
      <c r="U594" s="4037">
        <f t="shared" si="152"/>
        <v>2.5660764690787784E-2</v>
      </c>
      <c r="V594" s="4037">
        <f t="shared" si="152"/>
        <v>2.5660764690787784E-2</v>
      </c>
      <c r="W594" s="4037">
        <f t="shared" si="152"/>
        <v>2.5660764690787784E-2</v>
      </c>
      <c r="X594" s="4037">
        <f t="shared" si="152"/>
        <v>2.5660764690787784E-2</v>
      </c>
      <c r="Y594" s="4037">
        <f t="shared" si="152"/>
        <v>2.5660764690787784E-2</v>
      </c>
      <c r="Z594" s="4037">
        <f t="shared" si="152"/>
        <v>2.5660764690787784E-2</v>
      </c>
      <c r="AA594" s="4037">
        <f t="shared" si="152"/>
        <v>2.5660764690787784E-2</v>
      </c>
      <c r="AB594" s="4037">
        <f t="shared" si="152"/>
        <v>2.5660764690787784E-2</v>
      </c>
      <c r="AC594" s="3948"/>
    </row>
    <row r="595" spans="1:29" x14ac:dyDescent="0.2">
      <c r="A595" s="3943"/>
      <c r="B595" s="3959"/>
      <c r="C595" s="3960" t="s">
        <v>1175</v>
      </c>
      <c r="D595" s="3961" t="s">
        <v>13</v>
      </c>
      <c r="E595" s="4048">
        <v>0.4</v>
      </c>
      <c r="F595" s="4048">
        <v>0.4</v>
      </c>
      <c r="G595" s="4048">
        <v>0.4</v>
      </c>
      <c r="H595" s="4048">
        <v>0.4</v>
      </c>
      <c r="I595" s="4048">
        <v>0.8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      <v>0</v>
      </c>
      <c r="O595" s="4048">
        <v>0.4</v>
      </c>
      <c r="P595" s="4048">
        <v>0.4</v>
      </c>
      <c r="Q595" s="4048">
        <v>0.4</v>
      </c>
      <c r="R595" s="4048">
        <v>0.4</v>
      </c>
      <c r="S595" s="4048">
        <v>0.4</v>
      </c>
      <c r="T595" s="4048">
        <v>0.4</v>
      </c>
      <c r="U595" s="4048">
        <v>0.4</v>
      </c>
      <c r="V595" s="4048">
        <v>0.4</v>
      </c>
      <c r="W595" s="4048">
        <v>0.4</v>
      </c>
      <c r="X595" s="4048">
        <v>0.4</v>
      </c>
      <c r="Y595" s="4048">
        <v>0.4</v>
      </c>
      <c r="Z595" s="4048">
        <v>0.4</v>
      </c>
      <c r="AA595" s="4048">
        <v>0.4</v>
      </c>
      <c r="AB595" s="4048">
        <v>0.4</v>
      </c>
      <c r="AC595" s="3948"/>
    </row>
    <row r="596" spans="1:29" x14ac:dyDescent="0.2">
      <c r="A596" s="3943"/>
      <c r="B596" s="3959"/>
      <c r="C596" s="3965" t="s">
        <v>1253</v>
      </c>
      <c r="D596" s="3975" t="s">
        <v>14</v>
      </c>
      <c r="E596" s="4051">
        <v>0</v>
      </c>
      <c r="F596" s="4051">
        <v>0</v>
      </c>
      <c r="G596" s="4051">
        <v>0</v>
      </c>
      <c r="H596" s="4051">
        <v>0</v>
      </c>
      <c r="I596" s="4051">
        <v>0</v>
      </c>
      <c r="J596" s="4051">
        <v>0</v>
      </c>
      <c r="K596" s="4051">
        <v>0</v>
      </c>
      <c r="L596" s="4051">
        <v>0</v>
      </c>
      <c r="M596" s="4051">
        <v>0</v>
      </c>
      <c r="N596" s="4051">
        <v>0</v>
      </c>
      <c r="O596" s="4051">
        <v>0</v>
      </c>
      <c r="P596" s="4051">
        <v>0</v>
      </c>
      <c r="Q596" s="4051">
        <v>0</v>
      </c>
      <c r="R596" s="4051">
        <v>0</v>
      </c>
      <c r="S596" s="4051">
        <v>0</v>
      </c>
      <c r="T596" s="4051">
        <v>0</v>
      </c>
      <c r="U596" s="4051">
        <v>0</v>
      </c>
      <c r="V596" s="4051">
        <v>0</v>
      </c>
      <c r="W596" s="4051">
        <v>0</v>
      </c>
      <c r="X596" s="4051">
        <v>0</v>
      </c>
      <c r="Y596" s="4051">
        <v>0</v>
      </c>
      <c r="Z596" s="4051">
        <v>0</v>
      </c>
      <c r="AA596" s="4051">
        <v>0</v>
      </c>
      <c r="AB596" s="4051">
        <v>0</v>
      </c>
      <c r="AC596" s="3948"/>
    </row>
    <row r="597" spans="1:29" ht="13.5" thickBot="1" x14ac:dyDescent="0.25">
      <c r="A597" s="3949"/>
      <c r="B597" s="3962"/>
      <c r="C597" s="3960"/>
      <c r="D597" s="3963" t="s">
        <v>17</v>
      </c>
      <c r="E597" s="4280"/>
      <c r="F597" s="4120"/>
      <c r="G597" s="4120"/>
      <c r="H597" s="4120"/>
      <c r="I597" s="4120"/>
      <c r="J597" s="4120"/>
      <c r="K597" s="4120"/>
      <c r="L597" s="4120"/>
      <c r="M597" s="4120"/>
      <c r="N597" s="4120"/>
      <c r="O597" s="4120"/>
      <c r="P597" s="4120"/>
      <c r="Q597" s="4120"/>
      <c r="R597" s="4120"/>
      <c r="S597" s="4120"/>
      <c r="T597" s="4120"/>
      <c r="U597" s="4120"/>
      <c r="V597" s="4120"/>
      <c r="W597" s="4120"/>
      <c r="X597" s="4120"/>
      <c r="Y597" s="4120"/>
      <c r="Z597" s="4120"/>
      <c r="AA597" s="4120"/>
      <c r="AB597" s="4120"/>
      <c r="AC597" s="3948"/>
    </row>
    <row r="598" spans="1:29" x14ac:dyDescent="0.2">
      <c r="A598" s="3938" t="s">
        <v>1183</v>
      </c>
      <c r="B598" s="3955" t="s">
        <v>1286</v>
      </c>
      <c r="C598" s="4279" t="s">
        <v>1138</v>
      </c>
      <c r="D598" s="3957" t="s">
        <v>1137</v>
      </c>
      <c r="E598" s="4037">
        <f t="shared" ref="E598:AB598" si="153">E599/(1.732*10*0.9)</f>
        <v>3.464203233256351</v>
      </c>
      <c r="F598" s="4037">
        <f t="shared" si="153"/>
        <v>3.3872209391839871</v>
      </c>
      <c r="G598" s="4037">
        <f t="shared" si="153"/>
        <v>3.1562740569668977</v>
      </c>
      <c r="H598" s="4037">
        <f t="shared" si="153"/>
        <v>3.0792917628945342</v>
      </c>
      <c r="I598" s="4037">
        <f t="shared" si="153"/>
        <v>3.3102386451116237</v>
      </c>
      <c r="J598" s="4037">
        <f t="shared" si="153"/>
        <v>3.6181678214010775</v>
      </c>
      <c r="K598" s="4037">
        <f t="shared" si="153"/>
        <v>4.6189376443418011</v>
      </c>
      <c r="L598" s="4037">
        <f t="shared" si="153"/>
        <v>4.849884526558891</v>
      </c>
      <c r="M598" s="4037">
        <f t="shared" si="153"/>
        <v>4.5419553502694372</v>
      </c>
      <c r="N598" s="4037">
        <f t="shared" si="153"/>
        <v>4.926866820631254</v>
      </c>
      <c r="O598" s="4037">
        <f t="shared" si="153"/>
        <v>5.6966897613548877</v>
      </c>
      <c r="P598" s="4037">
        <f t="shared" si="153"/>
        <v>5.0808314087759801</v>
      </c>
      <c r="Q598" s="4037">
        <f t="shared" si="153"/>
        <v>5.2347959969207079</v>
      </c>
      <c r="R598" s="4037">
        <f t="shared" si="153"/>
        <v>5.0808314087759801</v>
      </c>
      <c r="S598" s="4037">
        <f t="shared" si="153"/>
        <v>5.4657428791377978</v>
      </c>
      <c r="T598" s="4037">
        <f t="shared" si="153"/>
        <v>6.2355658198614314</v>
      </c>
      <c r="U598" s="4037">
        <f t="shared" si="153"/>
        <v>5.9276366435719785</v>
      </c>
      <c r="V598" s="4037">
        <f t="shared" si="153"/>
        <v>6.3895304080061575</v>
      </c>
      <c r="W598" s="4037">
        <f t="shared" si="153"/>
        <v>6.6974595842956122</v>
      </c>
      <c r="X598" s="4037">
        <f t="shared" si="153"/>
        <v>7.082371054657429</v>
      </c>
      <c r="Y598" s="4037">
        <f t="shared" si="153"/>
        <v>6.6974595842956122</v>
      </c>
      <c r="Z598" s="4037">
        <f t="shared" si="153"/>
        <v>6.3125481139337953</v>
      </c>
      <c r="AA598" s="4037">
        <f t="shared" si="153"/>
        <v>5.1578137028483448</v>
      </c>
      <c r="AB598" s="4037">
        <f t="shared" si="153"/>
        <v>4.0030792917628943</v>
      </c>
      <c r="AC598" s="3948"/>
    </row>
    <row r="599" spans="1:29" x14ac:dyDescent="0.2">
      <c r="A599" s="3943"/>
      <c r="B599" s="3959"/>
      <c r="C599" s="3960" t="s">
        <v>1175</v>
      </c>
      <c r="D599" s="3961" t="s">
        <v>13</v>
      </c>
      <c r="E599" s="4048">
        <v>54</v>
      </c>
      <c r="F599" s="4048">
        <v>52.8</v>
      </c>
      <c r="G599" s="4048">
        <v>49.2</v>
      </c>
      <c r="H599" s="4048">
        <v>48</v>
      </c>
      <c r="I599" s="4048">
        <v>51.599999999999994</v>
      </c>
      <c r="J599" s="4048">
        <v>56.4</v>
      </c>
      <c r="K599" s="4048">
        <v>72</v>
      </c>
      <c r="L599" s="4048">
        <v>75.599999999999994</v>
      </c>
      <c r="M599" s="4048">
        <v>70.8</v>
      </c>
      <c r="N599" s="4048">
        <v>76.8</v>
      </c>
      <c r="O599" s="4048">
        <v>88.8</v>
      </c>
      <c r="P599" s="4048">
        <v>79.199999999999989</v>
      </c>
      <c r="Q599" s="4048">
        <v>81.599999999999994</v>
      </c>
      <c r="R599" s="4048">
        <v>79.199999999999989</v>
      </c>
      <c r="S599" s="4048">
        <v>85.2</v>
      </c>
      <c r="T599" s="4048">
        <v>97.2</v>
      </c>
      <c r="U599" s="4048">
        <v>92.4</v>
      </c>
      <c r="V599" s="4048">
        <v>99.6</v>
      </c>
      <c r="W599" s="4048">
        <v>104.4</v>
      </c>
      <c r="X599" s="4048">
        <v>110.4</v>
      </c>
      <c r="Y599" s="4048">
        <v>104.4</v>
      </c>
      <c r="Z599" s="4048">
        <v>98.4</v>
      </c>
      <c r="AA599" s="4048">
        <v>80.400000000000006</v>
      </c>
      <c r="AB599" s="4048">
        <v>62.4</v>
      </c>
      <c r="AC599" s="3948"/>
    </row>
    <row r="600" spans="1:29" x14ac:dyDescent="0.2">
      <c r="A600" s="3943"/>
      <c r="B600" s="3959"/>
      <c r="C600" s="3965" t="s">
        <v>1253</v>
      </c>
      <c r="D600" s="3975" t="s">
        <v>14</v>
      </c>
      <c r="E600" s="4051">
        <v>26.4</v>
      </c>
      <c r="F600" s="4051">
        <v>26.4</v>
      </c>
      <c r="G600" s="4051">
        <v>25.2</v>
      </c>
      <c r="H600" s="4051">
        <v>26.4</v>
      </c>
      <c r="I600" s="4051">
        <v>26.4</v>
      </c>
      <c r="J600" s="4051">
        <v>25.2</v>
      </c>
      <c r="K600" s="4051">
        <v>24</v>
      </c>
      <c r="L600" s="4051">
        <v>21.6</v>
      </c>
      <c r="M600" s="4051">
        <v>22.8</v>
      </c>
      <c r="N600" s="4051">
        <v>24</v>
      </c>
      <c r="O600" s="4051">
        <v>22.8</v>
      </c>
      <c r="P600" s="4051">
        <v>24</v>
      </c>
      <c r="Q600" s="4051">
        <v>22.8</v>
      </c>
      <c r="R600" s="4051">
        <v>22.8</v>
      </c>
      <c r="S600" s="4051">
        <v>24</v>
      </c>
      <c r="T600" s="4051">
        <v>25.2</v>
      </c>
      <c r="U600" s="4051">
        <v>22.8</v>
      </c>
      <c r="V600" s="4051">
        <v>25.2</v>
      </c>
      <c r="W600" s="4051">
        <v>26.4</v>
      </c>
      <c r="X600" s="4051">
        <v>25.2</v>
      </c>
      <c r="Y600" s="4051">
        <v>26.4</v>
      </c>
      <c r="Z600" s="4051">
        <v>26.4</v>
      </c>
      <c r="AA600" s="4051">
        <v>25.2</v>
      </c>
      <c r="AB600" s="4051">
        <v>25.2</v>
      </c>
      <c r="AC600" s="3948"/>
    </row>
    <row r="601" spans="1:29" ht="13.5" thickBot="1" x14ac:dyDescent="0.25">
      <c r="A601" s="3949"/>
      <c r="B601" s="3962"/>
      <c r="C601" s="3960"/>
      <c r="D601" s="3982" t="s">
        <v>17</v>
      </c>
      <c r="E601" s="4281"/>
      <c r="F601" s="4281"/>
      <c r="G601" s="4281"/>
      <c r="H601" s="4281"/>
      <c r="I601" s="4281"/>
      <c r="J601" s="4281"/>
      <c r="K601" s="4281"/>
      <c r="L601" s="4281"/>
      <c r="M601" s="4281"/>
      <c r="N601" s="4281"/>
      <c r="O601" s="4281"/>
      <c r="P601" s="4281"/>
      <c r="Q601" s="4281"/>
      <c r="R601" s="4281"/>
      <c r="S601" s="4281"/>
      <c r="T601" s="4281"/>
      <c r="U601" s="4281"/>
      <c r="V601" s="4281"/>
      <c r="W601" s="4281"/>
      <c r="X601" s="4281"/>
      <c r="Y601" s="4281"/>
      <c r="Z601" s="4281"/>
      <c r="AA601" s="4281"/>
      <c r="AB601" s="4282"/>
      <c r="AC601" s="3948"/>
    </row>
    <row r="602" spans="1:29" ht="12.75" customHeight="1" x14ac:dyDescent="0.2">
      <c r="A602" s="3994" t="s">
        <v>1170</v>
      </c>
      <c r="B602" s="3995"/>
      <c r="C602" s="3960"/>
      <c r="D602" s="4077" t="s">
        <v>1284</v>
      </c>
      <c r="E602" s="4283">
        <f t="shared" ref="E602:AB602" si="154">E590+E559</f>
        <v>106.08160123171669</v>
      </c>
      <c r="F602" s="4283">
        <f t="shared" si="154"/>
        <v>94.380292532717462</v>
      </c>
      <c r="G602" s="4283">
        <f t="shared" si="154"/>
        <v>89.607390300230946</v>
      </c>
      <c r="H602" s="4283">
        <f>H590+H559</f>
        <v>88.221709006928393</v>
      </c>
      <c r="I602" s="4283">
        <f t="shared" si="154"/>
        <v>89.915319476520381</v>
      </c>
      <c r="J602" s="4283">
        <f>J590+J559</f>
        <v>103.46420323325634</v>
      </c>
      <c r="K602" s="4283">
        <f>K590+K559</f>
        <v>137.33641262509622</v>
      </c>
      <c r="L602" s="4283">
        <f t="shared" si="154"/>
        <v>159.66127790608158</v>
      </c>
      <c r="M602" s="4283">
        <f>M590+M559</f>
        <v>157.65973826020013</v>
      </c>
      <c r="N602" s="4283">
        <f t="shared" si="154"/>
        <v>158.58352578906852</v>
      </c>
      <c r="O602" s="4283">
        <f>O590+O559</f>
        <v>157.35180908391069</v>
      </c>
      <c r="P602" s="4283">
        <f t="shared" si="154"/>
        <v>161.20092378752886</v>
      </c>
      <c r="Q602" s="4283">
        <f t="shared" si="154"/>
        <v>163.35642802155502</v>
      </c>
      <c r="R602" s="4283">
        <f>R590+R559</f>
        <v>160.43110084680524</v>
      </c>
      <c r="S602" s="4283">
        <f t="shared" si="154"/>
        <v>164.89607390300228</v>
      </c>
      <c r="T602" s="4283">
        <f t="shared" si="154"/>
        <v>175.98152424942262</v>
      </c>
      <c r="U602" s="4283">
        <f t="shared" si="154"/>
        <v>178.13702848344877</v>
      </c>
      <c r="V602" s="4283">
        <f t="shared" si="154"/>
        <v>187.37490377213243</v>
      </c>
      <c r="W602" s="4283">
        <f t="shared" si="154"/>
        <v>197.38260200153962</v>
      </c>
      <c r="X602" s="4283">
        <f t="shared" si="154"/>
        <v>202.30946882217089</v>
      </c>
      <c r="Y602" s="4283">
        <f t="shared" si="154"/>
        <v>193.53348729792145</v>
      </c>
      <c r="Z602" s="4283">
        <f t="shared" si="154"/>
        <v>177.05927636643571</v>
      </c>
      <c r="AA602" s="4283">
        <f t="shared" si="154"/>
        <v>148.57582755966126</v>
      </c>
      <c r="AB602" s="4283">
        <f t="shared" si="154"/>
        <v>121.47806004618937</v>
      </c>
      <c r="AC602" s="3948"/>
    </row>
    <row r="603" spans="1:29" ht="16.5" customHeight="1" x14ac:dyDescent="0.2">
      <c r="A603" s="4000"/>
      <c r="B603" s="4001"/>
      <c r="C603" s="3996"/>
      <c r="D603" s="3997" t="s">
        <v>13</v>
      </c>
      <c r="E603" s="4284">
        <f>E560+E591</f>
        <v>1653.6</v>
      </c>
      <c r="F603" s="4284">
        <f t="shared" ref="F603:AB603" si="155">F560+F591</f>
        <v>1471.1999999999998</v>
      </c>
      <c r="G603" s="4284">
        <f t="shared" si="155"/>
        <v>1396.8000000000002</v>
      </c>
      <c r="H603" s="4284">
        <f t="shared" si="155"/>
        <v>1375.2</v>
      </c>
      <c r="I603" s="4284">
        <f t="shared" si="155"/>
        <v>1401.6</v>
      </c>
      <c r="J603" s="4284">
        <f t="shared" si="155"/>
        <v>1612.8000000000002</v>
      </c>
      <c r="K603" s="4284">
        <f t="shared" si="155"/>
        <v>2140.8000000000002</v>
      </c>
      <c r="L603" s="4284">
        <f t="shared" si="155"/>
        <v>2488.8000000000002</v>
      </c>
      <c r="M603" s="4284">
        <f>M560+M591</f>
        <v>2457.6</v>
      </c>
      <c r="N603" s="4284">
        <f t="shared" si="155"/>
        <v>2472</v>
      </c>
      <c r="O603" s="4284">
        <f>O560+O591</f>
        <v>2452.8000000000002</v>
      </c>
      <c r="P603" s="4284">
        <f t="shared" si="155"/>
        <v>2512.8000000000002</v>
      </c>
      <c r="Q603" s="4284">
        <f t="shared" si="155"/>
        <v>2546.4</v>
      </c>
      <c r="R603" s="4284">
        <f t="shared" si="155"/>
        <v>2500.8000000000002</v>
      </c>
      <c r="S603" s="4284">
        <f t="shared" si="155"/>
        <v>2570.3999999999996</v>
      </c>
      <c r="T603" s="4284">
        <f t="shared" si="155"/>
        <v>2743.2</v>
      </c>
      <c r="U603" s="4284">
        <f t="shared" si="155"/>
        <v>2776.7999999999997</v>
      </c>
      <c r="V603" s="4284">
        <f t="shared" si="155"/>
        <v>2920.8</v>
      </c>
      <c r="W603" s="4284">
        <f t="shared" si="155"/>
        <v>3076.8</v>
      </c>
      <c r="X603" s="4284">
        <f t="shared" si="155"/>
        <v>3153.6</v>
      </c>
      <c r="Y603" s="4284">
        <f t="shared" si="155"/>
        <v>3016.8</v>
      </c>
      <c r="Z603" s="4284">
        <f t="shared" si="155"/>
        <v>2760</v>
      </c>
      <c r="AA603" s="4284">
        <f t="shared" si="155"/>
        <v>2316</v>
      </c>
      <c r="AB603" s="4284">
        <f t="shared" si="155"/>
        <v>1893.6000000000001</v>
      </c>
      <c r="AC603" s="3999"/>
    </row>
    <row r="604" spans="1:29" ht="17.25" customHeight="1" thickBot="1" x14ac:dyDescent="0.25">
      <c r="A604" s="4000"/>
      <c r="B604" s="4001"/>
      <c r="C604" s="4003"/>
      <c r="D604" s="4004" t="s">
        <v>14</v>
      </c>
      <c r="E604" s="4285">
        <f t="shared" ref="E604:AB604" si="156">E561+E592</f>
        <v>422.4</v>
      </c>
      <c r="F604" s="4285">
        <f t="shared" si="156"/>
        <v>417.6</v>
      </c>
      <c r="G604" s="4285">
        <f t="shared" si="156"/>
        <v>422.4</v>
      </c>
      <c r="H604" s="4285">
        <f>H561+H592</f>
        <v>424.8</v>
      </c>
      <c r="I604" s="4285">
        <f t="shared" si="156"/>
        <v>422.4</v>
      </c>
      <c r="J604" s="4285">
        <f>J561+J592</f>
        <v>417.6</v>
      </c>
      <c r="K604" s="4285">
        <f t="shared" si="156"/>
        <v>424.79999999999995</v>
      </c>
      <c r="L604" s="4285">
        <f t="shared" si="156"/>
        <v>475.2</v>
      </c>
      <c r="M604" s="4285">
        <f>M561+M592</f>
        <v>516</v>
      </c>
      <c r="N604" s="4285">
        <f>N561+N592</f>
        <v>487.2</v>
      </c>
      <c r="O604" s="4285">
        <f t="shared" si="156"/>
        <v>494.40000000000003</v>
      </c>
      <c r="P604" s="4285">
        <f t="shared" si="156"/>
        <v>496.8</v>
      </c>
      <c r="Q604" s="4285">
        <f t="shared" si="156"/>
        <v>516</v>
      </c>
      <c r="R604" s="4285">
        <f t="shared" si="156"/>
        <v>496.8</v>
      </c>
      <c r="S604" s="4285">
        <f t="shared" si="156"/>
        <v>501.6</v>
      </c>
      <c r="T604" s="4285">
        <f t="shared" si="156"/>
        <v>511.2</v>
      </c>
      <c r="U604" s="4285">
        <f t="shared" si="156"/>
        <v>501.6</v>
      </c>
      <c r="V604" s="4285">
        <f t="shared" si="156"/>
        <v>516</v>
      </c>
      <c r="W604" s="4285">
        <f t="shared" si="156"/>
        <v>508.8</v>
      </c>
      <c r="X604" s="4285">
        <f t="shared" si="156"/>
        <v>487.20000000000005</v>
      </c>
      <c r="Y604" s="4285">
        <f t="shared" si="156"/>
        <v>463.20000000000005</v>
      </c>
      <c r="Z604" s="4285">
        <f t="shared" si="156"/>
        <v>448.79999999999995</v>
      </c>
      <c r="AA604" s="4285">
        <f t="shared" si="156"/>
        <v>432</v>
      </c>
      <c r="AB604" s="4285">
        <f t="shared" si="156"/>
        <v>420</v>
      </c>
      <c r="AC604" s="3999"/>
    </row>
    <row r="605" spans="1:29" x14ac:dyDescent="0.2">
      <c r="A605" s="4006"/>
      <c r="B605" s="4007"/>
      <c r="C605" s="4008"/>
      <c r="D605" s="4008"/>
      <c r="E605" s="4230"/>
      <c r="F605" s="4230"/>
      <c r="G605" s="4230"/>
      <c r="H605" s="4231"/>
      <c r="I605" s="4230"/>
      <c r="J605" s="4230"/>
      <c r="K605" s="4230"/>
      <c r="L605" s="4230"/>
      <c r="M605" s="4230"/>
      <c r="N605" s="4231"/>
      <c r="O605" s="4230"/>
      <c r="P605" s="4230"/>
      <c r="Q605" s="4230"/>
      <c r="R605" s="4230"/>
      <c r="S605" s="4230"/>
      <c r="T605" s="4230"/>
      <c r="U605" s="4230"/>
      <c r="V605" s="4231"/>
      <c r="W605" s="4230"/>
      <c r="X605" s="4230"/>
      <c r="Y605" s="4231"/>
      <c r="Z605" s="4230"/>
      <c r="AA605" s="4230"/>
      <c r="AB605" s="4232"/>
      <c r="AC605" s="4012"/>
    </row>
    <row r="606" spans="1:29" ht="13.5" thickBot="1" x14ac:dyDescent="0.25">
      <c r="A606" s="4013"/>
      <c r="B606" s="4014"/>
      <c r="C606" s="4015"/>
      <c r="D606" s="4015"/>
      <c r="E606" s="4016"/>
      <c r="F606" s="4016"/>
      <c r="G606" s="4016"/>
      <c r="H606" s="4017"/>
      <c r="I606" s="4016"/>
      <c r="J606" s="4016"/>
      <c r="K606" s="4016"/>
      <c r="L606" s="4016"/>
      <c r="M606" s="4016"/>
      <c r="N606" s="4017"/>
      <c r="O606" s="4016"/>
      <c r="P606" s="4016"/>
      <c r="Q606" s="4016"/>
      <c r="R606" s="4016"/>
      <c r="S606" s="4016"/>
      <c r="T606" s="4016"/>
      <c r="U606" s="4016"/>
      <c r="V606" s="4017"/>
      <c r="W606" s="4016"/>
      <c r="X606" s="4016"/>
      <c r="Y606" s="4017"/>
      <c r="Z606" s="4016"/>
      <c r="AA606" s="4016"/>
      <c r="AB606" s="4018"/>
      <c r="AC606" s="4012"/>
    </row>
    <row r="607" spans="1:29" ht="34.5" thickBot="1" x14ac:dyDescent="0.25">
      <c r="A607" s="4019" t="s">
        <v>6</v>
      </c>
      <c r="B607" s="4020" t="s">
        <v>1129</v>
      </c>
      <c r="C607" s="4021" t="s">
        <v>1130</v>
      </c>
      <c r="D607" s="4022" t="s">
        <v>7</v>
      </c>
      <c r="E607" s="4160" t="s">
        <v>8</v>
      </c>
      <c r="F607" s="4161"/>
      <c r="G607" s="4161"/>
      <c r="H607" s="4161"/>
      <c r="I607" s="4161"/>
      <c r="J607" s="4161"/>
      <c r="K607" s="4161"/>
      <c r="L607" s="4161"/>
      <c r="M607" s="4161"/>
      <c r="N607" s="4161"/>
      <c r="O607" s="4161"/>
      <c r="P607" s="4161"/>
      <c r="Q607" s="4161"/>
      <c r="R607" s="4161"/>
      <c r="S607" s="4161"/>
      <c r="T607" s="4161"/>
      <c r="U607" s="4161"/>
      <c r="V607" s="4161"/>
      <c r="W607" s="4161"/>
      <c r="X607" s="4161"/>
      <c r="Y607" s="4161"/>
      <c r="Z607" s="4161"/>
      <c r="AA607" s="4161"/>
      <c r="AB607" s="4162"/>
      <c r="AC607" s="3918"/>
    </row>
    <row r="608" spans="1:29" ht="14.25" customHeight="1" thickBot="1" x14ac:dyDescent="0.25">
      <c r="A608" s="3919" t="s">
        <v>1293</v>
      </c>
      <c r="B608" s="3920"/>
      <c r="C608" s="3965"/>
      <c r="D608" s="3922"/>
      <c r="E608" s="3923">
        <v>1</v>
      </c>
      <c r="F608" s="3923">
        <v>2</v>
      </c>
      <c r="G608" s="3923">
        <v>3</v>
      </c>
      <c r="H608" s="3924">
        <v>4</v>
      </c>
      <c r="I608" s="3923">
        <v>5</v>
      </c>
      <c r="J608" s="3923">
        <v>6</v>
      </c>
      <c r="K608" s="3923">
        <v>7</v>
      </c>
      <c r="L608" s="3923">
        <v>8</v>
      </c>
      <c r="M608" s="3923">
        <v>9</v>
      </c>
      <c r="N608" s="3924">
        <v>10</v>
      </c>
      <c r="O608" s="3923">
        <v>11</v>
      </c>
      <c r="P608" s="3923">
        <v>12</v>
      </c>
      <c r="Q608" s="3923">
        <v>13</v>
      </c>
      <c r="R608" s="3923">
        <v>14</v>
      </c>
      <c r="S608" s="3923">
        <v>15</v>
      </c>
      <c r="T608" s="3923">
        <v>16</v>
      </c>
      <c r="U608" s="3923">
        <v>17</v>
      </c>
      <c r="V608" s="3924">
        <v>18</v>
      </c>
      <c r="W608" s="3923">
        <v>19</v>
      </c>
      <c r="X608" s="3923">
        <v>20</v>
      </c>
      <c r="Y608" s="3924">
        <v>21</v>
      </c>
      <c r="Z608" s="3923">
        <v>22</v>
      </c>
      <c r="AA608" s="3923">
        <v>23</v>
      </c>
      <c r="AB608" s="3923">
        <v>24</v>
      </c>
      <c r="AC608" s="3925"/>
    </row>
    <row r="609" spans="1:29" ht="13.5" thickBot="1" x14ac:dyDescent="0.25">
      <c r="A609" s="3926" t="s">
        <v>1132</v>
      </c>
      <c r="B609" s="4026"/>
      <c r="C609" s="3965"/>
      <c r="D609" s="4027" t="s">
        <v>22</v>
      </c>
      <c r="E609" s="4208">
        <v>10.52</v>
      </c>
      <c r="F609" s="4208">
        <v>10.38</v>
      </c>
      <c r="G609" s="4209">
        <v>10.38</v>
      </c>
      <c r="H609" s="4209">
        <v>10.4</v>
      </c>
      <c r="I609" s="4209">
        <v>10.4</v>
      </c>
      <c r="J609" s="4209">
        <v>10.48</v>
      </c>
      <c r="K609" s="4209">
        <v>10.48</v>
      </c>
      <c r="L609" s="4209">
        <v>10.5</v>
      </c>
      <c r="M609" s="4209">
        <v>10.42</v>
      </c>
      <c r="N609" s="4209">
        <v>10.38</v>
      </c>
      <c r="O609" s="4209">
        <v>10.42</v>
      </c>
      <c r="P609" s="4209">
        <v>10.54</v>
      </c>
      <c r="Q609" s="4209">
        <v>10.56</v>
      </c>
      <c r="R609" s="4209">
        <v>10.44</v>
      </c>
      <c r="S609" s="4209">
        <v>10.3</v>
      </c>
      <c r="T609" s="4209">
        <v>10.42</v>
      </c>
      <c r="U609" s="4209">
        <v>10.52</v>
      </c>
      <c r="V609" s="4209">
        <v>10.44</v>
      </c>
      <c r="W609" s="4209">
        <v>10.52</v>
      </c>
      <c r="X609" s="4209">
        <v>10.58</v>
      </c>
      <c r="Y609" s="4209">
        <v>10.52</v>
      </c>
      <c r="Z609" s="4209">
        <v>10.44</v>
      </c>
      <c r="AA609" s="4209">
        <v>10.42</v>
      </c>
      <c r="AB609" s="4208">
        <v>10.48</v>
      </c>
      <c r="AC609" s="3925"/>
    </row>
    <row r="610" spans="1:29" ht="13.5" thickBot="1" x14ac:dyDescent="0.25">
      <c r="A610" s="3932" t="s">
        <v>1133</v>
      </c>
      <c r="B610" s="4031"/>
      <c r="C610" s="3965"/>
      <c r="D610" s="4032" t="s">
        <v>22</v>
      </c>
      <c r="E610" s="4250">
        <v>10.31</v>
      </c>
      <c r="F610" s="4250">
        <v>10.33</v>
      </c>
      <c r="G610" s="4251">
        <v>10.32</v>
      </c>
      <c r="H610" s="4251">
        <v>10.37</v>
      </c>
      <c r="I610" s="4251">
        <v>10.32</v>
      </c>
      <c r="J610" s="4251">
        <v>10.44</v>
      </c>
      <c r="K610" s="4251">
        <v>10.46</v>
      </c>
      <c r="L610" s="4251">
        <v>10.34</v>
      </c>
      <c r="M610" s="4251">
        <v>10.28</v>
      </c>
      <c r="N610" s="4251">
        <v>10.26</v>
      </c>
      <c r="O610" s="4251">
        <v>10.28</v>
      </c>
      <c r="P610" s="4251">
        <v>10.220000000000001</v>
      </c>
      <c r="Q610" s="4251">
        <v>10.26</v>
      </c>
      <c r="R610" s="4251">
        <v>10.16</v>
      </c>
      <c r="S610" s="4251">
        <v>10.19</v>
      </c>
      <c r="T610" s="4251">
        <v>10.31</v>
      </c>
      <c r="U610" s="4251">
        <v>10.220000000000001</v>
      </c>
      <c r="V610" s="4251">
        <v>10.29</v>
      </c>
      <c r="W610" s="4251">
        <v>10.41</v>
      </c>
      <c r="X610" s="4251">
        <v>10.34</v>
      </c>
      <c r="Y610" s="4251">
        <v>10.35</v>
      </c>
      <c r="Z610" s="4251">
        <v>10.27</v>
      </c>
      <c r="AA610" s="4251">
        <v>10.23</v>
      </c>
      <c r="AB610" s="4250">
        <v>10.29</v>
      </c>
      <c r="AC610" s="3925"/>
    </row>
    <row r="611" spans="1:29" x14ac:dyDescent="0.2">
      <c r="A611" s="3938" t="s">
        <v>1198</v>
      </c>
      <c r="B611" s="3955" t="s">
        <v>1294</v>
      </c>
      <c r="C611" s="3965" t="s">
        <v>1136</v>
      </c>
      <c r="D611" s="3957" t="s">
        <v>1137</v>
      </c>
      <c r="E611" s="3966">
        <v>9.8475967174677592</v>
      </c>
      <c r="F611" s="3966">
        <v>10.316529894489999</v>
      </c>
      <c r="G611" s="3966">
        <v>9.6131301289566196</v>
      </c>
      <c r="H611" s="3966">
        <v>9.1441969519343491</v>
      </c>
      <c r="I611" s="3966">
        <v>9.3786635404454906</v>
      </c>
      <c r="J611" s="3966">
        <v>9.8475967174677592</v>
      </c>
      <c r="K611" s="3966">
        <v>15.2403282532239</v>
      </c>
      <c r="L611" s="3966">
        <v>17.936694021101999</v>
      </c>
      <c r="M611" s="3966">
        <v>27.549824150058601</v>
      </c>
      <c r="N611" s="3966">
        <v>25.556858147713999</v>
      </c>
      <c r="O611" s="3966">
        <v>25.439624853458401</v>
      </c>
      <c r="P611" s="3966">
        <v>25.556858147713999</v>
      </c>
      <c r="Q611" s="3966">
        <v>23.329425556858101</v>
      </c>
      <c r="R611" s="3966">
        <v>24.384525205158301</v>
      </c>
      <c r="S611" s="3966">
        <v>24.032825322391599</v>
      </c>
      <c r="T611" s="3966">
        <v>22.3915592028136</v>
      </c>
      <c r="U611" s="3966">
        <v>20.750293083235601</v>
      </c>
      <c r="V611" s="3966">
        <v>16.647127784290699</v>
      </c>
      <c r="W611" s="3966">
        <v>13.599062133645999</v>
      </c>
      <c r="X611" s="3966">
        <v>12.426729191090301</v>
      </c>
      <c r="Y611" s="3966">
        <v>12.192262602579101</v>
      </c>
      <c r="Z611" s="3966">
        <v>9.9648300117233308</v>
      </c>
      <c r="AA611" s="3966">
        <v>10.6682297772567</v>
      </c>
      <c r="AB611" s="3966">
        <v>9.8475967174677592</v>
      </c>
      <c r="AC611" s="3925"/>
    </row>
    <row r="612" spans="1:29" x14ac:dyDescent="0.2">
      <c r="A612" s="3943"/>
      <c r="B612" s="3959"/>
      <c r="C612" s="4279" t="s">
        <v>1138</v>
      </c>
      <c r="D612" s="3961" t="s">
        <v>13</v>
      </c>
      <c r="E612" s="4040">
        <f t="shared" ref="E612:AB612" si="157">1.732*E611*10*0.9</f>
        <v>153.50433763188741</v>
      </c>
      <c r="F612" s="4040">
        <f t="shared" si="157"/>
        <v>160.81406799531013</v>
      </c>
      <c r="G612" s="4040">
        <f t="shared" si="157"/>
        <v>149.8494724501758</v>
      </c>
      <c r="H612" s="4040">
        <f t="shared" si="157"/>
        <v>142.53974208675263</v>
      </c>
      <c r="I612" s="4040">
        <f t="shared" si="157"/>
        <v>146.1946072684643</v>
      </c>
      <c r="J612" s="4040">
        <f t="shared" si="157"/>
        <v>153.50433763188741</v>
      </c>
      <c r="K612" s="4040">
        <f t="shared" si="157"/>
        <v>237.56623681125416</v>
      </c>
      <c r="L612" s="4040">
        <f t="shared" si="157"/>
        <v>279.59718640093803</v>
      </c>
      <c r="M612" s="4040">
        <f t="shared" si="157"/>
        <v>429.44665885111351</v>
      </c>
      <c r="N612" s="4040">
        <f t="shared" si="157"/>
        <v>398.38030480656585</v>
      </c>
      <c r="O612" s="4040">
        <f t="shared" si="157"/>
        <v>396.55287221570956</v>
      </c>
      <c r="P612" s="4040">
        <f t="shared" si="157"/>
        <v>398.38030480656585</v>
      </c>
      <c r="Q612" s="4040">
        <f t="shared" si="157"/>
        <v>363.65908558030407</v>
      </c>
      <c r="R612" s="4040">
        <f t="shared" si="157"/>
        <v>380.10597889800761</v>
      </c>
      <c r="S612" s="4040">
        <f t="shared" si="157"/>
        <v>374.62368112544021</v>
      </c>
      <c r="T612" s="4040">
        <f t="shared" si="157"/>
        <v>349.03962485345841</v>
      </c>
      <c r="U612" s="4040">
        <f t="shared" si="157"/>
        <v>323.45556858147654</v>
      </c>
      <c r="V612" s="4040">
        <f t="shared" si="157"/>
        <v>259.49542790152339</v>
      </c>
      <c r="W612" s="4040">
        <f t="shared" si="157"/>
        <v>211.98218053927383</v>
      </c>
      <c r="X612" s="4040">
        <f t="shared" si="157"/>
        <v>193.70785463071562</v>
      </c>
      <c r="Y612" s="4040">
        <f t="shared" si="157"/>
        <v>190.05298944900304</v>
      </c>
      <c r="Z612" s="4040">
        <f t="shared" si="157"/>
        <v>155.3317702227433</v>
      </c>
      <c r="AA612" s="4040">
        <f t="shared" si="157"/>
        <v>166.29636576787743</v>
      </c>
      <c r="AB612" s="4040">
        <f t="shared" si="157"/>
        <v>153.50433763188741</v>
      </c>
      <c r="AC612" s="3948"/>
    </row>
    <row r="613" spans="1:29" ht="13.5" thickBot="1" x14ac:dyDescent="0.25">
      <c r="A613" s="3949"/>
      <c r="B613" s="3962"/>
      <c r="C613" s="3960"/>
      <c r="D613" s="3963" t="s">
        <v>17</v>
      </c>
      <c r="E613" s="4043"/>
      <c r="F613" s="4043"/>
      <c r="G613" s="4043"/>
      <c r="H613" s="4043"/>
      <c r="I613" s="4043"/>
      <c r="J613" s="4043"/>
      <c r="K613" s="4043"/>
      <c r="L613" s="4043"/>
      <c r="M613" s="4043"/>
      <c r="N613" s="4043"/>
      <c r="O613" s="4043"/>
      <c r="P613" s="4043"/>
      <c r="Q613" s="4043"/>
      <c r="R613" s="4043"/>
      <c r="S613" s="4043"/>
      <c r="T613" s="4043"/>
      <c r="U613" s="4043"/>
      <c r="V613" s="4043"/>
      <c r="W613" s="4043"/>
      <c r="X613" s="4043"/>
      <c r="Y613" s="4043"/>
      <c r="Z613" s="4043"/>
      <c r="AA613" s="4043"/>
      <c r="AB613" s="4043"/>
      <c r="AC613" s="3948"/>
    </row>
    <row r="614" spans="1:29" x14ac:dyDescent="0.2">
      <c r="A614" s="3938" t="s">
        <v>1139</v>
      </c>
      <c r="B614" s="4057" t="s">
        <v>1295</v>
      </c>
      <c r="C614" s="3965" t="s">
        <v>1136</v>
      </c>
      <c r="D614" s="3957" t="s">
        <v>1137</v>
      </c>
      <c r="E614" s="3966">
        <v>52.520515826494702</v>
      </c>
      <c r="F614" s="3966">
        <v>55.568581477139503</v>
      </c>
      <c r="G614" s="3966">
        <v>52.0515826494725</v>
      </c>
      <c r="H614" s="3966">
        <v>53.458382180539303</v>
      </c>
      <c r="I614" s="3966">
        <v>56.271981242672901</v>
      </c>
      <c r="J614" s="3966">
        <v>61.195779601406798</v>
      </c>
      <c r="K614" s="3966">
        <v>75.732708089097301</v>
      </c>
      <c r="L614" s="3966">
        <v>92.6143024618992</v>
      </c>
      <c r="M614" s="3966">
        <v>119.57796014068001</v>
      </c>
      <c r="N614" s="3966">
        <v>124.73622508792501</v>
      </c>
      <c r="O614" s="3966">
        <v>122.62602579132501</v>
      </c>
      <c r="P614" s="3966">
        <v>119.812426729191</v>
      </c>
      <c r="Q614" s="3966">
        <v>121.68815943728001</v>
      </c>
      <c r="R614" s="3966">
        <v>118.40562719812399</v>
      </c>
      <c r="S614" s="3966">
        <v>119.109026963658</v>
      </c>
      <c r="T614" s="3966">
        <v>114.654161781946</v>
      </c>
      <c r="U614" s="3966">
        <v>108.558030480657</v>
      </c>
      <c r="V614" s="3966">
        <v>96.8347010550996</v>
      </c>
      <c r="W614" s="3966">
        <v>82.063305978898001</v>
      </c>
      <c r="X614" s="3966">
        <v>74.091441969519295</v>
      </c>
      <c r="Y614" s="3966">
        <v>69.167643610785504</v>
      </c>
      <c r="Z614" s="3966">
        <v>60.961313012895701</v>
      </c>
      <c r="AA614" s="3966">
        <v>56.740914419695201</v>
      </c>
      <c r="AB614" s="3966">
        <v>53.6928487690504</v>
      </c>
      <c r="AC614" s="3925"/>
    </row>
    <row r="615" spans="1:29" x14ac:dyDescent="0.2">
      <c r="A615" s="3943"/>
      <c r="B615" s="4060"/>
      <c r="C615" s="4279" t="s">
        <v>1138</v>
      </c>
      <c r="D615" s="3961" t="s">
        <v>13</v>
      </c>
      <c r="E615" s="4040">
        <f t="shared" ref="E615:AB615" si="158">1.732*E614*10*0.9</f>
        <v>818.68980070339944</v>
      </c>
      <c r="F615" s="4040">
        <f t="shared" si="158"/>
        <v>866.20304806565059</v>
      </c>
      <c r="G615" s="4040">
        <f t="shared" si="158"/>
        <v>811.38007033997735</v>
      </c>
      <c r="H615" s="4040">
        <f t="shared" si="158"/>
        <v>833.30926143024669</v>
      </c>
      <c r="I615" s="4040">
        <f t="shared" si="158"/>
        <v>877.16764361078526</v>
      </c>
      <c r="J615" s="4040">
        <f t="shared" si="158"/>
        <v>953.9198124267291</v>
      </c>
      <c r="K615" s="4040">
        <f t="shared" si="158"/>
        <v>1180.5214536928486</v>
      </c>
      <c r="L615" s="4040">
        <f t="shared" si="158"/>
        <v>1443.6717467760848</v>
      </c>
      <c r="M615" s="4040">
        <f t="shared" si="158"/>
        <v>1863.9812426729197</v>
      </c>
      <c r="N615" s="4040">
        <f>1.732*N614*10*0.9</f>
        <v>1944.3882766705754</v>
      </c>
      <c r="O615" s="4040">
        <f t="shared" si="158"/>
        <v>1911.4944900351741</v>
      </c>
      <c r="P615" s="4040">
        <f t="shared" si="158"/>
        <v>1867.6361078546295</v>
      </c>
      <c r="Q615" s="4040">
        <f t="shared" si="158"/>
        <v>1896.8750293083208</v>
      </c>
      <c r="R615" s="4040">
        <f t="shared" si="158"/>
        <v>1845.7069167643567</v>
      </c>
      <c r="S615" s="4040">
        <f t="shared" si="158"/>
        <v>1856.6715123095009</v>
      </c>
      <c r="T615" s="4040">
        <f t="shared" si="158"/>
        <v>1787.2290738569743</v>
      </c>
      <c r="U615" s="4040">
        <f t="shared" si="158"/>
        <v>1692.2025791324813</v>
      </c>
      <c r="V615" s="4040">
        <f t="shared" si="158"/>
        <v>1509.4593200468926</v>
      </c>
      <c r="W615" s="4040">
        <f t="shared" si="158"/>
        <v>1279.202813599062</v>
      </c>
      <c r="X615" s="4040">
        <f t="shared" si="158"/>
        <v>1154.9373974208668</v>
      </c>
      <c r="Y615" s="4040">
        <f t="shared" si="158"/>
        <v>1078.1852286049245</v>
      </c>
      <c r="Z615" s="4040">
        <f t="shared" si="158"/>
        <v>950.26494724501822</v>
      </c>
      <c r="AA615" s="4040">
        <f t="shared" si="158"/>
        <v>884.47737397420883</v>
      </c>
      <c r="AB615" s="4040">
        <f t="shared" si="158"/>
        <v>836.96412661195768</v>
      </c>
      <c r="AC615" s="3948"/>
    </row>
    <row r="616" spans="1:29" ht="13.5" thickBot="1" x14ac:dyDescent="0.25">
      <c r="A616" s="3949"/>
      <c r="B616" s="4062"/>
      <c r="C616" s="3960"/>
      <c r="D616" s="3963" t="s">
        <v>17</v>
      </c>
      <c r="E616" s="4047"/>
      <c r="F616" s="4047"/>
      <c r="G616" s="4047"/>
      <c r="H616" s="4047"/>
      <c r="I616" s="4047"/>
      <c r="J616" s="4047"/>
      <c r="K616" s="4047"/>
      <c r="L616" s="4047"/>
      <c r="M616" s="4047"/>
      <c r="N616" s="4047"/>
      <c r="O616" s="4047"/>
      <c r="P616" s="4047"/>
      <c r="Q616" s="4047"/>
      <c r="R616" s="4047"/>
      <c r="S616" s="4047"/>
      <c r="T616" s="4047"/>
      <c r="U616" s="4047"/>
      <c r="V616" s="4047"/>
      <c r="W616" s="4047"/>
      <c r="X616" s="4047"/>
      <c r="Y616" s="4047"/>
      <c r="Z616" s="4047"/>
      <c r="AA616" s="4047"/>
      <c r="AB616" s="4047"/>
      <c r="AC616" s="3948"/>
    </row>
    <row r="617" spans="1:29" x14ac:dyDescent="0.2">
      <c r="A617" s="3938" t="s">
        <v>1183</v>
      </c>
      <c r="B617" s="3955" t="s">
        <v>1296</v>
      </c>
      <c r="C617" s="3965" t="s">
        <v>1136</v>
      </c>
      <c r="D617" s="3957" t="s">
        <v>1137</v>
      </c>
      <c r="E617" s="3966">
        <v>3.6928487690504102</v>
      </c>
      <c r="F617" s="3966">
        <v>3.6928487690504102</v>
      </c>
      <c r="G617" s="3966">
        <v>3.3851113716295398</v>
      </c>
      <c r="H617" s="3966">
        <v>3.6049237983587301</v>
      </c>
      <c r="I617" s="3966">
        <v>4.0885111371629499</v>
      </c>
      <c r="J617" s="3966">
        <v>4.5720984759671701</v>
      </c>
      <c r="K617" s="3966">
        <v>5.3634232121922603</v>
      </c>
      <c r="L617" s="3966">
        <v>6.28663540445487</v>
      </c>
      <c r="M617" s="3966">
        <v>5.3634232121922603</v>
      </c>
      <c r="N617" s="3966">
        <v>5.4073856975380998</v>
      </c>
      <c r="O617" s="3966">
        <v>4.4402110199296603</v>
      </c>
      <c r="P617" s="3966">
        <v>5.1436107854630704</v>
      </c>
      <c r="Q617" s="3966">
        <v>4.0445486518171201</v>
      </c>
      <c r="R617" s="3966">
        <v>5.18757327080891</v>
      </c>
      <c r="S617" s="3966">
        <v>5.4953106682297799</v>
      </c>
      <c r="T617" s="3966">
        <v>6.3305978898006998</v>
      </c>
      <c r="U617" s="3966">
        <v>6.0668229777256704</v>
      </c>
      <c r="V617" s="3966">
        <v>5.3634232121922603</v>
      </c>
      <c r="W617" s="3966">
        <v>5.8470105509964796</v>
      </c>
      <c r="X617" s="3966">
        <v>5.9788980070340001</v>
      </c>
      <c r="Y617" s="3966">
        <v>5.7151230949589698</v>
      </c>
      <c r="Z617" s="3966">
        <v>5.3634232121922603</v>
      </c>
      <c r="AA617" s="3966">
        <v>4.6160609613130097</v>
      </c>
      <c r="AB617" s="3966">
        <v>3.0334114888628401</v>
      </c>
      <c r="AC617" s="3925"/>
    </row>
    <row r="618" spans="1:29" x14ac:dyDescent="0.2">
      <c r="A618" s="3943"/>
      <c r="B618" s="3959"/>
      <c r="C618" s="4279" t="s">
        <v>1138</v>
      </c>
      <c r="D618" s="3961" t="s">
        <v>13</v>
      </c>
      <c r="E618" s="4040">
        <f t="shared" ref="E618:AB618" si="159">1.732*E617*10*0.9</f>
        <v>57.564126611957789</v>
      </c>
      <c r="F618" s="4040">
        <f t="shared" si="159"/>
        <v>57.564126611957789</v>
      </c>
      <c r="G618" s="4040">
        <f t="shared" si="159"/>
        <v>52.767116060961271</v>
      </c>
      <c r="H618" s="4040">
        <f t="shared" si="159"/>
        <v>56.193552168815884</v>
      </c>
      <c r="I618" s="4040">
        <f t="shared" si="159"/>
        <v>63.73171160609607</v>
      </c>
      <c r="J618" s="4040">
        <f t="shared" si="159"/>
        <v>71.269871043376256</v>
      </c>
      <c r="K618" s="4040">
        <f t="shared" si="159"/>
        <v>83.605041031652945</v>
      </c>
      <c r="L618" s="4040">
        <f t="shared" si="159"/>
        <v>97.996072684642513</v>
      </c>
      <c r="M618" s="4040">
        <f t="shared" si="159"/>
        <v>83.605041031652945</v>
      </c>
      <c r="N618" s="4040">
        <f t="shared" si="159"/>
        <v>84.290328253223905</v>
      </c>
      <c r="O618" s="4040">
        <f t="shared" si="159"/>
        <v>69.214009378663548</v>
      </c>
      <c r="P618" s="4040">
        <f t="shared" si="159"/>
        <v>80.178604923798332</v>
      </c>
      <c r="Q618" s="4040">
        <f t="shared" si="159"/>
        <v>63.046424384525274</v>
      </c>
      <c r="R618" s="4040">
        <f t="shared" si="159"/>
        <v>80.863892145369292</v>
      </c>
      <c r="S618" s="4040">
        <f t="shared" si="159"/>
        <v>85.66090269636581</v>
      </c>
      <c r="T618" s="4040">
        <f t="shared" si="159"/>
        <v>98.681359906213302</v>
      </c>
      <c r="U618" s="4040">
        <f t="shared" si="159"/>
        <v>94.569636576787758</v>
      </c>
      <c r="V618" s="4040">
        <f t="shared" si="159"/>
        <v>83.605041031652945</v>
      </c>
      <c r="W618" s="4040">
        <f t="shared" si="159"/>
        <v>91.143200468933131</v>
      </c>
      <c r="X618" s="4040">
        <f t="shared" si="159"/>
        <v>93.199062133645995</v>
      </c>
      <c r="Y618" s="4040">
        <f t="shared" si="159"/>
        <v>89.087338804220423</v>
      </c>
      <c r="Z618" s="4040">
        <f t="shared" si="159"/>
        <v>83.605041031652945</v>
      </c>
      <c r="AA618" s="4040">
        <f t="shared" si="159"/>
        <v>71.955158264947201</v>
      </c>
      <c r="AB618" s="4040">
        <f t="shared" si="159"/>
        <v>47.28481828839395</v>
      </c>
      <c r="AC618" s="3948"/>
    </row>
    <row r="619" spans="1:29" ht="13.5" thickBot="1" x14ac:dyDescent="0.25">
      <c r="A619" s="3949"/>
      <c r="B619" s="3962"/>
      <c r="C619" s="3960"/>
      <c r="D619" s="3963" t="s">
        <v>17</v>
      </c>
      <c r="E619" s="4099"/>
      <c r="F619" s="4099"/>
      <c r="G619" s="4099"/>
      <c r="H619" s="4099"/>
      <c r="I619" s="4099"/>
      <c r="J619" s="4099"/>
      <c r="K619" s="4099"/>
      <c r="L619" s="4099"/>
      <c r="M619" s="4099"/>
      <c r="N619" s="4099"/>
      <c r="O619" s="4099"/>
      <c r="P619" s="4099"/>
      <c r="Q619" s="4099"/>
      <c r="R619" s="4099"/>
      <c r="S619" s="4099"/>
      <c r="T619" s="4099"/>
      <c r="U619" s="4099"/>
      <c r="V619" s="4099"/>
      <c r="W619" s="4099"/>
      <c r="X619" s="4099"/>
      <c r="Y619" s="4099"/>
      <c r="Z619" s="4099"/>
      <c r="AA619" s="4099"/>
      <c r="AB619" s="4099"/>
      <c r="AC619" s="3948"/>
    </row>
    <row r="620" spans="1:29" x14ac:dyDescent="0.2">
      <c r="A620" s="3938" t="s">
        <v>1182</v>
      </c>
      <c r="B620" s="3955" t="s">
        <v>1169</v>
      </c>
      <c r="C620" s="3965" t="s">
        <v>1136</v>
      </c>
      <c r="D620" s="3957" t="s">
        <v>1137</v>
      </c>
      <c r="E620" s="3966">
        <v>1.40679953106682</v>
      </c>
      <c r="F620" s="3966">
        <v>1.40679953106682</v>
      </c>
      <c r="G620" s="3966">
        <v>1.40679953106682</v>
      </c>
      <c r="H620" s="3966">
        <v>1.2309495896834699</v>
      </c>
      <c r="I620" s="3966">
        <v>1.2309495896834699</v>
      </c>
      <c r="J620" s="3966">
        <v>1.4947245017585</v>
      </c>
      <c r="K620" s="3966">
        <v>1.93434935521688</v>
      </c>
      <c r="L620" s="3966">
        <v>4.7479484173505302</v>
      </c>
      <c r="M620" s="3966">
        <v>5.80304806565064</v>
      </c>
      <c r="N620" s="3966">
        <v>5.9788980070340001</v>
      </c>
      <c r="O620" s="3966">
        <v>6.5943728018757302</v>
      </c>
      <c r="P620" s="3966">
        <v>7.12192262602579</v>
      </c>
      <c r="Q620" s="3966">
        <v>6.8581477139507596</v>
      </c>
      <c r="R620" s="3966">
        <v>6.6822977725674102</v>
      </c>
      <c r="S620" s="3966">
        <v>6.6822977725674102</v>
      </c>
      <c r="T620" s="3966">
        <v>5.5392731535756203</v>
      </c>
      <c r="U620" s="3966">
        <v>4.0445486518171201</v>
      </c>
      <c r="V620" s="3966">
        <v>3.4290738569753798</v>
      </c>
      <c r="W620" s="3966">
        <v>2.7256740914419701</v>
      </c>
      <c r="X620" s="3966">
        <v>2.8135990621336502</v>
      </c>
      <c r="Y620" s="3966">
        <v>2.02227432590856</v>
      </c>
      <c r="Z620" s="3966">
        <v>1.93434935521688</v>
      </c>
      <c r="AA620" s="3966">
        <v>1.7584994138335299</v>
      </c>
      <c r="AB620" s="3966">
        <v>1.5826494724501801</v>
      </c>
      <c r="AC620" s="4055"/>
    </row>
    <row r="621" spans="1:29" x14ac:dyDescent="0.2">
      <c r="A621" s="3943"/>
      <c r="B621" s="3959"/>
      <c r="C621" s="4279" t="s">
        <v>1138</v>
      </c>
      <c r="D621" s="3961" t="s">
        <v>13</v>
      </c>
      <c r="E621" s="4286">
        <f>1.732*E620*10*0.9</f>
        <v>21.92919109026959</v>
      </c>
      <c r="F621" s="4286">
        <f t="shared" ref="F621:AB621" si="160">1.732*F620*10*0.9</f>
        <v>21.92919109026959</v>
      </c>
      <c r="G621" s="4286">
        <f t="shared" si="160"/>
        <v>21.92919109026959</v>
      </c>
      <c r="H621" s="4286">
        <f t="shared" si="160"/>
        <v>19.188042203985926</v>
      </c>
      <c r="I621" s="4286">
        <f t="shared" si="160"/>
        <v>19.188042203985926</v>
      </c>
      <c r="J621" s="4286">
        <f t="shared" si="160"/>
        <v>23.299765533411499</v>
      </c>
      <c r="K621" s="4286">
        <f t="shared" si="160"/>
        <v>30.152637749120728</v>
      </c>
      <c r="L621" s="4286">
        <f t="shared" si="160"/>
        <v>74.011019929660065</v>
      </c>
      <c r="M621" s="4286">
        <f t="shared" si="160"/>
        <v>90.457913247362171</v>
      </c>
      <c r="N621" s="4286">
        <f t="shared" si="160"/>
        <v>93.199062133645995</v>
      </c>
      <c r="O621" s="4286">
        <f t="shared" si="160"/>
        <v>102.79308323563889</v>
      </c>
      <c r="P621" s="4286">
        <f t="shared" si="160"/>
        <v>111.01652989449002</v>
      </c>
      <c r="Q621" s="4286">
        <f t="shared" si="160"/>
        <v>106.90480656506445</v>
      </c>
      <c r="R621" s="4286">
        <f t="shared" si="160"/>
        <v>104.16365767878079</v>
      </c>
      <c r="S621" s="4286">
        <f t="shared" si="160"/>
        <v>104.16365767878079</v>
      </c>
      <c r="T621" s="4286">
        <f t="shared" si="160"/>
        <v>86.346189917936769</v>
      </c>
      <c r="U621" s="4286">
        <f t="shared" si="160"/>
        <v>63.046424384525274</v>
      </c>
      <c r="V621" s="4286">
        <f t="shared" si="160"/>
        <v>53.452403282532224</v>
      </c>
      <c r="W621" s="4286">
        <f t="shared" si="160"/>
        <v>42.487807737397432</v>
      </c>
      <c r="X621" s="4286">
        <f t="shared" si="160"/>
        <v>43.858382180539337</v>
      </c>
      <c r="Y621" s="4286">
        <f t="shared" si="160"/>
        <v>31.523212192262637</v>
      </c>
      <c r="Z621" s="4286">
        <f t="shared" si="160"/>
        <v>30.152637749120728</v>
      </c>
      <c r="AA621" s="4286">
        <f t="shared" si="160"/>
        <v>27.411488862837068</v>
      </c>
      <c r="AB621" s="4286">
        <f t="shared" si="160"/>
        <v>24.670339976553407</v>
      </c>
      <c r="AC621" s="3948"/>
    </row>
    <row r="622" spans="1:29" ht="13.5" thickBot="1" x14ac:dyDescent="0.25">
      <c r="A622" s="3949"/>
      <c r="B622" s="3962"/>
      <c r="C622" s="3960"/>
      <c r="D622" s="3963" t="s">
        <v>17</v>
      </c>
      <c r="E622" s="4099"/>
      <c r="F622" s="4099"/>
      <c r="G622" s="4099"/>
      <c r="H622" s="4099"/>
      <c r="I622" s="4099"/>
      <c r="J622" s="4099"/>
      <c r="K622" s="4099"/>
      <c r="L622" s="4099"/>
      <c r="M622" s="4099"/>
      <c r="N622" s="4099"/>
      <c r="O622" s="4099"/>
      <c r="P622" s="4099"/>
      <c r="Q622" s="4099"/>
      <c r="R622" s="4099"/>
      <c r="S622" s="4099"/>
      <c r="T622" s="4099"/>
      <c r="U622" s="4099"/>
      <c r="V622" s="4099"/>
      <c r="W622" s="4099"/>
      <c r="X622" s="4099"/>
      <c r="Y622" s="4099"/>
      <c r="Z622" s="4099"/>
      <c r="AA622" s="4099"/>
      <c r="AB622" s="4099"/>
      <c r="AC622" s="3948"/>
    </row>
    <row r="623" spans="1:29" x14ac:dyDescent="0.2">
      <c r="A623" s="3938" t="s">
        <v>1151</v>
      </c>
      <c r="B623" s="3955" t="s">
        <v>1297</v>
      </c>
      <c r="C623" s="3965" t="s">
        <v>1136</v>
      </c>
      <c r="D623" s="3957" t="s">
        <v>1137</v>
      </c>
      <c r="E623" s="4287">
        <v>0</v>
      </c>
      <c r="F623" s="4287">
        <v>0</v>
      </c>
      <c r="G623" s="4287">
        <v>0</v>
      </c>
      <c r="H623" s="4043">
        <v>0</v>
      </c>
      <c r="I623" s="4287">
        <v>0</v>
      </c>
      <c r="J623" s="4287">
        <v>0</v>
      </c>
      <c r="K623" s="4287">
        <v>0</v>
      </c>
      <c r="L623" s="4287">
        <v>3.86869871043376</v>
      </c>
      <c r="M623" s="3966">
        <v>7.0339976553341197</v>
      </c>
      <c r="N623" s="3966">
        <v>9.8475967174677592</v>
      </c>
      <c r="O623" s="3966">
        <v>10.199296600234501</v>
      </c>
      <c r="P623" s="3966">
        <v>9.8475967174677592</v>
      </c>
      <c r="Q623" s="3966">
        <v>8.7924970691676396</v>
      </c>
      <c r="R623" s="3966">
        <v>9.8475967174677592</v>
      </c>
      <c r="S623" s="3966">
        <v>9.4958968347010604</v>
      </c>
      <c r="T623" s="3966">
        <v>10.199296600234501</v>
      </c>
      <c r="U623" s="3966">
        <v>9.4958968347010604</v>
      </c>
      <c r="V623" s="3966">
        <v>7.7373974208675298</v>
      </c>
      <c r="W623" s="3966">
        <v>4.9237983587338796</v>
      </c>
      <c r="X623" s="4287">
        <v>3.86869871043376</v>
      </c>
      <c r="Y623" s="4043">
        <v>0</v>
      </c>
      <c r="Z623" s="4287">
        <v>0</v>
      </c>
      <c r="AA623" s="4287">
        <v>0</v>
      </c>
      <c r="AB623" s="4287">
        <v>0</v>
      </c>
      <c r="AC623" s="3925"/>
    </row>
    <row r="624" spans="1:29" x14ac:dyDescent="0.2">
      <c r="A624" s="3943"/>
      <c r="B624" s="3959"/>
      <c r="C624" s="4279" t="s">
        <v>1138</v>
      </c>
      <c r="D624" s="3961" t="s">
        <v>13</v>
      </c>
      <c r="E624" s="4040">
        <f t="shared" ref="E624:AB624" si="161">1.732*E623*10*0.9</f>
        <v>0</v>
      </c>
      <c r="F624" s="4040">
        <f t="shared" si="161"/>
        <v>0</v>
      </c>
      <c r="G624" s="4040">
        <f t="shared" si="161"/>
        <v>0</v>
      </c>
      <c r="H624" s="4040">
        <f t="shared" si="161"/>
        <v>0</v>
      </c>
      <c r="I624" s="4040">
        <f t="shared" si="161"/>
        <v>0</v>
      </c>
      <c r="J624" s="4040">
        <f t="shared" si="161"/>
        <v>0</v>
      </c>
      <c r="K624" s="4040">
        <f t="shared" si="161"/>
        <v>0</v>
      </c>
      <c r="L624" s="4040">
        <f t="shared" si="161"/>
        <v>60.305275498241457</v>
      </c>
      <c r="M624" s="4040">
        <f t="shared" si="161"/>
        <v>109.64595545134827</v>
      </c>
      <c r="N624" s="4040">
        <f t="shared" si="161"/>
        <v>153.50433763188741</v>
      </c>
      <c r="O624" s="4040">
        <f t="shared" si="161"/>
        <v>158.9866354044554</v>
      </c>
      <c r="P624" s="4040">
        <f t="shared" si="161"/>
        <v>153.50433763188741</v>
      </c>
      <c r="Q624" s="4040">
        <f t="shared" si="161"/>
        <v>137.05744431418518</v>
      </c>
      <c r="R624" s="4040">
        <f t="shared" si="161"/>
        <v>153.50433763188741</v>
      </c>
      <c r="S624" s="4040">
        <f t="shared" si="161"/>
        <v>148.02203985932013</v>
      </c>
      <c r="T624" s="4040">
        <f t="shared" si="161"/>
        <v>158.9866354044554</v>
      </c>
      <c r="U624" s="4040">
        <f t="shared" si="161"/>
        <v>148.02203985932013</v>
      </c>
      <c r="V624" s="4040">
        <f t="shared" si="161"/>
        <v>120.61055099648306</v>
      </c>
      <c r="W624" s="4040">
        <f t="shared" si="161"/>
        <v>76.752168815943705</v>
      </c>
      <c r="X624" s="4040">
        <f t="shared" si="161"/>
        <v>60.305275498241457</v>
      </c>
      <c r="Y624" s="4040">
        <f t="shared" si="161"/>
        <v>0</v>
      </c>
      <c r="Z624" s="4040">
        <f t="shared" si="161"/>
        <v>0</v>
      </c>
      <c r="AA624" s="4040">
        <f t="shared" si="161"/>
        <v>0</v>
      </c>
      <c r="AB624" s="4040">
        <f t="shared" si="161"/>
        <v>0</v>
      </c>
      <c r="AC624" s="3948"/>
    </row>
    <row r="625" spans="1:29" ht="13.5" thickBot="1" x14ac:dyDescent="0.25">
      <c r="A625" s="3949"/>
      <c r="B625" s="3962"/>
      <c r="C625" s="3960"/>
      <c r="D625" s="3963" t="s">
        <v>17</v>
      </c>
      <c r="E625" s="4212"/>
      <c r="F625" s="4212"/>
      <c r="G625" s="4212"/>
      <c r="H625" s="4212"/>
      <c r="I625" s="4212"/>
      <c r="J625" s="4212"/>
      <c r="K625" s="4212"/>
      <c r="L625" s="4212"/>
      <c r="M625" s="4212"/>
      <c r="N625" s="4212"/>
      <c r="O625" s="4212"/>
      <c r="P625" s="4212"/>
      <c r="Q625" s="4212"/>
      <c r="R625" s="4212"/>
      <c r="S625" s="4212"/>
      <c r="T625" s="4212"/>
      <c r="U625" s="4212"/>
      <c r="V625" s="4212"/>
      <c r="W625" s="4212"/>
      <c r="X625" s="4212"/>
      <c r="Y625" s="4212"/>
      <c r="Z625" s="4212"/>
      <c r="AA625" s="4212"/>
      <c r="AB625" s="4212"/>
      <c r="AC625" s="3948"/>
    </row>
    <row r="626" spans="1:29" x14ac:dyDescent="0.2">
      <c r="A626" s="3938" t="s">
        <v>1168</v>
      </c>
      <c r="B626" s="3955" t="s">
        <v>1298</v>
      </c>
      <c r="C626" s="3965" t="s">
        <v>1136</v>
      </c>
      <c r="D626" s="3957" t="s">
        <v>1137</v>
      </c>
      <c r="E626" s="3967">
        <v>9.0269636576787793</v>
      </c>
      <c r="F626" s="3967">
        <v>10.6682297772567</v>
      </c>
      <c r="G626" s="3967">
        <v>9.0269636576787793</v>
      </c>
      <c r="H626" s="3967">
        <v>9.8475967174677592</v>
      </c>
      <c r="I626" s="3967">
        <v>10.7854630715123</v>
      </c>
      <c r="J626" s="3967">
        <v>13.8335287221571</v>
      </c>
      <c r="K626" s="3967">
        <v>16.647127784290699</v>
      </c>
      <c r="L626" s="3967">
        <v>18.757327080890999</v>
      </c>
      <c r="M626" s="3967">
        <v>23.563892145369302</v>
      </c>
      <c r="N626" s="3967">
        <v>29.073856975380998</v>
      </c>
      <c r="O626" s="3967">
        <v>26.0257913247362</v>
      </c>
      <c r="P626" s="3967">
        <v>25.439624853458401</v>
      </c>
      <c r="Q626" s="3967">
        <v>25.087924970691699</v>
      </c>
      <c r="R626" s="3967">
        <v>25.674091441969502</v>
      </c>
      <c r="S626" s="3967">
        <v>27.315357561547501</v>
      </c>
      <c r="T626" s="3967">
        <v>24.5017584994138</v>
      </c>
      <c r="U626" s="3967">
        <v>25.087924970691699</v>
      </c>
      <c r="V626" s="3967">
        <v>21.8053927315358</v>
      </c>
      <c r="W626" s="3967">
        <v>19.4607268464244</v>
      </c>
      <c r="X626" s="3967">
        <v>14.3024618991794</v>
      </c>
      <c r="Y626" s="3967">
        <v>14.1852286049238</v>
      </c>
      <c r="Z626" s="3967">
        <v>12.0750293083236</v>
      </c>
      <c r="AA626" s="3967">
        <v>11.957796014068</v>
      </c>
      <c r="AB626" s="3967">
        <v>10.6682297772567</v>
      </c>
      <c r="AC626" s="3925"/>
    </row>
    <row r="627" spans="1:29" x14ac:dyDescent="0.2">
      <c r="A627" s="3943"/>
      <c r="B627" s="3959"/>
      <c r="C627" s="4279" t="s">
        <v>1138</v>
      </c>
      <c r="D627" s="3961" t="s">
        <v>13</v>
      </c>
      <c r="E627" s="4040">
        <f t="shared" ref="E627:AB627" si="162">1.732*E626*10*0.9</f>
        <v>140.71230949589682</v>
      </c>
      <c r="F627" s="4040">
        <f t="shared" si="162"/>
        <v>166.29636576787743</v>
      </c>
      <c r="G627" s="4040">
        <f t="shared" si="162"/>
        <v>140.71230949589682</v>
      </c>
      <c r="H627" s="4040">
        <f t="shared" si="162"/>
        <v>153.50433763188741</v>
      </c>
      <c r="I627" s="4040">
        <f t="shared" si="162"/>
        <v>168.12379835873375</v>
      </c>
      <c r="J627" s="4040">
        <f t="shared" si="162"/>
        <v>215.63704572098487</v>
      </c>
      <c r="K627" s="4040">
        <f t="shared" si="162"/>
        <v>259.49542790152339</v>
      </c>
      <c r="L627" s="4040">
        <f t="shared" si="162"/>
        <v>292.38921453692893</v>
      </c>
      <c r="M627" s="4040">
        <f t="shared" si="162"/>
        <v>367.3139507620167</v>
      </c>
      <c r="N627" s="4040">
        <f t="shared" si="162"/>
        <v>453.20328253223897</v>
      </c>
      <c r="O627" s="4040">
        <f t="shared" si="162"/>
        <v>405.69003516998788</v>
      </c>
      <c r="P627" s="4040">
        <f t="shared" si="162"/>
        <v>396.55287221570956</v>
      </c>
      <c r="Q627" s="4040">
        <f t="shared" si="162"/>
        <v>391.07057444314216</v>
      </c>
      <c r="R627" s="4040">
        <f t="shared" si="162"/>
        <v>400.2077373974206</v>
      </c>
      <c r="S627" s="4040">
        <f t="shared" si="162"/>
        <v>425.79179366940247</v>
      </c>
      <c r="T627" s="4040">
        <f t="shared" si="162"/>
        <v>381.9334114888623</v>
      </c>
      <c r="U627" s="4040">
        <f t="shared" si="162"/>
        <v>391.07057444314216</v>
      </c>
      <c r="V627" s="4040">
        <f t="shared" si="162"/>
        <v>339.90246189918008</v>
      </c>
      <c r="W627" s="4040">
        <f t="shared" si="162"/>
        <v>303.35381008206355</v>
      </c>
      <c r="X627" s="4040">
        <f t="shared" si="162"/>
        <v>222.9467760844085</v>
      </c>
      <c r="Y627" s="4040">
        <f t="shared" si="162"/>
        <v>221.11934349355221</v>
      </c>
      <c r="Z627" s="4040">
        <f t="shared" si="162"/>
        <v>188.22555685814828</v>
      </c>
      <c r="AA627" s="4040">
        <f t="shared" si="162"/>
        <v>186.39812426729199</v>
      </c>
      <c r="AB627" s="4040">
        <f t="shared" si="162"/>
        <v>166.29636576787743</v>
      </c>
      <c r="AC627" s="3948"/>
    </row>
    <row r="628" spans="1:29" ht="13.5" thickBot="1" x14ac:dyDescent="0.25">
      <c r="A628" s="3949"/>
      <c r="B628" s="3962"/>
      <c r="C628" s="3960"/>
      <c r="D628" s="3963" t="s">
        <v>17</v>
      </c>
      <c r="E628" s="4212"/>
      <c r="F628" s="4212"/>
      <c r="G628" s="4212"/>
      <c r="H628" s="4212"/>
      <c r="I628" s="4212"/>
      <c r="J628" s="4212"/>
      <c r="K628" s="4212"/>
      <c r="L628" s="4212"/>
      <c r="M628" s="4212"/>
      <c r="N628" s="4212"/>
      <c r="O628" s="4212"/>
      <c r="P628" s="4212"/>
      <c r="Q628" s="4212"/>
      <c r="R628" s="4212"/>
      <c r="S628" s="4212"/>
      <c r="T628" s="4212"/>
      <c r="U628" s="4212"/>
      <c r="V628" s="4212"/>
      <c r="W628" s="4212"/>
      <c r="X628" s="4212"/>
      <c r="Y628" s="4212"/>
      <c r="Z628" s="4212"/>
      <c r="AA628" s="4212"/>
      <c r="AB628" s="4212"/>
      <c r="AC628" s="3948"/>
    </row>
    <row r="629" spans="1:29" x14ac:dyDescent="0.2">
      <c r="A629" s="3938" t="s">
        <v>1143</v>
      </c>
      <c r="B629" s="3955" t="s">
        <v>1299</v>
      </c>
      <c r="C629" s="3965" t="s">
        <v>1136</v>
      </c>
      <c r="D629" s="3957" t="s">
        <v>1137</v>
      </c>
      <c r="E629" s="4287"/>
      <c r="F629" s="4287"/>
      <c r="G629" s="4287"/>
      <c r="H629" s="4043"/>
      <c r="I629" s="4287"/>
      <c r="J629" s="4287"/>
      <c r="K629" s="4287"/>
      <c r="L629" s="4287"/>
      <c r="M629" s="4287"/>
      <c r="N629" s="4043"/>
      <c r="O629" s="4287"/>
      <c r="P629" s="4287"/>
      <c r="Q629" s="4287"/>
      <c r="R629" s="4287"/>
      <c r="S629" s="4287"/>
      <c r="T629" s="4287"/>
      <c r="U629" s="4287"/>
      <c r="V629" s="4043"/>
      <c r="W629" s="4287"/>
      <c r="X629" s="4287"/>
      <c r="Y629" s="4043"/>
      <c r="Z629" s="4287"/>
      <c r="AA629" s="4287"/>
      <c r="AB629" s="4287"/>
      <c r="AC629" s="3925"/>
    </row>
    <row r="630" spans="1:29" x14ac:dyDescent="0.2">
      <c r="A630" s="3943"/>
      <c r="B630" s="3959"/>
      <c r="C630" s="4279" t="s">
        <v>1138</v>
      </c>
      <c r="D630" s="3961" t="s">
        <v>13</v>
      </c>
      <c r="E630" s="4040">
        <f t="shared" ref="E630:AB630" si="163">1.732*E629*10*0.9</f>
        <v>0</v>
      </c>
      <c r="F630" s="4040">
        <f t="shared" si="163"/>
        <v>0</v>
      </c>
      <c r="G630" s="4040">
        <f t="shared" si="163"/>
        <v>0</v>
      </c>
      <c r="H630" s="4040">
        <f t="shared" si="163"/>
        <v>0</v>
      </c>
      <c r="I630" s="4040">
        <f t="shared" si="163"/>
        <v>0</v>
      </c>
      <c r="J630" s="4040">
        <f t="shared" si="163"/>
        <v>0</v>
      </c>
      <c r="K630" s="4040">
        <f t="shared" si="163"/>
        <v>0</v>
      </c>
      <c r="L630" s="4040">
        <f t="shared" si="163"/>
        <v>0</v>
      </c>
      <c r="M630" s="4040">
        <f t="shared" si="163"/>
        <v>0</v>
      </c>
      <c r="N630" s="4040">
        <f t="shared" si="163"/>
        <v>0</v>
      </c>
      <c r="O630" s="4040">
        <f t="shared" si="163"/>
        <v>0</v>
      </c>
      <c r="P630" s="4040">
        <f t="shared" si="163"/>
        <v>0</v>
      </c>
      <c r="Q630" s="4040">
        <f t="shared" si="163"/>
        <v>0</v>
      </c>
      <c r="R630" s="4040">
        <f t="shared" si="163"/>
        <v>0</v>
      </c>
      <c r="S630" s="4040">
        <f t="shared" si="163"/>
        <v>0</v>
      </c>
      <c r="T630" s="4040">
        <f t="shared" si="163"/>
        <v>0</v>
      </c>
      <c r="U630" s="4040">
        <f t="shared" si="163"/>
        <v>0</v>
      </c>
      <c r="V630" s="4040">
        <f t="shared" si="163"/>
        <v>0</v>
      </c>
      <c r="W630" s="4040">
        <f t="shared" si="163"/>
        <v>0</v>
      </c>
      <c r="X630" s="4040">
        <f t="shared" si="163"/>
        <v>0</v>
      </c>
      <c r="Y630" s="4040">
        <f t="shared" si="163"/>
        <v>0</v>
      </c>
      <c r="Z630" s="4040">
        <f t="shared" si="163"/>
        <v>0</v>
      </c>
      <c r="AA630" s="4040">
        <f t="shared" si="163"/>
        <v>0</v>
      </c>
      <c r="AB630" s="4040">
        <f t="shared" si="163"/>
        <v>0</v>
      </c>
      <c r="AC630" s="3948"/>
    </row>
    <row r="631" spans="1:29" ht="13.5" thickBot="1" x14ac:dyDescent="0.25">
      <c r="A631" s="3949"/>
      <c r="B631" s="3962"/>
      <c r="C631" s="3960"/>
      <c r="D631" s="3963" t="s">
        <v>17</v>
      </c>
      <c r="E631" s="4288" t="s">
        <v>1161</v>
      </c>
      <c r="F631" s="4151"/>
      <c r="G631" s="4099"/>
      <c r="H631" s="4099"/>
      <c r="I631" s="4099"/>
      <c r="J631" s="4099"/>
      <c r="K631" s="4099"/>
      <c r="L631" s="4099"/>
      <c r="M631" s="4099"/>
      <c r="N631" s="4099"/>
      <c r="O631" s="4099"/>
      <c r="P631" s="4099"/>
      <c r="Q631" s="4099"/>
      <c r="R631" s="4099"/>
      <c r="S631" s="4099"/>
      <c r="T631" s="4099"/>
      <c r="U631" s="4099"/>
      <c r="V631" s="4099"/>
      <c r="W631" s="4099"/>
      <c r="X631" s="4099"/>
      <c r="Y631" s="4099"/>
      <c r="Z631" s="4099"/>
      <c r="AA631" s="4099"/>
      <c r="AB631" s="4099"/>
      <c r="AC631" s="3948"/>
    </row>
    <row r="632" spans="1:29" x14ac:dyDescent="0.2">
      <c r="A632" s="3938" t="s">
        <v>1134</v>
      </c>
      <c r="B632" s="3955" t="s">
        <v>1300</v>
      </c>
      <c r="C632" s="3965" t="s">
        <v>1136</v>
      </c>
      <c r="D632" s="3957" t="s">
        <v>1137</v>
      </c>
      <c r="E632" s="3967">
        <v>11.957796014068</v>
      </c>
      <c r="F632" s="3967">
        <v>11.137162954279001</v>
      </c>
      <c r="G632" s="3967">
        <v>11.019929660023401</v>
      </c>
      <c r="H632" s="3967">
        <v>10.9026963657679</v>
      </c>
      <c r="I632" s="3967">
        <v>12.309495896834701</v>
      </c>
      <c r="J632" s="3967">
        <v>12.192262602579101</v>
      </c>
      <c r="K632" s="3967">
        <v>14.8886283704572</v>
      </c>
      <c r="L632" s="3967">
        <v>18.991793669402099</v>
      </c>
      <c r="M632" s="3967">
        <v>19.577960140679998</v>
      </c>
      <c r="N632" s="3967">
        <v>22.157092614302499</v>
      </c>
      <c r="O632" s="3967">
        <v>20.984759671746801</v>
      </c>
      <c r="P632" s="3967">
        <v>22.6260257913247</v>
      </c>
      <c r="Q632" s="3967">
        <v>21.1019929660023</v>
      </c>
      <c r="R632" s="3967">
        <v>20.398593200468898</v>
      </c>
      <c r="S632" s="3967">
        <v>20.0468933177022</v>
      </c>
      <c r="T632" s="3967">
        <v>20.633059788980098</v>
      </c>
      <c r="U632" s="3967">
        <v>19.929660023446701</v>
      </c>
      <c r="V632" s="3967">
        <v>18.288393903868698</v>
      </c>
      <c r="W632" s="3967">
        <v>17.467760844079699</v>
      </c>
      <c r="X632" s="3967">
        <v>16.295427901524</v>
      </c>
      <c r="Y632" s="3967">
        <v>16.0609613130129</v>
      </c>
      <c r="Z632" s="3967">
        <v>14.1852286049238</v>
      </c>
      <c r="AA632" s="3967">
        <v>13.1301289566237</v>
      </c>
      <c r="AB632" s="3967">
        <v>12.6611957796014</v>
      </c>
      <c r="AC632" s="3925"/>
    </row>
    <row r="633" spans="1:29" x14ac:dyDescent="0.2">
      <c r="A633" s="3943"/>
      <c r="B633" s="3959"/>
      <c r="C633" s="4279" t="s">
        <v>1138</v>
      </c>
      <c r="D633" s="3961" t="s">
        <v>13</v>
      </c>
      <c r="E633" s="4040">
        <f t="shared" ref="E633:AB633" si="164">1.732*E632*10*0.9</f>
        <v>186.39812426729199</v>
      </c>
      <c r="F633" s="4040">
        <f t="shared" si="164"/>
        <v>173.60609613130106</v>
      </c>
      <c r="G633" s="4040">
        <f t="shared" si="164"/>
        <v>171.7786635404448</v>
      </c>
      <c r="H633" s="4040">
        <f t="shared" si="164"/>
        <v>169.95123094959004</v>
      </c>
      <c r="I633" s="4040">
        <f t="shared" si="164"/>
        <v>191.88042203985933</v>
      </c>
      <c r="J633" s="4040">
        <f t="shared" si="164"/>
        <v>190.05298944900304</v>
      </c>
      <c r="K633" s="4040">
        <f t="shared" si="164"/>
        <v>232.08393903868685</v>
      </c>
      <c r="L633" s="4040">
        <f t="shared" si="164"/>
        <v>296.04407971863998</v>
      </c>
      <c r="M633" s="4040">
        <f t="shared" si="164"/>
        <v>305.18124267291984</v>
      </c>
      <c r="N633" s="4040">
        <f t="shared" si="164"/>
        <v>345.38475967174736</v>
      </c>
      <c r="O633" s="4040">
        <f t="shared" si="164"/>
        <v>327.11043376318918</v>
      </c>
      <c r="P633" s="4040">
        <f t="shared" si="164"/>
        <v>352.69449003516945</v>
      </c>
      <c r="Q633" s="4040">
        <f t="shared" si="164"/>
        <v>328.93786635404382</v>
      </c>
      <c r="R633" s="4040">
        <f t="shared" si="164"/>
        <v>317.97327080890921</v>
      </c>
      <c r="S633" s="4040">
        <f t="shared" si="164"/>
        <v>312.49097303634193</v>
      </c>
      <c r="T633" s="4040">
        <f t="shared" si="164"/>
        <v>321.62813599062179</v>
      </c>
      <c r="U633" s="4040">
        <f t="shared" si="164"/>
        <v>310.66354044548717</v>
      </c>
      <c r="V633" s="4040">
        <f t="shared" si="164"/>
        <v>285.07948417350525</v>
      </c>
      <c r="W633" s="4040">
        <f t="shared" si="164"/>
        <v>272.28745603751435</v>
      </c>
      <c r="X633" s="4040">
        <f t="shared" si="164"/>
        <v>254.01313012895611</v>
      </c>
      <c r="Y633" s="4040">
        <f t="shared" si="164"/>
        <v>250.35826494724509</v>
      </c>
      <c r="Z633" s="4040">
        <f t="shared" si="164"/>
        <v>221.11934349355221</v>
      </c>
      <c r="AA633" s="4040">
        <f t="shared" si="164"/>
        <v>204.67245017585023</v>
      </c>
      <c r="AB633" s="4040">
        <f t="shared" si="164"/>
        <v>197.3627198124266</v>
      </c>
      <c r="AC633" s="3948"/>
    </row>
    <row r="634" spans="1:29" ht="13.5" thickBot="1" x14ac:dyDescent="0.25">
      <c r="A634" s="3949"/>
      <c r="B634" s="3962"/>
      <c r="C634" s="3960"/>
      <c r="D634" s="3963" t="s">
        <v>17</v>
      </c>
      <c r="E634" s="4099"/>
      <c r="F634" s="4099"/>
      <c r="G634" s="4099"/>
      <c r="H634" s="4099"/>
      <c r="I634" s="4099"/>
      <c r="J634" s="4099"/>
      <c r="K634" s="4099"/>
      <c r="L634" s="4099"/>
      <c r="M634" s="4099"/>
      <c r="N634" s="4099"/>
      <c r="O634" s="4099"/>
      <c r="P634" s="4099"/>
      <c r="Q634" s="4099"/>
      <c r="R634" s="4099"/>
      <c r="S634" s="4099"/>
      <c r="T634" s="4099"/>
      <c r="U634" s="4099"/>
      <c r="V634" s="4099"/>
      <c r="W634" s="4099"/>
      <c r="X634" s="4099"/>
      <c r="Y634" s="4099"/>
      <c r="Z634" s="4099"/>
      <c r="AA634" s="4099"/>
      <c r="AB634" s="4099"/>
      <c r="AC634" s="3948"/>
    </row>
    <row r="635" spans="1:29" x14ac:dyDescent="0.2">
      <c r="A635" s="3938" t="s">
        <v>1202</v>
      </c>
      <c r="B635" s="3955" t="s">
        <v>1296</v>
      </c>
      <c r="C635" s="3965" t="s">
        <v>1136</v>
      </c>
      <c r="D635" s="3957" t="s">
        <v>1137</v>
      </c>
      <c r="E635" s="3967">
        <v>10.067409144197001</v>
      </c>
      <c r="F635" s="3967">
        <v>9.5398593200468902</v>
      </c>
      <c r="G635" s="3967">
        <v>9.7157092614302503</v>
      </c>
      <c r="H635" s="3967">
        <v>10.1113716295428</v>
      </c>
      <c r="I635" s="3967">
        <v>10.594958968346999</v>
      </c>
      <c r="J635" s="3967">
        <v>10.7708089097304</v>
      </c>
      <c r="K635" s="3967">
        <v>13.232708089097301</v>
      </c>
      <c r="L635" s="3967">
        <v>16.881594372801899</v>
      </c>
      <c r="M635" s="3967">
        <v>18.288393903868698</v>
      </c>
      <c r="N635" s="3967">
        <v>17.892731535756202</v>
      </c>
      <c r="O635" s="3967">
        <v>16.925556858147701</v>
      </c>
      <c r="P635" s="3967">
        <v>16.441969519343498</v>
      </c>
      <c r="Q635" s="3967">
        <v>18.859906213364599</v>
      </c>
      <c r="R635" s="3967">
        <v>17.101406799531102</v>
      </c>
      <c r="S635" s="3967">
        <v>16.090269636576799</v>
      </c>
      <c r="T635" s="3967">
        <v>15.167057444314199</v>
      </c>
      <c r="U635" s="3967">
        <v>13.9361078546307</v>
      </c>
      <c r="V635" s="3967">
        <v>13.0128956623681</v>
      </c>
      <c r="W635" s="3967">
        <v>12.6172332942556</v>
      </c>
      <c r="X635" s="3967">
        <v>11.957796014068</v>
      </c>
      <c r="Y635" s="3967">
        <v>11.6060961313013</v>
      </c>
      <c r="Z635" s="3967">
        <v>10.5509964830012</v>
      </c>
      <c r="AA635" s="3967">
        <v>9.23212192262603</v>
      </c>
      <c r="AB635" s="3967">
        <v>9.7157092614302503</v>
      </c>
      <c r="AC635" s="3925"/>
    </row>
    <row r="636" spans="1:29" x14ac:dyDescent="0.2">
      <c r="A636" s="3943"/>
      <c r="B636" s="3959"/>
      <c r="C636" s="4279"/>
      <c r="D636" s="3961" t="s">
        <v>13</v>
      </c>
      <c r="E636" s="4040">
        <f t="shared" ref="E636:AB636" si="165">1.732*E635*10*0.9</f>
        <v>156.93077373974285</v>
      </c>
      <c r="F636" s="4040">
        <f t="shared" si="165"/>
        <v>148.70732708089091</v>
      </c>
      <c r="G636" s="4040">
        <f t="shared" si="165"/>
        <v>151.44847596717474</v>
      </c>
      <c r="H636" s="4040">
        <f t="shared" si="165"/>
        <v>157.61606096131317</v>
      </c>
      <c r="I636" s="4040">
        <f t="shared" si="165"/>
        <v>165.15422039859303</v>
      </c>
      <c r="J636" s="4040">
        <f t="shared" si="165"/>
        <v>167.89536928487749</v>
      </c>
      <c r="K636" s="4040">
        <f t="shared" si="165"/>
        <v>206.27145369284875</v>
      </c>
      <c r="L636" s="4040">
        <f t="shared" si="165"/>
        <v>263.15029308323602</v>
      </c>
      <c r="M636" s="4040">
        <f t="shared" si="165"/>
        <v>285.07948417350525</v>
      </c>
      <c r="N636" s="4040">
        <f t="shared" si="165"/>
        <v>278.91189917936765</v>
      </c>
      <c r="O636" s="4040">
        <f t="shared" si="165"/>
        <v>263.8355803048064</v>
      </c>
      <c r="P636" s="4040">
        <f t="shared" si="165"/>
        <v>256.29742086752651</v>
      </c>
      <c r="Q636" s="4040">
        <f t="shared" si="165"/>
        <v>293.98821805392743</v>
      </c>
      <c r="R636" s="4040">
        <f t="shared" si="165"/>
        <v>266.57672919109081</v>
      </c>
      <c r="S636" s="4040">
        <f t="shared" si="165"/>
        <v>250.81512309495912</v>
      </c>
      <c r="T636" s="4040">
        <f t="shared" si="165"/>
        <v>236.42409144196972</v>
      </c>
      <c r="U636" s="4040">
        <f t="shared" si="165"/>
        <v>217.23604923798337</v>
      </c>
      <c r="V636" s="4040">
        <f t="shared" si="165"/>
        <v>202.84501758499394</v>
      </c>
      <c r="W636" s="4040">
        <f t="shared" si="165"/>
        <v>196.67743259085631</v>
      </c>
      <c r="X636" s="4040">
        <f t="shared" si="165"/>
        <v>186.39812426729199</v>
      </c>
      <c r="Y636" s="4040">
        <f t="shared" si="165"/>
        <v>180.91582649472466</v>
      </c>
      <c r="Z636" s="4040">
        <f t="shared" si="165"/>
        <v>164.46893317702268</v>
      </c>
      <c r="AA636" s="4040">
        <f t="shared" si="165"/>
        <v>143.91031652989454</v>
      </c>
      <c r="AB636" s="4040">
        <f t="shared" si="165"/>
        <v>151.44847596717474</v>
      </c>
      <c r="AC636" s="3948"/>
    </row>
    <row r="637" spans="1:29" ht="13.5" thickBot="1" x14ac:dyDescent="0.25">
      <c r="A637" s="3949"/>
      <c r="B637" s="3962"/>
      <c r="C637" s="3960"/>
      <c r="D637" s="3963" t="s">
        <v>17</v>
      </c>
      <c r="E637" s="4099"/>
      <c r="F637" s="4099"/>
      <c r="G637" s="4099"/>
      <c r="H637" s="4099"/>
      <c r="I637" s="4099"/>
      <c r="J637" s="4099"/>
      <c r="K637" s="4099"/>
      <c r="L637" s="4099"/>
      <c r="M637" s="4099"/>
      <c r="N637" s="4099"/>
      <c r="O637" s="4099"/>
      <c r="P637" s="4099"/>
      <c r="Q637" s="4099"/>
      <c r="R637" s="4099"/>
      <c r="S637" s="4099"/>
      <c r="T637" s="4099"/>
      <c r="U637" s="4099"/>
      <c r="V637" s="4099"/>
      <c r="W637" s="4099"/>
      <c r="X637" s="4099"/>
      <c r="Y637" s="4099"/>
      <c r="Z637" s="4099"/>
      <c r="AA637" s="4099"/>
      <c r="AB637" s="4099"/>
      <c r="AC637" s="3948"/>
    </row>
    <row r="638" spans="1:29" x14ac:dyDescent="0.2">
      <c r="A638" s="3938" t="s">
        <v>1147</v>
      </c>
      <c r="B638" s="3955" t="s">
        <v>1264</v>
      </c>
      <c r="C638" s="3965" t="s">
        <v>1136</v>
      </c>
      <c r="D638" s="3957" t="s">
        <v>1137</v>
      </c>
      <c r="E638" s="3967">
        <v>10.1406799531067</v>
      </c>
      <c r="F638" s="3967">
        <v>11.019929660023401</v>
      </c>
      <c r="G638" s="3967">
        <v>10.844079718640099</v>
      </c>
      <c r="H638" s="3967">
        <v>11.019929660023401</v>
      </c>
      <c r="I638" s="3967">
        <v>10.2579132473623</v>
      </c>
      <c r="J638" s="3967">
        <v>10.726846424384499</v>
      </c>
      <c r="K638" s="3967">
        <v>10.199296600234501</v>
      </c>
      <c r="L638" s="3967">
        <v>11.7233294255569</v>
      </c>
      <c r="M638" s="3967">
        <v>14.009378663540399</v>
      </c>
      <c r="N638" s="3967">
        <v>13.188745603751499</v>
      </c>
      <c r="O638" s="3967">
        <v>14.419695193434899</v>
      </c>
      <c r="P638" s="3967">
        <v>13.774912075029301</v>
      </c>
      <c r="Q638" s="3967">
        <v>13.4232121922626</v>
      </c>
      <c r="R638" s="3967">
        <v>12.954279015240299</v>
      </c>
      <c r="S638" s="3967">
        <v>14.4783118405627</v>
      </c>
      <c r="T638" s="3967">
        <v>14.126611957795999</v>
      </c>
      <c r="U638" s="3967">
        <v>13.9507620164127</v>
      </c>
      <c r="V638" s="3967">
        <v>12.837045720984801</v>
      </c>
      <c r="W638" s="3967">
        <v>12.2508792497069</v>
      </c>
      <c r="X638" s="3967">
        <v>11.4302461899179</v>
      </c>
      <c r="Y638" s="3967">
        <v>10.961313012895699</v>
      </c>
      <c r="Z638" s="3967">
        <v>10.6682297772567</v>
      </c>
      <c r="AA638" s="3967">
        <v>10.6682297772567</v>
      </c>
      <c r="AB638" s="3967">
        <v>10.0234466588511</v>
      </c>
      <c r="AC638" s="3925"/>
    </row>
    <row r="639" spans="1:29" x14ac:dyDescent="0.2">
      <c r="A639" s="3943"/>
      <c r="B639" s="3959"/>
      <c r="C639" s="4279" t="s">
        <v>1138</v>
      </c>
      <c r="D639" s="3961" t="s">
        <v>13</v>
      </c>
      <c r="E639" s="4040">
        <f t="shared" ref="E639:AB639" si="166">1.732*E638*10*0.9</f>
        <v>158.07291910902723</v>
      </c>
      <c r="F639" s="4040">
        <f t="shared" si="166"/>
        <v>171.7786635404448</v>
      </c>
      <c r="G639" s="4040">
        <f t="shared" si="166"/>
        <v>169.03751465416187</v>
      </c>
      <c r="H639" s="4040">
        <f t="shared" si="166"/>
        <v>171.7786635404448</v>
      </c>
      <c r="I639" s="4040">
        <f t="shared" si="166"/>
        <v>159.90035169988354</v>
      </c>
      <c r="J639" s="4040">
        <f t="shared" si="166"/>
        <v>167.21008206330558</v>
      </c>
      <c r="K639" s="4040">
        <f t="shared" si="166"/>
        <v>158.9866354044554</v>
      </c>
      <c r="L639" s="4040">
        <f t="shared" si="166"/>
        <v>182.74325908558095</v>
      </c>
      <c r="M639" s="4040">
        <f t="shared" si="166"/>
        <v>218.37819460726774</v>
      </c>
      <c r="N639" s="4040">
        <f t="shared" si="166"/>
        <v>205.58616647127837</v>
      </c>
      <c r="O639" s="4040">
        <f t="shared" si="166"/>
        <v>224.7742086752632</v>
      </c>
      <c r="P639" s="4040">
        <f t="shared" si="166"/>
        <v>214.72332942555676</v>
      </c>
      <c r="Q639" s="4040">
        <f t="shared" si="166"/>
        <v>209.24103165298942</v>
      </c>
      <c r="R639" s="4040">
        <f t="shared" si="166"/>
        <v>201.93130128956577</v>
      </c>
      <c r="S639" s="4040">
        <f t="shared" si="166"/>
        <v>225.68792497069137</v>
      </c>
      <c r="T639" s="4040">
        <f t="shared" si="166"/>
        <v>220.20562719812403</v>
      </c>
      <c r="U639" s="4040">
        <f t="shared" si="166"/>
        <v>217.46447831184119</v>
      </c>
      <c r="V639" s="4040">
        <f t="shared" si="166"/>
        <v>200.10386869871107</v>
      </c>
      <c r="W639" s="4040">
        <f t="shared" si="166"/>
        <v>190.96670574443115</v>
      </c>
      <c r="X639" s="4040">
        <f t="shared" si="166"/>
        <v>178.17467760844025</v>
      </c>
      <c r="Y639" s="4040">
        <f t="shared" si="166"/>
        <v>170.86494724501819</v>
      </c>
      <c r="Z639" s="4040">
        <f t="shared" si="166"/>
        <v>166.29636576787743</v>
      </c>
      <c r="AA639" s="4040">
        <f t="shared" si="166"/>
        <v>166.29636576787743</v>
      </c>
      <c r="AB639" s="4040">
        <f t="shared" si="166"/>
        <v>156.24548651817096</v>
      </c>
      <c r="AC639" s="3948"/>
    </row>
    <row r="640" spans="1:29" ht="13.5" thickBot="1" x14ac:dyDescent="0.25">
      <c r="A640" s="3949"/>
      <c r="B640" s="3962"/>
      <c r="C640" s="3960"/>
      <c r="D640" s="3963" t="s">
        <v>17</v>
      </c>
      <c r="E640" s="4099"/>
      <c r="F640" s="4099"/>
      <c r="G640" s="4099"/>
      <c r="H640" s="4099"/>
      <c r="I640" s="4099"/>
      <c r="J640" s="4099"/>
      <c r="K640" s="4099"/>
      <c r="L640" s="4099"/>
      <c r="M640" s="4099"/>
      <c r="N640" s="4099"/>
      <c r="O640" s="4099"/>
      <c r="P640" s="4099"/>
      <c r="Q640" s="4099"/>
      <c r="R640" s="4099"/>
      <c r="S640" s="4099"/>
      <c r="T640" s="4099"/>
      <c r="U640" s="4099"/>
      <c r="V640" s="4099"/>
      <c r="W640" s="4099"/>
      <c r="X640" s="4099"/>
      <c r="Y640" s="4099"/>
      <c r="Z640" s="4099"/>
      <c r="AA640" s="4099"/>
      <c r="AB640" s="4099"/>
      <c r="AC640" s="3948"/>
    </row>
    <row r="641" spans="1:29" x14ac:dyDescent="0.2">
      <c r="A641" s="3938" t="s">
        <v>1209</v>
      </c>
      <c r="B641" s="3955" t="s">
        <v>521</v>
      </c>
      <c r="C641" s="3960"/>
      <c r="D641" s="3957" t="s">
        <v>1137</v>
      </c>
      <c r="E641" s="4043"/>
      <c r="F641" s="4043"/>
      <c r="G641" s="4043"/>
      <c r="H641" s="4043"/>
      <c r="I641" s="4043"/>
      <c r="J641" s="4043"/>
      <c r="K641" s="4043"/>
      <c r="L641" s="4043"/>
      <c r="M641" s="4043"/>
      <c r="N641" s="4043"/>
      <c r="O641" s="4043"/>
      <c r="P641" s="4043"/>
      <c r="Q641" s="4043"/>
      <c r="R641" s="4043"/>
      <c r="S641" s="4043"/>
      <c r="T641" s="4043"/>
      <c r="U641" s="4043"/>
      <c r="V641" s="4043"/>
      <c r="W641" s="4043"/>
      <c r="X641" s="4043"/>
      <c r="Y641" s="4043"/>
      <c r="Z641" s="4043"/>
      <c r="AA641" s="4043"/>
      <c r="AB641" s="4043"/>
      <c r="AC641" s="3948"/>
    </row>
    <row r="642" spans="1:29" x14ac:dyDescent="0.2">
      <c r="A642" s="3943"/>
      <c r="B642" s="3959"/>
      <c r="C642" s="3960"/>
      <c r="D642" s="3961" t="s">
        <v>13</v>
      </c>
      <c r="E642" s="4289"/>
      <c r="F642" s="4099"/>
      <c r="G642" s="4099"/>
      <c r="H642" s="4099"/>
      <c r="I642" s="4099"/>
      <c r="J642" s="4099"/>
      <c r="K642" s="4099"/>
      <c r="L642" s="4099"/>
      <c r="M642" s="4099"/>
      <c r="N642" s="4099"/>
      <c r="O642" s="4099"/>
      <c r="P642" s="4099"/>
      <c r="Q642" s="4099"/>
      <c r="R642" s="4099"/>
      <c r="S642" s="4099"/>
      <c r="T642" s="4099"/>
      <c r="U642" s="4099"/>
      <c r="V642" s="4099"/>
      <c r="W642" s="4099"/>
      <c r="X642" s="4099"/>
      <c r="Y642" s="4099"/>
      <c r="Z642" s="4099"/>
      <c r="AA642" s="4099"/>
      <c r="AB642" s="4099"/>
      <c r="AC642" s="3948"/>
    </row>
    <row r="643" spans="1:29" ht="13.5" thickBot="1" x14ac:dyDescent="0.25">
      <c r="A643" s="3949"/>
      <c r="B643" s="3962"/>
      <c r="C643" s="3960"/>
      <c r="D643" s="3963" t="s">
        <v>17</v>
      </c>
      <c r="E643" s="4096" t="s">
        <v>1161</v>
      </c>
      <c r="F643" s="4097"/>
      <c r="G643" s="4099"/>
      <c r="H643" s="4099"/>
      <c r="I643" s="4099"/>
      <c r="J643" s="4099"/>
      <c r="K643" s="4099"/>
      <c r="L643" s="4099"/>
      <c r="M643" s="4099"/>
      <c r="N643" s="4099"/>
      <c r="O643" s="4099"/>
      <c r="P643" s="4099"/>
      <c r="Q643" s="4099"/>
      <c r="R643" s="4099"/>
      <c r="S643" s="4099"/>
      <c r="T643" s="4099"/>
      <c r="U643" s="4099"/>
      <c r="V643" s="4099"/>
      <c r="W643" s="4099"/>
      <c r="X643" s="4099"/>
      <c r="Y643" s="4099"/>
      <c r="Z643" s="4099"/>
      <c r="AA643" s="4099"/>
      <c r="AB643" s="4099"/>
      <c r="AC643" s="3948"/>
    </row>
    <row r="644" spans="1:29" x14ac:dyDescent="0.2">
      <c r="A644" s="3938" t="s">
        <v>1196</v>
      </c>
      <c r="B644" s="3955" t="s">
        <v>1301</v>
      </c>
      <c r="C644" s="3965" t="s">
        <v>1136</v>
      </c>
      <c r="D644" s="3957" t="s">
        <v>1137</v>
      </c>
      <c r="E644" s="3967">
        <v>8.3235638921453692</v>
      </c>
      <c r="F644" s="3967">
        <v>8.2063305978897993</v>
      </c>
      <c r="G644" s="3967">
        <v>8.4407971864009408</v>
      </c>
      <c r="H644" s="3967">
        <v>8.2063305978897993</v>
      </c>
      <c r="I644" s="3967">
        <v>8.4407971864009408</v>
      </c>
      <c r="J644" s="3967">
        <v>8.2063305978897993</v>
      </c>
      <c r="K644" s="3967">
        <v>7.5029308323563901</v>
      </c>
      <c r="L644" s="3967">
        <v>8.5580304806565106</v>
      </c>
      <c r="M644" s="3967">
        <v>11.019929660023401</v>
      </c>
      <c r="N644" s="3967">
        <v>11.8405627198124</v>
      </c>
      <c r="O644" s="3967">
        <v>11.957796014068</v>
      </c>
      <c r="P644" s="3967">
        <v>14.1852286049238</v>
      </c>
      <c r="Q644" s="3967">
        <v>12.0750293083236</v>
      </c>
      <c r="R644" s="3967">
        <v>11.6060961313013</v>
      </c>
      <c r="S644" s="3967">
        <v>14.1852286049238</v>
      </c>
      <c r="T644" s="3967">
        <v>13.481828839390401</v>
      </c>
      <c r="U644" s="3967">
        <v>13.9507620164127</v>
      </c>
      <c r="V644" s="3967">
        <v>12.6611957796014</v>
      </c>
      <c r="W644" s="3967">
        <v>11.957796014068</v>
      </c>
      <c r="X644" s="3967">
        <v>10.9026963657679</v>
      </c>
      <c r="Y644" s="3967">
        <v>10.9026963657679</v>
      </c>
      <c r="Z644" s="3967">
        <v>10.316529894489999</v>
      </c>
      <c r="AA644" s="3967">
        <v>10.433763188745599</v>
      </c>
      <c r="AB644" s="3967">
        <v>8.2063305978897993</v>
      </c>
      <c r="AC644" s="3925"/>
    </row>
    <row r="645" spans="1:29" x14ac:dyDescent="0.2">
      <c r="A645" s="3943"/>
      <c r="B645" s="3959"/>
      <c r="C645" s="4279" t="s">
        <v>1138</v>
      </c>
      <c r="D645" s="3961" t="s">
        <v>13</v>
      </c>
      <c r="E645" s="4040">
        <f t="shared" ref="E645:AB645" si="167">1.732*E644*10*0.9</f>
        <v>129.74771395076203</v>
      </c>
      <c r="F645" s="4040">
        <f t="shared" si="167"/>
        <v>127.9202813599062</v>
      </c>
      <c r="G645" s="4040">
        <f t="shared" si="167"/>
        <v>131.57514654161787</v>
      </c>
      <c r="H645" s="4040">
        <f t="shared" si="167"/>
        <v>127.9202813599062</v>
      </c>
      <c r="I645" s="4040">
        <f t="shared" si="167"/>
        <v>131.57514654161787</v>
      </c>
      <c r="J645" s="4040">
        <f t="shared" si="167"/>
        <v>127.9202813599062</v>
      </c>
      <c r="K645" s="4040">
        <f t="shared" si="167"/>
        <v>116.95568581477141</v>
      </c>
      <c r="L645" s="4040">
        <f t="shared" si="167"/>
        <v>133.4025791324737</v>
      </c>
      <c r="M645" s="4040">
        <f t="shared" si="167"/>
        <v>171.7786635404448</v>
      </c>
      <c r="N645" s="4040">
        <f t="shared" si="167"/>
        <v>184.5706916764357</v>
      </c>
      <c r="O645" s="4040">
        <f t="shared" si="167"/>
        <v>186.39812426729199</v>
      </c>
      <c r="P645" s="4040">
        <f t="shared" si="167"/>
        <v>221.11934349355221</v>
      </c>
      <c r="Q645" s="4040">
        <f t="shared" si="167"/>
        <v>188.22555685814828</v>
      </c>
      <c r="R645" s="4040">
        <f t="shared" si="167"/>
        <v>180.91582649472466</v>
      </c>
      <c r="S645" s="4040">
        <f t="shared" si="167"/>
        <v>221.11934349355221</v>
      </c>
      <c r="T645" s="4040">
        <f t="shared" si="167"/>
        <v>210.15474794841759</v>
      </c>
      <c r="U645" s="4040">
        <f t="shared" si="167"/>
        <v>217.46447831184119</v>
      </c>
      <c r="V645" s="4040">
        <f t="shared" si="167"/>
        <v>197.3627198124266</v>
      </c>
      <c r="W645" s="4040">
        <f t="shared" si="167"/>
        <v>186.39812426729199</v>
      </c>
      <c r="X645" s="4040">
        <f t="shared" si="167"/>
        <v>169.95123094959004</v>
      </c>
      <c r="Y645" s="4040">
        <f t="shared" si="167"/>
        <v>169.95123094959004</v>
      </c>
      <c r="Z645" s="4040">
        <f t="shared" si="167"/>
        <v>160.81406799531013</v>
      </c>
      <c r="AA645" s="4040">
        <f t="shared" si="167"/>
        <v>162.64150058616642</v>
      </c>
      <c r="AB645" s="4040">
        <f t="shared" si="167"/>
        <v>127.9202813599062</v>
      </c>
      <c r="AC645" s="3948"/>
    </row>
    <row r="646" spans="1:29" ht="13.5" thickBot="1" x14ac:dyDescent="0.25">
      <c r="A646" s="3949"/>
      <c r="B646" s="3962"/>
      <c r="C646" s="3960"/>
      <c r="D646" s="3963" t="s">
        <v>17</v>
      </c>
      <c r="E646" s="4099"/>
      <c r="F646" s="4099"/>
      <c r="G646" s="4099"/>
      <c r="H646" s="4099"/>
      <c r="I646" s="4099"/>
      <c r="J646" s="4099"/>
      <c r="K646" s="4099"/>
      <c r="L646" s="4099"/>
      <c r="M646" s="4099"/>
      <c r="N646" s="4099"/>
      <c r="O646" s="4099"/>
      <c r="P646" s="4099"/>
      <c r="Q646" s="4099"/>
      <c r="R646" s="4099"/>
      <c r="S646" s="4099"/>
      <c r="T646" s="4099"/>
      <c r="U646" s="4099"/>
      <c r="V646" s="4099"/>
      <c r="W646" s="4099"/>
      <c r="X646" s="4099"/>
      <c r="Y646" s="4099"/>
      <c r="Z646" s="4099"/>
      <c r="AA646" s="4099"/>
      <c r="AB646" s="4099"/>
      <c r="AC646" s="3948"/>
    </row>
    <row r="647" spans="1:29" x14ac:dyDescent="0.2">
      <c r="A647" s="3938" t="s">
        <v>1145</v>
      </c>
      <c r="B647" s="3955" t="s">
        <v>1247</v>
      </c>
      <c r="C647" s="3965" t="s">
        <v>1136</v>
      </c>
      <c r="D647" s="3957" t="s">
        <v>1137</v>
      </c>
      <c r="E647" s="3967">
        <v>5.3341148886283696</v>
      </c>
      <c r="F647" s="3967">
        <v>5.5685814771395101</v>
      </c>
      <c r="G647" s="3967">
        <v>6.0375146541617797</v>
      </c>
      <c r="H647" s="3967">
        <v>5.0996483001172299</v>
      </c>
      <c r="I647" s="3967">
        <v>5.1582649472450202</v>
      </c>
      <c r="J647" s="3967">
        <v>5.1582649472450202</v>
      </c>
      <c r="K647" s="3967">
        <v>5.5099648300117199</v>
      </c>
      <c r="L647" s="3967">
        <v>6.7409144196951898</v>
      </c>
      <c r="M647" s="3967">
        <v>7.5029308323563901</v>
      </c>
      <c r="N647" s="3967">
        <v>7.3270808909730398</v>
      </c>
      <c r="O647" s="3967">
        <v>7.0339976553341197</v>
      </c>
      <c r="P647" s="3967">
        <v>8.0890973036342295</v>
      </c>
      <c r="Q647" s="3967">
        <v>6.7409144196951898</v>
      </c>
      <c r="R647" s="3967">
        <v>6.9753810082063303</v>
      </c>
      <c r="S647" s="3967">
        <v>8.3821805392731505</v>
      </c>
      <c r="T647" s="3967">
        <v>8.1477139507620198</v>
      </c>
      <c r="U647" s="3967">
        <v>7.0339976553341197</v>
      </c>
      <c r="V647" s="3967">
        <v>6.1547479484173504</v>
      </c>
      <c r="W647" s="3967">
        <v>6.4478311840562696</v>
      </c>
      <c r="X647" s="3967">
        <v>6.21336459554513</v>
      </c>
      <c r="Y647" s="3967">
        <v>5.8616647127784303</v>
      </c>
      <c r="Z647" s="3967">
        <v>5.9788980070340001</v>
      </c>
      <c r="AA647" s="3967">
        <v>5.1582649472450202</v>
      </c>
      <c r="AB647" s="3967">
        <v>5.2168815943727997</v>
      </c>
      <c r="AC647" s="3925"/>
    </row>
    <row r="648" spans="1:29" x14ac:dyDescent="0.2">
      <c r="A648" s="3943"/>
      <c r="B648" s="3959"/>
      <c r="C648" s="4279" t="s">
        <v>1138</v>
      </c>
      <c r="D648" s="3961" t="s">
        <v>13</v>
      </c>
      <c r="E648" s="4040">
        <f t="shared" ref="E648:AB648" si="168">1.732*E647*10*0.9</f>
        <v>83.148182883939029</v>
      </c>
      <c r="F648" s="4040">
        <f t="shared" si="168"/>
        <v>86.8030480656507</v>
      </c>
      <c r="G648" s="4040">
        <f t="shared" si="168"/>
        <v>94.112778429073828</v>
      </c>
      <c r="H648" s="4040">
        <f t="shared" si="168"/>
        <v>79.493317702227387</v>
      </c>
      <c r="I648" s="4040">
        <f t="shared" si="168"/>
        <v>80.407033997655375</v>
      </c>
      <c r="J648" s="4040">
        <f t="shared" si="168"/>
        <v>80.407033997655375</v>
      </c>
      <c r="K648" s="4040">
        <f t="shared" si="168"/>
        <v>85.889331770222697</v>
      </c>
      <c r="L648" s="4040">
        <f t="shared" si="168"/>
        <v>105.07737397420861</v>
      </c>
      <c r="M648" s="4040">
        <f t="shared" si="168"/>
        <v>116.95568581477141</v>
      </c>
      <c r="N648" s="4040">
        <f t="shared" si="168"/>
        <v>114.21453692848775</v>
      </c>
      <c r="O648" s="4040">
        <f t="shared" si="168"/>
        <v>109.64595545134827</v>
      </c>
      <c r="P648" s="4040">
        <f t="shared" si="168"/>
        <v>126.09284876905036</v>
      </c>
      <c r="Q648" s="4040">
        <f t="shared" si="168"/>
        <v>105.07737397420861</v>
      </c>
      <c r="R648" s="4040">
        <f t="shared" si="168"/>
        <v>108.73223915592028</v>
      </c>
      <c r="S648" s="4040">
        <f t="shared" si="168"/>
        <v>130.66143024618987</v>
      </c>
      <c r="T648" s="4040">
        <f t="shared" si="168"/>
        <v>127.00656506447835</v>
      </c>
      <c r="U648" s="4040">
        <f t="shared" si="168"/>
        <v>109.64595545134827</v>
      </c>
      <c r="V648" s="4040">
        <f t="shared" si="168"/>
        <v>95.940211019929663</v>
      </c>
      <c r="W648" s="4040">
        <f t="shared" si="168"/>
        <v>100.50879249706914</v>
      </c>
      <c r="X648" s="4040">
        <f t="shared" si="168"/>
        <v>96.853927315357481</v>
      </c>
      <c r="Y648" s="4040">
        <f t="shared" si="168"/>
        <v>91.371629542790174</v>
      </c>
      <c r="Z648" s="4040">
        <f t="shared" si="168"/>
        <v>93.199062133645995</v>
      </c>
      <c r="AA648" s="4040">
        <f t="shared" si="168"/>
        <v>80.407033997655375</v>
      </c>
      <c r="AB648" s="4040">
        <f t="shared" si="168"/>
        <v>81.320750293083208</v>
      </c>
      <c r="AC648" s="3948"/>
    </row>
    <row r="649" spans="1:29" ht="13.5" thickBot="1" x14ac:dyDescent="0.25">
      <c r="A649" s="3949"/>
      <c r="B649" s="3962"/>
      <c r="C649" s="3960"/>
      <c r="D649" s="3963" t="s">
        <v>17</v>
      </c>
      <c r="E649" s="4095"/>
      <c r="F649" s="4095"/>
      <c r="G649" s="4095"/>
      <c r="H649" s="4095"/>
      <c r="I649" s="4095"/>
      <c r="J649" s="4095"/>
      <c r="K649" s="4095"/>
      <c r="L649" s="4095"/>
      <c r="M649" s="4095"/>
      <c r="N649" s="4095"/>
      <c r="O649" s="4095"/>
      <c r="P649" s="4095"/>
      <c r="Q649" s="4095"/>
      <c r="R649" s="4095"/>
      <c r="S649" s="4095"/>
      <c r="T649" s="4095"/>
      <c r="U649" s="4095"/>
      <c r="V649" s="4095"/>
      <c r="W649" s="4095"/>
      <c r="X649" s="4095"/>
      <c r="Y649" s="4095"/>
      <c r="Z649" s="4095"/>
      <c r="AA649" s="4095"/>
      <c r="AB649" s="4095"/>
      <c r="AC649" s="3948"/>
    </row>
    <row r="650" spans="1:29" x14ac:dyDescent="0.2">
      <c r="A650" s="3938" t="s">
        <v>1302</v>
      </c>
      <c r="B650" s="4290" t="s">
        <v>1303</v>
      </c>
      <c r="C650" s="3965" t="s">
        <v>1136</v>
      </c>
      <c r="D650" s="3957" t="s">
        <v>1137</v>
      </c>
      <c r="E650" s="3967">
        <v>46.776084407971901</v>
      </c>
      <c r="F650" s="3967">
        <v>46.072684642438503</v>
      </c>
      <c r="G650" s="3967">
        <v>47.010550996482998</v>
      </c>
      <c r="H650" s="3967">
        <v>45.134818288393902</v>
      </c>
      <c r="I650" s="3967">
        <v>45.2520515826495</v>
      </c>
      <c r="J650" s="3967">
        <v>50.644783118405599</v>
      </c>
      <c r="K650" s="3967">
        <v>62.602579132473601</v>
      </c>
      <c r="L650" s="3967">
        <v>88.745603751465396</v>
      </c>
      <c r="M650" s="3967">
        <v>122.508792497069</v>
      </c>
      <c r="N650" s="3967">
        <v>126.963657678781</v>
      </c>
      <c r="O650" s="3967">
        <v>122.977725674091</v>
      </c>
      <c r="P650" s="3967">
        <v>122.977725674091</v>
      </c>
      <c r="Q650" s="3967">
        <v>122.039859320047</v>
      </c>
      <c r="R650" s="3967">
        <v>120.39859320046899</v>
      </c>
      <c r="S650" s="3967">
        <v>127.315357561547</v>
      </c>
      <c r="T650" s="3967">
        <v>126.72919109027001</v>
      </c>
      <c r="U650" s="3967">
        <v>113.833528722157</v>
      </c>
      <c r="V650" s="3967">
        <v>91.207502930832405</v>
      </c>
      <c r="W650" s="3967">
        <v>78.780773739742102</v>
      </c>
      <c r="X650" s="3967">
        <v>69.402110199296601</v>
      </c>
      <c r="Y650" s="3967">
        <v>65.2989449003517</v>
      </c>
      <c r="Z650" s="3967">
        <v>59.085580304806598</v>
      </c>
      <c r="AA650" s="3967">
        <v>57.327080890973001</v>
      </c>
      <c r="AB650" s="3967">
        <v>48.065650644783098</v>
      </c>
      <c r="AC650" s="3925"/>
    </row>
    <row r="651" spans="1:29" x14ac:dyDescent="0.2">
      <c r="A651" s="3943"/>
      <c r="B651" s="4291"/>
      <c r="C651" s="4279" t="s">
        <v>1138</v>
      </c>
      <c r="D651" s="3961" t="s">
        <v>13</v>
      </c>
      <c r="E651" s="4040">
        <f t="shared" ref="E651:AB651" si="169">1.732*E650*10*0.9</f>
        <v>729.14560375146607</v>
      </c>
      <c r="F651" s="4040">
        <f t="shared" si="169"/>
        <v>718.1810082063314</v>
      </c>
      <c r="G651" s="4040">
        <f t="shared" si="169"/>
        <v>732.80046893317694</v>
      </c>
      <c r="H651" s="4040">
        <f t="shared" si="169"/>
        <v>703.56154747948426</v>
      </c>
      <c r="I651" s="4040">
        <f t="shared" si="169"/>
        <v>705.38898007034038</v>
      </c>
      <c r="J651" s="4040">
        <f t="shared" si="169"/>
        <v>789.45087924970642</v>
      </c>
      <c r="K651" s="4040">
        <f t="shared" si="169"/>
        <v>975.84900351699844</v>
      </c>
      <c r="L651" s="4040">
        <f t="shared" si="169"/>
        <v>1383.3664712778425</v>
      </c>
      <c r="M651" s="4040">
        <f>1.732*M650*10*0.9</f>
        <v>1909.6670574443115</v>
      </c>
      <c r="N651" s="4040">
        <f t="shared" si="169"/>
        <v>1979.1094958968383</v>
      </c>
      <c r="O651" s="4040">
        <f t="shared" si="169"/>
        <v>1916.9767878077307</v>
      </c>
      <c r="P651" s="4040">
        <f t="shared" si="169"/>
        <v>1916.9767878077307</v>
      </c>
      <c r="Q651" s="4040">
        <f t="shared" si="169"/>
        <v>1902.3573270808927</v>
      </c>
      <c r="R651" s="4040">
        <f t="shared" si="169"/>
        <v>1876.7732708089106</v>
      </c>
      <c r="S651" s="4040">
        <f t="shared" si="169"/>
        <v>1984.5917936693947</v>
      </c>
      <c r="T651" s="4040">
        <f t="shared" si="169"/>
        <v>1975.4546307151288</v>
      </c>
      <c r="U651" s="4040">
        <f t="shared" si="169"/>
        <v>1774.4370457209834</v>
      </c>
      <c r="V651" s="4040">
        <f t="shared" si="169"/>
        <v>1421.7425556858157</v>
      </c>
      <c r="W651" s="4040">
        <f t="shared" si="169"/>
        <v>1228.0347010551</v>
      </c>
      <c r="X651" s="4040">
        <f t="shared" si="169"/>
        <v>1081.8400937866354</v>
      </c>
      <c r="Y651" s="4040">
        <f t="shared" si="169"/>
        <v>1017.8799531066821</v>
      </c>
      <c r="Z651" s="4040">
        <f t="shared" si="169"/>
        <v>921.02602579132531</v>
      </c>
      <c r="AA651" s="4040">
        <f t="shared" si="169"/>
        <v>893.61453692848715</v>
      </c>
      <c r="AB651" s="4040">
        <f t="shared" si="169"/>
        <v>749.24736225087895</v>
      </c>
      <c r="AC651" s="3948"/>
    </row>
    <row r="652" spans="1:29" ht="13.5" thickBot="1" x14ac:dyDescent="0.25">
      <c r="A652" s="3949"/>
      <c r="B652" s="4292"/>
      <c r="C652" s="3960"/>
      <c r="D652" s="3963" t="s">
        <v>17</v>
      </c>
      <c r="E652" s="4293"/>
      <c r="F652" s="4293"/>
      <c r="G652" s="4293"/>
      <c r="H652" s="4236"/>
      <c r="I652" s="4293"/>
      <c r="J652" s="4293"/>
      <c r="K652" s="4293"/>
      <c r="L652" s="4293"/>
      <c r="M652" s="4293"/>
      <c r="N652" s="4236"/>
      <c r="O652" s="4293"/>
      <c r="P652" s="4293"/>
      <c r="Q652" s="4293"/>
      <c r="R652" s="4293"/>
      <c r="S652" s="4293"/>
      <c r="T652" s="4293"/>
      <c r="U652" s="4293"/>
      <c r="V652" s="4293"/>
      <c r="W652" s="4293"/>
      <c r="X652" s="4293"/>
      <c r="Y652" s="4236"/>
      <c r="Z652" s="4293"/>
      <c r="AA652" s="4293"/>
      <c r="AB652" s="4294"/>
      <c r="AC652" s="3948"/>
    </row>
    <row r="653" spans="1:29" x14ac:dyDescent="0.2">
      <c r="A653" s="3938" t="s">
        <v>1149</v>
      </c>
      <c r="B653" s="3955" t="s">
        <v>1299</v>
      </c>
      <c r="C653" s="3965" t="s">
        <v>1136</v>
      </c>
      <c r="D653" s="3957" t="s">
        <v>1137</v>
      </c>
      <c r="E653" s="3966">
        <v>5.7444314185228604</v>
      </c>
      <c r="F653" s="3966">
        <v>5.8616647127784303</v>
      </c>
      <c r="G653" s="3966">
        <v>5.27549824150059</v>
      </c>
      <c r="H653" s="3966">
        <v>5.6271981242672897</v>
      </c>
      <c r="I653" s="3966">
        <v>5.1582649472450202</v>
      </c>
      <c r="J653" s="3966">
        <v>5.9788980070340001</v>
      </c>
      <c r="K653" s="3966">
        <v>9.3786635404454906</v>
      </c>
      <c r="L653" s="3966">
        <v>15.592028135990599</v>
      </c>
      <c r="M653" s="3966">
        <v>22.8604923798359</v>
      </c>
      <c r="N653" s="3966">
        <v>24.032825322391599</v>
      </c>
      <c r="O653" s="3966">
        <v>25.087924970691699</v>
      </c>
      <c r="P653" s="3966">
        <v>22.039859320046901</v>
      </c>
      <c r="Q653" s="3966">
        <v>24.9706916764361</v>
      </c>
      <c r="R653" s="3966">
        <v>25.205158264947201</v>
      </c>
      <c r="S653" s="3966">
        <v>24.267291910902699</v>
      </c>
      <c r="T653" s="3966">
        <v>24.150058616647101</v>
      </c>
      <c r="U653" s="3966">
        <v>18.874560375146501</v>
      </c>
      <c r="V653" s="3966">
        <v>16.295427901524</v>
      </c>
      <c r="W653" s="3966">
        <v>12.8956623681125</v>
      </c>
      <c r="X653" s="3966">
        <v>10.433763188745599</v>
      </c>
      <c r="Y653" s="3966">
        <v>9.3786635404454906</v>
      </c>
      <c r="Z653" s="3966">
        <v>8.3235638921453692</v>
      </c>
      <c r="AA653" s="3966">
        <v>7.1512309495896798</v>
      </c>
      <c r="AB653" s="3966">
        <v>6.4478311840562696</v>
      </c>
      <c r="AC653" s="3925"/>
    </row>
    <row r="654" spans="1:29" x14ac:dyDescent="0.2">
      <c r="A654" s="3943"/>
      <c r="B654" s="3959"/>
      <c r="C654" s="4279" t="s">
        <v>1138</v>
      </c>
      <c r="D654" s="3961" t="s">
        <v>13</v>
      </c>
      <c r="E654" s="4040">
        <f t="shared" ref="E654:AB654" si="170">1.732*E653*10*0.9</f>
        <v>89.544196951934353</v>
      </c>
      <c r="F654" s="4040">
        <f t="shared" si="170"/>
        <v>91.371629542790174</v>
      </c>
      <c r="G654" s="4040">
        <f t="shared" si="170"/>
        <v>82.234466588511197</v>
      </c>
      <c r="H654" s="4040">
        <f t="shared" si="170"/>
        <v>87.716764361078518</v>
      </c>
      <c r="I654" s="4040">
        <f t="shared" si="170"/>
        <v>80.407033997655375</v>
      </c>
      <c r="J654" s="4040">
        <f t="shared" si="170"/>
        <v>93.199062133645995</v>
      </c>
      <c r="K654" s="4040">
        <f t="shared" si="170"/>
        <v>146.1946072684643</v>
      </c>
      <c r="L654" s="4040">
        <f t="shared" si="170"/>
        <v>243.04853458382144</v>
      </c>
      <c r="M654" s="4040">
        <f t="shared" si="170"/>
        <v>356.34935521688203</v>
      </c>
      <c r="N654" s="4040">
        <f t="shared" si="170"/>
        <v>374.62368112544021</v>
      </c>
      <c r="O654" s="4040">
        <f t="shared" si="170"/>
        <v>391.07057444314216</v>
      </c>
      <c r="P654" s="4040">
        <f t="shared" si="170"/>
        <v>343.55732708089113</v>
      </c>
      <c r="Q654" s="4040">
        <f t="shared" si="170"/>
        <v>389.24314185228599</v>
      </c>
      <c r="R654" s="4040">
        <f t="shared" si="170"/>
        <v>392.89800703399698</v>
      </c>
      <c r="S654" s="4040">
        <f t="shared" si="170"/>
        <v>378.27854630715126</v>
      </c>
      <c r="T654" s="4040">
        <f t="shared" si="170"/>
        <v>376.45111371629497</v>
      </c>
      <c r="U654" s="4040">
        <f t="shared" si="170"/>
        <v>294.21664712778369</v>
      </c>
      <c r="V654" s="4040">
        <f t="shared" si="170"/>
        <v>254.01313012895611</v>
      </c>
      <c r="W654" s="4040">
        <f t="shared" si="170"/>
        <v>201.01758499413768</v>
      </c>
      <c r="X654" s="4040">
        <f t="shared" si="170"/>
        <v>162.64150058616642</v>
      </c>
      <c r="Y654" s="4040">
        <f t="shared" si="170"/>
        <v>146.1946072684643</v>
      </c>
      <c r="Z654" s="4040">
        <f t="shared" si="170"/>
        <v>129.74771395076203</v>
      </c>
      <c r="AA654" s="4040">
        <f t="shared" si="170"/>
        <v>111.47338804220392</v>
      </c>
      <c r="AB654" s="4040">
        <f t="shared" si="170"/>
        <v>100.50879249706914</v>
      </c>
      <c r="AC654" s="3948"/>
    </row>
    <row r="655" spans="1:29" ht="13.5" thickBot="1" x14ac:dyDescent="0.25">
      <c r="A655" s="3949"/>
      <c r="B655" s="3962"/>
      <c r="C655" s="3960"/>
      <c r="D655" s="3963" t="s">
        <v>17</v>
      </c>
      <c r="E655" s="4212"/>
      <c r="F655" s="4212"/>
      <c r="G655" s="4212"/>
      <c r="H655" s="4212"/>
      <c r="I655" s="4212"/>
      <c r="J655" s="4212"/>
      <c r="K655" s="4212"/>
      <c r="L655" s="4212"/>
      <c r="M655" s="4212"/>
      <c r="N655" s="4212"/>
      <c r="O655" s="4212"/>
      <c r="P655" s="4212"/>
      <c r="Q655" s="4212"/>
      <c r="R655" s="4212"/>
      <c r="S655" s="4212"/>
      <c r="T655" s="4212"/>
      <c r="U655" s="4212"/>
      <c r="V655" s="4212"/>
      <c r="W655" s="4212"/>
      <c r="X655" s="4212"/>
      <c r="Y655" s="4212"/>
      <c r="Z655" s="4212"/>
      <c r="AA655" s="4212"/>
      <c r="AB655" s="4212"/>
      <c r="AC655" s="3948"/>
    </row>
    <row r="656" spans="1:29" x14ac:dyDescent="0.2">
      <c r="A656" s="3938" t="s">
        <v>1190</v>
      </c>
      <c r="B656" s="3955" t="s">
        <v>1298</v>
      </c>
      <c r="C656" s="3965" t="s">
        <v>1136</v>
      </c>
      <c r="D656" s="3957" t="s">
        <v>1137</v>
      </c>
      <c r="E656" s="3966">
        <v>13.7162954279015</v>
      </c>
      <c r="F656" s="3966">
        <v>13.2473622508793</v>
      </c>
      <c r="G656" s="3966">
        <v>13.8335287221571</v>
      </c>
      <c r="H656" s="3966">
        <v>13.599062133645999</v>
      </c>
      <c r="I656" s="3966">
        <v>13.364595545134801</v>
      </c>
      <c r="J656" s="3966">
        <v>17.3505275498242</v>
      </c>
      <c r="K656" s="3966">
        <v>24.150058616647101</v>
      </c>
      <c r="L656" s="3966">
        <v>29.073856975380998</v>
      </c>
      <c r="M656" s="3966">
        <v>38.804220398593202</v>
      </c>
      <c r="N656" s="3966">
        <v>41.6178194607268</v>
      </c>
      <c r="O656" s="3966">
        <v>36.694021101993002</v>
      </c>
      <c r="P656" s="3966">
        <v>39.155920281359897</v>
      </c>
      <c r="Q656" s="3966">
        <v>35.990621336459597</v>
      </c>
      <c r="R656" s="3966">
        <v>38.4525205158265</v>
      </c>
      <c r="S656" s="3966">
        <v>39.390386869871001</v>
      </c>
      <c r="T656" s="3966">
        <v>41.031652989449</v>
      </c>
      <c r="U656" s="3966">
        <v>37.8663540445487</v>
      </c>
      <c r="V656" s="3966">
        <v>28.839390386869901</v>
      </c>
      <c r="W656" s="3966">
        <v>26.143024618991799</v>
      </c>
      <c r="X656" s="3966">
        <v>23.4466588511137</v>
      </c>
      <c r="Y656" s="3966">
        <v>19.4607268464244</v>
      </c>
      <c r="Z656" s="3966">
        <v>17.233294255568602</v>
      </c>
      <c r="AA656" s="3966">
        <v>17.584994138335301</v>
      </c>
      <c r="AB656" s="3966">
        <v>15.4747948417351</v>
      </c>
      <c r="AC656" s="3925"/>
    </row>
    <row r="657" spans="1:29" x14ac:dyDescent="0.2">
      <c r="A657" s="3943"/>
      <c r="B657" s="3959"/>
      <c r="C657" s="4279" t="s">
        <v>1138</v>
      </c>
      <c r="D657" s="3961" t="s">
        <v>13</v>
      </c>
      <c r="E657" s="4040">
        <f t="shared" ref="E657:AB657" si="171">1.732*E656*10*0.9</f>
        <v>213.80961313012858</v>
      </c>
      <c r="F657" s="4040">
        <f t="shared" si="171"/>
        <v>206.49988276670655</v>
      </c>
      <c r="G657" s="4040">
        <f t="shared" si="171"/>
        <v>215.63704572098487</v>
      </c>
      <c r="H657" s="4040">
        <f t="shared" si="171"/>
        <v>211.98218053927383</v>
      </c>
      <c r="I657" s="4040">
        <f t="shared" si="171"/>
        <v>208.32731535756128</v>
      </c>
      <c r="J657" s="4040">
        <f t="shared" si="171"/>
        <v>270.46002344665965</v>
      </c>
      <c r="K657" s="4040">
        <f t="shared" si="171"/>
        <v>376.45111371629497</v>
      </c>
      <c r="L657" s="4040">
        <f t="shared" si="171"/>
        <v>453.20328253223897</v>
      </c>
      <c r="M657" s="4040">
        <f t="shared" si="171"/>
        <v>604.88018757327086</v>
      </c>
      <c r="N657" s="4040">
        <f t="shared" si="171"/>
        <v>648.73856975380943</v>
      </c>
      <c r="O657" s="4040">
        <f t="shared" si="171"/>
        <v>571.98640093786696</v>
      </c>
      <c r="P657" s="4040">
        <f t="shared" si="171"/>
        <v>610.36248534583819</v>
      </c>
      <c r="Q657" s="4040">
        <f t="shared" si="171"/>
        <v>561.02180539273218</v>
      </c>
      <c r="R657" s="4040">
        <f t="shared" si="171"/>
        <v>599.39788980070352</v>
      </c>
      <c r="S657" s="4040">
        <f t="shared" si="171"/>
        <v>614.01735052754918</v>
      </c>
      <c r="T657" s="4040">
        <f t="shared" si="171"/>
        <v>639.60140679953099</v>
      </c>
      <c r="U657" s="4040">
        <f t="shared" si="171"/>
        <v>590.26072684642509</v>
      </c>
      <c r="V657" s="4040">
        <f t="shared" si="171"/>
        <v>449.54841735052804</v>
      </c>
      <c r="W657" s="4040">
        <f t="shared" si="171"/>
        <v>407.51746776084417</v>
      </c>
      <c r="X657" s="4040">
        <f t="shared" si="171"/>
        <v>365.48651817116036</v>
      </c>
      <c r="Y657" s="4040">
        <f t="shared" si="171"/>
        <v>303.35381008206355</v>
      </c>
      <c r="Z657" s="4040">
        <f t="shared" si="171"/>
        <v>268.63259085580336</v>
      </c>
      <c r="AA657" s="4040">
        <f t="shared" si="171"/>
        <v>274.11488862837064</v>
      </c>
      <c r="AB657" s="4040">
        <f t="shared" si="171"/>
        <v>241.22110199296674</v>
      </c>
      <c r="AC657" s="3948"/>
    </row>
    <row r="658" spans="1:29" ht="13.5" thickBot="1" x14ac:dyDescent="0.25">
      <c r="A658" s="3949"/>
      <c r="B658" s="3962"/>
      <c r="C658" s="3960"/>
      <c r="D658" s="3963" t="s">
        <v>17</v>
      </c>
      <c r="E658" s="4212"/>
      <c r="F658" s="4212"/>
      <c r="G658" s="4212"/>
      <c r="H658" s="4212"/>
      <c r="I658" s="4212"/>
      <c r="J658" s="4212"/>
      <c r="K658" s="4212"/>
      <c r="L658" s="4212"/>
      <c r="M658" s="4212"/>
      <c r="N658" s="4212"/>
      <c r="O658" s="4212"/>
      <c r="P658" s="4212"/>
      <c r="Q658" s="4212"/>
      <c r="R658" s="4212"/>
      <c r="S658" s="4212"/>
      <c r="T658" s="4212"/>
      <c r="U658" s="4212"/>
      <c r="V658" s="4212"/>
      <c r="W658" s="4212"/>
      <c r="X658" s="4212"/>
      <c r="Y658" s="4212"/>
      <c r="Z658" s="4212"/>
      <c r="AA658" s="4212"/>
      <c r="AB658" s="4212"/>
      <c r="AC658" s="3948"/>
    </row>
    <row r="659" spans="1:29" x14ac:dyDescent="0.2">
      <c r="A659" s="3938" t="s">
        <v>1153</v>
      </c>
      <c r="B659" s="3955" t="s">
        <v>1304</v>
      </c>
      <c r="C659" s="3965" t="s">
        <v>1136</v>
      </c>
      <c r="D659" s="3957" t="s">
        <v>1137</v>
      </c>
      <c r="E659" s="3967">
        <v>7.6787807737397404</v>
      </c>
      <c r="F659" s="3967">
        <v>7.9132473622508801</v>
      </c>
      <c r="G659" s="3967">
        <v>7.7960140679953103</v>
      </c>
      <c r="H659" s="3967">
        <v>6.9753810082063303</v>
      </c>
      <c r="I659" s="3967">
        <v>7.3856975381008203</v>
      </c>
      <c r="J659" s="3967">
        <v>8.9097303634232095</v>
      </c>
      <c r="K659" s="3967">
        <v>10.082063305978901</v>
      </c>
      <c r="L659" s="3967">
        <v>12.1336459554513</v>
      </c>
      <c r="M659" s="3967">
        <v>18.4056271981243</v>
      </c>
      <c r="N659" s="3967">
        <v>19.519343493552199</v>
      </c>
      <c r="O659" s="3967">
        <v>19.577960140679998</v>
      </c>
      <c r="P659" s="3967">
        <v>19.871043376318902</v>
      </c>
      <c r="Q659" s="3967">
        <v>20.2227432590856</v>
      </c>
      <c r="R659" s="3967">
        <v>18.1711606096131</v>
      </c>
      <c r="S659" s="3967">
        <v>16.998827667057402</v>
      </c>
      <c r="T659" s="3967">
        <v>16.940211019929698</v>
      </c>
      <c r="U659" s="3967">
        <v>14.419695193434899</v>
      </c>
      <c r="V659" s="3967">
        <v>12.2508792497069</v>
      </c>
      <c r="W659" s="3967">
        <v>10.199296600234501</v>
      </c>
      <c r="X659" s="3967">
        <v>9.3786635404454906</v>
      </c>
      <c r="Y659" s="3967">
        <v>8.6752637749120805</v>
      </c>
      <c r="Z659" s="3967">
        <v>8.2649472450175807</v>
      </c>
      <c r="AA659" s="3967">
        <v>7.5615474794841697</v>
      </c>
      <c r="AB659" s="3967">
        <v>7.8546307151230996</v>
      </c>
      <c r="AC659" s="3925"/>
    </row>
    <row r="660" spans="1:29" x14ac:dyDescent="0.2">
      <c r="A660" s="3943"/>
      <c r="B660" s="3959"/>
      <c r="C660" s="4279" t="s">
        <v>1138</v>
      </c>
      <c r="D660" s="3961" t="s">
        <v>13</v>
      </c>
      <c r="E660" s="4040">
        <f t="shared" ref="E660:AB660" si="172">1.732*E659*10*0.9</f>
        <v>119.69683470105507</v>
      </c>
      <c r="F660" s="4040">
        <f t="shared" si="172"/>
        <v>123.35169988276674</v>
      </c>
      <c r="G660" s="4040">
        <f t="shared" si="172"/>
        <v>121.5242672919109</v>
      </c>
      <c r="H660" s="4040">
        <f t="shared" si="172"/>
        <v>108.73223915592028</v>
      </c>
      <c r="I660" s="4040">
        <f t="shared" si="172"/>
        <v>115.12825322391558</v>
      </c>
      <c r="J660" s="4040">
        <f t="shared" si="172"/>
        <v>138.88487690504098</v>
      </c>
      <c r="K660" s="4040">
        <f t="shared" si="172"/>
        <v>157.15920281359908</v>
      </c>
      <c r="L660" s="4040">
        <f t="shared" si="172"/>
        <v>189.13927315357486</v>
      </c>
      <c r="M660" s="4040">
        <f t="shared" si="172"/>
        <v>286.9069167643616</v>
      </c>
      <c r="N660" s="4040">
        <f t="shared" si="172"/>
        <v>304.26752637749166</v>
      </c>
      <c r="O660" s="4040">
        <f t="shared" si="172"/>
        <v>305.18124267291984</v>
      </c>
      <c r="P660" s="4040">
        <f t="shared" si="172"/>
        <v>309.74982415005906</v>
      </c>
      <c r="Q660" s="4040">
        <f t="shared" si="172"/>
        <v>315.23212192262633</v>
      </c>
      <c r="R660" s="4040">
        <f t="shared" si="172"/>
        <v>283.25205158264902</v>
      </c>
      <c r="S660" s="4040">
        <f t="shared" si="172"/>
        <v>264.97772567409083</v>
      </c>
      <c r="T660" s="4040">
        <f t="shared" si="172"/>
        <v>264.0640093786642</v>
      </c>
      <c r="U660" s="4040">
        <f t="shared" si="172"/>
        <v>224.7742086752632</v>
      </c>
      <c r="V660" s="4040">
        <f t="shared" si="172"/>
        <v>190.96670574443115</v>
      </c>
      <c r="W660" s="4040">
        <f t="shared" si="172"/>
        <v>158.9866354044554</v>
      </c>
      <c r="X660" s="4040">
        <f t="shared" si="172"/>
        <v>146.1946072684643</v>
      </c>
      <c r="Y660" s="4040">
        <f t="shared" si="172"/>
        <v>135.23001172332951</v>
      </c>
      <c r="Z660" s="4040">
        <f t="shared" si="172"/>
        <v>128.83399765533403</v>
      </c>
      <c r="AA660" s="4040">
        <f t="shared" si="172"/>
        <v>117.86940211019923</v>
      </c>
      <c r="AB660" s="4040">
        <f t="shared" si="172"/>
        <v>122.43798358733888</v>
      </c>
      <c r="AC660" s="3948"/>
    </row>
    <row r="661" spans="1:29" ht="13.5" thickBot="1" x14ac:dyDescent="0.25">
      <c r="A661" s="3949"/>
      <c r="B661" s="3962"/>
      <c r="C661" s="3960"/>
      <c r="D661" s="3963" t="s">
        <v>17</v>
      </c>
      <c r="E661" s="4212"/>
      <c r="F661" s="4212"/>
      <c r="G661" s="4212"/>
      <c r="H661" s="4212"/>
      <c r="I661" s="4212"/>
      <c r="J661" s="4212"/>
      <c r="K661" s="4212"/>
      <c r="L661" s="4212"/>
      <c r="M661" s="4212"/>
      <c r="N661" s="4212"/>
      <c r="O661" s="4212"/>
      <c r="P661" s="4212"/>
      <c r="Q661" s="4212"/>
      <c r="R661" s="4212"/>
      <c r="S661" s="4212"/>
      <c r="T661" s="4212"/>
      <c r="U661" s="4212"/>
      <c r="V661" s="4212"/>
      <c r="W661" s="4212"/>
      <c r="X661" s="4212"/>
      <c r="Y661" s="4212"/>
      <c r="Z661" s="4212"/>
      <c r="AA661" s="4212"/>
      <c r="AB661" s="4212"/>
      <c r="AC661" s="3948"/>
    </row>
    <row r="662" spans="1:29" x14ac:dyDescent="0.2">
      <c r="A662" s="3938" t="s">
        <v>1141</v>
      </c>
      <c r="B662" s="3955" t="s">
        <v>1297</v>
      </c>
      <c r="C662" s="3965" t="s">
        <v>1136</v>
      </c>
      <c r="D662" s="3957" t="s">
        <v>1137</v>
      </c>
      <c r="E662" s="3967">
        <v>5.27549824150059</v>
      </c>
      <c r="F662" s="3967">
        <v>5.27549824150059</v>
      </c>
      <c r="G662" s="3967">
        <v>5.9788980070340001</v>
      </c>
      <c r="H662" s="3967">
        <v>5.9788980070340001</v>
      </c>
      <c r="I662" s="3967">
        <v>4.9237983587338796</v>
      </c>
      <c r="J662" s="3967">
        <v>5.9788980070340001</v>
      </c>
      <c r="K662" s="3967">
        <v>12.309495896834701</v>
      </c>
      <c r="L662" s="3967">
        <v>21.8053927315358</v>
      </c>
      <c r="M662" s="3967">
        <v>24.267291910902699</v>
      </c>
      <c r="N662" s="3967">
        <v>26.0257913247362</v>
      </c>
      <c r="O662" s="3967">
        <v>24.9706916764361</v>
      </c>
      <c r="P662" s="3967">
        <v>24.267291910902699</v>
      </c>
      <c r="Q662" s="3967">
        <v>26.0257913247362</v>
      </c>
      <c r="R662" s="3967">
        <v>22.508792497069201</v>
      </c>
      <c r="S662" s="3967">
        <v>23.915592028136</v>
      </c>
      <c r="T662" s="3967">
        <v>17.936694021101999</v>
      </c>
      <c r="U662" s="3967">
        <v>16.178194607268502</v>
      </c>
      <c r="V662" s="3967">
        <v>15.1230949589683</v>
      </c>
      <c r="W662" s="3967">
        <v>9.4958968347010604</v>
      </c>
      <c r="X662" s="3967">
        <v>7.3856975381008203</v>
      </c>
      <c r="Y662" s="3967">
        <v>6.6822977725674102</v>
      </c>
      <c r="Z662" s="3967">
        <v>5.6271981242672897</v>
      </c>
      <c r="AA662" s="3967">
        <v>5.6271981242672897</v>
      </c>
      <c r="AB662" s="3967">
        <v>5.6271981242672897</v>
      </c>
      <c r="AC662" s="3925"/>
    </row>
    <row r="663" spans="1:29" x14ac:dyDescent="0.2">
      <c r="A663" s="3943"/>
      <c r="B663" s="3959"/>
      <c r="C663" s="4279" t="s">
        <v>1138</v>
      </c>
      <c r="D663" s="3961" t="s">
        <v>13</v>
      </c>
      <c r="E663" s="4040">
        <f t="shared" ref="E663:AB663" si="173">1.732*E662*10*0.9</f>
        <v>82.234466588511197</v>
      </c>
      <c r="F663" s="4040">
        <f t="shared" si="173"/>
        <v>82.234466588511197</v>
      </c>
      <c r="G663" s="4040">
        <f t="shared" si="173"/>
        <v>93.199062133645995</v>
      </c>
      <c r="H663" s="4040">
        <f t="shared" si="173"/>
        <v>93.199062133645995</v>
      </c>
      <c r="I663" s="4040">
        <f t="shared" si="173"/>
        <v>76.752168815943705</v>
      </c>
      <c r="J663" s="4040">
        <f t="shared" si="173"/>
        <v>93.199062133645995</v>
      </c>
      <c r="K663" s="4040">
        <f t="shared" si="173"/>
        <v>191.88042203985933</v>
      </c>
      <c r="L663" s="4040">
        <f t="shared" si="173"/>
        <v>339.90246189918008</v>
      </c>
      <c r="M663" s="4040">
        <f t="shared" si="173"/>
        <v>378.27854630715126</v>
      </c>
      <c r="N663" s="4040">
        <f t="shared" si="173"/>
        <v>405.69003516998788</v>
      </c>
      <c r="O663" s="4040">
        <f t="shared" si="173"/>
        <v>389.24314185228599</v>
      </c>
      <c r="P663" s="4040">
        <f t="shared" si="173"/>
        <v>378.27854630715126</v>
      </c>
      <c r="Q663" s="4040">
        <f t="shared" si="173"/>
        <v>405.69003516998788</v>
      </c>
      <c r="R663" s="4040">
        <f t="shared" si="173"/>
        <v>350.8670574443147</v>
      </c>
      <c r="S663" s="4040">
        <f t="shared" si="173"/>
        <v>372.79624853458398</v>
      </c>
      <c r="T663" s="4040">
        <f t="shared" si="173"/>
        <v>279.59718640093803</v>
      </c>
      <c r="U663" s="4040">
        <f t="shared" si="173"/>
        <v>252.18569753810138</v>
      </c>
      <c r="V663" s="4040">
        <f t="shared" si="173"/>
        <v>235.73880422039784</v>
      </c>
      <c r="W663" s="4040">
        <f t="shared" si="173"/>
        <v>148.02203985932013</v>
      </c>
      <c r="X663" s="4040">
        <f t="shared" si="173"/>
        <v>115.12825322391558</v>
      </c>
      <c r="Y663" s="4040">
        <f t="shared" si="173"/>
        <v>104.16365767878079</v>
      </c>
      <c r="Z663" s="4040">
        <f t="shared" si="173"/>
        <v>87.716764361078518</v>
      </c>
      <c r="AA663" s="4040">
        <f t="shared" si="173"/>
        <v>87.716764361078518</v>
      </c>
      <c r="AB663" s="4040">
        <f t="shared" si="173"/>
        <v>87.716764361078518</v>
      </c>
      <c r="AC663" s="3948"/>
    </row>
    <row r="664" spans="1:29" ht="13.5" thickBot="1" x14ac:dyDescent="0.25">
      <c r="A664" s="3949"/>
      <c r="B664" s="3962"/>
      <c r="C664" s="3960"/>
      <c r="D664" s="3963" t="s">
        <v>17</v>
      </c>
      <c r="E664" s="4104"/>
      <c r="F664" s="4105"/>
      <c r="G664" s="4105"/>
      <c r="H664" s="4105"/>
      <c r="I664" s="4105"/>
      <c r="J664" s="4105"/>
      <c r="K664" s="4105"/>
      <c r="L664" s="4105"/>
      <c r="M664" s="4105"/>
      <c r="N664" s="4105"/>
      <c r="O664" s="4105"/>
      <c r="P664" s="4105"/>
      <c r="Q664" s="4105"/>
      <c r="R664" s="4105"/>
      <c r="S664" s="4105"/>
      <c r="T664" s="4105"/>
      <c r="U664" s="4105"/>
      <c r="V664" s="4105"/>
      <c r="W664" s="4105"/>
      <c r="X664" s="4105"/>
      <c r="Y664" s="4105"/>
      <c r="Z664" s="4105"/>
      <c r="AA664" s="4105"/>
      <c r="AB664" s="4105"/>
      <c r="AC664" s="3948"/>
    </row>
    <row r="665" spans="1:29" x14ac:dyDescent="0.2">
      <c r="A665" s="3938" t="s">
        <v>1159</v>
      </c>
      <c r="B665" s="4057" t="s">
        <v>1305</v>
      </c>
      <c r="C665" s="4054"/>
      <c r="D665" s="3957" t="s">
        <v>1137</v>
      </c>
      <c r="E665" s="4043"/>
      <c r="F665" s="4043"/>
      <c r="G665" s="4043"/>
      <c r="H665" s="4043"/>
      <c r="I665" s="4043"/>
      <c r="J665" s="4043"/>
      <c r="K665" s="4043"/>
      <c r="L665" s="4043"/>
      <c r="M665" s="4043"/>
      <c r="N665" s="4043"/>
      <c r="O665" s="4043"/>
      <c r="P665" s="4043"/>
      <c r="Q665" s="4043"/>
      <c r="R665" s="4043"/>
      <c r="S665" s="4043"/>
      <c r="T665" s="4043"/>
      <c r="U665" s="4043"/>
      <c r="V665" s="4043"/>
      <c r="W665" s="4043"/>
      <c r="X665" s="4043"/>
      <c r="Y665" s="4043"/>
      <c r="Z665" s="4043"/>
      <c r="AA665" s="4043"/>
      <c r="AB665" s="4043"/>
      <c r="AC665" s="4055"/>
    </row>
    <row r="666" spans="1:29" x14ac:dyDescent="0.2">
      <c r="A666" s="3943"/>
      <c r="B666" s="4060"/>
      <c r="C666" s="4279"/>
      <c r="D666" s="3961" t="s">
        <v>13</v>
      </c>
      <c r="E666" s="4094"/>
      <c r="F666" s="4043"/>
      <c r="G666" s="4043"/>
      <c r="H666" s="4043"/>
      <c r="I666" s="4043"/>
      <c r="J666" s="4043"/>
      <c r="K666" s="4043"/>
      <c r="L666" s="4043"/>
      <c r="M666" s="4043"/>
      <c r="N666" s="4043"/>
      <c r="O666" s="4043"/>
      <c r="P666" s="4043"/>
      <c r="Q666" s="4043"/>
      <c r="R666" s="4043"/>
      <c r="S666" s="4043"/>
      <c r="T666" s="4043"/>
      <c r="U666" s="4043"/>
      <c r="V666" s="4043"/>
      <c r="W666" s="4043"/>
      <c r="X666" s="4043"/>
      <c r="Y666" s="4043"/>
      <c r="Z666" s="4043"/>
      <c r="AA666" s="4043"/>
      <c r="AB666" s="4043"/>
      <c r="AC666" s="3948"/>
    </row>
    <row r="667" spans="1:29" ht="13.5" thickBot="1" x14ac:dyDescent="0.25">
      <c r="A667" s="3949"/>
      <c r="B667" s="4062"/>
      <c r="C667" s="3960"/>
      <c r="D667" s="3963" t="s">
        <v>17</v>
      </c>
      <c r="E667" s="4295" t="s">
        <v>1161</v>
      </c>
      <c r="F667" s="4296"/>
      <c r="G667" s="4154"/>
      <c r="H667" s="4154"/>
      <c r="I667" s="4154"/>
      <c r="J667" s="4154"/>
      <c r="K667" s="4154"/>
      <c r="L667" s="4154"/>
      <c r="M667" s="4154"/>
      <c r="N667" s="4154"/>
      <c r="O667" s="4154"/>
      <c r="P667" s="4154"/>
      <c r="Q667" s="4154"/>
      <c r="R667" s="4154"/>
      <c r="S667" s="4154"/>
      <c r="T667" s="4154"/>
      <c r="U667" s="4154"/>
      <c r="V667" s="4154"/>
      <c r="W667" s="4154"/>
      <c r="X667" s="4154"/>
      <c r="Y667" s="4154"/>
      <c r="Z667" s="4154"/>
      <c r="AA667" s="4154"/>
      <c r="AB667" s="4154"/>
      <c r="AC667" s="3948"/>
    </row>
    <row r="668" spans="1:29" x14ac:dyDescent="0.2">
      <c r="A668" s="3938" t="s">
        <v>1164</v>
      </c>
      <c r="B668" s="3955" t="s">
        <v>521</v>
      </c>
      <c r="C668" s="3965" t="s">
        <v>1136</v>
      </c>
      <c r="D668" s="3957" t="s">
        <v>1137</v>
      </c>
      <c r="E668" s="3966">
        <v>3.86869871043376</v>
      </c>
      <c r="F668" s="3966">
        <v>3.5169988276670598</v>
      </c>
      <c r="G668" s="3966">
        <v>3.5169988276670598</v>
      </c>
      <c r="H668" s="3966">
        <v>3.5169988276670598</v>
      </c>
      <c r="I668" s="3966">
        <v>3.5169988276670598</v>
      </c>
      <c r="J668" s="3966">
        <v>3.5169988276670598</v>
      </c>
      <c r="K668" s="3966">
        <v>4.5720984759671701</v>
      </c>
      <c r="L668" s="3966">
        <v>8.0890973036342295</v>
      </c>
      <c r="M668" s="3966">
        <v>10.199296600234501</v>
      </c>
      <c r="N668" s="3966">
        <v>9.8475967174677592</v>
      </c>
      <c r="O668" s="3966">
        <v>8.7924970691676396</v>
      </c>
      <c r="P668" s="3966">
        <v>9.1441969519343491</v>
      </c>
      <c r="Q668" s="3966">
        <v>8.0890973036342295</v>
      </c>
      <c r="R668" s="3966">
        <v>8.0890973036342295</v>
      </c>
      <c r="S668" s="3966">
        <v>8.7924970691676396</v>
      </c>
      <c r="T668" s="3966">
        <v>10.5509964830012</v>
      </c>
      <c r="U668" s="3966">
        <v>8.7924970691676396</v>
      </c>
      <c r="V668" s="3966">
        <v>7.0339976553341197</v>
      </c>
      <c r="W668" s="3966">
        <v>4.9237983587338796</v>
      </c>
      <c r="X668" s="3966">
        <v>4.2203985932004704</v>
      </c>
      <c r="Y668" s="3966">
        <v>4.2203985932004704</v>
      </c>
      <c r="Z668" s="3966">
        <v>3.5169988276670598</v>
      </c>
      <c r="AA668" s="3966">
        <v>3.5169988276670598</v>
      </c>
      <c r="AB668" s="3966">
        <v>3.5169988276670598</v>
      </c>
      <c r="AC668" s="4055"/>
    </row>
    <row r="669" spans="1:29" x14ac:dyDescent="0.2">
      <c r="A669" s="3943"/>
      <c r="B669" s="3959"/>
      <c r="C669" s="4279" t="s">
        <v>1138</v>
      </c>
      <c r="D669" s="3961" t="s">
        <v>13</v>
      </c>
      <c r="E669" s="4297">
        <f>1.732*E668*10*0.9</f>
        <v>60.305275498241457</v>
      </c>
      <c r="F669" s="4297">
        <f t="shared" ref="F669:AB669" si="174">1.732*F668*10*0.9</f>
        <v>54.822977725674136</v>
      </c>
      <c r="G669" s="4297">
        <f t="shared" si="174"/>
        <v>54.822977725674136</v>
      </c>
      <c r="H669" s="4297">
        <f t="shared" si="174"/>
        <v>54.822977725674136</v>
      </c>
      <c r="I669" s="4297">
        <f t="shared" si="174"/>
        <v>54.822977725674136</v>
      </c>
      <c r="J669" s="4297">
        <f t="shared" si="174"/>
        <v>54.822977725674136</v>
      </c>
      <c r="K669" s="4297">
        <f t="shared" si="174"/>
        <v>71.269871043376256</v>
      </c>
      <c r="L669" s="4297">
        <f t="shared" si="174"/>
        <v>126.09284876905036</v>
      </c>
      <c r="M669" s="4297">
        <f t="shared" si="174"/>
        <v>158.9866354044554</v>
      </c>
      <c r="N669" s="4297">
        <f t="shared" si="174"/>
        <v>153.50433763188741</v>
      </c>
      <c r="O669" s="4297">
        <f t="shared" si="174"/>
        <v>137.05744431418518</v>
      </c>
      <c r="P669" s="4297">
        <f t="shared" si="174"/>
        <v>142.53974208675263</v>
      </c>
      <c r="Q669" s="4297">
        <f t="shared" si="174"/>
        <v>126.09284876905036</v>
      </c>
      <c r="R669" s="4297">
        <f t="shared" si="174"/>
        <v>126.09284876905036</v>
      </c>
      <c r="S669" s="4297">
        <f t="shared" si="174"/>
        <v>137.05744431418518</v>
      </c>
      <c r="T669" s="4297">
        <f t="shared" si="174"/>
        <v>164.46893317702268</v>
      </c>
      <c r="U669" s="4297">
        <f t="shared" si="174"/>
        <v>137.05744431418518</v>
      </c>
      <c r="V669" s="4297">
        <f t="shared" si="174"/>
        <v>109.64595545134827</v>
      </c>
      <c r="W669" s="4297">
        <f t="shared" si="174"/>
        <v>76.752168815943705</v>
      </c>
      <c r="X669" s="4297">
        <f t="shared" si="174"/>
        <v>65.787573270808934</v>
      </c>
      <c r="Y669" s="4297">
        <f t="shared" si="174"/>
        <v>65.787573270808934</v>
      </c>
      <c r="Z669" s="4297">
        <f t="shared" si="174"/>
        <v>54.822977725674136</v>
      </c>
      <c r="AA669" s="4297">
        <f t="shared" si="174"/>
        <v>54.822977725674136</v>
      </c>
      <c r="AB669" s="4297">
        <f t="shared" si="174"/>
        <v>54.822977725674136</v>
      </c>
      <c r="AC669" s="3948"/>
    </row>
    <row r="670" spans="1:29" ht="13.5" thickBot="1" x14ac:dyDescent="0.25">
      <c r="A670" s="3949"/>
      <c r="B670" s="3962"/>
      <c r="C670" s="3960"/>
      <c r="D670" s="3982" t="s">
        <v>17</v>
      </c>
      <c r="E670" s="4120"/>
      <c r="F670" s="4120"/>
      <c r="G670" s="4120"/>
      <c r="H670" s="4120"/>
      <c r="I670" s="4120"/>
      <c r="J670" s="4120"/>
      <c r="K670" s="4120"/>
      <c r="L670" s="4120"/>
      <c r="M670" s="4120"/>
      <c r="N670" s="4120"/>
      <c r="O670" s="4120"/>
      <c r="P670" s="4120"/>
      <c r="Q670" s="4120"/>
      <c r="R670" s="4120"/>
      <c r="S670" s="4120"/>
      <c r="T670" s="4120"/>
      <c r="U670" s="4120"/>
      <c r="V670" s="4120"/>
      <c r="W670" s="4120"/>
      <c r="X670" s="4120"/>
      <c r="Y670" s="4120"/>
      <c r="Z670" s="4120"/>
      <c r="AA670" s="4120"/>
      <c r="AB670" s="4120"/>
      <c r="AC670" s="3948"/>
    </row>
    <row r="671" spans="1:29" ht="12.75" customHeight="1" x14ac:dyDescent="0.2">
      <c r="A671" s="3994" t="s">
        <v>1170</v>
      </c>
      <c r="B671" s="3995"/>
      <c r="C671" s="3960"/>
      <c r="D671" s="4077" t="s">
        <v>1284</v>
      </c>
      <c r="E671" s="3998">
        <f>E650+E614</f>
        <v>99.296600234466609</v>
      </c>
      <c r="F671" s="3998">
        <f t="shared" ref="F671:AB672" si="175">F650+F614</f>
        <v>101.64126611957801</v>
      </c>
      <c r="G671" s="3998">
        <f t="shared" si="175"/>
        <v>99.062133645955498</v>
      </c>
      <c r="H671" s="3998">
        <f t="shared" si="175"/>
        <v>98.593200468933205</v>
      </c>
      <c r="I671" s="3998">
        <f>I650+I614</f>
        <v>101.52403282532239</v>
      </c>
      <c r="J671" s="3998">
        <f t="shared" si="175"/>
        <v>111.8405627198124</v>
      </c>
      <c r="K671" s="3998">
        <f t="shared" si="175"/>
        <v>138.33528722157089</v>
      </c>
      <c r="L671" s="3998">
        <f t="shared" si="175"/>
        <v>181.35990621336458</v>
      </c>
      <c r="M671" s="3998">
        <f t="shared" si="175"/>
        <v>242.08675263774899</v>
      </c>
      <c r="N671" s="3998">
        <f>N650+N614</f>
        <v>251.69988276670603</v>
      </c>
      <c r="O671" s="3998">
        <f t="shared" si="175"/>
        <v>245.603751465416</v>
      </c>
      <c r="P671" s="3998">
        <f t="shared" si="175"/>
        <v>242.79015240328201</v>
      </c>
      <c r="Q671" s="3998">
        <f t="shared" si="175"/>
        <v>243.72801875732699</v>
      </c>
      <c r="R671" s="3998">
        <f>R650+R614</f>
        <v>238.80422039859297</v>
      </c>
      <c r="S671" s="3998">
        <f t="shared" si="175"/>
        <v>246.424384525205</v>
      </c>
      <c r="T671" s="3998">
        <f t="shared" si="175"/>
        <v>241.38335287221599</v>
      </c>
      <c r="U671" s="3998">
        <f t="shared" si="175"/>
        <v>222.39155920281399</v>
      </c>
      <c r="V671" s="3998">
        <f t="shared" si="175"/>
        <v>188.04220398593202</v>
      </c>
      <c r="W671" s="3998">
        <f t="shared" si="175"/>
        <v>160.8440797186401</v>
      </c>
      <c r="X671" s="3998">
        <f t="shared" si="175"/>
        <v>143.49355216881588</v>
      </c>
      <c r="Y671" s="3998">
        <f t="shared" si="175"/>
        <v>134.46658851113722</v>
      </c>
      <c r="Z671" s="3998">
        <f t="shared" si="175"/>
        <v>120.0468933177023</v>
      </c>
      <c r="AA671" s="3998">
        <f t="shared" si="175"/>
        <v>114.06799531066821</v>
      </c>
      <c r="AB671" s="3998">
        <f t="shared" si="175"/>
        <v>101.7584994138335</v>
      </c>
      <c r="AC671" s="3948"/>
    </row>
    <row r="672" spans="1:29" ht="15" customHeight="1" x14ac:dyDescent="0.2">
      <c r="A672" s="4000"/>
      <c r="B672" s="4001"/>
      <c r="C672" s="3996"/>
      <c r="D672" s="3997" t="s">
        <v>13</v>
      </c>
      <c r="E672" s="4002">
        <f>E651+E615</f>
        <v>1547.8354044548655</v>
      </c>
      <c r="F672" s="4002">
        <f t="shared" si="175"/>
        <v>1584.384056271982</v>
      </c>
      <c r="G672" s="4002">
        <f t="shared" si="175"/>
        <v>1544.1805392731544</v>
      </c>
      <c r="H672" s="4002">
        <f t="shared" si="175"/>
        <v>1536.8708089097308</v>
      </c>
      <c r="I672" s="4002">
        <f>I651+I615</f>
        <v>1582.5566236811255</v>
      </c>
      <c r="J672" s="4002">
        <f t="shared" si="175"/>
        <v>1743.3706916764354</v>
      </c>
      <c r="K672" s="4002">
        <f t="shared" si="175"/>
        <v>2156.3704572098468</v>
      </c>
      <c r="L672" s="4002">
        <f t="shared" si="175"/>
        <v>2827.0382180539273</v>
      </c>
      <c r="M672" s="4002">
        <f t="shared" si="175"/>
        <v>3773.648300117231</v>
      </c>
      <c r="N672" s="4002">
        <f>N651+N615</f>
        <v>3923.4977725674134</v>
      </c>
      <c r="O672" s="4002">
        <f t="shared" si="175"/>
        <v>3828.4712778429048</v>
      </c>
      <c r="P672" s="4002">
        <f>P651+P615</f>
        <v>3784.6128956623602</v>
      </c>
      <c r="Q672" s="4002">
        <f t="shared" si="175"/>
        <v>3799.2323563892132</v>
      </c>
      <c r="R672" s="4002">
        <f t="shared" si="175"/>
        <v>3722.4801875732674</v>
      </c>
      <c r="S672" s="4002">
        <f t="shared" si="175"/>
        <v>3841.2633059788959</v>
      </c>
      <c r="T672" s="4002">
        <f t="shared" si="175"/>
        <v>3762.6837045721031</v>
      </c>
      <c r="U672" s="4002">
        <f t="shared" si="175"/>
        <v>3466.6396248534647</v>
      </c>
      <c r="V672" s="4002">
        <f>V651+V615</f>
        <v>2931.2018757327082</v>
      </c>
      <c r="W672" s="4002">
        <f t="shared" si="175"/>
        <v>2507.2375146541617</v>
      </c>
      <c r="X672" s="4002">
        <f t="shared" si="175"/>
        <v>2236.777491207502</v>
      </c>
      <c r="Y672" s="4002">
        <f t="shared" si="175"/>
        <v>2096.0651817116068</v>
      </c>
      <c r="Z672" s="4002">
        <f t="shared" si="175"/>
        <v>1871.2909730363435</v>
      </c>
      <c r="AA672" s="4002">
        <f t="shared" si="175"/>
        <v>1778.0919109026959</v>
      </c>
      <c r="AB672" s="4002">
        <f t="shared" si="175"/>
        <v>1586.2114888628366</v>
      </c>
      <c r="AC672" s="3999"/>
    </row>
    <row r="673" spans="1:29" ht="19.5" customHeight="1" thickBot="1" x14ac:dyDescent="0.25">
      <c r="A673" s="4000"/>
      <c r="B673" s="4001"/>
      <c r="C673" s="4003"/>
      <c r="D673" s="4004" t="s">
        <v>14</v>
      </c>
      <c r="E673" s="4298"/>
      <c r="F673" s="4298"/>
      <c r="G673" s="4298"/>
      <c r="H673" s="4298"/>
      <c r="I673" s="4298"/>
      <c r="J673" s="4298"/>
      <c r="K673" s="4298"/>
      <c r="L673" s="4298"/>
      <c r="M673" s="4298"/>
      <c r="N673" s="4298"/>
      <c r="O673" s="4298"/>
      <c r="P673" s="4298"/>
      <c r="Q673" s="4298"/>
      <c r="R673" s="4298"/>
      <c r="S673" s="4298"/>
      <c r="T673" s="4298"/>
      <c r="U673" s="4298"/>
      <c r="V673" s="4298"/>
      <c r="W673" s="4298"/>
      <c r="X673" s="4298"/>
      <c r="Y673" s="4298"/>
      <c r="Z673" s="4298"/>
      <c r="AA673" s="4298"/>
      <c r="AB673" s="4298"/>
      <c r="AC673" s="3999"/>
    </row>
    <row r="674" spans="1:29" x14ac:dyDescent="0.2">
      <c r="A674" s="4006"/>
      <c r="B674" s="4007"/>
      <c r="C674" s="4008"/>
      <c r="D674" s="4008"/>
      <c r="E674" s="4230"/>
      <c r="F674" s="4230"/>
      <c r="G674" s="4230"/>
      <c r="H674" s="4231"/>
      <c r="I674" s="4230"/>
      <c r="J674" s="4230"/>
      <c r="K674" s="4230"/>
      <c r="L674" s="4230"/>
      <c r="M674" s="4230"/>
      <c r="N674" s="4231"/>
      <c r="O674" s="4230"/>
      <c r="P674" s="4230"/>
      <c r="Q674" s="4230"/>
      <c r="R674" s="4230"/>
      <c r="S674" s="4230"/>
      <c r="T674" s="4230"/>
      <c r="U674" s="4230"/>
      <c r="V674" s="4231"/>
      <c r="W674" s="4230"/>
      <c r="X674" s="4230"/>
      <c r="Y674" s="4231"/>
      <c r="Z674" s="4230"/>
      <c r="AA674" s="4230"/>
      <c r="AB674" s="4232"/>
      <c r="AC674" s="4012"/>
    </row>
    <row r="675" spans="1:29" ht="13.5" thickBot="1" x14ac:dyDescent="0.25">
      <c r="A675" s="4180"/>
      <c r="B675" s="4181"/>
      <c r="C675" s="4182"/>
      <c r="D675" s="4134"/>
      <c r="E675" s="4183"/>
      <c r="F675" s="4183"/>
      <c r="G675" s="4183"/>
      <c r="H675" s="4183"/>
      <c r="I675" s="4183"/>
      <c r="J675" s="4183"/>
      <c r="K675" s="4183"/>
      <c r="L675" s="4183"/>
      <c r="M675" s="4183"/>
      <c r="N675" s="4183"/>
      <c r="O675" s="4183"/>
      <c r="P675" s="4183"/>
      <c r="Q675" s="4183"/>
      <c r="R675" s="4183"/>
      <c r="S675" s="4183"/>
      <c r="T675" s="4183"/>
      <c r="U675" s="4183"/>
      <c r="V675" s="4183"/>
      <c r="W675" s="4183"/>
      <c r="X675" s="4183"/>
      <c r="Y675" s="4183"/>
      <c r="Z675" s="4183"/>
      <c r="AA675" s="4183"/>
      <c r="AB675" s="4184"/>
      <c r="AC675" s="4055"/>
    </row>
    <row r="676" spans="1:29" ht="34.5" thickBot="1" x14ac:dyDescent="0.25">
      <c r="A676" s="4019" t="s">
        <v>6</v>
      </c>
      <c r="B676" s="4020" t="s">
        <v>1129</v>
      </c>
      <c r="C676" s="4021" t="s">
        <v>1130</v>
      </c>
      <c r="D676" s="4022" t="s">
        <v>7</v>
      </c>
      <c r="E676" s="4160" t="s">
        <v>8</v>
      </c>
      <c r="F676" s="4161"/>
      <c r="G676" s="4161"/>
      <c r="H676" s="4161"/>
      <c r="I676" s="4161"/>
      <c r="J676" s="4161"/>
      <c r="K676" s="4161"/>
      <c r="L676" s="4161"/>
      <c r="M676" s="4161"/>
      <c r="N676" s="4161"/>
      <c r="O676" s="4161"/>
      <c r="P676" s="4161"/>
      <c r="Q676" s="4161"/>
      <c r="R676" s="4161"/>
      <c r="S676" s="4161"/>
      <c r="T676" s="4161"/>
      <c r="U676" s="4161"/>
      <c r="V676" s="4161"/>
      <c r="W676" s="4161"/>
      <c r="X676" s="4161"/>
      <c r="Y676" s="4161"/>
      <c r="Z676" s="4161"/>
      <c r="AA676" s="4161"/>
      <c r="AB676" s="4162"/>
      <c r="AC676" s="3918"/>
    </row>
    <row r="677" spans="1:29" ht="14.25" customHeight="1" thickBot="1" x14ac:dyDescent="0.25">
      <c r="A677" s="3919" t="s">
        <v>1306</v>
      </c>
      <c r="B677" s="3920"/>
      <c r="C677" s="3965"/>
      <c r="D677" s="3922"/>
      <c r="E677" s="3923">
        <v>1</v>
      </c>
      <c r="F677" s="3923">
        <v>2</v>
      </c>
      <c r="G677" s="3923">
        <v>3</v>
      </c>
      <c r="H677" s="3924">
        <v>4</v>
      </c>
      <c r="I677" s="3923">
        <v>5</v>
      </c>
      <c r="J677" s="3923">
        <v>6</v>
      </c>
      <c r="K677" s="3923">
        <v>7</v>
      </c>
      <c r="L677" s="3923">
        <v>8</v>
      </c>
      <c r="M677" s="3923">
        <v>9</v>
      </c>
      <c r="N677" s="3924">
        <v>10</v>
      </c>
      <c r="O677" s="3923">
        <v>11</v>
      </c>
      <c r="P677" s="3923">
        <v>12</v>
      </c>
      <c r="Q677" s="3923">
        <v>13</v>
      </c>
      <c r="R677" s="3923">
        <v>14</v>
      </c>
      <c r="S677" s="3923">
        <v>15</v>
      </c>
      <c r="T677" s="3923">
        <v>16</v>
      </c>
      <c r="U677" s="3923">
        <v>17</v>
      </c>
      <c r="V677" s="3924">
        <v>18</v>
      </c>
      <c r="W677" s="3923">
        <v>19</v>
      </c>
      <c r="X677" s="3923">
        <v>20</v>
      </c>
      <c r="Y677" s="3924">
        <v>21</v>
      </c>
      <c r="Z677" s="3923">
        <v>22</v>
      </c>
      <c r="AA677" s="3923">
        <v>23</v>
      </c>
      <c r="AB677" s="3923">
        <v>24</v>
      </c>
      <c r="AC677" s="3925"/>
    </row>
    <row r="678" spans="1:29" x14ac:dyDescent="0.2">
      <c r="A678" s="3926" t="s">
        <v>1132</v>
      </c>
      <c r="B678" s="4026"/>
      <c r="C678" s="3965"/>
      <c r="D678" s="4027" t="s">
        <v>22</v>
      </c>
      <c r="E678" s="4185">
        <v>10.46</v>
      </c>
      <c r="F678" s="4139">
        <v>10.38</v>
      </c>
      <c r="G678" s="4139">
        <v>10.41</v>
      </c>
      <c r="H678" s="4139">
        <v>10.4</v>
      </c>
      <c r="I678" s="4139">
        <v>10.41</v>
      </c>
      <c r="J678" s="4139">
        <v>10.52</v>
      </c>
      <c r="K678" s="4139">
        <v>10.52</v>
      </c>
      <c r="L678" s="4139">
        <v>10.52</v>
      </c>
      <c r="M678" s="4139">
        <v>10.46</v>
      </c>
      <c r="N678" s="4139">
        <v>10.45</v>
      </c>
      <c r="O678" s="4139">
        <v>10.44</v>
      </c>
      <c r="P678" s="4139">
        <v>10.51</v>
      </c>
      <c r="Q678" s="4139">
        <v>10.53</v>
      </c>
      <c r="R678" s="4139">
        <v>10.42</v>
      </c>
      <c r="S678" s="4139">
        <v>10.44</v>
      </c>
      <c r="T678" s="4139">
        <v>10.44</v>
      </c>
      <c r="U678" s="4139">
        <v>10.5</v>
      </c>
      <c r="V678" s="4139">
        <v>10.53</v>
      </c>
      <c r="W678" s="4139">
        <v>10.47</v>
      </c>
      <c r="X678" s="4139">
        <v>10.5</v>
      </c>
      <c r="Y678" s="4139">
        <v>10.53</v>
      </c>
      <c r="Z678" s="4139">
        <v>10.59</v>
      </c>
      <c r="AA678" s="4185">
        <v>10.53</v>
      </c>
      <c r="AB678" s="4185">
        <v>10.43</v>
      </c>
      <c r="AC678" s="3925"/>
    </row>
    <row r="679" spans="1:29" ht="13.5" thickBot="1" x14ac:dyDescent="0.25">
      <c r="A679" s="3932" t="s">
        <v>1133</v>
      </c>
      <c r="B679" s="4031"/>
      <c r="C679" s="3965"/>
      <c r="D679" s="4032" t="s">
        <v>22</v>
      </c>
      <c r="E679" s="4163">
        <v>10.43</v>
      </c>
      <c r="F679" s="4164">
        <v>10.48</v>
      </c>
      <c r="G679" s="4164">
        <v>10.48</v>
      </c>
      <c r="H679" s="4164">
        <v>10.49</v>
      </c>
      <c r="I679" s="4164">
        <v>10.48</v>
      </c>
      <c r="J679" s="4164">
        <v>10.42</v>
      </c>
      <c r="K679" s="4164">
        <v>10.48</v>
      </c>
      <c r="L679" s="4164">
        <v>10.59</v>
      </c>
      <c r="M679" s="4164">
        <v>10.5</v>
      </c>
      <c r="N679" s="4164">
        <v>10.48</v>
      </c>
      <c r="O679" s="4164">
        <v>10.41</v>
      </c>
      <c r="P679" s="4164">
        <v>10.45</v>
      </c>
      <c r="Q679" s="4164">
        <v>10.48</v>
      </c>
      <c r="R679" s="4164">
        <v>10.46</v>
      </c>
      <c r="S679" s="4164">
        <v>10.47</v>
      </c>
      <c r="T679" s="4164">
        <v>10.41</v>
      </c>
      <c r="U679" s="4164">
        <v>10.54</v>
      </c>
      <c r="V679" s="4164">
        <v>10.46</v>
      </c>
      <c r="W679" s="4164">
        <v>10.42</v>
      </c>
      <c r="X679" s="4164">
        <v>10.56</v>
      </c>
      <c r="Y679" s="4164">
        <v>10.56</v>
      </c>
      <c r="Z679" s="4164">
        <v>10.44</v>
      </c>
      <c r="AA679" s="4163">
        <v>10.41</v>
      </c>
      <c r="AB679" s="4163">
        <v>10.46</v>
      </c>
      <c r="AC679" s="3925"/>
    </row>
    <row r="680" spans="1:29" x14ac:dyDescent="0.2">
      <c r="A680" s="3938" t="s">
        <v>1182</v>
      </c>
      <c r="B680" s="3955" t="s">
        <v>597</v>
      </c>
      <c r="C680" s="3965" t="s">
        <v>1136</v>
      </c>
      <c r="D680" s="3961" t="s">
        <v>1137</v>
      </c>
      <c r="E680" s="3967">
        <v>0.87924970691676396</v>
      </c>
      <c r="F680" s="3967">
        <v>0.87924970691676396</v>
      </c>
      <c r="G680" s="3967">
        <v>0.967174677608441</v>
      </c>
      <c r="H680" s="3967">
        <v>3.6928487690504102</v>
      </c>
      <c r="I680" s="3967">
        <v>3.6049237983587301</v>
      </c>
      <c r="J680" s="3967">
        <v>3.6928487690504102</v>
      </c>
      <c r="K680" s="3967">
        <v>3.86869871043376</v>
      </c>
      <c r="L680" s="3967">
        <v>2.7256740914419701</v>
      </c>
      <c r="M680" s="3967">
        <v>3.6928487690504102</v>
      </c>
      <c r="N680" s="3967">
        <v>3.86869871043376</v>
      </c>
      <c r="O680" s="3967">
        <v>4.4841735052754998</v>
      </c>
      <c r="P680" s="3967">
        <v>6.3305978898006998</v>
      </c>
      <c r="Q680" s="3967">
        <v>2.989449003517</v>
      </c>
      <c r="R680" s="3967">
        <v>3.86869871043376</v>
      </c>
      <c r="S680" s="3967">
        <v>5.7151230949589698</v>
      </c>
      <c r="T680" s="3967">
        <v>6.2426729191090304</v>
      </c>
      <c r="U680" s="3967">
        <v>4.3083235638921504</v>
      </c>
      <c r="V680" s="3967">
        <v>1.40679953106682</v>
      </c>
      <c r="W680" s="3967">
        <v>1.05509964830012</v>
      </c>
      <c r="X680" s="3967">
        <v>1.05509964830012</v>
      </c>
      <c r="Y680" s="3967">
        <v>1.2309495896834699</v>
      </c>
      <c r="Z680" s="3967">
        <v>1.1430246189917901</v>
      </c>
      <c r="AA680" s="3967">
        <v>3.6049237983587301</v>
      </c>
      <c r="AB680" s="3967">
        <v>3.7807737397420902</v>
      </c>
      <c r="AC680" s="3925"/>
    </row>
    <row r="681" spans="1:29" x14ac:dyDescent="0.2">
      <c r="A681" s="3943"/>
      <c r="B681" s="3959"/>
      <c r="C681" s="3960" t="s">
        <v>1138</v>
      </c>
      <c r="D681" s="3975" t="s">
        <v>13</v>
      </c>
      <c r="E681" s="4040">
        <f t="shared" ref="E681:AB681" si="176">1.732*10*E680*0.9</f>
        <v>13.705744431418518</v>
      </c>
      <c r="F681" s="4040">
        <f t="shared" si="176"/>
        <v>13.705744431418518</v>
      </c>
      <c r="G681" s="4040">
        <f t="shared" si="176"/>
        <v>15.07631887456038</v>
      </c>
      <c r="H681" s="4040">
        <f t="shared" si="176"/>
        <v>57.564126611957796</v>
      </c>
      <c r="I681" s="4040">
        <f t="shared" si="176"/>
        <v>56.193552168815891</v>
      </c>
      <c r="J681" s="4040">
        <f t="shared" si="176"/>
        <v>57.564126611957796</v>
      </c>
      <c r="K681" s="4040">
        <f t="shared" si="176"/>
        <v>60.305275498241457</v>
      </c>
      <c r="L681" s="4040">
        <f t="shared" si="176"/>
        <v>42.487807737397432</v>
      </c>
      <c r="M681" s="4040">
        <f t="shared" si="176"/>
        <v>57.564126611957796</v>
      </c>
      <c r="N681" s="4040">
        <f t="shared" si="176"/>
        <v>60.305275498241457</v>
      </c>
      <c r="O681" s="4040">
        <f t="shared" si="176"/>
        <v>69.899296600234507</v>
      </c>
      <c r="P681" s="4040">
        <f t="shared" si="176"/>
        <v>98.681359906213316</v>
      </c>
      <c r="Q681" s="4040">
        <f t="shared" si="176"/>
        <v>46.599531066822998</v>
      </c>
      <c r="R681" s="4040">
        <f t="shared" si="176"/>
        <v>60.305275498241457</v>
      </c>
      <c r="S681" s="4040">
        <f t="shared" si="176"/>
        <v>89.087338804220423</v>
      </c>
      <c r="T681" s="4040">
        <f t="shared" si="176"/>
        <v>97.310785463071568</v>
      </c>
      <c r="U681" s="4040">
        <f t="shared" si="176"/>
        <v>67.158147713950854</v>
      </c>
      <c r="V681" s="4040">
        <f t="shared" si="176"/>
        <v>21.92919109026959</v>
      </c>
      <c r="W681" s="4040">
        <f t="shared" si="176"/>
        <v>16.446893317702273</v>
      </c>
      <c r="X681" s="4040">
        <f t="shared" si="176"/>
        <v>16.446893317702273</v>
      </c>
      <c r="Y681" s="4040">
        <f t="shared" si="176"/>
        <v>19.18804220398593</v>
      </c>
      <c r="Z681" s="4040">
        <f t="shared" si="176"/>
        <v>17.817467760844025</v>
      </c>
      <c r="AA681" s="4040">
        <f t="shared" si="176"/>
        <v>56.193552168815891</v>
      </c>
      <c r="AB681" s="4040">
        <f t="shared" si="176"/>
        <v>58.934701055099708</v>
      </c>
      <c r="AC681" s="3948"/>
    </row>
    <row r="682" spans="1:29" ht="13.5" thickBot="1" x14ac:dyDescent="0.25">
      <c r="A682" s="3949"/>
      <c r="B682" s="3962"/>
      <c r="C682" s="4140"/>
      <c r="D682" s="3982" t="s">
        <v>17</v>
      </c>
      <c r="E682" s="4145"/>
      <c r="F682" s="4145"/>
      <c r="G682" s="4145"/>
      <c r="H682" s="4099"/>
      <c r="I682" s="4145"/>
      <c r="J682" s="4145"/>
      <c r="K682" s="4145"/>
      <c r="L682" s="4145"/>
      <c r="M682" s="4145"/>
      <c r="N682" s="4099"/>
      <c r="O682" s="4145"/>
      <c r="P682" s="4145"/>
      <c r="Q682" s="4145"/>
      <c r="R682" s="4145"/>
      <c r="S682" s="4145"/>
      <c r="T682" s="4145"/>
      <c r="U682" s="4145"/>
      <c r="V682" s="4099"/>
      <c r="W682" s="4145"/>
      <c r="X682" s="4145"/>
      <c r="Y682" s="4099"/>
      <c r="Z682" s="4145"/>
      <c r="AA682" s="4145"/>
      <c r="AB682" s="4145"/>
      <c r="AC682" s="3993"/>
    </row>
    <row r="683" spans="1:29" x14ac:dyDescent="0.2">
      <c r="A683" s="3938" t="s">
        <v>1151</v>
      </c>
      <c r="B683" s="3955" t="s">
        <v>135</v>
      </c>
      <c r="C683" s="4140"/>
      <c r="D683" s="3961" t="s">
        <v>1137</v>
      </c>
      <c r="E683" s="4144"/>
      <c r="F683" s="4144"/>
      <c r="G683" s="4144"/>
      <c r="H683" s="3969"/>
      <c r="I683" s="4144"/>
      <c r="J683" s="4144"/>
      <c r="K683" s="4144"/>
      <c r="L683" s="4144"/>
      <c r="M683" s="4144"/>
      <c r="N683" s="3969"/>
      <c r="O683" s="4144"/>
      <c r="P683" s="4144"/>
      <c r="Q683" s="4144"/>
      <c r="R683" s="4144"/>
      <c r="S683" s="4144"/>
      <c r="T683" s="4144"/>
      <c r="U683" s="4144"/>
      <c r="V683" s="3969"/>
      <c r="W683" s="4144"/>
      <c r="X683" s="4144"/>
      <c r="Y683" s="3969"/>
      <c r="Z683" s="4144"/>
      <c r="AA683" s="4144"/>
      <c r="AB683" s="4144"/>
      <c r="AC683" s="3993"/>
    </row>
    <row r="684" spans="1:29" x14ac:dyDescent="0.2">
      <c r="A684" s="3943"/>
      <c r="B684" s="3959"/>
      <c r="C684" s="4140"/>
      <c r="D684" s="3975" t="s">
        <v>13</v>
      </c>
      <c r="E684" s="4289"/>
      <c r="F684" s="4144"/>
      <c r="G684" s="4144"/>
      <c r="H684" s="3969"/>
      <c r="I684" s="4144"/>
      <c r="J684" s="4144"/>
      <c r="K684" s="4144"/>
      <c r="L684" s="4144"/>
      <c r="M684" s="4144"/>
      <c r="N684" s="3969"/>
      <c r="O684" s="4144"/>
      <c r="P684" s="4144"/>
      <c r="Q684" s="4144"/>
      <c r="R684" s="4144"/>
      <c r="S684" s="4144"/>
      <c r="T684" s="4144"/>
      <c r="U684" s="4144"/>
      <c r="V684" s="3969"/>
      <c r="W684" s="4144"/>
      <c r="X684" s="4144"/>
      <c r="Y684" s="3969"/>
      <c r="Z684" s="4144"/>
      <c r="AA684" s="4144"/>
      <c r="AB684" s="4144"/>
      <c r="AC684" s="3993"/>
    </row>
    <row r="685" spans="1:29" ht="13.5" thickBot="1" x14ac:dyDescent="0.25">
      <c r="A685" s="3949"/>
      <c r="B685" s="3962"/>
      <c r="C685" s="4140"/>
      <c r="D685" s="3982" t="s">
        <v>17</v>
      </c>
      <c r="E685" s="4144" t="s">
        <v>1161</v>
      </c>
      <c r="F685" s="4144"/>
      <c r="G685" s="4144"/>
      <c r="H685" s="3969"/>
      <c r="I685" s="4144"/>
      <c r="J685" s="4144"/>
      <c r="K685" s="4144"/>
      <c r="L685" s="4144"/>
      <c r="M685" s="4144"/>
      <c r="N685" s="3969"/>
      <c r="O685" s="4144"/>
      <c r="P685" s="4144"/>
      <c r="Q685" s="4144"/>
      <c r="R685" s="4144"/>
      <c r="S685" s="4144"/>
      <c r="T685" s="4144"/>
      <c r="U685" s="4144"/>
      <c r="V685" s="3969"/>
      <c r="W685" s="4144"/>
      <c r="X685" s="4144"/>
      <c r="Y685" s="3969"/>
      <c r="Z685" s="4144"/>
      <c r="AA685" s="4144"/>
      <c r="AB685" s="4144"/>
      <c r="AC685" s="3993"/>
    </row>
    <row r="686" spans="1:29" x14ac:dyDescent="0.2">
      <c r="A686" s="3938" t="s">
        <v>1147</v>
      </c>
      <c r="B686" s="4057" t="s">
        <v>1307</v>
      </c>
      <c r="C686" s="3965" t="s">
        <v>1136</v>
      </c>
      <c r="D686" s="3961" t="s">
        <v>1137</v>
      </c>
      <c r="E686" s="4043"/>
      <c r="F686" s="4043"/>
      <c r="G686" s="4043"/>
      <c r="H686" s="4043"/>
      <c r="I686" s="4043"/>
      <c r="J686" s="4043"/>
      <c r="K686" s="4043"/>
      <c r="L686" s="4043"/>
      <c r="M686" s="4043"/>
      <c r="N686" s="4043"/>
      <c r="O686" s="4043"/>
      <c r="P686" s="4043"/>
      <c r="Q686" s="4043"/>
      <c r="R686" s="4043"/>
      <c r="S686" s="4043"/>
      <c r="T686" s="4043"/>
      <c r="U686" s="4043"/>
      <c r="V686" s="4043"/>
      <c r="W686" s="4043"/>
      <c r="X686" s="4043"/>
      <c r="Y686" s="4043"/>
      <c r="Z686" s="4043"/>
      <c r="AA686" s="4043"/>
      <c r="AB686" s="4043"/>
      <c r="AC686" s="3925"/>
    </row>
    <row r="687" spans="1:29" x14ac:dyDescent="0.2">
      <c r="A687" s="3943"/>
      <c r="B687" s="4060"/>
      <c r="C687" s="3960" t="s">
        <v>1138</v>
      </c>
      <c r="D687" s="3975" t="s">
        <v>13</v>
      </c>
      <c r="E687" s="4040">
        <f>1.732*10*E686*0.9</f>
        <v>0</v>
      </c>
      <c r="F687" s="4040">
        <f t="shared" ref="F687:AB687" si="177">1.732*10*F686*0.9</f>
        <v>0</v>
      </c>
      <c r="G687" s="4040">
        <f t="shared" si="177"/>
        <v>0</v>
      </c>
      <c r="H687" s="4040">
        <f t="shared" si="177"/>
        <v>0</v>
      </c>
      <c r="I687" s="4040">
        <f t="shared" si="177"/>
        <v>0</v>
      </c>
      <c r="J687" s="4040">
        <f t="shared" si="177"/>
        <v>0</v>
      </c>
      <c r="K687" s="4040">
        <f t="shared" si="177"/>
        <v>0</v>
      </c>
      <c r="L687" s="4040">
        <f t="shared" si="177"/>
        <v>0</v>
      </c>
      <c r="M687" s="4040">
        <f t="shared" si="177"/>
        <v>0</v>
      </c>
      <c r="N687" s="4040">
        <f t="shared" si="177"/>
        <v>0</v>
      </c>
      <c r="O687" s="4040">
        <f t="shared" si="177"/>
        <v>0</v>
      </c>
      <c r="P687" s="4040">
        <f t="shared" si="177"/>
        <v>0</v>
      </c>
      <c r="Q687" s="4040">
        <f t="shared" si="177"/>
        <v>0</v>
      </c>
      <c r="R687" s="4040">
        <f t="shared" si="177"/>
        <v>0</v>
      </c>
      <c r="S687" s="4040">
        <f t="shared" si="177"/>
        <v>0</v>
      </c>
      <c r="T687" s="4040">
        <f t="shared" si="177"/>
        <v>0</v>
      </c>
      <c r="U687" s="4040">
        <f t="shared" si="177"/>
        <v>0</v>
      </c>
      <c r="V687" s="4040">
        <f t="shared" si="177"/>
        <v>0</v>
      </c>
      <c r="W687" s="4040">
        <f t="shared" si="177"/>
        <v>0</v>
      </c>
      <c r="X687" s="4040">
        <f t="shared" si="177"/>
        <v>0</v>
      </c>
      <c r="Y687" s="4040">
        <f t="shared" si="177"/>
        <v>0</v>
      </c>
      <c r="Z687" s="4040">
        <f t="shared" si="177"/>
        <v>0</v>
      </c>
      <c r="AA687" s="4040">
        <f t="shared" si="177"/>
        <v>0</v>
      </c>
      <c r="AB687" s="4040">
        <f t="shared" si="177"/>
        <v>0</v>
      </c>
      <c r="AC687" s="3948"/>
    </row>
    <row r="688" spans="1:29" ht="13.5" thickBot="1" x14ac:dyDescent="0.25">
      <c r="A688" s="3949"/>
      <c r="B688" s="4062"/>
      <c r="C688" s="4140"/>
      <c r="D688" s="3982" t="s">
        <v>17</v>
      </c>
      <c r="E688" s="4214" t="s">
        <v>1161</v>
      </c>
      <c r="F688" s="4215"/>
      <c r="G688" s="4043"/>
      <c r="H688" s="4043"/>
      <c r="I688" s="4043"/>
      <c r="J688" s="4043"/>
      <c r="K688" s="4043"/>
      <c r="L688" s="4043"/>
      <c r="M688" s="4043"/>
      <c r="N688" s="4043"/>
      <c r="O688" s="4043"/>
      <c r="P688" s="4043"/>
      <c r="Q688" s="4043"/>
      <c r="R688" s="4043"/>
      <c r="S688" s="4043"/>
      <c r="T688" s="4043"/>
      <c r="U688" s="4043"/>
      <c r="V688" s="4043"/>
      <c r="W688" s="4043"/>
      <c r="X688" s="4043"/>
      <c r="Y688" s="4043"/>
      <c r="Z688" s="4043"/>
      <c r="AA688" s="4043"/>
      <c r="AB688" s="4043"/>
      <c r="AC688" s="3993"/>
    </row>
    <row r="689" spans="1:29" x14ac:dyDescent="0.2">
      <c r="A689" s="3938" t="s">
        <v>1139</v>
      </c>
      <c r="B689" s="3955" t="s">
        <v>1152</v>
      </c>
      <c r="C689" s="3965" t="s">
        <v>1136</v>
      </c>
      <c r="D689" s="3961" t="s">
        <v>1137</v>
      </c>
      <c r="E689" s="3967">
        <v>54.865181711606098</v>
      </c>
      <c r="F689" s="3967">
        <v>64.243845252051599</v>
      </c>
      <c r="G689" s="3967">
        <v>67.526377491207498</v>
      </c>
      <c r="H689" s="3967">
        <v>67.995310668229806</v>
      </c>
      <c r="I689" s="3967">
        <v>57.209847596717502</v>
      </c>
      <c r="J689" s="3967">
        <v>57.678780773739703</v>
      </c>
      <c r="K689" s="3967">
        <v>62.368112543962503</v>
      </c>
      <c r="L689" s="3967">
        <v>58.147713950761997</v>
      </c>
      <c r="M689" s="3967">
        <v>59.085580304806598</v>
      </c>
      <c r="N689" s="3967">
        <v>61.430246189917902</v>
      </c>
      <c r="O689" s="3967">
        <v>69.871043376318895</v>
      </c>
      <c r="P689" s="3967">
        <v>60.961313012895701</v>
      </c>
      <c r="Q689" s="3967">
        <v>57.678780773739703</v>
      </c>
      <c r="R689" s="3967">
        <v>69.402110199296601</v>
      </c>
      <c r="S689" s="3967">
        <v>61.430246189917902</v>
      </c>
      <c r="T689" s="3967">
        <v>62.837045720984797</v>
      </c>
      <c r="U689" s="3967">
        <v>58.147713950761997</v>
      </c>
      <c r="V689" s="3967">
        <v>59.085580304806598</v>
      </c>
      <c r="W689" s="3967">
        <v>57.678780773739703</v>
      </c>
      <c r="X689" s="3967">
        <v>64.712778429073893</v>
      </c>
      <c r="Y689" s="3967">
        <v>55.334114888628399</v>
      </c>
      <c r="Z689" s="3967">
        <v>55.8030480656506</v>
      </c>
      <c r="AA689" s="3967">
        <v>67.057444314185204</v>
      </c>
      <c r="AB689" s="3967">
        <v>58.616647127784297</v>
      </c>
      <c r="AC689" s="3925"/>
    </row>
    <row r="690" spans="1:29" x14ac:dyDescent="0.2">
      <c r="A690" s="3943"/>
      <c r="B690" s="3959"/>
      <c r="C690" s="3960" t="s">
        <v>1138</v>
      </c>
      <c r="D690" s="3975" t="s">
        <v>13</v>
      </c>
      <c r="E690" s="4040">
        <f>1.732*10*E689*0.9</f>
        <v>855.23845252051592</v>
      </c>
      <c r="F690" s="4040">
        <f t="shared" ref="F690:AB690" si="178">1.732*10*F689*0.9</f>
        <v>1001.4330597889804</v>
      </c>
      <c r="G690" s="4040">
        <f t="shared" si="178"/>
        <v>1052.6011723329425</v>
      </c>
      <c r="H690" s="4040">
        <f t="shared" si="178"/>
        <v>1059.9109026963663</v>
      </c>
      <c r="I690" s="4040">
        <f t="shared" si="178"/>
        <v>891.7871043376324</v>
      </c>
      <c r="J690" s="4040">
        <f t="shared" si="178"/>
        <v>899.09683470105449</v>
      </c>
      <c r="K690" s="4040">
        <f t="shared" si="178"/>
        <v>972.19413833528768</v>
      </c>
      <c r="L690" s="4040">
        <f t="shared" si="178"/>
        <v>906.40656506447806</v>
      </c>
      <c r="M690" s="4040">
        <f t="shared" si="178"/>
        <v>921.02602579132531</v>
      </c>
      <c r="N690" s="4040">
        <f t="shared" si="178"/>
        <v>957.57467760844031</v>
      </c>
      <c r="O690" s="4040">
        <f t="shared" si="178"/>
        <v>1089.149824150059</v>
      </c>
      <c r="P690" s="4040">
        <f t="shared" si="178"/>
        <v>950.26494724501822</v>
      </c>
      <c r="Q690" s="4040">
        <f t="shared" si="178"/>
        <v>899.09683470105449</v>
      </c>
      <c r="R690" s="4040">
        <f t="shared" si="178"/>
        <v>1081.8400937866354</v>
      </c>
      <c r="S690" s="4040">
        <f t="shared" si="178"/>
        <v>957.57467760844031</v>
      </c>
      <c r="T690" s="4040">
        <f t="shared" si="178"/>
        <v>979.50386869871102</v>
      </c>
      <c r="U690" s="4040">
        <f t="shared" si="178"/>
        <v>906.40656506447806</v>
      </c>
      <c r="V690" s="4040">
        <f t="shared" si="178"/>
        <v>921.02602579132531</v>
      </c>
      <c r="W690" s="4040">
        <f t="shared" si="178"/>
        <v>899.09683470105449</v>
      </c>
      <c r="X690" s="4040">
        <f t="shared" si="178"/>
        <v>1008.7427901524039</v>
      </c>
      <c r="Y690" s="4040">
        <f t="shared" si="178"/>
        <v>862.5481828839396</v>
      </c>
      <c r="Z690" s="4040">
        <f t="shared" si="178"/>
        <v>869.85791324736158</v>
      </c>
      <c r="AA690" s="4040">
        <f t="shared" si="178"/>
        <v>1045.2914419695189</v>
      </c>
      <c r="AB690" s="4040">
        <f t="shared" si="178"/>
        <v>913.71629542790163</v>
      </c>
      <c r="AC690" s="3948"/>
    </row>
    <row r="691" spans="1:29" ht="13.5" thickBot="1" x14ac:dyDescent="0.25">
      <c r="A691" s="3949"/>
      <c r="B691" s="3962"/>
      <c r="C691" s="4140"/>
      <c r="D691" s="3982" t="s">
        <v>17</v>
      </c>
      <c r="E691" s="4149"/>
      <c r="F691" s="4149"/>
      <c r="G691" s="4149"/>
      <c r="H691" s="4047"/>
      <c r="I691" s="4149"/>
      <c r="J691" s="4149"/>
      <c r="K691" s="4149"/>
      <c r="L691" s="4149"/>
      <c r="M691" s="4149"/>
      <c r="N691" s="4047"/>
      <c r="O691" s="4149"/>
      <c r="P691" s="4149"/>
      <c r="Q691" s="4149"/>
      <c r="R691" s="4149"/>
      <c r="S691" s="4149"/>
      <c r="T691" s="4149"/>
      <c r="U691" s="4149"/>
      <c r="V691" s="4047"/>
      <c r="W691" s="4149"/>
      <c r="X691" s="4149"/>
      <c r="Y691" s="4047"/>
      <c r="Z691" s="4149"/>
      <c r="AA691" s="4149"/>
      <c r="AB691" s="4149"/>
      <c r="AC691" s="3993"/>
    </row>
    <row r="692" spans="1:29" x14ac:dyDescent="0.2">
      <c r="A692" s="3938" t="s">
        <v>1155</v>
      </c>
      <c r="B692" s="3955" t="s">
        <v>1308</v>
      </c>
      <c r="C692" s="3965" t="s">
        <v>1136</v>
      </c>
      <c r="D692" s="3961" t="s">
        <v>1137</v>
      </c>
      <c r="E692" s="3967">
        <v>24.794841735052799</v>
      </c>
      <c r="F692" s="3967">
        <v>24.091441969519298</v>
      </c>
      <c r="G692" s="3967">
        <v>24.794841735052799</v>
      </c>
      <c r="H692" s="3967">
        <v>24.794841735052799</v>
      </c>
      <c r="I692" s="3967">
        <v>24.4431418522861</v>
      </c>
      <c r="J692" s="3967">
        <v>25.322391559202799</v>
      </c>
      <c r="K692" s="3967">
        <v>26.0257913247362</v>
      </c>
      <c r="L692" s="3967">
        <v>26.5533411488863</v>
      </c>
      <c r="M692" s="3967">
        <v>27.080890973036301</v>
      </c>
      <c r="N692" s="3967">
        <v>26.729191090269602</v>
      </c>
      <c r="O692" s="3967">
        <v>26.905041031652999</v>
      </c>
      <c r="P692" s="3967">
        <v>25.4982415005862</v>
      </c>
      <c r="Q692" s="3967">
        <v>25.674091441969502</v>
      </c>
      <c r="R692" s="3967">
        <v>25.4982415005862</v>
      </c>
      <c r="S692" s="3967">
        <v>25.4982415005862</v>
      </c>
      <c r="T692" s="3967">
        <v>25.4982415005862</v>
      </c>
      <c r="U692" s="3967">
        <v>25.322391559202799</v>
      </c>
      <c r="V692" s="3967">
        <v>25.322391559202799</v>
      </c>
      <c r="W692" s="3967">
        <v>25.4982415005862</v>
      </c>
      <c r="X692" s="3967">
        <v>25.674091441969502</v>
      </c>
      <c r="Y692" s="3967">
        <v>25.849941383352899</v>
      </c>
      <c r="Z692" s="3967">
        <v>26.201641266119601</v>
      </c>
      <c r="AA692" s="3967">
        <v>25.322391559202799</v>
      </c>
      <c r="AB692" s="3967">
        <v>24.618991793669402</v>
      </c>
      <c r="AC692" s="3925"/>
    </row>
    <row r="693" spans="1:29" x14ac:dyDescent="0.2">
      <c r="A693" s="3943"/>
      <c r="B693" s="3959"/>
      <c r="C693" s="3960" t="s">
        <v>1138</v>
      </c>
      <c r="D693" s="3975" t="s">
        <v>13</v>
      </c>
      <c r="E693" s="4040">
        <f t="shared" ref="E693:AB693" si="179">1.732*10*E692*0.9</f>
        <v>386.50199296600306</v>
      </c>
      <c r="F693" s="4040">
        <f t="shared" si="179"/>
        <v>375.53739742086685</v>
      </c>
      <c r="G693" s="4040">
        <f t="shared" si="179"/>
        <v>386.50199296600306</v>
      </c>
      <c r="H693" s="4040">
        <f t="shared" si="179"/>
        <v>386.50199296600306</v>
      </c>
      <c r="I693" s="4040">
        <f t="shared" si="179"/>
        <v>381.01969519343572</v>
      </c>
      <c r="J693" s="4040">
        <f t="shared" si="179"/>
        <v>394.72543962485327</v>
      </c>
      <c r="K693" s="4040">
        <f t="shared" si="179"/>
        <v>405.69003516998794</v>
      </c>
      <c r="L693" s="4040">
        <f t="shared" si="179"/>
        <v>413.91348182883962</v>
      </c>
      <c r="M693" s="4040">
        <f t="shared" si="179"/>
        <v>422.13692848768989</v>
      </c>
      <c r="N693" s="4040">
        <f t="shared" si="179"/>
        <v>416.65463071512261</v>
      </c>
      <c r="O693" s="4040">
        <f t="shared" si="179"/>
        <v>419.39577960140696</v>
      </c>
      <c r="P693" s="4040">
        <f t="shared" si="179"/>
        <v>397.46658851113767</v>
      </c>
      <c r="Q693" s="4040">
        <f t="shared" si="179"/>
        <v>400.2077373974206</v>
      </c>
      <c r="R693" s="4040">
        <f t="shared" si="179"/>
        <v>397.46658851113767</v>
      </c>
      <c r="S693" s="4040">
        <f t="shared" si="179"/>
        <v>397.46658851113767</v>
      </c>
      <c r="T693" s="4040">
        <f t="shared" si="179"/>
        <v>397.46658851113767</v>
      </c>
      <c r="U693" s="4040">
        <f t="shared" si="179"/>
        <v>394.72543962485327</v>
      </c>
      <c r="V693" s="4040">
        <f t="shared" si="179"/>
        <v>394.72543962485327</v>
      </c>
      <c r="W693" s="4040">
        <f t="shared" si="179"/>
        <v>397.46658851113767</v>
      </c>
      <c r="X693" s="4040">
        <f t="shared" si="179"/>
        <v>400.2077373974206</v>
      </c>
      <c r="Y693" s="4040">
        <f t="shared" si="179"/>
        <v>402.94888628370501</v>
      </c>
      <c r="Z693" s="4040">
        <f t="shared" si="179"/>
        <v>408.43118405627234</v>
      </c>
      <c r="AA693" s="4040">
        <f t="shared" si="179"/>
        <v>394.72543962485327</v>
      </c>
      <c r="AB693" s="4040">
        <f t="shared" si="179"/>
        <v>383.76084407971865</v>
      </c>
      <c r="AC693" s="3948"/>
    </row>
    <row r="694" spans="1:29" ht="13.5" thickBot="1" x14ac:dyDescent="0.25">
      <c r="A694" s="3949"/>
      <c r="B694" s="3962"/>
      <c r="C694" s="4140"/>
      <c r="D694" s="3982" t="s">
        <v>17</v>
      </c>
      <c r="E694" s="4145"/>
      <c r="F694" s="4145"/>
      <c r="G694" s="4145"/>
      <c r="H694" s="4099"/>
      <c r="I694" s="4145"/>
      <c r="J694" s="4145"/>
      <c r="K694" s="4145"/>
      <c r="L694" s="4145"/>
      <c r="M694" s="4145"/>
      <c r="N694" s="4099"/>
      <c r="O694" s="4145"/>
      <c r="P694" s="4145"/>
      <c r="Q694" s="4145"/>
      <c r="R694" s="4145"/>
      <c r="S694" s="4145"/>
      <c r="T694" s="4145"/>
      <c r="U694" s="4145"/>
      <c r="V694" s="4099"/>
      <c r="W694" s="4145"/>
      <c r="X694" s="4145"/>
      <c r="Y694" s="4099"/>
      <c r="Z694" s="4145"/>
      <c r="AA694" s="4145"/>
      <c r="AB694" s="4145"/>
      <c r="AC694" s="3993"/>
    </row>
    <row r="695" spans="1:29" x14ac:dyDescent="0.2">
      <c r="A695" s="3938" t="s">
        <v>1143</v>
      </c>
      <c r="B695" s="3955" t="s">
        <v>1309</v>
      </c>
      <c r="C695" s="3965" t="s">
        <v>1136</v>
      </c>
      <c r="D695" s="3961" t="s">
        <v>1137</v>
      </c>
      <c r="E695" s="3967">
        <v>0.52754982415005902</v>
      </c>
      <c r="F695" s="3967">
        <v>0.55685814771395103</v>
      </c>
      <c r="G695" s="3967">
        <v>0.49824150058616601</v>
      </c>
      <c r="H695" s="3967">
        <v>0.49824150058616601</v>
      </c>
      <c r="I695" s="3967">
        <v>0.55685814771395103</v>
      </c>
      <c r="J695" s="3967">
        <v>0.55685814771395103</v>
      </c>
      <c r="K695" s="3967">
        <v>0.49824150058616601</v>
      </c>
      <c r="L695" s="3967">
        <v>0.64478311840562696</v>
      </c>
      <c r="M695" s="3967">
        <v>0.70339976553341099</v>
      </c>
      <c r="N695" s="3967">
        <v>0.70339976553341099</v>
      </c>
      <c r="O695" s="3967">
        <v>0.67409144196951898</v>
      </c>
      <c r="P695" s="3967">
        <v>1.1723329425556901</v>
      </c>
      <c r="Q695" s="3967">
        <v>0.76201641266119602</v>
      </c>
      <c r="R695" s="3967">
        <v>0.67409144196951898</v>
      </c>
      <c r="S695" s="3967">
        <v>0.58616647127784305</v>
      </c>
      <c r="T695" s="3967">
        <v>0.58616647127784305</v>
      </c>
      <c r="U695" s="3967">
        <v>0.58616647127784305</v>
      </c>
      <c r="V695" s="3967">
        <v>0.43962485345838198</v>
      </c>
      <c r="W695" s="3967">
        <v>0.49824150058616601</v>
      </c>
      <c r="X695" s="3967">
        <v>0.38100820633059801</v>
      </c>
      <c r="Y695" s="3967">
        <v>0.64478311840562696</v>
      </c>
      <c r="Z695" s="3967">
        <v>0.38100820633059801</v>
      </c>
      <c r="AA695" s="3967">
        <v>0.41031652989449002</v>
      </c>
      <c r="AB695" s="3967">
        <v>0.82063305978898005</v>
      </c>
      <c r="AC695" s="3925"/>
    </row>
    <row r="696" spans="1:29" x14ac:dyDescent="0.2">
      <c r="A696" s="3943"/>
      <c r="B696" s="3959"/>
      <c r="C696" s="3960" t="s">
        <v>1138</v>
      </c>
      <c r="D696" s="3975" t="s">
        <v>13</v>
      </c>
      <c r="E696" s="4040">
        <f t="shared" ref="E696:AB696" si="180">1.732*10*E695*0.9</f>
        <v>8.2234466588511204</v>
      </c>
      <c r="F696" s="4040">
        <f t="shared" si="180"/>
        <v>8.6803048065650685</v>
      </c>
      <c r="G696" s="4040">
        <f t="shared" si="180"/>
        <v>7.7665885111371562</v>
      </c>
      <c r="H696" s="4040">
        <f t="shared" si="180"/>
        <v>7.7665885111371562</v>
      </c>
      <c r="I696" s="4040">
        <f t="shared" si="180"/>
        <v>8.6803048065650685</v>
      </c>
      <c r="J696" s="4040">
        <f t="shared" si="180"/>
        <v>8.6803048065650685</v>
      </c>
      <c r="K696" s="4040">
        <f t="shared" si="180"/>
        <v>7.7665885111371562</v>
      </c>
      <c r="L696" s="4040">
        <f t="shared" si="180"/>
        <v>10.050879249706913</v>
      </c>
      <c r="M696" s="4040">
        <f t="shared" si="180"/>
        <v>10.964595545134811</v>
      </c>
      <c r="N696" s="4040">
        <f t="shared" si="180"/>
        <v>10.964595545134811</v>
      </c>
      <c r="O696" s="4040">
        <f t="shared" si="180"/>
        <v>10.507737397420861</v>
      </c>
      <c r="P696" s="4040">
        <f t="shared" si="180"/>
        <v>18.274325908558097</v>
      </c>
      <c r="Q696" s="4040">
        <f t="shared" si="180"/>
        <v>11.878311840562723</v>
      </c>
      <c r="R696" s="4040">
        <f t="shared" si="180"/>
        <v>10.507737397420861</v>
      </c>
      <c r="S696" s="4040">
        <f t="shared" si="180"/>
        <v>9.1371629542790185</v>
      </c>
      <c r="T696" s="4040">
        <f t="shared" si="180"/>
        <v>9.1371629542790185</v>
      </c>
      <c r="U696" s="4040">
        <f t="shared" si="180"/>
        <v>9.1371629542790185</v>
      </c>
      <c r="V696" s="4040">
        <f t="shared" si="180"/>
        <v>6.852872215709259</v>
      </c>
      <c r="W696" s="4040">
        <f t="shared" si="180"/>
        <v>7.7665885111371562</v>
      </c>
      <c r="X696" s="4040">
        <f t="shared" si="180"/>
        <v>5.9391559202813617</v>
      </c>
      <c r="Y696" s="4040">
        <f t="shared" si="180"/>
        <v>10.050879249706913</v>
      </c>
      <c r="Z696" s="4040">
        <f t="shared" si="180"/>
        <v>5.9391559202813617</v>
      </c>
      <c r="AA696" s="4040">
        <f t="shared" si="180"/>
        <v>6.3960140679953108</v>
      </c>
      <c r="AB696" s="4040">
        <f t="shared" si="180"/>
        <v>12.792028135990622</v>
      </c>
      <c r="AC696" s="3948"/>
    </row>
    <row r="697" spans="1:29" ht="13.5" thickBot="1" x14ac:dyDescent="0.25">
      <c r="A697" s="3949"/>
      <c r="B697" s="3962"/>
      <c r="C697" s="4140"/>
      <c r="D697" s="3982" t="s">
        <v>17</v>
      </c>
      <c r="E697" s="4144"/>
      <c r="F697" s="4144"/>
      <c r="G697" s="4144"/>
      <c r="H697" s="3969"/>
      <c r="I697" s="4144"/>
      <c r="J697" s="4144"/>
      <c r="K697" s="4144"/>
      <c r="L697" s="4144"/>
      <c r="M697" s="4144"/>
      <c r="N697" s="3969"/>
      <c r="O697" s="4144"/>
      <c r="P697" s="4144"/>
      <c r="Q697" s="4144"/>
      <c r="R697" s="4144"/>
      <c r="S697" s="4144"/>
      <c r="T697" s="4144"/>
      <c r="U697" s="4144"/>
      <c r="V697" s="3969"/>
      <c r="W697" s="4144"/>
      <c r="X697" s="4144"/>
      <c r="Y697" s="3969"/>
      <c r="Z697" s="4144"/>
      <c r="AA697" s="4144"/>
      <c r="AB697" s="4144"/>
      <c r="AC697" s="3993"/>
    </row>
    <row r="698" spans="1:29" x14ac:dyDescent="0.2">
      <c r="A698" s="3938" t="s">
        <v>1141</v>
      </c>
      <c r="B698" s="3955" t="s">
        <v>1310</v>
      </c>
      <c r="C698" s="3965" t="s">
        <v>1136</v>
      </c>
      <c r="D698" s="3961" t="s">
        <v>1137</v>
      </c>
      <c r="E698" s="4144"/>
      <c r="F698" s="4095"/>
      <c r="G698" s="4144"/>
      <c r="H698" s="4095"/>
      <c r="I698" s="4144"/>
      <c r="J698" s="4095"/>
      <c r="K698" s="4144"/>
      <c r="L698" s="4095"/>
      <c r="M698" s="4144"/>
      <c r="N698" s="4095"/>
      <c r="O698" s="4144"/>
      <c r="P698" s="4095"/>
      <c r="Q698" s="4144"/>
      <c r="R698" s="4095"/>
      <c r="S698" s="4144"/>
      <c r="T698" s="4095"/>
      <c r="U698" s="4144"/>
      <c r="V698" s="4095"/>
      <c r="W698" s="4144"/>
      <c r="X698" s="4095"/>
      <c r="Y698" s="4144"/>
      <c r="Z698" s="4095"/>
      <c r="AA698" s="4144"/>
      <c r="AB698" s="4095"/>
      <c r="AC698" s="3925"/>
    </row>
    <row r="699" spans="1:29" x14ac:dyDescent="0.2">
      <c r="A699" s="3943"/>
      <c r="B699" s="3959"/>
      <c r="C699" s="3960" t="s">
        <v>1138</v>
      </c>
      <c r="D699" s="3975" t="s">
        <v>13</v>
      </c>
      <c r="E699" s="4299">
        <f t="shared" ref="E699:F699" si="181">1.732*10*E698*0.9</f>
        <v>0</v>
      </c>
      <c r="F699" s="4299">
        <f t="shared" si="181"/>
        <v>0</v>
      </c>
      <c r="G699" s="4299">
        <f>1.732*10*G698*0.9</f>
        <v>0</v>
      </c>
      <c r="H699" s="4299">
        <f t="shared" ref="H699:AB699" si="182">1.732*10*H698*0.9</f>
        <v>0</v>
      </c>
      <c r="I699" s="4299">
        <f t="shared" si="182"/>
        <v>0</v>
      </c>
      <c r="J699" s="4299">
        <f t="shared" si="182"/>
        <v>0</v>
      </c>
      <c r="K699" s="4299">
        <f t="shared" si="182"/>
        <v>0</v>
      </c>
      <c r="L699" s="4299">
        <f t="shared" si="182"/>
        <v>0</v>
      </c>
      <c r="M699" s="4299">
        <f t="shared" si="182"/>
        <v>0</v>
      </c>
      <c r="N699" s="4299">
        <f t="shared" si="182"/>
        <v>0</v>
      </c>
      <c r="O699" s="4299">
        <f t="shared" si="182"/>
        <v>0</v>
      </c>
      <c r="P699" s="4299">
        <f t="shared" si="182"/>
        <v>0</v>
      </c>
      <c r="Q699" s="4299">
        <f t="shared" si="182"/>
        <v>0</v>
      </c>
      <c r="R699" s="4299">
        <f t="shared" si="182"/>
        <v>0</v>
      </c>
      <c r="S699" s="4299">
        <f t="shared" si="182"/>
        <v>0</v>
      </c>
      <c r="T699" s="4299">
        <f t="shared" si="182"/>
        <v>0</v>
      </c>
      <c r="U699" s="4299">
        <f t="shared" si="182"/>
        <v>0</v>
      </c>
      <c r="V699" s="4299">
        <f t="shared" si="182"/>
        <v>0</v>
      </c>
      <c r="W699" s="4299">
        <f t="shared" si="182"/>
        <v>0</v>
      </c>
      <c r="X699" s="4299">
        <f t="shared" si="182"/>
        <v>0</v>
      </c>
      <c r="Y699" s="4299">
        <f t="shared" si="182"/>
        <v>0</v>
      </c>
      <c r="Z699" s="4299">
        <f t="shared" si="182"/>
        <v>0</v>
      </c>
      <c r="AA699" s="4299">
        <f t="shared" si="182"/>
        <v>0</v>
      </c>
      <c r="AB699" s="4299">
        <f t="shared" si="182"/>
        <v>0</v>
      </c>
      <c r="AC699" s="3948"/>
    </row>
    <row r="700" spans="1:29" ht="13.5" thickBot="1" x14ac:dyDescent="0.25">
      <c r="A700" s="3949"/>
      <c r="B700" s="3962"/>
      <c r="C700" s="4140"/>
      <c r="D700" s="3982" t="s">
        <v>17</v>
      </c>
      <c r="E700" s="4144" t="s">
        <v>1161</v>
      </c>
      <c r="F700" s="4144"/>
      <c r="G700" s="4144"/>
      <c r="H700" s="3969"/>
      <c r="I700" s="4144"/>
      <c r="J700" s="4144"/>
      <c r="K700" s="4144"/>
      <c r="L700" s="4144"/>
      <c r="M700" s="4144"/>
      <c r="N700" s="3969"/>
      <c r="O700" s="4144"/>
      <c r="P700" s="4144"/>
      <c r="Q700" s="4144"/>
      <c r="R700" s="4144"/>
      <c r="S700" s="4144"/>
      <c r="T700" s="4144"/>
      <c r="U700" s="4144"/>
      <c r="V700" s="3969"/>
      <c r="W700" s="4144"/>
      <c r="X700" s="4144"/>
      <c r="Y700" s="3969"/>
      <c r="Z700" s="4144"/>
      <c r="AA700" s="4144"/>
      <c r="AB700" s="4144"/>
      <c r="AC700" s="3993"/>
    </row>
    <row r="701" spans="1:29" x14ac:dyDescent="0.2">
      <c r="A701" s="3938" t="s">
        <v>1149</v>
      </c>
      <c r="B701" s="3955" t="s">
        <v>135</v>
      </c>
      <c r="C701" s="4140"/>
      <c r="D701" s="3961" t="s">
        <v>1137</v>
      </c>
      <c r="E701" s="4144"/>
      <c r="F701" s="4144"/>
      <c r="G701" s="4144"/>
      <c r="H701" s="3969"/>
      <c r="I701" s="4144"/>
      <c r="J701" s="4144"/>
      <c r="K701" s="4144"/>
      <c r="L701" s="4144"/>
      <c r="M701" s="4144"/>
      <c r="N701" s="3969"/>
      <c r="O701" s="4144"/>
      <c r="P701" s="4144"/>
      <c r="Q701" s="4144"/>
      <c r="R701" s="4144"/>
      <c r="S701" s="4144"/>
      <c r="T701" s="4144"/>
      <c r="U701" s="4144"/>
      <c r="V701" s="3969"/>
      <c r="W701" s="4144"/>
      <c r="X701" s="4144"/>
      <c r="Y701" s="3969"/>
      <c r="Z701" s="4144"/>
      <c r="AA701" s="4144"/>
      <c r="AB701" s="4144"/>
      <c r="AC701" s="3993"/>
    </row>
    <row r="702" spans="1:29" x14ac:dyDescent="0.2">
      <c r="A702" s="3943"/>
      <c r="B702" s="3959"/>
      <c r="C702" s="4140"/>
      <c r="D702" s="3975" t="s">
        <v>13</v>
      </c>
      <c r="E702" s="4289"/>
      <c r="F702" s="4144"/>
      <c r="G702" s="4144"/>
      <c r="H702" s="3969"/>
      <c r="I702" s="4144"/>
      <c r="J702" s="4144"/>
      <c r="K702" s="4144"/>
      <c r="L702" s="4144"/>
      <c r="M702" s="4144"/>
      <c r="N702" s="3969"/>
      <c r="O702" s="4144"/>
      <c r="P702" s="4144"/>
      <c r="Q702" s="4144"/>
      <c r="R702" s="4144"/>
      <c r="S702" s="4144"/>
      <c r="T702" s="4144"/>
      <c r="U702" s="4144"/>
      <c r="V702" s="3969"/>
      <c r="W702" s="4144"/>
      <c r="X702" s="4144"/>
      <c r="Y702" s="3969"/>
      <c r="Z702" s="4144"/>
      <c r="AA702" s="4144"/>
      <c r="AB702" s="4144"/>
      <c r="AC702" s="3993"/>
    </row>
    <row r="703" spans="1:29" ht="13.5" thickBot="1" x14ac:dyDescent="0.25">
      <c r="A703" s="3949"/>
      <c r="B703" s="3962"/>
      <c r="C703" s="4140"/>
      <c r="D703" s="3982" t="s">
        <v>17</v>
      </c>
      <c r="E703" s="4144" t="s">
        <v>1161</v>
      </c>
      <c r="F703" s="4144"/>
      <c r="G703" s="4144"/>
      <c r="H703" s="3969"/>
      <c r="I703" s="4144"/>
      <c r="J703" s="4144"/>
      <c r="K703" s="4144"/>
      <c r="L703" s="4144"/>
      <c r="M703" s="4144"/>
      <c r="N703" s="3969"/>
      <c r="O703" s="4144"/>
      <c r="P703" s="4144"/>
      <c r="Q703" s="4144"/>
      <c r="R703" s="4144"/>
      <c r="S703" s="4144"/>
      <c r="T703" s="4144"/>
      <c r="U703" s="4144"/>
      <c r="V703" s="3969"/>
      <c r="W703" s="4144"/>
      <c r="X703" s="4144"/>
      <c r="Y703" s="3969"/>
      <c r="Z703" s="4144"/>
      <c r="AA703" s="4144"/>
      <c r="AB703" s="4144"/>
      <c r="AC703" s="3993"/>
    </row>
    <row r="704" spans="1:29" x14ac:dyDescent="0.2">
      <c r="A704" s="3938" t="s">
        <v>1145</v>
      </c>
      <c r="B704" s="4057" t="s">
        <v>1307</v>
      </c>
      <c r="C704" s="3965" t="s">
        <v>1136</v>
      </c>
      <c r="D704" s="3961" t="s">
        <v>1137</v>
      </c>
      <c r="E704" s="3967">
        <v>0.29308323563892102</v>
      </c>
      <c r="F704" s="3967">
        <v>0.29308323563892102</v>
      </c>
      <c r="G704" s="3967">
        <v>0.29308323563892102</v>
      </c>
      <c r="H704" s="3967">
        <v>0.29308323563892102</v>
      </c>
      <c r="I704" s="3967">
        <v>0.29308323563892102</v>
      </c>
      <c r="J704" s="3967">
        <v>0.29308323563892102</v>
      </c>
      <c r="K704" s="3967">
        <v>0.29308323563892102</v>
      </c>
      <c r="L704" s="3967">
        <v>0.29308323563892102</v>
      </c>
      <c r="M704" s="3967">
        <v>0.29308323563892102</v>
      </c>
      <c r="N704" s="3967">
        <v>0.29308323563892102</v>
      </c>
      <c r="O704" s="3967">
        <v>0.29308323563892102</v>
      </c>
      <c r="P704" s="4103">
        <v>0.32239155920281398</v>
      </c>
      <c r="Q704" s="3967">
        <v>0.29308323563892102</v>
      </c>
      <c r="R704" s="3967">
        <v>0.29308323563892102</v>
      </c>
      <c r="S704" s="3967">
        <v>0.29308323563892102</v>
      </c>
      <c r="T704" s="3967">
        <v>0.29308323563892102</v>
      </c>
      <c r="U704" s="3967">
        <v>0.29308323563892102</v>
      </c>
      <c r="V704" s="3967">
        <v>0.29308323563892102</v>
      </c>
      <c r="W704" s="3967">
        <v>0.29308323563892102</v>
      </c>
      <c r="X704" s="3967">
        <v>0.29308323563892102</v>
      </c>
      <c r="Y704" s="3967">
        <v>0.29308323563892102</v>
      </c>
      <c r="Z704" s="3967">
        <v>0.29308323563892102</v>
      </c>
      <c r="AA704" s="3967">
        <v>0.29308323563892102</v>
      </c>
      <c r="AB704" s="3967">
        <v>0.29308323563892102</v>
      </c>
      <c r="AC704" s="3925"/>
    </row>
    <row r="705" spans="1:29" x14ac:dyDescent="0.2">
      <c r="A705" s="3943"/>
      <c r="B705" s="4060"/>
      <c r="C705" s="3960" t="s">
        <v>1138</v>
      </c>
      <c r="D705" s="3975" t="s">
        <v>13</v>
      </c>
      <c r="E705" s="4040">
        <f t="shared" ref="E705:AB705" si="183">1.732*10*E704*0.9</f>
        <v>4.5685814771395012</v>
      </c>
      <c r="F705" s="4040">
        <f t="shared" si="183"/>
        <v>4.5685814771395012</v>
      </c>
      <c r="G705" s="4040">
        <f t="shared" si="183"/>
        <v>4.5685814771395012</v>
      </c>
      <c r="H705" s="4040">
        <f t="shared" si="183"/>
        <v>4.5685814771395012</v>
      </c>
      <c r="I705" s="4040">
        <f t="shared" si="183"/>
        <v>4.5685814771395012</v>
      </c>
      <c r="J705" s="4040">
        <f t="shared" si="183"/>
        <v>4.5685814771395012</v>
      </c>
      <c r="K705" s="4040">
        <f t="shared" si="183"/>
        <v>4.5685814771395012</v>
      </c>
      <c r="L705" s="4040">
        <f t="shared" si="183"/>
        <v>4.5685814771395012</v>
      </c>
      <c r="M705" s="4040">
        <f t="shared" si="183"/>
        <v>4.5685814771395012</v>
      </c>
      <c r="N705" s="4040">
        <f t="shared" si="183"/>
        <v>4.5685814771395012</v>
      </c>
      <c r="O705" s="4040">
        <f t="shared" si="183"/>
        <v>4.5685814771395012</v>
      </c>
      <c r="P705" s="4040">
        <f t="shared" si="183"/>
        <v>5.0254396248534645</v>
      </c>
      <c r="Q705" s="4040">
        <f t="shared" si="183"/>
        <v>4.5685814771395012</v>
      </c>
      <c r="R705" s="4040">
        <f t="shared" si="183"/>
        <v>4.5685814771395012</v>
      </c>
      <c r="S705" s="4040">
        <f t="shared" si="183"/>
        <v>4.5685814771395012</v>
      </c>
      <c r="T705" s="4040">
        <f t="shared" si="183"/>
        <v>4.5685814771395012</v>
      </c>
      <c r="U705" s="4040">
        <f t="shared" si="183"/>
        <v>4.5685814771395012</v>
      </c>
      <c r="V705" s="4040">
        <f t="shared" si="183"/>
        <v>4.5685814771395012</v>
      </c>
      <c r="W705" s="4040">
        <f t="shared" si="183"/>
        <v>4.5685814771395012</v>
      </c>
      <c r="X705" s="4040">
        <f t="shared" si="183"/>
        <v>4.5685814771395012</v>
      </c>
      <c r="Y705" s="4040">
        <f t="shared" si="183"/>
        <v>4.5685814771395012</v>
      </c>
      <c r="Z705" s="4040">
        <f t="shared" si="183"/>
        <v>4.5685814771395012</v>
      </c>
      <c r="AA705" s="4040">
        <f t="shared" si="183"/>
        <v>4.5685814771395012</v>
      </c>
      <c r="AB705" s="4040">
        <f t="shared" si="183"/>
        <v>4.5685814771395012</v>
      </c>
      <c r="AC705" s="3948"/>
    </row>
    <row r="706" spans="1:29" ht="13.5" thickBot="1" x14ac:dyDescent="0.25">
      <c r="A706" s="3949"/>
      <c r="B706" s="4062"/>
      <c r="C706" s="4140"/>
      <c r="D706" s="3982" t="s">
        <v>17</v>
      </c>
      <c r="E706" s="4145"/>
      <c r="F706" s="4145"/>
      <c r="G706" s="4145"/>
      <c r="H706" s="4099"/>
      <c r="I706" s="4145"/>
      <c r="J706" s="4145"/>
      <c r="K706" s="4145"/>
      <c r="L706" s="4145"/>
      <c r="M706" s="4145"/>
      <c r="N706" s="4099"/>
      <c r="O706" s="4145"/>
      <c r="P706" s="4145"/>
      <c r="Q706" s="4145"/>
      <c r="R706" s="4145"/>
      <c r="S706" s="4145"/>
      <c r="T706" s="4145"/>
      <c r="U706" s="4145"/>
      <c r="V706" s="4099"/>
      <c r="W706" s="4145"/>
      <c r="X706" s="4145"/>
      <c r="Y706" s="4099"/>
      <c r="Z706" s="4145"/>
      <c r="AA706" s="4145"/>
      <c r="AB706" s="4145"/>
      <c r="AC706" s="3993"/>
    </row>
    <row r="707" spans="1:29" x14ac:dyDescent="0.2">
      <c r="A707" s="3938" t="s">
        <v>1157</v>
      </c>
      <c r="B707" s="3955" t="s">
        <v>1311</v>
      </c>
      <c r="C707" s="3965" t="s">
        <v>1136</v>
      </c>
      <c r="D707" s="3961" t="s">
        <v>1137</v>
      </c>
      <c r="E707" s="3967">
        <v>2.5791324736225101</v>
      </c>
      <c r="F707" s="3967">
        <v>2.4618991793669398</v>
      </c>
      <c r="G707" s="3967">
        <v>2.5791324736225101</v>
      </c>
      <c r="H707" s="3967">
        <v>2.5791324736225101</v>
      </c>
      <c r="I707" s="3967">
        <v>2.6963657678780799</v>
      </c>
      <c r="J707" s="3967">
        <v>2.5791324736225101</v>
      </c>
      <c r="K707" s="3967">
        <v>2.5791324736225101</v>
      </c>
      <c r="L707" s="3967">
        <v>2.5791324736225101</v>
      </c>
      <c r="M707" s="3967">
        <v>2.5791324736225101</v>
      </c>
      <c r="N707" s="3967">
        <v>2.5791324736225101</v>
      </c>
      <c r="O707" s="3967">
        <v>2.5791324736225101</v>
      </c>
      <c r="P707" s="3967">
        <v>2.5791324736225101</v>
      </c>
      <c r="Q707" s="3967">
        <v>2.6963657678780799</v>
      </c>
      <c r="R707" s="3967">
        <v>2.5791324736225101</v>
      </c>
      <c r="S707" s="3967">
        <v>2.5791324736225101</v>
      </c>
      <c r="T707" s="3967">
        <v>2.2274325908558001</v>
      </c>
      <c r="U707" s="3967">
        <v>2.34466588511137</v>
      </c>
      <c r="V707" s="3967">
        <v>2.5791324736225101</v>
      </c>
      <c r="W707" s="3967">
        <v>2.4618991793669398</v>
      </c>
      <c r="X707" s="3967">
        <v>2.34466588511137</v>
      </c>
      <c r="Y707" s="3967">
        <v>2.4618991793669398</v>
      </c>
      <c r="Z707" s="3967">
        <v>2.4618991793669398</v>
      </c>
      <c r="AA707" s="3967">
        <v>2.6963657678780799</v>
      </c>
      <c r="AB707" s="3967">
        <v>2.4618991793669398</v>
      </c>
      <c r="AC707" s="3925"/>
    </row>
    <row r="708" spans="1:29" x14ac:dyDescent="0.2">
      <c r="A708" s="3943"/>
      <c r="B708" s="3959"/>
      <c r="C708" s="3960" t="s">
        <v>1138</v>
      </c>
      <c r="D708" s="3975" t="s">
        <v>13</v>
      </c>
      <c r="E708" s="4040">
        <f t="shared" ref="E708:AB708" si="184">1.732*10*E707*0.9</f>
        <v>40.203516998827688</v>
      </c>
      <c r="F708" s="4040">
        <f t="shared" si="184"/>
        <v>38.376084407971859</v>
      </c>
      <c r="G708" s="4040">
        <f t="shared" si="184"/>
        <v>40.203516998827688</v>
      </c>
      <c r="H708" s="4040">
        <f t="shared" si="184"/>
        <v>40.203516998827688</v>
      </c>
      <c r="I708" s="4040">
        <f t="shared" si="184"/>
        <v>42.030949589683509</v>
      </c>
      <c r="J708" s="4040">
        <f t="shared" si="184"/>
        <v>40.203516998827688</v>
      </c>
      <c r="K708" s="4040">
        <f t="shared" si="184"/>
        <v>40.203516998827688</v>
      </c>
      <c r="L708" s="4040">
        <f t="shared" si="184"/>
        <v>40.203516998827688</v>
      </c>
      <c r="M708" s="4040">
        <f t="shared" si="184"/>
        <v>40.203516998827688</v>
      </c>
      <c r="N708" s="4040">
        <f t="shared" si="184"/>
        <v>40.203516998827688</v>
      </c>
      <c r="O708" s="4040">
        <f t="shared" si="184"/>
        <v>40.203516998827688</v>
      </c>
      <c r="P708" s="4040">
        <f t="shared" si="184"/>
        <v>40.203516998827688</v>
      </c>
      <c r="Q708" s="4040">
        <f t="shared" si="184"/>
        <v>42.030949589683509</v>
      </c>
      <c r="R708" s="4040">
        <f t="shared" si="184"/>
        <v>40.203516998827688</v>
      </c>
      <c r="S708" s="4040">
        <f t="shared" si="184"/>
        <v>40.203516998827688</v>
      </c>
      <c r="T708" s="4040">
        <f t="shared" si="184"/>
        <v>34.72121922626021</v>
      </c>
      <c r="U708" s="4040">
        <f t="shared" si="184"/>
        <v>36.548651817116038</v>
      </c>
      <c r="V708" s="4040">
        <f t="shared" si="184"/>
        <v>40.203516998827688</v>
      </c>
      <c r="W708" s="4040">
        <f t="shared" si="184"/>
        <v>38.376084407971859</v>
      </c>
      <c r="X708" s="4040">
        <f t="shared" si="184"/>
        <v>36.548651817116038</v>
      </c>
      <c r="Y708" s="4040">
        <f t="shared" si="184"/>
        <v>38.376084407971859</v>
      </c>
      <c r="Z708" s="4040">
        <f t="shared" si="184"/>
        <v>38.376084407971859</v>
      </c>
      <c r="AA708" s="4040">
        <f t="shared" si="184"/>
        <v>42.030949589683509</v>
      </c>
      <c r="AB708" s="4040">
        <f t="shared" si="184"/>
        <v>38.376084407971859</v>
      </c>
      <c r="AC708" s="3948"/>
    </row>
    <row r="709" spans="1:29" ht="13.5" thickBot="1" x14ac:dyDescent="0.25">
      <c r="A709" s="3949"/>
      <c r="B709" s="3962"/>
      <c r="C709" s="4140"/>
      <c r="D709" s="3982" t="s">
        <v>17</v>
      </c>
      <c r="E709" s="4095"/>
      <c r="F709" s="4145"/>
      <c r="G709" s="4145"/>
      <c r="H709" s="4099"/>
      <c r="I709" s="4145"/>
      <c r="J709" s="4145"/>
      <c r="K709" s="4145"/>
      <c r="L709" s="4145"/>
      <c r="M709" s="4145"/>
      <c r="N709" s="4099"/>
      <c r="O709" s="4145"/>
      <c r="P709" s="4145"/>
      <c r="Q709" s="4145"/>
      <c r="R709" s="4145"/>
      <c r="S709" s="4145"/>
      <c r="T709" s="4145"/>
      <c r="U709" s="4145"/>
      <c r="V709" s="4099"/>
      <c r="W709" s="4145"/>
      <c r="X709" s="4145"/>
      <c r="Y709" s="4099"/>
      <c r="Z709" s="4145"/>
      <c r="AA709" s="4145"/>
      <c r="AB709" s="4145"/>
      <c r="AC709" s="3993"/>
    </row>
    <row r="710" spans="1:29" x14ac:dyDescent="0.2">
      <c r="A710" s="3938" t="s">
        <v>1202</v>
      </c>
      <c r="B710" s="3955" t="s">
        <v>1311</v>
      </c>
      <c r="C710" s="3965" t="s">
        <v>1136</v>
      </c>
      <c r="D710" s="3961" t="s">
        <v>1137</v>
      </c>
      <c r="E710" s="3967">
        <v>22.8604923798359</v>
      </c>
      <c r="F710" s="3967">
        <v>22.743259085580299</v>
      </c>
      <c r="G710" s="3967">
        <v>22.977725674091399</v>
      </c>
      <c r="H710" s="3967">
        <v>22.977725674091399</v>
      </c>
      <c r="I710" s="3967">
        <v>22.8604923798359</v>
      </c>
      <c r="J710" s="3967">
        <v>22.8604923798359</v>
      </c>
      <c r="K710" s="3967">
        <v>22.743259085580299</v>
      </c>
      <c r="L710" s="3967">
        <v>22.8604923798359</v>
      </c>
      <c r="M710" s="3967">
        <v>22.743259085580299</v>
      </c>
      <c r="N710" s="3967">
        <v>22.743259085580299</v>
      </c>
      <c r="O710" s="3967">
        <v>22.508792497069201</v>
      </c>
      <c r="P710" s="3967">
        <v>22.8604923798359</v>
      </c>
      <c r="Q710" s="3967">
        <v>22.977725674091399</v>
      </c>
      <c r="R710" s="3967">
        <v>22.8604923798359</v>
      </c>
      <c r="S710" s="3967">
        <v>22.743259085580299</v>
      </c>
      <c r="T710" s="3967">
        <v>22.3915592028136</v>
      </c>
      <c r="U710" s="3967">
        <v>22.508792497069201</v>
      </c>
      <c r="V710" s="3967">
        <v>22.508792497069201</v>
      </c>
      <c r="W710" s="3967">
        <v>22.508792497069201</v>
      </c>
      <c r="X710" s="3967">
        <v>22.508792497069201</v>
      </c>
      <c r="Y710" s="3967">
        <v>22.508792497069201</v>
      </c>
      <c r="Z710" s="3967">
        <v>22.6260257913247</v>
      </c>
      <c r="AA710" s="3967">
        <v>22.6260257913247</v>
      </c>
      <c r="AB710" s="3967">
        <v>22.508792497069201</v>
      </c>
      <c r="AC710" s="3925"/>
    </row>
    <row r="711" spans="1:29" x14ac:dyDescent="0.2">
      <c r="A711" s="3943"/>
      <c r="B711" s="3959"/>
      <c r="C711" s="3960" t="s">
        <v>1138</v>
      </c>
      <c r="D711" s="3975" t="s">
        <v>13</v>
      </c>
      <c r="E711" s="4040">
        <f t="shared" ref="E711:AB711" si="185">1.732*10*E710*0.9</f>
        <v>356.34935521688203</v>
      </c>
      <c r="F711" s="4040">
        <f t="shared" si="185"/>
        <v>354.52192262602574</v>
      </c>
      <c r="G711" s="4040">
        <f t="shared" si="185"/>
        <v>358.17678780773673</v>
      </c>
      <c r="H711" s="4040">
        <f t="shared" si="185"/>
        <v>358.17678780773673</v>
      </c>
      <c r="I711" s="4040">
        <f t="shared" si="185"/>
        <v>356.34935521688203</v>
      </c>
      <c r="J711" s="4040">
        <f t="shared" si="185"/>
        <v>356.34935521688203</v>
      </c>
      <c r="K711" s="4040">
        <f t="shared" si="185"/>
        <v>354.52192262602574</v>
      </c>
      <c r="L711" s="4040">
        <f t="shared" si="185"/>
        <v>356.34935521688203</v>
      </c>
      <c r="M711" s="4040">
        <f t="shared" si="185"/>
        <v>354.52192262602574</v>
      </c>
      <c r="N711" s="4040">
        <f t="shared" si="185"/>
        <v>354.52192262602574</v>
      </c>
      <c r="O711" s="4040">
        <f t="shared" si="185"/>
        <v>350.8670574443147</v>
      </c>
      <c r="P711" s="4040">
        <f t="shared" si="185"/>
        <v>356.34935521688203</v>
      </c>
      <c r="Q711" s="4040">
        <f t="shared" si="185"/>
        <v>358.17678780773673</v>
      </c>
      <c r="R711" s="4040">
        <f t="shared" si="185"/>
        <v>356.34935521688203</v>
      </c>
      <c r="S711" s="4040">
        <f t="shared" si="185"/>
        <v>354.52192262602574</v>
      </c>
      <c r="T711" s="4040">
        <f t="shared" si="185"/>
        <v>349.03962485345841</v>
      </c>
      <c r="U711" s="4040">
        <f t="shared" si="185"/>
        <v>350.8670574443147</v>
      </c>
      <c r="V711" s="4040">
        <f t="shared" si="185"/>
        <v>350.8670574443147</v>
      </c>
      <c r="W711" s="4040">
        <f t="shared" si="185"/>
        <v>350.8670574443147</v>
      </c>
      <c r="X711" s="4040">
        <f t="shared" si="185"/>
        <v>350.8670574443147</v>
      </c>
      <c r="Y711" s="4040">
        <f t="shared" si="185"/>
        <v>350.8670574443147</v>
      </c>
      <c r="Z711" s="4040">
        <f t="shared" si="185"/>
        <v>352.69449003516939</v>
      </c>
      <c r="AA711" s="4040">
        <f t="shared" si="185"/>
        <v>352.69449003516939</v>
      </c>
      <c r="AB711" s="4040">
        <f t="shared" si="185"/>
        <v>350.8670574443147</v>
      </c>
      <c r="AC711" s="3948"/>
    </row>
    <row r="712" spans="1:29" ht="13.5" thickBot="1" x14ac:dyDescent="0.25">
      <c r="A712" s="3949"/>
      <c r="B712" s="3962"/>
      <c r="C712" s="4140"/>
      <c r="D712" s="3982" t="s">
        <v>17</v>
      </c>
      <c r="E712" s="4145"/>
      <c r="F712" s="4145"/>
      <c r="G712" s="4145"/>
      <c r="H712" s="4099"/>
      <c r="I712" s="4145"/>
      <c r="J712" s="4145"/>
      <c r="K712" s="4145"/>
      <c r="L712" s="4145"/>
      <c r="M712" s="4145"/>
      <c r="N712" s="4099"/>
      <c r="O712" s="4145"/>
      <c r="P712" s="4145"/>
      <c r="Q712" s="4145"/>
      <c r="R712" s="4145"/>
      <c r="S712" s="4145"/>
      <c r="T712" s="4145"/>
      <c r="U712" s="4145"/>
      <c r="V712" s="4099"/>
      <c r="W712" s="4145"/>
      <c r="X712" s="4145"/>
      <c r="Y712" s="4099"/>
      <c r="Z712" s="4145"/>
      <c r="AA712" s="4145"/>
      <c r="AB712" s="4145"/>
      <c r="AC712" s="3993"/>
    </row>
    <row r="713" spans="1:29" x14ac:dyDescent="0.2">
      <c r="A713" s="3938" t="s">
        <v>1159</v>
      </c>
      <c r="B713" s="3955" t="s">
        <v>1311</v>
      </c>
      <c r="C713" s="3965" t="s">
        <v>1136</v>
      </c>
      <c r="D713" s="3961" t="s">
        <v>1137</v>
      </c>
      <c r="E713" s="3967">
        <v>2.4618991793669398</v>
      </c>
      <c r="F713" s="3967">
        <v>2.8722157092614302</v>
      </c>
      <c r="G713" s="3967">
        <v>2.43259085580305</v>
      </c>
      <c r="H713" s="3967">
        <v>2.8722157092614302</v>
      </c>
      <c r="I713" s="3967">
        <v>2.9601406799531098</v>
      </c>
      <c r="J713" s="3967">
        <v>3.31184056271981</v>
      </c>
      <c r="K713" s="3967">
        <v>3.0187573270808898</v>
      </c>
      <c r="L713" s="3967">
        <v>3.45838218053927</v>
      </c>
      <c r="M713" s="3967">
        <v>4.0152403282532196</v>
      </c>
      <c r="N713" s="3967">
        <v>3.3411488862837002</v>
      </c>
      <c r="O713" s="3967">
        <v>3.1066822977725699</v>
      </c>
      <c r="P713" s="3967">
        <v>3.1652989449003499</v>
      </c>
      <c r="Q713" s="3967">
        <v>3.0480656506447801</v>
      </c>
      <c r="R713" s="3967">
        <v>3.1946072684642401</v>
      </c>
      <c r="S713" s="3967">
        <v>3.0187573270808898</v>
      </c>
      <c r="T713" s="3967">
        <v>3.1359906213364601</v>
      </c>
      <c r="U713" s="3967">
        <v>3.0480656506447801</v>
      </c>
      <c r="V713" s="3967">
        <v>3.2239155920281402</v>
      </c>
      <c r="W713" s="3967">
        <v>3.8393903868698702</v>
      </c>
      <c r="X713" s="3967">
        <v>3.4290738569753798</v>
      </c>
      <c r="Y713" s="3967">
        <v>3.6928487690504102</v>
      </c>
      <c r="Z713" s="3967">
        <v>3.0187573270808898</v>
      </c>
      <c r="AA713" s="3967">
        <v>2.7842907385697502</v>
      </c>
      <c r="AB713" s="4167">
        <v>2.9601406799531098</v>
      </c>
      <c r="AC713" s="3925"/>
    </row>
    <row r="714" spans="1:29" x14ac:dyDescent="0.2">
      <c r="A714" s="3943"/>
      <c r="B714" s="3959"/>
      <c r="C714" s="3960" t="s">
        <v>1138</v>
      </c>
      <c r="D714" s="3975" t="s">
        <v>13</v>
      </c>
      <c r="E714" s="4040">
        <f t="shared" ref="E714:AB714" si="186">1.732*10*E713*0.9</f>
        <v>38.376084407971859</v>
      </c>
      <c r="F714" s="4040">
        <f t="shared" si="186"/>
        <v>44.772098475967177</v>
      </c>
      <c r="G714" s="4040">
        <f t="shared" si="186"/>
        <v>37.919226260257943</v>
      </c>
      <c r="H714" s="4040">
        <f t="shared" si="186"/>
        <v>44.772098475967177</v>
      </c>
      <c r="I714" s="4040">
        <f t="shared" si="186"/>
        <v>46.142672919109074</v>
      </c>
      <c r="J714" s="4040">
        <f t="shared" si="186"/>
        <v>51.624970691676403</v>
      </c>
      <c r="K714" s="4040">
        <f t="shared" si="186"/>
        <v>47.056389214536907</v>
      </c>
      <c r="L714" s="4040">
        <f t="shared" si="186"/>
        <v>53.909261430246147</v>
      </c>
      <c r="M714" s="4040">
        <f t="shared" si="186"/>
        <v>62.589566236811187</v>
      </c>
      <c r="N714" s="4040">
        <f t="shared" si="186"/>
        <v>52.081828839390326</v>
      </c>
      <c r="O714" s="4040">
        <f t="shared" si="186"/>
        <v>48.426963657678819</v>
      </c>
      <c r="P714" s="4040">
        <f t="shared" si="186"/>
        <v>49.340679953106658</v>
      </c>
      <c r="Q714" s="4040">
        <f t="shared" si="186"/>
        <v>47.513247362250837</v>
      </c>
      <c r="R714" s="4040">
        <f t="shared" si="186"/>
        <v>49.797538100820582</v>
      </c>
      <c r="S714" s="4040">
        <f t="shared" si="186"/>
        <v>47.056389214536907</v>
      </c>
      <c r="T714" s="4040">
        <f t="shared" si="186"/>
        <v>48.883821805392742</v>
      </c>
      <c r="U714" s="4040">
        <f t="shared" si="186"/>
        <v>47.513247362250837</v>
      </c>
      <c r="V714" s="4040">
        <f t="shared" si="186"/>
        <v>50.254396248534654</v>
      </c>
      <c r="W714" s="4040">
        <f t="shared" si="186"/>
        <v>59.848417350527534</v>
      </c>
      <c r="X714" s="4040">
        <f t="shared" si="186"/>
        <v>53.452403282532224</v>
      </c>
      <c r="Y714" s="4040">
        <f t="shared" si="186"/>
        <v>57.564126611957796</v>
      </c>
      <c r="Z714" s="4040">
        <f t="shared" si="186"/>
        <v>47.056389214536907</v>
      </c>
      <c r="AA714" s="4040">
        <f t="shared" si="186"/>
        <v>43.401524032825264</v>
      </c>
      <c r="AB714" s="4040">
        <f t="shared" si="186"/>
        <v>46.142672919109074</v>
      </c>
      <c r="AC714" s="3948"/>
    </row>
    <row r="715" spans="1:29" ht="13.5" thickBot="1" x14ac:dyDescent="0.25">
      <c r="A715" s="3949"/>
      <c r="B715" s="3962"/>
      <c r="C715" s="4140"/>
      <c r="D715" s="3982" t="s">
        <v>17</v>
      </c>
      <c r="E715" s="4289"/>
      <c r="F715" s="4145"/>
      <c r="G715" s="4145"/>
      <c r="H715" s="4099"/>
      <c r="I715" s="4145"/>
      <c r="J715" s="4145"/>
      <c r="K715" s="4145"/>
      <c r="L715" s="4145"/>
      <c r="M715" s="4145"/>
      <c r="N715" s="4099"/>
      <c r="O715" s="4145"/>
      <c r="P715" s="4145"/>
      <c r="Q715" s="4145"/>
      <c r="R715" s="4145"/>
      <c r="S715" s="4145"/>
      <c r="T715" s="4145"/>
      <c r="U715" s="4145"/>
      <c r="V715" s="4099"/>
      <c r="W715" s="4145"/>
      <c r="X715" s="4145"/>
      <c r="Y715" s="4099"/>
      <c r="Z715" s="4145"/>
      <c r="AA715" s="4145"/>
      <c r="AB715" s="4145"/>
      <c r="AC715" s="3993"/>
    </row>
    <row r="716" spans="1:29" x14ac:dyDescent="0.2">
      <c r="A716" s="3938" t="s">
        <v>1183</v>
      </c>
      <c r="B716" s="3955" t="s">
        <v>1309</v>
      </c>
      <c r="C716" s="3965" t="s">
        <v>1136</v>
      </c>
      <c r="D716" s="3961" t="s">
        <v>1137</v>
      </c>
      <c r="E716" s="3967">
        <v>0.64478311840562696</v>
      </c>
      <c r="F716" s="3967">
        <v>0.61547479484173495</v>
      </c>
      <c r="G716" s="3967">
        <v>0.49824150058616601</v>
      </c>
      <c r="H716" s="3967">
        <v>0.61547479484173495</v>
      </c>
      <c r="I716" s="3967">
        <v>0.46893317702227399</v>
      </c>
      <c r="J716" s="3967">
        <v>0.46893317702227399</v>
      </c>
      <c r="K716" s="3967">
        <v>0.46893317702227399</v>
      </c>
      <c r="L716" s="3967">
        <v>0.67409144196951898</v>
      </c>
      <c r="M716" s="3967">
        <v>0.38100820633059801</v>
      </c>
      <c r="N716" s="3967">
        <v>0.46893317702227399</v>
      </c>
      <c r="O716" s="3967">
        <v>0.43962485345838198</v>
      </c>
      <c r="P716" s="3967">
        <v>0.41031652989449002</v>
      </c>
      <c r="Q716" s="3967">
        <v>0.67409144196951898</v>
      </c>
      <c r="R716" s="3967">
        <v>0.84994138335287195</v>
      </c>
      <c r="S716" s="3967">
        <v>0.70339976553341099</v>
      </c>
      <c r="T716" s="3967">
        <v>1.02579132473623</v>
      </c>
      <c r="U716" s="3967">
        <v>2.49120750293083</v>
      </c>
      <c r="V716" s="3967">
        <v>0.67409144196951898</v>
      </c>
      <c r="W716" s="3967">
        <v>0.43962485345838198</v>
      </c>
      <c r="X716" s="3967">
        <v>0.79132473622508803</v>
      </c>
      <c r="Y716" s="3967">
        <v>0.70339976553341099</v>
      </c>
      <c r="Z716" s="3967">
        <v>0.55685814771395103</v>
      </c>
      <c r="AA716" s="3967">
        <v>0.55685814771395103</v>
      </c>
      <c r="AB716" s="3967">
        <v>0.64478311840562696</v>
      </c>
      <c r="AC716" s="3925"/>
    </row>
    <row r="717" spans="1:29" x14ac:dyDescent="0.2">
      <c r="A717" s="3943"/>
      <c r="B717" s="3959"/>
      <c r="C717" s="3960" t="s">
        <v>1138</v>
      </c>
      <c r="D717" s="3975" t="s">
        <v>13</v>
      </c>
      <c r="E717" s="4040">
        <f t="shared" ref="E717:AB717" si="187">1.732*10*E716*0.9</f>
        <v>10.050879249706913</v>
      </c>
      <c r="F717" s="4040">
        <f t="shared" si="187"/>
        <v>9.5940211019929649</v>
      </c>
      <c r="G717" s="4040">
        <f t="shared" si="187"/>
        <v>7.7665885111371562</v>
      </c>
      <c r="H717" s="4040">
        <f t="shared" si="187"/>
        <v>9.5940211019929649</v>
      </c>
      <c r="I717" s="4040">
        <f t="shared" si="187"/>
        <v>7.3097303634232071</v>
      </c>
      <c r="J717" s="4040">
        <f t="shared" si="187"/>
        <v>7.3097303634232071</v>
      </c>
      <c r="K717" s="4040">
        <f t="shared" si="187"/>
        <v>7.3097303634232071</v>
      </c>
      <c r="L717" s="4040">
        <f t="shared" si="187"/>
        <v>10.507737397420861</v>
      </c>
      <c r="M717" s="4040">
        <f t="shared" si="187"/>
        <v>5.9391559202813617</v>
      </c>
      <c r="N717" s="4040">
        <f t="shared" si="187"/>
        <v>7.3097303634232071</v>
      </c>
      <c r="O717" s="4040">
        <f t="shared" si="187"/>
        <v>6.852872215709259</v>
      </c>
      <c r="P717" s="4040">
        <f t="shared" si="187"/>
        <v>6.3960140679953108</v>
      </c>
      <c r="Q717" s="4040">
        <f t="shared" si="187"/>
        <v>10.507737397420861</v>
      </c>
      <c r="R717" s="4040">
        <f t="shared" si="187"/>
        <v>13.248886283704568</v>
      </c>
      <c r="S717" s="4040">
        <f t="shared" si="187"/>
        <v>10.964595545134811</v>
      </c>
      <c r="T717" s="4040">
        <f t="shared" si="187"/>
        <v>15.990035169988355</v>
      </c>
      <c r="U717" s="4040">
        <f t="shared" si="187"/>
        <v>38.832942555685776</v>
      </c>
      <c r="V717" s="4040">
        <f t="shared" si="187"/>
        <v>10.507737397420861</v>
      </c>
      <c r="W717" s="4040">
        <f t="shared" si="187"/>
        <v>6.852872215709259</v>
      </c>
      <c r="X717" s="4040">
        <f t="shared" si="187"/>
        <v>12.335169988276673</v>
      </c>
      <c r="Y717" s="4040">
        <f t="shared" si="187"/>
        <v>10.964595545134811</v>
      </c>
      <c r="Z717" s="4040">
        <f t="shared" si="187"/>
        <v>8.6803048065650685</v>
      </c>
      <c r="AA717" s="4040">
        <f t="shared" si="187"/>
        <v>8.6803048065650685</v>
      </c>
      <c r="AB717" s="4040">
        <f t="shared" si="187"/>
        <v>10.050879249706913</v>
      </c>
      <c r="AC717" s="3948"/>
    </row>
    <row r="718" spans="1:29" ht="13.5" thickBot="1" x14ac:dyDescent="0.25">
      <c r="A718" s="3949"/>
      <c r="B718" s="3962"/>
      <c r="C718" s="4140"/>
      <c r="D718" s="3982" t="s">
        <v>17</v>
      </c>
      <c r="E718" s="4145"/>
      <c r="F718" s="4145"/>
      <c r="G718" s="4145"/>
      <c r="H718" s="4099"/>
      <c r="I718" s="4145"/>
      <c r="J718" s="4145"/>
      <c r="K718" s="4145"/>
      <c r="L718" s="4145"/>
      <c r="M718" s="4145"/>
      <c r="N718" s="4099"/>
      <c r="O718" s="4145"/>
      <c r="P718" s="4145"/>
      <c r="Q718" s="4145"/>
      <c r="R718" s="4145"/>
      <c r="S718" s="4145"/>
      <c r="T718" s="4145"/>
      <c r="U718" s="4145"/>
      <c r="V718" s="4099"/>
      <c r="W718" s="4145"/>
      <c r="X718" s="4145"/>
      <c r="Y718" s="4099"/>
      <c r="Z718" s="4145"/>
      <c r="AA718" s="4145"/>
      <c r="AB718" s="4145"/>
      <c r="AC718" s="3993"/>
    </row>
    <row r="719" spans="1:29" x14ac:dyDescent="0.2">
      <c r="A719" s="3938" t="s">
        <v>1166</v>
      </c>
      <c r="B719" s="3955" t="s">
        <v>1312</v>
      </c>
      <c r="C719" s="3965" t="s">
        <v>1136</v>
      </c>
      <c r="D719" s="3961" t="s">
        <v>1137</v>
      </c>
      <c r="E719" s="4043"/>
      <c r="F719" s="4043"/>
      <c r="G719" s="4043"/>
      <c r="H719" s="4043"/>
      <c r="I719" s="4043"/>
      <c r="J719" s="4043"/>
      <c r="K719" s="4043"/>
      <c r="L719" s="4043"/>
      <c r="M719" s="4043"/>
      <c r="N719" s="4043"/>
      <c r="O719" s="4043"/>
      <c r="P719" s="4043"/>
      <c r="Q719" s="4043"/>
      <c r="R719" s="4043"/>
      <c r="S719" s="4043"/>
      <c r="T719" s="4043"/>
      <c r="U719" s="4043"/>
      <c r="V719" s="4043"/>
      <c r="W719" s="4043"/>
      <c r="X719" s="4043"/>
      <c r="Y719" s="4043"/>
      <c r="Z719" s="4043"/>
      <c r="AA719" s="4043"/>
      <c r="AB719" s="4043"/>
      <c r="AC719" s="3925"/>
    </row>
    <row r="720" spans="1:29" x14ac:dyDescent="0.2">
      <c r="A720" s="3943"/>
      <c r="B720" s="3959"/>
      <c r="C720" s="3960" t="s">
        <v>1138</v>
      </c>
      <c r="D720" s="3975" t="s">
        <v>13</v>
      </c>
      <c r="E720" s="4040">
        <f t="shared" ref="E720:AB720" si="188">1.732*10*E719*0.9</f>
        <v>0</v>
      </c>
      <c r="F720" s="4040">
        <f t="shared" si="188"/>
        <v>0</v>
      </c>
      <c r="G720" s="4040">
        <f t="shared" si="188"/>
        <v>0</v>
      </c>
      <c r="H720" s="4040">
        <f t="shared" si="188"/>
        <v>0</v>
      </c>
      <c r="I720" s="4040">
        <f t="shared" si="188"/>
        <v>0</v>
      </c>
      <c r="J720" s="4040">
        <f t="shared" si="188"/>
        <v>0</v>
      </c>
      <c r="K720" s="4040">
        <f t="shared" si="188"/>
        <v>0</v>
      </c>
      <c r="L720" s="4040">
        <f t="shared" si="188"/>
        <v>0</v>
      </c>
      <c r="M720" s="4040">
        <f t="shared" si="188"/>
        <v>0</v>
      </c>
      <c r="N720" s="4040">
        <f t="shared" si="188"/>
        <v>0</v>
      </c>
      <c r="O720" s="4040">
        <f t="shared" si="188"/>
        <v>0</v>
      </c>
      <c r="P720" s="4040">
        <f t="shared" si="188"/>
        <v>0</v>
      </c>
      <c r="Q720" s="4040">
        <f t="shared" si="188"/>
        <v>0</v>
      </c>
      <c r="R720" s="4040">
        <f t="shared" si="188"/>
        <v>0</v>
      </c>
      <c r="S720" s="4040">
        <f t="shared" si="188"/>
        <v>0</v>
      </c>
      <c r="T720" s="4040">
        <f t="shared" si="188"/>
        <v>0</v>
      </c>
      <c r="U720" s="4040">
        <f t="shared" si="188"/>
        <v>0</v>
      </c>
      <c r="V720" s="4040">
        <f t="shared" si="188"/>
        <v>0</v>
      </c>
      <c r="W720" s="4040">
        <f t="shared" si="188"/>
        <v>0</v>
      </c>
      <c r="X720" s="4040">
        <f t="shared" si="188"/>
        <v>0</v>
      </c>
      <c r="Y720" s="4040">
        <f t="shared" si="188"/>
        <v>0</v>
      </c>
      <c r="Z720" s="4040">
        <f t="shared" si="188"/>
        <v>0</v>
      </c>
      <c r="AA720" s="4040">
        <f t="shared" si="188"/>
        <v>0</v>
      </c>
      <c r="AB720" s="4040">
        <f t="shared" si="188"/>
        <v>0</v>
      </c>
      <c r="AC720" s="3948"/>
    </row>
    <row r="721" spans="1:29" ht="13.5" thickBot="1" x14ac:dyDescent="0.25">
      <c r="A721" s="3949"/>
      <c r="B721" s="3962"/>
      <c r="C721" s="4140"/>
      <c r="D721" s="3982" t="s">
        <v>17</v>
      </c>
      <c r="E721" s="4300" t="s">
        <v>1161</v>
      </c>
      <c r="F721" s="4301"/>
      <c r="G721" s="4145"/>
      <c r="H721" s="4099"/>
      <c r="I721" s="4145"/>
      <c r="J721" s="4145"/>
      <c r="K721" s="4145"/>
      <c r="L721" s="4145"/>
      <c r="M721" s="4145"/>
      <c r="N721" s="4099"/>
      <c r="O721" s="4145"/>
      <c r="P721" s="4145"/>
      <c r="Q721" s="4145"/>
      <c r="R721" s="4145"/>
      <c r="S721" s="4145"/>
      <c r="T721" s="4145"/>
      <c r="U721" s="4145"/>
      <c r="V721" s="4099"/>
      <c r="W721" s="4145"/>
      <c r="X721" s="4145"/>
      <c r="Y721" s="4099"/>
      <c r="Z721" s="4145"/>
      <c r="AA721" s="4145"/>
      <c r="AB721" s="4145"/>
      <c r="AC721" s="3993"/>
    </row>
    <row r="722" spans="1:29" x14ac:dyDescent="0.2">
      <c r="A722" s="4193" t="s">
        <v>1153</v>
      </c>
      <c r="B722" s="4194" t="s">
        <v>1313</v>
      </c>
      <c r="C722" s="3965" t="s">
        <v>1136</v>
      </c>
      <c r="D722" s="3961" t="s">
        <v>1137</v>
      </c>
      <c r="E722" s="3967">
        <v>1.1723329425556901</v>
      </c>
      <c r="F722" s="3967">
        <v>1.1137162954279001</v>
      </c>
      <c r="G722" s="3967">
        <v>1.1137162954279001</v>
      </c>
      <c r="H722" s="3967">
        <v>0.99648300117233302</v>
      </c>
      <c r="I722" s="3967">
        <v>1.05509964830012</v>
      </c>
      <c r="J722" s="3967">
        <v>1.1723329425556901</v>
      </c>
      <c r="K722" s="3967">
        <v>8.6166471277842902</v>
      </c>
      <c r="L722" s="3967">
        <v>1.2309495896834699</v>
      </c>
      <c r="M722" s="3967">
        <v>1.1137162954279001</v>
      </c>
      <c r="N722" s="3967">
        <v>8.6166471277842902</v>
      </c>
      <c r="O722" s="3967">
        <v>1.2309495896834699</v>
      </c>
      <c r="P722" s="3967">
        <v>1.2309495896834699</v>
      </c>
      <c r="Q722" s="3967">
        <v>1.1723329425556901</v>
      </c>
      <c r="R722" s="3967">
        <v>1.1723329425556901</v>
      </c>
      <c r="S722" s="3967">
        <v>1.2309495896834699</v>
      </c>
      <c r="T722" s="3967">
        <v>8.5580304806565106</v>
      </c>
      <c r="U722" s="3967">
        <v>8.5580304806565106</v>
      </c>
      <c r="V722" s="3967">
        <v>1.2309495896834699</v>
      </c>
      <c r="W722" s="3967">
        <v>8.5580304806565106</v>
      </c>
      <c r="X722" s="3967">
        <v>0.93786635404454899</v>
      </c>
      <c r="Y722" s="3967">
        <v>0.99648300117233302</v>
      </c>
      <c r="Z722" s="3967">
        <v>0.99648300117233302</v>
      </c>
      <c r="AA722" s="3967">
        <v>4.0445486518171201</v>
      </c>
      <c r="AB722" s="3967">
        <v>1.05509964830012</v>
      </c>
      <c r="AC722" s="3925"/>
    </row>
    <row r="723" spans="1:29" x14ac:dyDescent="0.2">
      <c r="A723" s="4195"/>
      <c r="B723" s="4196"/>
      <c r="C723" s="3960" t="s">
        <v>1138</v>
      </c>
      <c r="D723" s="3975" t="s">
        <v>13</v>
      </c>
      <c r="E723" s="4040">
        <f t="shared" ref="E723:AB723" si="189">1.732*10*E722*0.9</f>
        <v>18.274325908558097</v>
      </c>
      <c r="F723" s="4040">
        <f t="shared" si="189"/>
        <v>17.360609613130105</v>
      </c>
      <c r="G723" s="4040">
        <f t="shared" si="189"/>
        <v>17.360609613130105</v>
      </c>
      <c r="H723" s="4040">
        <f t="shared" si="189"/>
        <v>15.533177022274328</v>
      </c>
      <c r="I723" s="4040">
        <f t="shared" si="189"/>
        <v>16.446893317702273</v>
      </c>
      <c r="J723" s="4040">
        <f t="shared" si="189"/>
        <v>18.274325908558097</v>
      </c>
      <c r="K723" s="4040">
        <f t="shared" si="189"/>
        <v>134.31629542790151</v>
      </c>
      <c r="L723" s="4040">
        <f t="shared" si="189"/>
        <v>19.18804220398593</v>
      </c>
      <c r="M723" s="4040">
        <f t="shared" si="189"/>
        <v>17.360609613130105</v>
      </c>
      <c r="N723" s="4040">
        <f t="shared" si="189"/>
        <v>134.31629542790151</v>
      </c>
      <c r="O723" s="4040">
        <f t="shared" si="189"/>
        <v>19.18804220398593</v>
      </c>
      <c r="P723" s="4040">
        <f t="shared" si="189"/>
        <v>19.18804220398593</v>
      </c>
      <c r="Q723" s="4040">
        <f t="shared" si="189"/>
        <v>18.274325908558097</v>
      </c>
      <c r="R723" s="4040">
        <f t="shared" si="189"/>
        <v>18.274325908558097</v>
      </c>
      <c r="S723" s="4040">
        <f t="shared" si="189"/>
        <v>19.18804220398593</v>
      </c>
      <c r="T723" s="4040">
        <f t="shared" si="189"/>
        <v>133.4025791324737</v>
      </c>
      <c r="U723" s="4040">
        <f t="shared" si="189"/>
        <v>133.4025791324737</v>
      </c>
      <c r="V723" s="4040">
        <f t="shared" si="189"/>
        <v>19.18804220398593</v>
      </c>
      <c r="W723" s="4040">
        <f t="shared" si="189"/>
        <v>133.4025791324737</v>
      </c>
      <c r="X723" s="4040">
        <f t="shared" si="189"/>
        <v>14.61946072684643</v>
      </c>
      <c r="Y723" s="4040">
        <f t="shared" si="189"/>
        <v>15.533177022274328</v>
      </c>
      <c r="Z723" s="4040">
        <f t="shared" si="189"/>
        <v>15.533177022274328</v>
      </c>
      <c r="AA723" s="4040">
        <f t="shared" si="189"/>
        <v>63.046424384525274</v>
      </c>
      <c r="AB723" s="4040">
        <f t="shared" si="189"/>
        <v>16.446893317702273</v>
      </c>
      <c r="AC723" s="3948"/>
    </row>
    <row r="724" spans="1:29" ht="13.5" thickBot="1" x14ac:dyDescent="0.25">
      <c r="A724" s="4197"/>
      <c r="B724" s="4198"/>
      <c r="C724" s="4140"/>
      <c r="D724" s="3982" t="s">
        <v>17</v>
      </c>
      <c r="E724" s="4145"/>
      <c r="F724" s="4145"/>
      <c r="G724" s="4145"/>
      <c r="H724" s="4099"/>
      <c r="I724" s="4145"/>
      <c r="J724" s="4145"/>
      <c r="K724" s="4145"/>
      <c r="L724" s="4145"/>
      <c r="M724" s="4145"/>
      <c r="N724" s="4099"/>
      <c r="O724" s="4145"/>
      <c r="P724" s="4145"/>
      <c r="Q724" s="4145"/>
      <c r="R724" s="4145"/>
      <c r="S724" s="4145"/>
      <c r="T724" s="4145"/>
      <c r="U724" s="4145"/>
      <c r="V724" s="4099"/>
      <c r="W724" s="4145"/>
      <c r="X724" s="4145"/>
      <c r="Y724" s="4099"/>
      <c r="Z724" s="4145"/>
      <c r="AA724" s="4145"/>
      <c r="AB724" s="4145"/>
      <c r="AC724" s="3993"/>
    </row>
    <row r="725" spans="1:29" x14ac:dyDescent="0.2">
      <c r="A725" s="3938" t="s">
        <v>1196</v>
      </c>
      <c r="B725" s="3955" t="s">
        <v>1158</v>
      </c>
      <c r="C725" s="3965" t="s">
        <v>1136</v>
      </c>
      <c r="D725" s="3961" t="s">
        <v>1137</v>
      </c>
      <c r="E725" s="3967">
        <v>7.5029308323563901</v>
      </c>
      <c r="F725" s="3967">
        <v>7.9718640093786597</v>
      </c>
      <c r="G725" s="3967">
        <v>8.4407971864009408</v>
      </c>
      <c r="H725" s="3967">
        <v>8.4407971864009408</v>
      </c>
      <c r="I725" s="3967">
        <v>8.9097303634232095</v>
      </c>
      <c r="J725" s="3967">
        <v>8.9097303634232095</v>
      </c>
      <c r="K725" s="3967">
        <v>15.9437280187573</v>
      </c>
      <c r="L725" s="3967">
        <v>8.9097303634232095</v>
      </c>
      <c r="M725" s="3967">
        <v>9.3786635404454906</v>
      </c>
      <c r="N725" s="3967">
        <v>15.9437280187573</v>
      </c>
      <c r="O725" s="3967">
        <v>9.3786635404454906</v>
      </c>
      <c r="P725" s="3967">
        <v>8.9097303634232095</v>
      </c>
      <c r="Q725" s="3967">
        <v>8.9097303634232095</v>
      </c>
      <c r="R725" s="3967">
        <v>8.9097303634232095</v>
      </c>
      <c r="S725" s="3967">
        <v>8.4407971864009408</v>
      </c>
      <c r="T725" s="3967">
        <v>16.881594372801899</v>
      </c>
      <c r="U725" s="3967">
        <v>17.819460726846401</v>
      </c>
      <c r="V725" s="3967">
        <v>8.9097303634232095</v>
      </c>
      <c r="W725" s="3967">
        <v>15.9437280187573</v>
      </c>
      <c r="X725" s="3967">
        <v>8.9097303634232095</v>
      </c>
      <c r="Y725" s="3967">
        <v>9.3786635404454906</v>
      </c>
      <c r="Z725" s="3967">
        <v>7.9718640093786597</v>
      </c>
      <c r="AA725" s="3967">
        <v>11.7233294255569</v>
      </c>
      <c r="AB725" s="3967">
        <v>8.9097303634232095</v>
      </c>
      <c r="AC725" s="3925"/>
    </row>
    <row r="726" spans="1:29" x14ac:dyDescent="0.2">
      <c r="A726" s="3943"/>
      <c r="B726" s="3959"/>
      <c r="C726" s="3960" t="s">
        <v>1138</v>
      </c>
      <c r="D726" s="3975" t="s">
        <v>13</v>
      </c>
      <c r="E726" s="4040">
        <f t="shared" ref="E726:AB726" si="190">1.732*10*E725*0.9</f>
        <v>116.95568581477141</v>
      </c>
      <c r="F726" s="4040">
        <f t="shared" si="190"/>
        <v>124.26541617819456</v>
      </c>
      <c r="G726" s="4040">
        <f t="shared" si="190"/>
        <v>131.57514654161787</v>
      </c>
      <c r="H726" s="4040">
        <f t="shared" si="190"/>
        <v>131.57514654161787</v>
      </c>
      <c r="I726" s="4040">
        <f t="shared" si="190"/>
        <v>138.88487690504101</v>
      </c>
      <c r="J726" s="4040">
        <f t="shared" si="190"/>
        <v>138.88487690504101</v>
      </c>
      <c r="K726" s="4040">
        <f t="shared" si="190"/>
        <v>248.5308323563888</v>
      </c>
      <c r="L726" s="4040">
        <f t="shared" si="190"/>
        <v>138.88487690504101</v>
      </c>
      <c r="M726" s="4040">
        <f t="shared" si="190"/>
        <v>146.19460726846432</v>
      </c>
      <c r="N726" s="4040">
        <f t="shared" si="190"/>
        <v>248.5308323563888</v>
      </c>
      <c r="O726" s="4040">
        <f t="shared" si="190"/>
        <v>146.19460726846432</v>
      </c>
      <c r="P726" s="4040">
        <f t="shared" si="190"/>
        <v>138.88487690504101</v>
      </c>
      <c r="Q726" s="4040">
        <f t="shared" si="190"/>
        <v>138.88487690504101</v>
      </c>
      <c r="R726" s="4040">
        <f t="shared" si="190"/>
        <v>138.88487690504101</v>
      </c>
      <c r="S726" s="4040">
        <f t="shared" si="190"/>
        <v>131.57514654161787</v>
      </c>
      <c r="T726" s="4040">
        <f t="shared" si="190"/>
        <v>263.15029308323602</v>
      </c>
      <c r="U726" s="4040">
        <f t="shared" si="190"/>
        <v>277.76975381008168</v>
      </c>
      <c r="V726" s="4040">
        <f t="shared" si="190"/>
        <v>138.88487690504101</v>
      </c>
      <c r="W726" s="4040">
        <f t="shared" si="190"/>
        <v>248.5308323563888</v>
      </c>
      <c r="X726" s="4040">
        <f t="shared" si="190"/>
        <v>138.88487690504101</v>
      </c>
      <c r="Y726" s="4040">
        <f t="shared" si="190"/>
        <v>146.19460726846432</v>
      </c>
      <c r="Z726" s="4040">
        <f t="shared" si="190"/>
        <v>124.26541617819456</v>
      </c>
      <c r="AA726" s="4040">
        <f t="shared" si="190"/>
        <v>182.74325908558095</v>
      </c>
      <c r="AB726" s="4040">
        <f t="shared" si="190"/>
        <v>138.88487690504101</v>
      </c>
      <c r="AC726" s="3948"/>
    </row>
    <row r="727" spans="1:29" ht="13.5" thickBot="1" x14ac:dyDescent="0.25">
      <c r="A727" s="3949"/>
      <c r="B727" s="3962"/>
      <c r="C727" s="4140"/>
      <c r="D727" s="3963" t="s">
        <v>17</v>
      </c>
      <c r="E727" s="4043"/>
      <c r="F727" s="4043"/>
      <c r="G727" s="4043"/>
      <c r="H727" s="4043"/>
      <c r="I727" s="4043"/>
      <c r="J727" s="4043"/>
      <c r="K727" s="4043"/>
      <c r="L727" s="4043"/>
      <c r="M727" s="4043"/>
      <c r="N727" s="4043"/>
      <c r="O727" s="4043"/>
      <c r="P727" s="4043"/>
      <c r="Q727" s="4043"/>
      <c r="R727" s="4043"/>
      <c r="S727" s="4043"/>
      <c r="T727" s="4043"/>
      <c r="U727" s="4043"/>
      <c r="V727" s="4043"/>
      <c r="W727" s="4043"/>
      <c r="X727" s="4043"/>
      <c r="Y727" s="4043"/>
      <c r="Z727" s="4043"/>
      <c r="AA727" s="4043"/>
      <c r="AB727" s="4043"/>
      <c r="AC727" s="3993"/>
    </row>
    <row r="728" spans="1:29" ht="13.5" thickBot="1" x14ac:dyDescent="0.25">
      <c r="A728" s="4302" t="s">
        <v>1165</v>
      </c>
      <c r="B728" s="4303"/>
      <c r="C728" s="4140"/>
      <c r="D728" s="4304"/>
      <c r="E728" s="4144"/>
      <c r="F728" s="4144"/>
      <c r="G728" s="4144"/>
      <c r="H728" s="3969"/>
      <c r="I728" s="4144"/>
      <c r="J728" s="4144"/>
      <c r="K728" s="4144"/>
      <c r="L728" s="4144"/>
      <c r="M728" s="4144"/>
      <c r="N728" s="3969"/>
      <c r="O728" s="4144"/>
      <c r="P728" s="4144"/>
      <c r="Q728" s="4144"/>
      <c r="R728" s="4144"/>
      <c r="S728" s="4144"/>
      <c r="T728" s="4144"/>
      <c r="U728" s="4144"/>
      <c r="V728" s="3969"/>
      <c r="W728" s="4144"/>
      <c r="X728" s="4144"/>
      <c r="Y728" s="3969"/>
      <c r="Z728" s="4144"/>
      <c r="AA728" s="4144"/>
      <c r="AB728" s="4144"/>
      <c r="AC728" s="3993"/>
    </row>
    <row r="729" spans="1:29" ht="13.5" thickBot="1" x14ac:dyDescent="0.25">
      <c r="A729" s="4305" t="s">
        <v>1164</v>
      </c>
      <c r="B729" s="4306"/>
      <c r="C729" s="3990"/>
      <c r="D729" s="4307"/>
      <c r="E729" s="4308"/>
      <c r="F729" s="4308"/>
      <c r="G729" s="4308"/>
      <c r="H729" s="3992"/>
      <c r="I729" s="4308"/>
      <c r="J729" s="4308"/>
      <c r="K729" s="4308"/>
      <c r="L729" s="4308"/>
      <c r="M729" s="4308"/>
      <c r="N729" s="3992"/>
      <c r="O729" s="4308"/>
      <c r="P729" s="4308"/>
      <c r="Q729" s="4308"/>
      <c r="R729" s="4308"/>
      <c r="S729" s="4308"/>
      <c r="T729" s="4308"/>
      <c r="U729" s="4308"/>
      <c r="V729" s="3992"/>
      <c r="W729" s="4308"/>
      <c r="X729" s="4308"/>
      <c r="Y729" s="3992"/>
      <c r="Z729" s="4308"/>
      <c r="AA729" s="4308"/>
      <c r="AB729" s="4308"/>
      <c r="AC729" s="3993"/>
    </row>
    <row r="730" spans="1:29" ht="12.75" customHeight="1" x14ac:dyDescent="0.2">
      <c r="A730" s="3994" t="s">
        <v>1170</v>
      </c>
      <c r="B730" s="3995"/>
      <c r="C730" s="3990"/>
      <c r="D730" s="3997" t="s">
        <v>1222</v>
      </c>
      <c r="E730" s="3998">
        <f t="shared" ref="E730:AB731" si="191">E689+E725</f>
        <v>62.368112543962489</v>
      </c>
      <c r="F730" s="3998">
        <f t="shared" si="191"/>
        <v>72.215709261430263</v>
      </c>
      <c r="G730" s="3998">
        <f>G689+G725</f>
        <v>75.96717467760844</v>
      </c>
      <c r="H730" s="3998">
        <f t="shared" si="191"/>
        <v>76.436107854630748</v>
      </c>
      <c r="I730" s="3998">
        <f t="shared" si="191"/>
        <v>66.119577960140717</v>
      </c>
      <c r="J730" s="3998">
        <f>J689+J725</f>
        <v>66.588511137162911</v>
      </c>
      <c r="K730" s="3998">
        <f t="shared" si="191"/>
        <v>78.311840562719809</v>
      </c>
      <c r="L730" s="3998">
        <f t="shared" si="191"/>
        <v>67.057444314185204</v>
      </c>
      <c r="M730" s="3998">
        <f t="shared" si="191"/>
        <v>68.464243845252085</v>
      </c>
      <c r="N730" s="3998">
        <f t="shared" si="191"/>
        <v>77.373974208675207</v>
      </c>
      <c r="O730" s="3998">
        <f>O689+O725</f>
        <v>79.249706916764382</v>
      </c>
      <c r="P730" s="3998">
        <f>P689+P725</f>
        <v>69.871043376318909</v>
      </c>
      <c r="Q730" s="3998">
        <f t="shared" si="191"/>
        <v>66.588511137162911</v>
      </c>
      <c r="R730" s="3998">
        <f>R689+R725</f>
        <v>78.311840562719809</v>
      </c>
      <c r="S730" s="3998">
        <f>S689+S725</f>
        <v>69.871043376318838</v>
      </c>
      <c r="T730" s="3998">
        <f t="shared" si="191"/>
        <v>79.718640093786689</v>
      </c>
      <c r="U730" s="3998">
        <f t="shared" si="191"/>
        <v>75.967174677608398</v>
      </c>
      <c r="V730" s="3998">
        <f t="shared" si="191"/>
        <v>67.995310668229806</v>
      </c>
      <c r="W730" s="3998">
        <f t="shared" si="191"/>
        <v>73.622508792497001</v>
      </c>
      <c r="X730" s="3998">
        <f t="shared" si="191"/>
        <v>73.622508792497101</v>
      </c>
      <c r="Y730" s="3998">
        <f t="shared" si="191"/>
        <v>64.712778429073893</v>
      </c>
      <c r="Z730" s="3998">
        <f t="shared" si="191"/>
        <v>63.774912075029263</v>
      </c>
      <c r="AA730" s="3998">
        <f t="shared" si="191"/>
        <v>78.780773739742102</v>
      </c>
      <c r="AB730" s="3998">
        <f t="shared" si="191"/>
        <v>67.526377491207512</v>
      </c>
      <c r="AC730" s="3993"/>
    </row>
    <row r="731" spans="1:29" ht="16.5" customHeight="1" x14ac:dyDescent="0.2">
      <c r="A731" s="4000"/>
      <c r="B731" s="4001"/>
      <c r="C731" s="3996"/>
      <c r="D731" s="3997" t="s">
        <v>13</v>
      </c>
      <c r="E731" s="4002">
        <f t="shared" si="191"/>
        <v>972.19413833528733</v>
      </c>
      <c r="F731" s="4002">
        <f t="shared" si="191"/>
        <v>1125.698475967175</v>
      </c>
      <c r="G731" s="4002">
        <f t="shared" si="191"/>
        <v>1184.1763188745604</v>
      </c>
      <c r="H731" s="4002">
        <f t="shared" si="191"/>
        <v>1191.4860492379842</v>
      </c>
      <c r="I731" s="4002">
        <f>I690+I726</f>
        <v>1030.6719812426734</v>
      </c>
      <c r="J731" s="4002">
        <f>J690+J726</f>
        <v>1037.9817116060956</v>
      </c>
      <c r="K731" s="4002">
        <f t="shared" si="191"/>
        <v>1220.7249706916764</v>
      </c>
      <c r="L731" s="4002">
        <f t="shared" si="191"/>
        <v>1045.2914419695192</v>
      </c>
      <c r="M731" s="4002">
        <f>M690+M726</f>
        <v>1067.2206330597896</v>
      </c>
      <c r="N731" s="4002">
        <f>N690+N726</f>
        <v>1206.105509964829</v>
      </c>
      <c r="O731" s="4002">
        <f>O690+O726</f>
        <v>1235.3444314185233</v>
      </c>
      <c r="P731" s="4002">
        <f>P690+P726</f>
        <v>1089.1498241500592</v>
      </c>
      <c r="Q731" s="4002">
        <f>Q690+Q726</f>
        <v>1037.9817116060956</v>
      </c>
      <c r="R731" s="4002">
        <f>R690+R726</f>
        <v>1220.7249706916764</v>
      </c>
      <c r="S731" s="4002">
        <f t="shared" si="191"/>
        <v>1089.1498241500581</v>
      </c>
      <c r="T731" s="4002">
        <f t="shared" si="191"/>
        <v>1242.6541617819471</v>
      </c>
      <c r="U731" s="4002">
        <f>U690+U726</f>
        <v>1184.1763188745597</v>
      </c>
      <c r="V731" s="4002">
        <f t="shared" si="191"/>
        <v>1059.9109026963663</v>
      </c>
      <c r="W731" s="4002">
        <f t="shared" si="191"/>
        <v>1147.6276670574432</v>
      </c>
      <c r="X731" s="4002">
        <f t="shared" si="191"/>
        <v>1147.627667057445</v>
      </c>
      <c r="Y731" s="4002">
        <f t="shared" si="191"/>
        <v>1008.7427901524039</v>
      </c>
      <c r="Z731" s="4002">
        <f t="shared" si="191"/>
        <v>994.12332942555611</v>
      </c>
      <c r="AA731" s="4002">
        <f t="shared" si="191"/>
        <v>1228.0347010551</v>
      </c>
      <c r="AB731" s="4002">
        <f t="shared" si="191"/>
        <v>1052.6011723329427</v>
      </c>
      <c r="AC731" s="3999"/>
    </row>
    <row r="732" spans="1:29" ht="17.25" customHeight="1" thickBot="1" x14ac:dyDescent="0.25">
      <c r="A732" s="4000"/>
      <c r="B732" s="4001"/>
      <c r="C732" s="4003"/>
      <c r="D732" s="4004" t="s">
        <v>14</v>
      </c>
      <c r="E732" s="4298"/>
      <c r="F732" s="4298"/>
      <c r="G732" s="4298"/>
      <c r="H732" s="4298"/>
      <c r="I732" s="4298"/>
      <c r="J732" s="4298"/>
      <c r="K732" s="4298"/>
      <c r="L732" s="4298"/>
      <c r="M732" s="4298"/>
      <c r="N732" s="4298"/>
      <c r="O732" s="4298"/>
      <c r="P732" s="4298"/>
      <c r="Q732" s="4298"/>
      <c r="R732" s="4298"/>
      <c r="S732" s="4298"/>
      <c r="T732" s="4298"/>
      <c r="U732" s="4298"/>
      <c r="V732" s="4298"/>
      <c r="W732" s="4298"/>
      <c r="X732" s="4298"/>
      <c r="Y732" s="4298"/>
      <c r="Z732" s="4298"/>
      <c r="AA732" s="4298"/>
      <c r="AB732" s="4298"/>
      <c r="AC732" s="3999"/>
    </row>
    <row r="733" spans="1:29" x14ac:dyDescent="0.2">
      <c r="A733" s="4006"/>
      <c r="B733" s="4007"/>
      <c r="C733" s="4008"/>
      <c r="D733" s="4008"/>
      <c r="E733" s="4230"/>
      <c r="F733" s="4230"/>
      <c r="G733" s="4230"/>
      <c r="H733" s="4231"/>
      <c r="I733" s="4230"/>
      <c r="J733" s="4230"/>
      <c r="K733" s="4230"/>
      <c r="L733" s="4230"/>
      <c r="M733" s="4230"/>
      <c r="N733" s="4231"/>
      <c r="O733" s="4230"/>
      <c r="P733" s="4230"/>
      <c r="Q733" s="4230"/>
      <c r="R733" s="4230"/>
      <c r="S733" s="4230"/>
      <c r="T733" s="4230"/>
      <c r="U733" s="4230"/>
      <c r="V733" s="4231"/>
      <c r="W733" s="4230"/>
      <c r="X733" s="4230"/>
      <c r="Y733" s="4231"/>
      <c r="Z733" s="4230"/>
      <c r="AA733" s="4230"/>
      <c r="AB733" s="4232"/>
      <c r="AC733" s="4012"/>
    </row>
    <row r="734" spans="1:29" ht="13.5" thickBot="1" x14ac:dyDescent="0.25">
      <c r="A734" s="4013"/>
      <c r="B734" s="4014"/>
      <c r="C734" s="4015"/>
      <c r="D734" s="4015"/>
      <c r="E734" s="4016"/>
      <c r="F734" s="4016"/>
      <c r="G734" s="4016"/>
      <c r="H734" s="4017"/>
      <c r="I734" s="4016"/>
      <c r="J734" s="4016"/>
      <c r="K734" s="4016"/>
      <c r="L734" s="4016"/>
      <c r="M734" s="4016"/>
      <c r="N734" s="4017"/>
      <c r="O734" s="4016"/>
      <c r="P734" s="4016"/>
      <c r="Q734" s="4016"/>
      <c r="R734" s="4016"/>
      <c r="S734" s="4016"/>
      <c r="T734" s="4016"/>
      <c r="U734" s="4016"/>
      <c r="V734" s="4017"/>
      <c r="W734" s="4016"/>
      <c r="X734" s="4016"/>
      <c r="Y734" s="4017"/>
      <c r="Z734" s="4016"/>
      <c r="AA734" s="4016"/>
      <c r="AB734" s="4018"/>
      <c r="AC734" s="4012"/>
    </row>
    <row r="735" spans="1:29" s="3925" customFormat="1" ht="36.75" customHeight="1" thickBot="1" x14ac:dyDescent="0.25">
      <c r="A735" s="4019" t="s">
        <v>6</v>
      </c>
      <c r="B735" s="4020" t="s">
        <v>1129</v>
      </c>
      <c r="C735" s="4021" t="s">
        <v>1130</v>
      </c>
      <c r="D735" s="4022" t="s">
        <v>7</v>
      </c>
      <c r="E735" s="4309" t="s">
        <v>8</v>
      </c>
      <c r="F735" s="4309"/>
      <c r="G735" s="4309"/>
      <c r="H735" s="4309"/>
      <c r="I735" s="4309"/>
      <c r="J735" s="4309"/>
      <c r="K735" s="4309"/>
      <c r="L735" s="4309"/>
      <c r="M735" s="4309"/>
      <c r="N735" s="4309"/>
      <c r="O735" s="4309"/>
      <c r="P735" s="4309"/>
      <c r="Q735" s="4309"/>
      <c r="R735" s="4309"/>
      <c r="S735" s="4309"/>
      <c r="T735" s="4309"/>
      <c r="U735" s="4309"/>
      <c r="V735" s="4309"/>
      <c r="W735" s="4309"/>
      <c r="X735" s="4309"/>
      <c r="Y735" s="4309"/>
      <c r="Z735" s="4309"/>
      <c r="AA735" s="4309"/>
      <c r="AB735" s="4309"/>
      <c r="AC735" s="3918"/>
    </row>
    <row r="736" spans="1:29" s="3925" customFormat="1" ht="14.25" customHeight="1" thickBot="1" x14ac:dyDescent="0.25">
      <c r="A736" s="3919" t="s">
        <v>1314</v>
      </c>
      <c r="B736" s="3920"/>
      <c r="C736" s="3965"/>
      <c r="D736" s="3922"/>
      <c r="E736" s="3923">
        <v>1</v>
      </c>
      <c r="F736" s="3923">
        <v>2</v>
      </c>
      <c r="G736" s="3923">
        <v>3</v>
      </c>
      <c r="H736" s="3924">
        <v>4</v>
      </c>
      <c r="I736" s="3923">
        <v>5</v>
      </c>
      <c r="J736" s="3923">
        <v>6</v>
      </c>
      <c r="K736" s="3923">
        <v>7</v>
      </c>
      <c r="L736" s="3923">
        <v>8</v>
      </c>
      <c r="M736" s="3923">
        <v>9</v>
      </c>
      <c r="N736" s="3924">
        <v>10</v>
      </c>
      <c r="O736" s="3923">
        <v>11</v>
      </c>
      <c r="P736" s="3923">
        <v>12</v>
      </c>
      <c r="Q736" s="3923">
        <v>13</v>
      </c>
      <c r="R736" s="3923">
        <v>14</v>
      </c>
      <c r="S736" s="3923">
        <v>15</v>
      </c>
      <c r="T736" s="3923">
        <v>16</v>
      </c>
      <c r="U736" s="3923">
        <v>17</v>
      </c>
      <c r="V736" s="3924">
        <v>18</v>
      </c>
      <c r="W736" s="3923">
        <v>19</v>
      </c>
      <c r="X736" s="3923">
        <v>20</v>
      </c>
      <c r="Y736" s="3924">
        <v>21</v>
      </c>
      <c r="Z736" s="3923">
        <v>22</v>
      </c>
      <c r="AA736" s="3923">
        <v>23</v>
      </c>
      <c r="AB736" s="3923">
        <v>24</v>
      </c>
    </row>
    <row r="737" spans="1:29" s="4252" customFormat="1" ht="15" customHeight="1" thickBot="1" x14ac:dyDescent="0.25">
      <c r="A737" s="4247" t="s">
        <v>1132</v>
      </c>
      <c r="B737" s="4185"/>
      <c r="C737" s="4248"/>
      <c r="D737" s="4249" t="s">
        <v>22</v>
      </c>
      <c r="E737" s="3936">
        <v>10.38</v>
      </c>
      <c r="F737" s="3937">
        <v>10.24</v>
      </c>
      <c r="G737" s="3937">
        <v>10.26</v>
      </c>
      <c r="H737" s="3937">
        <v>10.28</v>
      </c>
      <c r="I737" s="3937">
        <v>10.26</v>
      </c>
      <c r="J737" s="3937">
        <v>10.34</v>
      </c>
      <c r="K737" s="3937">
        <v>10.34</v>
      </c>
      <c r="L737" s="3937">
        <v>10.36</v>
      </c>
      <c r="M737" s="3937">
        <v>10.34</v>
      </c>
      <c r="N737" s="3937">
        <v>10.34</v>
      </c>
      <c r="O737" s="3937">
        <v>10.36</v>
      </c>
      <c r="P737" s="3937">
        <v>10.46</v>
      </c>
      <c r="Q737" s="3937">
        <v>10.5</v>
      </c>
      <c r="R737" s="3937">
        <v>10.38</v>
      </c>
      <c r="S737" s="3937">
        <v>10.26</v>
      </c>
      <c r="T737" s="3937">
        <v>10.4</v>
      </c>
      <c r="U737" s="3937">
        <v>10.48</v>
      </c>
      <c r="V737" s="3937">
        <v>10.36</v>
      </c>
      <c r="W737" s="3937">
        <v>10.46</v>
      </c>
      <c r="X737" s="3937">
        <v>10.5</v>
      </c>
      <c r="Y737" s="3937">
        <v>10.42</v>
      </c>
      <c r="Z737" s="3937">
        <v>10.3</v>
      </c>
      <c r="AA737" s="3936">
        <v>10.28</v>
      </c>
      <c r="AB737" s="3936">
        <v>10.36</v>
      </c>
    </row>
    <row r="738" spans="1:29" s="4252" customFormat="1" ht="14.25" customHeight="1" thickBot="1" x14ac:dyDescent="0.25">
      <c r="A738" s="4310" t="s">
        <v>1133</v>
      </c>
      <c r="B738" s="4166"/>
      <c r="C738" s="4248"/>
      <c r="D738" s="4311" t="s">
        <v>22</v>
      </c>
      <c r="E738" s="3930">
        <v>10.34</v>
      </c>
      <c r="F738" s="3931">
        <v>10.37</v>
      </c>
      <c r="G738" s="3931">
        <v>10.36</v>
      </c>
      <c r="H738" s="3931">
        <v>10.38</v>
      </c>
      <c r="I738" s="3931">
        <v>10.37</v>
      </c>
      <c r="J738" s="3931">
        <v>10.46</v>
      </c>
      <c r="K738" s="3931">
        <v>10.32</v>
      </c>
      <c r="L738" s="3931">
        <v>10.36</v>
      </c>
      <c r="M738" s="3931">
        <v>10.36</v>
      </c>
      <c r="N738" s="3931">
        <v>10.37</v>
      </c>
      <c r="O738" s="3931">
        <v>10.41</v>
      </c>
      <c r="P738" s="3931">
        <v>10.34</v>
      </c>
      <c r="Q738" s="3931">
        <v>10.37</v>
      </c>
      <c r="R738" s="3931">
        <v>10.24</v>
      </c>
      <c r="S738" s="3931">
        <v>10.34</v>
      </c>
      <c r="T738" s="3931">
        <v>10.44</v>
      </c>
      <c r="U738" s="3931">
        <v>10.35</v>
      </c>
      <c r="V738" s="3931">
        <v>10.4</v>
      </c>
      <c r="W738" s="3931">
        <v>10.51</v>
      </c>
      <c r="X738" s="3931">
        <v>10.38</v>
      </c>
      <c r="Y738" s="3931">
        <v>10.45</v>
      </c>
      <c r="Z738" s="3931">
        <v>10.31</v>
      </c>
      <c r="AA738" s="3930">
        <v>10.26</v>
      </c>
      <c r="AB738" s="3930">
        <v>10.31</v>
      </c>
    </row>
    <row r="739" spans="1:29" s="3948" customFormat="1" x14ac:dyDescent="0.2">
      <c r="A739" s="4312" t="s">
        <v>1139</v>
      </c>
      <c r="B739" s="4057" t="s">
        <v>1315</v>
      </c>
      <c r="C739" s="3965" t="s">
        <v>1136</v>
      </c>
      <c r="D739" s="3961" t="s">
        <v>1137</v>
      </c>
      <c r="E739" s="3967">
        <v>0.123</v>
      </c>
      <c r="F739" s="3967">
        <v>0.114</v>
      </c>
      <c r="G739" s="3967">
        <v>0.114</v>
      </c>
      <c r="H739" s="3967">
        <v>0.12</v>
      </c>
      <c r="I739" s="3967">
        <v>0.11700000000000001</v>
      </c>
      <c r="J739" s="3967">
        <v>0.126</v>
      </c>
      <c r="K739" s="3967">
        <v>0.11700000000000001</v>
      </c>
      <c r="L739" s="3967">
        <v>0.126</v>
      </c>
      <c r="M739" s="3967">
        <v>0.123</v>
      </c>
      <c r="N739" s="3967">
        <v>0.11700000000000001</v>
      </c>
      <c r="O739" s="3967">
        <v>0.11700000000000001</v>
      </c>
      <c r="P739" s="3967">
        <v>0.123</v>
      </c>
      <c r="Q739" s="3967">
        <v>0.11700000000000001</v>
      </c>
      <c r="R739" s="3967">
        <v>0.123</v>
      </c>
      <c r="S739" s="3967">
        <v>0.12</v>
      </c>
      <c r="T739" s="3967">
        <v>0.123</v>
      </c>
      <c r="U739" s="3967">
        <v>0.11700000000000001</v>
      </c>
      <c r="V739" s="3967">
        <v>0.11700000000000001</v>
      </c>
      <c r="W739" s="3967">
        <v>0.126</v>
      </c>
      <c r="X739" s="3967">
        <v>0.126</v>
      </c>
      <c r="Y739" s="3967">
        <v>0.126</v>
      </c>
      <c r="Z739" s="3967">
        <v>0.123</v>
      </c>
      <c r="AA739" s="3967">
        <v>0.12</v>
      </c>
      <c r="AB739" s="3967">
        <v>0.126</v>
      </c>
      <c r="AC739" s="3925"/>
    </row>
    <row r="740" spans="1:29" s="3948" customFormat="1" x14ac:dyDescent="0.2">
      <c r="A740" s="4313"/>
      <c r="B740" s="4060"/>
      <c r="C740" s="3960" t="s">
        <v>1138</v>
      </c>
      <c r="D740" s="3975" t="s">
        <v>13</v>
      </c>
      <c r="E740" s="4314">
        <f t="shared" ref="E740:AB740" si="192">1.732*10*E739*0.9</f>
        <v>1.917324</v>
      </c>
      <c r="F740" s="4314">
        <f t="shared" si="192"/>
        <v>1.7770319999999999</v>
      </c>
      <c r="G740" s="4314">
        <f t="shared" si="192"/>
        <v>1.7770319999999999</v>
      </c>
      <c r="H740" s="4314">
        <f t="shared" si="192"/>
        <v>1.8705599999999998</v>
      </c>
      <c r="I740" s="4314">
        <f t="shared" si="192"/>
        <v>1.823796</v>
      </c>
      <c r="J740" s="4314">
        <f t="shared" si="192"/>
        <v>1.9640880000000003</v>
      </c>
      <c r="K740" s="4314">
        <f t="shared" si="192"/>
        <v>1.823796</v>
      </c>
      <c r="L740" s="4314">
        <f t="shared" si="192"/>
        <v>1.9640880000000003</v>
      </c>
      <c r="M740" s="4314">
        <f t="shared" si="192"/>
        <v>1.917324</v>
      </c>
      <c r="N740" s="4314">
        <f t="shared" si="192"/>
        <v>1.823796</v>
      </c>
      <c r="O740" s="4314">
        <f t="shared" si="192"/>
        <v>1.823796</v>
      </c>
      <c r="P740" s="4314">
        <f t="shared" si="192"/>
        <v>1.917324</v>
      </c>
      <c r="Q740" s="4314">
        <f t="shared" si="192"/>
        <v>1.823796</v>
      </c>
      <c r="R740" s="4314">
        <f t="shared" si="192"/>
        <v>1.917324</v>
      </c>
      <c r="S740" s="4314">
        <f t="shared" si="192"/>
        <v>1.8705599999999998</v>
      </c>
      <c r="T740" s="4314">
        <f t="shared" si="192"/>
        <v>1.917324</v>
      </c>
      <c r="U740" s="4314">
        <f t="shared" si="192"/>
        <v>1.823796</v>
      </c>
      <c r="V740" s="4314">
        <f t="shared" si="192"/>
        <v>1.823796</v>
      </c>
      <c r="W740" s="4314">
        <f t="shared" si="192"/>
        <v>1.9640880000000003</v>
      </c>
      <c r="X740" s="4314">
        <f t="shared" si="192"/>
        <v>1.9640880000000003</v>
      </c>
      <c r="Y740" s="4314">
        <f t="shared" si="192"/>
        <v>1.9640880000000003</v>
      </c>
      <c r="Z740" s="4314">
        <f t="shared" si="192"/>
        <v>1.917324</v>
      </c>
      <c r="AA740" s="4314">
        <f t="shared" si="192"/>
        <v>1.8705599999999998</v>
      </c>
      <c r="AB740" s="4314">
        <f t="shared" si="192"/>
        <v>1.9640880000000003</v>
      </c>
    </row>
    <row r="741" spans="1:29" s="3948" customFormat="1" ht="13.5" thickBot="1" x14ac:dyDescent="0.25">
      <c r="A741" s="4227"/>
      <c r="B741" s="4062"/>
      <c r="C741" s="3960"/>
      <c r="D741" s="3982" t="s">
        <v>17</v>
      </c>
      <c r="E741" s="4214"/>
      <c r="F741" s="4215"/>
      <c r="G741" s="3969"/>
      <c r="H741" s="3969"/>
      <c r="I741" s="3969"/>
      <c r="J741" s="3969"/>
      <c r="K741" s="3969"/>
      <c r="L741" s="3969"/>
      <c r="M741" s="3969"/>
      <c r="N741" s="3969"/>
      <c r="O741" s="3969"/>
      <c r="P741" s="3969"/>
      <c r="Q741" s="3969"/>
      <c r="R741" s="3969"/>
      <c r="S741" s="3969"/>
      <c r="T741" s="3969"/>
      <c r="U741" s="3969"/>
      <c r="V741" s="3969"/>
      <c r="W741" s="3969"/>
      <c r="X741" s="3969"/>
      <c r="Y741" s="3969"/>
      <c r="Z741" s="3969"/>
      <c r="AA741" s="3969"/>
      <c r="AB741" s="3969"/>
    </row>
    <row r="742" spans="1:29" s="3948" customFormat="1" x14ac:dyDescent="0.2">
      <c r="A742" s="4312" t="s">
        <v>1182</v>
      </c>
      <c r="B742" s="4315" t="s">
        <v>1316</v>
      </c>
      <c r="C742" s="3960" t="s">
        <v>1138</v>
      </c>
      <c r="D742" s="3961" t="s">
        <v>1137</v>
      </c>
      <c r="E742" s="4037">
        <f t="shared" ref="E742:AB742" si="193">E743/(1.732*10*0.9)</f>
        <v>0.92378752886836024</v>
      </c>
      <c r="F742" s="4037">
        <f t="shared" si="193"/>
        <v>0.92378752886836024</v>
      </c>
      <c r="G742" s="4037">
        <f t="shared" si="193"/>
        <v>0.87246599948678472</v>
      </c>
      <c r="H742" s="4037">
        <f t="shared" si="193"/>
        <v>0.92378752886836024</v>
      </c>
      <c r="I742" s="4037">
        <f t="shared" si="193"/>
        <v>0.92378752886836024</v>
      </c>
      <c r="J742" s="4037">
        <f t="shared" si="193"/>
        <v>0.92378752886836024</v>
      </c>
      <c r="K742" s="4037">
        <f t="shared" si="193"/>
        <v>0.87246599948678472</v>
      </c>
      <c r="L742" s="4037">
        <f t="shared" si="193"/>
        <v>0.92378752886836024</v>
      </c>
      <c r="M742" s="4037">
        <f t="shared" si="193"/>
        <v>0.87246599948678472</v>
      </c>
      <c r="N742" s="4037">
        <f t="shared" si="193"/>
        <v>0.92378752886836024</v>
      </c>
      <c r="O742" s="4037">
        <f t="shared" si="193"/>
        <v>0.87246599948678472</v>
      </c>
      <c r="P742" s="4037">
        <f t="shared" si="193"/>
        <v>0.92378752886836024</v>
      </c>
      <c r="Q742" s="4037">
        <f t="shared" si="193"/>
        <v>0.87246599948678472</v>
      </c>
      <c r="R742" s="4037">
        <f t="shared" si="193"/>
        <v>0.92378752886836024</v>
      </c>
      <c r="S742" s="4037">
        <f t="shared" si="193"/>
        <v>0.92378752886836024</v>
      </c>
      <c r="T742" s="4037">
        <f t="shared" si="193"/>
        <v>0.87246599948678472</v>
      </c>
      <c r="U742" s="4037">
        <f t="shared" si="193"/>
        <v>0.92378752886836024</v>
      </c>
      <c r="V742" s="4037">
        <f t="shared" si="193"/>
        <v>0.87246599948678472</v>
      </c>
      <c r="W742" s="4037">
        <f t="shared" si="193"/>
        <v>0.87246599948678472</v>
      </c>
      <c r="X742" s="4037">
        <f t="shared" si="193"/>
        <v>0.92378752886836024</v>
      </c>
      <c r="Y742" s="4037">
        <f t="shared" si="193"/>
        <v>0.87246599948678472</v>
      </c>
      <c r="Z742" s="4037">
        <f t="shared" si="193"/>
        <v>0.92378752886836024</v>
      </c>
      <c r="AA742" s="4037">
        <f t="shared" si="193"/>
        <v>0.87246599948678472</v>
      </c>
      <c r="AB742" s="4037">
        <f t="shared" si="193"/>
        <v>0.92378752886836024</v>
      </c>
    </row>
    <row r="743" spans="1:29" s="3948" customFormat="1" x14ac:dyDescent="0.2">
      <c r="A743" s="4313"/>
      <c r="B743" s="4316"/>
      <c r="C743" s="3960" t="s">
        <v>1175</v>
      </c>
      <c r="D743" s="3975" t="s">
        <v>13</v>
      </c>
      <c r="E743" s="4048">
        <v>14.4</v>
      </c>
      <c r="F743" s="4048">
        <v>14.4</v>
      </c>
      <c r="G743" s="4048">
        <v>13.600000000000001</v>
      </c>
      <c r="H743" s="4048">
        <v>14.4</v>
      </c>
      <c r="I743" s="4048">
        <v>14.4</v>
      </c>
      <c r="J743" s="4048">
        <v>14.4</v>
      </c>
      <c r="K743" s="4048">
        <v>13.600000000000001</v>
      </c>
      <c r="L743" s="4048">
        <v>14.4</v>
      </c>
      <c r="M743" s="4048">
        <v>13.600000000000001</v>
      </c>
      <c r="N743" s="4048">
        <v>14.4</v>
      </c>
      <c r="O743" s="4048">
        <v>13.600000000000001</v>
      </c>
      <c r="P743" s="4048">
        <v>14.4</v>
      </c>
      <c r="Q743" s="4048">
        <v>13.600000000000001</v>
      </c>
      <c r="R743" s="4048">
        <v>14.4</v>
      </c>
      <c r="S743" s="4048">
        <v>14.4</v>
      </c>
      <c r="T743" s="4048">
        <v>13.600000000000001</v>
      </c>
      <c r="U743" s="4048">
        <v>14.4</v>
      </c>
      <c r="V743" s="4048">
        <v>13.600000000000001</v>
      </c>
      <c r="W743" s="4048">
        <v>13.600000000000001</v>
      </c>
      <c r="X743" s="4048">
        <v>14.4</v>
      </c>
      <c r="Y743" s="4048">
        <v>13.600000000000001</v>
      </c>
      <c r="Z743" s="4048">
        <v>14.4</v>
      </c>
      <c r="AA743" s="4048">
        <v>13.600000000000001</v>
      </c>
      <c r="AB743" s="4048">
        <v>14.4</v>
      </c>
    </row>
    <row r="744" spans="1:29" s="3948" customFormat="1" x14ac:dyDescent="0.2">
      <c r="A744" s="4227"/>
      <c r="B744" s="4228"/>
      <c r="C744" s="3960" t="s">
        <v>1175</v>
      </c>
      <c r="D744" s="3975" t="s">
        <v>14</v>
      </c>
      <c r="E744" s="4051">
        <v>12.8</v>
      </c>
      <c r="F744" s="4051">
        <v>13.600000000000001</v>
      </c>
      <c r="G744" s="4051">
        <v>13.600000000000001</v>
      </c>
      <c r="H744" s="4051">
        <v>12.8</v>
      </c>
      <c r="I744" s="4051">
        <v>12.8</v>
      </c>
      <c r="J744" s="4051">
        <v>12.8</v>
      </c>
      <c r="K744" s="4051">
        <v>12.8</v>
      </c>
      <c r="L744" s="4051">
        <v>13.600000000000001</v>
      </c>
      <c r="M744" s="4051">
        <v>12.8</v>
      </c>
      <c r="N744" s="4051">
        <v>12.8</v>
      </c>
      <c r="O744" s="4051">
        <v>12.8</v>
      </c>
      <c r="P744" s="4051">
        <v>13.600000000000001</v>
      </c>
      <c r="Q744" s="4051">
        <v>13.600000000000001</v>
      </c>
      <c r="R744" s="4051">
        <v>12.8</v>
      </c>
      <c r="S744" s="4051">
        <v>12.8</v>
      </c>
      <c r="T744" s="4051">
        <v>12.8</v>
      </c>
      <c r="U744" s="4051">
        <v>12.8</v>
      </c>
      <c r="V744" s="4051">
        <v>12.8</v>
      </c>
      <c r="W744" s="4051">
        <v>12</v>
      </c>
      <c r="X744" s="4051">
        <v>13.600000000000001</v>
      </c>
      <c r="Y744" s="4051">
        <v>12.8</v>
      </c>
      <c r="Z744" s="4051">
        <v>12.8</v>
      </c>
      <c r="AA744" s="4051">
        <v>13.600000000000001</v>
      </c>
      <c r="AB744" s="4051">
        <v>12.8</v>
      </c>
    </row>
    <row r="745" spans="1:29" s="3948" customFormat="1" ht="13.5" thickBot="1" x14ac:dyDescent="0.25">
      <c r="A745" s="4227"/>
      <c r="B745" s="4228"/>
      <c r="C745" s="3960"/>
      <c r="D745" s="3982" t="s">
        <v>17</v>
      </c>
      <c r="E745" s="3968"/>
      <c r="F745" s="3968"/>
      <c r="G745" s="3968"/>
      <c r="H745" s="3968"/>
      <c r="I745" s="3968"/>
      <c r="J745" s="3968"/>
      <c r="K745" s="3968"/>
      <c r="L745" s="3968"/>
      <c r="M745" s="3968"/>
      <c r="N745" s="3968"/>
      <c r="O745" s="3968"/>
      <c r="P745" s="3968"/>
      <c r="Q745" s="3968"/>
      <c r="R745" s="3968"/>
      <c r="S745" s="3968"/>
      <c r="T745" s="3968"/>
      <c r="U745" s="3968"/>
      <c r="V745" s="3968"/>
      <c r="W745" s="3968"/>
      <c r="X745" s="3968"/>
      <c r="Y745" s="3968"/>
      <c r="Z745" s="3968"/>
      <c r="AA745" s="3968"/>
      <c r="AB745" s="3968"/>
    </row>
    <row r="746" spans="1:29" s="3948" customFormat="1" x14ac:dyDescent="0.2">
      <c r="A746" s="4312" t="s">
        <v>1147</v>
      </c>
      <c r="B746" s="4315" t="s">
        <v>552</v>
      </c>
      <c r="C746" s="3965" t="s">
        <v>1136</v>
      </c>
      <c r="D746" s="3961" t="s">
        <v>1137</v>
      </c>
      <c r="E746" s="3967">
        <v>13.3230791767377</v>
      </c>
      <c r="F746" s="3967">
        <v>13.8577601992236</v>
      </c>
      <c r="G746" s="3967">
        <v>11.286896652750301</v>
      </c>
      <c r="H746" s="3967">
        <v>12.597963817476</v>
      </c>
      <c r="I746" s="3967">
        <v>13.352376767010901</v>
      </c>
      <c r="J746" s="3967">
        <v>15.249395737200601</v>
      </c>
      <c r="K746" s="3967">
        <v>14.3704680290046</v>
      </c>
      <c r="L746" s="3967">
        <v>13.0447520691423</v>
      </c>
      <c r="M746" s="3967">
        <v>14.6414707390317</v>
      </c>
      <c r="N746" s="3967">
        <v>13.096022852120401</v>
      </c>
      <c r="O746" s="3967">
        <v>14.6487951366</v>
      </c>
      <c r="P746" s="3967">
        <v>12.0925803852633</v>
      </c>
      <c r="Q746" s="3967">
        <v>12.971508093459301</v>
      </c>
      <c r="R746" s="3967">
        <v>14.927122244195401</v>
      </c>
      <c r="S746" s="3967">
        <v>17.600527356624902</v>
      </c>
      <c r="T746" s="3967">
        <v>18.1791547645206</v>
      </c>
      <c r="U746" s="3967">
        <v>17.607851754193199</v>
      </c>
      <c r="V746" s="3967">
        <v>14.824580678239199</v>
      </c>
      <c r="W746" s="3967">
        <v>15.6449132058888</v>
      </c>
      <c r="X746" s="3967">
        <v>14.927122244195401</v>
      </c>
      <c r="Y746" s="3967">
        <v>14.0262213432945</v>
      </c>
      <c r="Z746" s="3967">
        <v>15.4251812788398</v>
      </c>
      <c r="AA746" s="3967">
        <v>15.747454771845</v>
      </c>
      <c r="AB746" s="3967">
        <v>12.8103713469567</v>
      </c>
      <c r="AC746" s="3925"/>
    </row>
    <row r="747" spans="1:29" s="3948" customFormat="1" x14ac:dyDescent="0.2">
      <c r="A747" s="4313"/>
      <c r="B747" s="4316"/>
      <c r="C747" s="3960" t="s">
        <v>1138</v>
      </c>
      <c r="D747" s="3975" t="s">
        <v>13</v>
      </c>
      <c r="E747" s="4314">
        <f t="shared" ref="E747:AB747" si="194">1.732*10*E746*0.9</f>
        <v>207.68015820698727</v>
      </c>
      <c r="F747" s="4314">
        <f t="shared" si="194"/>
        <v>216.01476598549749</v>
      </c>
      <c r="G747" s="4314">
        <f t="shared" si="194"/>
        <v>175.94014502307169</v>
      </c>
      <c r="H747" s="4314">
        <f t="shared" si="194"/>
        <v>196.37705998681591</v>
      </c>
      <c r="I747" s="4314">
        <f t="shared" si="194"/>
        <v>208.13684904416593</v>
      </c>
      <c r="J747" s="4314">
        <f t="shared" si="194"/>
        <v>237.70758075148299</v>
      </c>
      <c r="K747" s="4314">
        <f t="shared" si="194"/>
        <v>224.0068556361237</v>
      </c>
      <c r="L747" s="4314">
        <f t="shared" si="194"/>
        <v>203.34159525379016</v>
      </c>
      <c r="M747" s="4314">
        <f t="shared" si="194"/>
        <v>228.23124588002614</v>
      </c>
      <c r="N747" s="4314">
        <f t="shared" si="194"/>
        <v>204.14080421885282</v>
      </c>
      <c r="O747" s="4314">
        <f t="shared" si="194"/>
        <v>228.34541858932081</v>
      </c>
      <c r="P747" s="4314">
        <f t="shared" si="194"/>
        <v>188.49914304548432</v>
      </c>
      <c r="Q747" s="4314">
        <f t="shared" si="194"/>
        <v>202.19986816084361</v>
      </c>
      <c r="R747" s="4314">
        <f t="shared" si="194"/>
        <v>232.68398154251793</v>
      </c>
      <c r="S747" s="4314">
        <f t="shared" si="194"/>
        <v>274.35702043506899</v>
      </c>
      <c r="T747" s="4314">
        <f t="shared" si="194"/>
        <v>283.37666446934713</v>
      </c>
      <c r="U747" s="4314">
        <f t="shared" si="194"/>
        <v>274.47119314436361</v>
      </c>
      <c r="V747" s="4314">
        <f t="shared" si="194"/>
        <v>231.08556361239266</v>
      </c>
      <c r="W747" s="4314">
        <f t="shared" si="194"/>
        <v>243.87290705339464</v>
      </c>
      <c r="X747" s="4314">
        <f t="shared" si="194"/>
        <v>232.68398154251793</v>
      </c>
      <c r="Y747" s="4314">
        <f t="shared" si="194"/>
        <v>218.64073829927469</v>
      </c>
      <c r="Z747" s="4314">
        <f t="shared" si="194"/>
        <v>240.44772577455481</v>
      </c>
      <c r="AA747" s="4314">
        <f t="shared" si="194"/>
        <v>245.47132498351985</v>
      </c>
      <c r="AB747" s="4314">
        <f t="shared" si="194"/>
        <v>199.68806855636103</v>
      </c>
    </row>
    <row r="748" spans="1:29" s="3948" customFormat="1" ht="13.5" thickBot="1" x14ac:dyDescent="0.25">
      <c r="A748" s="4227"/>
      <c r="B748" s="4228"/>
      <c r="C748" s="3960"/>
      <c r="D748" s="3982" t="s">
        <v>17</v>
      </c>
      <c r="E748" s="3969"/>
      <c r="F748" s="3969"/>
      <c r="G748" s="3969"/>
      <c r="H748" s="3969"/>
      <c r="I748" s="3969"/>
      <c r="J748" s="3969"/>
      <c r="K748" s="3969"/>
      <c r="L748" s="3969"/>
      <c r="M748" s="3969"/>
      <c r="N748" s="3969"/>
      <c r="O748" s="3969"/>
      <c r="P748" s="3969"/>
      <c r="Q748" s="3969"/>
      <c r="R748" s="3969"/>
      <c r="S748" s="3969"/>
      <c r="T748" s="3969"/>
      <c r="U748" s="3969"/>
      <c r="V748" s="3969"/>
      <c r="W748" s="3969"/>
      <c r="X748" s="3969"/>
      <c r="Y748" s="3969"/>
      <c r="Z748" s="3969"/>
      <c r="AA748" s="3969"/>
      <c r="AB748" s="3969"/>
    </row>
    <row r="749" spans="1:29" s="3948" customFormat="1" x14ac:dyDescent="0.2">
      <c r="A749" s="4312" t="s">
        <v>1151</v>
      </c>
      <c r="B749" s="4036" t="s">
        <v>1317</v>
      </c>
      <c r="C749" s="3960" t="s">
        <v>1138</v>
      </c>
      <c r="D749" s="3961" t="s">
        <v>1137</v>
      </c>
      <c r="E749" s="4037">
        <f t="shared" ref="E749:AB749" si="195">E750/(1.732*10*0.9)</f>
        <v>12.727739286630742</v>
      </c>
      <c r="F749" s="4037">
        <f t="shared" si="195"/>
        <v>12.625096227867591</v>
      </c>
      <c r="G749" s="4037">
        <f t="shared" si="195"/>
        <v>12.522453169104438</v>
      </c>
      <c r="H749" s="4037">
        <f t="shared" si="195"/>
        <v>12.419810110341286</v>
      </c>
      <c r="I749" s="4037">
        <f t="shared" si="195"/>
        <v>12.522453169104438</v>
      </c>
      <c r="J749" s="4037">
        <f t="shared" si="195"/>
        <v>12.625096227867591</v>
      </c>
      <c r="K749" s="4037">
        <f t="shared" si="195"/>
        <v>13.138311521683345</v>
      </c>
      <c r="L749" s="4037">
        <f t="shared" si="195"/>
        <v>13.651526815499102</v>
      </c>
      <c r="M749" s="4037">
        <f t="shared" si="195"/>
        <v>12.419810110341286</v>
      </c>
      <c r="N749" s="4037">
        <f t="shared" si="195"/>
        <v>12.72773928663074</v>
      </c>
      <c r="O749" s="4037">
        <f t="shared" si="195"/>
        <v>12.419810110341286</v>
      </c>
      <c r="P749" s="4037">
        <f t="shared" si="195"/>
        <v>11.80395175776238</v>
      </c>
      <c r="Q749" s="4037">
        <f t="shared" si="195"/>
        <v>12.009237875288681</v>
      </c>
      <c r="R749" s="4037">
        <f t="shared" si="195"/>
        <v>12.522453169104438</v>
      </c>
      <c r="S749" s="4037">
        <f t="shared" si="195"/>
        <v>14.472671285604312</v>
      </c>
      <c r="T749" s="4037">
        <f t="shared" si="195"/>
        <v>14.677957403130613</v>
      </c>
      <c r="U749" s="4037">
        <f t="shared" si="195"/>
        <v>13.446240697972801</v>
      </c>
      <c r="V749" s="4037">
        <f t="shared" si="195"/>
        <v>13.548883756735949</v>
      </c>
      <c r="W749" s="4037">
        <f t="shared" si="195"/>
        <v>13.856812933025404</v>
      </c>
      <c r="X749" s="4037">
        <f t="shared" si="195"/>
        <v>13.959455991788554</v>
      </c>
      <c r="Y749" s="4037">
        <f t="shared" si="195"/>
        <v>13.651526815499102</v>
      </c>
      <c r="Z749" s="4037">
        <f t="shared" si="195"/>
        <v>13.754169874262251</v>
      </c>
      <c r="AA749" s="4037">
        <f t="shared" si="195"/>
        <v>13.754169874262251</v>
      </c>
      <c r="AB749" s="4037">
        <f t="shared" si="195"/>
        <v>13.138311521683345</v>
      </c>
    </row>
    <row r="750" spans="1:29" s="3948" customFormat="1" x14ac:dyDescent="0.2">
      <c r="A750" s="4313"/>
      <c r="B750" s="4039"/>
      <c r="C750" s="3960" t="s">
        <v>1175</v>
      </c>
      <c r="D750" s="3975" t="s">
        <v>13</v>
      </c>
      <c r="E750" s="4048">
        <v>198.4</v>
      </c>
      <c r="F750" s="4048">
        <v>196.8</v>
      </c>
      <c r="G750" s="4048">
        <v>195.2</v>
      </c>
      <c r="H750" s="4048">
        <v>193.6</v>
      </c>
      <c r="I750" s="4048">
        <v>195.2</v>
      </c>
      <c r="J750" s="4048">
        <v>196.8</v>
      </c>
      <c r="K750" s="4048">
        <v>204.8</v>
      </c>
      <c r="L750" s="4048">
        <v>212.8</v>
      </c>
      <c r="M750" s="4048">
        <v>193.6</v>
      </c>
      <c r="N750" s="4048">
        <v>198.39999999999998</v>
      </c>
      <c r="O750" s="4048">
        <v>193.6</v>
      </c>
      <c r="P750" s="4048">
        <v>184</v>
      </c>
      <c r="Q750" s="4048">
        <v>187.2</v>
      </c>
      <c r="R750" s="4048">
        <v>195.2</v>
      </c>
      <c r="S750" s="4048">
        <v>225.60000000000002</v>
      </c>
      <c r="T750" s="4048">
        <v>228.8</v>
      </c>
      <c r="U750" s="4048">
        <v>209.60000000000002</v>
      </c>
      <c r="V750" s="4048">
        <v>211.2</v>
      </c>
      <c r="W750" s="4048">
        <v>216</v>
      </c>
      <c r="X750" s="4048">
        <v>217.6</v>
      </c>
      <c r="Y750" s="4048">
        <v>212.8</v>
      </c>
      <c r="Z750" s="4048">
        <v>214.39999999999998</v>
      </c>
      <c r="AA750" s="4048">
        <v>214.39999999999998</v>
      </c>
      <c r="AB750" s="4048">
        <v>204.8</v>
      </c>
    </row>
    <row r="751" spans="1:29" s="3948" customFormat="1" x14ac:dyDescent="0.2">
      <c r="A751" s="4227"/>
      <c r="B751" s="4039"/>
      <c r="C751" s="3960" t="s">
        <v>1175</v>
      </c>
      <c r="D751" s="3975" t="s">
        <v>14</v>
      </c>
      <c r="E751" s="4051">
        <v>46.4</v>
      </c>
      <c r="F751" s="4051">
        <v>46.4</v>
      </c>
      <c r="G751" s="4051">
        <v>48</v>
      </c>
      <c r="H751" s="4051">
        <v>44.8</v>
      </c>
      <c r="I751" s="4051">
        <v>43.2</v>
      </c>
      <c r="J751" s="4051">
        <v>43.2</v>
      </c>
      <c r="K751" s="4051">
        <v>44.8</v>
      </c>
      <c r="L751" s="4051">
        <v>46.4</v>
      </c>
      <c r="M751" s="4051">
        <v>46.4</v>
      </c>
      <c r="N751" s="4051">
        <v>48</v>
      </c>
      <c r="O751" s="4051">
        <v>48</v>
      </c>
      <c r="P751" s="4051">
        <v>49.6</v>
      </c>
      <c r="Q751" s="4051">
        <v>49.6</v>
      </c>
      <c r="R751" s="4051">
        <v>51.2</v>
      </c>
      <c r="S751" s="4051">
        <v>59.2</v>
      </c>
      <c r="T751" s="4051">
        <v>60.8</v>
      </c>
      <c r="U751" s="4051">
        <v>52.8</v>
      </c>
      <c r="V751" s="4051">
        <v>46.4</v>
      </c>
      <c r="W751" s="4051">
        <v>44.8</v>
      </c>
      <c r="X751" s="4051">
        <v>46.4</v>
      </c>
      <c r="Y751" s="4051">
        <v>46.4</v>
      </c>
      <c r="Z751" s="4051">
        <v>46.4</v>
      </c>
      <c r="AA751" s="4051">
        <v>44.8</v>
      </c>
      <c r="AB751" s="4051">
        <v>46.4</v>
      </c>
    </row>
    <row r="752" spans="1:29" s="3948" customFormat="1" ht="13.5" thickBot="1" x14ac:dyDescent="0.25">
      <c r="A752" s="4227"/>
      <c r="B752" s="4045"/>
      <c r="C752" s="3965"/>
      <c r="D752" s="3982" t="s">
        <v>17</v>
      </c>
      <c r="E752" s="3953"/>
      <c r="F752" s="3953"/>
      <c r="G752" s="3953"/>
      <c r="H752" s="3953"/>
      <c r="I752" s="3953"/>
      <c r="J752" s="3953"/>
      <c r="K752" s="3953"/>
      <c r="L752" s="3953"/>
      <c r="M752" s="3953"/>
      <c r="N752" s="3953"/>
      <c r="O752" s="3953"/>
      <c r="P752" s="3953"/>
      <c r="Q752" s="3953"/>
      <c r="R752" s="3953"/>
      <c r="S752" s="3953"/>
      <c r="T752" s="3953"/>
      <c r="U752" s="3953"/>
      <c r="V752" s="3953"/>
      <c r="W752" s="3953"/>
      <c r="X752" s="3953"/>
      <c r="Y752" s="3953"/>
      <c r="Z752" s="3953"/>
      <c r="AA752" s="3954"/>
      <c r="AB752" s="3954"/>
      <c r="AC752" s="3925"/>
    </row>
    <row r="753" spans="1:29" s="3948" customFormat="1" x14ac:dyDescent="0.2">
      <c r="A753" s="4312" t="s">
        <v>1155</v>
      </c>
      <c r="B753" s="4315" t="s">
        <v>135</v>
      </c>
      <c r="C753" s="3960"/>
      <c r="D753" s="3961" t="s">
        <v>1137</v>
      </c>
      <c r="E753" s="4093"/>
      <c r="F753" s="4093"/>
      <c r="G753" s="4093"/>
      <c r="H753" s="4093"/>
      <c r="I753" s="4093"/>
      <c r="J753" s="4093"/>
      <c r="K753" s="4093"/>
      <c r="L753" s="4093"/>
      <c r="M753" s="4093"/>
      <c r="N753" s="4093"/>
      <c r="O753" s="4093"/>
      <c r="P753" s="4093"/>
      <c r="Q753" s="4093"/>
      <c r="R753" s="4093"/>
      <c r="S753" s="4093"/>
      <c r="T753" s="4093"/>
      <c r="U753" s="4093"/>
      <c r="V753" s="4093"/>
      <c r="W753" s="4093"/>
      <c r="X753" s="4093"/>
      <c r="Y753" s="4093"/>
      <c r="Z753" s="4093"/>
      <c r="AA753" s="4093"/>
      <c r="AB753" s="4093"/>
    </row>
    <row r="754" spans="1:29" s="3948" customFormat="1" x14ac:dyDescent="0.2">
      <c r="A754" s="4313"/>
      <c r="B754" s="4316"/>
      <c r="C754" s="3975"/>
      <c r="D754" s="3975" t="s">
        <v>13</v>
      </c>
      <c r="E754" s="4213"/>
      <c r="F754" s="4093"/>
      <c r="G754" s="4093"/>
      <c r="H754" s="4093"/>
      <c r="I754" s="4093"/>
      <c r="J754" s="4093"/>
      <c r="K754" s="4093"/>
      <c r="L754" s="4093"/>
      <c r="M754" s="4093"/>
      <c r="N754" s="4093"/>
      <c r="O754" s="4093"/>
      <c r="P754" s="4093"/>
      <c r="Q754" s="4093"/>
      <c r="R754" s="4093"/>
      <c r="S754" s="4093"/>
      <c r="T754" s="4093"/>
      <c r="U754" s="4093"/>
      <c r="V754" s="4093"/>
      <c r="W754" s="4093"/>
      <c r="X754" s="4093"/>
      <c r="Y754" s="4093"/>
      <c r="Z754" s="4093"/>
      <c r="AA754" s="4093"/>
      <c r="AB754" s="4093"/>
    </row>
    <row r="755" spans="1:29" s="3948" customFormat="1" ht="13.5" thickBot="1" x14ac:dyDescent="0.25">
      <c r="A755" s="4227"/>
      <c r="B755" s="4228"/>
      <c r="C755" s="3960"/>
      <c r="D755" s="3982" t="s">
        <v>17</v>
      </c>
      <c r="E755" s="3969"/>
      <c r="F755" s="3969"/>
      <c r="G755" s="3969"/>
      <c r="H755" s="3969"/>
      <c r="I755" s="3969"/>
      <c r="J755" s="3969"/>
      <c r="K755" s="3969"/>
      <c r="L755" s="3969"/>
      <c r="M755" s="3969"/>
      <c r="N755" s="3969"/>
      <c r="O755" s="3969"/>
      <c r="P755" s="3969"/>
      <c r="Q755" s="3969"/>
      <c r="R755" s="3969"/>
      <c r="S755" s="3969"/>
      <c r="T755" s="3969"/>
      <c r="U755" s="3969"/>
      <c r="V755" s="3969"/>
      <c r="W755" s="3969"/>
      <c r="X755" s="3969"/>
      <c r="Y755" s="3969"/>
      <c r="Z755" s="3969"/>
      <c r="AA755" s="3969"/>
      <c r="AB755" s="3969"/>
    </row>
    <row r="756" spans="1:29" s="3948" customFormat="1" x14ac:dyDescent="0.2">
      <c r="A756" s="4317" t="s">
        <v>1202</v>
      </c>
      <c r="B756" s="4036" t="s">
        <v>1318</v>
      </c>
      <c r="C756" s="3965" t="s">
        <v>1136</v>
      </c>
      <c r="D756" s="3961" t="s">
        <v>1137</v>
      </c>
      <c r="E756" s="4037">
        <f t="shared" ref="E756:AB756" si="196">E757/(1.732*10*0.9)</f>
        <v>1.8475750577367205</v>
      </c>
      <c r="F756" s="4037">
        <f t="shared" si="196"/>
        <v>1.9245573518090837</v>
      </c>
      <c r="G756" s="4037">
        <f t="shared" si="196"/>
        <v>1.9245573518090837</v>
      </c>
      <c r="H756" s="4037">
        <f t="shared" si="196"/>
        <v>1.8475750577367205</v>
      </c>
      <c r="I756" s="4037">
        <f t="shared" si="196"/>
        <v>1.8475750577367205</v>
      </c>
      <c r="J756" s="4037">
        <f t="shared" si="196"/>
        <v>1.8475750577367205</v>
      </c>
      <c r="K756" s="4037">
        <f t="shared" si="196"/>
        <v>2.0785219399538102</v>
      </c>
      <c r="L756" s="4037">
        <f t="shared" si="196"/>
        <v>2.1555042340261741</v>
      </c>
      <c r="M756" s="4037">
        <f t="shared" si="196"/>
        <v>1.9245573518090837</v>
      </c>
      <c r="N756" s="4037">
        <f t="shared" si="196"/>
        <v>1.5396458814472671</v>
      </c>
      <c r="O756" s="4037">
        <f t="shared" si="196"/>
        <v>1.3856812933025404</v>
      </c>
      <c r="P756" s="4037">
        <f t="shared" si="196"/>
        <v>1.4626635873749037</v>
      </c>
      <c r="Q756" s="4037">
        <f t="shared" si="196"/>
        <v>1.6936104695919936</v>
      </c>
      <c r="R756" s="4037">
        <f t="shared" si="196"/>
        <v>1.8475750577367205</v>
      </c>
      <c r="S756" s="4037">
        <f t="shared" si="196"/>
        <v>1.7705927636643572</v>
      </c>
      <c r="T756" s="4037">
        <f t="shared" si="196"/>
        <v>1.6936104695919936</v>
      </c>
      <c r="U756" s="4037">
        <f t="shared" si="196"/>
        <v>1.308698999230177</v>
      </c>
      <c r="V756" s="4037">
        <f t="shared" si="196"/>
        <v>1.8475750577367205</v>
      </c>
      <c r="W756" s="4037">
        <f t="shared" si="196"/>
        <v>2.1555042340261741</v>
      </c>
      <c r="X756" s="4037">
        <f t="shared" si="196"/>
        <v>2.0785219399538102</v>
      </c>
      <c r="Y756" s="4037">
        <f t="shared" si="196"/>
        <v>2.0785219399538102</v>
      </c>
      <c r="Z756" s="4037">
        <f t="shared" si="196"/>
        <v>2.0015396458814472</v>
      </c>
      <c r="AA756" s="4037">
        <f t="shared" si="196"/>
        <v>2.0785219399538102</v>
      </c>
      <c r="AB756" s="4037">
        <f t="shared" si="196"/>
        <v>1.9245573518090837</v>
      </c>
      <c r="AC756" s="3925"/>
    </row>
    <row r="757" spans="1:29" s="3948" customFormat="1" x14ac:dyDescent="0.2">
      <c r="A757" s="4318"/>
      <c r="B757" s="4039"/>
      <c r="C757" s="3960" t="s">
        <v>1138</v>
      </c>
      <c r="D757" s="3975" t="s">
        <v>13</v>
      </c>
      <c r="E757" s="4048">
        <v>28.8</v>
      </c>
      <c r="F757" s="4048">
        <v>30</v>
      </c>
      <c r="G757" s="4048">
        <v>30</v>
      </c>
      <c r="H757" s="4048">
        <v>28.8</v>
      </c>
      <c r="I757" s="4048">
        <v>28.8</v>
      </c>
      <c r="J757" s="4048">
        <v>28.8</v>
      </c>
      <c r="K757" s="4048">
        <v>32.4</v>
      </c>
      <c r="L757" s="4048">
        <v>33.6</v>
      </c>
      <c r="M757" s="4048">
        <v>30</v>
      </c>
      <c r="N757" s="4048">
        <v>24</v>
      </c>
      <c r="O757" s="4048">
        <v>21.6</v>
      </c>
      <c r="P757" s="4048">
        <v>22.8</v>
      </c>
      <c r="Q757" s="4048">
        <v>26.4</v>
      </c>
      <c r="R757" s="4048">
        <v>28.8</v>
      </c>
      <c r="S757" s="4048">
        <v>27.6</v>
      </c>
      <c r="T757" s="4048">
        <v>26.4</v>
      </c>
      <c r="U757" s="4048">
        <v>20.399999999999999</v>
      </c>
      <c r="V757" s="4048">
        <v>28.8</v>
      </c>
      <c r="W757" s="4048">
        <v>33.6</v>
      </c>
      <c r="X757" s="4048">
        <v>32.4</v>
      </c>
      <c r="Y757" s="4048">
        <v>32.4</v>
      </c>
      <c r="Z757" s="4048">
        <v>31.2</v>
      </c>
      <c r="AA757" s="4048">
        <v>32.4</v>
      </c>
      <c r="AB757" s="4048">
        <v>30</v>
      </c>
    </row>
    <row r="758" spans="1:29" s="3948" customFormat="1" x14ac:dyDescent="0.2">
      <c r="A758" s="4319"/>
      <c r="B758" s="4039"/>
      <c r="C758" s="3960" t="s">
        <v>1175</v>
      </c>
      <c r="D758" s="3975" t="s">
        <v>14</v>
      </c>
      <c r="E758" s="4051">
        <v>1.2</v>
      </c>
      <c r="F758" s="4051">
        <v>1.2</v>
      </c>
      <c r="G758" s="4051">
        <v>2.4</v>
      </c>
      <c r="H758" s="4051">
        <v>1.2</v>
      </c>
      <c r="I758" s="4051">
        <v>1.2</v>
      </c>
      <c r="J758" s="4051">
        <v>0</v>
      </c>
      <c r="K758" s="4051">
        <v>1.2</v>
      </c>
      <c r="L758" s="4051">
        <v>1.2</v>
      </c>
      <c r="M758" s="4051">
        <v>1.2</v>
      </c>
      <c r="N758" s="4051">
        <v>1.2</v>
      </c>
      <c r="O758" s="4051">
        <v>1.2</v>
      </c>
      <c r="P758" s="4051">
        <v>1.2</v>
      </c>
      <c r="Q758" s="4051">
        <v>1.2</v>
      </c>
      <c r="R758" s="4051">
        <v>1.2</v>
      </c>
      <c r="S758" s="4051">
        <v>0</v>
      </c>
      <c r="T758" s="4051">
        <v>1.2</v>
      </c>
      <c r="U758" s="4051">
        <v>0</v>
      </c>
      <c r="V758" s="4051">
        <v>0</v>
      </c>
      <c r="W758" s="4051">
        <v>1.2</v>
      </c>
      <c r="X758" s="4051">
        <v>0</v>
      </c>
      <c r="Y758" s="4051">
        <v>1.2</v>
      </c>
      <c r="Z758" s="4051">
        <v>1.2</v>
      </c>
      <c r="AA758" s="4051">
        <v>1.2</v>
      </c>
      <c r="AB758" s="4051">
        <v>0</v>
      </c>
    </row>
    <row r="759" spans="1:29" s="3948" customFormat="1" ht="13.5" thickBot="1" x14ac:dyDescent="0.25">
      <c r="A759" s="4320"/>
      <c r="B759" s="4045"/>
      <c r="C759" s="3960"/>
      <c r="D759" s="3982" t="s">
        <v>17</v>
      </c>
      <c r="E759" s="4043"/>
      <c r="F759" s="4043"/>
      <c r="G759" s="4043"/>
      <c r="H759" s="4043"/>
      <c r="I759" s="4043"/>
      <c r="J759" s="4043"/>
      <c r="K759" s="4043"/>
      <c r="L759" s="4043"/>
      <c r="M759" s="4043"/>
      <c r="N759" s="4043"/>
      <c r="O759" s="4043"/>
      <c r="P759" s="4043"/>
      <c r="Q759" s="4043"/>
      <c r="R759" s="4043"/>
      <c r="S759" s="4043"/>
      <c r="T759" s="4043"/>
      <c r="U759" s="4043"/>
      <c r="V759" s="4043"/>
      <c r="W759" s="4043"/>
      <c r="X759" s="4043"/>
      <c r="Y759" s="4043"/>
      <c r="Z759" s="4043"/>
      <c r="AA759" s="4043"/>
      <c r="AB759" s="4043"/>
    </row>
    <row r="760" spans="1:29" s="3948" customFormat="1" ht="12.75" customHeight="1" x14ac:dyDescent="0.2">
      <c r="A760" s="4317" t="s">
        <v>1157</v>
      </c>
      <c r="B760" s="4321" t="s">
        <v>1319</v>
      </c>
      <c r="C760" s="3965" t="s">
        <v>1138</v>
      </c>
      <c r="D760" s="3961" t="s">
        <v>1137</v>
      </c>
      <c r="E760" s="4037">
        <f t="shared" ref="E760:AB760" si="197">E761/(1.732*10*0.9)</f>
        <v>54.914036438285855</v>
      </c>
      <c r="F760" s="4037">
        <f t="shared" si="197"/>
        <v>53.477033615601741</v>
      </c>
      <c r="G760" s="4037">
        <f t="shared" si="197"/>
        <v>53.066461380549143</v>
      </c>
      <c r="H760" s="4037">
        <f t="shared" si="197"/>
        <v>54.195535026943794</v>
      </c>
      <c r="I760" s="4037">
        <f t="shared" si="197"/>
        <v>52.655889145496531</v>
      </c>
      <c r="J760" s="4037">
        <f t="shared" si="197"/>
        <v>53.887605850654346</v>
      </c>
      <c r="K760" s="4037">
        <f t="shared" si="197"/>
        <v>56.556325378496275</v>
      </c>
      <c r="L760" s="4037">
        <f t="shared" si="197"/>
        <v>57.89068514241724</v>
      </c>
      <c r="M760" s="4037">
        <f t="shared" si="197"/>
        <v>61.483192199127529</v>
      </c>
      <c r="N760" s="4037">
        <f t="shared" si="197"/>
        <v>65.383628432127281</v>
      </c>
      <c r="O760" s="4037">
        <f t="shared" si="197"/>
        <v>64.87041313831152</v>
      </c>
      <c r="P760" s="4037">
        <f t="shared" si="197"/>
        <v>65.794200667179865</v>
      </c>
      <c r="Q760" s="4037">
        <f t="shared" si="197"/>
        <v>64.973056197074669</v>
      </c>
      <c r="R760" s="4037">
        <f t="shared" si="197"/>
        <v>64.665127020785221</v>
      </c>
      <c r="S760" s="4037">
        <f t="shared" si="197"/>
        <v>64.665127020785221</v>
      </c>
      <c r="T760" s="4037">
        <f t="shared" si="197"/>
        <v>65.486271490890417</v>
      </c>
      <c r="U760" s="4037">
        <f t="shared" si="197"/>
        <v>56.145753143443677</v>
      </c>
      <c r="V760" s="4037">
        <f t="shared" si="197"/>
        <v>55.324608673338467</v>
      </c>
      <c r="W760" s="4037">
        <f t="shared" si="197"/>
        <v>55.735180908391065</v>
      </c>
      <c r="X760" s="4037">
        <f t="shared" si="197"/>
        <v>54.914036438285855</v>
      </c>
      <c r="Y760" s="4037">
        <f t="shared" si="197"/>
        <v>55.221965614575311</v>
      </c>
      <c r="Z760" s="4037">
        <f t="shared" si="197"/>
        <v>56.145753143443677</v>
      </c>
      <c r="AA760" s="4037">
        <f t="shared" si="197"/>
        <v>53.784962791891196</v>
      </c>
      <c r="AB760" s="4037">
        <f t="shared" si="197"/>
        <v>52.553246086733381</v>
      </c>
      <c r="AC760" s="3925"/>
    </row>
    <row r="761" spans="1:29" s="3948" customFormat="1" x14ac:dyDescent="0.2">
      <c r="A761" s="4318"/>
      <c r="B761" s="4322"/>
      <c r="C761" s="3960" t="s">
        <v>1175</v>
      </c>
      <c r="D761" s="3975" t="s">
        <v>13</v>
      </c>
      <c r="E761" s="4048">
        <v>856</v>
      </c>
      <c r="F761" s="4048">
        <v>833.6</v>
      </c>
      <c r="G761" s="4048">
        <v>827.2</v>
      </c>
      <c r="H761" s="4048">
        <v>844.8</v>
      </c>
      <c r="I761" s="4048">
        <v>820.8</v>
      </c>
      <c r="J761" s="4048">
        <v>840</v>
      </c>
      <c r="K761" s="4048">
        <v>881.6</v>
      </c>
      <c r="L761" s="4048">
        <v>902.4</v>
      </c>
      <c r="M761" s="4048">
        <v>958.4</v>
      </c>
      <c r="N761" s="4048">
        <v>1019.2</v>
      </c>
      <c r="O761" s="4048">
        <v>1011.2</v>
      </c>
      <c r="P761" s="4048">
        <v>1025.5999999999999</v>
      </c>
      <c r="Q761" s="4048">
        <v>1012.8</v>
      </c>
      <c r="R761" s="4048">
        <v>1008</v>
      </c>
      <c r="S761" s="4048">
        <v>1008</v>
      </c>
      <c r="T761" s="4048">
        <v>1020.8</v>
      </c>
      <c r="U761" s="4048">
        <v>875.2</v>
      </c>
      <c r="V761" s="4048">
        <v>862.40000000000009</v>
      </c>
      <c r="W761" s="4048">
        <v>868.8</v>
      </c>
      <c r="X761" s="4048">
        <v>856</v>
      </c>
      <c r="Y761" s="4048">
        <v>860.8</v>
      </c>
      <c r="Z761" s="4048">
        <v>875.2</v>
      </c>
      <c r="AA761" s="4048">
        <v>838.4</v>
      </c>
      <c r="AB761" s="4048">
        <v>819.2</v>
      </c>
    </row>
    <row r="762" spans="1:29" s="3948" customFormat="1" x14ac:dyDescent="0.2">
      <c r="A762" s="4319"/>
      <c r="B762" s="4322"/>
      <c r="C762" s="3960" t="s">
        <v>1175</v>
      </c>
      <c r="D762" s="3975" t="s">
        <v>14</v>
      </c>
      <c r="E762" s="4051">
        <v>248</v>
      </c>
      <c r="F762" s="4051">
        <v>251.2</v>
      </c>
      <c r="G762" s="4051">
        <v>249.6</v>
      </c>
      <c r="H762" s="4051">
        <v>243.2</v>
      </c>
      <c r="I762" s="4051">
        <v>241.6</v>
      </c>
      <c r="J762" s="4051">
        <v>232</v>
      </c>
      <c r="K762" s="4051">
        <v>230.4</v>
      </c>
      <c r="L762" s="4051">
        <v>233.60000000000002</v>
      </c>
      <c r="M762" s="4051">
        <v>320</v>
      </c>
      <c r="N762" s="4051">
        <v>363.20000000000005</v>
      </c>
      <c r="O762" s="4051">
        <v>409.6</v>
      </c>
      <c r="P762" s="4051">
        <v>427.2</v>
      </c>
      <c r="Q762" s="4051">
        <v>398.4</v>
      </c>
      <c r="R762" s="4051">
        <v>385.6</v>
      </c>
      <c r="S762" s="4051">
        <v>388.8</v>
      </c>
      <c r="T762" s="4051">
        <v>350.4</v>
      </c>
      <c r="U762" s="4051">
        <v>259.2</v>
      </c>
      <c r="V762" s="4051">
        <v>268.8</v>
      </c>
      <c r="W762" s="4051">
        <v>238.39999999999998</v>
      </c>
      <c r="X762" s="4051">
        <v>251.2</v>
      </c>
      <c r="Y762" s="4051">
        <v>241.6</v>
      </c>
      <c r="Z762" s="4051">
        <v>265.60000000000002</v>
      </c>
      <c r="AA762" s="4051">
        <v>252.8</v>
      </c>
      <c r="AB762" s="4051">
        <v>248</v>
      </c>
    </row>
    <row r="763" spans="1:29" s="3948" customFormat="1" ht="13.5" thickBot="1" x14ac:dyDescent="0.25">
      <c r="A763" s="4320"/>
      <c r="B763" s="4323"/>
      <c r="C763" s="3965"/>
      <c r="D763" s="3982" t="s">
        <v>17</v>
      </c>
      <c r="E763" s="4237"/>
      <c r="F763" s="4324"/>
      <c r="G763" s="4324"/>
      <c r="H763" s="4324"/>
      <c r="I763" s="4324"/>
      <c r="J763" s="4324"/>
      <c r="K763" s="4324"/>
      <c r="L763" s="4324"/>
      <c r="M763" s="4324"/>
      <c r="N763" s="4324"/>
      <c r="O763" s="4324"/>
      <c r="P763" s="4324"/>
      <c r="Q763" s="4324"/>
      <c r="R763" s="4324"/>
      <c r="S763" s="4324"/>
      <c r="T763" s="4324"/>
      <c r="U763" s="4324"/>
      <c r="V763" s="4324"/>
      <c r="W763" s="4324"/>
      <c r="X763" s="4324"/>
      <c r="Y763" s="4324"/>
      <c r="Z763" s="4324"/>
      <c r="AA763" s="4324"/>
      <c r="AB763" s="4324"/>
      <c r="AC763" s="3925"/>
    </row>
    <row r="764" spans="1:29" s="3948" customFormat="1" x14ac:dyDescent="0.2">
      <c r="A764" s="4312" t="s">
        <v>1218</v>
      </c>
      <c r="B764" s="4315" t="s">
        <v>1320</v>
      </c>
      <c r="C764" s="3965" t="s">
        <v>1138</v>
      </c>
      <c r="D764" s="3961" t="s">
        <v>1137</v>
      </c>
      <c r="E764" s="4037">
        <f t="shared" ref="E764:AB764" si="198">E765/(1.732*10*0.9)</f>
        <v>0.5132152938157557</v>
      </c>
      <c r="F764" s="4037">
        <f t="shared" si="198"/>
        <v>0.46189376443418012</v>
      </c>
      <c r="G764" s="4037">
        <f t="shared" si="198"/>
        <v>0.41057223505260454</v>
      </c>
      <c r="H764" s="4037">
        <f t="shared" si="198"/>
        <v>0.35925070567102896</v>
      </c>
      <c r="I764" s="4037">
        <f t="shared" si="198"/>
        <v>0.30792917628945338</v>
      </c>
      <c r="J764" s="4037">
        <f t="shared" si="198"/>
        <v>0.20528611752630227</v>
      </c>
      <c r="K764" s="4037">
        <f t="shared" si="198"/>
        <v>0.15396458814472672</v>
      </c>
      <c r="L764" s="4037">
        <f t="shared" si="198"/>
        <v>0.30792917628945338</v>
      </c>
      <c r="M764" s="4037">
        <f t="shared" si="198"/>
        <v>0.15396458814472672</v>
      </c>
      <c r="N764" s="4037">
        <f t="shared" si="198"/>
        <v>0.61585835257890675</v>
      </c>
      <c r="O764" s="4037">
        <f t="shared" si="198"/>
        <v>1.6422889402104182</v>
      </c>
      <c r="P764" s="4037">
        <f t="shared" si="198"/>
        <v>2.4121118809340518</v>
      </c>
      <c r="Q764" s="4037">
        <f t="shared" si="198"/>
        <v>2.104182704644598</v>
      </c>
      <c r="R764" s="4037">
        <f t="shared" si="198"/>
        <v>1.3856812933025404</v>
      </c>
      <c r="S764" s="4037">
        <f t="shared" si="198"/>
        <v>1.3856812933025404</v>
      </c>
      <c r="T764" s="4037">
        <f t="shared" si="198"/>
        <v>1.7962535283551448</v>
      </c>
      <c r="U764" s="4037">
        <f t="shared" si="198"/>
        <v>0.82114447010520908</v>
      </c>
      <c r="V764" s="4037">
        <f t="shared" si="198"/>
        <v>0.97510905824993577</v>
      </c>
      <c r="W764" s="4037">
        <f t="shared" si="198"/>
        <v>0.61585835257890675</v>
      </c>
      <c r="X764" s="4037">
        <f t="shared" si="198"/>
        <v>0.82114447010520908</v>
      </c>
      <c r="Y764" s="4037">
        <f t="shared" si="198"/>
        <v>0.5132152938157557</v>
      </c>
      <c r="Z764" s="4037">
        <f t="shared" si="198"/>
        <v>0.61585835257890675</v>
      </c>
      <c r="AA764" s="4037">
        <f t="shared" si="198"/>
        <v>0.46189376443418012</v>
      </c>
      <c r="AB764" s="4037">
        <f t="shared" si="198"/>
        <v>0.71850141134205792</v>
      </c>
      <c r="AC764" s="3925"/>
    </row>
    <row r="765" spans="1:29" s="3948" customFormat="1" x14ac:dyDescent="0.2">
      <c r="A765" s="4313"/>
      <c r="B765" s="4316"/>
      <c r="C765" s="3960" t="s">
        <v>1175</v>
      </c>
      <c r="D765" s="3975" t="s">
        <v>13</v>
      </c>
      <c r="E765" s="4048">
        <v>8</v>
      </c>
      <c r="F765" s="4048">
        <v>7.2</v>
      </c>
      <c r="G765" s="4048">
        <v>6.4</v>
      </c>
      <c r="H765" s="4048">
        <v>5.6</v>
      </c>
      <c r="I765" s="4048">
        <v>4.8</v>
      </c>
      <c r="J765" s="4048">
        <v>3.2</v>
      </c>
      <c r="K765" s="4048">
        <v>2.4000000000000004</v>
      </c>
      <c r="L765" s="4048">
        <v>4.8</v>
      </c>
      <c r="M765" s="4048">
        <v>2.4000000000000004</v>
      </c>
      <c r="N765" s="4048">
        <v>9.6</v>
      </c>
      <c r="O765" s="4048">
        <v>25.6</v>
      </c>
      <c r="P765" s="4048">
        <v>37.6</v>
      </c>
      <c r="Q765" s="4048">
        <v>32.799999999999997</v>
      </c>
      <c r="R765" s="4048">
        <v>21.6</v>
      </c>
      <c r="S765" s="4048">
        <v>21.6</v>
      </c>
      <c r="T765" s="4048">
        <v>28</v>
      </c>
      <c r="U765" s="4048">
        <v>12.8</v>
      </c>
      <c r="V765" s="4048">
        <v>15.2</v>
      </c>
      <c r="W765" s="4048">
        <v>9.6</v>
      </c>
      <c r="X765" s="4048">
        <v>12.8</v>
      </c>
      <c r="Y765" s="4048">
        <v>8</v>
      </c>
      <c r="Z765" s="4048">
        <v>9.6</v>
      </c>
      <c r="AA765" s="4048">
        <v>7.2</v>
      </c>
      <c r="AB765" s="4048">
        <v>11.2</v>
      </c>
    </row>
    <row r="766" spans="1:29" s="3948" customFormat="1" x14ac:dyDescent="0.2">
      <c r="A766" s="4227"/>
      <c r="B766" s="4228"/>
      <c r="C766" s="3960" t="s">
        <v>1175</v>
      </c>
      <c r="D766" s="3975" t="s">
        <v>14</v>
      </c>
      <c r="E766" s="4051">
        <v>9.6</v>
      </c>
      <c r="F766" s="4051">
        <v>8</v>
      </c>
      <c r="G766" s="4051">
        <v>8</v>
      </c>
      <c r="H766" s="4051">
        <v>7.2</v>
      </c>
      <c r="I766" s="4051">
        <v>6.4</v>
      </c>
      <c r="J766" s="4051">
        <v>4.8</v>
      </c>
      <c r="K766" s="4051">
        <v>4.8</v>
      </c>
      <c r="L766" s="4051">
        <v>4.8</v>
      </c>
      <c r="M766" s="4051">
        <v>4.8</v>
      </c>
      <c r="N766" s="4051">
        <v>12</v>
      </c>
      <c r="O766" s="4051">
        <v>22.4</v>
      </c>
      <c r="P766" s="4051">
        <v>32.799999999999997</v>
      </c>
      <c r="Q766" s="4051">
        <v>30.4</v>
      </c>
      <c r="R766" s="4051">
        <v>20.8</v>
      </c>
      <c r="S766" s="4051">
        <v>22.4</v>
      </c>
      <c r="T766" s="4051">
        <v>28.8</v>
      </c>
      <c r="U766" s="4051">
        <v>14.4</v>
      </c>
      <c r="V766" s="4051">
        <v>15.2</v>
      </c>
      <c r="W766" s="4051">
        <v>12</v>
      </c>
      <c r="X766" s="4051">
        <v>16.8</v>
      </c>
      <c r="Y766" s="4051">
        <v>8.8000000000000007</v>
      </c>
      <c r="Z766" s="4051">
        <v>8</v>
      </c>
      <c r="AA766" s="4051">
        <v>7.2</v>
      </c>
      <c r="AB766" s="4051">
        <v>9.6</v>
      </c>
    </row>
    <row r="767" spans="1:29" s="3948" customFormat="1" ht="13.5" thickBot="1" x14ac:dyDescent="0.25">
      <c r="A767" s="4227"/>
      <c r="B767" s="4228"/>
      <c r="C767" s="3960"/>
      <c r="D767" s="3982" t="s">
        <v>17</v>
      </c>
      <c r="E767" s="3969"/>
      <c r="F767" s="3969"/>
      <c r="G767" s="3969"/>
      <c r="H767" s="3969"/>
      <c r="I767" s="3969"/>
      <c r="J767" s="3969"/>
      <c r="K767" s="3969"/>
      <c r="L767" s="3969"/>
      <c r="M767" s="3969"/>
      <c r="N767" s="3969"/>
      <c r="O767" s="3969"/>
      <c r="P767" s="3969"/>
      <c r="Q767" s="3969"/>
      <c r="R767" s="3969"/>
      <c r="S767" s="3969"/>
      <c r="T767" s="3969"/>
      <c r="U767" s="3969"/>
      <c r="V767" s="3969"/>
      <c r="W767" s="3969"/>
      <c r="X767" s="3969"/>
      <c r="Y767" s="3969"/>
      <c r="Z767" s="3969"/>
      <c r="AA767" s="3969"/>
      <c r="AB767" s="3969"/>
    </row>
    <row r="768" spans="1:29" s="3948" customFormat="1" x14ac:dyDescent="0.2">
      <c r="A768" s="4312" t="s">
        <v>1196</v>
      </c>
      <c r="B768" s="4315" t="s">
        <v>1321</v>
      </c>
      <c r="C768" s="3965" t="s">
        <v>1138</v>
      </c>
      <c r="D768" s="3961" t="s">
        <v>1137</v>
      </c>
      <c r="E768" s="4037">
        <f t="shared" ref="E768:AB768" si="199">E769/(1.732*10*0.9)</f>
        <v>0.42340261739799839</v>
      </c>
      <c r="F768" s="4037">
        <f t="shared" si="199"/>
        <v>0.30792917628945338</v>
      </c>
      <c r="G768" s="4037">
        <f t="shared" si="199"/>
        <v>0.42340261739799839</v>
      </c>
      <c r="H768" s="4037">
        <f t="shared" si="199"/>
        <v>0.46189376443418012</v>
      </c>
      <c r="I768" s="4037">
        <f t="shared" si="199"/>
        <v>0.38491147036181678</v>
      </c>
      <c r="J768" s="4037">
        <f t="shared" si="199"/>
        <v>0.3464203233256351</v>
      </c>
      <c r="K768" s="4037">
        <f t="shared" si="199"/>
        <v>0.38491147036181678</v>
      </c>
      <c r="L768" s="4037">
        <f t="shared" si="199"/>
        <v>0.46189376443418012</v>
      </c>
      <c r="M768" s="4037">
        <f t="shared" si="199"/>
        <v>0.11547344110854502</v>
      </c>
      <c r="N768" s="4037">
        <f t="shared" si="199"/>
        <v>0.30792917628945338</v>
      </c>
      <c r="O768" s="4037">
        <f t="shared" si="199"/>
        <v>0.42340261739799839</v>
      </c>
      <c r="P768" s="4037">
        <f t="shared" si="199"/>
        <v>0.46189376443418012</v>
      </c>
      <c r="Q768" s="4037">
        <f t="shared" si="199"/>
        <v>0.3464203233256351</v>
      </c>
      <c r="R768" s="4037">
        <f t="shared" si="199"/>
        <v>0.23094688221709006</v>
      </c>
      <c r="S768" s="4037">
        <f t="shared" si="199"/>
        <v>0.30792917628945338</v>
      </c>
      <c r="T768" s="4037">
        <f t="shared" si="199"/>
        <v>0.53887605850654352</v>
      </c>
      <c r="U768" s="4037">
        <f t="shared" si="199"/>
        <v>0.50038491147036179</v>
      </c>
      <c r="V768" s="4037">
        <f t="shared" si="199"/>
        <v>0.38491147036181678</v>
      </c>
      <c r="W768" s="4037">
        <f t="shared" si="199"/>
        <v>0.50038491147036179</v>
      </c>
      <c r="X768" s="4037">
        <f t="shared" si="199"/>
        <v>0.38491147036181678</v>
      </c>
      <c r="Y768" s="4037">
        <f t="shared" si="199"/>
        <v>0.3464203233256351</v>
      </c>
      <c r="Z768" s="4037">
        <f t="shared" si="199"/>
        <v>0.3464203233256351</v>
      </c>
      <c r="AA768" s="4037">
        <f t="shared" si="199"/>
        <v>0.38491147036181678</v>
      </c>
      <c r="AB768" s="4037">
        <f t="shared" si="199"/>
        <v>0.46189376443418012</v>
      </c>
      <c r="AC768" s="3925"/>
    </row>
    <row r="769" spans="1:29" s="3948" customFormat="1" x14ac:dyDescent="0.2">
      <c r="A769" s="4313"/>
      <c r="B769" s="4316"/>
      <c r="C769" s="3960" t="s">
        <v>1175</v>
      </c>
      <c r="D769" s="3975" t="s">
        <v>13</v>
      </c>
      <c r="E769" s="4048">
        <v>6.6</v>
      </c>
      <c r="F769" s="4048">
        <v>4.8</v>
      </c>
      <c r="G769" s="4048">
        <v>6.6</v>
      </c>
      <c r="H769" s="4048">
        <v>7.2</v>
      </c>
      <c r="I769" s="4048">
        <v>6</v>
      </c>
      <c r="J769" s="4048">
        <v>5.4</v>
      </c>
      <c r="K769" s="4048">
        <v>6</v>
      </c>
      <c r="L769" s="4048">
        <v>7.2</v>
      </c>
      <c r="M769" s="4048">
        <v>1.7999999999999998</v>
      </c>
      <c r="N769" s="4048">
        <v>4.8</v>
      </c>
      <c r="O769" s="4048">
        <v>6.6</v>
      </c>
      <c r="P769" s="4048">
        <v>7.2</v>
      </c>
      <c r="Q769" s="4048">
        <v>5.4</v>
      </c>
      <c r="R769" s="4048">
        <v>3.6</v>
      </c>
      <c r="S769" s="4048">
        <v>4.8</v>
      </c>
      <c r="T769" s="4048">
        <v>8.4</v>
      </c>
      <c r="U769" s="4048">
        <v>7.8</v>
      </c>
      <c r="V769" s="4048">
        <v>6</v>
      </c>
      <c r="W769" s="4048">
        <v>7.8000000000000007</v>
      </c>
      <c r="X769" s="4048">
        <v>6</v>
      </c>
      <c r="Y769" s="4048">
        <v>5.4</v>
      </c>
      <c r="Z769" s="4048">
        <v>5.4</v>
      </c>
      <c r="AA769" s="4048">
        <v>6</v>
      </c>
      <c r="AB769" s="4048">
        <v>7.2</v>
      </c>
    </row>
    <row r="770" spans="1:29" s="3948" customFormat="1" x14ac:dyDescent="0.2">
      <c r="A770" s="4227"/>
      <c r="B770" s="4228"/>
      <c r="C770" s="3960" t="s">
        <v>1175</v>
      </c>
      <c r="D770" s="3975" t="s">
        <v>14</v>
      </c>
      <c r="E770" s="4051">
        <v>1.2</v>
      </c>
      <c r="F770" s="4051">
        <v>1.2</v>
      </c>
      <c r="G770" s="4051">
        <v>1.2</v>
      </c>
      <c r="H770" s="4051">
        <v>0.6</v>
      </c>
      <c r="I770" s="4051">
        <v>1.2</v>
      </c>
      <c r="J770" s="4051">
        <v>1.2</v>
      </c>
      <c r="K770" s="4051">
        <v>0.6</v>
      </c>
      <c r="L770" s="4051">
        <v>0</v>
      </c>
      <c r="M770" s="4051">
        <v>0</v>
      </c>
      <c r="N770" s="4051">
        <v>0.6</v>
      </c>
      <c r="O770" s="4051">
        <v>0</v>
      </c>
      <c r="P770" s="4051">
        <v>0</v>
      </c>
      <c r="Q770" s="4051">
        <v>0</v>
      </c>
      <c r="R770" s="4051">
        <v>0.6</v>
      </c>
      <c r="S770" s="4051">
        <v>0</v>
      </c>
      <c r="T770" s="4051">
        <v>0</v>
      </c>
      <c r="U770" s="4051">
        <v>0</v>
      </c>
      <c r="V770" s="4051">
        <v>0</v>
      </c>
      <c r="W770" s="4051">
        <v>0</v>
      </c>
      <c r="X770" s="4051">
        <v>0</v>
      </c>
      <c r="Y770" s="4051">
        <v>0</v>
      </c>
      <c r="Z770" s="4051">
        <v>0</v>
      </c>
      <c r="AA770" s="4051">
        <v>0.6</v>
      </c>
      <c r="AB770" s="4051">
        <v>1.7999999999999998</v>
      </c>
    </row>
    <row r="771" spans="1:29" s="3948" customFormat="1" ht="13.5" thickBot="1" x14ac:dyDescent="0.25">
      <c r="A771" s="4227"/>
      <c r="B771" s="4228"/>
      <c r="C771" s="3960"/>
      <c r="D771" s="3982" t="s">
        <v>17</v>
      </c>
      <c r="E771" s="4094"/>
      <c r="F771" s="3969"/>
      <c r="G771" s="3969"/>
      <c r="H771" s="3969"/>
      <c r="I771" s="3969"/>
      <c r="J771" s="3969"/>
      <c r="K771" s="3969"/>
      <c r="L771" s="3969"/>
      <c r="M771" s="3969"/>
      <c r="N771" s="3969"/>
      <c r="O771" s="3969"/>
      <c r="P771" s="3969"/>
      <c r="Q771" s="3969"/>
      <c r="R771" s="3969"/>
      <c r="S771" s="3969"/>
      <c r="T771" s="3969"/>
      <c r="U771" s="3969"/>
      <c r="V771" s="3969"/>
      <c r="W771" s="3969"/>
      <c r="X771" s="3969"/>
      <c r="Y771" s="3969"/>
      <c r="Z771" s="3969"/>
      <c r="AA771" s="3969"/>
      <c r="AB771" s="3969"/>
    </row>
    <row r="772" spans="1:29" s="3948" customFormat="1" x14ac:dyDescent="0.2">
      <c r="A772" s="4312" t="s">
        <v>1183</v>
      </c>
      <c r="B772" s="4057" t="s">
        <v>1322</v>
      </c>
      <c r="C772" s="3965" t="s">
        <v>1138</v>
      </c>
      <c r="D772" s="3961" t="s">
        <v>1137</v>
      </c>
      <c r="E772" s="4037">
        <f t="shared" ref="E772:AB772" si="200">E773/(1.732*10*0.9)</f>
        <v>5.1963048498845259</v>
      </c>
      <c r="F772" s="4037">
        <f t="shared" si="200"/>
        <v>5.2347959969207079</v>
      </c>
      <c r="G772" s="4037">
        <f t="shared" si="200"/>
        <v>5.2347959969207079</v>
      </c>
      <c r="H772" s="4037">
        <f t="shared" si="200"/>
        <v>5.2732871439568889</v>
      </c>
      <c r="I772" s="4037">
        <f t="shared" si="200"/>
        <v>5.2347959969207079</v>
      </c>
      <c r="J772" s="4037">
        <f t="shared" si="200"/>
        <v>5.1963048498845259</v>
      </c>
      <c r="K772" s="4037">
        <f t="shared" si="200"/>
        <v>5.1578137028483448</v>
      </c>
      <c r="L772" s="4037">
        <f t="shared" si="200"/>
        <v>5.8121632024634327</v>
      </c>
      <c r="M772" s="4037">
        <f t="shared" si="200"/>
        <v>9.9307159353348737</v>
      </c>
      <c r="N772" s="4037">
        <f t="shared" si="200"/>
        <v>8.9299461123941484</v>
      </c>
      <c r="O772" s="4037">
        <f t="shared" si="200"/>
        <v>8.8529638183217862</v>
      </c>
      <c r="P772" s="4037">
        <f t="shared" si="200"/>
        <v>8.6220169361046963</v>
      </c>
      <c r="Q772" s="4037">
        <f t="shared" si="200"/>
        <v>7.5057736720554269</v>
      </c>
      <c r="R772" s="4037">
        <f t="shared" si="200"/>
        <v>9.1608929946112401</v>
      </c>
      <c r="S772" s="4037">
        <f t="shared" si="200"/>
        <v>9.0069284064665123</v>
      </c>
      <c r="T772" s="4037">
        <f t="shared" si="200"/>
        <v>8.3910700538876064</v>
      </c>
      <c r="U772" s="4037">
        <f t="shared" si="200"/>
        <v>6.8514241724403391</v>
      </c>
      <c r="V772" s="4037">
        <f t="shared" si="200"/>
        <v>4.849884526558891</v>
      </c>
      <c r="W772" s="4037">
        <f t="shared" si="200"/>
        <v>4.926866820631254</v>
      </c>
      <c r="X772" s="4037">
        <f t="shared" si="200"/>
        <v>4.926866820631254</v>
      </c>
      <c r="Y772" s="4037">
        <f t="shared" si="200"/>
        <v>4.926866820631254</v>
      </c>
      <c r="Z772" s="4037">
        <f t="shared" si="200"/>
        <v>4.9653579676674369</v>
      </c>
      <c r="AA772" s="4037">
        <f t="shared" si="200"/>
        <v>4.9653579676674369</v>
      </c>
      <c r="AB772" s="4037">
        <f t="shared" si="200"/>
        <v>4.9653579676674369</v>
      </c>
      <c r="AC772" s="3925"/>
    </row>
    <row r="773" spans="1:29" s="3948" customFormat="1" x14ac:dyDescent="0.2">
      <c r="A773" s="4313"/>
      <c r="B773" s="4060"/>
      <c r="C773" s="3960" t="s">
        <v>1175</v>
      </c>
      <c r="D773" s="3975" t="s">
        <v>13</v>
      </c>
      <c r="E773" s="4048">
        <v>81</v>
      </c>
      <c r="F773" s="4048">
        <v>81.599999999999994</v>
      </c>
      <c r="G773" s="4048">
        <v>81.599999999999994</v>
      </c>
      <c r="H773" s="4048">
        <v>82.199999999999989</v>
      </c>
      <c r="I773" s="4048">
        <v>81.599999999999994</v>
      </c>
      <c r="J773" s="4048">
        <v>81</v>
      </c>
      <c r="K773" s="4048">
        <v>80.400000000000006</v>
      </c>
      <c r="L773" s="4048">
        <v>90.6</v>
      </c>
      <c r="M773" s="4048">
        <v>154.80000000000001</v>
      </c>
      <c r="N773" s="4048">
        <v>139.19999999999999</v>
      </c>
      <c r="O773" s="4048">
        <v>138</v>
      </c>
      <c r="P773" s="4048">
        <v>134.4</v>
      </c>
      <c r="Q773" s="4048">
        <v>117</v>
      </c>
      <c r="R773" s="4048">
        <v>142.80000000000001</v>
      </c>
      <c r="S773" s="4048">
        <v>140.4</v>
      </c>
      <c r="T773" s="4048">
        <v>130.80000000000001</v>
      </c>
      <c r="U773" s="4048">
        <v>106.80000000000001</v>
      </c>
      <c r="V773" s="4048">
        <v>75.599999999999994</v>
      </c>
      <c r="W773" s="4048">
        <v>76.8</v>
      </c>
      <c r="X773" s="4048">
        <v>76.8</v>
      </c>
      <c r="Y773" s="4048">
        <v>76.8</v>
      </c>
      <c r="Z773" s="4048">
        <v>77.400000000000006</v>
      </c>
      <c r="AA773" s="4048">
        <v>77.400000000000006</v>
      </c>
      <c r="AB773" s="4048">
        <v>77.400000000000006</v>
      </c>
    </row>
    <row r="774" spans="1:29" s="3948" customFormat="1" x14ac:dyDescent="0.2">
      <c r="A774" s="4227"/>
      <c r="B774" s="4060"/>
      <c r="C774" s="3960" t="s">
        <v>1175</v>
      </c>
      <c r="D774" s="3975" t="s">
        <v>14</v>
      </c>
      <c r="E774" s="4051">
        <v>29.4</v>
      </c>
      <c r="F774" s="4051">
        <v>30</v>
      </c>
      <c r="G774" s="4051">
        <v>30</v>
      </c>
      <c r="H774" s="4051">
        <v>30</v>
      </c>
      <c r="I774" s="4051">
        <v>30.6</v>
      </c>
      <c r="J774" s="4051">
        <v>30.6</v>
      </c>
      <c r="K774" s="4051">
        <v>29.4</v>
      </c>
      <c r="L774" s="4051">
        <v>28.8</v>
      </c>
      <c r="M774" s="4051">
        <v>36.6</v>
      </c>
      <c r="N774" s="4051">
        <v>27</v>
      </c>
      <c r="O774" s="4051">
        <v>28.2</v>
      </c>
      <c r="P774" s="4051">
        <v>24.6</v>
      </c>
      <c r="Q774" s="4051">
        <v>34.799999999999997</v>
      </c>
      <c r="R774" s="4051">
        <v>33</v>
      </c>
      <c r="S774" s="4051">
        <v>29.4</v>
      </c>
      <c r="T774" s="4051">
        <v>22.8</v>
      </c>
      <c r="U774" s="4051">
        <v>19.2</v>
      </c>
      <c r="V774" s="4051">
        <v>27</v>
      </c>
      <c r="W774" s="4051">
        <v>27</v>
      </c>
      <c r="X774" s="4051">
        <v>27.6</v>
      </c>
      <c r="Y774" s="4051">
        <v>28.200000000000003</v>
      </c>
      <c r="Z774" s="4051">
        <v>28.200000000000003</v>
      </c>
      <c r="AA774" s="4051">
        <v>28.200000000000003</v>
      </c>
      <c r="AB774" s="4051">
        <v>28.200000000000003</v>
      </c>
    </row>
    <row r="775" spans="1:29" s="3948" customFormat="1" ht="13.5" thickBot="1" x14ac:dyDescent="0.25">
      <c r="A775" s="4227"/>
      <c r="B775" s="4062"/>
      <c r="C775" s="3960"/>
      <c r="D775" s="3982" t="s">
        <v>17</v>
      </c>
      <c r="E775" s="3953"/>
      <c r="F775" s="3953"/>
      <c r="G775" s="3953"/>
      <c r="H775" s="3953"/>
      <c r="I775" s="3953"/>
      <c r="J775" s="3953"/>
      <c r="K775" s="3953"/>
      <c r="L775" s="3953"/>
      <c r="M775" s="3953"/>
      <c r="N775" s="3953"/>
      <c r="O775" s="3953"/>
      <c r="P775" s="3953"/>
      <c r="Q775" s="3953"/>
      <c r="R775" s="3953"/>
      <c r="S775" s="3953"/>
      <c r="T775" s="3953"/>
      <c r="U775" s="3953"/>
      <c r="V775" s="3953"/>
      <c r="W775" s="3953"/>
      <c r="X775" s="3953"/>
      <c r="Y775" s="3953"/>
      <c r="Z775" s="3953"/>
      <c r="AA775" s="3953"/>
      <c r="AB775" s="3954"/>
    </row>
    <row r="776" spans="1:29" s="3948" customFormat="1" x14ac:dyDescent="0.2">
      <c r="A776" s="4312" t="s">
        <v>1145</v>
      </c>
      <c r="B776" s="4036" t="s">
        <v>1323</v>
      </c>
      <c r="C776" s="3965" t="s">
        <v>1175</v>
      </c>
      <c r="D776" s="3961" t="s">
        <v>1137</v>
      </c>
      <c r="E776" s="3967">
        <v>0.23400000000000001</v>
      </c>
      <c r="F776" s="3967">
        <v>0.23400000000000001</v>
      </c>
      <c r="G776" s="3967">
        <v>0.23400000000000001</v>
      </c>
      <c r="H776" s="3967">
        <v>0.24</v>
      </c>
      <c r="I776" s="3967">
        <v>0.23400000000000001</v>
      </c>
      <c r="J776" s="3967">
        <v>0.252</v>
      </c>
      <c r="K776" s="3967">
        <v>0.22800000000000001</v>
      </c>
      <c r="L776" s="3967">
        <v>0.24</v>
      </c>
      <c r="M776" s="3967">
        <v>0.23400000000000001</v>
      </c>
      <c r="N776" s="3967">
        <v>0.22800000000000001</v>
      </c>
      <c r="O776" s="3967">
        <v>0.23400000000000001</v>
      </c>
      <c r="P776" s="3967">
        <v>0.252</v>
      </c>
      <c r="Q776" s="3967">
        <v>0.246</v>
      </c>
      <c r="R776" s="3967">
        <v>0.23400000000000001</v>
      </c>
      <c r="S776" s="3967">
        <v>0.252</v>
      </c>
      <c r="T776" s="3967">
        <v>0.23400000000000001</v>
      </c>
      <c r="U776" s="3967">
        <v>0.22800000000000001</v>
      </c>
      <c r="V776" s="3967">
        <v>0.246</v>
      </c>
      <c r="W776" s="3967">
        <v>0.24</v>
      </c>
      <c r="X776" s="3967">
        <v>0.246</v>
      </c>
      <c r="Y776" s="3967">
        <v>0.24</v>
      </c>
      <c r="Z776" s="3967">
        <v>0.246</v>
      </c>
      <c r="AA776" s="3967">
        <v>0.24</v>
      </c>
      <c r="AB776" s="3967">
        <v>0.246</v>
      </c>
      <c r="AC776" s="3925"/>
    </row>
    <row r="777" spans="1:29" s="3948" customFormat="1" x14ac:dyDescent="0.2">
      <c r="A777" s="4313"/>
      <c r="B777" s="4039"/>
      <c r="C777" s="3960" t="s">
        <v>1138</v>
      </c>
      <c r="D777" s="3975" t="s">
        <v>13</v>
      </c>
      <c r="E777" s="4040">
        <f>1.732*10*0.9*E776</f>
        <v>3.6475920000000004</v>
      </c>
      <c r="F777" s="4040">
        <f t="shared" ref="F777:AB777" si="201">1.732*10*0.9*F776</f>
        <v>3.6475920000000004</v>
      </c>
      <c r="G777" s="4040">
        <f t="shared" si="201"/>
        <v>3.6475920000000004</v>
      </c>
      <c r="H777" s="4040">
        <f t="shared" si="201"/>
        <v>3.74112</v>
      </c>
      <c r="I777" s="4040">
        <f t="shared" si="201"/>
        <v>3.6475920000000004</v>
      </c>
      <c r="J777" s="4040">
        <f t="shared" si="201"/>
        <v>3.9281760000000001</v>
      </c>
      <c r="K777" s="4040">
        <f t="shared" si="201"/>
        <v>3.5540640000000003</v>
      </c>
      <c r="L777" s="4040">
        <f t="shared" si="201"/>
        <v>3.74112</v>
      </c>
      <c r="M777" s="4040">
        <f t="shared" si="201"/>
        <v>3.6475920000000004</v>
      </c>
      <c r="N777" s="4040">
        <f t="shared" si="201"/>
        <v>3.5540640000000003</v>
      </c>
      <c r="O777" s="4040">
        <f t="shared" si="201"/>
        <v>3.6475920000000004</v>
      </c>
      <c r="P777" s="4040">
        <f t="shared" si="201"/>
        <v>3.9281760000000001</v>
      </c>
      <c r="Q777" s="4040">
        <f t="shared" si="201"/>
        <v>3.8346480000000001</v>
      </c>
      <c r="R777" s="4040">
        <f t="shared" si="201"/>
        <v>3.6475920000000004</v>
      </c>
      <c r="S777" s="4040">
        <f t="shared" si="201"/>
        <v>3.9281760000000001</v>
      </c>
      <c r="T777" s="4040">
        <f t="shared" si="201"/>
        <v>3.6475920000000004</v>
      </c>
      <c r="U777" s="4040">
        <f t="shared" si="201"/>
        <v>3.5540640000000003</v>
      </c>
      <c r="V777" s="4040">
        <f t="shared" si="201"/>
        <v>3.8346480000000001</v>
      </c>
      <c r="W777" s="4040">
        <f t="shared" si="201"/>
        <v>3.74112</v>
      </c>
      <c r="X777" s="4040">
        <f t="shared" si="201"/>
        <v>3.8346480000000001</v>
      </c>
      <c r="Y777" s="4040">
        <f t="shared" si="201"/>
        <v>3.74112</v>
      </c>
      <c r="Z777" s="4040">
        <f t="shared" si="201"/>
        <v>3.8346480000000001</v>
      </c>
      <c r="AA777" s="4040">
        <f t="shared" si="201"/>
        <v>3.74112</v>
      </c>
      <c r="AB777" s="4040">
        <f t="shared" si="201"/>
        <v>3.8346480000000001</v>
      </c>
    </row>
    <row r="778" spans="1:29" s="3948" customFormat="1" ht="13.5" thickBot="1" x14ac:dyDescent="0.25">
      <c r="A778" s="4227"/>
      <c r="B778" s="4045"/>
      <c r="C778" s="3960"/>
      <c r="D778" s="3982" t="s">
        <v>17</v>
      </c>
      <c r="E778" s="4255"/>
      <c r="F778" s="4325"/>
      <c r="G778" s="4112"/>
      <c r="H778" s="4112"/>
      <c r="I778" s="4112"/>
      <c r="J778" s="4112"/>
      <c r="K778" s="4112"/>
      <c r="L778" s="4112"/>
      <c r="M778" s="4112"/>
      <c r="N778" s="4112"/>
      <c r="O778" s="4112"/>
      <c r="P778" s="4112"/>
      <c r="Q778" s="4112"/>
      <c r="R778" s="4112"/>
      <c r="S778" s="4112"/>
      <c r="T778" s="4112"/>
      <c r="U778" s="4112"/>
      <c r="V778" s="4112"/>
      <c r="W778" s="4112"/>
      <c r="X778" s="4112"/>
      <c r="Y778" s="4112"/>
      <c r="Z778" s="4112"/>
      <c r="AA778" s="4112"/>
      <c r="AB778" s="4112"/>
    </row>
    <row r="779" spans="1:29" s="3948" customFormat="1" x14ac:dyDescent="0.2">
      <c r="A779" s="4312" t="s">
        <v>1153</v>
      </c>
      <c r="B779" s="4315" t="s">
        <v>1324</v>
      </c>
      <c r="C779" s="3965" t="s">
        <v>1138</v>
      </c>
      <c r="D779" s="3961" t="s">
        <v>1137</v>
      </c>
      <c r="E779" s="4037">
        <f t="shared" ref="E779:AB779" si="202">E780/(1.732*10*0.9)</f>
        <v>41.827046445984088</v>
      </c>
      <c r="F779" s="4037">
        <f t="shared" si="202"/>
        <v>41.005901975878885</v>
      </c>
      <c r="G779" s="4037">
        <f t="shared" si="202"/>
        <v>40.056453682319727</v>
      </c>
      <c r="H779" s="4037">
        <f t="shared" si="202"/>
        <v>41.416474210931476</v>
      </c>
      <c r="I779" s="4037">
        <f t="shared" si="202"/>
        <v>40.210418270464451</v>
      </c>
      <c r="J779" s="4037">
        <f t="shared" si="202"/>
        <v>42.057993328201178</v>
      </c>
      <c r="K779" s="4037">
        <f t="shared" si="202"/>
        <v>44.418783679753659</v>
      </c>
      <c r="L779" s="4037">
        <f t="shared" si="202"/>
        <v>43.161406209905053</v>
      </c>
      <c r="M779" s="4037">
        <f t="shared" si="202"/>
        <v>38.003592507056716</v>
      </c>
      <c r="N779" s="4037">
        <f t="shared" si="202"/>
        <v>38.72209391839877</v>
      </c>
      <c r="O779" s="4037">
        <f t="shared" si="202"/>
        <v>35.437516037977936</v>
      </c>
      <c r="P779" s="4037">
        <f t="shared" si="202"/>
        <v>35.565819861431876</v>
      </c>
      <c r="Q779" s="4037">
        <f t="shared" si="202"/>
        <v>37.79830638953041</v>
      </c>
      <c r="R779" s="4037">
        <f t="shared" si="202"/>
        <v>37.464716448550163</v>
      </c>
      <c r="S779" s="4037">
        <f t="shared" si="202"/>
        <v>37.593020272004104</v>
      </c>
      <c r="T779" s="4037">
        <f t="shared" si="202"/>
        <v>39.799846035411854</v>
      </c>
      <c r="U779" s="4037">
        <f t="shared" si="202"/>
        <v>37.541698742622529</v>
      </c>
      <c r="V779" s="4037">
        <f t="shared" si="202"/>
        <v>39.568899153194756</v>
      </c>
      <c r="W779" s="4037">
        <f t="shared" si="202"/>
        <v>41.827046445984088</v>
      </c>
      <c r="X779" s="4037">
        <f t="shared" si="202"/>
        <v>40.390043623299974</v>
      </c>
      <c r="Y779" s="4037">
        <f t="shared" si="202"/>
        <v>42.288940210418268</v>
      </c>
      <c r="Z779" s="4037">
        <f t="shared" si="202"/>
        <v>42.930459327687963</v>
      </c>
      <c r="AA779" s="4037">
        <f t="shared" si="202"/>
        <v>41.185527328714393</v>
      </c>
      <c r="AB779" s="4037">
        <f t="shared" si="202"/>
        <v>39.722863741339495</v>
      </c>
      <c r="AC779" s="3925"/>
    </row>
    <row r="780" spans="1:29" s="3948" customFormat="1" x14ac:dyDescent="0.2">
      <c r="A780" s="4313"/>
      <c r="B780" s="4316"/>
      <c r="C780" s="3960" t="s">
        <v>1175</v>
      </c>
      <c r="D780" s="3975" t="s">
        <v>13</v>
      </c>
      <c r="E780" s="4048">
        <v>652</v>
      </c>
      <c r="F780" s="4048">
        <v>639.20000000000005</v>
      </c>
      <c r="G780" s="4048">
        <v>624.4</v>
      </c>
      <c r="H780" s="4048">
        <v>645.59999999999991</v>
      </c>
      <c r="I780" s="4048">
        <v>626.79999999999995</v>
      </c>
      <c r="J780" s="4048">
        <v>655.6</v>
      </c>
      <c r="K780" s="4048">
        <v>692.40000000000009</v>
      </c>
      <c r="L780" s="4048">
        <v>672.8</v>
      </c>
      <c r="M780" s="4048">
        <v>592.40000000000009</v>
      </c>
      <c r="N780" s="4048">
        <v>603.6</v>
      </c>
      <c r="O780" s="4048">
        <v>552.40000000000009</v>
      </c>
      <c r="P780" s="4048">
        <v>554.40000000000009</v>
      </c>
      <c r="Q780" s="4048">
        <v>589.20000000000005</v>
      </c>
      <c r="R780" s="4048">
        <v>584</v>
      </c>
      <c r="S780" s="4048">
        <v>586</v>
      </c>
      <c r="T780" s="4048">
        <v>620.4</v>
      </c>
      <c r="U780" s="4048">
        <v>585.20000000000005</v>
      </c>
      <c r="V780" s="4048">
        <v>616.79999999999995</v>
      </c>
      <c r="W780" s="4048">
        <v>652</v>
      </c>
      <c r="X780" s="4048">
        <v>629.6</v>
      </c>
      <c r="Y780" s="4048">
        <v>659.2</v>
      </c>
      <c r="Z780" s="4048">
        <v>669.2</v>
      </c>
      <c r="AA780" s="4048">
        <v>642</v>
      </c>
      <c r="AB780" s="4048">
        <v>619.20000000000005</v>
      </c>
    </row>
    <row r="781" spans="1:29" s="3948" customFormat="1" x14ac:dyDescent="0.2">
      <c r="A781" s="4227"/>
      <c r="B781" s="4228"/>
      <c r="C781" s="3960" t="s">
        <v>1175</v>
      </c>
      <c r="D781" s="3975" t="s">
        <v>14</v>
      </c>
      <c r="E781" s="4051">
        <v>80.400000000000006</v>
      </c>
      <c r="F781" s="4051">
        <v>86</v>
      </c>
      <c r="G781" s="4051">
        <v>84.8</v>
      </c>
      <c r="H781" s="4051">
        <v>84.4</v>
      </c>
      <c r="I781" s="4051">
        <v>82.800000000000011</v>
      </c>
      <c r="J781" s="4051">
        <v>82</v>
      </c>
      <c r="K781" s="4051">
        <v>84</v>
      </c>
      <c r="L781" s="4051">
        <v>82</v>
      </c>
      <c r="M781" s="4051">
        <v>71.599999999999994</v>
      </c>
      <c r="N781" s="4051">
        <v>66</v>
      </c>
      <c r="O781" s="4051">
        <v>49.6</v>
      </c>
      <c r="P781" s="4051">
        <v>50</v>
      </c>
      <c r="Q781" s="4051">
        <v>51.2</v>
      </c>
      <c r="R781" s="4051">
        <v>50.8</v>
      </c>
      <c r="S781" s="4051">
        <v>62.4</v>
      </c>
      <c r="T781" s="4051">
        <v>68.800000000000011</v>
      </c>
      <c r="U781" s="4051">
        <v>66.8</v>
      </c>
      <c r="V781" s="4051">
        <v>68.400000000000006</v>
      </c>
      <c r="W781" s="4051">
        <v>73.599999999999994</v>
      </c>
      <c r="X781" s="4051">
        <v>74.400000000000006</v>
      </c>
      <c r="Y781" s="4051">
        <v>83.6</v>
      </c>
      <c r="Z781" s="4051">
        <v>98.800000000000011</v>
      </c>
      <c r="AA781" s="4051">
        <v>93.6</v>
      </c>
      <c r="AB781" s="4051">
        <v>78.400000000000006</v>
      </c>
    </row>
    <row r="782" spans="1:29" s="3948" customFormat="1" ht="13.5" thickBot="1" x14ac:dyDescent="0.25">
      <c r="A782" s="4326"/>
      <c r="B782" s="4327"/>
      <c r="C782" s="3960"/>
      <c r="D782" s="3982" t="s">
        <v>17</v>
      </c>
      <c r="E782" s="4095"/>
      <c r="F782" s="3969"/>
      <c r="G782" s="3969"/>
      <c r="H782" s="3969"/>
      <c r="I782" s="3969"/>
      <c r="J782" s="3969"/>
      <c r="K782" s="3969"/>
      <c r="L782" s="3969"/>
      <c r="M782" s="3969"/>
      <c r="N782" s="3969"/>
      <c r="O782" s="3969"/>
      <c r="P782" s="3969"/>
      <c r="Q782" s="3969"/>
      <c r="R782" s="3969"/>
      <c r="S782" s="3969"/>
      <c r="T782" s="3969"/>
      <c r="U782" s="3969"/>
      <c r="V782" s="3969"/>
      <c r="W782" s="3969"/>
      <c r="X782" s="3969"/>
      <c r="Y782" s="3969"/>
      <c r="Z782" s="3969"/>
      <c r="AA782" s="3969"/>
      <c r="AB782" s="3969"/>
    </row>
    <row r="783" spans="1:29" x14ac:dyDescent="0.2">
      <c r="A783" s="4259" t="s">
        <v>1141</v>
      </c>
      <c r="B783" s="4260" t="s">
        <v>1325</v>
      </c>
      <c r="C783" s="3965"/>
      <c r="D783" s="3975" t="s">
        <v>13</v>
      </c>
      <c r="E783" s="4043"/>
      <c r="F783" s="4043"/>
      <c r="G783" s="4043"/>
      <c r="H783" s="4043"/>
      <c r="I783" s="4043"/>
      <c r="J783" s="4043"/>
      <c r="K783" s="4043"/>
      <c r="L783" s="4043"/>
      <c r="M783" s="4043"/>
      <c r="N783" s="4043"/>
      <c r="O783" s="4043"/>
      <c r="P783" s="4043"/>
      <c r="Q783" s="4043"/>
      <c r="R783" s="4043"/>
      <c r="S783" s="4043"/>
      <c r="T783" s="4043"/>
      <c r="U783" s="4043"/>
      <c r="V783" s="4043"/>
      <c r="W783" s="4043"/>
      <c r="X783" s="4043"/>
      <c r="Y783" s="4043"/>
      <c r="Z783" s="4043"/>
      <c r="AA783" s="4043"/>
      <c r="AB783" s="4043"/>
      <c r="AC783" s="3925"/>
    </row>
    <row r="784" spans="1:29" ht="13.5" thickBot="1" x14ac:dyDescent="0.25">
      <c r="A784" s="4261" t="s">
        <v>1143</v>
      </c>
      <c r="B784" s="4262" t="s">
        <v>1326</v>
      </c>
      <c r="C784" s="3965"/>
      <c r="D784" s="3975" t="s">
        <v>13</v>
      </c>
      <c r="E784" s="4043"/>
      <c r="F784" s="4043"/>
      <c r="G784" s="4043"/>
      <c r="H784" s="4043"/>
      <c r="I784" s="4043"/>
      <c r="J784" s="4043"/>
      <c r="K784" s="4043"/>
      <c r="L784" s="4043"/>
      <c r="M784" s="4043"/>
      <c r="N784" s="4043"/>
      <c r="O784" s="4043"/>
      <c r="P784" s="4043"/>
      <c r="Q784" s="4043"/>
      <c r="R784" s="4043"/>
      <c r="S784" s="4043"/>
      <c r="T784" s="4043"/>
      <c r="U784" s="4043"/>
      <c r="V784" s="4043"/>
      <c r="W784" s="4043"/>
      <c r="X784" s="4043"/>
      <c r="Y784" s="4043"/>
      <c r="Z784" s="4043"/>
      <c r="AA784" s="4043"/>
      <c r="AB784" s="4043"/>
      <c r="AC784" s="3925"/>
    </row>
    <row r="785" spans="1:29" s="4229" customFormat="1" ht="12.75" customHeight="1" x14ac:dyDescent="0.2">
      <c r="A785" s="3994" t="s">
        <v>1170</v>
      </c>
      <c r="B785" s="3995"/>
      <c r="C785" s="4054"/>
      <c r="D785" s="3997" t="s">
        <v>1171</v>
      </c>
      <c r="E785" s="3998">
        <f t="shared" ref="E785:AB786" si="203">E760+E749</f>
        <v>67.641775724916599</v>
      </c>
      <c r="F785" s="3998">
        <f t="shared" si="203"/>
        <v>66.102129843469328</v>
      </c>
      <c r="G785" s="3998">
        <f t="shared" si="203"/>
        <v>65.58891454965358</v>
      </c>
      <c r="H785" s="3998">
        <f>H760+H749</f>
        <v>66.615345137285075</v>
      </c>
      <c r="I785" s="3998">
        <f t="shared" si="203"/>
        <v>65.178342314600968</v>
      </c>
      <c r="J785" s="3998">
        <f t="shared" si="203"/>
        <v>66.51270207852194</v>
      </c>
      <c r="K785" s="3998">
        <f>K760+K749</f>
        <v>69.694636900179617</v>
      </c>
      <c r="L785" s="3998">
        <f t="shared" si="203"/>
        <v>71.542211957916336</v>
      </c>
      <c r="M785" s="3998">
        <f t="shared" si="203"/>
        <v>73.903002309468818</v>
      </c>
      <c r="N785" s="3998">
        <f t="shared" si="203"/>
        <v>78.111367718758018</v>
      </c>
      <c r="O785" s="3998">
        <f>O760+O749</f>
        <v>77.290223248652808</v>
      </c>
      <c r="P785" s="3998">
        <f>P760+P749</f>
        <v>77.598152424942242</v>
      </c>
      <c r="Q785" s="3998">
        <f t="shared" si="203"/>
        <v>76.982294072363345</v>
      </c>
      <c r="R785" s="3998">
        <f t="shared" si="203"/>
        <v>77.187580189889658</v>
      </c>
      <c r="S785" s="3998">
        <f t="shared" si="203"/>
        <v>79.137798306389527</v>
      </c>
      <c r="T785" s="3998">
        <f t="shared" si="203"/>
        <v>80.164228894021022</v>
      </c>
      <c r="U785" s="3998">
        <f>U760+U749</f>
        <v>69.591993841416482</v>
      </c>
      <c r="V785" s="3998">
        <f t="shared" si="203"/>
        <v>68.873492430074421</v>
      </c>
      <c r="W785" s="3998">
        <f t="shared" si="203"/>
        <v>69.591993841416468</v>
      </c>
      <c r="X785" s="3998">
        <f t="shared" si="203"/>
        <v>68.873492430074407</v>
      </c>
      <c r="Y785" s="3998">
        <f t="shared" si="203"/>
        <v>68.873492430074407</v>
      </c>
      <c r="Z785" s="3998">
        <f t="shared" si="203"/>
        <v>69.89992301770593</v>
      </c>
      <c r="AA785" s="3998">
        <f t="shared" si="203"/>
        <v>67.539132666153449</v>
      </c>
      <c r="AB785" s="3998">
        <f t="shared" si="203"/>
        <v>65.69155760841673</v>
      </c>
      <c r="AC785" s="4055"/>
    </row>
    <row r="786" spans="1:29" ht="15.75" customHeight="1" x14ac:dyDescent="0.2">
      <c r="A786" s="4000"/>
      <c r="B786" s="4001"/>
      <c r="C786" s="4328"/>
      <c r="D786" s="3997" t="s">
        <v>13</v>
      </c>
      <c r="E786" s="4002">
        <f>E761+E750</f>
        <v>1054.4000000000001</v>
      </c>
      <c r="F786" s="4002">
        <f t="shared" si="203"/>
        <v>1030.4000000000001</v>
      </c>
      <c r="G786" s="4002">
        <f t="shared" si="203"/>
        <v>1022.4000000000001</v>
      </c>
      <c r="H786" s="4002">
        <f>H761+H750</f>
        <v>1038.3999999999999</v>
      </c>
      <c r="I786" s="4002">
        <f t="shared" si="203"/>
        <v>1016</v>
      </c>
      <c r="J786" s="4002">
        <f t="shared" si="203"/>
        <v>1036.8</v>
      </c>
      <c r="K786" s="4002">
        <f>K761+K750</f>
        <v>1086.4000000000001</v>
      </c>
      <c r="L786" s="4002">
        <f>L761+L750</f>
        <v>1115.2</v>
      </c>
      <c r="M786" s="4002">
        <f>M761+M750</f>
        <v>1152</v>
      </c>
      <c r="N786" s="4002">
        <f>N761+N750</f>
        <v>1217.5999999999999</v>
      </c>
      <c r="O786" s="4002">
        <f>O761+O750</f>
        <v>1204.8</v>
      </c>
      <c r="P786" s="4002">
        <f>P761+P750</f>
        <v>1209.5999999999999</v>
      </c>
      <c r="Q786" s="4002">
        <f>Q761+Q750</f>
        <v>1200</v>
      </c>
      <c r="R786" s="4002">
        <f t="shared" si="203"/>
        <v>1203.2</v>
      </c>
      <c r="S786" s="4002">
        <f t="shared" si="203"/>
        <v>1233.5999999999999</v>
      </c>
      <c r="T786" s="4002">
        <f>T761+T750</f>
        <v>1249.5999999999999</v>
      </c>
      <c r="U786" s="4002">
        <f t="shared" si="203"/>
        <v>1084.8000000000002</v>
      </c>
      <c r="V786" s="4002">
        <f t="shared" si="203"/>
        <v>1073.6000000000001</v>
      </c>
      <c r="W786" s="4002">
        <f>W761+W750</f>
        <v>1084.8</v>
      </c>
      <c r="X786" s="4002">
        <f t="shared" si="203"/>
        <v>1073.5999999999999</v>
      </c>
      <c r="Y786" s="4002">
        <f t="shared" si="203"/>
        <v>1073.5999999999999</v>
      </c>
      <c r="Z786" s="4002">
        <f t="shared" si="203"/>
        <v>1089.5999999999999</v>
      </c>
      <c r="AA786" s="4002">
        <f t="shared" si="203"/>
        <v>1052.8</v>
      </c>
      <c r="AB786" s="4002">
        <f t="shared" si="203"/>
        <v>1024</v>
      </c>
      <c r="AC786" s="4329"/>
    </row>
    <row r="787" spans="1:29" ht="18" customHeight="1" thickBot="1" x14ac:dyDescent="0.25">
      <c r="A787" s="4000"/>
      <c r="B787" s="4001"/>
      <c r="C787" s="4003"/>
      <c r="D787" s="4004" t="s">
        <v>14</v>
      </c>
      <c r="E787" s="4330">
        <f>E751+E762</f>
        <v>294.39999999999998</v>
      </c>
      <c r="F787" s="4330">
        <f t="shared" ref="F787:AB787" si="204">F751+F762</f>
        <v>297.59999999999997</v>
      </c>
      <c r="G787" s="4330">
        <f t="shared" si="204"/>
        <v>297.60000000000002</v>
      </c>
      <c r="H787" s="4330">
        <f t="shared" si="204"/>
        <v>288</v>
      </c>
      <c r="I787" s="4330">
        <f t="shared" si="204"/>
        <v>284.8</v>
      </c>
      <c r="J787" s="4330">
        <f t="shared" si="204"/>
        <v>275.2</v>
      </c>
      <c r="K787" s="4330">
        <f t="shared" si="204"/>
        <v>275.2</v>
      </c>
      <c r="L787" s="4330">
        <f t="shared" si="204"/>
        <v>280</v>
      </c>
      <c r="M787" s="4330">
        <f t="shared" si="204"/>
        <v>366.4</v>
      </c>
      <c r="N787" s="4330">
        <f t="shared" si="204"/>
        <v>411.20000000000005</v>
      </c>
      <c r="O787" s="4330">
        <f t="shared" si="204"/>
        <v>457.6</v>
      </c>
      <c r="P787" s="4330">
        <f t="shared" si="204"/>
        <v>476.8</v>
      </c>
      <c r="Q787" s="4330">
        <f t="shared" si="204"/>
        <v>448</v>
      </c>
      <c r="R787" s="4330">
        <f t="shared" si="204"/>
        <v>436.8</v>
      </c>
      <c r="S787" s="4330">
        <f t="shared" si="204"/>
        <v>448</v>
      </c>
      <c r="T787" s="4330">
        <f t="shared" si="204"/>
        <v>411.2</v>
      </c>
      <c r="U787" s="4330">
        <f t="shared" si="204"/>
        <v>312</v>
      </c>
      <c r="V787" s="4330">
        <f t="shared" si="204"/>
        <v>315.2</v>
      </c>
      <c r="W787" s="4330">
        <f t="shared" si="204"/>
        <v>283.2</v>
      </c>
      <c r="X787" s="4330">
        <f t="shared" si="204"/>
        <v>297.59999999999997</v>
      </c>
      <c r="Y787" s="4330">
        <f t="shared" si="204"/>
        <v>288</v>
      </c>
      <c r="Z787" s="4330">
        <f t="shared" si="204"/>
        <v>312</v>
      </c>
      <c r="AA787" s="4330">
        <f t="shared" si="204"/>
        <v>297.60000000000002</v>
      </c>
      <c r="AB787" s="4330">
        <f t="shared" si="204"/>
        <v>294.39999999999998</v>
      </c>
      <c r="AC787" s="3999"/>
    </row>
    <row r="788" spans="1:29" x14ac:dyDescent="0.2">
      <c r="A788" s="4156"/>
      <c r="B788" s="4157"/>
      <c r="C788" s="4127"/>
      <c r="D788" s="4128"/>
      <c r="E788" s="4158"/>
      <c r="F788" s="4158"/>
      <c r="G788" s="4158"/>
      <c r="H788" s="4158"/>
      <c r="I788" s="4158"/>
      <c r="J788" s="4158"/>
      <c r="K788" s="4158"/>
      <c r="L788" s="4158"/>
      <c r="M788" s="4158"/>
      <c r="N788" s="4158"/>
      <c r="O788" s="4158"/>
      <c r="P788" s="4158"/>
      <c r="Q788" s="4158"/>
      <c r="R788" s="4158"/>
      <c r="S788" s="4158"/>
      <c r="T788" s="4158"/>
      <c r="U788" s="4158"/>
      <c r="V788" s="4158"/>
      <c r="W788" s="4158"/>
      <c r="X788" s="4158"/>
      <c r="Y788" s="4158"/>
      <c r="Z788" s="4158"/>
      <c r="AA788" s="4158"/>
      <c r="AB788" s="4159"/>
      <c r="AC788" s="3999"/>
    </row>
    <row r="789" spans="1:29" ht="13.5" thickBot="1" x14ac:dyDescent="0.25">
      <c r="A789" s="4013"/>
      <c r="B789" s="4014"/>
      <c r="C789" s="4015"/>
      <c r="D789" s="4015"/>
      <c r="E789" s="4016"/>
      <c r="F789" s="4016"/>
      <c r="G789" s="4016"/>
      <c r="H789" s="4017"/>
      <c r="I789" s="4016"/>
      <c r="J789" s="4016"/>
      <c r="K789" s="4016"/>
      <c r="L789" s="4016"/>
      <c r="M789" s="4016"/>
      <c r="N789" s="4017"/>
      <c r="O789" s="4016"/>
      <c r="P789" s="4016"/>
      <c r="Q789" s="4016"/>
      <c r="R789" s="4016"/>
      <c r="S789" s="4016"/>
      <c r="T789" s="4016"/>
      <c r="U789" s="4016"/>
      <c r="V789" s="4017"/>
      <c r="W789" s="4016"/>
      <c r="X789" s="4016"/>
      <c r="Y789" s="4017"/>
      <c r="Z789" s="4016"/>
      <c r="AA789" s="4016"/>
      <c r="AB789" s="4018"/>
      <c r="AC789" s="4012"/>
    </row>
    <row r="790" spans="1:29" ht="34.5" thickBot="1" x14ac:dyDescent="0.25">
      <c r="A790" s="4019" t="s">
        <v>6</v>
      </c>
      <c r="B790" s="4020" t="s">
        <v>1129</v>
      </c>
      <c r="C790" s="4021" t="s">
        <v>1130</v>
      </c>
      <c r="D790" s="4022" t="s">
        <v>7</v>
      </c>
      <c r="E790" s="4160" t="s">
        <v>8</v>
      </c>
      <c r="F790" s="4161"/>
      <c r="G790" s="4161"/>
      <c r="H790" s="4161"/>
      <c r="I790" s="4161"/>
      <c r="J790" s="4161"/>
      <c r="K790" s="4161"/>
      <c r="L790" s="4161"/>
      <c r="M790" s="4161"/>
      <c r="N790" s="4161"/>
      <c r="O790" s="4161"/>
      <c r="P790" s="4161"/>
      <c r="Q790" s="4161"/>
      <c r="R790" s="4161"/>
      <c r="S790" s="4161"/>
      <c r="T790" s="4161"/>
      <c r="U790" s="4161"/>
      <c r="V790" s="4161"/>
      <c r="W790" s="4161"/>
      <c r="X790" s="4161"/>
      <c r="Y790" s="4161"/>
      <c r="Z790" s="4161"/>
      <c r="AA790" s="4161"/>
      <c r="AB790" s="4162"/>
      <c r="AC790" s="3918"/>
    </row>
    <row r="791" spans="1:29" ht="14.25" customHeight="1" thickBot="1" x14ac:dyDescent="0.25">
      <c r="A791" s="3919" t="s">
        <v>1327</v>
      </c>
      <c r="B791" s="3920"/>
      <c r="C791" s="3965"/>
      <c r="D791" s="3922"/>
      <c r="E791" s="3923">
        <v>1</v>
      </c>
      <c r="F791" s="3923">
        <v>2</v>
      </c>
      <c r="G791" s="3923">
        <v>3</v>
      </c>
      <c r="H791" s="3924">
        <v>4</v>
      </c>
      <c r="I791" s="3923">
        <v>5</v>
      </c>
      <c r="J791" s="3923">
        <v>6</v>
      </c>
      <c r="K791" s="3923">
        <v>7</v>
      </c>
      <c r="L791" s="3923">
        <v>8</v>
      </c>
      <c r="M791" s="3923">
        <v>9</v>
      </c>
      <c r="N791" s="3924">
        <v>10</v>
      </c>
      <c r="O791" s="3923">
        <v>11</v>
      </c>
      <c r="P791" s="3923">
        <v>12</v>
      </c>
      <c r="Q791" s="3923">
        <v>13</v>
      </c>
      <c r="R791" s="3923">
        <v>14</v>
      </c>
      <c r="S791" s="3923">
        <v>15</v>
      </c>
      <c r="T791" s="3923">
        <v>16</v>
      </c>
      <c r="U791" s="3923">
        <v>17</v>
      </c>
      <c r="V791" s="3924">
        <v>18</v>
      </c>
      <c r="W791" s="3923">
        <v>19</v>
      </c>
      <c r="X791" s="3923">
        <v>20</v>
      </c>
      <c r="Y791" s="3924">
        <v>21</v>
      </c>
      <c r="Z791" s="3923">
        <v>22</v>
      </c>
      <c r="AA791" s="3923">
        <v>23</v>
      </c>
      <c r="AB791" s="3923">
        <v>24</v>
      </c>
      <c r="AC791" s="3925"/>
    </row>
    <row r="792" spans="1:29" x14ac:dyDescent="0.2">
      <c r="A792" s="4247" t="s">
        <v>1132</v>
      </c>
      <c r="B792" s="4185"/>
      <c r="C792" s="4248"/>
      <c r="D792" s="4249" t="s">
        <v>22</v>
      </c>
      <c r="E792" s="3930">
        <v>10.34</v>
      </c>
      <c r="F792" s="3931">
        <v>10.37</v>
      </c>
      <c r="G792" s="3931">
        <v>10.36</v>
      </c>
      <c r="H792" s="3931">
        <v>10.38</v>
      </c>
      <c r="I792" s="3931">
        <v>10.37</v>
      </c>
      <c r="J792" s="3931">
        <v>10.46</v>
      </c>
      <c r="K792" s="3931">
        <v>10.32</v>
      </c>
      <c r="L792" s="3931">
        <v>10.36</v>
      </c>
      <c r="M792" s="3931">
        <v>10.36</v>
      </c>
      <c r="N792" s="3931">
        <v>10.37</v>
      </c>
      <c r="O792" s="3931">
        <v>10.41</v>
      </c>
      <c r="P792" s="3931">
        <v>10.34</v>
      </c>
      <c r="Q792" s="3931">
        <v>10.37</v>
      </c>
      <c r="R792" s="3931">
        <v>10.24</v>
      </c>
      <c r="S792" s="3931">
        <v>10.34</v>
      </c>
      <c r="T792" s="3931">
        <v>10.44</v>
      </c>
      <c r="U792" s="3931">
        <v>10.35</v>
      </c>
      <c r="V792" s="3931">
        <v>10.4</v>
      </c>
      <c r="W792" s="3931">
        <v>10.51</v>
      </c>
      <c r="X792" s="3931">
        <v>10.38</v>
      </c>
      <c r="Y792" s="3931">
        <v>10.45</v>
      </c>
      <c r="Z792" s="3931">
        <v>10.31</v>
      </c>
      <c r="AA792" s="3930">
        <v>10.26</v>
      </c>
      <c r="AB792" s="3930">
        <v>10.31</v>
      </c>
      <c r="AC792" s="4252"/>
    </row>
    <row r="793" spans="1:29" ht="13.5" thickBot="1" x14ac:dyDescent="0.25">
      <c r="A793" s="4310" t="s">
        <v>1133</v>
      </c>
      <c r="B793" s="4166"/>
      <c r="C793" s="4248"/>
      <c r="D793" s="4311" t="s">
        <v>22</v>
      </c>
      <c r="E793" s="3936">
        <v>10.38</v>
      </c>
      <c r="F793" s="3937">
        <v>10.24</v>
      </c>
      <c r="G793" s="3937">
        <v>10.26</v>
      </c>
      <c r="H793" s="3937">
        <v>10.28</v>
      </c>
      <c r="I793" s="3937">
        <v>10.26</v>
      </c>
      <c r="J793" s="3937">
        <v>10.34</v>
      </c>
      <c r="K793" s="3937">
        <v>10.34</v>
      </c>
      <c r="L793" s="3937">
        <v>10.36</v>
      </c>
      <c r="M793" s="3937">
        <v>10.34</v>
      </c>
      <c r="N793" s="3937">
        <v>10.34</v>
      </c>
      <c r="O793" s="3937">
        <v>10.36</v>
      </c>
      <c r="P793" s="3937">
        <v>10.46</v>
      </c>
      <c r="Q793" s="3937">
        <v>10.5</v>
      </c>
      <c r="R793" s="3937">
        <v>10.38</v>
      </c>
      <c r="S793" s="3937">
        <v>10.26</v>
      </c>
      <c r="T793" s="3937">
        <v>10.4</v>
      </c>
      <c r="U793" s="3937">
        <v>10.48</v>
      </c>
      <c r="V793" s="3937">
        <v>10.36</v>
      </c>
      <c r="W793" s="3937">
        <v>10.46</v>
      </c>
      <c r="X793" s="3937">
        <v>10.5</v>
      </c>
      <c r="Y793" s="3937">
        <v>10.42</v>
      </c>
      <c r="Z793" s="3937">
        <v>10.3</v>
      </c>
      <c r="AA793" s="3936">
        <v>10.28</v>
      </c>
      <c r="AB793" s="3936">
        <v>10.36</v>
      </c>
      <c r="AC793" s="4252"/>
    </row>
    <row r="794" spans="1:29" x14ac:dyDescent="0.2">
      <c r="A794" s="3938" t="s">
        <v>1151</v>
      </c>
      <c r="B794" s="3955" t="s">
        <v>1328</v>
      </c>
      <c r="C794" s="3965" t="s">
        <v>1136</v>
      </c>
      <c r="D794" s="3957" t="s">
        <v>1137</v>
      </c>
      <c r="E794" s="3967">
        <v>14.536928487690499</v>
      </c>
      <c r="F794" s="3967">
        <v>14.830011723329401</v>
      </c>
      <c r="G794" s="3967">
        <v>14.7127784290739</v>
      </c>
      <c r="H794" s="3967">
        <v>14.243845252051599</v>
      </c>
      <c r="I794" s="3967">
        <v>14.5955451348183</v>
      </c>
      <c r="J794" s="3967">
        <v>14.947245017585001</v>
      </c>
      <c r="K794" s="3967">
        <v>16.295427901524</v>
      </c>
      <c r="L794" s="3967">
        <v>23.388042203985901</v>
      </c>
      <c r="M794" s="3967">
        <v>25.4982415005862</v>
      </c>
      <c r="N794" s="3967">
        <v>22.274325908558001</v>
      </c>
      <c r="O794" s="3967">
        <v>23.094958968347001</v>
      </c>
      <c r="P794" s="3967">
        <v>21.1019929660023</v>
      </c>
      <c r="Q794" s="3967">
        <v>21.981242672919102</v>
      </c>
      <c r="R794" s="3967">
        <v>19.4607268464244</v>
      </c>
      <c r="S794" s="3967">
        <v>20.8089097303634</v>
      </c>
      <c r="T794" s="3967">
        <v>20.2227432590856</v>
      </c>
      <c r="U794" s="3967">
        <v>19.929660023446701</v>
      </c>
      <c r="V794" s="3967">
        <v>20.105509964829999</v>
      </c>
      <c r="W794" s="3967">
        <v>19.871043376318902</v>
      </c>
      <c r="X794" s="3967">
        <v>19.284876905040999</v>
      </c>
      <c r="Y794" s="3967">
        <v>19.109026963657701</v>
      </c>
      <c r="Z794" s="3967">
        <v>17.6436107854631</v>
      </c>
      <c r="AA794" s="3967">
        <v>17.116060961313</v>
      </c>
      <c r="AB794" s="3967">
        <v>16.178194607268502</v>
      </c>
      <c r="AC794" s="3925"/>
    </row>
    <row r="795" spans="1:29" x14ac:dyDescent="0.2">
      <c r="A795" s="3943"/>
      <c r="B795" s="3959"/>
      <c r="C795" s="4140" t="s">
        <v>1138</v>
      </c>
      <c r="D795" s="3961" t="s">
        <v>13</v>
      </c>
      <c r="E795" s="4040">
        <f t="shared" ref="E795:AB795" si="205">1.732*10*E794*0.9</f>
        <v>226.60164126611951</v>
      </c>
      <c r="F795" s="4040">
        <f t="shared" si="205"/>
        <v>231.17022274325873</v>
      </c>
      <c r="G795" s="4040">
        <f t="shared" si="205"/>
        <v>229.34279015240395</v>
      </c>
      <c r="H795" s="4040">
        <f t="shared" si="205"/>
        <v>222.03305978898032</v>
      </c>
      <c r="I795" s="4040">
        <f t="shared" si="205"/>
        <v>227.51535756154766</v>
      </c>
      <c r="J795" s="4040">
        <f t="shared" si="205"/>
        <v>232.99765533411502</v>
      </c>
      <c r="K795" s="4040">
        <f t="shared" si="205"/>
        <v>254.01313012895616</v>
      </c>
      <c r="L795" s="4040">
        <f t="shared" si="205"/>
        <v>364.57280187573224</v>
      </c>
      <c r="M795" s="4040">
        <f t="shared" si="205"/>
        <v>397.46658851113767</v>
      </c>
      <c r="N795" s="4040">
        <f t="shared" si="205"/>
        <v>347.21219226260212</v>
      </c>
      <c r="O795" s="4040">
        <f t="shared" si="205"/>
        <v>360.00422039859308</v>
      </c>
      <c r="P795" s="4040">
        <f t="shared" si="205"/>
        <v>328.93786635404388</v>
      </c>
      <c r="Q795" s="4040">
        <f t="shared" si="205"/>
        <v>342.64361078546301</v>
      </c>
      <c r="R795" s="4040">
        <f t="shared" si="205"/>
        <v>303.35381008206355</v>
      </c>
      <c r="S795" s="4040">
        <f t="shared" si="205"/>
        <v>324.36928487690471</v>
      </c>
      <c r="T795" s="4040">
        <f t="shared" si="205"/>
        <v>315.23212192262633</v>
      </c>
      <c r="U795" s="4040">
        <f t="shared" si="205"/>
        <v>310.66354044548723</v>
      </c>
      <c r="V795" s="4040">
        <f t="shared" si="205"/>
        <v>313.40468933177004</v>
      </c>
      <c r="W795" s="4040">
        <f t="shared" si="205"/>
        <v>309.74982415005906</v>
      </c>
      <c r="X795" s="4040">
        <f t="shared" si="205"/>
        <v>300.61266119577908</v>
      </c>
      <c r="Y795" s="4040">
        <f t="shared" si="205"/>
        <v>297.87151230949627</v>
      </c>
      <c r="Z795" s="4040">
        <f t="shared" si="205"/>
        <v>275.02860492379881</v>
      </c>
      <c r="AA795" s="4040">
        <f t="shared" si="205"/>
        <v>266.80515826494707</v>
      </c>
      <c r="AB795" s="4040">
        <f t="shared" si="205"/>
        <v>252.18569753810138</v>
      </c>
      <c r="AC795" s="3993"/>
    </row>
    <row r="796" spans="1:29" ht="13.5" thickBot="1" x14ac:dyDescent="0.25">
      <c r="A796" s="3949"/>
      <c r="B796" s="3962"/>
      <c r="C796" s="4140"/>
      <c r="D796" s="3963" t="s">
        <v>17</v>
      </c>
      <c r="E796" s="4331"/>
      <c r="F796" s="4331"/>
      <c r="G796" s="4331"/>
      <c r="H796" s="4212"/>
      <c r="I796" s="4331"/>
      <c r="J796" s="4331"/>
      <c r="K796" s="4331"/>
      <c r="L796" s="4331"/>
      <c r="M796" s="4331"/>
      <c r="N796" s="4212"/>
      <c r="O796" s="4331"/>
      <c r="P796" s="4331"/>
      <c r="Q796" s="4331"/>
      <c r="R796" s="4331"/>
      <c r="S796" s="4331"/>
      <c r="T796" s="4331"/>
      <c r="U796" s="4331"/>
      <c r="V796" s="4212"/>
      <c r="W796" s="4331"/>
      <c r="X796" s="4331"/>
      <c r="Y796" s="4212"/>
      <c r="Z796" s="4331"/>
      <c r="AA796" s="4331"/>
      <c r="AB796" s="4331"/>
      <c r="AC796" s="3993"/>
    </row>
    <row r="797" spans="1:29" x14ac:dyDescent="0.2">
      <c r="A797" s="3938" t="s">
        <v>1147</v>
      </c>
      <c r="B797" s="3955" t="s">
        <v>1329</v>
      </c>
      <c r="C797" s="3965" t="s">
        <v>1136</v>
      </c>
      <c r="D797" s="3957" t="s">
        <v>1137</v>
      </c>
      <c r="E797" s="3967">
        <v>1.7584994138335299</v>
      </c>
      <c r="F797" s="3967">
        <v>4.3962485345838198</v>
      </c>
      <c r="G797" s="3967">
        <v>5.27549824150059</v>
      </c>
      <c r="H797" s="3967">
        <v>5.4513481828839403</v>
      </c>
      <c r="I797" s="3967">
        <v>8.7924970691676396</v>
      </c>
      <c r="J797" s="3967">
        <v>6.8581477139507596</v>
      </c>
      <c r="K797" s="3967">
        <v>7.9132473622508801</v>
      </c>
      <c r="L797" s="3967">
        <v>11.6060961313013</v>
      </c>
      <c r="M797" s="3967">
        <v>15.4747948417351</v>
      </c>
      <c r="N797" s="3967">
        <v>12.6611957796014</v>
      </c>
      <c r="O797" s="3967">
        <v>11.4302461899179</v>
      </c>
      <c r="P797" s="3967">
        <v>8.7924970691676396</v>
      </c>
      <c r="Q797" s="3967">
        <v>9.1441969519343491</v>
      </c>
      <c r="R797" s="3967">
        <v>8.4407971864009408</v>
      </c>
      <c r="S797" s="3967">
        <v>6.6822977725674102</v>
      </c>
      <c r="T797" s="3967">
        <v>5.6271981242672897</v>
      </c>
      <c r="U797" s="3967">
        <v>4.0445486518171201</v>
      </c>
      <c r="V797" s="3967">
        <v>3.6928487690504102</v>
      </c>
      <c r="W797" s="3967">
        <v>3.1652989449003499</v>
      </c>
      <c r="X797" s="3967">
        <v>2.4618991793669398</v>
      </c>
      <c r="Y797" s="3967">
        <v>2.4618991793669398</v>
      </c>
      <c r="Z797" s="3967">
        <v>2.4618991793669398</v>
      </c>
      <c r="AA797" s="3967">
        <v>1.93434935521688</v>
      </c>
      <c r="AB797" s="3967">
        <v>1.93434935521688</v>
      </c>
      <c r="AC797" s="3925"/>
    </row>
    <row r="798" spans="1:29" x14ac:dyDescent="0.2">
      <c r="A798" s="3943"/>
      <c r="B798" s="3959"/>
      <c r="C798" s="4140" t="s">
        <v>1138</v>
      </c>
      <c r="D798" s="3961" t="s">
        <v>13</v>
      </c>
      <c r="E798" s="4040">
        <f t="shared" ref="E798:AB798" si="206">1.732*10*E797</f>
        <v>30.45720984759674</v>
      </c>
      <c r="F798" s="4040">
        <f t="shared" si="206"/>
        <v>76.14302461899176</v>
      </c>
      <c r="G798" s="4040">
        <f t="shared" si="206"/>
        <v>91.371629542790217</v>
      </c>
      <c r="H798" s="4040">
        <f t="shared" si="206"/>
        <v>94.417350527549843</v>
      </c>
      <c r="I798" s="4040">
        <f t="shared" si="206"/>
        <v>152.28604923798352</v>
      </c>
      <c r="J798" s="4040">
        <f t="shared" si="206"/>
        <v>118.78311840562716</v>
      </c>
      <c r="K798" s="4040">
        <f t="shared" si="206"/>
        <v>137.05744431418523</v>
      </c>
      <c r="L798" s="4040">
        <f t="shared" si="206"/>
        <v>201.0175849941385</v>
      </c>
      <c r="M798" s="4040">
        <f t="shared" si="206"/>
        <v>268.02344665885192</v>
      </c>
      <c r="N798" s="4040">
        <f t="shared" si="206"/>
        <v>219.29191090269626</v>
      </c>
      <c r="O798" s="4040">
        <f t="shared" si="206"/>
        <v>197.97186400937804</v>
      </c>
      <c r="P798" s="4040">
        <f t="shared" si="206"/>
        <v>152.28604923798352</v>
      </c>
      <c r="Q798" s="4040">
        <f t="shared" si="206"/>
        <v>158.37749120750294</v>
      </c>
      <c r="R798" s="4040">
        <f t="shared" si="206"/>
        <v>146.1946072684643</v>
      </c>
      <c r="S798" s="4040">
        <f t="shared" si="206"/>
        <v>115.73739742086755</v>
      </c>
      <c r="T798" s="4040">
        <f t="shared" si="206"/>
        <v>97.463071512309455</v>
      </c>
      <c r="U798" s="4040">
        <f t="shared" si="206"/>
        <v>70.051582649472522</v>
      </c>
      <c r="V798" s="4040">
        <f t="shared" si="206"/>
        <v>63.960140679953106</v>
      </c>
      <c r="W798" s="4040">
        <f t="shared" si="206"/>
        <v>54.822977725674065</v>
      </c>
      <c r="X798" s="4040">
        <f t="shared" si="206"/>
        <v>42.640093786635397</v>
      </c>
      <c r="Y798" s="4040">
        <f t="shared" si="206"/>
        <v>42.640093786635397</v>
      </c>
      <c r="Z798" s="4040">
        <f t="shared" si="206"/>
        <v>42.640093786635397</v>
      </c>
      <c r="AA798" s="4040">
        <f t="shared" si="206"/>
        <v>33.502930832356363</v>
      </c>
      <c r="AB798" s="4040">
        <f t="shared" si="206"/>
        <v>33.502930832356363</v>
      </c>
      <c r="AC798" s="3993"/>
    </row>
    <row r="799" spans="1:29" ht="13.5" thickBot="1" x14ac:dyDescent="0.25">
      <c r="A799" s="3949"/>
      <c r="B799" s="3962"/>
      <c r="C799" s="4140"/>
      <c r="D799" s="3963" t="s">
        <v>17</v>
      </c>
      <c r="E799" s="4331"/>
      <c r="F799" s="4331"/>
      <c r="G799" s="4331"/>
      <c r="H799" s="4212"/>
      <c r="I799" s="4331"/>
      <c r="J799" s="4331"/>
      <c r="K799" s="4331"/>
      <c r="L799" s="4331"/>
      <c r="M799" s="4331"/>
      <c r="N799" s="4212"/>
      <c r="O799" s="4331"/>
      <c r="P799" s="4331"/>
      <c r="Q799" s="4331"/>
      <c r="R799" s="4331"/>
      <c r="S799" s="4331"/>
      <c r="T799" s="4331"/>
      <c r="U799" s="4331"/>
      <c r="V799" s="4212"/>
      <c r="W799" s="4331"/>
      <c r="X799" s="4331"/>
      <c r="Y799" s="4212"/>
      <c r="Z799" s="4331"/>
      <c r="AA799" s="4331"/>
      <c r="AB799" s="4331"/>
      <c r="AC799" s="3993"/>
    </row>
    <row r="800" spans="1:29" x14ac:dyDescent="0.2">
      <c r="A800" s="3938" t="s">
        <v>1202</v>
      </c>
      <c r="B800" s="3955" t="s">
        <v>1330</v>
      </c>
      <c r="C800" s="3965" t="s">
        <v>1136</v>
      </c>
      <c r="D800" s="3957" t="s">
        <v>1137</v>
      </c>
      <c r="E800" s="3967">
        <v>13.0128956623681</v>
      </c>
      <c r="F800" s="3967">
        <v>12.4853458382181</v>
      </c>
      <c r="G800" s="3967">
        <v>12.778429073857</v>
      </c>
      <c r="H800" s="3967">
        <v>11.8405627198124</v>
      </c>
      <c r="I800" s="3967">
        <v>13.305978898007</v>
      </c>
      <c r="J800" s="3967">
        <v>14.536928487690499</v>
      </c>
      <c r="K800" s="3967">
        <v>15.5334114888628</v>
      </c>
      <c r="L800" s="3967">
        <v>17.8780773739742</v>
      </c>
      <c r="M800" s="3967">
        <v>18.874560375146501</v>
      </c>
      <c r="N800" s="3967">
        <v>20.867526377491199</v>
      </c>
      <c r="O800" s="3967">
        <v>18.6987104337632</v>
      </c>
      <c r="P800" s="3967">
        <v>19.050410316529899</v>
      </c>
      <c r="Q800" s="3967">
        <v>20.2227432590856</v>
      </c>
      <c r="R800" s="3967">
        <v>19.4607268464244</v>
      </c>
      <c r="S800" s="3967">
        <v>21.1019929660023</v>
      </c>
      <c r="T800" s="3967">
        <v>21.8640093786635</v>
      </c>
      <c r="U800" s="3967">
        <v>21.0433763188746</v>
      </c>
      <c r="V800" s="3967">
        <v>20.5158264947245</v>
      </c>
      <c r="W800" s="3967">
        <v>20.2227432590856</v>
      </c>
      <c r="X800" s="3967">
        <v>19.577960140679998</v>
      </c>
      <c r="Y800" s="3967">
        <v>17.760844079718598</v>
      </c>
      <c r="Z800" s="3967">
        <v>17.6436107854631</v>
      </c>
      <c r="AA800" s="3967">
        <v>15.767878077374</v>
      </c>
      <c r="AB800" s="3967">
        <v>13.7162954279015</v>
      </c>
      <c r="AC800" s="3925"/>
    </row>
    <row r="801" spans="1:29" x14ac:dyDescent="0.2">
      <c r="A801" s="3943"/>
      <c r="B801" s="3959"/>
      <c r="C801" s="4140" t="s">
        <v>1138</v>
      </c>
      <c r="D801" s="3961" t="s">
        <v>13</v>
      </c>
      <c r="E801" s="4040">
        <f t="shared" ref="E801:AB801" si="207">1.732*10*E800</f>
        <v>225.38335287221551</v>
      </c>
      <c r="F801" s="4040">
        <f t="shared" si="207"/>
        <v>216.2461899179375</v>
      </c>
      <c r="G801" s="4040">
        <f t="shared" si="207"/>
        <v>221.32239155920323</v>
      </c>
      <c r="H801" s="4040">
        <f t="shared" si="207"/>
        <v>205.07854630715079</v>
      </c>
      <c r="I801" s="4040">
        <f t="shared" si="207"/>
        <v>230.45955451348124</v>
      </c>
      <c r="J801" s="4040">
        <f t="shared" si="207"/>
        <v>251.77960140679946</v>
      </c>
      <c r="K801" s="4040">
        <f t="shared" si="207"/>
        <v>269.03868698710369</v>
      </c>
      <c r="L801" s="4040">
        <f t="shared" si="207"/>
        <v>309.64830011723313</v>
      </c>
      <c r="M801" s="4040">
        <f t="shared" si="207"/>
        <v>326.90738569753739</v>
      </c>
      <c r="N801" s="4040">
        <f t="shared" si="207"/>
        <v>361.42555685814756</v>
      </c>
      <c r="O801" s="4040">
        <f t="shared" si="207"/>
        <v>323.86166471277863</v>
      </c>
      <c r="P801" s="4040">
        <f t="shared" si="207"/>
        <v>329.95310668229786</v>
      </c>
      <c r="Q801" s="4040">
        <f t="shared" si="207"/>
        <v>350.25791324736258</v>
      </c>
      <c r="R801" s="4040">
        <f t="shared" si="207"/>
        <v>337.05978898007061</v>
      </c>
      <c r="S801" s="4040">
        <f t="shared" si="207"/>
        <v>365.48651817115984</v>
      </c>
      <c r="T801" s="4040">
        <f t="shared" si="207"/>
        <v>378.68464243845182</v>
      </c>
      <c r="U801" s="4040">
        <f t="shared" si="207"/>
        <v>364.47127784290808</v>
      </c>
      <c r="V801" s="4040">
        <f t="shared" si="207"/>
        <v>355.33411488862833</v>
      </c>
      <c r="W801" s="4040">
        <f t="shared" si="207"/>
        <v>350.25791324736258</v>
      </c>
      <c r="X801" s="4040">
        <f t="shared" si="207"/>
        <v>339.0902696365776</v>
      </c>
      <c r="Y801" s="4040">
        <f t="shared" si="207"/>
        <v>307.61781946072614</v>
      </c>
      <c r="Z801" s="4040">
        <f t="shared" si="207"/>
        <v>305.58733880422091</v>
      </c>
      <c r="AA801" s="4040">
        <f t="shared" si="207"/>
        <v>273.09964830011768</v>
      </c>
      <c r="AB801" s="4040">
        <f t="shared" si="207"/>
        <v>237.56623681125399</v>
      </c>
      <c r="AC801" s="3993"/>
    </row>
    <row r="802" spans="1:29" ht="13.5" thickBot="1" x14ac:dyDescent="0.25">
      <c r="A802" s="3949"/>
      <c r="B802" s="3962"/>
      <c r="C802" s="4140"/>
      <c r="D802" s="3963" t="s">
        <v>17</v>
      </c>
      <c r="E802" s="4331"/>
      <c r="F802" s="4331"/>
      <c r="G802" s="4331"/>
      <c r="H802" s="4212"/>
      <c r="I802" s="4331"/>
      <c r="J802" s="4331"/>
      <c r="K802" s="4331"/>
      <c r="L802" s="4331"/>
      <c r="M802" s="4331"/>
      <c r="N802" s="4212"/>
      <c r="O802" s="4331"/>
      <c r="P802" s="4331"/>
      <c r="Q802" s="4331"/>
      <c r="R802" s="4331"/>
      <c r="S802" s="4331"/>
      <c r="T802" s="4331"/>
      <c r="U802" s="4331"/>
      <c r="V802" s="4212"/>
      <c r="W802" s="4331"/>
      <c r="X802" s="4331"/>
      <c r="Y802" s="4212"/>
      <c r="Z802" s="4331"/>
      <c r="AA802" s="4331"/>
      <c r="AB802" s="4331"/>
      <c r="AC802" s="3993"/>
    </row>
    <row r="803" spans="1:29" x14ac:dyDescent="0.2">
      <c r="A803" s="3938" t="s">
        <v>1155</v>
      </c>
      <c r="B803" s="3955" t="s">
        <v>1331</v>
      </c>
      <c r="C803" s="3965" t="s">
        <v>1136</v>
      </c>
      <c r="D803" s="3957" t="s">
        <v>1137</v>
      </c>
      <c r="E803" s="3967">
        <v>6.1547479484173504</v>
      </c>
      <c r="F803" s="3967">
        <v>5.9788980070340001</v>
      </c>
      <c r="G803" s="3967">
        <v>7.7373974208675298</v>
      </c>
      <c r="H803" s="3967">
        <v>5.80304806565064</v>
      </c>
      <c r="I803" s="3967">
        <v>6.1547479484173504</v>
      </c>
      <c r="J803" s="3967">
        <v>6.8581477139507596</v>
      </c>
      <c r="K803" s="3967">
        <v>8.6166471277842902</v>
      </c>
      <c r="L803" s="3967">
        <v>16.002344665885101</v>
      </c>
      <c r="M803" s="3967">
        <v>17.057444314185201</v>
      </c>
      <c r="N803" s="3967">
        <v>18.991793669402099</v>
      </c>
      <c r="O803" s="3967">
        <v>22.332942555685801</v>
      </c>
      <c r="P803" s="3967">
        <v>19.871043376318902</v>
      </c>
      <c r="Q803" s="3967">
        <v>18.288393903868698</v>
      </c>
      <c r="R803" s="3967">
        <v>17.233294255568602</v>
      </c>
      <c r="S803" s="3967">
        <v>14.243845252051599</v>
      </c>
      <c r="T803" s="3967">
        <v>13.0128956623681</v>
      </c>
      <c r="U803" s="3967">
        <v>12.309495896834701</v>
      </c>
      <c r="V803" s="3967">
        <v>12.4853458382181</v>
      </c>
      <c r="W803" s="3967">
        <v>10.9026963657679</v>
      </c>
      <c r="X803" s="3967">
        <v>10.3751465416178</v>
      </c>
      <c r="Y803" s="3967">
        <v>8.0890973036342295</v>
      </c>
      <c r="Z803" s="3967">
        <v>7.3856975381008203</v>
      </c>
      <c r="AA803" s="3967">
        <v>6.8581477139507596</v>
      </c>
      <c r="AB803" s="3967">
        <v>6.3305978898006998</v>
      </c>
      <c r="AC803" s="3925"/>
    </row>
    <row r="804" spans="1:29" x14ac:dyDescent="0.2">
      <c r="A804" s="3943"/>
      <c r="B804" s="3959"/>
      <c r="C804" s="4140" t="s">
        <v>1138</v>
      </c>
      <c r="D804" s="3961" t="s">
        <v>13</v>
      </c>
      <c r="E804" s="4040">
        <f t="shared" ref="E804:AB804" si="208">1.732*10*E803*0.9</f>
        <v>95.940211019929663</v>
      </c>
      <c r="F804" s="4040">
        <f t="shared" si="208"/>
        <v>93.199062133645995</v>
      </c>
      <c r="G804" s="4040">
        <f t="shared" si="208"/>
        <v>120.61055099648306</v>
      </c>
      <c r="H804" s="4040">
        <f t="shared" si="208"/>
        <v>90.457913247362171</v>
      </c>
      <c r="I804" s="4040">
        <f t="shared" si="208"/>
        <v>95.940211019929663</v>
      </c>
      <c r="J804" s="4040">
        <f t="shared" si="208"/>
        <v>106.90480656506445</v>
      </c>
      <c r="K804" s="4040">
        <f t="shared" si="208"/>
        <v>134.31629542790151</v>
      </c>
      <c r="L804" s="4040">
        <f t="shared" si="208"/>
        <v>249.44454865181697</v>
      </c>
      <c r="M804" s="4040">
        <f t="shared" si="208"/>
        <v>265.89144196951895</v>
      </c>
      <c r="N804" s="4040">
        <f t="shared" si="208"/>
        <v>296.04407971863998</v>
      </c>
      <c r="O804" s="4040">
        <f t="shared" si="208"/>
        <v>348.12590855803029</v>
      </c>
      <c r="P804" s="4040">
        <f t="shared" si="208"/>
        <v>309.74982415005906</v>
      </c>
      <c r="Q804" s="4040">
        <f t="shared" si="208"/>
        <v>285.07948417350531</v>
      </c>
      <c r="R804" s="4040">
        <f t="shared" si="208"/>
        <v>268.63259085580341</v>
      </c>
      <c r="S804" s="4040">
        <f t="shared" si="208"/>
        <v>222.03305978898032</v>
      </c>
      <c r="T804" s="4040">
        <f t="shared" si="208"/>
        <v>202.84501758499397</v>
      </c>
      <c r="U804" s="4040">
        <f t="shared" si="208"/>
        <v>191.88042203985933</v>
      </c>
      <c r="V804" s="4040">
        <f t="shared" si="208"/>
        <v>194.62157092614376</v>
      </c>
      <c r="W804" s="4040">
        <f t="shared" si="208"/>
        <v>169.95123094959004</v>
      </c>
      <c r="X804" s="4040">
        <f t="shared" si="208"/>
        <v>161.72778429073827</v>
      </c>
      <c r="Y804" s="4040">
        <f t="shared" si="208"/>
        <v>126.09284876905036</v>
      </c>
      <c r="Z804" s="4040">
        <f t="shared" si="208"/>
        <v>115.12825322391559</v>
      </c>
      <c r="AA804" s="4040">
        <f t="shared" si="208"/>
        <v>106.90480656506445</v>
      </c>
      <c r="AB804" s="4040">
        <f t="shared" si="208"/>
        <v>98.681359906213316</v>
      </c>
      <c r="AC804" s="3993"/>
    </row>
    <row r="805" spans="1:29" ht="13.5" thickBot="1" x14ac:dyDescent="0.25">
      <c r="A805" s="3949"/>
      <c r="B805" s="3962"/>
      <c r="C805" s="4140"/>
      <c r="D805" s="3963" t="s">
        <v>17</v>
      </c>
      <c r="E805" s="4145"/>
      <c r="F805" s="4145"/>
      <c r="G805" s="4145"/>
      <c r="H805" s="4099"/>
      <c r="I805" s="4145"/>
      <c r="J805" s="4145"/>
      <c r="K805" s="4145"/>
      <c r="L805" s="4145"/>
      <c r="M805" s="4145"/>
      <c r="N805" s="4099"/>
      <c r="O805" s="4145"/>
      <c r="P805" s="4145"/>
      <c r="Q805" s="4145"/>
      <c r="R805" s="4145"/>
      <c r="S805" s="4145"/>
      <c r="T805" s="4145"/>
      <c r="U805" s="4145"/>
      <c r="V805" s="4099"/>
      <c r="W805" s="4145"/>
      <c r="X805" s="4145"/>
      <c r="Y805" s="4099"/>
      <c r="Z805" s="4145"/>
      <c r="AA805" s="4145"/>
      <c r="AB805" s="4145"/>
      <c r="AC805" s="3993"/>
    </row>
    <row r="806" spans="1:29" x14ac:dyDescent="0.2">
      <c r="A806" s="3938" t="s">
        <v>1182</v>
      </c>
      <c r="B806" s="3955" t="s">
        <v>1152</v>
      </c>
      <c r="C806" s="3965" t="s">
        <v>1136</v>
      </c>
      <c r="D806" s="3957" t="s">
        <v>1137</v>
      </c>
      <c r="E806" s="3967">
        <v>34.818288393903899</v>
      </c>
      <c r="F806" s="3967">
        <v>36.928487690504099</v>
      </c>
      <c r="G806" s="3967">
        <v>38.335287221570901</v>
      </c>
      <c r="H806" s="3967">
        <v>37.983587338804199</v>
      </c>
      <c r="I806" s="3967">
        <v>42.907385697538103</v>
      </c>
      <c r="J806" s="3967">
        <v>46.072684642438503</v>
      </c>
      <c r="K806" s="3967">
        <v>50.293083235638903</v>
      </c>
      <c r="L806" s="3967">
        <v>67.174677608440803</v>
      </c>
      <c r="M806" s="3967">
        <v>80.187573270808898</v>
      </c>
      <c r="N806" s="3967">
        <v>76.318874560375207</v>
      </c>
      <c r="O806" s="3967">
        <v>75.967174677608398</v>
      </c>
      <c r="P806" s="3967">
        <v>69.988276670574507</v>
      </c>
      <c r="Q806" s="3967">
        <v>71.746776084407998</v>
      </c>
      <c r="R806" s="3967">
        <v>65.416178194607298</v>
      </c>
      <c r="S806" s="3967">
        <v>62.954279015240303</v>
      </c>
      <c r="T806" s="3967">
        <v>60.4923798358734</v>
      </c>
      <c r="U806" s="3967">
        <v>57.678780773739703</v>
      </c>
      <c r="V806" s="3967">
        <v>56.975381008206298</v>
      </c>
      <c r="W806" s="3967">
        <v>52.403282532239203</v>
      </c>
      <c r="X806" s="3967">
        <v>49.237983587338803</v>
      </c>
      <c r="Y806" s="3967">
        <v>48.182883939038703</v>
      </c>
      <c r="Z806" s="3967">
        <v>44.314185228604899</v>
      </c>
      <c r="AA806" s="3967">
        <v>40.445486518171201</v>
      </c>
      <c r="AB806" s="3967">
        <v>36.576787807737396</v>
      </c>
      <c r="AC806" s="3925"/>
    </row>
    <row r="807" spans="1:29" x14ac:dyDescent="0.2">
      <c r="A807" s="3943"/>
      <c r="B807" s="3959"/>
      <c r="C807" s="4140" t="s">
        <v>1138</v>
      </c>
      <c r="D807" s="3961" t="s">
        <v>13</v>
      </c>
      <c r="E807" s="4040">
        <f t="shared" ref="E807:AB807" si="209">1.732*10*E806*0.9</f>
        <v>542.74747948417405</v>
      </c>
      <c r="F807" s="4040">
        <f t="shared" si="209"/>
        <v>575.64126611957795</v>
      </c>
      <c r="G807" s="4040">
        <f t="shared" si="209"/>
        <v>597.57045720984718</v>
      </c>
      <c r="H807" s="4040">
        <f t="shared" si="209"/>
        <v>592.08815943727996</v>
      </c>
      <c r="I807" s="4040">
        <f t="shared" si="209"/>
        <v>668.84032825322402</v>
      </c>
      <c r="J807" s="4040">
        <f t="shared" si="209"/>
        <v>718.1810082063314</v>
      </c>
      <c r="K807" s="4040">
        <f t="shared" si="209"/>
        <v>783.9685814771392</v>
      </c>
      <c r="L807" s="4040">
        <f t="shared" si="209"/>
        <v>1047.1188745603754</v>
      </c>
      <c r="M807" s="4040">
        <f t="shared" si="209"/>
        <v>1249.9638921453691</v>
      </c>
      <c r="N807" s="4040">
        <f t="shared" si="209"/>
        <v>1189.6586166471288</v>
      </c>
      <c r="O807" s="4040">
        <f t="shared" si="209"/>
        <v>1184.1763188745599</v>
      </c>
      <c r="P807" s="4040">
        <f t="shared" si="209"/>
        <v>1090.9772567409154</v>
      </c>
      <c r="Q807" s="4040">
        <f t="shared" si="209"/>
        <v>1118.3887456037521</v>
      </c>
      <c r="R807" s="4040">
        <f t="shared" si="209"/>
        <v>1019.7073856975385</v>
      </c>
      <c r="S807" s="4040">
        <f t="shared" si="209"/>
        <v>981.33130128956589</v>
      </c>
      <c r="T807" s="4040">
        <f t="shared" si="209"/>
        <v>942.95521688159465</v>
      </c>
      <c r="U807" s="4040">
        <f t="shared" si="209"/>
        <v>899.09683470105449</v>
      </c>
      <c r="V807" s="4040">
        <f t="shared" si="209"/>
        <v>888.13223915591982</v>
      </c>
      <c r="W807" s="4040">
        <f t="shared" si="209"/>
        <v>816.86236811254469</v>
      </c>
      <c r="X807" s="4040">
        <f t="shared" si="209"/>
        <v>767.5216881594373</v>
      </c>
      <c r="Y807" s="4040">
        <f t="shared" si="209"/>
        <v>751.0747948417353</v>
      </c>
      <c r="Z807" s="4040">
        <f t="shared" si="209"/>
        <v>690.76951934349313</v>
      </c>
      <c r="AA807" s="4040">
        <f t="shared" si="209"/>
        <v>630.46424384525267</v>
      </c>
      <c r="AB807" s="4040">
        <f t="shared" si="209"/>
        <v>570.15896834701061</v>
      </c>
      <c r="AC807" s="3993"/>
    </row>
    <row r="808" spans="1:29" x14ac:dyDescent="0.2">
      <c r="A808" s="3943"/>
      <c r="B808" s="3959"/>
      <c r="C808" s="4140"/>
      <c r="D808" s="3975" t="s">
        <v>14</v>
      </c>
      <c r="E808" s="4043"/>
      <c r="F808" s="4043"/>
      <c r="G808" s="4043"/>
      <c r="H808" s="4043"/>
      <c r="I808" s="4043"/>
      <c r="J808" s="4043"/>
      <c r="K808" s="4043"/>
      <c r="L808" s="4043"/>
      <c r="M808" s="4043"/>
      <c r="N808" s="4043"/>
      <c r="O808" s="4043"/>
      <c r="P808" s="4043"/>
      <c r="Q808" s="4043"/>
      <c r="R808" s="4043"/>
      <c r="S808" s="4043"/>
      <c r="T808" s="4043"/>
      <c r="U808" s="4043"/>
      <c r="V808" s="4043"/>
      <c r="W808" s="4043"/>
      <c r="X808" s="4043"/>
      <c r="Y808" s="4043"/>
      <c r="Z808" s="4043"/>
      <c r="AA808" s="4043"/>
      <c r="AB808" s="4043"/>
      <c r="AC808" s="3993"/>
    </row>
    <row r="809" spans="1:29" ht="13.5" thickBot="1" x14ac:dyDescent="0.25">
      <c r="A809" s="3949"/>
      <c r="B809" s="3962"/>
      <c r="C809" s="4140"/>
      <c r="D809" s="3963" t="s">
        <v>17</v>
      </c>
      <c r="E809" s="4111"/>
      <c r="F809" s="4111"/>
      <c r="G809" s="4111"/>
      <c r="H809" s="4111"/>
      <c r="I809" s="4111"/>
      <c r="J809" s="4111"/>
      <c r="K809" s="4111"/>
      <c r="L809" s="4111"/>
      <c r="M809" s="4111"/>
      <c r="N809" s="4111"/>
      <c r="O809" s="4111"/>
      <c r="P809" s="4111"/>
      <c r="Q809" s="4111"/>
      <c r="R809" s="4111"/>
      <c r="S809" s="4111"/>
      <c r="T809" s="4111"/>
      <c r="U809" s="4111"/>
      <c r="V809" s="4111"/>
      <c r="W809" s="4111"/>
      <c r="X809" s="4111"/>
      <c r="Y809" s="4111"/>
      <c r="Z809" s="4111"/>
      <c r="AA809" s="4111"/>
      <c r="AB809" s="4111"/>
      <c r="AC809" s="3993"/>
    </row>
    <row r="810" spans="1:29" x14ac:dyDescent="0.2">
      <c r="A810" s="3938" t="s">
        <v>1143</v>
      </c>
      <c r="B810" s="3955" t="s">
        <v>417</v>
      </c>
      <c r="C810" s="3965"/>
      <c r="D810" s="3957" t="s">
        <v>1137</v>
      </c>
      <c r="E810" s="4043"/>
      <c r="F810" s="4043"/>
      <c r="G810" s="4043"/>
      <c r="H810" s="4043"/>
      <c r="I810" s="4043"/>
      <c r="J810" s="4043"/>
      <c r="K810" s="4043"/>
      <c r="L810" s="4043"/>
      <c r="M810" s="4043"/>
      <c r="N810" s="4043"/>
      <c r="O810" s="4043"/>
      <c r="P810" s="4043"/>
      <c r="Q810" s="4043"/>
      <c r="R810" s="4043"/>
      <c r="S810" s="4043"/>
      <c r="T810" s="4043"/>
      <c r="U810" s="4043"/>
      <c r="V810" s="4043"/>
      <c r="W810" s="4043"/>
      <c r="X810" s="4043"/>
      <c r="Y810" s="4043"/>
      <c r="Z810" s="4043"/>
      <c r="AA810" s="4043"/>
      <c r="AB810" s="4043"/>
      <c r="AC810" s="3925"/>
    </row>
    <row r="811" spans="1:29" ht="12.75" customHeight="1" x14ac:dyDescent="0.2">
      <c r="A811" s="3943"/>
      <c r="B811" s="3959"/>
      <c r="C811" s="4140"/>
      <c r="D811" s="3961" t="s">
        <v>13</v>
      </c>
      <c r="E811" s="4041" t="s">
        <v>1161</v>
      </c>
      <c r="F811" s="4142"/>
      <c r="G811" s="4043"/>
      <c r="H811" s="4043"/>
      <c r="I811" s="4043"/>
      <c r="J811" s="4043"/>
      <c r="K811" s="4043"/>
      <c r="L811" s="4043"/>
      <c r="M811" s="4043"/>
      <c r="N811" s="4043"/>
      <c r="O811" s="4043"/>
      <c r="P811" s="4043"/>
      <c r="Q811" s="4043"/>
      <c r="R811" s="4043"/>
      <c r="S811" s="4043"/>
      <c r="T811" s="4043"/>
      <c r="U811" s="4043"/>
      <c r="V811" s="4043"/>
      <c r="W811" s="4043"/>
      <c r="X811" s="4043"/>
      <c r="Y811" s="4043"/>
      <c r="Z811" s="4043"/>
      <c r="AA811" s="4043"/>
      <c r="AB811" s="4043"/>
      <c r="AC811" s="3993"/>
    </row>
    <row r="812" spans="1:29" ht="13.5" thickBot="1" x14ac:dyDescent="0.25">
      <c r="A812" s="3949"/>
      <c r="B812" s="3962"/>
      <c r="C812" s="4140"/>
      <c r="D812" s="3963" t="s">
        <v>17</v>
      </c>
      <c r="E812" s="4107"/>
      <c r="F812" s="4043"/>
      <c r="G812" s="4043"/>
      <c r="H812" s="4043"/>
      <c r="I812" s="4043"/>
      <c r="J812" s="4043"/>
      <c r="K812" s="4043"/>
      <c r="L812" s="4043"/>
      <c r="M812" s="4043"/>
      <c r="N812" s="4043"/>
      <c r="O812" s="4043"/>
      <c r="P812" s="4043"/>
      <c r="Q812" s="4043"/>
      <c r="R812" s="4043"/>
      <c r="S812" s="4043"/>
      <c r="T812" s="4043"/>
      <c r="U812" s="4043"/>
      <c r="V812" s="4043"/>
      <c r="W812" s="4043"/>
      <c r="X812" s="4043"/>
      <c r="Y812" s="4043"/>
      <c r="Z812" s="4043"/>
      <c r="AA812" s="4043"/>
      <c r="AB812" s="4043"/>
      <c r="AC812" s="3993"/>
    </row>
    <row r="813" spans="1:29" x14ac:dyDescent="0.2">
      <c r="A813" s="3938" t="s">
        <v>1139</v>
      </c>
      <c r="B813" s="3955" t="s">
        <v>1264</v>
      </c>
      <c r="C813" s="3965" t="s">
        <v>1136</v>
      </c>
      <c r="D813" s="3957" t="s">
        <v>1137</v>
      </c>
      <c r="E813" s="4149">
        <v>0</v>
      </c>
      <c r="F813" s="4149">
        <v>0</v>
      </c>
      <c r="G813" s="4149">
        <v>0</v>
      </c>
      <c r="H813" s="4047">
        <v>0</v>
      </c>
      <c r="I813" s="3967">
        <v>2.4618991793669398</v>
      </c>
      <c r="J813" s="3967">
        <v>4.27901524032825</v>
      </c>
      <c r="K813" s="3967">
        <v>3.7514654161781902</v>
      </c>
      <c r="L813" s="3967">
        <v>3.1652989449003499</v>
      </c>
      <c r="M813" s="3967">
        <v>5.68581477139508</v>
      </c>
      <c r="N813" s="3967">
        <v>4.3376318874560402</v>
      </c>
      <c r="O813" s="3967">
        <v>4.8651817116061</v>
      </c>
      <c r="P813" s="3967">
        <v>4.5720984759671701</v>
      </c>
      <c r="Q813" s="3967">
        <v>2.8135990621336502</v>
      </c>
      <c r="R813" s="3967">
        <v>3.3411488862837002</v>
      </c>
      <c r="S813" s="3967">
        <v>3.6928487690504102</v>
      </c>
      <c r="T813" s="3967">
        <v>3.39976553341149</v>
      </c>
      <c r="U813" s="3967">
        <v>2.1688159437280201</v>
      </c>
      <c r="V813" s="3967">
        <v>1.05509964830012</v>
      </c>
      <c r="W813" s="3967">
        <v>0.87924970691676396</v>
      </c>
      <c r="X813" s="3967">
        <v>1.1137162954279001</v>
      </c>
      <c r="Y813" s="3967">
        <v>0.70339976553341099</v>
      </c>
      <c r="Z813" s="3967">
        <v>0.64478311840562696</v>
      </c>
      <c r="AA813" s="3967">
        <v>0.76201641266119602</v>
      </c>
      <c r="AB813" s="3967">
        <v>0.70339976553341099</v>
      </c>
      <c r="AC813" s="3925"/>
    </row>
    <row r="814" spans="1:29" x14ac:dyDescent="0.2">
      <c r="A814" s="3943"/>
      <c r="B814" s="3959"/>
      <c r="C814" s="4140" t="s">
        <v>1138</v>
      </c>
      <c r="D814" s="3961" t="s">
        <v>13</v>
      </c>
      <c r="E814" s="4040">
        <f t="shared" ref="E814:AB814" si="210">1.732*10*E813*0.9</f>
        <v>0</v>
      </c>
      <c r="F814" s="4040">
        <f t="shared" si="210"/>
        <v>0</v>
      </c>
      <c r="G814" s="4040">
        <f t="shared" si="210"/>
        <v>0</v>
      </c>
      <c r="H814" s="4040">
        <f t="shared" si="210"/>
        <v>0</v>
      </c>
      <c r="I814" s="4040">
        <f t="shared" si="210"/>
        <v>38.376084407971859</v>
      </c>
      <c r="J814" s="4040">
        <f t="shared" si="210"/>
        <v>66.701289566236767</v>
      </c>
      <c r="K814" s="4040">
        <f t="shared" si="210"/>
        <v>58.477842907385629</v>
      </c>
      <c r="L814" s="4040">
        <f t="shared" si="210"/>
        <v>49.340679953106658</v>
      </c>
      <c r="M814" s="4040">
        <f t="shared" si="210"/>
        <v>88.630480656506506</v>
      </c>
      <c r="N814" s="4040">
        <f t="shared" si="210"/>
        <v>67.615005861664756</v>
      </c>
      <c r="O814" s="4040">
        <f t="shared" si="210"/>
        <v>75.838452520515887</v>
      </c>
      <c r="P814" s="4040">
        <f t="shared" si="210"/>
        <v>71.269871043376256</v>
      </c>
      <c r="Q814" s="4040">
        <f t="shared" si="210"/>
        <v>43.858382180539337</v>
      </c>
      <c r="R814" s="4040">
        <f t="shared" si="210"/>
        <v>52.081828839390326</v>
      </c>
      <c r="S814" s="4040">
        <f t="shared" si="210"/>
        <v>57.564126611957796</v>
      </c>
      <c r="T814" s="4040">
        <f t="shared" si="210"/>
        <v>52.995545134818308</v>
      </c>
      <c r="U814" s="4040">
        <f t="shared" si="210"/>
        <v>33.807502930832378</v>
      </c>
      <c r="V814" s="4040">
        <f t="shared" si="210"/>
        <v>16.446893317702273</v>
      </c>
      <c r="W814" s="4040">
        <f t="shared" si="210"/>
        <v>13.705744431418518</v>
      </c>
      <c r="X814" s="4040">
        <f t="shared" si="210"/>
        <v>17.360609613130105</v>
      </c>
      <c r="Y814" s="4040">
        <f t="shared" si="210"/>
        <v>10.964595545134811</v>
      </c>
      <c r="Z814" s="4040">
        <f t="shared" si="210"/>
        <v>10.050879249706913</v>
      </c>
      <c r="AA814" s="4040">
        <f t="shared" si="210"/>
        <v>11.878311840562723</v>
      </c>
      <c r="AB814" s="4040">
        <f t="shared" si="210"/>
        <v>10.964595545134811</v>
      </c>
      <c r="AC814" s="3993"/>
    </row>
    <row r="815" spans="1:29" ht="12.75" customHeight="1" thickBot="1" x14ac:dyDescent="0.25">
      <c r="A815" s="3949"/>
      <c r="B815" s="3962"/>
      <c r="C815" s="4140"/>
      <c r="D815" s="3963" t="s">
        <v>17</v>
      </c>
      <c r="E815" s="4145"/>
      <c r="F815" s="4145"/>
      <c r="G815" s="4145"/>
      <c r="H815" s="4099"/>
      <c r="I815" s="4145"/>
      <c r="J815" s="4145"/>
      <c r="K815" s="4145"/>
      <c r="L815" s="4145"/>
      <c r="M815" s="4145"/>
      <c r="N815" s="4099"/>
      <c r="O815" s="4145"/>
      <c r="P815" s="4145"/>
      <c r="Q815" s="4145"/>
      <c r="R815" s="4145"/>
      <c r="S815" s="4145"/>
      <c r="T815" s="4145"/>
      <c r="U815" s="4145"/>
      <c r="V815" s="4099"/>
      <c r="W815" s="4145"/>
      <c r="X815" s="4145"/>
      <c r="Y815" s="4099"/>
      <c r="Z815" s="4145"/>
      <c r="AA815" s="4145"/>
      <c r="AB815" s="4145"/>
      <c r="AC815" s="3993"/>
    </row>
    <row r="816" spans="1:29" x14ac:dyDescent="0.2">
      <c r="A816" s="3938" t="s">
        <v>1145</v>
      </c>
      <c r="B816" s="3955" t="s">
        <v>1328</v>
      </c>
      <c r="C816" s="3965" t="s">
        <v>1136</v>
      </c>
      <c r="D816" s="3957" t="s">
        <v>1137</v>
      </c>
      <c r="E816" s="3967">
        <v>2.90152403282532</v>
      </c>
      <c r="F816" s="3967">
        <v>2.8135990621336502</v>
      </c>
      <c r="G816" s="3967">
        <v>1.93434935521688</v>
      </c>
      <c r="H816" s="3967">
        <v>2.1101992966002299</v>
      </c>
      <c r="I816" s="3967">
        <v>2.989449003517</v>
      </c>
      <c r="J816" s="3967">
        <v>3.1652989449003499</v>
      </c>
      <c r="K816" s="3967">
        <v>5.18757327080891</v>
      </c>
      <c r="L816" s="3967">
        <v>7.3856975381008203</v>
      </c>
      <c r="M816" s="3967">
        <v>7.9132473622508801</v>
      </c>
      <c r="N816" s="3967">
        <v>7.5615474794841697</v>
      </c>
      <c r="O816" s="3967">
        <v>8.5287221570926093</v>
      </c>
      <c r="P816" s="3967">
        <v>7.5615474794841697</v>
      </c>
      <c r="Q816" s="3967">
        <v>9.23212192262603</v>
      </c>
      <c r="R816" s="3967">
        <v>7.9132473622508801</v>
      </c>
      <c r="S816" s="3967">
        <v>6.1547479484173504</v>
      </c>
      <c r="T816" s="3967">
        <v>5.5392731535756203</v>
      </c>
      <c r="U816" s="3967">
        <v>4.6600234466588502</v>
      </c>
      <c r="V816" s="3967">
        <v>4.1324736225087904</v>
      </c>
      <c r="W816" s="3967">
        <v>4.4841735052754998</v>
      </c>
      <c r="X816" s="3967">
        <v>3.5169988276670598</v>
      </c>
      <c r="Y816" s="3967">
        <v>2.6377491207502901</v>
      </c>
      <c r="Z816" s="3967">
        <v>2.5498241500586198</v>
      </c>
      <c r="AA816" s="3967">
        <v>2.989449003517</v>
      </c>
      <c r="AB816" s="3967">
        <v>2.8135990621336502</v>
      </c>
      <c r="AC816" s="3925"/>
    </row>
    <row r="817" spans="1:30" x14ac:dyDescent="0.2">
      <c r="A817" s="3943"/>
      <c r="B817" s="3959"/>
      <c r="C817" s="4140" t="s">
        <v>1138</v>
      </c>
      <c r="D817" s="3961" t="s">
        <v>13</v>
      </c>
      <c r="E817" s="4040">
        <f t="shared" ref="E817:AB817" si="211">1.732*10*E816*0.9</f>
        <v>45.228956623681086</v>
      </c>
      <c r="F817" s="4040">
        <f t="shared" si="211"/>
        <v>43.858382180539337</v>
      </c>
      <c r="G817" s="4040">
        <f t="shared" si="211"/>
        <v>30.152637749120728</v>
      </c>
      <c r="H817" s="4040">
        <f t="shared" si="211"/>
        <v>32.893786635404382</v>
      </c>
      <c r="I817" s="4040">
        <f t="shared" si="211"/>
        <v>46.599531066822998</v>
      </c>
      <c r="J817" s="4040">
        <f t="shared" si="211"/>
        <v>49.340679953106658</v>
      </c>
      <c r="K817" s="4040">
        <f t="shared" si="211"/>
        <v>80.863892145369292</v>
      </c>
      <c r="L817" s="4040">
        <f t="shared" si="211"/>
        <v>115.12825322391559</v>
      </c>
      <c r="M817" s="4040">
        <f t="shared" si="211"/>
        <v>123.35169988276671</v>
      </c>
      <c r="N817" s="4040">
        <f t="shared" si="211"/>
        <v>117.86940211019923</v>
      </c>
      <c r="O817" s="4040">
        <f t="shared" si="211"/>
        <v>132.94572098475959</v>
      </c>
      <c r="P817" s="4040">
        <f t="shared" si="211"/>
        <v>117.86940211019923</v>
      </c>
      <c r="Q817" s="4040">
        <f t="shared" si="211"/>
        <v>143.91031652989454</v>
      </c>
      <c r="R817" s="4040">
        <f t="shared" si="211"/>
        <v>123.35169988276671</v>
      </c>
      <c r="S817" s="4040">
        <f t="shared" si="211"/>
        <v>95.940211019929663</v>
      </c>
      <c r="T817" s="4040">
        <f t="shared" si="211"/>
        <v>86.346189917936769</v>
      </c>
      <c r="U817" s="4040">
        <f t="shared" si="211"/>
        <v>72.640445486518161</v>
      </c>
      <c r="V817" s="4040">
        <f t="shared" si="211"/>
        <v>64.41699882766703</v>
      </c>
      <c r="W817" s="4040">
        <f t="shared" si="211"/>
        <v>69.899296600234507</v>
      </c>
      <c r="X817" s="4040">
        <f t="shared" si="211"/>
        <v>54.822977725674136</v>
      </c>
      <c r="Y817" s="4040">
        <f t="shared" si="211"/>
        <v>41.11723329425552</v>
      </c>
      <c r="Z817" s="4040">
        <f t="shared" si="211"/>
        <v>39.746658851113764</v>
      </c>
      <c r="AA817" s="4040">
        <f t="shared" si="211"/>
        <v>46.599531066822998</v>
      </c>
      <c r="AB817" s="4040">
        <f t="shared" si="211"/>
        <v>43.858382180539337</v>
      </c>
      <c r="AC817" s="3993"/>
    </row>
    <row r="818" spans="1:30" ht="13.5" thickBot="1" x14ac:dyDescent="0.25">
      <c r="A818" s="3949"/>
      <c r="B818" s="3962"/>
      <c r="C818" s="4140"/>
      <c r="D818" s="3963" t="s">
        <v>17</v>
      </c>
      <c r="E818" s="4331"/>
      <c r="F818" s="4331"/>
      <c r="G818" s="4331"/>
      <c r="H818" s="4212"/>
      <c r="I818" s="4331"/>
      <c r="J818" s="4331"/>
      <c r="K818" s="4331"/>
      <c r="L818" s="4331"/>
      <c r="M818" s="4331"/>
      <c r="N818" s="4212"/>
      <c r="O818" s="4331"/>
      <c r="P818" s="4331"/>
      <c r="Q818" s="4331"/>
      <c r="R818" s="4331"/>
      <c r="S818" s="4331"/>
      <c r="T818" s="4331"/>
      <c r="U818" s="4331"/>
      <c r="V818" s="4212"/>
      <c r="W818" s="4331"/>
      <c r="X818" s="4331"/>
      <c r="Y818" s="4212"/>
      <c r="Z818" s="4331"/>
      <c r="AA818" s="4331"/>
      <c r="AB818" s="4331"/>
      <c r="AC818" s="3993"/>
    </row>
    <row r="819" spans="1:30" x14ac:dyDescent="0.2">
      <c r="A819" s="3938" t="s">
        <v>1157</v>
      </c>
      <c r="B819" s="3955" t="s">
        <v>1330</v>
      </c>
      <c r="C819" s="3965" t="s">
        <v>1136</v>
      </c>
      <c r="D819" s="3957" t="s">
        <v>1137</v>
      </c>
      <c r="E819" s="3967">
        <v>6.6822977725674102</v>
      </c>
      <c r="F819" s="3967">
        <v>6.6822977725674102</v>
      </c>
      <c r="G819" s="3967">
        <v>7.0339976553341197</v>
      </c>
      <c r="H819" s="3967">
        <v>6.6822977725674102</v>
      </c>
      <c r="I819" s="3967">
        <v>7.0339976553341197</v>
      </c>
      <c r="J819" s="3967">
        <v>6.6822977725674102</v>
      </c>
      <c r="K819" s="3967">
        <v>11.254396248534601</v>
      </c>
      <c r="L819" s="3967">
        <v>10.5509964830012</v>
      </c>
      <c r="M819" s="3967">
        <v>9.8475967174677592</v>
      </c>
      <c r="N819" s="3967">
        <v>11.957796014068</v>
      </c>
      <c r="O819" s="3967">
        <v>11.6060961313013</v>
      </c>
      <c r="P819" s="3967">
        <v>11.254396248534601</v>
      </c>
      <c r="Q819" s="3967">
        <v>10.5509964830012</v>
      </c>
      <c r="R819" s="3967">
        <v>11.957796014068</v>
      </c>
      <c r="S819" s="3967">
        <v>12.6611957796014</v>
      </c>
      <c r="T819" s="3967">
        <v>13.0128956623681</v>
      </c>
      <c r="U819" s="3967">
        <v>11.6060961313013</v>
      </c>
      <c r="V819" s="3967">
        <v>11.254396248534601</v>
      </c>
      <c r="W819" s="3967">
        <v>11.957796014068</v>
      </c>
      <c r="X819" s="3967">
        <v>11.957796014068</v>
      </c>
      <c r="Y819" s="3967">
        <v>10.5509964830012</v>
      </c>
      <c r="Z819" s="3967">
        <v>9.1441969519343491</v>
      </c>
      <c r="AA819" s="3967">
        <v>8.0890973036342295</v>
      </c>
      <c r="AB819" s="3967">
        <v>8.0890973036342295</v>
      </c>
      <c r="AC819" s="3925"/>
    </row>
    <row r="820" spans="1:30" x14ac:dyDescent="0.2">
      <c r="A820" s="3943"/>
      <c r="B820" s="3959"/>
      <c r="C820" s="4140" t="s">
        <v>1138</v>
      </c>
      <c r="D820" s="3961" t="s">
        <v>13</v>
      </c>
      <c r="E820" s="4040">
        <f t="shared" ref="E820:AB820" si="212">1.732*10*E819</f>
        <v>115.73739742086755</v>
      </c>
      <c r="F820" s="4040">
        <f t="shared" si="212"/>
        <v>115.73739742086755</v>
      </c>
      <c r="G820" s="4040">
        <f t="shared" si="212"/>
        <v>121.82883939038696</v>
      </c>
      <c r="H820" s="4040">
        <f t="shared" si="212"/>
        <v>115.73739742086755</v>
      </c>
      <c r="I820" s="4040">
        <f t="shared" si="212"/>
        <v>121.82883939038696</v>
      </c>
      <c r="J820" s="4040">
        <f t="shared" si="212"/>
        <v>115.73739742086755</v>
      </c>
      <c r="K820" s="4040">
        <f t="shared" si="212"/>
        <v>194.92614302461928</v>
      </c>
      <c r="L820" s="4040">
        <f t="shared" si="212"/>
        <v>182.74325908558077</v>
      </c>
      <c r="M820" s="4040">
        <f t="shared" si="212"/>
        <v>170.56037514654159</v>
      </c>
      <c r="N820" s="4040">
        <f t="shared" si="212"/>
        <v>207.10902696365775</v>
      </c>
      <c r="O820" s="4040">
        <f t="shared" si="212"/>
        <v>201.0175849941385</v>
      </c>
      <c r="P820" s="4040">
        <f t="shared" si="212"/>
        <v>194.92614302461928</v>
      </c>
      <c r="Q820" s="4040">
        <f t="shared" si="212"/>
        <v>182.74325908558077</v>
      </c>
      <c r="R820" s="4040">
        <f t="shared" si="212"/>
        <v>207.10902696365775</v>
      </c>
      <c r="S820" s="4040">
        <f t="shared" si="212"/>
        <v>219.29191090269626</v>
      </c>
      <c r="T820" s="4040">
        <f t="shared" si="212"/>
        <v>225.38335287221551</v>
      </c>
      <c r="U820" s="4040">
        <f t="shared" si="212"/>
        <v>201.0175849941385</v>
      </c>
      <c r="V820" s="4040">
        <f t="shared" si="212"/>
        <v>194.92614302461928</v>
      </c>
      <c r="W820" s="4040">
        <f t="shared" si="212"/>
        <v>207.10902696365775</v>
      </c>
      <c r="X820" s="4040">
        <f t="shared" si="212"/>
        <v>207.10902696365775</v>
      </c>
      <c r="Y820" s="4040">
        <f t="shared" si="212"/>
        <v>182.74325908558077</v>
      </c>
      <c r="Z820" s="4040">
        <f t="shared" si="212"/>
        <v>158.37749120750294</v>
      </c>
      <c r="AA820" s="4040">
        <f t="shared" si="212"/>
        <v>140.10316529894484</v>
      </c>
      <c r="AB820" s="4040">
        <f t="shared" si="212"/>
        <v>140.10316529894484</v>
      </c>
      <c r="AC820" s="3993"/>
    </row>
    <row r="821" spans="1:30" ht="13.5" thickBot="1" x14ac:dyDescent="0.25">
      <c r="A821" s="3949"/>
      <c r="B821" s="3962"/>
      <c r="C821" s="4140"/>
      <c r="D821" s="3963" t="s">
        <v>17</v>
      </c>
      <c r="E821" s="4331"/>
      <c r="F821" s="4331"/>
      <c r="G821" s="4331"/>
      <c r="H821" s="4212"/>
      <c r="I821" s="4331"/>
      <c r="J821" s="4331"/>
      <c r="K821" s="4331"/>
      <c r="L821" s="4331"/>
      <c r="M821" s="4331"/>
      <c r="N821" s="4212"/>
      <c r="O821" s="4331"/>
      <c r="P821" s="4331"/>
      <c r="Q821" s="4331"/>
      <c r="R821" s="4331"/>
      <c r="S821" s="4331"/>
      <c r="T821" s="4331"/>
      <c r="U821" s="4331"/>
      <c r="V821" s="4212"/>
      <c r="W821" s="4331"/>
      <c r="X821" s="4331"/>
      <c r="Y821" s="4212"/>
      <c r="Z821" s="4331"/>
      <c r="AA821" s="4331"/>
      <c r="AB821" s="4331"/>
      <c r="AC821" s="3993"/>
    </row>
    <row r="822" spans="1:30" x14ac:dyDescent="0.2">
      <c r="A822" s="3938" t="s">
        <v>1183</v>
      </c>
      <c r="B822" s="4332" t="s">
        <v>1329</v>
      </c>
      <c r="C822" s="3965" t="s">
        <v>1136</v>
      </c>
      <c r="D822" s="3957" t="s">
        <v>1137</v>
      </c>
      <c r="E822" s="3967">
        <v>1.2895662368112499</v>
      </c>
      <c r="F822" s="3967">
        <v>1.40679953106682</v>
      </c>
      <c r="G822" s="3967">
        <v>1.2895662368112499</v>
      </c>
      <c r="H822" s="3967">
        <v>1.2895662368112499</v>
      </c>
      <c r="I822" s="3967">
        <v>1.40679953106682</v>
      </c>
      <c r="J822" s="3967">
        <v>1.8757327080891</v>
      </c>
      <c r="K822" s="3967">
        <v>2.2274325908558001</v>
      </c>
      <c r="L822" s="3967">
        <v>7.62016412661196</v>
      </c>
      <c r="M822" s="3967">
        <v>8.6752637749120805</v>
      </c>
      <c r="N822" s="3967">
        <v>7.2684642438452496</v>
      </c>
      <c r="O822" s="3967">
        <v>7.5029308323563901</v>
      </c>
      <c r="P822" s="3967">
        <v>10.082063305978901</v>
      </c>
      <c r="Q822" s="3967">
        <v>6.3305978898006998</v>
      </c>
      <c r="R822" s="3967">
        <v>6.4478311840562696</v>
      </c>
      <c r="S822" s="3967">
        <v>5.3927315357561501</v>
      </c>
      <c r="T822" s="3967">
        <v>4.8065650644783098</v>
      </c>
      <c r="U822" s="3967">
        <v>4.2203985932004704</v>
      </c>
      <c r="V822" s="3967">
        <v>3.5169988276670598</v>
      </c>
      <c r="W822" s="3967">
        <v>2.6963657678780799</v>
      </c>
      <c r="X822" s="3967">
        <v>3.86869871043376</v>
      </c>
      <c r="Y822" s="3967">
        <v>2.8135990621336502</v>
      </c>
      <c r="Z822" s="3967">
        <v>3.0480656506447801</v>
      </c>
      <c r="AA822" s="3967">
        <v>2.2274325908558001</v>
      </c>
      <c r="AB822" s="3967">
        <v>1.7584994138335299</v>
      </c>
      <c r="AC822" s="4333"/>
      <c r="AD822" s="4012"/>
    </row>
    <row r="823" spans="1:30" x14ac:dyDescent="0.2">
      <c r="A823" s="3943"/>
      <c r="B823" s="4334"/>
      <c r="C823" s="4140" t="s">
        <v>1138</v>
      </c>
      <c r="D823" s="3961" t="s">
        <v>13</v>
      </c>
      <c r="E823" s="4040">
        <f t="shared" ref="E823:AB823" si="213">1.732*10*E822*0.9</f>
        <v>20.101758499413762</v>
      </c>
      <c r="F823" s="4040">
        <f t="shared" si="213"/>
        <v>21.92919109026959</v>
      </c>
      <c r="G823" s="4040">
        <f t="shared" si="213"/>
        <v>20.101758499413762</v>
      </c>
      <c r="H823" s="4040">
        <f t="shared" si="213"/>
        <v>20.101758499413762</v>
      </c>
      <c r="I823" s="4040">
        <f t="shared" si="213"/>
        <v>21.92919109026959</v>
      </c>
      <c r="J823" s="4040">
        <f t="shared" si="213"/>
        <v>29.238921453692893</v>
      </c>
      <c r="K823" s="4040">
        <f t="shared" si="213"/>
        <v>34.72121922626021</v>
      </c>
      <c r="L823" s="4040">
        <f t="shared" si="213"/>
        <v>118.78311840562722</v>
      </c>
      <c r="M823" s="4040">
        <f t="shared" si="213"/>
        <v>135.23001172332951</v>
      </c>
      <c r="N823" s="4040">
        <f t="shared" si="213"/>
        <v>113.30082063305976</v>
      </c>
      <c r="O823" s="4040">
        <f t="shared" si="213"/>
        <v>116.95568581477141</v>
      </c>
      <c r="P823" s="4040">
        <f t="shared" si="213"/>
        <v>157.15920281359911</v>
      </c>
      <c r="Q823" s="4040">
        <f t="shared" si="213"/>
        <v>98.681359906213316</v>
      </c>
      <c r="R823" s="4040">
        <f t="shared" si="213"/>
        <v>100.50879249706914</v>
      </c>
      <c r="S823" s="4040">
        <f t="shared" si="213"/>
        <v>84.061899179366861</v>
      </c>
      <c r="T823" s="4040">
        <f t="shared" si="213"/>
        <v>74.924736225087898</v>
      </c>
      <c r="U823" s="4040">
        <f t="shared" si="213"/>
        <v>65.787573270808934</v>
      </c>
      <c r="V823" s="4040">
        <f t="shared" si="213"/>
        <v>54.822977725674136</v>
      </c>
      <c r="W823" s="4040">
        <f t="shared" si="213"/>
        <v>42.030949589683509</v>
      </c>
      <c r="X823" s="4040">
        <f t="shared" si="213"/>
        <v>60.305275498241457</v>
      </c>
      <c r="Y823" s="4040">
        <f t="shared" si="213"/>
        <v>43.858382180539337</v>
      </c>
      <c r="Z823" s="4040">
        <f t="shared" si="213"/>
        <v>47.513247362250837</v>
      </c>
      <c r="AA823" s="4040">
        <f t="shared" si="213"/>
        <v>34.72121922626021</v>
      </c>
      <c r="AB823" s="4040">
        <f t="shared" si="213"/>
        <v>27.411488862837068</v>
      </c>
      <c r="AC823" s="3993"/>
    </row>
    <row r="824" spans="1:30" ht="13.5" thickBot="1" x14ac:dyDescent="0.25">
      <c r="A824" s="3949"/>
      <c r="B824" s="4335"/>
      <c r="C824" s="4140"/>
      <c r="D824" s="3963" t="s">
        <v>17</v>
      </c>
      <c r="E824" s="4149"/>
      <c r="F824" s="4149"/>
      <c r="G824" s="4149"/>
      <c r="H824" s="4047"/>
      <c r="I824" s="4149"/>
      <c r="J824" s="4149"/>
      <c r="K824" s="4149"/>
      <c r="L824" s="4149"/>
      <c r="M824" s="4149"/>
      <c r="N824" s="4047"/>
      <c r="O824" s="4149"/>
      <c r="P824" s="4149"/>
      <c r="Q824" s="4149"/>
      <c r="R824" s="4149"/>
      <c r="S824" s="4149"/>
      <c r="T824" s="4149"/>
      <c r="U824" s="4149"/>
      <c r="V824" s="4047"/>
      <c r="W824" s="4149"/>
      <c r="X824" s="4149"/>
      <c r="Y824" s="4047"/>
      <c r="Z824" s="4149"/>
      <c r="AA824" s="4149"/>
      <c r="AB824" s="4149"/>
      <c r="AC824" s="3993"/>
    </row>
    <row r="825" spans="1:30" x14ac:dyDescent="0.2">
      <c r="A825" s="3938" t="s">
        <v>1196</v>
      </c>
      <c r="B825" s="4332" t="s">
        <v>1158</v>
      </c>
      <c r="C825" s="3965" t="s">
        <v>1136</v>
      </c>
      <c r="D825" s="3957" t="s">
        <v>1137</v>
      </c>
      <c r="E825" s="3967">
        <v>40.093786635404498</v>
      </c>
      <c r="F825" s="3967">
        <v>40.445486518171201</v>
      </c>
      <c r="G825" s="3967">
        <v>39.742086752637697</v>
      </c>
      <c r="H825" s="3967">
        <v>38.686987104337597</v>
      </c>
      <c r="I825" s="3967">
        <v>45.017584994138304</v>
      </c>
      <c r="J825" s="3967">
        <v>46.424384525205198</v>
      </c>
      <c r="K825" s="3967">
        <v>58.733880422039903</v>
      </c>
      <c r="L825" s="3967">
        <v>75.263774912074993</v>
      </c>
      <c r="M825" s="3967">
        <v>79.835873388042202</v>
      </c>
      <c r="N825" s="3967">
        <v>84.056271981242702</v>
      </c>
      <c r="O825" s="3967">
        <v>77.022274325908597</v>
      </c>
      <c r="P825" s="3967">
        <v>77.022274325908597</v>
      </c>
      <c r="Q825" s="3967">
        <v>76.318874560375207</v>
      </c>
      <c r="R825" s="3967">
        <v>70.691676436107898</v>
      </c>
      <c r="S825" s="3967">
        <v>74.912075029308298</v>
      </c>
      <c r="T825" s="3967">
        <v>66.119577960140703</v>
      </c>
      <c r="U825" s="3967">
        <v>63.305978898006998</v>
      </c>
      <c r="V825" s="3967">
        <v>62.250879249706898</v>
      </c>
      <c r="W825" s="3967">
        <v>59.085580304806598</v>
      </c>
      <c r="X825" s="3967">
        <v>58.030480656506398</v>
      </c>
      <c r="Y825" s="3967">
        <v>56.623681125439603</v>
      </c>
      <c r="Z825" s="3967">
        <v>48.182883939038703</v>
      </c>
      <c r="AA825" s="3967">
        <v>46.776084407971901</v>
      </c>
      <c r="AB825" s="3967">
        <v>42.907385697538103</v>
      </c>
      <c r="AC825" s="3925"/>
    </row>
    <row r="826" spans="1:30" x14ac:dyDescent="0.2">
      <c r="A826" s="3943"/>
      <c r="B826" s="4334"/>
      <c r="C826" s="4140" t="s">
        <v>1138</v>
      </c>
      <c r="D826" s="3961" t="s">
        <v>13</v>
      </c>
      <c r="E826" s="4040">
        <f t="shared" ref="E826:AB826" si="214">1.732*10*E825*0.9</f>
        <v>624.98194607268533</v>
      </c>
      <c r="F826" s="4040">
        <f t="shared" si="214"/>
        <v>630.46424384525267</v>
      </c>
      <c r="G826" s="4040">
        <f t="shared" si="214"/>
        <v>619.49964830011641</v>
      </c>
      <c r="H826" s="4040">
        <f t="shared" si="214"/>
        <v>603.05275498241451</v>
      </c>
      <c r="I826" s="4040">
        <f t="shared" si="214"/>
        <v>701.73411488862791</v>
      </c>
      <c r="J826" s="4040">
        <f t="shared" si="214"/>
        <v>723.66330597889862</v>
      </c>
      <c r="K826" s="4040">
        <f t="shared" si="214"/>
        <v>915.54372801875809</v>
      </c>
      <c r="L826" s="4040">
        <f t="shared" si="214"/>
        <v>1173.211723329425</v>
      </c>
      <c r="M826" s="4040">
        <f t="shared" si="214"/>
        <v>1244.481594372802</v>
      </c>
      <c r="N826" s="4040">
        <f t="shared" si="214"/>
        <v>1310.2691676436114</v>
      </c>
      <c r="O826" s="4040">
        <f t="shared" si="214"/>
        <v>1200.6232121922633</v>
      </c>
      <c r="P826" s="4040">
        <f>1.732*10*P825*0.9</f>
        <v>1200.6232121922633</v>
      </c>
      <c r="Q826" s="4040">
        <f t="shared" si="214"/>
        <v>1189.6586166471288</v>
      </c>
      <c r="R826" s="4040">
        <f t="shared" si="214"/>
        <v>1101.9418522860501</v>
      </c>
      <c r="S826" s="4040">
        <f t="shared" si="214"/>
        <v>1167.7294255568579</v>
      </c>
      <c r="T826" s="4040">
        <f t="shared" si="214"/>
        <v>1030.6719812426734</v>
      </c>
      <c r="U826" s="4040">
        <f t="shared" si="214"/>
        <v>986.81359906213311</v>
      </c>
      <c r="V826" s="4040">
        <f t="shared" si="214"/>
        <v>970.3667057444311</v>
      </c>
      <c r="W826" s="4040">
        <f t="shared" si="214"/>
        <v>921.02602579132531</v>
      </c>
      <c r="X826" s="4040">
        <f t="shared" si="214"/>
        <v>904.57913247362183</v>
      </c>
      <c r="Y826" s="4040">
        <f t="shared" si="214"/>
        <v>882.6499413833526</v>
      </c>
      <c r="Z826" s="4040">
        <f t="shared" si="214"/>
        <v>751.0747948417353</v>
      </c>
      <c r="AA826" s="4040">
        <f t="shared" si="214"/>
        <v>729.14560375146607</v>
      </c>
      <c r="AB826" s="4040">
        <f t="shared" si="214"/>
        <v>668.84032825322402</v>
      </c>
      <c r="AC826" s="3993"/>
    </row>
    <row r="827" spans="1:30" x14ac:dyDescent="0.2">
      <c r="A827" s="3943"/>
      <c r="B827" s="4334"/>
      <c r="C827" s="4140"/>
      <c r="D827" s="3975" t="s">
        <v>14</v>
      </c>
      <c r="E827" s="4043"/>
      <c r="F827" s="4043"/>
      <c r="G827" s="4043"/>
      <c r="H827" s="4043"/>
      <c r="I827" s="4043"/>
      <c r="J827" s="4043"/>
      <c r="K827" s="4043"/>
      <c r="L827" s="4043"/>
      <c r="M827" s="4043"/>
      <c r="N827" s="4043"/>
      <c r="O827" s="4043"/>
      <c r="P827" s="4043"/>
      <c r="Q827" s="4043"/>
      <c r="R827" s="4043"/>
      <c r="S827" s="4043"/>
      <c r="T827" s="4043"/>
      <c r="U827" s="4043"/>
      <c r="V827" s="4043"/>
      <c r="W827" s="4043"/>
      <c r="X827" s="4043"/>
      <c r="Y827" s="4043"/>
      <c r="Z827" s="4043"/>
      <c r="AA827" s="4043"/>
      <c r="AB827" s="4043"/>
      <c r="AC827" s="3993"/>
    </row>
    <row r="828" spans="1:30" ht="13.5" thickBot="1" x14ac:dyDescent="0.25">
      <c r="A828" s="3949"/>
      <c r="B828" s="4335"/>
      <c r="C828" s="4140"/>
      <c r="D828" s="3963" t="s">
        <v>17</v>
      </c>
      <c r="E828" s="4112"/>
      <c r="F828" s="4112"/>
      <c r="G828" s="4112"/>
      <c r="H828" s="4112"/>
      <c r="I828" s="4112"/>
      <c r="J828" s="4112"/>
      <c r="K828" s="4112"/>
      <c r="L828" s="4112"/>
      <c r="M828" s="4112"/>
      <c r="N828" s="4112"/>
      <c r="O828" s="4112"/>
      <c r="P828" s="4112"/>
      <c r="Q828" s="4112"/>
      <c r="R828" s="4112"/>
      <c r="S828" s="4112"/>
      <c r="T828" s="4112"/>
      <c r="U828" s="4112"/>
      <c r="V828" s="4112"/>
      <c r="W828" s="4112"/>
      <c r="X828" s="4112"/>
      <c r="Y828" s="4112"/>
      <c r="Z828" s="4112"/>
      <c r="AA828" s="4112"/>
      <c r="AB828" s="4112"/>
      <c r="AC828" s="3993"/>
    </row>
    <row r="829" spans="1:30" x14ac:dyDescent="0.2">
      <c r="A829" s="3938" t="s">
        <v>1149</v>
      </c>
      <c r="B829" s="4332" t="s">
        <v>1331</v>
      </c>
      <c r="C829" s="3965" t="s">
        <v>1136</v>
      </c>
      <c r="D829" s="3957" t="s">
        <v>1137</v>
      </c>
      <c r="E829" s="3967">
        <v>25.087924970691699</v>
      </c>
      <c r="F829" s="3967">
        <v>24.9706916764361</v>
      </c>
      <c r="G829" s="3967">
        <v>25.7913247362251</v>
      </c>
      <c r="H829" s="3967">
        <v>27.198124267291899</v>
      </c>
      <c r="I829" s="3967">
        <v>28.487690504103199</v>
      </c>
      <c r="J829" s="3967">
        <v>30.2461899179367</v>
      </c>
      <c r="K829" s="3967">
        <v>39.273153575615503</v>
      </c>
      <c r="L829" s="3967">
        <v>47.596717467760797</v>
      </c>
      <c r="M829" s="3967">
        <v>50.879249706916802</v>
      </c>
      <c r="N829" s="3967">
        <v>54.396248534583798</v>
      </c>
      <c r="O829" s="3967">
        <v>47.596717467760797</v>
      </c>
      <c r="P829" s="3967">
        <v>45.838218053927299</v>
      </c>
      <c r="Q829" s="3967">
        <v>47.3622508792497</v>
      </c>
      <c r="R829" s="3967">
        <v>41.031652989449</v>
      </c>
      <c r="S829" s="3967">
        <v>42.438452520515803</v>
      </c>
      <c r="T829" s="3967">
        <v>39.273153575615503</v>
      </c>
      <c r="U829" s="3967">
        <v>39.9765533411489</v>
      </c>
      <c r="V829" s="3967">
        <v>40.093786635404498</v>
      </c>
      <c r="W829" s="3967">
        <v>35.404454865181698</v>
      </c>
      <c r="X829" s="3967">
        <v>37.983587338804199</v>
      </c>
      <c r="Y829" s="3967">
        <v>36.811254396248501</v>
      </c>
      <c r="Z829" s="3967">
        <v>31.535756154747901</v>
      </c>
      <c r="AA829" s="3967">
        <v>30.128956623681098</v>
      </c>
      <c r="AB829" s="3967">
        <v>27.549824150058601</v>
      </c>
      <c r="AC829" s="3925"/>
    </row>
    <row r="830" spans="1:30" x14ac:dyDescent="0.2">
      <c r="A830" s="3943"/>
      <c r="B830" s="4334"/>
      <c r="C830" s="4140" t="s">
        <v>1138</v>
      </c>
      <c r="D830" s="3961" t="s">
        <v>13</v>
      </c>
      <c r="E830" s="4040">
        <f t="shared" ref="E830:AA830" si="215">1.732*10*E829*0.9</f>
        <v>391.07057444314222</v>
      </c>
      <c r="F830" s="4040">
        <f t="shared" si="215"/>
        <v>389.24314185228599</v>
      </c>
      <c r="G830" s="4040">
        <f t="shared" si="215"/>
        <v>402.03516998827689</v>
      </c>
      <c r="H830" s="4040">
        <f t="shared" si="215"/>
        <v>423.96436107854612</v>
      </c>
      <c r="I830" s="4040">
        <f t="shared" si="215"/>
        <v>444.06611957796065</v>
      </c>
      <c r="J830" s="4040">
        <f t="shared" si="215"/>
        <v>471.47760844079733</v>
      </c>
      <c r="K830" s="4040">
        <f t="shared" si="215"/>
        <v>612.18991793669454</v>
      </c>
      <c r="L830" s="4040">
        <f t="shared" si="215"/>
        <v>741.93763188745538</v>
      </c>
      <c r="M830" s="4040">
        <f t="shared" si="215"/>
        <v>793.10574443141911</v>
      </c>
      <c r="N830" s="4040">
        <f t="shared" si="215"/>
        <v>847.92872215709224</v>
      </c>
      <c r="O830" s="4040">
        <f t="shared" si="215"/>
        <v>741.93763188745538</v>
      </c>
      <c r="P830" s="4040">
        <f t="shared" si="215"/>
        <v>714.5261430246187</v>
      </c>
      <c r="Q830" s="4040">
        <f t="shared" si="215"/>
        <v>738.28276670574439</v>
      </c>
      <c r="R830" s="4040">
        <f t="shared" si="215"/>
        <v>639.60140679953099</v>
      </c>
      <c r="S830" s="4040">
        <f t="shared" si="215"/>
        <v>661.53059788980033</v>
      </c>
      <c r="T830" s="4040">
        <f t="shared" si="215"/>
        <v>612.18991793669454</v>
      </c>
      <c r="U830" s="4040">
        <f t="shared" si="215"/>
        <v>623.1545134818291</v>
      </c>
      <c r="V830" s="4040">
        <f t="shared" si="215"/>
        <v>624.98194607268533</v>
      </c>
      <c r="W830" s="4040">
        <f t="shared" si="215"/>
        <v>551.88464243845237</v>
      </c>
      <c r="X830" s="4040">
        <f t="shared" si="215"/>
        <v>592.08815943727996</v>
      </c>
      <c r="Y830" s="4040">
        <f t="shared" si="215"/>
        <v>573.81383352872172</v>
      </c>
      <c r="Z830" s="4040">
        <f t="shared" si="215"/>
        <v>491.57936694021032</v>
      </c>
      <c r="AA830" s="4040">
        <f t="shared" si="215"/>
        <v>469.65017584994098</v>
      </c>
      <c r="AB830" s="4040">
        <f>1.732*10*AB829*0.9</f>
        <v>429.44665885111345</v>
      </c>
      <c r="AC830" s="3993"/>
    </row>
    <row r="831" spans="1:30" ht="13.5" thickBot="1" x14ac:dyDescent="0.25">
      <c r="A831" s="3949"/>
      <c r="B831" s="4335"/>
      <c r="C831" s="4140"/>
      <c r="D831" s="3963" t="s">
        <v>17</v>
      </c>
      <c r="E831" s="4144"/>
      <c r="F831" s="4144"/>
      <c r="G831" s="4144"/>
      <c r="H831" s="3969"/>
      <c r="I831" s="4144"/>
      <c r="J831" s="4144"/>
      <c r="K831" s="4144"/>
      <c r="L831" s="4144"/>
      <c r="M831" s="4144"/>
      <c r="N831" s="3969"/>
      <c r="O831" s="4144"/>
      <c r="P831" s="4144"/>
      <c r="Q831" s="4144"/>
      <c r="R831" s="4144"/>
      <c r="S831" s="4144"/>
      <c r="T831" s="4144"/>
      <c r="U831" s="4144"/>
      <c r="V831" s="3969"/>
      <c r="W831" s="4144"/>
      <c r="X831" s="4144"/>
      <c r="Y831" s="3969"/>
      <c r="Z831" s="4144"/>
      <c r="AA831" s="4144"/>
      <c r="AB831" s="4144"/>
      <c r="AC831" s="3993"/>
    </row>
    <row r="832" spans="1:30" x14ac:dyDescent="0.2">
      <c r="A832" s="3938" t="s">
        <v>1153</v>
      </c>
      <c r="B832" s="3955" t="s">
        <v>417</v>
      </c>
      <c r="C832" s="3965"/>
      <c r="D832" s="3957" t="s">
        <v>1137</v>
      </c>
      <c r="E832" s="3968"/>
      <c r="F832" s="3968"/>
      <c r="G832" s="3968"/>
      <c r="H832" s="3968"/>
      <c r="I832" s="3968"/>
      <c r="J832" s="3968"/>
      <c r="K832" s="3968"/>
      <c r="L832" s="3968"/>
      <c r="M832" s="3968"/>
      <c r="N832" s="3968"/>
      <c r="O832" s="3968"/>
      <c r="P832" s="3968"/>
      <c r="Q832" s="3968"/>
      <c r="R832" s="3968"/>
      <c r="S832" s="3968"/>
      <c r="T832" s="3968"/>
      <c r="U832" s="3968"/>
      <c r="V832" s="3968"/>
      <c r="W832" s="3968"/>
      <c r="X832" s="3968"/>
      <c r="Y832" s="3968"/>
      <c r="Z832" s="3968"/>
      <c r="AA832" s="3968"/>
      <c r="AB832" s="3968"/>
      <c r="AC832" s="3925"/>
    </row>
    <row r="833" spans="1:29" x14ac:dyDescent="0.2">
      <c r="A833" s="3943"/>
      <c r="B833" s="3959"/>
      <c r="C833" s="4140"/>
      <c r="D833" s="3961" t="s">
        <v>13</v>
      </c>
      <c r="E833" s="4041" t="s">
        <v>1161</v>
      </c>
      <c r="F833" s="4142"/>
      <c r="G833" s="4043"/>
      <c r="H833" s="4043"/>
      <c r="I833" s="4043"/>
      <c r="J833" s="4043"/>
      <c r="K833" s="4043"/>
      <c r="L833" s="4043"/>
      <c r="M833" s="4043"/>
      <c r="N833" s="4043"/>
      <c r="O833" s="4043"/>
      <c r="P833" s="4043"/>
      <c r="Q833" s="4043"/>
      <c r="R833" s="4043"/>
      <c r="S833" s="4043"/>
      <c r="T833" s="4043"/>
      <c r="U833" s="4043"/>
      <c r="V833" s="4043"/>
      <c r="W833" s="4043"/>
      <c r="X833" s="4043"/>
      <c r="Y833" s="4043"/>
      <c r="Z833" s="4043"/>
      <c r="AA833" s="4043"/>
      <c r="AB833" s="4043"/>
      <c r="AC833" s="3993"/>
    </row>
    <row r="834" spans="1:29" ht="13.5" thickBot="1" x14ac:dyDescent="0.25">
      <c r="A834" s="3949"/>
      <c r="B834" s="3962"/>
      <c r="C834" s="4140"/>
      <c r="D834" s="3963" t="s">
        <v>17</v>
      </c>
      <c r="E834" s="4336"/>
      <c r="F834" s="4336"/>
      <c r="G834" s="4336"/>
      <c r="H834" s="3970"/>
      <c r="I834" s="4336"/>
      <c r="J834" s="4336"/>
      <c r="K834" s="4336"/>
      <c r="L834" s="4336"/>
      <c r="M834" s="4336"/>
      <c r="N834" s="3970"/>
      <c r="O834" s="4336"/>
      <c r="P834" s="4336"/>
      <c r="Q834" s="4336"/>
      <c r="R834" s="4336"/>
      <c r="S834" s="4336"/>
      <c r="T834" s="4336"/>
      <c r="U834" s="4336"/>
      <c r="V834" s="3970"/>
      <c r="W834" s="4336"/>
      <c r="X834" s="4336"/>
      <c r="Y834" s="3970"/>
      <c r="Z834" s="4336"/>
      <c r="AA834" s="4336"/>
      <c r="AB834" s="4336"/>
      <c r="AC834" s="3993"/>
    </row>
    <row r="835" spans="1:29" x14ac:dyDescent="0.2">
      <c r="A835" s="3938" t="s">
        <v>1141</v>
      </c>
      <c r="B835" s="3955" t="s">
        <v>1247</v>
      </c>
      <c r="C835" s="3965" t="s">
        <v>1136</v>
      </c>
      <c r="D835" s="3957" t="s">
        <v>1137</v>
      </c>
      <c r="E835" s="3967">
        <v>1.8757327080891</v>
      </c>
      <c r="F835" s="3967">
        <v>1.8757327080891</v>
      </c>
      <c r="G835" s="3967">
        <v>1.93434935521688</v>
      </c>
      <c r="H835" s="3967">
        <v>1.99296600234467</v>
      </c>
      <c r="I835" s="3967">
        <v>1.8757327080891</v>
      </c>
      <c r="J835" s="3967">
        <v>1.81711606096131</v>
      </c>
      <c r="K835" s="3967">
        <v>1.81711606096131</v>
      </c>
      <c r="L835" s="3967">
        <v>1.93434935521688</v>
      </c>
      <c r="M835" s="3967">
        <v>1.93434935521688</v>
      </c>
      <c r="N835" s="3967">
        <v>1.93434935521688</v>
      </c>
      <c r="O835" s="3967">
        <v>1.81711606096131</v>
      </c>
      <c r="P835" s="3967">
        <v>1.81711606096131</v>
      </c>
      <c r="Q835" s="3967">
        <v>1.81711606096131</v>
      </c>
      <c r="R835" s="3967">
        <v>1.81711606096131</v>
      </c>
      <c r="S835" s="3967">
        <v>1.8757327080891</v>
      </c>
      <c r="T835" s="3967">
        <v>1.8757327080891</v>
      </c>
      <c r="U835" s="3967">
        <v>1.93434935521688</v>
      </c>
      <c r="V835" s="3967">
        <v>1.81711606096131</v>
      </c>
      <c r="W835" s="3967">
        <v>1.81711606096131</v>
      </c>
      <c r="X835" s="3967">
        <v>1.7584994138335299</v>
      </c>
      <c r="Y835" s="3967">
        <v>1.81711606096131</v>
      </c>
      <c r="Z835" s="3967">
        <v>1.81711606096131</v>
      </c>
      <c r="AA835" s="3967">
        <v>1.93434935521688</v>
      </c>
      <c r="AB835" s="3967">
        <v>1.81711606096131</v>
      </c>
      <c r="AC835" s="3925"/>
    </row>
    <row r="836" spans="1:29" x14ac:dyDescent="0.2">
      <c r="A836" s="3943"/>
      <c r="B836" s="3959"/>
      <c r="C836" s="4140" t="s">
        <v>1138</v>
      </c>
      <c r="D836" s="3961" t="s">
        <v>13</v>
      </c>
      <c r="E836" s="4040">
        <f t="shared" ref="E836:AB836" si="216">1.732*10*E835*0.9</f>
        <v>29.238921453692893</v>
      </c>
      <c r="F836" s="4040">
        <f t="shared" si="216"/>
        <v>29.238921453692893</v>
      </c>
      <c r="G836" s="4040">
        <f t="shared" si="216"/>
        <v>30.152637749120728</v>
      </c>
      <c r="H836" s="4040">
        <f t="shared" si="216"/>
        <v>31.066354044548714</v>
      </c>
      <c r="I836" s="4040">
        <f t="shared" si="216"/>
        <v>29.238921453692893</v>
      </c>
      <c r="J836" s="4040">
        <f t="shared" si="216"/>
        <v>28.3252051582649</v>
      </c>
      <c r="K836" s="4040">
        <f t="shared" si="216"/>
        <v>28.3252051582649</v>
      </c>
      <c r="L836" s="4040">
        <f t="shared" si="216"/>
        <v>30.152637749120728</v>
      </c>
      <c r="M836" s="4040">
        <f t="shared" si="216"/>
        <v>30.152637749120728</v>
      </c>
      <c r="N836" s="4040">
        <f t="shared" si="216"/>
        <v>30.152637749120728</v>
      </c>
      <c r="O836" s="4040">
        <f t="shared" si="216"/>
        <v>28.3252051582649</v>
      </c>
      <c r="P836" s="4040">
        <f t="shared" si="216"/>
        <v>28.3252051582649</v>
      </c>
      <c r="Q836" s="4040">
        <f t="shared" si="216"/>
        <v>28.3252051582649</v>
      </c>
      <c r="R836" s="4040">
        <f t="shared" si="216"/>
        <v>28.3252051582649</v>
      </c>
      <c r="S836" s="4040">
        <f t="shared" si="216"/>
        <v>29.238921453692893</v>
      </c>
      <c r="T836" s="4040">
        <f t="shared" si="216"/>
        <v>29.238921453692893</v>
      </c>
      <c r="U836" s="4040">
        <f t="shared" si="216"/>
        <v>30.152637749120728</v>
      </c>
      <c r="V836" s="4040">
        <f t="shared" si="216"/>
        <v>28.3252051582649</v>
      </c>
      <c r="W836" s="4040">
        <f t="shared" si="216"/>
        <v>28.3252051582649</v>
      </c>
      <c r="X836" s="4040">
        <f t="shared" si="216"/>
        <v>27.411488862837068</v>
      </c>
      <c r="Y836" s="4040">
        <f t="shared" si="216"/>
        <v>28.3252051582649</v>
      </c>
      <c r="Z836" s="4040">
        <f t="shared" si="216"/>
        <v>28.3252051582649</v>
      </c>
      <c r="AA836" s="4040">
        <f t="shared" si="216"/>
        <v>30.152637749120728</v>
      </c>
      <c r="AB836" s="4040">
        <f t="shared" si="216"/>
        <v>28.3252051582649</v>
      </c>
      <c r="AC836" s="3993"/>
    </row>
    <row r="837" spans="1:29" ht="13.5" thickBot="1" x14ac:dyDescent="0.25">
      <c r="A837" s="3949"/>
      <c r="B837" s="3962"/>
      <c r="C837" s="4140"/>
      <c r="D837" s="3982" t="s">
        <v>17</v>
      </c>
      <c r="E837" s="4155"/>
      <c r="F837" s="4155"/>
      <c r="G837" s="4155"/>
      <c r="H837" s="4120"/>
      <c r="I837" s="4155"/>
      <c r="J837" s="4155"/>
      <c r="K837" s="4155"/>
      <c r="L837" s="4155"/>
      <c r="M837" s="4155"/>
      <c r="N837" s="4120"/>
      <c r="O837" s="4155"/>
      <c r="P837" s="4155"/>
      <c r="Q837" s="4155"/>
      <c r="R837" s="4155"/>
      <c r="S837" s="4155"/>
      <c r="T837" s="4155"/>
      <c r="U837" s="4155"/>
      <c r="V837" s="4120"/>
      <c r="W837" s="4155"/>
      <c r="X837" s="4155"/>
      <c r="Y837" s="4120"/>
      <c r="Z837" s="4155"/>
      <c r="AA837" s="4155"/>
      <c r="AB837" s="4155"/>
      <c r="AC837" s="3993"/>
    </row>
    <row r="838" spans="1:29" ht="12.75" customHeight="1" x14ac:dyDescent="0.2">
      <c r="A838" s="3994" t="s">
        <v>1170</v>
      </c>
      <c r="B838" s="3995"/>
      <c r="C838" s="4140"/>
      <c r="D838" s="4077" t="s">
        <v>1222</v>
      </c>
      <c r="E838" s="3998">
        <f t="shared" ref="E838:AB839" si="217">E806+E825</f>
        <v>74.912075029308397</v>
      </c>
      <c r="F838" s="3998">
        <f t="shared" si="217"/>
        <v>77.373974208675293</v>
      </c>
      <c r="G838" s="3998">
        <f t="shared" si="217"/>
        <v>78.077373974208598</v>
      </c>
      <c r="H838" s="3998">
        <f>H806+H825</f>
        <v>76.670574443141788</v>
      </c>
      <c r="I838" s="3998">
        <f t="shared" si="217"/>
        <v>87.924970691676407</v>
      </c>
      <c r="J838" s="3998">
        <f t="shared" si="217"/>
        <v>92.497069167643701</v>
      </c>
      <c r="K838" s="3998">
        <f t="shared" si="217"/>
        <v>109.02696365767881</v>
      </c>
      <c r="L838" s="3998">
        <f t="shared" si="217"/>
        <v>142.4384525205158</v>
      </c>
      <c r="M838" s="3998">
        <f t="shared" si="217"/>
        <v>160.0234466588511</v>
      </c>
      <c r="N838" s="3998">
        <f>N806+N825</f>
        <v>160.37514654161791</v>
      </c>
      <c r="O838" s="3998">
        <f t="shared" si="217"/>
        <v>152.989449003517</v>
      </c>
      <c r="P838" s="3998">
        <f t="shared" si="217"/>
        <v>147.01055099648312</v>
      </c>
      <c r="Q838" s="3998">
        <f>Q806+Q825</f>
        <v>148.0656506447832</v>
      </c>
      <c r="R838" s="3998">
        <f t="shared" si="217"/>
        <v>136.1078546307152</v>
      </c>
      <c r="S838" s="3998">
        <f>S806+S825</f>
        <v>137.86635404454859</v>
      </c>
      <c r="T838" s="3998">
        <f t="shared" si="217"/>
        <v>126.61195779601411</v>
      </c>
      <c r="U838" s="3998">
        <f t="shared" si="217"/>
        <v>120.9847596717467</v>
      </c>
      <c r="V838" s="3998">
        <f t="shared" si="217"/>
        <v>119.2262602579132</v>
      </c>
      <c r="W838" s="3998">
        <f>W806+W825</f>
        <v>111.4888628370458</v>
      </c>
      <c r="X838" s="3998">
        <f t="shared" si="217"/>
        <v>107.2684642438452</v>
      </c>
      <c r="Y838" s="3998">
        <f t="shared" si="217"/>
        <v>104.80656506447831</v>
      </c>
      <c r="Z838" s="3998">
        <f t="shared" si="217"/>
        <v>92.497069167643602</v>
      </c>
      <c r="AA838" s="3998">
        <f t="shared" si="217"/>
        <v>87.221570926143102</v>
      </c>
      <c r="AB838" s="3998">
        <f t="shared" si="217"/>
        <v>79.484173505275493</v>
      </c>
      <c r="AC838" s="3993"/>
    </row>
    <row r="839" spans="1:29" ht="16.5" customHeight="1" x14ac:dyDescent="0.2">
      <c r="A839" s="4000"/>
      <c r="B839" s="4001"/>
      <c r="C839" s="3996"/>
      <c r="D839" s="3997" t="s">
        <v>13</v>
      </c>
      <c r="E839" s="4002">
        <f>E807+E826</f>
        <v>1167.7294255568595</v>
      </c>
      <c r="F839" s="4002">
        <f t="shared" si="217"/>
        <v>1206.1055099648306</v>
      </c>
      <c r="G839" s="4002">
        <f t="shared" si="217"/>
        <v>1217.0701055099635</v>
      </c>
      <c r="H839" s="4002">
        <f t="shared" si="217"/>
        <v>1195.1409144196946</v>
      </c>
      <c r="I839" s="4002">
        <f>I807+I826</f>
        <v>1370.574443141852</v>
      </c>
      <c r="J839" s="4002">
        <f t="shared" si="217"/>
        <v>1441.8443141852299</v>
      </c>
      <c r="K839" s="4002">
        <f>K807+K826</f>
        <v>1699.5123094958972</v>
      </c>
      <c r="L839" s="4002">
        <f t="shared" si="217"/>
        <v>2220.3305978898006</v>
      </c>
      <c r="M839" s="4002">
        <f t="shared" si="217"/>
        <v>2494.445486518171</v>
      </c>
      <c r="N839" s="4002">
        <f>N807+N826</f>
        <v>2499.9277842907404</v>
      </c>
      <c r="O839" s="4002">
        <f>O807+O826</f>
        <v>2384.799531066823</v>
      </c>
      <c r="P839" s="4002">
        <f t="shared" si="217"/>
        <v>2291.6004689331785</v>
      </c>
      <c r="Q839" s="4002">
        <f>Q807+Q826</f>
        <v>2308.0473622508807</v>
      </c>
      <c r="R839" s="4002">
        <f>R807+R826</f>
        <v>2121.6492379835886</v>
      </c>
      <c r="S839" s="4002">
        <f>S807+S826</f>
        <v>2149.0607268464237</v>
      </c>
      <c r="T839" s="4002">
        <f t="shared" si="217"/>
        <v>1973.627198124268</v>
      </c>
      <c r="U839" s="4002">
        <f t="shared" si="217"/>
        <v>1885.9104337631875</v>
      </c>
      <c r="V839" s="4002">
        <f t="shared" si="217"/>
        <v>1858.498944900351</v>
      </c>
      <c r="W839" s="4002">
        <f t="shared" si="217"/>
        <v>1737.8883939038701</v>
      </c>
      <c r="X839" s="4002">
        <f t="shared" si="217"/>
        <v>1672.1008206330591</v>
      </c>
      <c r="Y839" s="4002">
        <f t="shared" si="217"/>
        <v>1633.7247362250878</v>
      </c>
      <c r="Z839" s="4002">
        <f t="shared" si="217"/>
        <v>1441.8443141852285</v>
      </c>
      <c r="AA839" s="4002">
        <f t="shared" si="217"/>
        <v>1359.6098475967187</v>
      </c>
      <c r="AB839" s="4002">
        <f t="shared" si="217"/>
        <v>1238.9992966002346</v>
      </c>
      <c r="AC839" s="3999"/>
    </row>
    <row r="840" spans="1:29" ht="19.5" customHeight="1" thickBot="1" x14ac:dyDescent="0.25">
      <c r="A840" s="4000"/>
      <c r="B840" s="4001"/>
      <c r="C840" s="4003"/>
      <c r="D840" s="4004" t="s">
        <v>14</v>
      </c>
      <c r="E840" s="4125"/>
      <c r="F840" s="4125"/>
      <c r="G840" s="4125"/>
      <c r="H840" s="4125"/>
      <c r="I840" s="4125"/>
      <c r="J840" s="4125"/>
      <c r="K840" s="4125"/>
      <c r="L840" s="4125"/>
      <c r="M840" s="4125"/>
      <c r="N840" s="4125"/>
      <c r="O840" s="4125"/>
      <c r="P840" s="4125"/>
      <c r="Q840" s="4125"/>
      <c r="R840" s="4125"/>
      <c r="S840" s="4125"/>
      <c r="T840" s="4125"/>
      <c r="U840" s="4125"/>
      <c r="V840" s="4125"/>
      <c r="W840" s="4125"/>
      <c r="X840" s="4125"/>
      <c r="Y840" s="4125"/>
      <c r="Z840" s="4125"/>
      <c r="AA840" s="4125"/>
      <c r="AB840" s="4125"/>
      <c r="AC840" s="3999"/>
    </row>
    <row r="841" spans="1:29" x14ac:dyDescent="0.2">
      <c r="A841" s="4156"/>
      <c r="B841" s="4157"/>
      <c r="C841" s="4127"/>
      <c r="D841" s="4128"/>
      <c r="E841" s="4129"/>
      <c r="F841" s="4129"/>
      <c r="G841" s="4129"/>
      <c r="H841" s="4129"/>
      <c r="I841" s="4129"/>
      <c r="J841" s="4129"/>
      <c r="K841" s="4129"/>
      <c r="L841" s="4129"/>
      <c r="M841" s="4129"/>
      <c r="N841" s="4129"/>
      <c r="O841" s="4129"/>
      <c r="P841" s="4129"/>
      <c r="Q841" s="4129"/>
      <c r="R841" s="4129"/>
      <c r="S841" s="4129"/>
      <c r="T841" s="4129"/>
      <c r="U841" s="4129"/>
      <c r="V841" s="4129"/>
      <c r="W841" s="4129"/>
      <c r="X841" s="4129"/>
      <c r="Y841" s="4129"/>
      <c r="Z841" s="4129"/>
      <c r="AA841" s="4129"/>
      <c r="AB841" s="4130"/>
      <c r="AC841" s="3999"/>
    </row>
    <row r="842" spans="1:29" ht="13.5" thickBot="1" x14ac:dyDescent="0.25">
      <c r="A842" s="4013"/>
      <c r="B842" s="4014"/>
      <c r="C842" s="4015"/>
      <c r="D842" s="4015"/>
      <c r="E842" s="4016"/>
      <c r="F842" s="4016"/>
      <c r="G842" s="4016"/>
      <c r="H842" s="4017"/>
      <c r="I842" s="4016"/>
      <c r="J842" s="4016"/>
      <c r="K842" s="4016"/>
      <c r="L842" s="4016"/>
      <c r="M842" s="4016"/>
      <c r="N842" s="4017"/>
      <c r="O842" s="4016"/>
      <c r="P842" s="4016"/>
      <c r="Q842" s="4016"/>
      <c r="R842" s="4016"/>
      <c r="S842" s="4016"/>
      <c r="T842" s="4016"/>
      <c r="U842" s="4016"/>
      <c r="V842" s="4017"/>
      <c r="W842" s="4016"/>
      <c r="X842" s="4016"/>
      <c r="Y842" s="4017"/>
      <c r="Z842" s="4016"/>
      <c r="AA842" s="4016"/>
      <c r="AB842" s="4018"/>
      <c r="AC842" s="4012"/>
    </row>
    <row r="843" spans="1:29" ht="34.5" thickBot="1" x14ac:dyDescent="0.25">
      <c r="A843" s="4019" t="s">
        <v>6</v>
      </c>
      <c r="B843" s="4020" t="s">
        <v>1129</v>
      </c>
      <c r="C843" s="4021" t="s">
        <v>1130</v>
      </c>
      <c r="D843" s="4022" t="s">
        <v>7</v>
      </c>
      <c r="E843" s="4160" t="s">
        <v>8</v>
      </c>
      <c r="F843" s="4161"/>
      <c r="G843" s="4161"/>
      <c r="H843" s="4161"/>
      <c r="I843" s="4161"/>
      <c r="J843" s="4161"/>
      <c r="K843" s="4161"/>
      <c r="L843" s="4161"/>
      <c r="M843" s="4161"/>
      <c r="N843" s="4161"/>
      <c r="O843" s="4161"/>
      <c r="P843" s="4161"/>
      <c r="Q843" s="4161"/>
      <c r="R843" s="4161"/>
      <c r="S843" s="4161"/>
      <c r="T843" s="4161"/>
      <c r="U843" s="4161"/>
      <c r="V843" s="4161"/>
      <c r="W843" s="4161"/>
      <c r="X843" s="4161"/>
      <c r="Y843" s="4161"/>
      <c r="Z843" s="4161"/>
      <c r="AA843" s="4161"/>
      <c r="AB843" s="4162"/>
      <c r="AC843" s="3918"/>
    </row>
    <row r="844" spans="1:29" ht="14.25" customHeight="1" thickBot="1" x14ac:dyDescent="0.25">
      <c r="A844" s="3919" t="s">
        <v>1332</v>
      </c>
      <c r="B844" s="3920"/>
      <c r="C844" s="3965"/>
      <c r="D844" s="3922"/>
      <c r="E844" s="3923">
        <v>1</v>
      </c>
      <c r="F844" s="3923">
        <v>2</v>
      </c>
      <c r="G844" s="3923">
        <v>3</v>
      </c>
      <c r="H844" s="3924">
        <v>4</v>
      </c>
      <c r="I844" s="3923">
        <v>5</v>
      </c>
      <c r="J844" s="3923">
        <v>6</v>
      </c>
      <c r="K844" s="3923">
        <v>7</v>
      </c>
      <c r="L844" s="3923">
        <v>8</v>
      </c>
      <c r="M844" s="3923">
        <v>9</v>
      </c>
      <c r="N844" s="3924">
        <v>10</v>
      </c>
      <c r="O844" s="3923">
        <v>11</v>
      </c>
      <c r="P844" s="3923">
        <v>12</v>
      </c>
      <c r="Q844" s="3923">
        <v>13</v>
      </c>
      <c r="R844" s="3923">
        <v>14</v>
      </c>
      <c r="S844" s="3923">
        <v>15</v>
      </c>
      <c r="T844" s="3923">
        <v>16</v>
      </c>
      <c r="U844" s="3923">
        <v>17</v>
      </c>
      <c r="V844" s="3924">
        <v>18</v>
      </c>
      <c r="W844" s="3923">
        <v>19</v>
      </c>
      <c r="X844" s="3923">
        <v>20</v>
      </c>
      <c r="Y844" s="3924">
        <v>21</v>
      </c>
      <c r="Z844" s="3923">
        <v>22</v>
      </c>
      <c r="AA844" s="3923">
        <v>23</v>
      </c>
      <c r="AB844" s="3923">
        <v>24</v>
      </c>
      <c r="AC844" s="3925"/>
    </row>
    <row r="845" spans="1:29" x14ac:dyDescent="0.2">
      <c r="A845" s="4247" t="s">
        <v>1132</v>
      </c>
      <c r="B845" s="4185"/>
      <c r="C845" s="4248"/>
      <c r="D845" s="4249" t="s">
        <v>22</v>
      </c>
      <c r="E845" s="3936">
        <v>10.46</v>
      </c>
      <c r="F845" s="3936">
        <v>10.32</v>
      </c>
      <c r="G845" s="3937">
        <v>10.34</v>
      </c>
      <c r="H845" s="3937">
        <v>10.33</v>
      </c>
      <c r="I845" s="3937">
        <v>10.33</v>
      </c>
      <c r="J845" s="3937">
        <v>10.29</v>
      </c>
      <c r="K845" s="3937">
        <v>10.32</v>
      </c>
      <c r="L845" s="3937">
        <v>10.41</v>
      </c>
      <c r="M845" s="3937">
        <v>10.41</v>
      </c>
      <c r="N845" s="3937">
        <v>10.43</v>
      </c>
      <c r="O845" s="3937">
        <v>10.32</v>
      </c>
      <c r="P845" s="3937">
        <v>10.41</v>
      </c>
      <c r="Q845" s="3937">
        <v>10.41</v>
      </c>
      <c r="R845" s="3937">
        <v>10.31</v>
      </c>
      <c r="S845" s="3937">
        <v>10.38</v>
      </c>
      <c r="T845" s="3937">
        <v>10.36</v>
      </c>
      <c r="U845" s="3937">
        <v>10.41</v>
      </c>
      <c r="V845" s="3937">
        <v>10.45</v>
      </c>
      <c r="W845" s="3937">
        <v>10.37</v>
      </c>
      <c r="X845" s="3937">
        <v>10.4</v>
      </c>
      <c r="Y845" s="3937">
        <v>10.44</v>
      </c>
      <c r="Z845" s="3937">
        <v>10.34</v>
      </c>
      <c r="AA845" s="3936">
        <v>10.43</v>
      </c>
      <c r="AB845" s="3930">
        <v>10.31</v>
      </c>
      <c r="AC845" s="4252"/>
    </row>
    <row r="846" spans="1:29" ht="13.5" thickBot="1" x14ac:dyDescent="0.25">
      <c r="A846" s="4310" t="s">
        <v>1133</v>
      </c>
      <c r="B846" s="4166"/>
      <c r="C846" s="4248"/>
      <c r="D846" s="4311" t="s">
        <v>22</v>
      </c>
      <c r="E846" s="3936">
        <v>10.42</v>
      </c>
      <c r="F846" s="3936">
        <v>10.48</v>
      </c>
      <c r="G846" s="3937">
        <v>10.47</v>
      </c>
      <c r="H846" s="3937">
        <v>10.49</v>
      </c>
      <c r="I846" s="3937">
        <v>10.49</v>
      </c>
      <c r="J846" s="3937">
        <v>10.43</v>
      </c>
      <c r="K846" s="3937">
        <v>10.49</v>
      </c>
      <c r="L846" s="3937">
        <v>10.42</v>
      </c>
      <c r="M846" s="3937">
        <v>10.44</v>
      </c>
      <c r="N846" s="3937">
        <v>10.47</v>
      </c>
      <c r="O846" s="3937">
        <v>10.49</v>
      </c>
      <c r="P846" s="3937">
        <v>10.55</v>
      </c>
      <c r="Q846" s="3937">
        <v>10.44</v>
      </c>
      <c r="R846" s="3937">
        <v>10.31</v>
      </c>
      <c r="S846" s="3937">
        <v>10.4</v>
      </c>
      <c r="T846" s="3937">
        <v>10.39</v>
      </c>
      <c r="U846" s="3937">
        <v>10.42</v>
      </c>
      <c r="V846" s="3937">
        <v>10.47</v>
      </c>
      <c r="W846" s="3937">
        <v>10.57</v>
      </c>
      <c r="X846" s="3937">
        <v>10.59</v>
      </c>
      <c r="Y846" s="3937">
        <v>10.48</v>
      </c>
      <c r="Z846" s="3937">
        <v>10.51</v>
      </c>
      <c r="AA846" s="3936">
        <v>10.42</v>
      </c>
      <c r="AB846" s="4208">
        <v>10.46</v>
      </c>
      <c r="AC846" s="4252"/>
    </row>
    <row r="847" spans="1:29" ht="12" customHeight="1" x14ac:dyDescent="0.2">
      <c r="A847" s="3938" t="s">
        <v>1139</v>
      </c>
      <c r="B847" s="3955" t="s">
        <v>1333</v>
      </c>
      <c r="C847" s="3965" t="s">
        <v>1136</v>
      </c>
      <c r="D847" s="3957" t="s">
        <v>1137</v>
      </c>
      <c r="E847" s="3967">
        <v>45.134818288393902</v>
      </c>
      <c r="F847" s="3967">
        <v>41.6178194607268</v>
      </c>
      <c r="G847" s="3967">
        <v>38.569753810082098</v>
      </c>
      <c r="H847" s="3967">
        <v>38.804220398593202</v>
      </c>
      <c r="I847" s="3967">
        <v>38.218053927315403</v>
      </c>
      <c r="J847" s="3967">
        <v>50.293083235638903</v>
      </c>
      <c r="K847" s="3967">
        <v>60.961313012895701</v>
      </c>
      <c r="L847" s="3967">
        <v>72.098475967174707</v>
      </c>
      <c r="M847" s="3967">
        <v>71.277842907385704</v>
      </c>
      <c r="N847" s="3967">
        <v>66.940211019929706</v>
      </c>
      <c r="O847" s="3967">
        <v>69.636576787807698</v>
      </c>
      <c r="P847" s="3967">
        <v>69.753810082063296</v>
      </c>
      <c r="Q847" s="3967">
        <v>67.643610785463096</v>
      </c>
      <c r="R847" s="3967">
        <v>69.988276670574507</v>
      </c>
      <c r="S847" s="3967">
        <v>72.215709261430206</v>
      </c>
      <c r="T847" s="3967">
        <v>76.670574443141803</v>
      </c>
      <c r="U847" s="3967">
        <v>73.856975381008198</v>
      </c>
      <c r="V847" s="3967">
        <v>72.215709261430206</v>
      </c>
      <c r="W847" s="3967">
        <v>74.325908558030505</v>
      </c>
      <c r="X847" s="3967">
        <v>70.808909730363396</v>
      </c>
      <c r="Y847" s="3967">
        <v>72.567409144197001</v>
      </c>
      <c r="Z847" s="3967">
        <v>65.767878077373993</v>
      </c>
      <c r="AA847" s="3967">
        <v>58.499413833528699</v>
      </c>
      <c r="AB847" s="3967">
        <v>51.465416178194602</v>
      </c>
      <c r="AC847" s="3925"/>
    </row>
    <row r="848" spans="1:29" x14ac:dyDescent="0.2">
      <c r="A848" s="3943"/>
      <c r="B848" s="3959"/>
      <c r="C848" s="3965" t="s">
        <v>1138</v>
      </c>
      <c r="D848" s="3961" t="s">
        <v>13</v>
      </c>
      <c r="E848" s="4098">
        <f t="shared" ref="E848:AB848" si="218">1.732*10*E847*0.9</f>
        <v>703.56154747948415</v>
      </c>
      <c r="F848" s="4098">
        <f t="shared" si="218"/>
        <v>648.73856975380943</v>
      </c>
      <c r="G848" s="4098">
        <f t="shared" si="218"/>
        <v>601.22532239155976</v>
      </c>
      <c r="H848" s="4098">
        <f t="shared" si="218"/>
        <v>604.88018757327086</v>
      </c>
      <c r="I848" s="4098">
        <f t="shared" si="218"/>
        <v>595.74302461899254</v>
      </c>
      <c r="J848" s="4098">
        <f t="shared" si="218"/>
        <v>783.9685814771392</v>
      </c>
      <c r="K848" s="4098">
        <f t="shared" si="218"/>
        <v>950.26494724501822</v>
      </c>
      <c r="L848" s="4098">
        <f t="shared" si="218"/>
        <v>1123.8710433763194</v>
      </c>
      <c r="M848" s="4098">
        <f t="shared" si="218"/>
        <v>1111.0790152403285</v>
      </c>
      <c r="N848" s="4098">
        <f t="shared" si="218"/>
        <v>1043.4640093786643</v>
      </c>
      <c r="O848" s="4098">
        <f t="shared" si="218"/>
        <v>1085.4949589683463</v>
      </c>
      <c r="P848" s="4098">
        <f t="shared" si="218"/>
        <v>1087.3223915592027</v>
      </c>
      <c r="Q848" s="4098">
        <f t="shared" si="218"/>
        <v>1054.4286049237987</v>
      </c>
      <c r="R848" s="4098">
        <f t="shared" si="218"/>
        <v>1090.9772567409154</v>
      </c>
      <c r="S848" s="4098">
        <f t="shared" si="218"/>
        <v>1125.6984759671741</v>
      </c>
      <c r="T848" s="4098">
        <f t="shared" si="218"/>
        <v>1195.1409144196944</v>
      </c>
      <c r="U848" s="4098">
        <f t="shared" si="218"/>
        <v>1151.2825322391559</v>
      </c>
      <c r="V848" s="4098">
        <f t="shared" si="218"/>
        <v>1125.6984759671741</v>
      </c>
      <c r="W848" s="4098">
        <f t="shared" si="218"/>
        <v>1158.5922626025795</v>
      </c>
      <c r="X848" s="4098">
        <f t="shared" si="218"/>
        <v>1103.7692848769047</v>
      </c>
      <c r="Y848" s="4098">
        <f t="shared" si="218"/>
        <v>1131.180773739743</v>
      </c>
      <c r="Z848" s="4098">
        <f t="shared" si="218"/>
        <v>1025.189683470106</v>
      </c>
      <c r="AA848" s="4098">
        <f t="shared" si="218"/>
        <v>911.88886283704539</v>
      </c>
      <c r="AB848" s="4098">
        <f t="shared" si="218"/>
        <v>802.24290738569755</v>
      </c>
      <c r="AC848" s="3925"/>
    </row>
    <row r="849" spans="1:29" ht="13.5" thickBot="1" x14ac:dyDescent="0.25">
      <c r="A849" s="3949"/>
      <c r="B849" s="3962"/>
      <c r="C849" s="3960"/>
      <c r="D849" s="3963" t="s">
        <v>17</v>
      </c>
      <c r="E849" s="4047"/>
      <c r="F849" s="4047"/>
      <c r="G849" s="4047"/>
      <c r="H849" s="4047"/>
      <c r="I849" s="4047"/>
      <c r="J849" s="4047"/>
      <c r="K849" s="4047"/>
      <c r="L849" s="4047"/>
      <c r="M849" s="4047"/>
      <c r="N849" s="4047"/>
      <c r="O849" s="4047"/>
      <c r="P849" s="4047"/>
      <c r="Q849" s="4047"/>
      <c r="R849" s="4047"/>
      <c r="S849" s="4047"/>
      <c r="T849" s="4047"/>
      <c r="U849" s="4047"/>
      <c r="V849" s="4047"/>
      <c r="W849" s="4047"/>
      <c r="X849" s="4047"/>
      <c r="Y849" s="4047"/>
      <c r="Z849" s="4047"/>
      <c r="AA849" s="4047"/>
      <c r="AB849" s="4047"/>
      <c r="AC849" s="3948"/>
    </row>
    <row r="850" spans="1:29" x14ac:dyDescent="0.2">
      <c r="A850" s="3938" t="s">
        <v>1165</v>
      </c>
      <c r="B850" s="3955" t="s">
        <v>1334</v>
      </c>
      <c r="C850" s="3965" t="s">
        <v>1136</v>
      </c>
      <c r="D850" s="3957" t="s">
        <v>1137</v>
      </c>
      <c r="E850" s="3967">
        <v>10.5509964830012</v>
      </c>
      <c r="F850" s="3967">
        <v>9.6717467760844098</v>
      </c>
      <c r="G850" s="3967">
        <v>9.6717467760844098</v>
      </c>
      <c r="H850" s="3967">
        <v>9.3200468933177003</v>
      </c>
      <c r="I850" s="3967">
        <v>10.9026963657679</v>
      </c>
      <c r="J850" s="3967">
        <v>10.199296600234501</v>
      </c>
      <c r="K850" s="3967">
        <v>13.188745603751499</v>
      </c>
      <c r="L850" s="3967">
        <v>18.288393903868698</v>
      </c>
      <c r="M850" s="3967">
        <v>13.7162954279015</v>
      </c>
      <c r="N850" s="3967">
        <v>15.826494724501799</v>
      </c>
      <c r="O850" s="3967">
        <v>16.178194607268502</v>
      </c>
      <c r="P850" s="3967">
        <v>17.233294255568602</v>
      </c>
      <c r="Q850" s="3967">
        <v>15.2989449003517</v>
      </c>
      <c r="R850" s="3967">
        <v>17.057444314185201</v>
      </c>
      <c r="S850" s="3967">
        <v>15.2989449003517</v>
      </c>
      <c r="T850" s="3967">
        <v>18.464243845252099</v>
      </c>
      <c r="U850" s="3967">
        <v>18.815943728018802</v>
      </c>
      <c r="V850" s="3967">
        <v>16.881594372801899</v>
      </c>
      <c r="W850" s="3967">
        <v>18.112543962485301</v>
      </c>
      <c r="X850" s="3967">
        <v>16.529894490035201</v>
      </c>
      <c r="Y850" s="3967">
        <v>16.529894490035201</v>
      </c>
      <c r="Z850" s="3967">
        <v>15.826494724501799</v>
      </c>
      <c r="AA850" s="3967">
        <v>13.5404454865182</v>
      </c>
      <c r="AB850" s="3967">
        <v>12.4853458382181</v>
      </c>
      <c r="AC850" s="3925"/>
    </row>
    <row r="851" spans="1:29" x14ac:dyDescent="0.2">
      <c r="A851" s="3943"/>
      <c r="B851" s="3959"/>
      <c r="C851" s="3965" t="s">
        <v>1138</v>
      </c>
      <c r="D851" s="3961" t="s">
        <v>13</v>
      </c>
      <c r="E851" s="4098">
        <f t="shared" ref="E851:AB851" si="219">1.732*10*E850*0.9</f>
        <v>164.46893317702271</v>
      </c>
      <c r="F851" s="4098">
        <f t="shared" si="219"/>
        <v>150.76318874560377</v>
      </c>
      <c r="G851" s="4098">
        <f t="shared" si="219"/>
        <v>150.76318874560377</v>
      </c>
      <c r="H851" s="4098">
        <f t="shared" si="219"/>
        <v>145.28089097303632</v>
      </c>
      <c r="I851" s="4098">
        <f t="shared" si="219"/>
        <v>169.95123094959004</v>
      </c>
      <c r="J851" s="4098">
        <f t="shared" si="219"/>
        <v>158.9866354044554</v>
      </c>
      <c r="K851" s="4098">
        <f t="shared" si="219"/>
        <v>205.58616647127837</v>
      </c>
      <c r="L851" s="4098">
        <f t="shared" si="219"/>
        <v>285.07948417350531</v>
      </c>
      <c r="M851" s="4098">
        <f t="shared" si="219"/>
        <v>213.80961313012858</v>
      </c>
      <c r="N851" s="4098">
        <f t="shared" si="219"/>
        <v>246.70339976553404</v>
      </c>
      <c r="O851" s="4098">
        <f t="shared" si="219"/>
        <v>252.18569753810138</v>
      </c>
      <c r="P851" s="4098">
        <f t="shared" si="219"/>
        <v>268.63259085580341</v>
      </c>
      <c r="Q851" s="4098">
        <f t="shared" si="219"/>
        <v>238.47995310668233</v>
      </c>
      <c r="R851" s="4098">
        <f t="shared" si="219"/>
        <v>265.89144196951895</v>
      </c>
      <c r="S851" s="4098">
        <f t="shared" si="219"/>
        <v>238.47995310668233</v>
      </c>
      <c r="T851" s="4098">
        <f t="shared" si="219"/>
        <v>287.82063305978971</v>
      </c>
      <c r="U851" s="4098">
        <f t="shared" si="219"/>
        <v>293.30293083235705</v>
      </c>
      <c r="V851" s="4098">
        <f t="shared" si="219"/>
        <v>263.15029308323602</v>
      </c>
      <c r="W851" s="4098">
        <f t="shared" si="219"/>
        <v>282.3383352872209</v>
      </c>
      <c r="X851" s="4098">
        <f t="shared" si="219"/>
        <v>257.66799531066869</v>
      </c>
      <c r="Y851" s="4098">
        <f t="shared" si="219"/>
        <v>257.66799531066869</v>
      </c>
      <c r="Z851" s="4098">
        <f t="shared" si="219"/>
        <v>246.70339976553404</v>
      </c>
      <c r="AA851" s="4098">
        <f t="shared" si="219"/>
        <v>211.06846424384571</v>
      </c>
      <c r="AB851" s="4098">
        <f t="shared" si="219"/>
        <v>194.62157092614376</v>
      </c>
      <c r="AC851" s="3925"/>
    </row>
    <row r="852" spans="1:29" ht="13.5" thickBot="1" x14ac:dyDescent="0.25">
      <c r="A852" s="3949"/>
      <c r="B852" s="3962"/>
      <c r="C852" s="3960"/>
      <c r="D852" s="3963" t="s">
        <v>17</v>
      </c>
      <c r="E852" s="4094"/>
      <c r="F852" s="4099"/>
      <c r="G852" s="4099"/>
      <c r="H852" s="4099"/>
      <c r="I852" s="4099"/>
      <c r="J852" s="4099"/>
      <c r="K852" s="4099"/>
      <c r="L852" s="4099"/>
      <c r="M852" s="4099"/>
      <c r="N852" s="4099"/>
      <c r="O852" s="4099"/>
      <c r="P852" s="4099"/>
      <c r="Q852" s="4099"/>
      <c r="R852" s="4099"/>
      <c r="S852" s="4099"/>
      <c r="T852" s="4099"/>
      <c r="U852" s="4099"/>
      <c r="V852" s="4099"/>
      <c r="W852" s="4099"/>
      <c r="X852" s="4099"/>
      <c r="Y852" s="4099"/>
      <c r="Z852" s="4099"/>
      <c r="AA852" s="4099"/>
      <c r="AB852" s="4099"/>
      <c r="AC852" s="3948"/>
    </row>
    <row r="853" spans="1:29" x14ac:dyDescent="0.2">
      <c r="A853" s="3938" t="s">
        <v>1164</v>
      </c>
      <c r="B853" s="3955" t="s">
        <v>1334</v>
      </c>
      <c r="C853" s="3965" t="s">
        <v>1136</v>
      </c>
      <c r="D853" s="3957" t="s">
        <v>1137</v>
      </c>
      <c r="E853" s="3967">
        <v>4.2203985932004704</v>
      </c>
      <c r="F853" s="3967">
        <v>3.5169988276670598</v>
      </c>
      <c r="G853" s="3967">
        <v>3.5169988276670598</v>
      </c>
      <c r="H853" s="3967">
        <v>2.8135990621336502</v>
      </c>
      <c r="I853" s="3967">
        <v>3.1652989449003499</v>
      </c>
      <c r="J853" s="3967">
        <v>4.3962485345838198</v>
      </c>
      <c r="K853" s="3967">
        <v>6.1547479484173504</v>
      </c>
      <c r="L853" s="3967">
        <v>6.3305978898006998</v>
      </c>
      <c r="M853" s="3967">
        <v>6.6822977725674102</v>
      </c>
      <c r="N853" s="3967">
        <v>7.20984759671747</v>
      </c>
      <c r="O853" s="3967">
        <v>6.8581477139507596</v>
      </c>
      <c r="P853" s="3967">
        <v>7.0339976553341197</v>
      </c>
      <c r="Q853" s="3967">
        <v>7.3856975381008203</v>
      </c>
      <c r="R853" s="3967">
        <v>6.5064478311840599</v>
      </c>
      <c r="S853" s="3967">
        <v>6.8581477139507596</v>
      </c>
      <c r="T853" s="3967">
        <v>7.5615474794841697</v>
      </c>
      <c r="U853" s="3967">
        <v>8.0890973036342295</v>
      </c>
      <c r="V853" s="3967">
        <v>8.6166471277842902</v>
      </c>
      <c r="W853" s="3967">
        <v>7.9132473622508801</v>
      </c>
      <c r="X853" s="3967">
        <v>8.9683470105509997</v>
      </c>
      <c r="Y853" s="3967">
        <v>8.6166471277842902</v>
      </c>
      <c r="Z853" s="3967">
        <v>9.3200468933177003</v>
      </c>
      <c r="AA853" s="3967">
        <v>6.8581477139507596</v>
      </c>
      <c r="AB853" s="3967">
        <v>5.4513481828839403</v>
      </c>
      <c r="AC853" s="3925"/>
    </row>
    <row r="854" spans="1:29" x14ac:dyDescent="0.2">
      <c r="A854" s="3943"/>
      <c r="B854" s="3959"/>
      <c r="C854" s="3965" t="s">
        <v>1138</v>
      </c>
      <c r="D854" s="3961" t="s">
        <v>13</v>
      </c>
      <c r="E854" s="4098">
        <f t="shared" ref="E854:AB854" si="220">1.732*10*E853*0.9</f>
        <v>65.787573270808934</v>
      </c>
      <c r="F854" s="4098">
        <f t="shared" si="220"/>
        <v>54.822977725674136</v>
      </c>
      <c r="G854" s="4098">
        <f t="shared" si="220"/>
        <v>54.822977725674136</v>
      </c>
      <c r="H854" s="4098">
        <f t="shared" si="220"/>
        <v>43.858382180539337</v>
      </c>
      <c r="I854" s="4098">
        <f t="shared" si="220"/>
        <v>49.340679953106658</v>
      </c>
      <c r="J854" s="4098">
        <f t="shared" si="220"/>
        <v>68.528722157092588</v>
      </c>
      <c r="K854" s="4098">
        <f t="shared" si="220"/>
        <v>95.940211019929663</v>
      </c>
      <c r="L854" s="4098">
        <f t="shared" si="220"/>
        <v>98.681359906213316</v>
      </c>
      <c r="M854" s="4098">
        <f t="shared" si="220"/>
        <v>104.16365767878079</v>
      </c>
      <c r="N854" s="4098">
        <f t="shared" si="220"/>
        <v>112.38710433763192</v>
      </c>
      <c r="O854" s="4098">
        <f t="shared" si="220"/>
        <v>106.90480656506445</v>
      </c>
      <c r="P854" s="4098">
        <f t="shared" si="220"/>
        <v>109.64595545134827</v>
      </c>
      <c r="Q854" s="4098">
        <f t="shared" si="220"/>
        <v>115.12825322391559</v>
      </c>
      <c r="R854" s="4098">
        <f t="shared" si="220"/>
        <v>101.42250879249714</v>
      </c>
      <c r="S854" s="4098">
        <f t="shared" si="220"/>
        <v>106.90480656506445</v>
      </c>
      <c r="T854" s="4098">
        <f t="shared" si="220"/>
        <v>117.86940211019923</v>
      </c>
      <c r="U854" s="4098">
        <f t="shared" si="220"/>
        <v>126.09284876905036</v>
      </c>
      <c r="V854" s="4098">
        <f t="shared" si="220"/>
        <v>134.31629542790151</v>
      </c>
      <c r="W854" s="4098">
        <f t="shared" si="220"/>
        <v>123.35169988276671</v>
      </c>
      <c r="X854" s="4098">
        <f t="shared" si="220"/>
        <v>139.79859320046901</v>
      </c>
      <c r="Y854" s="4098">
        <f t="shared" si="220"/>
        <v>134.31629542790151</v>
      </c>
      <c r="Z854" s="4098">
        <f t="shared" si="220"/>
        <v>145.28089097303632</v>
      </c>
      <c r="AA854" s="4098">
        <f t="shared" si="220"/>
        <v>106.90480656506445</v>
      </c>
      <c r="AB854" s="4098">
        <f t="shared" si="220"/>
        <v>84.975615474794864</v>
      </c>
      <c r="AC854" s="3925"/>
    </row>
    <row r="855" spans="1:29" ht="13.5" thickBot="1" x14ac:dyDescent="0.25">
      <c r="A855" s="3949"/>
      <c r="B855" s="3962"/>
      <c r="C855" s="3960"/>
      <c r="D855" s="3963" t="s">
        <v>17</v>
      </c>
      <c r="E855" s="4099"/>
      <c r="F855" s="4099"/>
      <c r="G855" s="4099"/>
      <c r="H855" s="4099"/>
      <c r="I855" s="4099"/>
      <c r="J855" s="4099"/>
      <c r="K855" s="4099"/>
      <c r="L855" s="4099"/>
      <c r="M855" s="4099"/>
      <c r="N855" s="4099"/>
      <c r="O855" s="4099"/>
      <c r="P855" s="4099"/>
      <c r="Q855" s="4099"/>
      <c r="R855" s="4099"/>
      <c r="S855" s="4099"/>
      <c r="T855" s="4099"/>
      <c r="U855" s="4099"/>
      <c r="V855" s="4099"/>
      <c r="W855" s="4099"/>
      <c r="X855" s="4099"/>
      <c r="Y855" s="4099"/>
      <c r="Z855" s="4099"/>
      <c r="AA855" s="4099"/>
      <c r="AB855" s="4099"/>
      <c r="AC855" s="3948"/>
    </row>
    <row r="856" spans="1:29" x14ac:dyDescent="0.2">
      <c r="A856" s="3938" t="s">
        <v>1182</v>
      </c>
      <c r="B856" s="3955" t="s">
        <v>1335</v>
      </c>
      <c r="C856" s="3965" t="s">
        <v>1136</v>
      </c>
      <c r="D856" s="3957" t="s">
        <v>1137</v>
      </c>
      <c r="E856" s="4337"/>
      <c r="F856" s="4337"/>
      <c r="G856" s="4337"/>
      <c r="H856" s="4338"/>
      <c r="I856" s="4337"/>
      <c r="J856" s="4337"/>
      <c r="K856" s="4337"/>
      <c r="L856" s="4337"/>
      <c r="M856" s="4337"/>
      <c r="N856" s="4338"/>
      <c r="O856" s="4337"/>
      <c r="P856" s="4337"/>
      <c r="Q856" s="4337"/>
      <c r="R856" s="4337"/>
      <c r="S856" s="4337"/>
      <c r="T856" s="4337"/>
      <c r="U856" s="4337"/>
      <c r="V856" s="4337"/>
      <c r="W856" s="4337"/>
      <c r="X856" s="4337"/>
      <c r="Y856" s="4338"/>
      <c r="Z856" s="4337"/>
      <c r="AA856" s="4047"/>
      <c r="AB856" s="4047"/>
      <c r="AC856" s="3925"/>
    </row>
    <row r="857" spans="1:29" x14ac:dyDescent="0.2">
      <c r="A857" s="3943"/>
      <c r="B857" s="3959"/>
      <c r="C857" s="3965" t="s">
        <v>1138</v>
      </c>
      <c r="D857" s="3961" t="s">
        <v>13</v>
      </c>
      <c r="E857" s="4098">
        <f t="shared" ref="E857:AB857" si="221">1.732*10*E856*0.9</f>
        <v>0</v>
      </c>
      <c r="F857" s="4098">
        <f t="shared" si="221"/>
        <v>0</v>
      </c>
      <c r="G857" s="4098">
        <f t="shared" si="221"/>
        <v>0</v>
      </c>
      <c r="H857" s="4098">
        <f t="shared" si="221"/>
        <v>0</v>
      </c>
      <c r="I857" s="4098">
        <f t="shared" si="221"/>
        <v>0</v>
      </c>
      <c r="J857" s="4098">
        <f t="shared" si="221"/>
        <v>0</v>
      </c>
      <c r="K857" s="4098">
        <f t="shared" si="221"/>
        <v>0</v>
      </c>
      <c r="L857" s="4098">
        <f t="shared" si="221"/>
        <v>0</v>
      </c>
      <c r="M857" s="4098">
        <f t="shared" si="221"/>
        <v>0</v>
      </c>
      <c r="N857" s="4098">
        <f t="shared" si="221"/>
        <v>0</v>
      </c>
      <c r="O857" s="4098">
        <f t="shared" si="221"/>
        <v>0</v>
      </c>
      <c r="P857" s="4098">
        <f t="shared" si="221"/>
        <v>0</v>
      </c>
      <c r="Q857" s="4098">
        <f t="shared" si="221"/>
        <v>0</v>
      </c>
      <c r="R857" s="4098">
        <f t="shared" si="221"/>
        <v>0</v>
      </c>
      <c r="S857" s="4098">
        <f t="shared" si="221"/>
        <v>0</v>
      </c>
      <c r="T857" s="4098">
        <f t="shared" si="221"/>
        <v>0</v>
      </c>
      <c r="U857" s="4098">
        <f t="shared" si="221"/>
        <v>0</v>
      </c>
      <c r="V857" s="4098">
        <f t="shared" si="221"/>
        <v>0</v>
      </c>
      <c r="W857" s="4098">
        <f t="shared" si="221"/>
        <v>0</v>
      </c>
      <c r="X857" s="4098">
        <f t="shared" si="221"/>
        <v>0</v>
      </c>
      <c r="Y857" s="4098">
        <f t="shared" si="221"/>
        <v>0</v>
      </c>
      <c r="Z857" s="4098">
        <f t="shared" si="221"/>
        <v>0</v>
      </c>
      <c r="AA857" s="4098">
        <f t="shared" si="221"/>
        <v>0</v>
      </c>
      <c r="AB857" s="4098">
        <f t="shared" si="221"/>
        <v>0</v>
      </c>
      <c r="AC857" s="3925"/>
    </row>
    <row r="858" spans="1:29" ht="13.5" thickBot="1" x14ac:dyDescent="0.25">
      <c r="A858" s="3949"/>
      <c r="B858" s="3962"/>
      <c r="C858" s="3960"/>
      <c r="D858" s="3963" t="s">
        <v>17</v>
      </c>
      <c r="E858" s="4113" t="s">
        <v>1161</v>
      </c>
      <c r="F858" s="4142"/>
      <c r="G858" s="4047"/>
      <c r="H858" s="4047"/>
      <c r="I858" s="4047"/>
      <c r="J858" s="4047"/>
      <c r="K858" s="4047"/>
      <c r="L858" s="4047"/>
      <c r="M858" s="4047"/>
      <c r="N858" s="4047"/>
      <c r="O858" s="4047"/>
      <c r="P858" s="4047"/>
      <c r="Q858" s="4047"/>
      <c r="R858" s="4047"/>
      <c r="S858" s="4047"/>
      <c r="T858" s="4047"/>
      <c r="U858" s="4047"/>
      <c r="V858" s="4047"/>
      <c r="W858" s="4047"/>
      <c r="X858" s="4047"/>
      <c r="Y858" s="4047"/>
      <c r="Z858" s="4047"/>
      <c r="AA858" s="4047"/>
      <c r="AB858" s="4047"/>
      <c r="AC858" s="3948"/>
    </row>
    <row r="859" spans="1:29" x14ac:dyDescent="0.2">
      <c r="A859" s="3938" t="s">
        <v>1151</v>
      </c>
      <c r="B859" s="3955" t="s">
        <v>1152</v>
      </c>
      <c r="C859" s="3965" t="s">
        <v>1136</v>
      </c>
      <c r="D859" s="3957" t="s">
        <v>1137</v>
      </c>
      <c r="E859" s="3967">
        <v>96.014067995310697</v>
      </c>
      <c r="F859" s="3967">
        <v>87.573270808909697</v>
      </c>
      <c r="G859" s="3967">
        <v>85.111371629542802</v>
      </c>
      <c r="H859" s="3967">
        <v>85.463071512309497</v>
      </c>
      <c r="I859" s="3967">
        <v>84.407971864009397</v>
      </c>
      <c r="J859" s="3967">
        <v>104.103165298945</v>
      </c>
      <c r="K859" s="3967">
        <v>125.908558030481</v>
      </c>
      <c r="L859" s="3967">
        <v>158.61664712778401</v>
      </c>
      <c r="M859" s="3967">
        <v>160.37514654161799</v>
      </c>
      <c r="N859" s="3967">
        <v>170.92614302461899</v>
      </c>
      <c r="O859" s="3967">
        <v>173.036342321219</v>
      </c>
      <c r="P859" s="3967">
        <v>179.36694021101999</v>
      </c>
      <c r="Q859" s="3967">
        <v>173.73974208675301</v>
      </c>
      <c r="R859" s="3967">
        <v>175.84994138335301</v>
      </c>
      <c r="S859" s="3967">
        <v>177.96014067995301</v>
      </c>
      <c r="T859" s="3967">
        <v>187.45603751465401</v>
      </c>
      <c r="U859" s="3967">
        <v>181.12543962485299</v>
      </c>
      <c r="V859" s="3967">
        <v>177.60844079718601</v>
      </c>
      <c r="W859" s="3967">
        <v>181.12543962485299</v>
      </c>
      <c r="X859" s="3967">
        <v>164.947245017585</v>
      </c>
      <c r="Y859" s="3967">
        <v>158.96834701055101</v>
      </c>
      <c r="Z859" s="3967">
        <v>143.14185228604899</v>
      </c>
      <c r="AA859" s="3967">
        <v>125.205158264947</v>
      </c>
      <c r="AB859" s="3967">
        <v>109.730363423212</v>
      </c>
      <c r="AC859" s="3925"/>
    </row>
    <row r="860" spans="1:29" x14ac:dyDescent="0.2">
      <c r="A860" s="3943"/>
      <c r="B860" s="3959"/>
      <c r="C860" s="3965" t="s">
        <v>1138</v>
      </c>
      <c r="D860" s="3961" t="s">
        <v>13</v>
      </c>
      <c r="E860" s="4098">
        <f t="shared" ref="E860:AB860" si="222">1.732*10*E859*0.9</f>
        <v>1496.6672919109033</v>
      </c>
      <c r="F860" s="4098">
        <f t="shared" si="222"/>
        <v>1365.0921453692843</v>
      </c>
      <c r="G860" s="4098">
        <f t="shared" si="222"/>
        <v>1326.7160609613134</v>
      </c>
      <c r="H860" s="4098">
        <f t="shared" si="222"/>
        <v>1332.1983587338805</v>
      </c>
      <c r="I860" s="4098">
        <f t="shared" si="222"/>
        <v>1315.7514654161785</v>
      </c>
      <c r="J860" s="4098">
        <f t="shared" si="222"/>
        <v>1622.7601406799547</v>
      </c>
      <c r="K860" s="4098">
        <f t="shared" si="222"/>
        <v>1962.6626025791379</v>
      </c>
      <c r="L860" s="4098">
        <f t="shared" si="222"/>
        <v>2472.5162954278971</v>
      </c>
      <c r="M860" s="4098">
        <f t="shared" si="222"/>
        <v>2499.9277842907413</v>
      </c>
      <c r="N860" s="4098">
        <f>1.732*10*N859*0.9</f>
        <v>2664.3967174677609</v>
      </c>
      <c r="O860" s="4098">
        <f t="shared" si="222"/>
        <v>2697.2905041031618</v>
      </c>
      <c r="P860" s="4098">
        <f t="shared" si="222"/>
        <v>2795.9718640093797</v>
      </c>
      <c r="Q860" s="4098">
        <f t="shared" si="222"/>
        <v>2708.255099648306</v>
      </c>
      <c r="R860" s="4098">
        <f t="shared" si="222"/>
        <v>2741.1488862837068</v>
      </c>
      <c r="S860" s="4098">
        <f t="shared" si="222"/>
        <v>2774.0426729191076</v>
      </c>
      <c r="T860" s="4098">
        <f t="shared" si="222"/>
        <v>2922.0647127784268</v>
      </c>
      <c r="U860" s="4098">
        <f t="shared" si="222"/>
        <v>2823.3833528722084</v>
      </c>
      <c r="V860" s="4098">
        <f t="shared" si="222"/>
        <v>2768.5603751465355</v>
      </c>
      <c r="W860" s="4098">
        <f t="shared" si="222"/>
        <v>2823.3833528722084</v>
      </c>
      <c r="X860" s="4098">
        <f t="shared" si="222"/>
        <v>2571.1976553341151</v>
      </c>
      <c r="Y860" s="4098">
        <f t="shared" si="222"/>
        <v>2477.9985932004693</v>
      </c>
      <c r="Z860" s="4098">
        <f t="shared" si="222"/>
        <v>2231.2951934349321</v>
      </c>
      <c r="AA860" s="4098">
        <f t="shared" si="222"/>
        <v>1951.6980070339941</v>
      </c>
      <c r="AB860" s="4098">
        <f t="shared" si="222"/>
        <v>1710.4769050410287</v>
      </c>
      <c r="AC860" s="3925"/>
    </row>
    <row r="861" spans="1:29" x14ac:dyDescent="0.2">
      <c r="A861" s="3943"/>
      <c r="B861" s="3959"/>
      <c r="C861" s="3965"/>
      <c r="D861" s="3975" t="s">
        <v>14</v>
      </c>
      <c r="E861" s="4047"/>
      <c r="F861" s="4047"/>
      <c r="G861" s="4047"/>
      <c r="H861" s="4047"/>
      <c r="I861" s="4047"/>
      <c r="J861" s="4047"/>
      <c r="K861" s="4047"/>
      <c r="L861" s="4047"/>
      <c r="M861" s="4047"/>
      <c r="N861" s="4047"/>
      <c r="O861" s="4047"/>
      <c r="P861" s="4047"/>
      <c r="Q861" s="4047"/>
      <c r="R861" s="4047"/>
      <c r="S861" s="4047"/>
      <c r="T861" s="4047"/>
      <c r="U861" s="4047"/>
      <c r="V861" s="4047"/>
      <c r="W861" s="4047"/>
      <c r="X861" s="4047"/>
      <c r="Y861" s="4047"/>
      <c r="Z861" s="4047"/>
      <c r="AA861" s="4047"/>
      <c r="AB861" s="4047"/>
      <c r="AC861" s="3925"/>
    </row>
    <row r="862" spans="1:29" ht="13.5" thickBot="1" x14ac:dyDescent="0.25">
      <c r="A862" s="3949"/>
      <c r="B862" s="3962"/>
      <c r="C862" s="3965"/>
      <c r="D862" s="3963" t="s">
        <v>17</v>
      </c>
      <c r="E862" s="4101"/>
      <c r="F862" s="4101"/>
      <c r="G862" s="4101"/>
      <c r="H862" s="4101"/>
      <c r="I862" s="4101"/>
      <c r="J862" s="4101"/>
      <c r="K862" s="4101"/>
      <c r="L862" s="4101"/>
      <c r="M862" s="4101"/>
      <c r="N862" s="4101"/>
      <c r="O862" s="4101"/>
      <c r="P862" s="4101"/>
      <c r="Q862" s="4101"/>
      <c r="R862" s="4101"/>
      <c r="S862" s="4101"/>
      <c r="T862" s="4101"/>
      <c r="U862" s="4101"/>
      <c r="V862" s="4101"/>
      <c r="W862" s="4101"/>
      <c r="X862" s="4101"/>
      <c r="Y862" s="4101"/>
      <c r="Z862" s="4101"/>
      <c r="AA862" s="4101"/>
      <c r="AB862" s="4101"/>
      <c r="AC862" s="3925"/>
    </row>
    <row r="863" spans="1:29" x14ac:dyDescent="0.2">
      <c r="A863" s="3938" t="s">
        <v>1162</v>
      </c>
      <c r="B863" s="3955" t="s">
        <v>1176</v>
      </c>
      <c r="C863" s="3965" t="s">
        <v>1136</v>
      </c>
      <c r="D863" s="3957" t="s">
        <v>1137</v>
      </c>
      <c r="E863" s="3967">
        <v>1.6412661195779601</v>
      </c>
      <c r="F863" s="3967">
        <v>1.40679953106682</v>
      </c>
      <c r="G863" s="3967">
        <v>1.2895662368112499</v>
      </c>
      <c r="H863" s="3967">
        <v>1.6412661195779601</v>
      </c>
      <c r="I863" s="3967">
        <v>1.2895662368112499</v>
      </c>
      <c r="J863" s="3967">
        <v>1.40679953106682</v>
      </c>
      <c r="K863" s="3967">
        <v>1.6412661195779601</v>
      </c>
      <c r="L863" s="3967">
        <v>1.2895662368112499</v>
      </c>
      <c r="M863" s="3967">
        <v>1.2895662368112499</v>
      </c>
      <c r="N863" s="3967">
        <v>1.52403282532239</v>
      </c>
      <c r="O863" s="3967">
        <v>1.40679953106682</v>
      </c>
      <c r="P863" s="3967">
        <v>1.40679953106682</v>
      </c>
      <c r="Q863" s="3967">
        <v>1.40679953106682</v>
      </c>
      <c r="R863" s="3967">
        <v>1.1723329425556901</v>
      </c>
      <c r="S863" s="3967">
        <v>1.40679953106682</v>
      </c>
      <c r="T863" s="3967">
        <v>1.2895662368112499</v>
      </c>
      <c r="U863" s="3967">
        <v>1.40679953106682</v>
      </c>
      <c r="V863" s="3967">
        <v>1.52403282532239</v>
      </c>
      <c r="W863" s="3967">
        <v>1.52403282532239</v>
      </c>
      <c r="X863" s="3967">
        <v>1.6412661195779601</v>
      </c>
      <c r="Y863" s="3967">
        <v>1.52403282532239</v>
      </c>
      <c r="Z863" s="3967">
        <v>1.52403282532239</v>
      </c>
      <c r="AA863" s="3967">
        <v>1.6412661195779601</v>
      </c>
      <c r="AB863" s="3967">
        <v>1.2895662368112499</v>
      </c>
      <c r="AC863" s="3925"/>
    </row>
    <row r="864" spans="1:29" x14ac:dyDescent="0.2">
      <c r="A864" s="3943"/>
      <c r="B864" s="3959"/>
      <c r="C864" s="3965" t="s">
        <v>1138</v>
      </c>
      <c r="D864" s="3961" t="s">
        <v>13</v>
      </c>
      <c r="E864" s="4098">
        <f t="shared" ref="E864:AB864" si="223">1.732*10*E863*0.9</f>
        <v>25.584056271981243</v>
      </c>
      <c r="F864" s="4098">
        <f t="shared" si="223"/>
        <v>21.92919109026959</v>
      </c>
      <c r="G864" s="4098">
        <f t="shared" si="223"/>
        <v>20.101758499413762</v>
      </c>
      <c r="H864" s="4098">
        <f t="shared" si="223"/>
        <v>25.584056271981243</v>
      </c>
      <c r="I864" s="4098">
        <f t="shared" si="223"/>
        <v>20.101758499413762</v>
      </c>
      <c r="J864" s="4098">
        <f t="shared" si="223"/>
        <v>21.92919109026959</v>
      </c>
      <c r="K864" s="4098">
        <f t="shared" si="223"/>
        <v>25.584056271981243</v>
      </c>
      <c r="L864" s="4098">
        <f t="shared" si="223"/>
        <v>20.101758499413762</v>
      </c>
      <c r="M864" s="4098">
        <f t="shared" si="223"/>
        <v>20.101758499413762</v>
      </c>
      <c r="N864" s="4098">
        <f t="shared" si="223"/>
        <v>23.756623681125419</v>
      </c>
      <c r="O864" s="4098">
        <f t="shared" si="223"/>
        <v>21.92919109026959</v>
      </c>
      <c r="P864" s="4098">
        <f t="shared" si="223"/>
        <v>21.92919109026959</v>
      </c>
      <c r="Q864" s="4098">
        <f t="shared" si="223"/>
        <v>21.92919109026959</v>
      </c>
      <c r="R864" s="4098">
        <f t="shared" si="223"/>
        <v>18.274325908558097</v>
      </c>
      <c r="S864" s="4098">
        <f t="shared" si="223"/>
        <v>21.92919109026959</v>
      </c>
      <c r="T864" s="4098">
        <f t="shared" si="223"/>
        <v>20.101758499413762</v>
      </c>
      <c r="U864" s="4098">
        <f t="shared" si="223"/>
        <v>21.92919109026959</v>
      </c>
      <c r="V864" s="4098">
        <f t="shared" si="223"/>
        <v>23.756623681125419</v>
      </c>
      <c r="W864" s="4098">
        <f t="shared" si="223"/>
        <v>23.756623681125419</v>
      </c>
      <c r="X864" s="4098">
        <f t="shared" si="223"/>
        <v>25.584056271981243</v>
      </c>
      <c r="Y864" s="4098">
        <f t="shared" si="223"/>
        <v>23.756623681125419</v>
      </c>
      <c r="Z864" s="4098">
        <f t="shared" si="223"/>
        <v>23.756623681125419</v>
      </c>
      <c r="AA864" s="4098">
        <f t="shared" si="223"/>
        <v>25.584056271981243</v>
      </c>
      <c r="AB864" s="4098">
        <f t="shared" si="223"/>
        <v>20.101758499413762</v>
      </c>
      <c r="AC864" s="3925"/>
    </row>
    <row r="865" spans="1:29" ht="13.5" thickBot="1" x14ac:dyDescent="0.25">
      <c r="A865" s="3949"/>
      <c r="B865" s="3962"/>
      <c r="C865" s="3960"/>
      <c r="D865" s="3963" t="s">
        <v>17</v>
      </c>
      <c r="E865" s="4212"/>
      <c r="F865" s="4212"/>
      <c r="G865" s="4212"/>
      <c r="H865" s="4212"/>
      <c r="I865" s="4212"/>
      <c r="J865" s="4212"/>
      <c r="K865" s="4212"/>
      <c r="L865" s="4212"/>
      <c r="M865" s="4212"/>
      <c r="N865" s="4212"/>
      <c r="O865" s="4212"/>
      <c r="P865" s="4212"/>
      <c r="Q865" s="4212"/>
      <c r="R865" s="4212"/>
      <c r="S865" s="4212"/>
      <c r="T865" s="4212"/>
      <c r="U865" s="4212"/>
      <c r="V865" s="4212"/>
      <c r="W865" s="4212"/>
      <c r="X865" s="4212"/>
      <c r="Y865" s="4212"/>
      <c r="Z865" s="4212"/>
      <c r="AA865" s="4212"/>
      <c r="AB865" s="4212"/>
      <c r="AC865" s="3948"/>
    </row>
    <row r="866" spans="1:29" x14ac:dyDescent="0.2">
      <c r="A866" s="3938" t="s">
        <v>1143</v>
      </c>
      <c r="B866" s="3955" t="s">
        <v>1336</v>
      </c>
      <c r="C866" s="3965" t="s">
        <v>1136</v>
      </c>
      <c r="D866" s="3957" t="s">
        <v>1137</v>
      </c>
      <c r="E866" s="3967">
        <v>15.826494724501799</v>
      </c>
      <c r="F866" s="3967">
        <v>12.8956623681125</v>
      </c>
      <c r="G866" s="3967">
        <v>12.6611957796014</v>
      </c>
      <c r="H866" s="3967">
        <v>12.5439624853458</v>
      </c>
      <c r="I866" s="3967">
        <v>12.6611957796014</v>
      </c>
      <c r="J866" s="3967">
        <v>15.4747948417351</v>
      </c>
      <c r="K866" s="3967">
        <v>18.757327080890999</v>
      </c>
      <c r="L866" s="3967">
        <v>23.6811254396249</v>
      </c>
      <c r="M866" s="3967">
        <v>26.611957796014099</v>
      </c>
      <c r="N866" s="3967">
        <v>36.811254396248501</v>
      </c>
      <c r="O866" s="3967">
        <v>37.631887456037497</v>
      </c>
      <c r="P866" s="3967">
        <v>36.694021101993002</v>
      </c>
      <c r="Q866" s="3967">
        <v>36.694021101993002</v>
      </c>
      <c r="R866" s="3967">
        <v>36.694021101993002</v>
      </c>
      <c r="S866" s="3967">
        <v>37.045720984759697</v>
      </c>
      <c r="T866" s="3967">
        <v>38.569753810082098</v>
      </c>
      <c r="U866" s="3967">
        <v>36.459554513481798</v>
      </c>
      <c r="V866" s="3967">
        <v>37.749120750293102</v>
      </c>
      <c r="W866" s="3967">
        <v>35.521688159437304</v>
      </c>
      <c r="X866" s="3967">
        <v>30.949589683470101</v>
      </c>
      <c r="Y866" s="3967">
        <v>24.9706916764361</v>
      </c>
      <c r="Z866" s="3967">
        <v>20.750293083235601</v>
      </c>
      <c r="AA866" s="3967">
        <v>18.991793669402099</v>
      </c>
      <c r="AB866" s="3967">
        <v>16.0609613130129</v>
      </c>
      <c r="AC866" s="3925"/>
    </row>
    <row r="867" spans="1:29" x14ac:dyDescent="0.2">
      <c r="A867" s="3943"/>
      <c r="B867" s="3959"/>
      <c r="C867" s="3965" t="s">
        <v>1138</v>
      </c>
      <c r="D867" s="3961" t="s">
        <v>13</v>
      </c>
      <c r="E867" s="4098">
        <f t="shared" ref="E867:AB867" si="224">1.732*10*E866*0.9</f>
        <v>246.70339976553404</v>
      </c>
      <c r="F867" s="4098">
        <f t="shared" si="224"/>
        <v>201.01758499413768</v>
      </c>
      <c r="G867" s="4098">
        <f t="shared" si="224"/>
        <v>197.36271981242663</v>
      </c>
      <c r="H867" s="4098">
        <f t="shared" si="224"/>
        <v>195.53528722157034</v>
      </c>
      <c r="I867" s="4098">
        <f t="shared" si="224"/>
        <v>197.36271981242663</v>
      </c>
      <c r="J867" s="4098">
        <f t="shared" si="224"/>
        <v>241.22110199296674</v>
      </c>
      <c r="K867" s="4098">
        <f t="shared" si="224"/>
        <v>292.38921453692888</v>
      </c>
      <c r="L867" s="4098">
        <f t="shared" si="224"/>
        <v>369.14138335287294</v>
      </c>
      <c r="M867" s="4098">
        <f t="shared" si="224"/>
        <v>414.8271981242678</v>
      </c>
      <c r="N867" s="4098">
        <f t="shared" si="224"/>
        <v>573.81383352872172</v>
      </c>
      <c r="O867" s="4098">
        <f t="shared" si="224"/>
        <v>586.60586166471251</v>
      </c>
      <c r="P867" s="4098">
        <f t="shared" si="224"/>
        <v>571.98640093786696</v>
      </c>
      <c r="Q867" s="4098">
        <f t="shared" si="224"/>
        <v>571.98640093786696</v>
      </c>
      <c r="R867" s="4098">
        <f t="shared" si="224"/>
        <v>571.98640093786696</v>
      </c>
      <c r="S867" s="4098">
        <f t="shared" si="224"/>
        <v>577.46869871043418</v>
      </c>
      <c r="T867" s="4098">
        <f t="shared" si="224"/>
        <v>601.22532239155976</v>
      </c>
      <c r="U867" s="4098">
        <f t="shared" si="224"/>
        <v>568.33153575615427</v>
      </c>
      <c r="V867" s="4098">
        <f t="shared" si="224"/>
        <v>588.43329425556885</v>
      </c>
      <c r="W867" s="4098">
        <f t="shared" si="224"/>
        <v>553.71207502930872</v>
      </c>
      <c r="X867" s="4098">
        <f t="shared" si="224"/>
        <v>482.44220398593194</v>
      </c>
      <c r="Y867" s="4098">
        <f t="shared" si="224"/>
        <v>389.24314185228599</v>
      </c>
      <c r="Z867" s="4098">
        <f t="shared" si="224"/>
        <v>323.45556858147654</v>
      </c>
      <c r="AA867" s="4098">
        <f t="shared" si="224"/>
        <v>296.04407971863998</v>
      </c>
      <c r="AB867" s="4098">
        <f t="shared" si="224"/>
        <v>250.35826494724509</v>
      </c>
      <c r="AC867" s="3925"/>
    </row>
    <row r="868" spans="1:29" ht="13.5" thickBot="1" x14ac:dyDescent="0.25">
      <c r="A868" s="3949"/>
      <c r="B868" s="3962"/>
      <c r="C868" s="3960"/>
      <c r="D868" s="3963" t="s">
        <v>17</v>
      </c>
      <c r="E868" s="4070"/>
      <c r="F868" s="4070"/>
      <c r="G868" s="4070"/>
      <c r="H868" s="4070"/>
      <c r="I868" s="4070"/>
      <c r="J868" s="4070"/>
      <c r="K868" s="4070"/>
      <c r="L868" s="4070"/>
      <c r="M868" s="4070"/>
      <c r="N868" s="4070"/>
      <c r="O868" s="4070"/>
      <c r="P868" s="4070"/>
      <c r="Q868" s="4070"/>
      <c r="R868" s="4070"/>
      <c r="S868" s="4070"/>
      <c r="T868" s="4070"/>
      <c r="U868" s="4070"/>
      <c r="V868" s="4070"/>
      <c r="W868" s="4070"/>
      <c r="X868" s="4070"/>
      <c r="Y868" s="4070"/>
      <c r="Z868" s="4070"/>
      <c r="AA868" s="4070"/>
      <c r="AB868" s="4217"/>
      <c r="AC868" s="3948"/>
    </row>
    <row r="869" spans="1:29" x14ac:dyDescent="0.2">
      <c r="A869" s="3938" t="s">
        <v>1141</v>
      </c>
      <c r="B869" s="4057" t="s">
        <v>1337</v>
      </c>
      <c r="C869" s="3965" t="s">
        <v>1136</v>
      </c>
      <c r="D869" s="3957" t="s">
        <v>1137</v>
      </c>
      <c r="E869" s="3967">
        <v>25.322391559202799</v>
      </c>
      <c r="F869" s="3967">
        <v>23.212192262602599</v>
      </c>
      <c r="G869" s="3967">
        <v>22.508792497069201</v>
      </c>
      <c r="H869" s="3967">
        <v>21.453692848769101</v>
      </c>
      <c r="I869" s="3967">
        <v>20.574443141852299</v>
      </c>
      <c r="J869" s="3967">
        <v>24.091441969519298</v>
      </c>
      <c r="K869" s="3967">
        <v>30.7737397420868</v>
      </c>
      <c r="L869" s="3967">
        <v>39.214536928487703</v>
      </c>
      <c r="M869" s="3967">
        <v>41.852286049238003</v>
      </c>
      <c r="N869" s="3967">
        <v>43.259085580304799</v>
      </c>
      <c r="O869" s="3967">
        <v>43.962485345838203</v>
      </c>
      <c r="P869" s="3967">
        <v>47.655334114888603</v>
      </c>
      <c r="Q869" s="3967">
        <v>44.665885111371601</v>
      </c>
      <c r="R869" s="3967">
        <v>43.786635404454898</v>
      </c>
      <c r="S869" s="3967">
        <v>43.786635404454898</v>
      </c>
      <c r="T869" s="3967">
        <v>45.545134818288403</v>
      </c>
      <c r="U869" s="3967">
        <v>43.610785463071501</v>
      </c>
      <c r="V869" s="3967">
        <v>41.852286049238003</v>
      </c>
      <c r="W869" s="3967">
        <v>40.797186400937903</v>
      </c>
      <c r="X869" s="3967">
        <v>40.445486518171201</v>
      </c>
      <c r="Y869" s="3967">
        <v>37.983587338804199</v>
      </c>
      <c r="Z869" s="3967">
        <v>33.763188745603699</v>
      </c>
      <c r="AA869" s="3967">
        <v>30.7737397420868</v>
      </c>
      <c r="AB869" s="3967">
        <v>26.201641266119601</v>
      </c>
      <c r="AC869" s="3925"/>
    </row>
    <row r="870" spans="1:29" x14ac:dyDescent="0.2">
      <c r="A870" s="3943"/>
      <c r="B870" s="4060"/>
      <c r="C870" s="3965" t="s">
        <v>1138</v>
      </c>
      <c r="D870" s="3961" t="s">
        <v>13</v>
      </c>
      <c r="E870" s="4098">
        <f t="shared" ref="E870:AB870" si="225">1.732*10*E869*0.9</f>
        <v>394.72543962485327</v>
      </c>
      <c r="F870" s="4098">
        <f t="shared" si="225"/>
        <v>361.83165298944931</v>
      </c>
      <c r="G870" s="4098">
        <f t="shared" si="225"/>
        <v>350.8670574443147</v>
      </c>
      <c r="H870" s="4098">
        <f t="shared" si="225"/>
        <v>334.42016412661275</v>
      </c>
      <c r="I870" s="4098">
        <f t="shared" si="225"/>
        <v>320.71441969519361</v>
      </c>
      <c r="J870" s="4098">
        <f t="shared" si="225"/>
        <v>375.53739742086685</v>
      </c>
      <c r="K870" s="4098">
        <f t="shared" si="225"/>
        <v>479.70105509964907</v>
      </c>
      <c r="L870" s="4098">
        <f t="shared" si="225"/>
        <v>611.27620164126631</v>
      </c>
      <c r="M870" s="4098">
        <f t="shared" si="225"/>
        <v>652.39343493552212</v>
      </c>
      <c r="N870" s="4098">
        <f t="shared" si="225"/>
        <v>674.32262602579124</v>
      </c>
      <c r="O870" s="4098">
        <f t="shared" si="225"/>
        <v>685.28722157092602</v>
      </c>
      <c r="P870" s="4098">
        <f t="shared" si="225"/>
        <v>742.85134818288361</v>
      </c>
      <c r="Q870" s="4098">
        <f t="shared" si="225"/>
        <v>696.25181711606058</v>
      </c>
      <c r="R870" s="4098">
        <f t="shared" si="225"/>
        <v>682.54607268464304</v>
      </c>
      <c r="S870" s="4098">
        <f t="shared" si="225"/>
        <v>682.54607268464304</v>
      </c>
      <c r="T870" s="4098">
        <f t="shared" si="225"/>
        <v>709.95756154747971</v>
      </c>
      <c r="U870" s="4098">
        <f t="shared" si="225"/>
        <v>679.80492379835857</v>
      </c>
      <c r="V870" s="4098">
        <f t="shared" si="225"/>
        <v>652.39343493552212</v>
      </c>
      <c r="W870" s="4098">
        <f t="shared" si="225"/>
        <v>635.94654161782012</v>
      </c>
      <c r="X870" s="4098">
        <f t="shared" si="225"/>
        <v>630.46424384525267</v>
      </c>
      <c r="Y870" s="4098">
        <f t="shared" si="225"/>
        <v>592.08815943727996</v>
      </c>
      <c r="Z870" s="4098">
        <f t="shared" si="225"/>
        <v>526.30058616647045</v>
      </c>
      <c r="AA870" s="4098">
        <f t="shared" si="225"/>
        <v>479.70105509964907</v>
      </c>
      <c r="AB870" s="4098">
        <f t="shared" si="225"/>
        <v>408.43118405627234</v>
      </c>
      <c r="AC870" s="3925"/>
    </row>
    <row r="871" spans="1:29" ht="13.5" thickBot="1" x14ac:dyDescent="0.25">
      <c r="A871" s="3949"/>
      <c r="B871" s="4062"/>
      <c r="C871" s="3960"/>
      <c r="D871" s="3963" t="s">
        <v>17</v>
      </c>
      <c r="E871" s="4212"/>
      <c r="F871" s="4212"/>
      <c r="G871" s="4212"/>
      <c r="H871" s="4212"/>
      <c r="I871" s="4212"/>
      <c r="J871" s="4212"/>
      <c r="K871" s="4212"/>
      <c r="L871" s="4212"/>
      <c r="M871" s="4212"/>
      <c r="N871" s="4212"/>
      <c r="O871" s="4212"/>
      <c r="P871" s="4212"/>
      <c r="Q871" s="4212"/>
      <c r="R871" s="4212"/>
      <c r="S871" s="4212"/>
      <c r="T871" s="4212"/>
      <c r="U871" s="4212"/>
      <c r="V871" s="4212"/>
      <c r="W871" s="4212"/>
      <c r="X871" s="4212"/>
      <c r="Y871" s="4212"/>
      <c r="Z871" s="4212"/>
      <c r="AA871" s="4212"/>
      <c r="AB871" s="4212"/>
      <c r="AC871" s="3948"/>
    </row>
    <row r="872" spans="1:29" x14ac:dyDescent="0.2">
      <c r="A872" s="3938" t="s">
        <v>1149</v>
      </c>
      <c r="B872" s="3955" t="s">
        <v>1333</v>
      </c>
      <c r="C872" s="3965" t="s">
        <v>1136</v>
      </c>
      <c r="D872" s="3957" t="s">
        <v>1137</v>
      </c>
      <c r="E872" s="3967">
        <v>28.7221570926143</v>
      </c>
      <c r="F872" s="3967">
        <v>28.018757327080898</v>
      </c>
      <c r="G872" s="3967">
        <v>26.611957796014099</v>
      </c>
      <c r="H872" s="3967">
        <v>25.322391559202799</v>
      </c>
      <c r="I872" s="3967">
        <v>24.032825322391599</v>
      </c>
      <c r="J872" s="3967">
        <v>30.0117233294256</v>
      </c>
      <c r="K872" s="3967">
        <v>38.686987104337597</v>
      </c>
      <c r="L872" s="3967">
        <v>42.203985932004699</v>
      </c>
      <c r="M872" s="3967">
        <v>45.369284876904999</v>
      </c>
      <c r="N872" s="3967">
        <v>42.203985932004699</v>
      </c>
      <c r="O872" s="3967">
        <v>43.493552168815903</v>
      </c>
      <c r="P872" s="3967">
        <v>45.486518171160597</v>
      </c>
      <c r="Q872" s="3967">
        <v>45.603751465416202</v>
      </c>
      <c r="R872" s="3967">
        <v>47.3622508792497</v>
      </c>
      <c r="S872" s="3967">
        <v>56.623681125439603</v>
      </c>
      <c r="T872" s="3967">
        <v>48.4173505275498</v>
      </c>
      <c r="U872" s="3967">
        <v>50.644783118405599</v>
      </c>
      <c r="V872" s="3967">
        <v>47.010550996482998</v>
      </c>
      <c r="W872" s="3967">
        <v>46.541617819460697</v>
      </c>
      <c r="X872" s="3967">
        <v>53.810082063305998</v>
      </c>
      <c r="Y872" s="3967">
        <v>48.4173505275498</v>
      </c>
      <c r="Z872" s="3967">
        <v>45.720984759671701</v>
      </c>
      <c r="AA872" s="3967">
        <v>39.155920281359897</v>
      </c>
      <c r="AB872" s="3967">
        <v>34.349355216881598</v>
      </c>
      <c r="AC872" s="3925"/>
    </row>
    <row r="873" spans="1:29" x14ac:dyDescent="0.2">
      <c r="A873" s="3943"/>
      <c r="B873" s="3959"/>
      <c r="C873" s="3965" t="s">
        <v>1138</v>
      </c>
      <c r="D873" s="3961" t="s">
        <v>13</v>
      </c>
      <c r="E873" s="4098">
        <f t="shared" ref="E873:AB873" si="226">1.732*10*E872*0.9</f>
        <v>447.72098475967175</v>
      </c>
      <c r="F873" s="4098">
        <f t="shared" si="226"/>
        <v>436.75638921453708</v>
      </c>
      <c r="G873" s="4098">
        <f t="shared" si="226"/>
        <v>414.8271981242678</v>
      </c>
      <c r="H873" s="4098">
        <f t="shared" si="226"/>
        <v>394.72543962485327</v>
      </c>
      <c r="I873" s="4098">
        <f t="shared" si="226"/>
        <v>374.62368112544027</v>
      </c>
      <c r="J873" s="4098">
        <f t="shared" si="226"/>
        <v>467.82274325908628</v>
      </c>
      <c r="K873" s="4098">
        <f t="shared" si="226"/>
        <v>603.05275498241451</v>
      </c>
      <c r="L873" s="4098">
        <f t="shared" si="226"/>
        <v>657.87573270808923</v>
      </c>
      <c r="M873" s="4098">
        <f t="shared" si="226"/>
        <v>707.21641266119514</v>
      </c>
      <c r="N873" s="4098">
        <f t="shared" si="226"/>
        <v>657.87573270808923</v>
      </c>
      <c r="O873" s="4098">
        <f t="shared" si="226"/>
        <v>677.97749120750234</v>
      </c>
      <c r="P873" s="4098">
        <f t="shared" si="226"/>
        <v>709.04384525205148</v>
      </c>
      <c r="Q873" s="4098">
        <f t="shared" si="226"/>
        <v>710.87127784290783</v>
      </c>
      <c r="R873" s="4098">
        <f t="shared" si="226"/>
        <v>738.28276670574439</v>
      </c>
      <c r="S873" s="4098">
        <f t="shared" si="226"/>
        <v>882.6499413833526</v>
      </c>
      <c r="T873" s="4098">
        <f t="shared" si="226"/>
        <v>754.72966002344629</v>
      </c>
      <c r="U873" s="4098">
        <f t="shared" si="226"/>
        <v>789.45087924970653</v>
      </c>
      <c r="V873" s="4098">
        <f t="shared" si="226"/>
        <v>732.80046893317694</v>
      </c>
      <c r="W873" s="4098">
        <f t="shared" si="226"/>
        <v>725.49073856975338</v>
      </c>
      <c r="X873" s="4098">
        <f t="shared" si="226"/>
        <v>838.79155920281391</v>
      </c>
      <c r="Y873" s="4098">
        <f t="shared" si="226"/>
        <v>754.72966002344629</v>
      </c>
      <c r="Z873" s="4098">
        <f t="shared" si="226"/>
        <v>712.69871043376247</v>
      </c>
      <c r="AA873" s="4098">
        <f t="shared" si="226"/>
        <v>610.36248534583808</v>
      </c>
      <c r="AB873" s="4098">
        <f t="shared" si="226"/>
        <v>535.43774912075037</v>
      </c>
      <c r="AC873" s="3925"/>
    </row>
    <row r="874" spans="1:29" ht="13.5" thickBot="1" x14ac:dyDescent="0.25">
      <c r="A874" s="3949"/>
      <c r="B874" s="3962"/>
      <c r="C874" s="3960"/>
      <c r="D874" s="3963" t="s">
        <v>17</v>
      </c>
      <c r="E874" s="4047"/>
      <c r="F874" s="4047"/>
      <c r="G874" s="4047"/>
      <c r="H874" s="4047"/>
      <c r="I874" s="4047"/>
      <c r="J874" s="4047"/>
      <c r="K874" s="4047"/>
      <c r="L874" s="4047"/>
      <c r="M874" s="4047"/>
      <c r="N874" s="4047"/>
      <c r="O874" s="4047"/>
      <c r="P874" s="4047"/>
      <c r="Q874" s="4047"/>
      <c r="R874" s="4047"/>
      <c r="S874" s="4047"/>
      <c r="T874" s="4047"/>
      <c r="U874" s="4047"/>
      <c r="V874" s="4047"/>
      <c r="W874" s="4047"/>
      <c r="X874" s="4047"/>
      <c r="Y874" s="4047"/>
      <c r="Z874" s="4047"/>
      <c r="AA874" s="4047"/>
      <c r="AB874" s="4099"/>
      <c r="AC874" s="3948"/>
    </row>
    <row r="875" spans="1:29" x14ac:dyDescent="0.2">
      <c r="A875" s="3938" t="s">
        <v>1196</v>
      </c>
      <c r="B875" s="3955" t="s">
        <v>1158</v>
      </c>
      <c r="C875" s="3965" t="s">
        <v>1136</v>
      </c>
      <c r="D875" s="3957" t="s">
        <v>1137</v>
      </c>
      <c r="E875" s="3967">
        <v>65.767878077373993</v>
      </c>
      <c r="F875" s="3967">
        <v>61.195779601406798</v>
      </c>
      <c r="G875" s="3967">
        <v>59.788980070340003</v>
      </c>
      <c r="H875" s="3967">
        <v>57.327080890973001</v>
      </c>
      <c r="I875" s="3967">
        <v>54.865181711606098</v>
      </c>
      <c r="J875" s="3967">
        <v>66.822977725674093</v>
      </c>
      <c r="K875" s="3967">
        <v>84.759671746776107</v>
      </c>
      <c r="L875" s="3967">
        <v>96.365767878077406</v>
      </c>
      <c r="M875" s="3967">
        <v>103.75146541617799</v>
      </c>
      <c r="N875" s="3967">
        <v>104.45486518171199</v>
      </c>
      <c r="O875" s="3967">
        <v>104.103165298945</v>
      </c>
      <c r="P875" s="3967">
        <v>109.730363423212</v>
      </c>
      <c r="Q875" s="3967">
        <v>107.268464243845</v>
      </c>
      <c r="R875" s="3967">
        <v>107.620164126612</v>
      </c>
      <c r="S875" s="3967">
        <v>115.709261430246</v>
      </c>
      <c r="T875" s="3967">
        <v>112.543962485346</v>
      </c>
      <c r="U875" s="3967">
        <v>111.488862837046</v>
      </c>
      <c r="V875" s="3967">
        <v>107.620164126612</v>
      </c>
      <c r="W875" s="3967">
        <v>108.675263774912</v>
      </c>
      <c r="X875" s="3967">
        <v>114.654161781946</v>
      </c>
      <c r="Y875" s="3967">
        <v>105.86166471277799</v>
      </c>
      <c r="Z875" s="3967">
        <v>99.179366940210997</v>
      </c>
      <c r="AA875" s="3967">
        <v>85.111371629542802</v>
      </c>
      <c r="AB875" s="3967">
        <v>74.560375146541602</v>
      </c>
      <c r="AC875" s="3925"/>
    </row>
    <row r="876" spans="1:29" x14ac:dyDescent="0.2">
      <c r="A876" s="3943"/>
      <c r="B876" s="3959"/>
      <c r="C876" s="3965" t="s">
        <v>1138</v>
      </c>
      <c r="D876" s="3961" t="s">
        <v>13</v>
      </c>
      <c r="E876" s="4098">
        <f>1.732*10*E875*0.9</f>
        <v>1025.189683470106</v>
      </c>
      <c r="F876" s="4098">
        <f t="shared" ref="F876:AB876" si="227">1.732*10*F875*0.9</f>
        <v>953.91981242672932</v>
      </c>
      <c r="G876" s="4098">
        <f t="shared" si="227"/>
        <v>931.99062133646009</v>
      </c>
      <c r="H876" s="4098">
        <f t="shared" si="227"/>
        <v>893.61453692848727</v>
      </c>
      <c r="I876" s="4098">
        <f t="shared" si="227"/>
        <v>855.23845252051592</v>
      </c>
      <c r="J876" s="4098">
        <f t="shared" si="227"/>
        <v>1041.6365767878078</v>
      </c>
      <c r="K876" s="4098">
        <f t="shared" si="227"/>
        <v>1321.233763188746</v>
      </c>
      <c r="L876" s="4098">
        <f t="shared" si="227"/>
        <v>1502.1495896834706</v>
      </c>
      <c r="M876" s="4098">
        <f t="shared" si="227"/>
        <v>1617.2778429073826</v>
      </c>
      <c r="N876" s="4098">
        <f>1.732*10*N875*0.9</f>
        <v>1628.2424384525266</v>
      </c>
      <c r="O876" s="4098">
        <f>1.732*10*O875*0.9</f>
        <v>1622.7601406799547</v>
      </c>
      <c r="P876" s="4098">
        <f t="shared" si="227"/>
        <v>1710.4769050410287</v>
      </c>
      <c r="Q876" s="4098">
        <f t="shared" si="227"/>
        <v>1672.1008206330559</v>
      </c>
      <c r="R876" s="4098">
        <f t="shared" si="227"/>
        <v>1677.5831184056278</v>
      </c>
      <c r="S876" s="4098">
        <f t="shared" si="227"/>
        <v>1803.6759671746747</v>
      </c>
      <c r="T876" s="4098">
        <f t="shared" si="227"/>
        <v>1754.3352872215735</v>
      </c>
      <c r="U876" s="4098">
        <f t="shared" si="227"/>
        <v>1737.8883939038731</v>
      </c>
      <c r="V876" s="4098">
        <f t="shared" si="227"/>
        <v>1677.5831184056278</v>
      </c>
      <c r="W876" s="4098">
        <f t="shared" si="227"/>
        <v>1694.0300117233285</v>
      </c>
      <c r="X876" s="4098">
        <f t="shared" si="227"/>
        <v>1787.2290738569745</v>
      </c>
      <c r="Y876" s="4098">
        <f t="shared" si="227"/>
        <v>1650.1716295427834</v>
      </c>
      <c r="Z876" s="4098">
        <f t="shared" si="227"/>
        <v>1546.0079718640091</v>
      </c>
      <c r="AA876" s="4098">
        <f t="shared" si="227"/>
        <v>1326.7160609613134</v>
      </c>
      <c r="AB876" s="4098">
        <f t="shared" si="227"/>
        <v>1162.2471277842906</v>
      </c>
      <c r="AC876" s="3925"/>
    </row>
    <row r="877" spans="1:29" x14ac:dyDescent="0.2">
      <c r="A877" s="3943"/>
      <c r="B877" s="3959"/>
      <c r="C877" s="3965"/>
      <c r="D877" s="3975" t="s">
        <v>14</v>
      </c>
      <c r="E877" s="4043"/>
      <c r="F877" s="4043"/>
      <c r="G877" s="4043"/>
      <c r="H877" s="4043"/>
      <c r="I877" s="4043"/>
      <c r="J877" s="4043"/>
      <c r="K877" s="4043"/>
      <c r="L877" s="4043"/>
      <c r="M877" s="4043"/>
      <c r="N877" s="4043"/>
      <c r="O877" s="4043"/>
      <c r="P877" s="4043"/>
      <c r="Q877" s="4043"/>
      <c r="R877" s="4043"/>
      <c r="S877" s="4043"/>
      <c r="T877" s="4043"/>
      <c r="U877" s="4043"/>
      <c r="V877" s="4043"/>
      <c r="W877" s="4043"/>
      <c r="X877" s="4043"/>
      <c r="Y877" s="4043"/>
      <c r="Z877" s="4043"/>
      <c r="AA877" s="4043"/>
      <c r="AB877" s="4043"/>
      <c r="AC877" s="3925"/>
    </row>
    <row r="878" spans="1:29" ht="13.5" thickBot="1" x14ac:dyDescent="0.25">
      <c r="A878" s="3949"/>
      <c r="B878" s="3962"/>
      <c r="C878" s="3965"/>
      <c r="D878" s="3963" t="s">
        <v>17</v>
      </c>
      <c r="E878" s="4112"/>
      <c r="F878" s="4112"/>
      <c r="G878" s="4112"/>
      <c r="H878" s="4112"/>
      <c r="I878" s="4112"/>
      <c r="J878" s="4112"/>
      <c r="K878" s="4112"/>
      <c r="L878" s="4112"/>
      <c r="M878" s="4112"/>
      <c r="N878" s="4112"/>
      <c r="O878" s="4112"/>
      <c r="P878" s="4112"/>
      <c r="Q878" s="4112"/>
      <c r="R878" s="4112"/>
      <c r="S878" s="4112"/>
      <c r="T878" s="4112"/>
      <c r="U878" s="4112"/>
      <c r="V878" s="4112"/>
      <c r="W878" s="4112"/>
      <c r="X878" s="4112"/>
      <c r="Y878" s="4112"/>
      <c r="Z878" s="4112"/>
      <c r="AA878" s="4112"/>
      <c r="AB878" s="4112"/>
      <c r="AC878" s="3925"/>
    </row>
    <row r="879" spans="1:29" x14ac:dyDescent="0.2">
      <c r="A879" s="3938" t="s">
        <v>1157</v>
      </c>
      <c r="B879" s="3955" t="s">
        <v>1336</v>
      </c>
      <c r="C879" s="3965" t="s">
        <v>1136</v>
      </c>
      <c r="D879" s="3957" t="s">
        <v>1137</v>
      </c>
      <c r="E879" s="4043"/>
      <c r="F879" s="4043"/>
      <c r="G879" s="4043"/>
      <c r="H879" s="4043"/>
      <c r="I879" s="4043"/>
      <c r="J879" s="4043"/>
      <c r="K879" s="4043"/>
      <c r="L879" s="4043"/>
      <c r="M879" s="4043"/>
      <c r="N879" s="4043"/>
      <c r="O879" s="4043"/>
      <c r="P879" s="4043"/>
      <c r="Q879" s="4043"/>
      <c r="R879" s="4043"/>
      <c r="S879" s="4043"/>
      <c r="T879" s="4043"/>
      <c r="U879" s="4043"/>
      <c r="V879" s="4043"/>
      <c r="W879" s="4043"/>
      <c r="X879" s="4043"/>
      <c r="Y879" s="4043"/>
      <c r="Z879" s="4043"/>
      <c r="AA879" s="4043"/>
      <c r="AB879" s="4043"/>
      <c r="AC879" s="3925"/>
    </row>
    <row r="880" spans="1:29" x14ac:dyDescent="0.2">
      <c r="A880" s="3943"/>
      <c r="B880" s="3959"/>
      <c r="C880" s="3965" t="s">
        <v>1138</v>
      </c>
      <c r="D880" s="3961" t="s">
        <v>13</v>
      </c>
      <c r="E880" s="4065">
        <f t="shared" ref="E880:AB880" si="228">1.732*10*E879*0.9</f>
        <v>0</v>
      </c>
      <c r="F880" s="4339">
        <f t="shared" si="228"/>
        <v>0</v>
      </c>
      <c r="G880" s="4339">
        <f t="shared" si="228"/>
        <v>0</v>
      </c>
      <c r="H880" s="4339">
        <f t="shared" si="228"/>
        <v>0</v>
      </c>
      <c r="I880" s="4339">
        <f t="shared" si="228"/>
        <v>0</v>
      </c>
      <c r="J880" s="4339">
        <f t="shared" si="228"/>
        <v>0</v>
      </c>
      <c r="K880" s="4339">
        <f t="shared" si="228"/>
        <v>0</v>
      </c>
      <c r="L880" s="4339">
        <f t="shared" si="228"/>
        <v>0</v>
      </c>
      <c r="M880" s="4339">
        <f t="shared" si="228"/>
        <v>0</v>
      </c>
      <c r="N880" s="4339">
        <f t="shared" si="228"/>
        <v>0</v>
      </c>
      <c r="O880" s="4339">
        <f t="shared" si="228"/>
        <v>0</v>
      </c>
      <c r="P880" s="4339">
        <f t="shared" si="228"/>
        <v>0</v>
      </c>
      <c r="Q880" s="4339">
        <f t="shared" si="228"/>
        <v>0</v>
      </c>
      <c r="R880" s="4339">
        <f t="shared" si="228"/>
        <v>0</v>
      </c>
      <c r="S880" s="4339">
        <f t="shared" si="228"/>
        <v>0</v>
      </c>
      <c r="T880" s="4339">
        <f t="shared" si="228"/>
        <v>0</v>
      </c>
      <c r="U880" s="4339">
        <f t="shared" si="228"/>
        <v>0</v>
      </c>
      <c r="V880" s="4339">
        <f t="shared" si="228"/>
        <v>0</v>
      </c>
      <c r="W880" s="4339">
        <f t="shared" si="228"/>
        <v>0</v>
      </c>
      <c r="X880" s="4339">
        <f t="shared" si="228"/>
        <v>0</v>
      </c>
      <c r="Y880" s="4339">
        <f t="shared" si="228"/>
        <v>0</v>
      </c>
      <c r="Z880" s="4339">
        <f t="shared" si="228"/>
        <v>0</v>
      </c>
      <c r="AA880" s="4339">
        <f t="shared" si="228"/>
        <v>0</v>
      </c>
      <c r="AB880" s="4065">
        <f t="shared" si="228"/>
        <v>0</v>
      </c>
      <c r="AC880" s="3925"/>
    </row>
    <row r="881" spans="1:29" ht="13.5" thickBot="1" x14ac:dyDescent="0.25">
      <c r="A881" s="3949"/>
      <c r="B881" s="3962"/>
      <c r="C881" s="3960"/>
      <c r="D881" s="3963" t="s">
        <v>17</v>
      </c>
      <c r="E881" s="4089" t="s">
        <v>1161</v>
      </c>
      <c r="F881" s="3969"/>
      <c r="G881" s="3969"/>
      <c r="H881" s="3969"/>
      <c r="I881" s="3969"/>
      <c r="J881" s="3969"/>
      <c r="K881" s="3969"/>
      <c r="L881" s="3969"/>
      <c r="M881" s="3969"/>
      <c r="N881" s="3969"/>
      <c r="O881" s="3969"/>
      <c r="P881" s="3969"/>
      <c r="Q881" s="3969"/>
      <c r="R881" s="3969"/>
      <c r="S881" s="3969"/>
      <c r="T881" s="3969"/>
      <c r="U881" s="3969"/>
      <c r="V881" s="3969"/>
      <c r="W881" s="3969"/>
      <c r="X881" s="3969"/>
      <c r="Y881" s="3969"/>
      <c r="Z881" s="3969"/>
      <c r="AA881" s="3969"/>
      <c r="AB881" s="3969"/>
      <c r="AC881" s="3948"/>
    </row>
    <row r="882" spans="1:29" x14ac:dyDescent="0.2">
      <c r="A882" s="3938" t="s">
        <v>1159</v>
      </c>
      <c r="B882" s="3955" t="s">
        <v>1176</v>
      </c>
      <c r="C882" s="3965" t="s">
        <v>1136</v>
      </c>
      <c r="D882" s="3957" t="s">
        <v>1137</v>
      </c>
      <c r="E882" s="3967">
        <v>1.52403282532239</v>
      </c>
      <c r="F882" s="3967">
        <v>1.52403282532239</v>
      </c>
      <c r="G882" s="3967">
        <v>1.52403282532239</v>
      </c>
      <c r="H882" s="3967">
        <v>1.52403282532239</v>
      </c>
      <c r="I882" s="3967">
        <v>1.52403282532239</v>
      </c>
      <c r="J882" s="3967">
        <v>1.40679953106682</v>
      </c>
      <c r="K882" s="3967">
        <v>1.40679953106682</v>
      </c>
      <c r="L882" s="3967">
        <v>1.40679953106682</v>
      </c>
      <c r="M882" s="3967">
        <v>1.40679953106682</v>
      </c>
      <c r="N882" s="3967">
        <v>1.40679953106682</v>
      </c>
      <c r="O882" s="3967">
        <v>1.52403282532239</v>
      </c>
      <c r="P882" s="3967">
        <v>1.40679953106682</v>
      </c>
      <c r="Q882" s="3967">
        <v>1.40679953106682</v>
      </c>
      <c r="R882" s="3967">
        <v>1.40679953106682</v>
      </c>
      <c r="S882" s="3967">
        <v>1.52403282532239</v>
      </c>
      <c r="T882" s="3967">
        <v>1.40679953106682</v>
      </c>
      <c r="U882" s="3967">
        <v>1.40679953106682</v>
      </c>
      <c r="V882" s="3967">
        <v>1.52403282532239</v>
      </c>
      <c r="W882" s="3967">
        <v>1.52403282532239</v>
      </c>
      <c r="X882" s="3967">
        <v>1.52403282532239</v>
      </c>
      <c r="Y882" s="3967">
        <v>1.40679953106682</v>
      </c>
      <c r="Z882" s="3967">
        <v>1.40679953106682</v>
      </c>
      <c r="AA882" s="3967">
        <v>1.40679953106682</v>
      </c>
      <c r="AB882" s="3967">
        <v>1.40679953106682</v>
      </c>
      <c r="AC882" s="3925"/>
    </row>
    <row r="883" spans="1:29" x14ac:dyDescent="0.2">
      <c r="A883" s="3943"/>
      <c r="B883" s="3959"/>
      <c r="C883" s="3965" t="s">
        <v>1138</v>
      </c>
      <c r="D883" s="3961" t="s">
        <v>13</v>
      </c>
      <c r="E883" s="4098">
        <f t="shared" ref="E883:AB883" si="229">1.732*10*E882*0.9</f>
        <v>23.756623681125419</v>
      </c>
      <c r="F883" s="4098">
        <f t="shared" si="229"/>
        <v>23.756623681125419</v>
      </c>
      <c r="G883" s="4098">
        <f t="shared" si="229"/>
        <v>23.756623681125419</v>
      </c>
      <c r="H883" s="4098">
        <f t="shared" si="229"/>
        <v>23.756623681125419</v>
      </c>
      <c r="I883" s="4098">
        <f t="shared" si="229"/>
        <v>23.756623681125419</v>
      </c>
      <c r="J883" s="4098">
        <f t="shared" si="229"/>
        <v>21.92919109026959</v>
      </c>
      <c r="K883" s="4098">
        <f t="shared" si="229"/>
        <v>21.92919109026959</v>
      </c>
      <c r="L883" s="4098">
        <f t="shared" si="229"/>
        <v>21.92919109026959</v>
      </c>
      <c r="M883" s="4098">
        <f t="shared" si="229"/>
        <v>21.92919109026959</v>
      </c>
      <c r="N883" s="4098">
        <f t="shared" si="229"/>
        <v>21.92919109026959</v>
      </c>
      <c r="O883" s="4098">
        <f t="shared" si="229"/>
        <v>23.756623681125419</v>
      </c>
      <c r="P883" s="4098">
        <f t="shared" si="229"/>
        <v>21.92919109026959</v>
      </c>
      <c r="Q883" s="4098">
        <f t="shared" si="229"/>
        <v>21.92919109026959</v>
      </c>
      <c r="R883" s="4098">
        <f t="shared" si="229"/>
        <v>21.92919109026959</v>
      </c>
      <c r="S883" s="4098">
        <f t="shared" si="229"/>
        <v>23.756623681125419</v>
      </c>
      <c r="T883" s="4098">
        <f t="shared" si="229"/>
        <v>21.92919109026959</v>
      </c>
      <c r="U883" s="4098">
        <f t="shared" si="229"/>
        <v>21.92919109026959</v>
      </c>
      <c r="V883" s="4098">
        <f t="shared" si="229"/>
        <v>23.756623681125419</v>
      </c>
      <c r="W883" s="4098">
        <f t="shared" si="229"/>
        <v>23.756623681125419</v>
      </c>
      <c r="X883" s="4098">
        <f t="shared" si="229"/>
        <v>23.756623681125419</v>
      </c>
      <c r="Y883" s="4098">
        <f t="shared" si="229"/>
        <v>21.92919109026959</v>
      </c>
      <c r="Z883" s="4098">
        <f t="shared" si="229"/>
        <v>21.92919109026959</v>
      </c>
      <c r="AA883" s="4098">
        <f t="shared" si="229"/>
        <v>21.92919109026959</v>
      </c>
      <c r="AB883" s="4098">
        <f t="shared" si="229"/>
        <v>21.92919109026959</v>
      </c>
      <c r="AC883" s="3925"/>
    </row>
    <row r="884" spans="1:29" ht="13.5" thickBot="1" x14ac:dyDescent="0.25">
      <c r="A884" s="3949"/>
      <c r="B884" s="3962"/>
      <c r="C884" s="3960"/>
      <c r="D884" s="3982" t="s">
        <v>17</v>
      </c>
      <c r="E884" s="4212"/>
      <c r="F884" s="4212"/>
      <c r="G884" s="4212"/>
      <c r="H884" s="4212"/>
      <c r="I884" s="4212"/>
      <c r="J884" s="4212"/>
      <c r="K884" s="4212"/>
      <c r="L884" s="4212"/>
      <c r="M884" s="4212"/>
      <c r="N884" s="4212"/>
      <c r="O884" s="4212"/>
      <c r="P884" s="4212"/>
      <c r="Q884" s="4212"/>
      <c r="R884" s="4212"/>
      <c r="S884" s="4212"/>
      <c r="T884" s="4212"/>
      <c r="U884" s="4212"/>
      <c r="V884" s="4212"/>
      <c r="W884" s="4212"/>
      <c r="X884" s="4212"/>
      <c r="Y884" s="4212"/>
      <c r="Z884" s="4212"/>
      <c r="AA884" s="4212"/>
      <c r="AB884" s="4212"/>
      <c r="AC884" s="3948"/>
    </row>
    <row r="885" spans="1:29" x14ac:dyDescent="0.2">
      <c r="A885" s="3938" t="s">
        <v>1166</v>
      </c>
      <c r="B885" s="3955" t="s">
        <v>1338</v>
      </c>
      <c r="C885" s="3965" t="s">
        <v>1136</v>
      </c>
      <c r="D885" s="3957" t="s">
        <v>1137</v>
      </c>
      <c r="E885" s="4340"/>
      <c r="F885" s="4340"/>
      <c r="G885" s="4340"/>
      <c r="H885" s="4340"/>
      <c r="I885" s="4340"/>
      <c r="J885" s="4340"/>
      <c r="K885" s="4340"/>
      <c r="L885" s="4340"/>
      <c r="M885" s="4340"/>
      <c r="N885" s="4340"/>
      <c r="O885" s="4340"/>
      <c r="P885" s="4340"/>
      <c r="Q885" s="4340"/>
      <c r="R885" s="4340"/>
      <c r="S885" s="4340"/>
      <c r="T885" s="4340"/>
      <c r="U885" s="4340"/>
      <c r="V885" s="4340"/>
      <c r="W885" s="4340"/>
      <c r="X885" s="4340"/>
      <c r="Y885" s="4340"/>
      <c r="Z885" s="4340"/>
      <c r="AA885" s="4340"/>
      <c r="AB885" s="4340"/>
      <c r="AC885" s="3925"/>
    </row>
    <row r="886" spans="1:29" x14ac:dyDescent="0.2">
      <c r="A886" s="3943"/>
      <c r="B886" s="3959"/>
      <c r="C886" s="3965" t="s">
        <v>1138</v>
      </c>
      <c r="D886" s="3961" t="s">
        <v>13</v>
      </c>
      <c r="E886" s="4098">
        <f t="shared" ref="E886:AB886" si="230">1.732*10*E885*0.9</f>
        <v>0</v>
      </c>
      <c r="F886" s="4098">
        <f t="shared" si="230"/>
        <v>0</v>
      </c>
      <c r="G886" s="4098">
        <f t="shared" si="230"/>
        <v>0</v>
      </c>
      <c r="H886" s="4098">
        <f t="shared" si="230"/>
        <v>0</v>
      </c>
      <c r="I886" s="4098">
        <f t="shared" si="230"/>
        <v>0</v>
      </c>
      <c r="J886" s="4098">
        <f t="shared" si="230"/>
        <v>0</v>
      </c>
      <c r="K886" s="4098">
        <f t="shared" si="230"/>
        <v>0</v>
      </c>
      <c r="L886" s="4098">
        <f t="shared" si="230"/>
        <v>0</v>
      </c>
      <c r="M886" s="4098">
        <f t="shared" si="230"/>
        <v>0</v>
      </c>
      <c r="N886" s="4098">
        <f t="shared" si="230"/>
        <v>0</v>
      </c>
      <c r="O886" s="4098">
        <f t="shared" si="230"/>
        <v>0</v>
      </c>
      <c r="P886" s="4098">
        <f t="shared" si="230"/>
        <v>0</v>
      </c>
      <c r="Q886" s="4098">
        <f t="shared" si="230"/>
        <v>0</v>
      </c>
      <c r="R886" s="4098">
        <f t="shared" si="230"/>
        <v>0</v>
      </c>
      <c r="S886" s="4098">
        <f t="shared" si="230"/>
        <v>0</v>
      </c>
      <c r="T886" s="4098">
        <f t="shared" si="230"/>
        <v>0</v>
      </c>
      <c r="U886" s="4098">
        <f t="shared" si="230"/>
        <v>0</v>
      </c>
      <c r="V886" s="4098">
        <f t="shared" si="230"/>
        <v>0</v>
      </c>
      <c r="W886" s="4098">
        <f t="shared" si="230"/>
        <v>0</v>
      </c>
      <c r="X886" s="4098">
        <f t="shared" si="230"/>
        <v>0</v>
      </c>
      <c r="Y886" s="4098">
        <f t="shared" si="230"/>
        <v>0</v>
      </c>
      <c r="Z886" s="4098">
        <f t="shared" si="230"/>
        <v>0</v>
      </c>
      <c r="AA886" s="4098">
        <f t="shared" si="230"/>
        <v>0</v>
      </c>
      <c r="AB886" s="4098">
        <f t="shared" si="230"/>
        <v>0</v>
      </c>
      <c r="AC886" s="3925"/>
    </row>
    <row r="887" spans="1:29" ht="13.5" thickBot="1" x14ac:dyDescent="0.25">
      <c r="A887" s="3949"/>
      <c r="B887" s="3962"/>
      <c r="C887" s="3960"/>
      <c r="D887" s="3982" t="s">
        <v>17</v>
      </c>
      <c r="E887" s="4341" t="s">
        <v>1161</v>
      </c>
      <c r="F887" s="4342"/>
      <c r="G887" s="4212"/>
      <c r="H887" s="4212"/>
      <c r="I887" s="4212"/>
      <c r="J887" s="4212"/>
      <c r="K887" s="4212"/>
      <c r="L887" s="4212"/>
      <c r="M887" s="4212"/>
      <c r="N887" s="4212"/>
      <c r="O887" s="4212"/>
      <c r="P887" s="4212"/>
      <c r="Q887" s="4212"/>
      <c r="R887" s="4212"/>
      <c r="S887" s="4212"/>
      <c r="T887" s="4212"/>
      <c r="U887" s="4212"/>
      <c r="V887" s="4212"/>
      <c r="W887" s="4212"/>
      <c r="X887" s="4212"/>
      <c r="Y887" s="4212"/>
      <c r="Z887" s="4212"/>
      <c r="AA887" s="4212"/>
      <c r="AB887" s="4212"/>
      <c r="AC887" s="3948"/>
    </row>
    <row r="888" spans="1:29" x14ac:dyDescent="0.2">
      <c r="A888" s="3938" t="s">
        <v>1202</v>
      </c>
      <c r="B888" s="3955" t="s">
        <v>1339</v>
      </c>
      <c r="C888" s="3965" t="s">
        <v>1136</v>
      </c>
      <c r="D888" s="3957" t="s">
        <v>1137</v>
      </c>
      <c r="E888" s="3966">
        <v>19.4607268464244</v>
      </c>
      <c r="F888" s="3966">
        <v>18.757327080890999</v>
      </c>
      <c r="G888" s="3966">
        <v>18.757327080890999</v>
      </c>
      <c r="H888" s="3966">
        <v>18.757327080890999</v>
      </c>
      <c r="I888" s="3966">
        <v>18.640093786635401</v>
      </c>
      <c r="J888" s="3966">
        <v>20.867526377491199</v>
      </c>
      <c r="K888" s="3966">
        <v>25.439624853458401</v>
      </c>
      <c r="L888" s="3966">
        <v>33.6459554513482</v>
      </c>
      <c r="M888" s="3966">
        <v>39.155920281359897</v>
      </c>
      <c r="N888" s="3966">
        <v>41.383352872215703</v>
      </c>
      <c r="O888" s="3966">
        <v>41.266119577960097</v>
      </c>
      <c r="P888" s="3966">
        <v>46.658851113716302</v>
      </c>
      <c r="Q888" s="3966">
        <v>42.321219226260297</v>
      </c>
      <c r="R888" s="3966">
        <v>42.321219226260297</v>
      </c>
      <c r="S888" s="3966">
        <v>44.783118405627199</v>
      </c>
      <c r="T888" s="3966">
        <v>45.486518171160597</v>
      </c>
      <c r="U888" s="3966">
        <v>43.728018757327099</v>
      </c>
      <c r="V888" s="3966">
        <v>38.686987104337597</v>
      </c>
      <c r="W888" s="3966">
        <v>42.0867526377491</v>
      </c>
      <c r="X888" s="3966">
        <v>35.169988276670601</v>
      </c>
      <c r="Y888" s="3966">
        <v>33.880422039859297</v>
      </c>
      <c r="Z888" s="3966">
        <v>29.073856975380998</v>
      </c>
      <c r="AA888" s="3966">
        <v>25.674091441969502</v>
      </c>
      <c r="AB888" s="3966">
        <v>22.743259085580299</v>
      </c>
      <c r="AC888" s="3925"/>
    </row>
    <row r="889" spans="1:29" x14ac:dyDescent="0.2">
      <c r="A889" s="3943"/>
      <c r="B889" s="3959"/>
      <c r="C889" s="3965" t="s">
        <v>1138</v>
      </c>
      <c r="D889" s="3961" t="s">
        <v>13</v>
      </c>
      <c r="E889" s="4098">
        <f t="shared" ref="E889:AB889" si="231">1.732*10*E888*0.9</f>
        <v>303.35381008206355</v>
      </c>
      <c r="F889" s="4098">
        <f t="shared" si="231"/>
        <v>292.38921453692888</v>
      </c>
      <c r="G889" s="4098">
        <f t="shared" si="231"/>
        <v>292.38921453692888</v>
      </c>
      <c r="H889" s="4098">
        <f t="shared" si="231"/>
        <v>292.38921453692888</v>
      </c>
      <c r="I889" s="4098">
        <f t="shared" si="231"/>
        <v>290.56178194607264</v>
      </c>
      <c r="J889" s="4098">
        <f t="shared" si="231"/>
        <v>325.28300117233283</v>
      </c>
      <c r="K889" s="4098">
        <f t="shared" si="231"/>
        <v>396.55287221570956</v>
      </c>
      <c r="L889" s="4098">
        <f t="shared" si="231"/>
        <v>524.4731535756157</v>
      </c>
      <c r="M889" s="4098">
        <f t="shared" si="231"/>
        <v>610.36248534583808</v>
      </c>
      <c r="N889" s="4098">
        <f t="shared" si="231"/>
        <v>645.08370457209844</v>
      </c>
      <c r="O889" s="4098">
        <f t="shared" si="231"/>
        <v>643.25627198124198</v>
      </c>
      <c r="P889" s="4098">
        <f t="shared" si="231"/>
        <v>727.31817116060984</v>
      </c>
      <c r="Q889" s="4098">
        <f t="shared" si="231"/>
        <v>659.70316529894546</v>
      </c>
      <c r="R889" s="4098">
        <f t="shared" si="231"/>
        <v>659.70316529894546</v>
      </c>
      <c r="S889" s="4098">
        <f t="shared" si="231"/>
        <v>698.07924970691681</v>
      </c>
      <c r="T889" s="4098">
        <f t="shared" si="231"/>
        <v>709.04384525205148</v>
      </c>
      <c r="U889" s="4098">
        <f t="shared" si="231"/>
        <v>681.63235638921481</v>
      </c>
      <c r="V889" s="4098">
        <f t="shared" si="231"/>
        <v>603.05275498241451</v>
      </c>
      <c r="W889" s="4098">
        <f t="shared" si="231"/>
        <v>656.048300117233</v>
      </c>
      <c r="X889" s="4098">
        <f t="shared" si="231"/>
        <v>548.22977725674139</v>
      </c>
      <c r="Y889" s="4098">
        <f t="shared" si="231"/>
        <v>528.1280187573268</v>
      </c>
      <c r="Z889" s="4098">
        <f t="shared" si="231"/>
        <v>453.20328253223903</v>
      </c>
      <c r="AA889" s="4098">
        <f t="shared" si="231"/>
        <v>400.2077373974206</v>
      </c>
      <c r="AB889" s="4098">
        <f t="shared" si="231"/>
        <v>354.52192262602574</v>
      </c>
      <c r="AC889" s="3925"/>
    </row>
    <row r="890" spans="1:29" ht="13.5" thickBot="1" x14ac:dyDescent="0.25">
      <c r="A890" s="3949"/>
      <c r="B890" s="3962"/>
      <c r="C890" s="3960"/>
      <c r="D890" s="3982" t="s">
        <v>17</v>
      </c>
      <c r="E890" s="4099"/>
      <c r="F890" s="4099"/>
      <c r="G890" s="4099"/>
      <c r="H890" s="4099"/>
      <c r="I890" s="4099"/>
      <c r="J890" s="4099"/>
      <c r="K890" s="4099"/>
      <c r="L890" s="4099"/>
      <c r="M890" s="4099"/>
      <c r="N890" s="4099"/>
      <c r="O890" s="4099"/>
      <c r="P890" s="4099"/>
      <c r="Q890" s="4099"/>
      <c r="R890" s="4099"/>
      <c r="S890" s="4099"/>
      <c r="T890" s="4099"/>
      <c r="U890" s="4099"/>
      <c r="V890" s="4099"/>
      <c r="W890" s="4099"/>
      <c r="X890" s="4099"/>
      <c r="Y890" s="4099"/>
      <c r="Z890" s="4099"/>
      <c r="AA890" s="4099"/>
      <c r="AB890" s="4099"/>
      <c r="AC890" s="3948"/>
    </row>
    <row r="891" spans="1:29" x14ac:dyDescent="0.2">
      <c r="A891" s="3938" t="s">
        <v>1168</v>
      </c>
      <c r="B891" s="3955" t="s">
        <v>1340</v>
      </c>
      <c r="C891" s="3965" t="s">
        <v>1136</v>
      </c>
      <c r="D891" s="3957" t="s">
        <v>1137</v>
      </c>
      <c r="E891" s="3966">
        <v>1.1723329425556901</v>
      </c>
      <c r="F891" s="3966">
        <v>1.1723329425556901</v>
      </c>
      <c r="G891" s="3966">
        <v>1.1723329425556901</v>
      </c>
      <c r="H891" s="3966">
        <v>1.2895662368112499</v>
      </c>
      <c r="I891" s="3966">
        <v>1.1723329425556901</v>
      </c>
      <c r="J891" s="3966">
        <v>1.1723329425556901</v>
      </c>
      <c r="K891" s="3966">
        <v>1.1723329425556901</v>
      </c>
      <c r="L891" s="3966">
        <v>1.1723329425556901</v>
      </c>
      <c r="M891" s="3966">
        <v>1.2895662368112499</v>
      </c>
      <c r="N891" s="3966">
        <v>1.2895662368112499</v>
      </c>
      <c r="O891" s="3966">
        <v>1.1723329425556901</v>
      </c>
      <c r="P891" s="3966">
        <v>1.2895662368112499</v>
      </c>
      <c r="Q891" s="3966">
        <v>1.1723329425556901</v>
      </c>
      <c r="R891" s="3966">
        <v>1.52403282532239</v>
      </c>
      <c r="S891" s="3966">
        <v>1.40679953106682</v>
      </c>
      <c r="T891" s="3966">
        <v>1.1723329425556901</v>
      </c>
      <c r="U891" s="3966">
        <v>1.1723329425556901</v>
      </c>
      <c r="V891" s="3966">
        <v>1.2895662368112499</v>
      </c>
      <c r="W891" s="3966">
        <v>1.52403282532239</v>
      </c>
      <c r="X891" s="3966">
        <v>1.1723329425556901</v>
      </c>
      <c r="Y891" s="3966">
        <v>1.2895662368112499</v>
      </c>
      <c r="Z891" s="3966">
        <v>1.1723329425556901</v>
      </c>
      <c r="AA891" s="3966">
        <v>1.1723329425556901</v>
      </c>
      <c r="AB891" s="3966">
        <v>1.1723329425556901</v>
      </c>
      <c r="AC891" s="3925"/>
    </row>
    <row r="892" spans="1:29" x14ac:dyDescent="0.2">
      <c r="A892" s="3943"/>
      <c r="B892" s="3959"/>
      <c r="C892" s="3965" t="s">
        <v>1138</v>
      </c>
      <c r="D892" s="3961" t="s">
        <v>13</v>
      </c>
      <c r="E892" s="4098">
        <f t="shared" ref="E892:AB892" si="232">1.732*10*E891*0.9</f>
        <v>18.274325908558097</v>
      </c>
      <c r="F892" s="4098">
        <f t="shared" si="232"/>
        <v>18.274325908558097</v>
      </c>
      <c r="G892" s="4098">
        <f t="shared" si="232"/>
        <v>18.274325908558097</v>
      </c>
      <c r="H892" s="4098">
        <f t="shared" si="232"/>
        <v>20.101758499413762</v>
      </c>
      <c r="I892" s="4098">
        <f t="shared" si="232"/>
        <v>18.274325908558097</v>
      </c>
      <c r="J892" s="4098">
        <f t="shared" si="232"/>
        <v>18.274325908558097</v>
      </c>
      <c r="K892" s="4098">
        <f t="shared" si="232"/>
        <v>18.274325908558097</v>
      </c>
      <c r="L892" s="4098">
        <f t="shared" si="232"/>
        <v>18.274325908558097</v>
      </c>
      <c r="M892" s="4098">
        <f t="shared" si="232"/>
        <v>20.101758499413762</v>
      </c>
      <c r="N892" s="4098">
        <f t="shared" si="232"/>
        <v>20.101758499413762</v>
      </c>
      <c r="O892" s="4098">
        <f t="shared" si="232"/>
        <v>18.274325908558097</v>
      </c>
      <c r="P892" s="4098">
        <f t="shared" si="232"/>
        <v>20.101758499413762</v>
      </c>
      <c r="Q892" s="4098">
        <f t="shared" si="232"/>
        <v>18.274325908558097</v>
      </c>
      <c r="R892" s="4098">
        <f t="shared" si="232"/>
        <v>23.756623681125419</v>
      </c>
      <c r="S892" s="4098">
        <f t="shared" si="232"/>
        <v>21.92919109026959</v>
      </c>
      <c r="T892" s="4098">
        <f t="shared" si="232"/>
        <v>18.274325908558097</v>
      </c>
      <c r="U892" s="4098">
        <f t="shared" si="232"/>
        <v>18.274325908558097</v>
      </c>
      <c r="V892" s="4098">
        <f t="shared" si="232"/>
        <v>20.101758499413762</v>
      </c>
      <c r="W892" s="4098">
        <f t="shared" si="232"/>
        <v>23.756623681125419</v>
      </c>
      <c r="X892" s="4098">
        <f t="shared" si="232"/>
        <v>18.274325908558097</v>
      </c>
      <c r="Y892" s="4098">
        <f t="shared" si="232"/>
        <v>20.101758499413762</v>
      </c>
      <c r="Z892" s="4098">
        <f t="shared" si="232"/>
        <v>18.274325908558097</v>
      </c>
      <c r="AA892" s="4098">
        <f t="shared" si="232"/>
        <v>18.274325908558097</v>
      </c>
      <c r="AB892" s="4098">
        <f t="shared" si="232"/>
        <v>18.274325908558097</v>
      </c>
      <c r="AC892" s="3925"/>
    </row>
    <row r="893" spans="1:29" ht="13.5" thickBot="1" x14ac:dyDescent="0.25">
      <c r="A893" s="3949"/>
      <c r="B893" s="3962"/>
      <c r="C893" s="3960"/>
      <c r="D893" s="3982" t="s">
        <v>17</v>
      </c>
      <c r="E893" s="3970"/>
      <c r="F893" s="3970"/>
      <c r="G893" s="3970"/>
      <c r="H893" s="3970"/>
      <c r="I893" s="3970"/>
      <c r="J893" s="3970"/>
      <c r="K893" s="3970"/>
      <c r="L893" s="3970"/>
      <c r="M893" s="3970"/>
      <c r="N893" s="3970"/>
      <c r="O893" s="3970"/>
      <c r="P893" s="3970"/>
      <c r="Q893" s="3970"/>
      <c r="R893" s="3970"/>
      <c r="S893" s="3970"/>
      <c r="T893" s="3970"/>
      <c r="U893" s="3970"/>
      <c r="V893" s="3970"/>
      <c r="W893" s="3970"/>
      <c r="X893" s="3970"/>
      <c r="Y893" s="3970"/>
      <c r="Z893" s="3970"/>
      <c r="AA893" s="3970"/>
      <c r="AB893" s="3970"/>
      <c r="AC893" s="3948"/>
    </row>
    <row r="894" spans="1:29" x14ac:dyDescent="0.2">
      <c r="A894" s="4343"/>
      <c r="B894" s="4344"/>
      <c r="C894" s="3965" t="s">
        <v>1136</v>
      </c>
      <c r="D894" s="3957" t="s">
        <v>1137</v>
      </c>
      <c r="E894" s="3967">
        <v>5.3927315357561501</v>
      </c>
      <c r="F894" s="3967">
        <v>4.5720984759671701</v>
      </c>
      <c r="G894" s="3967">
        <v>5.8616647127784303</v>
      </c>
      <c r="H894" s="3967">
        <v>5.8616647127784303</v>
      </c>
      <c r="I894" s="3967">
        <v>4.9237983587338796</v>
      </c>
      <c r="J894" s="3967">
        <v>7.7373974208675298</v>
      </c>
      <c r="K894" s="3967">
        <v>8.6752637749120805</v>
      </c>
      <c r="L894" s="3967">
        <v>11.371629542790201</v>
      </c>
      <c r="M894" s="3967">
        <v>10.082063305978901</v>
      </c>
      <c r="N894" s="3967">
        <v>10.5509964830012</v>
      </c>
      <c r="O894" s="3967">
        <v>9.0269636576787793</v>
      </c>
      <c r="P894" s="3967">
        <v>9.8475967174677592</v>
      </c>
      <c r="Q894" s="3967">
        <v>9.7303634232121894</v>
      </c>
      <c r="R894" s="3967">
        <v>9.3786635404454906</v>
      </c>
      <c r="S894" s="3967">
        <v>9.0269636576787793</v>
      </c>
      <c r="T894" s="3967">
        <v>9.2614302461899207</v>
      </c>
      <c r="U894" s="3967">
        <v>8.7924970691676396</v>
      </c>
      <c r="V894" s="3967">
        <v>12.5439624853458</v>
      </c>
      <c r="W894" s="3967">
        <v>12.309495896834701</v>
      </c>
      <c r="X894" s="3967">
        <v>12.426729191090301</v>
      </c>
      <c r="Y894" s="3967">
        <v>13.8335287221571</v>
      </c>
      <c r="Z894" s="3967">
        <v>11.6060961313013</v>
      </c>
      <c r="AA894" s="3967">
        <v>8.6752637749120805</v>
      </c>
      <c r="AB894" s="3967">
        <v>7.5029308323563901</v>
      </c>
      <c r="AC894" s="3925"/>
    </row>
    <row r="895" spans="1:29" x14ac:dyDescent="0.2">
      <c r="A895" s="4343" t="s">
        <v>1209</v>
      </c>
      <c r="B895" s="4344" t="s">
        <v>1338</v>
      </c>
      <c r="C895" s="3965" t="s">
        <v>1138</v>
      </c>
      <c r="D895" s="3961" t="s">
        <v>13</v>
      </c>
      <c r="E895" s="4064">
        <f t="shared" ref="E895:AB895" si="233">1.732*10*E894*0.9</f>
        <v>84.061899179366861</v>
      </c>
      <c r="F895" s="4064">
        <f t="shared" si="233"/>
        <v>71.269871043376256</v>
      </c>
      <c r="G895" s="4064">
        <f t="shared" si="233"/>
        <v>91.371629542790174</v>
      </c>
      <c r="H895" s="4064">
        <f t="shared" si="233"/>
        <v>91.371629542790174</v>
      </c>
      <c r="I895" s="4064">
        <f t="shared" si="233"/>
        <v>76.752168815943719</v>
      </c>
      <c r="J895" s="4064">
        <f t="shared" si="233"/>
        <v>120.61055099648306</v>
      </c>
      <c r="K895" s="4064">
        <f t="shared" si="233"/>
        <v>135.23001172332951</v>
      </c>
      <c r="L895" s="4064">
        <f t="shared" si="233"/>
        <v>177.26096131301364</v>
      </c>
      <c r="M895" s="4064">
        <f t="shared" si="233"/>
        <v>157.15920281359911</v>
      </c>
      <c r="N895" s="4064">
        <f t="shared" si="233"/>
        <v>164.46893317702271</v>
      </c>
      <c r="O895" s="4064">
        <f t="shared" si="233"/>
        <v>140.71230949589682</v>
      </c>
      <c r="P895" s="4064">
        <f t="shared" si="233"/>
        <v>153.50433763188744</v>
      </c>
      <c r="Q895" s="4064">
        <f t="shared" si="233"/>
        <v>151.67690504103163</v>
      </c>
      <c r="R895" s="4064">
        <f t="shared" si="233"/>
        <v>146.19460726846432</v>
      </c>
      <c r="S895" s="4064">
        <f t="shared" si="233"/>
        <v>140.71230949589682</v>
      </c>
      <c r="T895" s="4064">
        <f t="shared" si="233"/>
        <v>144.36717467760849</v>
      </c>
      <c r="U895" s="4064">
        <f t="shared" si="233"/>
        <v>137.05744431418518</v>
      </c>
      <c r="V895" s="4064">
        <f t="shared" si="233"/>
        <v>195.53528722157034</v>
      </c>
      <c r="W895" s="4064">
        <f t="shared" si="233"/>
        <v>191.88042203985933</v>
      </c>
      <c r="X895" s="4064">
        <f t="shared" si="233"/>
        <v>193.70785463071562</v>
      </c>
      <c r="Y895" s="4064">
        <f t="shared" si="233"/>
        <v>215.6370457209849</v>
      </c>
      <c r="Z895" s="4064">
        <f t="shared" si="233"/>
        <v>180.91582649472466</v>
      </c>
      <c r="AA895" s="4064">
        <f t="shared" si="233"/>
        <v>135.23001172332951</v>
      </c>
      <c r="AB895" s="4064">
        <f t="shared" si="233"/>
        <v>116.95568581477141</v>
      </c>
      <c r="AC895" s="3925"/>
    </row>
    <row r="896" spans="1:29" ht="13.5" thickBot="1" x14ac:dyDescent="0.25">
      <c r="A896" s="4343"/>
      <c r="B896" s="4344"/>
      <c r="C896" s="3960"/>
      <c r="D896" s="3982" t="s">
        <v>17</v>
      </c>
      <c r="E896" s="3970"/>
      <c r="F896" s="3970"/>
      <c r="G896" s="3970"/>
      <c r="H896" s="3970"/>
      <c r="I896" s="3970"/>
      <c r="J896" s="3970"/>
      <c r="K896" s="3970"/>
      <c r="L896" s="3970"/>
      <c r="M896" s="3970"/>
      <c r="N896" s="3970"/>
      <c r="O896" s="3970"/>
      <c r="P896" s="3970"/>
      <c r="Q896" s="3970"/>
      <c r="R896" s="3970"/>
      <c r="S896" s="3970"/>
      <c r="T896" s="3970"/>
      <c r="U896" s="3970"/>
      <c r="V896" s="3970"/>
      <c r="W896" s="3970"/>
      <c r="X896" s="3970"/>
      <c r="Y896" s="3970"/>
      <c r="Z896" s="3970"/>
      <c r="AA896" s="3970"/>
      <c r="AB896" s="3970"/>
      <c r="AC896" s="3948"/>
    </row>
    <row r="897" spans="1:29" x14ac:dyDescent="0.2">
      <c r="A897" s="3938" t="s">
        <v>1153</v>
      </c>
      <c r="B897" s="3955" t="s">
        <v>1205</v>
      </c>
      <c r="C897" s="3965" t="s">
        <v>1136</v>
      </c>
      <c r="D897" s="3957" t="s">
        <v>1137</v>
      </c>
      <c r="E897" s="3967">
        <v>8.5580304806565106</v>
      </c>
      <c r="F897" s="3967">
        <v>9.6131301289566196</v>
      </c>
      <c r="G897" s="3967">
        <v>8.3235638921453692</v>
      </c>
      <c r="H897" s="3967">
        <v>8.9097303634232095</v>
      </c>
      <c r="I897" s="3967">
        <v>8.5580304806565106</v>
      </c>
      <c r="J897" s="3967">
        <v>9.3786635404454906</v>
      </c>
      <c r="K897" s="3967">
        <v>9.7303634232121894</v>
      </c>
      <c r="L897" s="3967">
        <v>10.316529894489999</v>
      </c>
      <c r="M897" s="3967">
        <v>12.426729191090301</v>
      </c>
      <c r="N897" s="3967">
        <v>12.778429073857</v>
      </c>
      <c r="O897" s="3967">
        <v>11.4888628370457</v>
      </c>
      <c r="P897" s="3967">
        <v>11.019929660023401</v>
      </c>
      <c r="Q897" s="3967">
        <v>11.254396248534601</v>
      </c>
      <c r="R897" s="3967">
        <v>12.5439624853458</v>
      </c>
      <c r="S897" s="3967">
        <v>10.9026963657679</v>
      </c>
      <c r="T897" s="3967">
        <v>12.8956623681125</v>
      </c>
      <c r="U897" s="3967">
        <v>12.0750293083236</v>
      </c>
      <c r="V897" s="3967">
        <v>12.426729191090301</v>
      </c>
      <c r="W897" s="3967">
        <v>12.778429073857</v>
      </c>
      <c r="X897" s="3967">
        <v>12.778429073857</v>
      </c>
      <c r="Y897" s="3967">
        <v>11.6060961313013</v>
      </c>
      <c r="Z897" s="3967">
        <v>11.8405627198124</v>
      </c>
      <c r="AA897" s="3967">
        <v>10.082063305978901</v>
      </c>
      <c r="AB897" s="3967">
        <v>10.199296600234501</v>
      </c>
      <c r="AC897" s="3925"/>
    </row>
    <row r="898" spans="1:29" x14ac:dyDescent="0.2">
      <c r="A898" s="3943"/>
      <c r="B898" s="3959"/>
      <c r="C898" s="3965" t="s">
        <v>1138</v>
      </c>
      <c r="D898" s="3961" t="s">
        <v>13</v>
      </c>
      <c r="E898" s="4040">
        <f t="shared" ref="E898:AB898" si="234">1.732*10*E897*0.9</f>
        <v>133.4025791324737</v>
      </c>
      <c r="F898" s="4040">
        <f t="shared" si="234"/>
        <v>149.8494724501758</v>
      </c>
      <c r="G898" s="4040">
        <f t="shared" si="234"/>
        <v>129.74771395076201</v>
      </c>
      <c r="H898" s="4040">
        <f t="shared" si="234"/>
        <v>138.88487690504101</v>
      </c>
      <c r="I898" s="4040">
        <f t="shared" si="234"/>
        <v>133.4025791324737</v>
      </c>
      <c r="J898" s="4040">
        <f t="shared" si="234"/>
        <v>146.19460726846432</v>
      </c>
      <c r="K898" s="4040">
        <f t="shared" si="234"/>
        <v>151.67690504103163</v>
      </c>
      <c r="L898" s="4040">
        <f t="shared" si="234"/>
        <v>160.8140679953101</v>
      </c>
      <c r="M898" s="4040">
        <f t="shared" si="234"/>
        <v>193.70785463071562</v>
      </c>
      <c r="N898" s="4040">
        <f t="shared" si="234"/>
        <v>199.19015240328289</v>
      </c>
      <c r="O898" s="4040">
        <f t="shared" si="234"/>
        <v>179.08839390386836</v>
      </c>
      <c r="P898" s="4040">
        <f t="shared" si="234"/>
        <v>171.7786635404448</v>
      </c>
      <c r="Q898" s="4040">
        <f t="shared" si="234"/>
        <v>175.43352872215735</v>
      </c>
      <c r="R898" s="4040">
        <f t="shared" si="234"/>
        <v>195.53528722157034</v>
      </c>
      <c r="S898" s="4040">
        <f t="shared" si="234"/>
        <v>169.95123094959004</v>
      </c>
      <c r="T898" s="4040">
        <f t="shared" si="234"/>
        <v>201.01758499413768</v>
      </c>
      <c r="U898" s="4040">
        <f t="shared" si="234"/>
        <v>188.22555685814828</v>
      </c>
      <c r="V898" s="4040">
        <f t="shared" si="234"/>
        <v>193.70785463071562</v>
      </c>
      <c r="W898" s="4040">
        <f t="shared" si="234"/>
        <v>199.19015240328289</v>
      </c>
      <c r="X898" s="4040">
        <f t="shared" si="234"/>
        <v>199.19015240328289</v>
      </c>
      <c r="Y898" s="4040">
        <f>1.732*10*Y897*0.9</f>
        <v>180.91582649472466</v>
      </c>
      <c r="Z898" s="4040">
        <f t="shared" si="234"/>
        <v>184.5706916764357</v>
      </c>
      <c r="AA898" s="4040">
        <f t="shared" si="234"/>
        <v>157.15920281359911</v>
      </c>
      <c r="AB898" s="4040">
        <f t="shared" si="234"/>
        <v>158.9866354044554</v>
      </c>
      <c r="AC898" s="3925"/>
    </row>
    <row r="899" spans="1:29" ht="13.5" thickBot="1" x14ac:dyDescent="0.25">
      <c r="A899" s="3949"/>
      <c r="B899" s="3962"/>
      <c r="C899" s="3960"/>
      <c r="D899" s="3982" t="s">
        <v>17</v>
      </c>
      <c r="E899" s="4120"/>
      <c r="F899" s="4120"/>
      <c r="G899" s="4120"/>
      <c r="H899" s="4120"/>
      <c r="I899" s="4120"/>
      <c r="J899" s="4120"/>
      <c r="K899" s="4120"/>
      <c r="L899" s="4120"/>
      <c r="M899" s="4120"/>
      <c r="N899" s="4120"/>
      <c r="O899" s="4120"/>
      <c r="P899" s="4120"/>
      <c r="Q899" s="4120"/>
      <c r="R899" s="4120"/>
      <c r="S899" s="4120"/>
      <c r="T899" s="4120"/>
      <c r="U899" s="4120"/>
      <c r="V899" s="4120"/>
      <c r="W899" s="4120"/>
      <c r="X899" s="4120"/>
      <c r="Y899" s="4120"/>
      <c r="Z899" s="4120"/>
      <c r="AA899" s="4120"/>
      <c r="AB899" s="4120"/>
      <c r="AC899" s="3948"/>
    </row>
    <row r="900" spans="1:29" ht="12.75" customHeight="1" x14ac:dyDescent="0.2">
      <c r="A900" s="3994" t="s">
        <v>1170</v>
      </c>
      <c r="B900" s="3995"/>
      <c r="C900" s="3960"/>
      <c r="D900" s="4077" t="s">
        <v>1222</v>
      </c>
      <c r="E900" s="4283">
        <f t="shared" ref="E900:AB901" si="235">E875+E859</f>
        <v>161.78194607268469</v>
      </c>
      <c r="F900" s="4283">
        <f t="shared" si="235"/>
        <v>148.76905041031648</v>
      </c>
      <c r="G900" s="4283">
        <f>G875+G859</f>
        <v>144.9003516998828</v>
      </c>
      <c r="H900" s="4283">
        <f t="shared" si="235"/>
        <v>142.79015240328249</v>
      </c>
      <c r="I900" s="4283">
        <f>I875+I859</f>
        <v>139.27315357561548</v>
      </c>
      <c r="J900" s="4283">
        <f t="shared" si="235"/>
        <v>170.92614302461908</v>
      </c>
      <c r="K900" s="4283">
        <f t="shared" si="235"/>
        <v>210.66822977725712</v>
      </c>
      <c r="L900" s="4283">
        <f t="shared" si="235"/>
        <v>254.98241500586141</v>
      </c>
      <c r="M900" s="4283">
        <f t="shared" si="235"/>
        <v>264.126611957796</v>
      </c>
      <c r="N900" s="4283">
        <f t="shared" si="235"/>
        <v>275.38100820633099</v>
      </c>
      <c r="O900" s="4283">
        <f t="shared" si="235"/>
        <v>277.13950762016401</v>
      </c>
      <c r="P900" s="4283">
        <f t="shared" si="235"/>
        <v>289.09730363423199</v>
      </c>
      <c r="Q900" s="4283">
        <f t="shared" si="235"/>
        <v>281.008206330598</v>
      </c>
      <c r="R900" s="4283">
        <f t="shared" si="235"/>
        <v>283.47010550996504</v>
      </c>
      <c r="S900" s="4283">
        <f t="shared" si="235"/>
        <v>293.66940211019903</v>
      </c>
      <c r="T900" s="4283">
        <f t="shared" si="235"/>
        <v>300</v>
      </c>
      <c r="U900" s="4283">
        <f t="shared" si="235"/>
        <v>292.614302461899</v>
      </c>
      <c r="V900" s="4283">
        <f>V875+V859</f>
        <v>285.228604923798</v>
      </c>
      <c r="W900" s="4283">
        <f t="shared" si="235"/>
        <v>289.80070339976498</v>
      </c>
      <c r="X900" s="4283">
        <f t="shared" si="235"/>
        <v>279.60140679953099</v>
      </c>
      <c r="Y900" s="4283">
        <f t="shared" si="235"/>
        <v>264.83001172332899</v>
      </c>
      <c r="Z900" s="4283">
        <f t="shared" si="235"/>
        <v>242.32121922625998</v>
      </c>
      <c r="AA900" s="4283">
        <f t="shared" si="235"/>
        <v>210.3165298944898</v>
      </c>
      <c r="AB900" s="4283">
        <f t="shared" si="235"/>
        <v>184.29073856975361</v>
      </c>
      <c r="AC900" s="3948"/>
    </row>
    <row r="901" spans="1:29" ht="14.25" customHeight="1" x14ac:dyDescent="0.2">
      <c r="A901" s="4000"/>
      <c r="B901" s="4001"/>
      <c r="C901" s="3996"/>
      <c r="D901" s="3997" t="s">
        <v>13</v>
      </c>
      <c r="E901" s="4284">
        <f>E876+E860</f>
        <v>2521.8569753810093</v>
      </c>
      <c r="F901" s="4284">
        <f t="shared" si="235"/>
        <v>2319.0119577960136</v>
      </c>
      <c r="G901" s="4284">
        <f>G876+G860</f>
        <v>2258.7066822977736</v>
      </c>
      <c r="H901" s="4284">
        <f t="shared" si="235"/>
        <v>2225.8128956623677</v>
      </c>
      <c r="I901" s="4284">
        <f t="shared" si="235"/>
        <v>2170.9899179366944</v>
      </c>
      <c r="J901" s="4284">
        <f t="shared" si="235"/>
        <v>2664.3967174677628</v>
      </c>
      <c r="K901" s="4284">
        <f t="shared" si="235"/>
        <v>3283.8963657678842</v>
      </c>
      <c r="L901" s="4284">
        <f t="shared" si="235"/>
        <v>3974.665885111368</v>
      </c>
      <c r="M901" s="4284">
        <f t="shared" si="235"/>
        <v>4117.2056271981237</v>
      </c>
      <c r="N901" s="4284">
        <f t="shared" si="235"/>
        <v>4292.6391559202875</v>
      </c>
      <c r="O901" s="4284">
        <f>O876+O860</f>
        <v>4320.0506447831167</v>
      </c>
      <c r="P901" s="4284">
        <f t="shared" si="235"/>
        <v>4506.4487690504084</v>
      </c>
      <c r="Q901" s="4284">
        <f t="shared" si="235"/>
        <v>4380.3559202813622</v>
      </c>
      <c r="R901" s="4284">
        <f t="shared" si="235"/>
        <v>4418.7320046893346</v>
      </c>
      <c r="S901" s="4284">
        <f t="shared" si="235"/>
        <v>4577.7186400937826</v>
      </c>
      <c r="T901" s="4284">
        <f t="shared" si="235"/>
        <v>4676.4000000000005</v>
      </c>
      <c r="U901" s="4284">
        <f t="shared" si="235"/>
        <v>4561.2717467760813</v>
      </c>
      <c r="V901" s="4284">
        <f>V876+V860</f>
        <v>4446.1434935521629</v>
      </c>
      <c r="W901" s="4284">
        <f t="shared" si="235"/>
        <v>4517.4133645955371</v>
      </c>
      <c r="X901" s="4284">
        <f t="shared" si="235"/>
        <v>4358.4267291910892</v>
      </c>
      <c r="Y901" s="4284">
        <f t="shared" si="235"/>
        <v>4128.1702227432525</v>
      </c>
      <c r="Z901" s="4284">
        <f t="shared" si="235"/>
        <v>3777.3031652989412</v>
      </c>
      <c r="AA901" s="4284">
        <f t="shared" si="235"/>
        <v>3278.4140679953075</v>
      </c>
      <c r="AB901" s="4284">
        <f t="shared" si="235"/>
        <v>2872.7240328253192</v>
      </c>
      <c r="AC901" s="3999"/>
    </row>
    <row r="902" spans="1:29" ht="13.5" thickBot="1" x14ac:dyDescent="0.25">
      <c r="A902" s="4000"/>
      <c r="B902" s="4001"/>
      <c r="C902" s="4003"/>
      <c r="D902" s="4004" t="s">
        <v>14</v>
      </c>
      <c r="E902" s="4285"/>
      <c r="F902" s="4285"/>
      <c r="G902" s="4285"/>
      <c r="H902" s="4285"/>
      <c r="I902" s="4285"/>
      <c r="J902" s="4285"/>
      <c r="K902" s="4285"/>
      <c r="L902" s="4285"/>
      <c r="M902" s="4285"/>
      <c r="N902" s="4285"/>
      <c r="O902" s="4285"/>
      <c r="P902" s="4285"/>
      <c r="Q902" s="4285"/>
      <c r="R902" s="4285"/>
      <c r="S902" s="4285"/>
      <c r="T902" s="4285"/>
      <c r="U902" s="4285"/>
      <c r="V902" s="4285"/>
      <c r="W902" s="4285"/>
      <c r="X902" s="4285"/>
      <c r="Y902" s="4285"/>
      <c r="Z902" s="4285"/>
      <c r="AA902" s="4285"/>
      <c r="AB902" s="4285"/>
      <c r="AC902" s="3999"/>
    </row>
    <row r="903" spans="1:29" x14ac:dyDescent="0.2">
      <c r="A903" s="4156"/>
      <c r="B903" s="4157"/>
      <c r="C903" s="4127"/>
      <c r="D903" s="4128"/>
      <c r="E903" s="4178"/>
      <c r="F903" s="4178"/>
      <c r="G903" s="4178"/>
      <c r="H903" s="4178"/>
      <c r="I903" s="4178"/>
      <c r="J903" s="4178"/>
      <c r="K903" s="4178"/>
      <c r="L903" s="4178"/>
      <c r="M903" s="4178"/>
      <c r="N903" s="4178"/>
      <c r="O903" s="4178"/>
      <c r="P903" s="4178"/>
      <c r="Q903" s="4178"/>
      <c r="R903" s="4178"/>
      <c r="S903" s="4178"/>
      <c r="T903" s="4178"/>
      <c r="U903" s="4178"/>
      <c r="V903" s="4178"/>
      <c r="W903" s="4178"/>
      <c r="X903" s="4178"/>
      <c r="Y903" s="4178"/>
      <c r="Z903" s="4178"/>
      <c r="AA903" s="4178"/>
      <c r="AB903" s="4179"/>
      <c r="AC903" s="3999"/>
    </row>
    <row r="904" spans="1:29" ht="13.5" thickBot="1" x14ac:dyDescent="0.25">
      <c r="A904" s="4345"/>
      <c r="B904" s="4346"/>
      <c r="C904" s="4347"/>
      <c r="D904" s="4180"/>
      <c r="E904" s="4348"/>
      <c r="F904" s="4348"/>
      <c r="G904" s="4348"/>
      <c r="H904" s="4348"/>
      <c r="I904" s="4348"/>
      <c r="J904" s="4348"/>
      <c r="K904" s="4348"/>
      <c r="L904" s="4348"/>
      <c r="M904" s="4348"/>
      <c r="N904" s="4348"/>
      <c r="O904" s="4348"/>
      <c r="P904" s="4348"/>
      <c r="Q904" s="4348"/>
      <c r="R904" s="4348"/>
      <c r="S904" s="4348"/>
      <c r="T904" s="4348"/>
      <c r="U904" s="4348"/>
      <c r="V904" s="4348"/>
      <c r="W904" s="4348"/>
      <c r="X904" s="4348"/>
      <c r="Y904" s="4348"/>
      <c r="Z904" s="4348"/>
      <c r="AA904" s="4348"/>
      <c r="AB904" s="4349"/>
      <c r="AC904" s="3999"/>
    </row>
    <row r="905" spans="1:29" ht="34.5" thickBot="1" x14ac:dyDescent="0.25">
      <c r="A905" s="4019" t="s">
        <v>6</v>
      </c>
      <c r="B905" s="4020" t="s">
        <v>1129</v>
      </c>
      <c r="C905" s="4021" t="s">
        <v>1130</v>
      </c>
      <c r="D905" s="4022" t="s">
        <v>7</v>
      </c>
      <c r="E905" s="4160" t="s">
        <v>8</v>
      </c>
      <c r="F905" s="4161"/>
      <c r="G905" s="4161"/>
      <c r="H905" s="4161"/>
      <c r="I905" s="4161"/>
      <c r="J905" s="4161"/>
      <c r="K905" s="4161"/>
      <c r="L905" s="4161"/>
      <c r="M905" s="4161"/>
      <c r="N905" s="4161"/>
      <c r="O905" s="4161"/>
      <c r="P905" s="4161"/>
      <c r="Q905" s="4161"/>
      <c r="R905" s="4161"/>
      <c r="S905" s="4161"/>
      <c r="T905" s="4161"/>
      <c r="U905" s="4161"/>
      <c r="V905" s="4161"/>
      <c r="W905" s="4161"/>
      <c r="X905" s="4161"/>
      <c r="Y905" s="4161"/>
      <c r="Z905" s="4161"/>
      <c r="AA905" s="4161"/>
      <c r="AB905" s="4162"/>
      <c r="AC905" s="3918"/>
    </row>
    <row r="906" spans="1:29" ht="14.25" customHeight="1" thickBot="1" x14ac:dyDescent="0.25">
      <c r="A906" s="3919" t="s">
        <v>1341</v>
      </c>
      <c r="B906" s="3920"/>
      <c r="C906" s="3965"/>
      <c r="D906" s="3922"/>
      <c r="E906" s="3923">
        <v>1</v>
      </c>
      <c r="F906" s="3923">
        <v>2</v>
      </c>
      <c r="G906" s="3923">
        <v>3</v>
      </c>
      <c r="H906" s="3924">
        <v>4</v>
      </c>
      <c r="I906" s="3923">
        <v>5</v>
      </c>
      <c r="J906" s="3923">
        <v>6</v>
      </c>
      <c r="K906" s="3923">
        <v>7</v>
      </c>
      <c r="L906" s="3923">
        <v>8</v>
      </c>
      <c r="M906" s="3923">
        <v>9</v>
      </c>
      <c r="N906" s="3924">
        <v>10</v>
      </c>
      <c r="O906" s="3923">
        <v>11</v>
      </c>
      <c r="P906" s="3923">
        <v>12</v>
      </c>
      <c r="Q906" s="3923">
        <v>13</v>
      </c>
      <c r="R906" s="3923">
        <v>14</v>
      </c>
      <c r="S906" s="3923">
        <v>15</v>
      </c>
      <c r="T906" s="3923">
        <v>16</v>
      </c>
      <c r="U906" s="3923">
        <v>17</v>
      </c>
      <c r="V906" s="3924">
        <v>18</v>
      </c>
      <c r="W906" s="3923">
        <v>19</v>
      </c>
      <c r="X906" s="3923">
        <v>20</v>
      </c>
      <c r="Y906" s="3924">
        <v>21</v>
      </c>
      <c r="Z906" s="3923">
        <v>22</v>
      </c>
      <c r="AA906" s="3923">
        <v>23</v>
      </c>
      <c r="AB906" s="3923">
        <v>24</v>
      </c>
      <c r="AC906" s="3925"/>
    </row>
    <row r="907" spans="1:29" ht="13.5" thickBot="1" x14ac:dyDescent="0.25">
      <c r="A907" s="3926" t="s">
        <v>1132</v>
      </c>
      <c r="B907" s="4026"/>
      <c r="C907" s="3965"/>
      <c r="D907" s="4027" t="s">
        <v>22</v>
      </c>
      <c r="E907" s="4137">
        <v>10.31</v>
      </c>
      <c r="F907" s="4137">
        <v>10.32</v>
      </c>
      <c r="G907" s="4138">
        <v>10.34</v>
      </c>
      <c r="H907" s="4138">
        <v>10.37</v>
      </c>
      <c r="I907" s="4138">
        <v>10.36</v>
      </c>
      <c r="J907" s="4138">
        <v>10.3</v>
      </c>
      <c r="K907" s="4138">
        <v>10.32</v>
      </c>
      <c r="L907" s="4138">
        <v>10.41</v>
      </c>
      <c r="M907" s="4138">
        <v>10.41</v>
      </c>
      <c r="N907" s="4138">
        <v>10.38</v>
      </c>
      <c r="O907" s="4138">
        <v>10.43</v>
      </c>
      <c r="P907" s="4138">
        <v>10.52</v>
      </c>
      <c r="Q907" s="4138">
        <v>10.37</v>
      </c>
      <c r="R907" s="4138">
        <v>10.28</v>
      </c>
      <c r="S907" s="4138">
        <v>10.34</v>
      </c>
      <c r="T907" s="4138">
        <v>10.49</v>
      </c>
      <c r="U907" s="4138">
        <v>10.57</v>
      </c>
      <c r="V907" s="4138">
        <v>10.42</v>
      </c>
      <c r="W907" s="4138">
        <v>10.54</v>
      </c>
      <c r="X907" s="4138">
        <v>10.58</v>
      </c>
      <c r="Y907" s="4138">
        <v>10.48</v>
      </c>
      <c r="Z907" s="4138">
        <v>10.32</v>
      </c>
      <c r="AA907" s="4137">
        <v>10.26</v>
      </c>
      <c r="AB907" s="4185">
        <v>10.3</v>
      </c>
      <c r="AC907" s="3925"/>
    </row>
    <row r="908" spans="1:29" ht="13.5" thickBot="1" x14ac:dyDescent="0.25">
      <c r="A908" s="3932" t="s">
        <v>1133</v>
      </c>
      <c r="B908" s="4031"/>
      <c r="C908" s="3965"/>
      <c r="D908" s="4032" t="s">
        <v>22</v>
      </c>
      <c r="E908" s="4350">
        <v>10.24</v>
      </c>
      <c r="F908" s="4350">
        <v>10.25</v>
      </c>
      <c r="G908" s="4351">
        <v>10.27</v>
      </c>
      <c r="H908" s="4351">
        <v>10.3</v>
      </c>
      <c r="I908" s="4351">
        <v>10.27</v>
      </c>
      <c r="J908" s="4351">
        <v>10.24</v>
      </c>
      <c r="K908" s="4351">
        <v>10.32</v>
      </c>
      <c r="L908" s="4351">
        <v>10.43</v>
      </c>
      <c r="M908" s="4351">
        <v>10.37</v>
      </c>
      <c r="N908" s="4351">
        <v>10.38</v>
      </c>
      <c r="O908" s="4351">
        <v>10.43</v>
      </c>
      <c r="P908" s="4351">
        <v>10.51</v>
      </c>
      <c r="Q908" s="4351">
        <v>10.37</v>
      </c>
      <c r="R908" s="4351">
        <v>10.43</v>
      </c>
      <c r="S908" s="4351">
        <v>10.32</v>
      </c>
      <c r="T908" s="4351">
        <v>10.51</v>
      </c>
      <c r="U908" s="4351">
        <v>10.53</v>
      </c>
      <c r="V908" s="4351">
        <v>10.44</v>
      </c>
      <c r="W908" s="4351">
        <v>10.52</v>
      </c>
      <c r="X908" s="4351">
        <v>10.33</v>
      </c>
      <c r="Y908" s="4351">
        <v>10.42</v>
      </c>
      <c r="Z908" s="4351">
        <v>10.26</v>
      </c>
      <c r="AA908" s="4350">
        <v>10.19</v>
      </c>
      <c r="AB908" s="4350">
        <v>10.24</v>
      </c>
      <c r="AC908" s="3925"/>
    </row>
    <row r="909" spans="1:29" x14ac:dyDescent="0.2">
      <c r="A909" s="3938" t="s">
        <v>1151</v>
      </c>
      <c r="B909" s="3955" t="s">
        <v>1342</v>
      </c>
      <c r="C909" s="3965" t="s">
        <v>1136</v>
      </c>
      <c r="D909" s="3957" t="s">
        <v>1137</v>
      </c>
      <c r="E909" s="3967">
        <v>12.309495896834701</v>
      </c>
      <c r="F909" s="3967">
        <v>13.364595545134801</v>
      </c>
      <c r="G909" s="3967">
        <v>13.364595545134801</v>
      </c>
      <c r="H909" s="3967">
        <v>12.309495896834701</v>
      </c>
      <c r="I909" s="3967">
        <v>12.309495896834701</v>
      </c>
      <c r="J909" s="3967">
        <v>11.957796014068</v>
      </c>
      <c r="K909" s="3967">
        <v>12.6611957796014</v>
      </c>
      <c r="L909" s="3967">
        <v>11.254396248534601</v>
      </c>
      <c r="M909" s="3967">
        <v>10.9026963657679</v>
      </c>
      <c r="N909" s="3967">
        <v>11.6060961313013</v>
      </c>
      <c r="O909" s="3967">
        <v>12.309495896834701</v>
      </c>
      <c r="P909" s="3967">
        <v>11.957796014068</v>
      </c>
      <c r="Q909" s="3967">
        <v>12.6611957796014</v>
      </c>
      <c r="R909" s="3967">
        <v>12.6611957796014</v>
      </c>
      <c r="S909" s="3967">
        <v>12.309495896834701</v>
      </c>
      <c r="T909" s="3967">
        <v>13.0128956623681</v>
      </c>
      <c r="U909" s="3967">
        <v>13.364595545134801</v>
      </c>
      <c r="V909" s="3967">
        <v>11.6060961313013</v>
      </c>
      <c r="W909" s="3967">
        <v>13.0128956623681</v>
      </c>
      <c r="X909" s="3967">
        <v>11.6060961313013</v>
      </c>
      <c r="Y909" s="3967">
        <v>13.7162954279015</v>
      </c>
      <c r="Z909" s="3967">
        <v>14.0679953106682</v>
      </c>
      <c r="AA909" s="3967">
        <v>13.7162954279015</v>
      </c>
      <c r="AB909" s="3967">
        <v>11.254396248534601</v>
      </c>
      <c r="AC909" s="3925"/>
    </row>
    <row r="910" spans="1:29" x14ac:dyDescent="0.2">
      <c r="A910" s="3943"/>
      <c r="B910" s="3959"/>
      <c r="C910" s="3965" t="s">
        <v>1138</v>
      </c>
      <c r="D910" s="3961" t="s">
        <v>13</v>
      </c>
      <c r="E910" s="4098">
        <f t="shared" ref="E910:AB910" si="236">1.732*E909*10*0.9</f>
        <v>191.88042203985933</v>
      </c>
      <c r="F910" s="4098">
        <f t="shared" si="236"/>
        <v>208.32731535756128</v>
      </c>
      <c r="G910" s="4098">
        <f t="shared" si="236"/>
        <v>208.32731535756128</v>
      </c>
      <c r="H910" s="4098">
        <f t="shared" si="236"/>
        <v>191.88042203985933</v>
      </c>
      <c r="I910" s="4098">
        <f t="shared" si="236"/>
        <v>191.88042203985933</v>
      </c>
      <c r="J910" s="4098">
        <f t="shared" si="236"/>
        <v>186.39812426729199</v>
      </c>
      <c r="K910" s="4098">
        <f t="shared" si="236"/>
        <v>197.3627198124266</v>
      </c>
      <c r="L910" s="4098">
        <f t="shared" si="236"/>
        <v>175.43352872215735</v>
      </c>
      <c r="M910" s="4098">
        <f t="shared" si="236"/>
        <v>169.95123094959004</v>
      </c>
      <c r="N910" s="4098">
        <f>1.732*N909*10*0.9</f>
        <v>180.91582649472466</v>
      </c>
      <c r="O910" s="4098">
        <f t="shared" si="236"/>
        <v>191.88042203985933</v>
      </c>
      <c r="P910" s="4098">
        <f t="shared" si="236"/>
        <v>186.39812426729199</v>
      </c>
      <c r="Q910" s="4098">
        <f t="shared" si="236"/>
        <v>197.3627198124266</v>
      </c>
      <c r="R910" s="4098">
        <f t="shared" si="236"/>
        <v>197.3627198124266</v>
      </c>
      <c r="S910" s="4098">
        <f t="shared" si="236"/>
        <v>191.88042203985933</v>
      </c>
      <c r="T910" s="4098">
        <f t="shared" si="236"/>
        <v>202.84501758499394</v>
      </c>
      <c r="U910" s="4098">
        <f t="shared" si="236"/>
        <v>208.32731535756128</v>
      </c>
      <c r="V910" s="4098">
        <f t="shared" si="236"/>
        <v>180.91582649472466</v>
      </c>
      <c r="W910" s="4098">
        <f t="shared" si="236"/>
        <v>202.84501758499394</v>
      </c>
      <c r="X910" s="4098">
        <f t="shared" si="236"/>
        <v>180.91582649472466</v>
      </c>
      <c r="Y910" s="4098">
        <f t="shared" si="236"/>
        <v>213.80961313012858</v>
      </c>
      <c r="Z910" s="4098">
        <f t="shared" si="236"/>
        <v>219.29191090269589</v>
      </c>
      <c r="AA910" s="4098">
        <f t="shared" si="236"/>
        <v>213.80961313012858</v>
      </c>
      <c r="AB910" s="4098">
        <f t="shared" si="236"/>
        <v>175.43352872215735</v>
      </c>
      <c r="AC910" s="3925"/>
    </row>
    <row r="911" spans="1:29" ht="13.5" thickBot="1" x14ac:dyDescent="0.25">
      <c r="A911" s="3949"/>
      <c r="B911" s="3962"/>
      <c r="C911" s="4140"/>
      <c r="D911" s="3963" t="s">
        <v>17</v>
      </c>
      <c r="E911" s="4145"/>
      <c r="F911" s="4145"/>
      <c r="G911" s="4145"/>
      <c r="H911" s="4099"/>
      <c r="I911" s="4145"/>
      <c r="J911" s="4145"/>
      <c r="K911" s="4145"/>
      <c r="L911" s="4145"/>
      <c r="M911" s="4149"/>
      <c r="N911" s="4047"/>
      <c r="O911" s="4149"/>
      <c r="P911" s="4149"/>
      <c r="Q911" s="4149"/>
      <c r="R911" s="4149"/>
      <c r="S911" s="4149"/>
      <c r="T911" s="4149"/>
      <c r="U911" s="4149"/>
      <c r="V911" s="4047"/>
      <c r="W911" s="4149"/>
      <c r="X911" s="4149"/>
      <c r="Y911" s="4047"/>
      <c r="Z911" s="4149"/>
      <c r="AA911" s="4149"/>
      <c r="AB911" s="4145"/>
      <c r="AC911" s="3993"/>
    </row>
    <row r="912" spans="1:29" x14ac:dyDescent="0.2">
      <c r="A912" s="3938" t="s">
        <v>1182</v>
      </c>
      <c r="B912" s="3955" t="s">
        <v>1343</v>
      </c>
      <c r="C912" s="3965" t="s">
        <v>1138</v>
      </c>
      <c r="D912" s="3957" t="s">
        <v>1137</v>
      </c>
      <c r="E912" s="3967">
        <v>4.1031652989448997E-2</v>
      </c>
      <c r="F912" s="3967">
        <v>4.9824150058616602E-2</v>
      </c>
      <c r="G912" s="3967">
        <v>4.6893317702227398E-2</v>
      </c>
      <c r="H912" s="3967">
        <v>4.1031652989448997E-2</v>
      </c>
      <c r="I912" s="3967">
        <v>4.6893317702227398E-2</v>
      </c>
      <c r="J912" s="3967">
        <v>4.3962485345838201E-2</v>
      </c>
      <c r="K912" s="3967">
        <v>4.1031652989448997E-2</v>
      </c>
      <c r="L912" s="3967">
        <v>4.3962485345838201E-2</v>
      </c>
      <c r="M912" s="3967">
        <v>4.6893317702227398E-2</v>
      </c>
      <c r="N912" s="3967">
        <v>4.1031652989448997E-2</v>
      </c>
      <c r="O912" s="3967">
        <v>4.6893317702227398E-2</v>
      </c>
      <c r="P912" s="3967">
        <v>3.5169988276670602E-2</v>
      </c>
      <c r="Q912" s="3967">
        <v>4.6893317702227398E-2</v>
      </c>
      <c r="R912" s="3967">
        <v>4.1031652989448997E-2</v>
      </c>
      <c r="S912" s="3967">
        <v>4.6893317702227398E-2</v>
      </c>
      <c r="T912" s="3967">
        <v>4.1031652989448997E-2</v>
      </c>
      <c r="U912" s="3967">
        <v>4.3962485345838201E-2</v>
      </c>
      <c r="V912" s="3967">
        <v>4.3962485345838201E-2</v>
      </c>
      <c r="W912" s="3967">
        <v>4.1031652989448997E-2</v>
      </c>
      <c r="X912" s="3967">
        <v>4.1031652989448997E-2</v>
      </c>
      <c r="Y912" s="3967">
        <v>5.2754982415005897E-2</v>
      </c>
      <c r="Z912" s="3967">
        <v>5.5685814771395101E-2</v>
      </c>
      <c r="AA912" s="3967">
        <v>4.1031652989448997E-2</v>
      </c>
      <c r="AB912" s="3967">
        <v>4.6893317702227398E-2</v>
      </c>
      <c r="AC912" s="3925"/>
    </row>
    <row r="913" spans="1:29" x14ac:dyDescent="0.2">
      <c r="A913" s="3943"/>
      <c r="B913" s="3959"/>
      <c r="C913" s="3965" t="s">
        <v>1138</v>
      </c>
      <c r="D913" s="3961" t="s">
        <v>13</v>
      </c>
      <c r="E913" s="4098">
        <f>1.732*E912*10*0.9</f>
        <v>0.63960140679953104</v>
      </c>
      <c r="F913" s="4098">
        <f t="shared" ref="F913:AA913" si="237">1.732*F912*10*0.9</f>
        <v>0.77665885111371569</v>
      </c>
      <c r="G913" s="4098">
        <f t="shared" si="237"/>
        <v>0.73097303634232069</v>
      </c>
      <c r="H913" s="4098">
        <f t="shared" si="237"/>
        <v>0.63960140679953104</v>
      </c>
      <c r="I913" s="4098">
        <f t="shared" si="237"/>
        <v>0.73097303634232069</v>
      </c>
      <c r="J913" s="4098">
        <f t="shared" si="237"/>
        <v>0.68528722157092592</v>
      </c>
      <c r="K913" s="4098">
        <f t="shared" si="237"/>
        <v>0.63960140679953104</v>
      </c>
      <c r="L913" s="4098">
        <f t="shared" si="237"/>
        <v>0.68528722157092592</v>
      </c>
      <c r="M913" s="4098">
        <f t="shared" si="237"/>
        <v>0.73097303634232069</v>
      </c>
      <c r="N913" s="4098">
        <f t="shared" si="237"/>
        <v>0.63960140679953104</v>
      </c>
      <c r="O913" s="4098">
        <f t="shared" si="237"/>
        <v>0.73097303634232069</v>
      </c>
      <c r="P913" s="4098">
        <f t="shared" si="237"/>
        <v>0.54822977725674138</v>
      </c>
      <c r="Q913" s="4098">
        <f t="shared" si="237"/>
        <v>0.73097303634232069</v>
      </c>
      <c r="R913" s="4098">
        <f t="shared" si="237"/>
        <v>0.63960140679953104</v>
      </c>
      <c r="S913" s="4098">
        <f t="shared" si="237"/>
        <v>0.73097303634232069</v>
      </c>
      <c r="T913" s="4098">
        <f t="shared" si="237"/>
        <v>0.63960140679953104</v>
      </c>
      <c r="U913" s="4098">
        <f t="shared" si="237"/>
        <v>0.68528722157092592</v>
      </c>
      <c r="V913" s="4098">
        <f t="shared" si="237"/>
        <v>0.68528722157092592</v>
      </c>
      <c r="W913" s="4098">
        <f t="shared" si="237"/>
        <v>0.63960140679953104</v>
      </c>
      <c r="X913" s="4098">
        <f t="shared" si="237"/>
        <v>0.63960140679953104</v>
      </c>
      <c r="Y913" s="4098">
        <f t="shared" si="237"/>
        <v>0.8223446658851119</v>
      </c>
      <c r="Z913" s="4098">
        <f t="shared" si="237"/>
        <v>0.86803048065650679</v>
      </c>
      <c r="AA913" s="4098">
        <f t="shared" si="237"/>
        <v>0.63960140679953104</v>
      </c>
      <c r="AB913" s="4098">
        <f>1.732*AB912*10*0.9</f>
        <v>0.73097303634232069</v>
      </c>
      <c r="AC913" s="3925"/>
    </row>
    <row r="914" spans="1:29" ht="13.5" thickBot="1" x14ac:dyDescent="0.25">
      <c r="A914" s="3949"/>
      <c r="B914" s="3962"/>
      <c r="C914" s="4140"/>
      <c r="D914" s="3963" t="s">
        <v>17</v>
      </c>
      <c r="E914" s="4145"/>
      <c r="F914" s="4145"/>
      <c r="G914" s="4145"/>
      <c r="H914" s="4099"/>
      <c r="I914" s="4145"/>
      <c r="J914" s="4145"/>
      <c r="K914" s="4145"/>
      <c r="L914" s="4145"/>
      <c r="M914" s="4149"/>
      <c r="N914" s="4047"/>
      <c r="O914" s="4149"/>
      <c r="P914" s="4149"/>
      <c r="Q914" s="4149"/>
      <c r="R914" s="4149"/>
      <c r="S914" s="4149"/>
      <c r="T914" s="4149"/>
      <c r="U914" s="4149"/>
      <c r="V914" s="4047"/>
      <c r="W914" s="4149"/>
      <c r="X914" s="4149"/>
      <c r="Y914" s="4047"/>
      <c r="Z914" s="4149"/>
      <c r="AA914" s="4149"/>
      <c r="AB914" s="4145"/>
      <c r="AC914" s="3993"/>
    </row>
    <row r="915" spans="1:29" x14ac:dyDescent="0.2">
      <c r="A915" s="3938" t="s">
        <v>1134</v>
      </c>
      <c r="B915" s="3955" t="s">
        <v>1344</v>
      </c>
      <c r="C915" s="3965" t="s">
        <v>1136</v>
      </c>
      <c r="D915" s="3957" t="s">
        <v>1137</v>
      </c>
      <c r="E915" s="3967">
        <v>12.309495896834701</v>
      </c>
      <c r="F915" s="3967">
        <v>12.426729191090301</v>
      </c>
      <c r="G915" s="3967">
        <v>13.9507620164127</v>
      </c>
      <c r="H915" s="3967">
        <v>13.2473622508793</v>
      </c>
      <c r="I915" s="3967">
        <v>12.778429073857</v>
      </c>
      <c r="J915" s="3967">
        <v>11.6060961313013</v>
      </c>
      <c r="K915" s="3967">
        <v>12.778429073857</v>
      </c>
      <c r="L915" s="3967">
        <v>10.433763188745599</v>
      </c>
      <c r="M915" s="3967">
        <v>9.1441969519343491</v>
      </c>
      <c r="N915" s="3967">
        <v>11.254396248534601</v>
      </c>
      <c r="O915" s="3967">
        <v>10.9026963657679</v>
      </c>
      <c r="P915" s="3967">
        <v>12.6611957796014</v>
      </c>
      <c r="Q915" s="3967">
        <v>11.8405627198124</v>
      </c>
      <c r="R915" s="3967">
        <v>13.599062133645999</v>
      </c>
      <c r="S915" s="3967">
        <v>12.6611957796014</v>
      </c>
      <c r="T915" s="3967">
        <v>14.0679953106682</v>
      </c>
      <c r="U915" s="3967">
        <v>12.5439624853458</v>
      </c>
      <c r="V915" s="3967">
        <v>12.5439624853458</v>
      </c>
      <c r="W915" s="3967">
        <v>14.419695193434899</v>
      </c>
      <c r="X915" s="3967">
        <v>11.7233294255569</v>
      </c>
      <c r="Y915" s="3967">
        <v>12.309495896834701</v>
      </c>
      <c r="Z915" s="3967">
        <v>12.426729191090301</v>
      </c>
      <c r="AA915" s="3967">
        <v>13.364595545134801</v>
      </c>
      <c r="AB915" s="3967">
        <v>10.082063305978901</v>
      </c>
      <c r="AC915" s="3925"/>
    </row>
    <row r="916" spans="1:29" x14ac:dyDescent="0.2">
      <c r="A916" s="3943"/>
      <c r="B916" s="3959"/>
      <c r="C916" s="3965" t="s">
        <v>1138</v>
      </c>
      <c r="D916" s="3961" t="s">
        <v>13</v>
      </c>
      <c r="E916" s="4098">
        <f t="shared" ref="E916:AB916" si="238">1.732*E915*10*0.9</f>
        <v>191.88042203985933</v>
      </c>
      <c r="F916" s="4098">
        <f t="shared" si="238"/>
        <v>193.70785463071562</v>
      </c>
      <c r="G916" s="4098">
        <f t="shared" si="238"/>
        <v>217.46447831184119</v>
      </c>
      <c r="H916" s="4098">
        <f t="shared" si="238"/>
        <v>206.49988276670655</v>
      </c>
      <c r="I916" s="4098">
        <f t="shared" si="238"/>
        <v>199.19015240328292</v>
      </c>
      <c r="J916" s="4098">
        <f t="shared" si="238"/>
        <v>180.91582649472466</v>
      </c>
      <c r="K916" s="4098">
        <f t="shared" si="238"/>
        <v>199.19015240328292</v>
      </c>
      <c r="L916" s="4098">
        <f t="shared" si="238"/>
        <v>162.64150058616642</v>
      </c>
      <c r="M916" s="4098">
        <f t="shared" si="238"/>
        <v>142.53974208675263</v>
      </c>
      <c r="N916" s="4098">
        <f t="shared" si="238"/>
        <v>175.43352872215735</v>
      </c>
      <c r="O916" s="4098">
        <f t="shared" si="238"/>
        <v>169.95123094959004</v>
      </c>
      <c r="P916" s="4098">
        <f t="shared" si="238"/>
        <v>197.3627198124266</v>
      </c>
      <c r="Q916" s="4098">
        <f t="shared" si="238"/>
        <v>184.5706916764357</v>
      </c>
      <c r="R916" s="4098">
        <f t="shared" si="238"/>
        <v>211.98218053927383</v>
      </c>
      <c r="S916" s="4098">
        <f t="shared" si="238"/>
        <v>197.3627198124266</v>
      </c>
      <c r="T916" s="4098">
        <f t="shared" si="238"/>
        <v>219.29191090269589</v>
      </c>
      <c r="U916" s="4098">
        <f t="shared" si="238"/>
        <v>195.53528722157031</v>
      </c>
      <c r="V916" s="4098">
        <f t="shared" si="238"/>
        <v>195.53528722157031</v>
      </c>
      <c r="W916" s="4098">
        <f t="shared" si="238"/>
        <v>224.7742086752632</v>
      </c>
      <c r="X916" s="4098">
        <f t="shared" si="238"/>
        <v>182.74325908558095</v>
      </c>
      <c r="Y916" s="4098">
        <f t="shared" si="238"/>
        <v>191.88042203985933</v>
      </c>
      <c r="Z916" s="4098">
        <f t="shared" si="238"/>
        <v>193.70785463071562</v>
      </c>
      <c r="AA916" s="4098">
        <f t="shared" si="238"/>
        <v>208.32731535756128</v>
      </c>
      <c r="AB916" s="4098">
        <f t="shared" si="238"/>
        <v>157.15920281359908</v>
      </c>
      <c r="AC916" s="3925"/>
    </row>
    <row r="917" spans="1:29" ht="13.5" thickBot="1" x14ac:dyDescent="0.25">
      <c r="A917" s="3949"/>
      <c r="B917" s="3962"/>
      <c r="C917" s="4140"/>
      <c r="D917" s="3963" t="s">
        <v>17</v>
      </c>
      <c r="E917" s="4352"/>
      <c r="F917" s="4352"/>
      <c r="G917" s="4352"/>
      <c r="H917" s="4352"/>
      <c r="I917" s="4352"/>
      <c r="J917" s="4352"/>
      <c r="K917" s="4352"/>
      <c r="L917" s="4352"/>
      <c r="M917" s="4352"/>
      <c r="N917" s="4352"/>
      <c r="O917" s="4352"/>
      <c r="P917" s="4352"/>
      <c r="Q917" s="4352"/>
      <c r="R917" s="4352"/>
      <c r="S917" s="4352"/>
      <c r="T917" s="4352"/>
      <c r="U917" s="4352"/>
      <c r="V917" s="4352"/>
      <c r="W917" s="4352"/>
      <c r="X917" s="4047"/>
      <c r="Y917" s="4352"/>
      <c r="Z917" s="4352"/>
      <c r="AA917" s="4352"/>
      <c r="AB917" s="4352"/>
      <c r="AC917" s="3993"/>
    </row>
    <row r="918" spans="1:29" x14ac:dyDescent="0.2">
      <c r="A918" s="3938" t="s">
        <v>1141</v>
      </c>
      <c r="B918" s="3955" t="s">
        <v>1345</v>
      </c>
      <c r="C918" s="4054"/>
      <c r="D918" s="3957" t="s">
        <v>1137</v>
      </c>
      <c r="E918" s="4353"/>
      <c r="F918" s="4353"/>
      <c r="G918" s="4353"/>
      <c r="H918" s="4353"/>
      <c r="I918" s="4353"/>
      <c r="J918" s="4353"/>
      <c r="K918" s="4353"/>
      <c r="L918" s="4353"/>
      <c r="M918" s="4353"/>
      <c r="N918" s="4353"/>
      <c r="O918" s="4353"/>
      <c r="P918" s="4353"/>
      <c r="Q918" s="4353"/>
      <c r="R918" s="4353"/>
      <c r="S918" s="4353"/>
      <c r="T918" s="4353"/>
      <c r="U918" s="4353"/>
      <c r="V918" s="4353"/>
      <c r="W918" s="4353"/>
      <c r="X918" s="4353"/>
      <c r="Y918" s="4353"/>
      <c r="Z918" s="4353"/>
      <c r="AA918" s="4353"/>
      <c r="AB918" s="4353"/>
      <c r="AC918" s="4055"/>
    </row>
    <row r="919" spans="1:29" x14ac:dyDescent="0.2">
      <c r="A919" s="3943"/>
      <c r="B919" s="3959"/>
      <c r="C919" s="4054"/>
      <c r="D919" s="3961" t="s">
        <v>13</v>
      </c>
      <c r="E919" s="4094"/>
      <c r="F919" s="4043"/>
      <c r="G919" s="4043"/>
      <c r="H919" s="4043"/>
      <c r="I919" s="4043"/>
      <c r="J919" s="4043"/>
      <c r="K919" s="4043"/>
      <c r="L919" s="4043"/>
      <c r="M919" s="4043"/>
      <c r="N919" s="4043"/>
      <c r="O919" s="4043"/>
      <c r="P919" s="4043"/>
      <c r="Q919" s="4043"/>
      <c r="R919" s="4043"/>
      <c r="S919" s="4043"/>
      <c r="T919" s="4043"/>
      <c r="U919" s="4043"/>
      <c r="V919" s="4043"/>
      <c r="W919" s="4043"/>
      <c r="X919" s="4043"/>
      <c r="Y919" s="4043"/>
      <c r="Z919" s="4043"/>
      <c r="AA919" s="4043"/>
      <c r="AB919" s="4043"/>
      <c r="AC919" s="4055"/>
    </row>
    <row r="920" spans="1:29" ht="13.5" thickBot="1" x14ac:dyDescent="0.25">
      <c r="A920" s="3949"/>
      <c r="B920" s="3962"/>
      <c r="C920" s="3960"/>
      <c r="D920" s="3982" t="s">
        <v>17</v>
      </c>
      <c r="E920" s="4089" t="s">
        <v>1161</v>
      </c>
      <c r="F920" s="3969"/>
      <c r="G920" s="3969"/>
      <c r="H920" s="3969"/>
      <c r="I920" s="3969"/>
      <c r="J920" s="3969"/>
      <c r="K920" s="3969"/>
      <c r="L920" s="3969"/>
      <c r="M920" s="3969"/>
      <c r="N920" s="3969"/>
      <c r="O920" s="3969"/>
      <c r="P920" s="3969"/>
      <c r="Q920" s="3969"/>
      <c r="R920" s="3969"/>
      <c r="S920" s="3969"/>
      <c r="T920" s="3969"/>
      <c r="U920" s="3969"/>
      <c r="V920" s="3969"/>
      <c r="W920" s="3969"/>
      <c r="X920" s="3969"/>
      <c r="Y920" s="3969"/>
      <c r="Z920" s="3969"/>
      <c r="AA920" s="3969"/>
      <c r="AB920" s="3969"/>
      <c r="AC920" s="3948"/>
    </row>
    <row r="921" spans="1:29" x14ac:dyDescent="0.2">
      <c r="A921" s="3938" t="s">
        <v>1145</v>
      </c>
      <c r="B921" s="3955" t="s">
        <v>1346</v>
      </c>
      <c r="C921" s="3965"/>
      <c r="D921" s="3957" t="s">
        <v>1137</v>
      </c>
      <c r="E921" s="4353"/>
      <c r="F921" s="4353"/>
      <c r="G921" s="4353"/>
      <c r="H921" s="4353"/>
      <c r="I921" s="4353"/>
      <c r="J921" s="4353"/>
      <c r="K921" s="4353"/>
      <c r="L921" s="4353"/>
      <c r="M921" s="4353"/>
      <c r="N921" s="4353"/>
      <c r="O921" s="4353"/>
      <c r="P921" s="4353"/>
      <c r="Q921" s="4353"/>
      <c r="R921" s="4353"/>
      <c r="S921" s="4353"/>
      <c r="T921" s="4353"/>
      <c r="U921" s="4353"/>
      <c r="V921" s="4353"/>
      <c r="W921" s="4353"/>
      <c r="X921" s="4353"/>
      <c r="Y921" s="4353"/>
      <c r="Z921" s="4353"/>
      <c r="AA921" s="4353"/>
      <c r="AB921" s="4353"/>
      <c r="AC921" s="3925"/>
    </row>
    <row r="922" spans="1:29" x14ac:dyDescent="0.2">
      <c r="A922" s="3943"/>
      <c r="B922" s="3959"/>
      <c r="C922" s="4054"/>
      <c r="D922" s="3961" t="s">
        <v>13</v>
      </c>
      <c r="E922" s="4094"/>
      <c r="F922" s="4043"/>
      <c r="G922" s="4043"/>
      <c r="H922" s="4043"/>
      <c r="I922" s="4043"/>
      <c r="J922" s="4043"/>
      <c r="K922" s="4043"/>
      <c r="L922" s="4043"/>
      <c r="M922" s="4043"/>
      <c r="N922" s="4043"/>
      <c r="O922" s="4043"/>
      <c r="P922" s="4043"/>
      <c r="Q922" s="4043"/>
      <c r="R922" s="4043"/>
      <c r="S922" s="4043"/>
      <c r="T922" s="4043"/>
      <c r="U922" s="4043"/>
      <c r="V922" s="4043"/>
      <c r="W922" s="4043"/>
      <c r="X922" s="4043"/>
      <c r="Y922" s="4043"/>
      <c r="Z922" s="4043"/>
      <c r="AA922" s="4043"/>
      <c r="AB922" s="4043"/>
      <c r="AC922" s="4055"/>
    </row>
    <row r="923" spans="1:29" ht="13.5" thickBot="1" x14ac:dyDescent="0.25">
      <c r="A923" s="3949"/>
      <c r="B923" s="3962"/>
      <c r="C923" s="4354"/>
      <c r="D923" s="3982" t="s">
        <v>17</v>
      </c>
      <c r="E923" s="4355" t="s">
        <v>1161</v>
      </c>
      <c r="F923" s="4356"/>
      <c r="G923" s="4120"/>
      <c r="H923" s="4120"/>
      <c r="I923" s="4120"/>
      <c r="J923" s="4120"/>
      <c r="K923" s="4120"/>
      <c r="L923" s="4120"/>
      <c r="M923" s="4120"/>
      <c r="N923" s="4120"/>
      <c r="O923" s="4120"/>
      <c r="P923" s="4120"/>
      <c r="Q923" s="4120"/>
      <c r="R923" s="4120"/>
      <c r="S923" s="4120"/>
      <c r="T923" s="4120"/>
      <c r="U923" s="4120"/>
      <c r="V923" s="4120"/>
      <c r="W923" s="4120"/>
      <c r="X923" s="4120"/>
      <c r="Y923" s="4120"/>
      <c r="Z923" s="4120"/>
      <c r="AA923" s="4120"/>
      <c r="AB923" s="4120"/>
      <c r="AC923" s="3948"/>
    </row>
    <row r="924" spans="1:29" s="4229" customFormat="1" x14ac:dyDescent="0.2">
      <c r="A924" s="3994" t="s">
        <v>1170</v>
      </c>
      <c r="B924" s="3995"/>
      <c r="C924" s="4357"/>
      <c r="D924" s="4077" t="s">
        <v>1171</v>
      </c>
      <c r="E924" s="3998">
        <f t="shared" ref="E924:AB925" si="239">E921+E909</f>
        <v>12.309495896834701</v>
      </c>
      <c r="F924" s="3998">
        <f t="shared" si="239"/>
        <v>13.364595545134801</v>
      </c>
      <c r="G924" s="3998">
        <f t="shared" si="239"/>
        <v>13.364595545134801</v>
      </c>
      <c r="H924" s="3998">
        <f t="shared" si="239"/>
        <v>12.309495896834701</v>
      </c>
      <c r="I924" s="3998">
        <f t="shared" si="239"/>
        <v>12.309495896834701</v>
      </c>
      <c r="J924" s="3998">
        <f t="shared" si="239"/>
        <v>11.957796014068</v>
      </c>
      <c r="K924" s="3998">
        <f t="shared" si="239"/>
        <v>12.6611957796014</v>
      </c>
      <c r="L924" s="3998">
        <f t="shared" si="239"/>
        <v>11.254396248534601</v>
      </c>
      <c r="M924" s="3998">
        <f t="shared" si="239"/>
        <v>10.9026963657679</v>
      </c>
      <c r="N924" s="3998">
        <f t="shared" si="239"/>
        <v>11.6060961313013</v>
      </c>
      <c r="O924" s="3998">
        <f>O921+O909</f>
        <v>12.309495896834701</v>
      </c>
      <c r="P924" s="3998">
        <f>P921+P909</f>
        <v>11.957796014068</v>
      </c>
      <c r="Q924" s="3998">
        <f>Q921+Q909</f>
        <v>12.6611957796014</v>
      </c>
      <c r="R924" s="3998">
        <f t="shared" si="239"/>
        <v>12.6611957796014</v>
      </c>
      <c r="S924" s="3998">
        <f>S921+S909</f>
        <v>12.309495896834701</v>
      </c>
      <c r="T924" s="3998">
        <f t="shared" si="239"/>
        <v>13.0128956623681</v>
      </c>
      <c r="U924" s="3998">
        <f t="shared" si="239"/>
        <v>13.364595545134801</v>
      </c>
      <c r="V924" s="3998">
        <f t="shared" si="239"/>
        <v>11.6060961313013</v>
      </c>
      <c r="W924" s="3998">
        <f t="shared" si="239"/>
        <v>13.0128956623681</v>
      </c>
      <c r="X924" s="3998">
        <f t="shared" si="239"/>
        <v>11.6060961313013</v>
      </c>
      <c r="Y924" s="3998">
        <f t="shared" si="239"/>
        <v>13.7162954279015</v>
      </c>
      <c r="Z924" s="3998">
        <f t="shared" si="239"/>
        <v>14.0679953106682</v>
      </c>
      <c r="AA924" s="3998">
        <f t="shared" si="239"/>
        <v>13.7162954279015</v>
      </c>
      <c r="AB924" s="3998">
        <f t="shared" si="239"/>
        <v>11.254396248534601</v>
      </c>
      <c r="AC924" s="3948"/>
    </row>
    <row r="925" spans="1:29" ht="12.75" customHeight="1" x14ac:dyDescent="0.2">
      <c r="A925" s="4000"/>
      <c r="B925" s="4001"/>
      <c r="C925" s="4358"/>
      <c r="D925" s="3997" t="s">
        <v>13</v>
      </c>
      <c r="E925" s="4002">
        <f>E922+E910</f>
        <v>191.88042203985933</v>
      </c>
      <c r="F925" s="4002">
        <f t="shared" si="239"/>
        <v>208.32731535756128</v>
      </c>
      <c r="G925" s="4002">
        <f t="shared" si="239"/>
        <v>208.32731535756128</v>
      </c>
      <c r="H925" s="4002">
        <f t="shared" si="239"/>
        <v>191.88042203985933</v>
      </c>
      <c r="I925" s="4002">
        <f t="shared" si="239"/>
        <v>191.88042203985933</v>
      </c>
      <c r="J925" s="4002">
        <f t="shared" si="239"/>
        <v>186.39812426729199</v>
      </c>
      <c r="K925" s="4002">
        <f>K922+K910</f>
        <v>197.3627198124266</v>
      </c>
      <c r="L925" s="4002">
        <f t="shared" si="239"/>
        <v>175.43352872215735</v>
      </c>
      <c r="M925" s="4002">
        <f>M922+M910</f>
        <v>169.95123094959004</v>
      </c>
      <c r="N925" s="4002">
        <f>N922+N910</f>
        <v>180.91582649472466</v>
      </c>
      <c r="O925" s="4002">
        <f>O922+O910</f>
        <v>191.88042203985933</v>
      </c>
      <c r="P925" s="4002">
        <f t="shared" si="239"/>
        <v>186.39812426729199</v>
      </c>
      <c r="Q925" s="4002">
        <f>Q922+Q910</f>
        <v>197.3627198124266</v>
      </c>
      <c r="R925" s="4002">
        <f t="shared" si="239"/>
        <v>197.3627198124266</v>
      </c>
      <c r="S925" s="4002">
        <f>S922+S910</f>
        <v>191.88042203985933</v>
      </c>
      <c r="T925" s="4002">
        <f t="shared" si="239"/>
        <v>202.84501758499394</v>
      </c>
      <c r="U925" s="4002">
        <f t="shared" si="239"/>
        <v>208.32731535756128</v>
      </c>
      <c r="V925" s="4002">
        <f t="shared" si="239"/>
        <v>180.91582649472466</v>
      </c>
      <c r="W925" s="4002">
        <f t="shared" si="239"/>
        <v>202.84501758499394</v>
      </c>
      <c r="X925" s="4002">
        <f t="shared" si="239"/>
        <v>180.91582649472466</v>
      </c>
      <c r="Y925" s="4002">
        <f t="shared" si="239"/>
        <v>213.80961313012858</v>
      </c>
      <c r="Z925" s="4002">
        <f t="shared" si="239"/>
        <v>219.29191090269589</v>
      </c>
      <c r="AA925" s="4002">
        <f t="shared" si="239"/>
        <v>213.80961313012858</v>
      </c>
      <c r="AB925" s="4002">
        <f t="shared" si="239"/>
        <v>175.43352872215735</v>
      </c>
      <c r="AC925" s="3999"/>
    </row>
    <row r="926" spans="1:29" ht="21" customHeight="1" thickBot="1" x14ac:dyDescent="0.25">
      <c r="A926" s="4359"/>
      <c r="B926" s="4360"/>
      <c r="C926" s="4361"/>
      <c r="D926" s="4362" t="s">
        <v>14</v>
      </c>
      <c r="E926" s="4363"/>
      <c r="F926" s="4363"/>
      <c r="G926" s="4363"/>
      <c r="H926" s="4363"/>
      <c r="I926" s="4363"/>
      <c r="J926" s="4363"/>
      <c r="K926" s="4363"/>
      <c r="L926" s="4363"/>
      <c r="M926" s="4363"/>
      <c r="N926" s="4363"/>
      <c r="O926" s="4363"/>
      <c r="P926" s="4363"/>
      <c r="Q926" s="4363"/>
      <c r="R926" s="4363"/>
      <c r="S926" s="4363"/>
      <c r="T926" s="4363"/>
      <c r="U926" s="4363"/>
      <c r="V926" s="4363"/>
      <c r="W926" s="4363"/>
      <c r="X926" s="4363"/>
      <c r="Y926" s="4363"/>
      <c r="Z926" s="4363"/>
      <c r="AA926" s="4363"/>
      <c r="AB926" s="4363"/>
      <c r="AC926" s="3999"/>
    </row>
    <row r="927" spans="1:29" ht="12" customHeight="1" x14ac:dyDescent="0.2">
      <c r="A927" s="4156"/>
      <c r="B927" s="4157"/>
      <c r="C927" s="4127"/>
      <c r="D927" s="4128"/>
      <c r="E927" s="4158"/>
      <c r="F927" s="4158"/>
      <c r="G927" s="4158"/>
      <c r="H927" s="4158"/>
      <c r="I927" s="4158"/>
      <c r="J927" s="4158"/>
      <c r="K927" s="4158"/>
      <c r="L927" s="4158"/>
      <c r="M927" s="4158"/>
      <c r="N927" s="4158"/>
      <c r="O927" s="4158"/>
      <c r="P927" s="4158"/>
      <c r="Q927" s="4158"/>
      <c r="R927" s="4158"/>
      <c r="S927" s="4158"/>
      <c r="T927" s="4158"/>
      <c r="U927" s="4158"/>
      <c r="V927" s="4158"/>
      <c r="W927" s="4158"/>
      <c r="X927" s="4158"/>
      <c r="Y927" s="4158"/>
      <c r="Z927" s="4158"/>
      <c r="AA927" s="4158"/>
      <c r="AB927" s="4159"/>
      <c r="AC927" s="3999"/>
    </row>
    <row r="928" spans="1:29" ht="13.5" thickBot="1" x14ac:dyDescent="0.25">
      <c r="A928" s="4013"/>
      <c r="B928" s="4014"/>
      <c r="C928" s="4015"/>
      <c r="D928" s="4015"/>
      <c r="E928" s="4016"/>
      <c r="F928" s="4016"/>
      <c r="G928" s="4016"/>
      <c r="H928" s="4017"/>
      <c r="I928" s="4016"/>
      <c r="J928" s="4016"/>
      <c r="K928" s="4016"/>
      <c r="L928" s="4016"/>
      <c r="M928" s="4016"/>
      <c r="N928" s="4017"/>
      <c r="O928" s="4016"/>
      <c r="P928" s="4016"/>
      <c r="Q928" s="4016"/>
      <c r="R928" s="4016"/>
      <c r="S928" s="4016"/>
      <c r="T928" s="4016"/>
      <c r="U928" s="4016"/>
      <c r="V928" s="4017"/>
      <c r="W928" s="4016"/>
      <c r="X928" s="4016"/>
      <c r="Y928" s="4017"/>
      <c r="Z928" s="4016"/>
      <c r="AA928" s="4016"/>
      <c r="AB928" s="4018"/>
      <c r="AC928" s="4012"/>
    </row>
    <row r="929" spans="1:29" ht="34.5" thickBot="1" x14ac:dyDescent="0.25">
      <c r="A929" s="4019" t="s">
        <v>6</v>
      </c>
      <c r="B929" s="4020" t="s">
        <v>1129</v>
      </c>
      <c r="C929" s="4364" t="s">
        <v>1130</v>
      </c>
      <c r="D929" s="4022" t="s">
        <v>7</v>
      </c>
      <c r="E929" s="4023" t="s">
        <v>8</v>
      </c>
      <c r="F929" s="4024"/>
      <c r="G929" s="4024"/>
      <c r="H929" s="4024"/>
      <c r="I929" s="4024"/>
      <c r="J929" s="4024"/>
      <c r="K929" s="4024"/>
      <c r="L929" s="4024"/>
      <c r="M929" s="4024"/>
      <c r="N929" s="4024"/>
      <c r="O929" s="4024"/>
      <c r="P929" s="4024"/>
      <c r="Q929" s="4024"/>
      <c r="R929" s="4024"/>
      <c r="S929" s="4024"/>
      <c r="T929" s="4024"/>
      <c r="U929" s="4024"/>
      <c r="V929" s="4024"/>
      <c r="W929" s="4024"/>
      <c r="X929" s="4024"/>
      <c r="Y929" s="4024"/>
      <c r="Z929" s="4024"/>
      <c r="AA929" s="4024"/>
      <c r="AB929" s="4025"/>
      <c r="AC929" s="4365"/>
    </row>
    <row r="930" spans="1:29" ht="14.25" customHeight="1" thickBot="1" x14ac:dyDescent="0.25">
      <c r="A930" s="3919" t="s">
        <v>1347</v>
      </c>
      <c r="B930" s="3920"/>
      <c r="C930" s="3965"/>
      <c r="D930" s="3922"/>
      <c r="E930" s="3923">
        <v>1</v>
      </c>
      <c r="F930" s="3923">
        <v>2</v>
      </c>
      <c r="G930" s="3923">
        <v>3</v>
      </c>
      <c r="H930" s="3924">
        <v>4</v>
      </c>
      <c r="I930" s="3923">
        <v>5</v>
      </c>
      <c r="J930" s="3923">
        <v>6</v>
      </c>
      <c r="K930" s="3923">
        <v>7</v>
      </c>
      <c r="L930" s="3923">
        <v>8</v>
      </c>
      <c r="M930" s="3923">
        <v>9</v>
      </c>
      <c r="N930" s="3924">
        <v>10</v>
      </c>
      <c r="O930" s="3923">
        <v>11</v>
      </c>
      <c r="P930" s="3923">
        <v>12</v>
      </c>
      <c r="Q930" s="3923">
        <v>13</v>
      </c>
      <c r="R930" s="3923">
        <v>14</v>
      </c>
      <c r="S930" s="3923">
        <v>15</v>
      </c>
      <c r="T930" s="3923">
        <v>16</v>
      </c>
      <c r="U930" s="3923">
        <v>17</v>
      </c>
      <c r="V930" s="3924">
        <v>18</v>
      </c>
      <c r="W930" s="3923">
        <v>19</v>
      </c>
      <c r="X930" s="3923">
        <v>20</v>
      </c>
      <c r="Y930" s="3924">
        <v>21</v>
      </c>
      <c r="Z930" s="3923">
        <v>22</v>
      </c>
      <c r="AA930" s="3923">
        <v>23</v>
      </c>
      <c r="AB930" s="3923">
        <v>24</v>
      </c>
      <c r="AC930" s="3925"/>
    </row>
    <row r="931" spans="1:29" ht="13.5" thickBot="1" x14ac:dyDescent="0.25">
      <c r="A931" s="4366" t="s">
        <v>1132</v>
      </c>
      <c r="B931" s="4367"/>
      <c r="C931" s="4368"/>
      <c r="D931" s="4369" t="s">
        <v>22</v>
      </c>
      <c r="E931" s="3936">
        <v>10.48</v>
      </c>
      <c r="F931" s="3936">
        <v>10.34</v>
      </c>
      <c r="G931" s="3937">
        <v>10.34</v>
      </c>
      <c r="H931" s="3937">
        <v>10.36</v>
      </c>
      <c r="I931" s="3937">
        <v>10.36</v>
      </c>
      <c r="J931" s="3937">
        <v>10.46</v>
      </c>
      <c r="K931" s="3937">
        <v>10.5</v>
      </c>
      <c r="L931" s="3937">
        <v>10.4</v>
      </c>
      <c r="M931" s="3937">
        <v>10.4</v>
      </c>
      <c r="N931" s="3937">
        <v>10.4</v>
      </c>
      <c r="O931" s="3937">
        <v>10.42</v>
      </c>
      <c r="P931" s="3937">
        <v>10.52</v>
      </c>
      <c r="Q931" s="3937">
        <v>10.54</v>
      </c>
      <c r="R931" s="3937">
        <v>10.44</v>
      </c>
      <c r="S931" s="3937">
        <v>10.34</v>
      </c>
      <c r="T931" s="3937">
        <v>10.46</v>
      </c>
      <c r="U931" s="3937">
        <v>10.54</v>
      </c>
      <c r="V931" s="3937">
        <v>10.6</v>
      </c>
      <c r="W931" s="3937">
        <v>10.5</v>
      </c>
      <c r="X931" s="3937">
        <v>10.54</v>
      </c>
      <c r="Y931" s="3937">
        <v>10.46</v>
      </c>
      <c r="Z931" s="3937">
        <v>10.48</v>
      </c>
      <c r="AA931" s="3936">
        <v>10.44</v>
      </c>
      <c r="AB931" s="3936">
        <v>10.48</v>
      </c>
      <c r="AC931" s="4370"/>
    </row>
    <row r="932" spans="1:29" ht="13.5" thickBot="1" x14ac:dyDescent="0.25">
      <c r="A932" s="4366" t="s">
        <v>1133</v>
      </c>
      <c r="B932" s="4367"/>
      <c r="C932" s="4248"/>
      <c r="D932" s="4369" t="s">
        <v>22</v>
      </c>
      <c r="E932" s="3936">
        <v>10.48</v>
      </c>
      <c r="F932" s="3936">
        <v>10.34</v>
      </c>
      <c r="G932" s="3937">
        <v>10.34</v>
      </c>
      <c r="H932" s="3937">
        <v>10.36</v>
      </c>
      <c r="I932" s="3937">
        <v>10.36</v>
      </c>
      <c r="J932" s="3937">
        <v>10.46</v>
      </c>
      <c r="K932" s="3937">
        <v>10.5</v>
      </c>
      <c r="L932" s="3937">
        <v>10.4</v>
      </c>
      <c r="M932" s="3937">
        <v>10.4</v>
      </c>
      <c r="N932" s="3937">
        <v>10.4</v>
      </c>
      <c r="O932" s="3937">
        <v>10.42</v>
      </c>
      <c r="P932" s="3937">
        <v>10.52</v>
      </c>
      <c r="Q932" s="3937">
        <v>10.54</v>
      </c>
      <c r="R932" s="3937">
        <v>10.44</v>
      </c>
      <c r="S932" s="3937">
        <v>10.34</v>
      </c>
      <c r="T932" s="3937">
        <v>10.46</v>
      </c>
      <c r="U932" s="3937">
        <v>10.54</v>
      </c>
      <c r="V932" s="3937">
        <v>10.6</v>
      </c>
      <c r="W932" s="3937">
        <v>10.5</v>
      </c>
      <c r="X932" s="3937">
        <v>10.54</v>
      </c>
      <c r="Y932" s="3937">
        <v>10.46</v>
      </c>
      <c r="Z932" s="3937">
        <v>10.48</v>
      </c>
      <c r="AA932" s="3936">
        <v>10.44</v>
      </c>
      <c r="AB932" s="3936">
        <v>10.48</v>
      </c>
      <c r="AC932" s="4252"/>
    </row>
    <row r="933" spans="1:29" x14ac:dyDescent="0.2">
      <c r="A933" s="3938" t="s">
        <v>1218</v>
      </c>
      <c r="B933" s="3955" t="s">
        <v>1348</v>
      </c>
      <c r="C933" s="3965" t="s">
        <v>1138</v>
      </c>
      <c r="D933" s="3957" t="s">
        <v>1137</v>
      </c>
      <c r="E933" s="4037">
        <f t="shared" ref="E933:AB933" si="240">E934/(1.732*10*0.9)</f>
        <v>17.192712342827814</v>
      </c>
      <c r="F933" s="4037">
        <f t="shared" si="240"/>
        <v>14.883243520656915</v>
      </c>
      <c r="G933" s="4037">
        <f t="shared" si="240"/>
        <v>13.600205286117525</v>
      </c>
      <c r="H933" s="4037">
        <f t="shared" si="240"/>
        <v>13.086989992301771</v>
      </c>
      <c r="I933" s="4037">
        <f t="shared" si="240"/>
        <v>13.086989992301771</v>
      </c>
      <c r="J933" s="4037">
        <f t="shared" si="240"/>
        <v>14.883243520656915</v>
      </c>
      <c r="K933" s="4037">
        <f t="shared" si="240"/>
        <v>21.555042340261739</v>
      </c>
      <c r="L933" s="4037">
        <f t="shared" si="240"/>
        <v>24.121118809340516</v>
      </c>
      <c r="M933" s="4037">
        <f t="shared" si="240"/>
        <v>25.147549396972028</v>
      </c>
      <c r="N933" s="4037">
        <f t="shared" si="240"/>
        <v>28.48344880677444</v>
      </c>
      <c r="O933" s="4037">
        <f t="shared" si="240"/>
        <v>27.970233512958686</v>
      </c>
      <c r="P933" s="4037">
        <f t="shared" si="240"/>
        <v>29.253271747498072</v>
      </c>
      <c r="Q933" s="4037">
        <f t="shared" si="240"/>
        <v>29.76648704131383</v>
      </c>
      <c r="R933" s="4037">
        <f t="shared" si="240"/>
        <v>30.279702335129585</v>
      </c>
      <c r="S933" s="4037">
        <f t="shared" si="240"/>
        <v>30.279702335129585</v>
      </c>
      <c r="T933" s="4037">
        <f t="shared" si="240"/>
        <v>32.075955863484729</v>
      </c>
      <c r="U933" s="4037">
        <f t="shared" si="240"/>
        <v>33.102386451116239</v>
      </c>
      <c r="V933" s="4037">
        <f t="shared" si="240"/>
        <v>33.615601744932</v>
      </c>
      <c r="W933" s="4037">
        <f t="shared" si="240"/>
        <v>35.411855273287145</v>
      </c>
      <c r="X933" s="4037">
        <f t="shared" si="240"/>
        <v>37.721324095458044</v>
      </c>
      <c r="Y933" s="4037">
        <f t="shared" si="240"/>
        <v>37.20810880164229</v>
      </c>
      <c r="Z933" s="4037">
        <f t="shared" si="240"/>
        <v>30.792917628945339</v>
      </c>
      <c r="AA933" s="4037">
        <f t="shared" si="240"/>
        <v>24.377726456248396</v>
      </c>
      <c r="AB933" s="4037">
        <f t="shared" si="240"/>
        <v>20.015396458814472</v>
      </c>
      <c r="AC933" s="3925"/>
    </row>
    <row r="934" spans="1:29" x14ac:dyDescent="0.2">
      <c r="A934" s="3943"/>
      <c r="B934" s="3959"/>
      <c r="C934" s="3965" t="s">
        <v>1175</v>
      </c>
      <c r="D934" s="3961" t="s">
        <v>13</v>
      </c>
      <c r="E934" s="4048">
        <v>268</v>
      </c>
      <c r="F934" s="4048">
        <v>232</v>
      </c>
      <c r="G934" s="4048">
        <v>212</v>
      </c>
      <c r="H934" s="4048">
        <v>204</v>
      </c>
      <c r="I934" s="4048">
        <v>204</v>
      </c>
      <c r="J934" s="4048">
        <v>232</v>
      </c>
      <c r="K934" s="4048">
        <v>336</v>
      </c>
      <c r="L934" s="4048">
        <v>376</v>
      </c>
      <c r="M934" s="4048">
        <v>392</v>
      </c>
      <c r="N934" s="4048">
        <v>444</v>
      </c>
      <c r="O934" s="4048">
        <v>436</v>
      </c>
      <c r="P934" s="4048">
        <v>456</v>
      </c>
      <c r="Q934" s="4048">
        <v>464</v>
      </c>
      <c r="R934" s="4048">
        <v>472</v>
      </c>
      <c r="S934" s="4048">
        <v>472</v>
      </c>
      <c r="T934" s="4048">
        <v>500</v>
      </c>
      <c r="U934" s="4048">
        <v>516</v>
      </c>
      <c r="V934" s="4048">
        <v>524</v>
      </c>
      <c r="W934" s="4048">
        <v>552</v>
      </c>
      <c r="X934" s="4048">
        <v>588</v>
      </c>
      <c r="Y934" s="4048">
        <v>580</v>
      </c>
      <c r="Z934" s="4048">
        <v>480</v>
      </c>
      <c r="AA934" s="4048">
        <v>380</v>
      </c>
      <c r="AB934" s="4048">
        <v>312</v>
      </c>
      <c r="AC934" s="3925"/>
    </row>
    <row r="935" spans="1:29" x14ac:dyDescent="0.2">
      <c r="A935" s="3943"/>
      <c r="B935" s="3959"/>
      <c r="C935" s="3965" t="s">
        <v>1175</v>
      </c>
      <c r="D935" s="3975" t="s">
        <v>14</v>
      </c>
      <c r="E935" s="4051">
        <v>36</v>
      </c>
      <c r="F935" s="4051">
        <v>36</v>
      </c>
      <c r="G935" s="4051">
        <v>32</v>
      </c>
      <c r="H935" s="4051">
        <v>36</v>
      </c>
      <c r="I935" s="4051">
        <v>36</v>
      </c>
      <c r="J935" s="4051">
        <v>32</v>
      </c>
      <c r="K935" s="4051">
        <v>32</v>
      </c>
      <c r="L935" s="4051">
        <v>48</v>
      </c>
      <c r="M935" s="4051">
        <v>48</v>
      </c>
      <c r="N935" s="4051">
        <v>40</v>
      </c>
      <c r="O935" s="4051">
        <v>40</v>
      </c>
      <c r="P935" s="4051">
        <v>40</v>
      </c>
      <c r="Q935" s="4051">
        <v>48</v>
      </c>
      <c r="R935" s="4051">
        <v>48</v>
      </c>
      <c r="S935" s="4051">
        <v>44</v>
      </c>
      <c r="T935" s="4051">
        <v>36</v>
      </c>
      <c r="U935" s="4051">
        <v>40</v>
      </c>
      <c r="V935" s="4051">
        <v>40</v>
      </c>
      <c r="W935" s="4051">
        <v>48</v>
      </c>
      <c r="X935" s="4051">
        <v>48</v>
      </c>
      <c r="Y935" s="4051">
        <v>44</v>
      </c>
      <c r="Z935" s="4051">
        <v>48</v>
      </c>
      <c r="AA935" s="4051">
        <v>32</v>
      </c>
      <c r="AB935" s="4051">
        <v>36</v>
      </c>
      <c r="AC935" s="3925"/>
    </row>
    <row r="936" spans="1:29" ht="13.5" thickBot="1" x14ac:dyDescent="0.25">
      <c r="A936" s="3949"/>
      <c r="B936" s="3962"/>
      <c r="C936" s="3965"/>
      <c r="D936" s="3963" t="s">
        <v>17</v>
      </c>
      <c r="E936" s="4052"/>
      <c r="F936" s="4052"/>
      <c r="G936" s="4052"/>
      <c r="H936" s="4052"/>
      <c r="I936" s="4052"/>
      <c r="J936" s="4052"/>
      <c r="K936" s="4052"/>
      <c r="L936" s="4052"/>
      <c r="M936" s="4052"/>
      <c r="N936" s="4052"/>
      <c r="O936" s="4052"/>
      <c r="P936" s="4052"/>
      <c r="Q936" s="4052"/>
      <c r="R936" s="4052"/>
      <c r="S936" s="4052"/>
      <c r="T936" s="4052"/>
      <c r="U936" s="4052"/>
      <c r="V936" s="4052"/>
      <c r="W936" s="4052"/>
      <c r="X936" s="4052"/>
      <c r="Y936" s="4052"/>
      <c r="Z936" s="4052"/>
      <c r="AA936" s="4052"/>
      <c r="AB936" s="4052"/>
      <c r="AC936" s="3925"/>
    </row>
    <row r="937" spans="1:29" x14ac:dyDescent="0.2">
      <c r="A937" s="3938" t="s">
        <v>1196</v>
      </c>
      <c r="B937" s="4057" t="s">
        <v>1349</v>
      </c>
      <c r="C937" s="3965" t="s">
        <v>1136</v>
      </c>
      <c r="D937" s="3957" t="s">
        <v>1137</v>
      </c>
      <c r="E937" s="3967">
        <v>3.5450084230572001</v>
      </c>
      <c r="F937" s="3967">
        <v>3.3179520984398998</v>
      </c>
      <c r="G937" s="3967">
        <v>3.1421665568006998</v>
      </c>
      <c r="H937" s="3967">
        <v>2.9370834248883</v>
      </c>
      <c r="I937" s="3967">
        <v>2.8858126419102001</v>
      </c>
      <c r="J937" s="3967">
        <v>3.0689225811176999</v>
      </c>
      <c r="K937" s="3967">
        <v>3.3472496887131</v>
      </c>
      <c r="L937" s="3967">
        <v>4.3140701677287003</v>
      </c>
      <c r="M937" s="3967">
        <v>9.1847945506482098</v>
      </c>
      <c r="N937" s="3967">
        <v>9.1261993701018103</v>
      </c>
      <c r="O937" s="3967">
        <v>10.1296418369589</v>
      </c>
      <c r="P937" s="3967">
        <v>10.5398081007837</v>
      </c>
      <c r="Q937" s="3967">
        <v>10.0197758734344</v>
      </c>
      <c r="R937" s="3967">
        <v>9.8659635245001098</v>
      </c>
      <c r="S937" s="3967">
        <v>10.7229180399912</v>
      </c>
      <c r="T937" s="3967">
        <v>10.5544568959203</v>
      </c>
      <c r="U937" s="3967">
        <v>11.0232183402915</v>
      </c>
      <c r="V937" s="3967">
        <v>11.4553577968212</v>
      </c>
      <c r="W937" s="3967">
        <v>9.0969017798286096</v>
      </c>
      <c r="X937" s="3967">
        <v>9.0602797919871101</v>
      </c>
      <c r="Y937" s="3967">
        <v>6.3649014868527098</v>
      </c>
      <c r="Z937" s="3967">
        <v>3.1275177616640999</v>
      </c>
      <c r="AA937" s="3967">
        <v>3.1421665568006998</v>
      </c>
      <c r="AB937" s="4167">
        <v>3.1275177616640999</v>
      </c>
      <c r="AC937" s="3925"/>
    </row>
    <row r="938" spans="1:29" x14ac:dyDescent="0.2">
      <c r="A938" s="3943"/>
      <c r="B938" s="4060"/>
      <c r="C938" s="3965" t="s">
        <v>1138</v>
      </c>
      <c r="D938" s="3961" t="s">
        <v>13</v>
      </c>
      <c r="E938" s="4040">
        <f t="shared" ref="E938:AB938" si="241">1.732*E937*10*0.9</f>
        <v>55.259591298615639</v>
      </c>
      <c r="F938" s="4040">
        <f t="shared" si="241"/>
        <v>51.72023731048116</v>
      </c>
      <c r="G938" s="4040">
        <f t="shared" si="241"/>
        <v>48.980092287409306</v>
      </c>
      <c r="H938" s="4040">
        <f t="shared" si="241"/>
        <v>45.783256427158818</v>
      </c>
      <c r="I938" s="4040">
        <f t="shared" si="241"/>
        <v>44.9840474620962</v>
      </c>
      <c r="J938" s="4040">
        <f t="shared" si="241"/>
        <v>47.838365194462703</v>
      </c>
      <c r="K938" s="4040">
        <f t="shared" si="241"/>
        <v>52.176928147659801</v>
      </c>
      <c r="L938" s="4040">
        <f t="shared" si="241"/>
        <v>67.247725774554993</v>
      </c>
      <c r="M938" s="4040">
        <f t="shared" si="241"/>
        <v>143.1725774555043</v>
      </c>
      <c r="N938" s="4040">
        <f t="shared" si="241"/>
        <v>142.25919578114704</v>
      </c>
      <c r="O938" s="4040">
        <f t="shared" si="241"/>
        <v>157.90085695451532</v>
      </c>
      <c r="P938" s="4040">
        <f t="shared" si="241"/>
        <v>164.29452867501632</v>
      </c>
      <c r="Q938" s="4040">
        <f t="shared" si="241"/>
        <v>156.18826631509543</v>
      </c>
      <c r="R938" s="4040">
        <f t="shared" si="241"/>
        <v>153.79063941990771</v>
      </c>
      <c r="S938" s="4040">
        <f t="shared" si="241"/>
        <v>167.14884640738285</v>
      </c>
      <c r="T938" s="4040">
        <f t="shared" si="241"/>
        <v>164.52287409360565</v>
      </c>
      <c r="U938" s="4040">
        <f t="shared" si="241"/>
        <v>171.82992748846391</v>
      </c>
      <c r="V938" s="4040">
        <f t="shared" si="241"/>
        <v>178.56611733684889</v>
      </c>
      <c r="W938" s="4040">
        <f t="shared" si="241"/>
        <v>141.80250494396836</v>
      </c>
      <c r="X938" s="4040">
        <f t="shared" si="241"/>
        <v>141.23164139749508</v>
      </c>
      <c r="Y938" s="4040">
        <f t="shared" si="241"/>
        <v>99.216084377060042</v>
      </c>
      <c r="Z938" s="4040">
        <f t="shared" si="241"/>
        <v>48.751746868819993</v>
      </c>
      <c r="AA938" s="4040">
        <f t="shared" si="241"/>
        <v>48.980092287409306</v>
      </c>
      <c r="AB938" s="4040">
        <f t="shared" si="241"/>
        <v>48.751746868819993</v>
      </c>
      <c r="AC938" s="3925"/>
    </row>
    <row r="939" spans="1:29" x14ac:dyDescent="0.2">
      <c r="A939" s="3943"/>
      <c r="B939" s="4060"/>
      <c r="C939" s="3965"/>
      <c r="D939" s="3975" t="s">
        <v>14</v>
      </c>
      <c r="E939" s="4043"/>
      <c r="F939" s="4043"/>
      <c r="G939" s="4043"/>
      <c r="H939" s="4043"/>
      <c r="I939" s="4043"/>
      <c r="J939" s="4043"/>
      <c r="K939" s="4043"/>
      <c r="L939" s="4043"/>
      <c r="M939" s="4043"/>
      <c r="N939" s="4043"/>
      <c r="O939" s="4043"/>
      <c r="P939" s="4043"/>
      <c r="Q939" s="4043"/>
      <c r="R939" s="4043"/>
      <c r="S939" s="4043"/>
      <c r="T939" s="4043"/>
      <c r="U939" s="4043"/>
      <c r="V939" s="4043"/>
      <c r="W939" s="4043"/>
      <c r="X939" s="4043"/>
      <c r="Y939" s="4043"/>
      <c r="Z939" s="4043"/>
      <c r="AA939" s="4043"/>
      <c r="AB939" s="4043"/>
      <c r="AC939" s="3925"/>
    </row>
    <row r="940" spans="1:29" ht="13.5" thickBot="1" x14ac:dyDescent="0.25">
      <c r="A940" s="3949"/>
      <c r="B940" s="4062"/>
      <c r="C940" s="3965"/>
      <c r="D940" s="3963" t="s">
        <v>17</v>
      </c>
      <c r="E940" s="4052"/>
      <c r="F940" s="4052"/>
      <c r="G940" s="4052"/>
      <c r="H940" s="4052"/>
      <c r="I940" s="4052"/>
      <c r="J940" s="4052"/>
      <c r="K940" s="4052"/>
      <c r="L940" s="4052"/>
      <c r="M940" s="4052"/>
      <c r="N940" s="4052"/>
      <c r="O940" s="4052"/>
      <c r="P940" s="4052"/>
      <c r="Q940" s="4052"/>
      <c r="R940" s="4052"/>
      <c r="S940" s="4052"/>
      <c r="T940" s="4052"/>
      <c r="U940" s="4052"/>
      <c r="V940" s="4052"/>
      <c r="W940" s="4052"/>
      <c r="X940" s="4052"/>
      <c r="Y940" s="4052"/>
      <c r="Z940" s="4052"/>
      <c r="AA940" s="4052"/>
      <c r="AB940" s="4052"/>
      <c r="AC940" s="3925"/>
    </row>
    <row r="941" spans="1:29" ht="14.25" x14ac:dyDescent="0.2">
      <c r="A941" s="3938" t="s">
        <v>1145</v>
      </c>
      <c r="B941" s="3955" t="s">
        <v>1350</v>
      </c>
      <c r="C941" s="3965"/>
      <c r="D941" s="3957" t="s">
        <v>1137</v>
      </c>
      <c r="E941" s="4371"/>
      <c r="F941" s="4371"/>
      <c r="G941" s="4371"/>
      <c r="H941" s="4372"/>
      <c r="I941" s="4371"/>
      <c r="J941" s="4371"/>
      <c r="K941" s="4371"/>
      <c r="L941" s="4371"/>
      <c r="M941" s="4371"/>
      <c r="N941" s="4372"/>
      <c r="O941" s="4371"/>
      <c r="P941" s="4371"/>
      <c r="Q941" s="4371"/>
      <c r="R941" s="4371"/>
      <c r="S941" s="4371"/>
      <c r="T941" s="4371"/>
      <c r="U941" s="4371"/>
      <c r="V941" s="4371"/>
      <c r="W941" s="4371"/>
      <c r="X941" s="4371"/>
      <c r="Y941" s="4372"/>
      <c r="Z941" s="4371"/>
      <c r="AA941" s="4371"/>
      <c r="AB941" s="4371"/>
      <c r="AC941" s="3925"/>
    </row>
    <row r="942" spans="1:29" x14ac:dyDescent="0.2">
      <c r="A942" s="3943"/>
      <c r="B942" s="3959"/>
      <c r="C942" s="3965"/>
      <c r="D942" s="3961" t="s">
        <v>13</v>
      </c>
      <c r="E942" s="4040"/>
      <c r="F942" s="4040"/>
      <c r="G942" s="4040"/>
      <c r="H942" s="4040"/>
      <c r="I942" s="4040"/>
      <c r="J942" s="4040"/>
      <c r="K942" s="4040"/>
      <c r="L942" s="4040"/>
      <c r="M942" s="4040"/>
      <c r="N942" s="4040"/>
      <c r="O942" s="4040"/>
      <c r="P942" s="4040"/>
      <c r="Q942" s="4040"/>
      <c r="R942" s="4040"/>
      <c r="S942" s="4040"/>
      <c r="T942" s="4040"/>
      <c r="U942" s="4040"/>
      <c r="V942" s="4040"/>
      <c r="W942" s="4040"/>
      <c r="X942" s="4040"/>
      <c r="Y942" s="4040"/>
      <c r="Z942" s="4040"/>
      <c r="AA942" s="4040"/>
      <c r="AB942" s="4040"/>
      <c r="AC942" s="3925"/>
    </row>
    <row r="943" spans="1:29" x14ac:dyDescent="0.2">
      <c r="A943" s="3943"/>
      <c r="B943" s="3959"/>
      <c r="C943" s="3965"/>
      <c r="D943" s="3975" t="s">
        <v>14</v>
      </c>
      <c r="E943" s="4213"/>
      <c r="F943" s="4107"/>
      <c r="G943" s="4107"/>
      <c r="H943" s="4107"/>
      <c r="I943" s="4107"/>
      <c r="J943" s="4107"/>
      <c r="K943" s="4107"/>
      <c r="L943" s="4107"/>
      <c r="M943" s="4107"/>
      <c r="N943" s="4107"/>
      <c r="O943" s="4107"/>
      <c r="P943" s="4107"/>
      <c r="Q943" s="4107"/>
      <c r="R943" s="4107"/>
      <c r="S943" s="4107"/>
      <c r="T943" s="4107"/>
      <c r="U943" s="4107"/>
      <c r="V943" s="4107"/>
      <c r="W943" s="4107"/>
      <c r="X943" s="4107"/>
      <c r="Y943" s="4107"/>
      <c r="Z943" s="4107"/>
      <c r="AA943" s="4107"/>
      <c r="AB943" s="4107"/>
      <c r="AC943" s="3925"/>
    </row>
    <row r="944" spans="1:29" ht="13.5" thickBot="1" x14ac:dyDescent="0.25">
      <c r="A944" s="3949"/>
      <c r="B944" s="3962"/>
      <c r="C944" s="4140"/>
      <c r="D944" s="3982" t="s">
        <v>17</v>
      </c>
      <c r="E944" s="4373" t="s">
        <v>1161</v>
      </c>
      <c r="F944" s="4374"/>
      <c r="G944" s="4052"/>
      <c r="H944" s="4052"/>
      <c r="I944" s="4052"/>
      <c r="J944" s="4052"/>
      <c r="K944" s="4052"/>
      <c r="L944" s="4053"/>
      <c r="M944" s="4053"/>
      <c r="N944" s="4053"/>
      <c r="O944" s="4053"/>
      <c r="P944" s="4053"/>
      <c r="Q944" s="4053"/>
      <c r="R944" s="4053"/>
      <c r="S944" s="4053"/>
      <c r="T944" s="4053"/>
      <c r="U944" s="4053"/>
      <c r="V944" s="4053"/>
      <c r="W944" s="4053"/>
      <c r="X944" s="4053"/>
      <c r="Y944" s="4053"/>
      <c r="Z944" s="4053"/>
      <c r="AA944" s="4053"/>
      <c r="AB944" s="4053"/>
      <c r="AC944" s="3993"/>
    </row>
    <row r="945" spans="1:29" x14ac:dyDescent="0.2">
      <c r="A945" s="3938" t="s">
        <v>1155</v>
      </c>
      <c r="B945" s="3955" t="s">
        <v>1351</v>
      </c>
      <c r="C945" s="3965" t="s">
        <v>1138</v>
      </c>
      <c r="D945" s="3957" t="s">
        <v>1137</v>
      </c>
      <c r="E945" s="4069">
        <f t="shared" ref="E945:AB945" si="242">E946/(1.732*10*0.9)</f>
        <v>7.082371054657429</v>
      </c>
      <c r="F945" s="4069">
        <f t="shared" si="242"/>
        <v>5.7480112907364633</v>
      </c>
      <c r="G945" s="4069">
        <f t="shared" si="242"/>
        <v>5.7993328201180399</v>
      </c>
      <c r="H945" s="4069">
        <f t="shared" si="242"/>
        <v>6.0046189376443406</v>
      </c>
      <c r="I945" s="4069">
        <f t="shared" si="242"/>
        <v>5.3374390556838582</v>
      </c>
      <c r="J945" s="4069">
        <f t="shared" si="242"/>
        <v>2.7200410572235056</v>
      </c>
      <c r="K945" s="4069">
        <f t="shared" si="242"/>
        <v>2.6173979984603539</v>
      </c>
      <c r="L945" s="4069">
        <f t="shared" si="242"/>
        <v>3.1819348216576855</v>
      </c>
      <c r="M945" s="4069">
        <f t="shared" si="242"/>
        <v>8.1601231716705147</v>
      </c>
      <c r="N945" s="4069">
        <f t="shared" si="242"/>
        <v>9.2378752886836022</v>
      </c>
      <c r="O945" s="4069">
        <f t="shared" si="242"/>
        <v>9.3405183474467535</v>
      </c>
      <c r="P945" s="4069">
        <f t="shared" si="242"/>
        <v>9.6484475237362055</v>
      </c>
      <c r="Q945" s="4069">
        <f t="shared" si="242"/>
        <v>6.1585835257890684</v>
      </c>
      <c r="R945" s="4069">
        <f t="shared" si="242"/>
        <v>9.699769053117782</v>
      </c>
      <c r="S945" s="4069">
        <f t="shared" si="242"/>
        <v>9.2891968180651787</v>
      </c>
      <c r="T945" s="4069">
        <f t="shared" si="242"/>
        <v>9.1865537593020257</v>
      </c>
      <c r="U945" s="4069">
        <f t="shared" si="242"/>
        <v>9.1352322299204509</v>
      </c>
      <c r="V945" s="4069">
        <f t="shared" si="242"/>
        <v>8.3140877598152407</v>
      </c>
      <c r="W945" s="4069">
        <f t="shared" si="242"/>
        <v>7.954837054144213</v>
      </c>
      <c r="X945" s="4069">
        <f t="shared" si="242"/>
        <v>6.0046189376443406</v>
      </c>
      <c r="Y945" s="4069">
        <f t="shared" si="242"/>
        <v>6.1585835257890684</v>
      </c>
      <c r="Z945" s="4069">
        <f t="shared" si="242"/>
        <v>6.0559404670259172</v>
      </c>
      <c r="AA945" s="4069">
        <f t="shared" si="242"/>
        <v>6.4151911726969457</v>
      </c>
      <c r="AB945" s="4069">
        <f t="shared" si="242"/>
        <v>6.517834231460097</v>
      </c>
      <c r="AC945" s="3925"/>
    </row>
    <row r="946" spans="1:29" x14ac:dyDescent="0.2">
      <c r="A946" s="3943"/>
      <c r="B946" s="3959"/>
      <c r="C946" s="3965" t="s">
        <v>1175</v>
      </c>
      <c r="D946" s="3961" t="s">
        <v>13</v>
      </c>
      <c r="E946" s="4048">
        <v>110.4</v>
      </c>
      <c r="F946" s="4048">
        <v>89.6</v>
      </c>
      <c r="G946" s="4048">
        <v>90.4</v>
      </c>
      <c r="H946" s="4048">
        <v>93.6</v>
      </c>
      <c r="I946" s="4048">
        <v>83.199999999999989</v>
      </c>
      <c r="J946" s="4048">
        <v>42.400000000000006</v>
      </c>
      <c r="K946" s="4048">
        <v>40.799999999999997</v>
      </c>
      <c r="L946" s="4048">
        <v>49.6</v>
      </c>
      <c r="M946" s="4048">
        <v>127.19999999999999</v>
      </c>
      <c r="N946" s="4048">
        <v>144</v>
      </c>
      <c r="O946" s="4048">
        <v>145.6</v>
      </c>
      <c r="P946" s="4048">
        <v>150.39999999999998</v>
      </c>
      <c r="Q946" s="4048">
        <v>96</v>
      </c>
      <c r="R946" s="4048">
        <v>151.19999999999999</v>
      </c>
      <c r="S946" s="4048">
        <v>144.80000000000001</v>
      </c>
      <c r="T946" s="4048">
        <v>143.19999999999999</v>
      </c>
      <c r="U946" s="4048">
        <v>142.4</v>
      </c>
      <c r="V946" s="4048">
        <v>129.6</v>
      </c>
      <c r="W946" s="4048">
        <v>124</v>
      </c>
      <c r="X946" s="4048">
        <v>93.6</v>
      </c>
      <c r="Y946" s="4048">
        <v>96</v>
      </c>
      <c r="Z946" s="4048">
        <v>94.4</v>
      </c>
      <c r="AA946" s="4048">
        <v>100</v>
      </c>
      <c r="AB946" s="4048">
        <v>101.6</v>
      </c>
      <c r="AC946" s="3925"/>
    </row>
    <row r="947" spans="1:29" x14ac:dyDescent="0.2">
      <c r="A947" s="3943"/>
      <c r="B947" s="3959"/>
      <c r="C947" s="3965" t="s">
        <v>1175</v>
      </c>
      <c r="D947" s="3975" t="s">
        <v>14</v>
      </c>
      <c r="E947" s="4051">
        <v>43.2</v>
      </c>
      <c r="F947" s="4051">
        <v>37.599999999999994</v>
      </c>
      <c r="G947" s="4051">
        <v>36</v>
      </c>
      <c r="H947" s="4051">
        <v>37.6</v>
      </c>
      <c r="I947" s="4051">
        <v>35.200000000000003</v>
      </c>
      <c r="J947" s="4051">
        <v>12.8</v>
      </c>
      <c r="K947" s="4051">
        <v>13.600000000000001</v>
      </c>
      <c r="L947" s="4051">
        <v>16.8</v>
      </c>
      <c r="M947" s="4051">
        <v>56</v>
      </c>
      <c r="N947" s="4051">
        <v>63.2</v>
      </c>
      <c r="O947" s="4051">
        <v>56.8</v>
      </c>
      <c r="P947" s="4051">
        <v>66.400000000000006</v>
      </c>
      <c r="Q947" s="4051">
        <v>36.799999999999997</v>
      </c>
      <c r="R947" s="4051">
        <v>66.400000000000006</v>
      </c>
      <c r="S947" s="4051">
        <v>60</v>
      </c>
      <c r="T947" s="4051">
        <v>56</v>
      </c>
      <c r="U947" s="4051">
        <v>57.6</v>
      </c>
      <c r="V947" s="4051">
        <v>48</v>
      </c>
      <c r="W947" s="4051">
        <v>48</v>
      </c>
      <c r="X947" s="4051">
        <v>35.200000000000003</v>
      </c>
      <c r="Y947" s="4051">
        <v>33.6</v>
      </c>
      <c r="Z947" s="4051">
        <v>35.200000000000003</v>
      </c>
      <c r="AA947" s="4051">
        <v>37.599999999999994</v>
      </c>
      <c r="AB947" s="4051">
        <v>40.799999999999997</v>
      </c>
      <c r="AC947" s="3925"/>
    </row>
    <row r="948" spans="1:29" ht="13.5" thickBot="1" x14ac:dyDescent="0.25">
      <c r="A948" s="3949"/>
      <c r="B948" s="3962"/>
      <c r="C948" s="3960"/>
      <c r="D948" s="3982" t="s">
        <v>17</v>
      </c>
      <c r="E948" s="4099"/>
      <c r="F948" s="4099"/>
      <c r="G948" s="4099"/>
      <c r="H948" s="4099"/>
      <c r="I948" s="4099"/>
      <c r="J948" s="4099"/>
      <c r="K948" s="4099"/>
      <c r="L948" s="4099"/>
      <c r="M948" s="4099"/>
      <c r="N948" s="4099"/>
      <c r="O948" s="4099"/>
      <c r="P948" s="4099"/>
      <c r="Q948" s="4099"/>
      <c r="R948" s="4099"/>
      <c r="S948" s="4099"/>
      <c r="T948" s="4099"/>
      <c r="U948" s="4099"/>
      <c r="V948" s="4099"/>
      <c r="W948" s="4099"/>
      <c r="X948" s="4099"/>
      <c r="Y948" s="4099"/>
      <c r="Z948" s="4099"/>
      <c r="AA948" s="4099"/>
      <c r="AB948" s="4099"/>
      <c r="AC948" s="3948"/>
    </row>
    <row r="949" spans="1:29" x14ac:dyDescent="0.2">
      <c r="A949" s="3938" t="s">
        <v>1202</v>
      </c>
      <c r="B949" s="3955" t="s">
        <v>1350</v>
      </c>
      <c r="C949" s="3965" t="s">
        <v>1138</v>
      </c>
      <c r="D949" s="3957" t="s">
        <v>1137</v>
      </c>
      <c r="E949" s="4069">
        <f>E950/(1.732*10*0.9)</f>
        <v>3.9004362329997431</v>
      </c>
      <c r="F949" s="4069">
        <f t="shared" ref="F949:AB949" si="243">F950/(1.732*10*0.9)</f>
        <v>3.9517577623813183</v>
      </c>
      <c r="G949" s="4069">
        <f t="shared" si="243"/>
        <v>4.0030792917628943</v>
      </c>
      <c r="H949" s="4069">
        <f t="shared" si="243"/>
        <v>3.9517577623813183</v>
      </c>
      <c r="I949" s="4069">
        <f t="shared" si="243"/>
        <v>4.0030792917628943</v>
      </c>
      <c r="J949" s="4069">
        <f t="shared" si="243"/>
        <v>4.4136515268154985</v>
      </c>
      <c r="K949" s="4069">
        <f t="shared" si="243"/>
        <v>5.4400821144470113</v>
      </c>
      <c r="L949" s="4069">
        <f t="shared" si="243"/>
        <v>6.8770849371311256</v>
      </c>
      <c r="M949" s="4069">
        <f t="shared" si="243"/>
        <v>8.416730818578392</v>
      </c>
      <c r="N949" s="4069">
        <f t="shared" si="243"/>
        <v>11.701308698999229</v>
      </c>
      <c r="O949" s="4069">
        <f t="shared" si="243"/>
        <v>18.373107518604051</v>
      </c>
      <c r="P949" s="4069">
        <f t="shared" si="243"/>
        <v>18.835001283038235</v>
      </c>
      <c r="Q949" s="4069">
        <f t="shared" si="243"/>
        <v>19.912753400051319</v>
      </c>
      <c r="R949" s="4069">
        <f t="shared" si="243"/>
        <v>19.707467282525016</v>
      </c>
      <c r="S949" s="4069">
        <f t="shared" si="243"/>
        <v>19.348216576853989</v>
      </c>
      <c r="T949" s="4069">
        <f t="shared" si="243"/>
        <v>19.399538106235564</v>
      </c>
      <c r="U949" s="4069">
        <f t="shared" si="243"/>
        <v>19.194251988709265</v>
      </c>
      <c r="V949" s="4069">
        <f t="shared" si="243"/>
        <v>18.373107518604051</v>
      </c>
      <c r="W949" s="4069">
        <f t="shared" si="243"/>
        <v>17.397998460354117</v>
      </c>
      <c r="X949" s="4069">
        <f t="shared" si="243"/>
        <v>15.909674108288426</v>
      </c>
      <c r="Y949" s="4069">
        <f t="shared" si="243"/>
        <v>13.292276109828071</v>
      </c>
      <c r="Z949" s="4069">
        <f t="shared" si="243"/>
        <v>5.9019758788811902</v>
      </c>
      <c r="AA949" s="4069">
        <f t="shared" si="243"/>
        <v>5.1321529381575566</v>
      </c>
      <c r="AB949" s="4069">
        <f t="shared" si="243"/>
        <v>6.2612265845522188</v>
      </c>
      <c r="AC949" s="3925"/>
    </row>
    <row r="950" spans="1:29" x14ac:dyDescent="0.2">
      <c r="A950" s="3943"/>
      <c r="B950" s="3959"/>
      <c r="C950" s="3965" t="s">
        <v>1175</v>
      </c>
      <c r="D950" s="3961" t="s">
        <v>13</v>
      </c>
      <c r="E950" s="4048">
        <v>60.8</v>
      </c>
      <c r="F950" s="4048">
        <v>61.599999999999994</v>
      </c>
      <c r="G950" s="4048">
        <v>62.4</v>
      </c>
      <c r="H950" s="4048">
        <v>61.599999999999994</v>
      </c>
      <c r="I950" s="4048">
        <v>62.4</v>
      </c>
      <c r="J950" s="4048">
        <v>68.8</v>
      </c>
      <c r="K950" s="4048">
        <v>84.800000000000011</v>
      </c>
      <c r="L950" s="4048">
        <v>107.19999999999999</v>
      </c>
      <c r="M950" s="4048">
        <v>131.19999999999999</v>
      </c>
      <c r="N950" s="4048">
        <v>182.4</v>
      </c>
      <c r="O950" s="4048">
        <v>286.39999999999998</v>
      </c>
      <c r="P950" s="4048">
        <v>293.60000000000002</v>
      </c>
      <c r="Q950" s="4048">
        <v>310.39999999999998</v>
      </c>
      <c r="R950" s="4048">
        <v>307.2</v>
      </c>
      <c r="S950" s="4048">
        <v>301.60000000000002</v>
      </c>
      <c r="T950" s="4048">
        <v>302.39999999999998</v>
      </c>
      <c r="U950" s="4048">
        <v>299.20000000000005</v>
      </c>
      <c r="V950" s="4048">
        <v>286.39999999999998</v>
      </c>
      <c r="W950" s="4048">
        <v>271.2</v>
      </c>
      <c r="X950" s="4048">
        <v>248</v>
      </c>
      <c r="Y950" s="4048">
        <v>207.2</v>
      </c>
      <c r="Z950" s="4048">
        <v>92</v>
      </c>
      <c r="AA950" s="4048">
        <v>80</v>
      </c>
      <c r="AB950" s="4048">
        <v>97.6</v>
      </c>
      <c r="AC950" s="3925"/>
    </row>
    <row r="951" spans="1:29" x14ac:dyDescent="0.2">
      <c r="A951" s="3943"/>
      <c r="B951" s="3959"/>
      <c r="C951" s="3965" t="s">
        <v>1175</v>
      </c>
      <c r="D951" s="3975" t="s">
        <v>14</v>
      </c>
      <c r="E951" s="4051">
        <v>33.6</v>
      </c>
      <c r="F951" s="4051">
        <v>33.6</v>
      </c>
      <c r="G951" s="4051">
        <v>33.6</v>
      </c>
      <c r="H951" s="4051">
        <v>34.400000000000006</v>
      </c>
      <c r="I951" s="4051">
        <v>35.200000000000003</v>
      </c>
      <c r="J951" s="4051">
        <v>34.400000000000006</v>
      </c>
      <c r="K951" s="4051">
        <v>34.400000000000006</v>
      </c>
      <c r="L951" s="4051">
        <v>35.200000000000003</v>
      </c>
      <c r="M951" s="4051">
        <v>32</v>
      </c>
      <c r="N951" s="4051">
        <v>44.8</v>
      </c>
      <c r="O951" s="4051">
        <v>60.8</v>
      </c>
      <c r="P951" s="4051">
        <v>60</v>
      </c>
      <c r="Q951" s="4051">
        <v>72.8</v>
      </c>
      <c r="R951" s="4051">
        <v>75.199999999999989</v>
      </c>
      <c r="S951" s="4051">
        <v>72.8</v>
      </c>
      <c r="T951" s="4051">
        <v>70.400000000000006</v>
      </c>
      <c r="U951" s="4051">
        <v>69.599999999999994</v>
      </c>
      <c r="V951" s="4051">
        <v>71.2</v>
      </c>
      <c r="W951" s="4051">
        <v>70.400000000000006</v>
      </c>
      <c r="X951" s="4051">
        <v>63.2</v>
      </c>
      <c r="Y951" s="4051">
        <v>57.6</v>
      </c>
      <c r="Z951" s="4051">
        <v>40</v>
      </c>
      <c r="AA951" s="4051">
        <v>43.2</v>
      </c>
      <c r="AB951" s="4051">
        <v>52</v>
      </c>
      <c r="AC951" s="3925"/>
    </row>
    <row r="952" spans="1:29" ht="13.5" thickBot="1" x14ac:dyDescent="0.25">
      <c r="A952" s="3949"/>
      <c r="B952" s="3962"/>
      <c r="C952" s="3960"/>
      <c r="D952" s="3982" t="s">
        <v>17</v>
      </c>
      <c r="E952" s="4052"/>
      <c r="F952" s="4052"/>
      <c r="G952" s="4052"/>
      <c r="H952" s="4052"/>
      <c r="I952" s="4052"/>
      <c r="J952" s="4052"/>
      <c r="K952" s="4052"/>
      <c r="L952" s="4052"/>
      <c r="M952" s="4052"/>
      <c r="N952" s="4052"/>
      <c r="O952" s="4052"/>
      <c r="P952" s="4052"/>
      <c r="Q952" s="4052"/>
      <c r="R952" s="4052"/>
      <c r="S952" s="4052"/>
      <c r="T952" s="4052"/>
      <c r="U952" s="4052"/>
      <c r="V952" s="4052"/>
      <c r="W952" s="4052"/>
      <c r="X952" s="4052"/>
      <c r="Y952" s="4052"/>
      <c r="Z952" s="4052"/>
      <c r="AA952" s="4052"/>
      <c r="AB952" s="4052"/>
      <c r="AC952" s="3948"/>
    </row>
    <row r="953" spans="1:29" x14ac:dyDescent="0.2">
      <c r="A953" s="3938" t="s">
        <v>1153</v>
      </c>
      <c r="B953" s="3955" t="s">
        <v>1352</v>
      </c>
      <c r="C953" s="3965" t="s">
        <v>1175</v>
      </c>
      <c r="D953" s="3957" t="s">
        <v>1137</v>
      </c>
      <c r="E953" s="3967">
        <v>0.29399999999999998</v>
      </c>
      <c r="F953" s="3967">
        <v>0.30599999999999999</v>
      </c>
      <c r="G953" s="3967">
        <v>0.29399999999999998</v>
      </c>
      <c r="H953" s="3967">
        <v>0.3</v>
      </c>
      <c r="I953" s="3967">
        <v>0.30599999999999999</v>
      </c>
      <c r="J953" s="3967">
        <v>0.30599999999999999</v>
      </c>
      <c r="K953" s="3967">
        <v>0.30599999999999999</v>
      </c>
      <c r="L953" s="3967">
        <v>0.3</v>
      </c>
      <c r="M953" s="3967">
        <v>0.3</v>
      </c>
      <c r="N953" s="3967">
        <v>0.30599999999999999</v>
      </c>
      <c r="O953" s="3967">
        <v>0.29399999999999998</v>
      </c>
      <c r="P953" s="3967">
        <v>0.312</v>
      </c>
      <c r="Q953" s="3967">
        <v>0.3</v>
      </c>
      <c r="R953" s="3967">
        <v>0.318</v>
      </c>
      <c r="S953" s="3967">
        <v>0.312</v>
      </c>
      <c r="T953" s="3967">
        <v>0.3</v>
      </c>
      <c r="U953" s="3967">
        <v>0.28799999999999998</v>
      </c>
      <c r="V953" s="3967">
        <v>0.3</v>
      </c>
      <c r="W953" s="3967">
        <v>0.3</v>
      </c>
      <c r="X953" s="3967">
        <v>0.3</v>
      </c>
      <c r="Y953" s="3967">
        <v>0.28799999999999998</v>
      </c>
      <c r="Z953" s="3967">
        <v>0.30599999999999999</v>
      </c>
      <c r="AA953" s="3967">
        <v>0.3</v>
      </c>
      <c r="AB953" s="3967">
        <v>0.3</v>
      </c>
      <c r="AC953" s="3925"/>
    </row>
    <row r="954" spans="1:29" x14ac:dyDescent="0.2">
      <c r="A954" s="3943"/>
      <c r="B954" s="3959"/>
      <c r="C954" s="3965" t="s">
        <v>1138</v>
      </c>
      <c r="D954" s="3961" t="s">
        <v>13</v>
      </c>
      <c r="E954" s="4040">
        <f>1.732*10*0.9*E953</f>
        <v>4.5828720000000001</v>
      </c>
      <c r="F954" s="4040">
        <f t="shared" ref="F954:AB954" si="244">1.732*10*0.9*F953</f>
        <v>4.7699280000000002</v>
      </c>
      <c r="G954" s="4040">
        <f t="shared" si="244"/>
        <v>4.5828720000000001</v>
      </c>
      <c r="H954" s="4040">
        <f t="shared" si="244"/>
        <v>4.6764000000000001</v>
      </c>
      <c r="I954" s="4040">
        <f t="shared" si="244"/>
        <v>4.7699280000000002</v>
      </c>
      <c r="J954" s="4040">
        <f t="shared" si="244"/>
        <v>4.7699280000000002</v>
      </c>
      <c r="K954" s="4040">
        <f t="shared" si="244"/>
        <v>4.7699280000000002</v>
      </c>
      <c r="L954" s="4040">
        <f t="shared" si="244"/>
        <v>4.6764000000000001</v>
      </c>
      <c r="M954" s="4040">
        <f t="shared" si="244"/>
        <v>4.6764000000000001</v>
      </c>
      <c r="N954" s="4040">
        <f t="shared" si="244"/>
        <v>4.7699280000000002</v>
      </c>
      <c r="O954" s="4040">
        <f t="shared" si="244"/>
        <v>4.5828720000000001</v>
      </c>
      <c r="P954" s="4040">
        <f t="shared" si="244"/>
        <v>4.8634560000000002</v>
      </c>
      <c r="Q954" s="4040">
        <f t="shared" si="244"/>
        <v>4.6764000000000001</v>
      </c>
      <c r="R954" s="4040">
        <f t="shared" si="244"/>
        <v>4.9569840000000003</v>
      </c>
      <c r="S954" s="4040">
        <f t="shared" si="244"/>
        <v>4.8634560000000002</v>
      </c>
      <c r="T954" s="4040">
        <f t="shared" si="244"/>
        <v>4.6764000000000001</v>
      </c>
      <c r="U954" s="4040">
        <f t="shared" si="244"/>
        <v>4.489344</v>
      </c>
      <c r="V954" s="4040">
        <f t="shared" si="244"/>
        <v>4.6764000000000001</v>
      </c>
      <c r="W954" s="4040">
        <f t="shared" si="244"/>
        <v>4.6764000000000001</v>
      </c>
      <c r="X954" s="4040">
        <f t="shared" si="244"/>
        <v>4.6764000000000001</v>
      </c>
      <c r="Y954" s="4040">
        <f t="shared" si="244"/>
        <v>4.489344</v>
      </c>
      <c r="Z954" s="4040">
        <f t="shared" si="244"/>
        <v>4.7699280000000002</v>
      </c>
      <c r="AA954" s="4040">
        <f t="shared" si="244"/>
        <v>4.6764000000000001</v>
      </c>
      <c r="AB954" s="4040">
        <f t="shared" si="244"/>
        <v>4.6764000000000001</v>
      </c>
      <c r="AC954" s="3925"/>
    </row>
    <row r="955" spans="1:29" ht="13.5" thickBot="1" x14ac:dyDescent="0.25">
      <c r="A955" s="3949"/>
      <c r="B955" s="3962"/>
      <c r="C955" s="3960"/>
      <c r="D955" s="3982" t="s">
        <v>17</v>
      </c>
      <c r="E955" s="4099"/>
      <c r="F955" s="4099"/>
      <c r="G955" s="4099"/>
      <c r="H955" s="4099"/>
      <c r="I955" s="4099"/>
      <c r="J955" s="4099"/>
      <c r="K955" s="4099"/>
      <c r="L955" s="4099"/>
      <c r="M955" s="4099"/>
      <c r="N955" s="4099"/>
      <c r="O955" s="4099"/>
      <c r="P955" s="4099"/>
      <c r="Q955" s="4099"/>
      <c r="R955" s="4099"/>
      <c r="S955" s="4099"/>
      <c r="T955" s="4099"/>
      <c r="U955" s="4099"/>
      <c r="V955" s="4099"/>
      <c r="W955" s="4099"/>
      <c r="X955" s="4099"/>
      <c r="Y955" s="4099"/>
      <c r="Z955" s="4099"/>
      <c r="AA955" s="4099"/>
      <c r="AB955" s="4099"/>
      <c r="AC955" s="3948"/>
    </row>
    <row r="956" spans="1:29" x14ac:dyDescent="0.2">
      <c r="A956" s="3938" t="s">
        <v>1141</v>
      </c>
      <c r="B956" s="3955" t="s">
        <v>1353</v>
      </c>
      <c r="C956" s="3965" t="s">
        <v>1138</v>
      </c>
      <c r="D956" s="3957" t="s">
        <v>1137</v>
      </c>
      <c r="E956" s="4069">
        <f>E957/(1.732*10*0.9)</f>
        <v>8.1601231716705147</v>
      </c>
      <c r="F956" s="4069">
        <f t="shared" ref="F956:AB956" si="245">F957/(1.732*10*0.9)</f>
        <v>6.6974595842956122</v>
      </c>
      <c r="G956" s="4069">
        <f t="shared" si="245"/>
        <v>6.0046189376443406</v>
      </c>
      <c r="H956" s="4069">
        <f t="shared" si="245"/>
        <v>6.0046189376443406</v>
      </c>
      <c r="I956" s="4069">
        <f t="shared" si="245"/>
        <v>5.8506543494996137</v>
      </c>
      <c r="J956" s="4069">
        <f t="shared" si="245"/>
        <v>6.8514241724403382</v>
      </c>
      <c r="K956" s="4069">
        <f t="shared" si="245"/>
        <v>10.77752117013087</v>
      </c>
      <c r="L956" s="4069">
        <f t="shared" si="245"/>
        <v>12.317167051578137</v>
      </c>
      <c r="M956" s="4069">
        <f t="shared" si="245"/>
        <v>11.393379522709775</v>
      </c>
      <c r="N956" s="4069">
        <f t="shared" si="245"/>
        <v>10.546574287913778</v>
      </c>
      <c r="O956" s="4069">
        <f t="shared" si="245"/>
        <v>9.7767513471901442</v>
      </c>
      <c r="P956" s="4069">
        <f t="shared" si="245"/>
        <v>10.238645111624326</v>
      </c>
      <c r="Q956" s="4069">
        <f t="shared" si="245"/>
        <v>10.469591993841416</v>
      </c>
      <c r="R956" s="4069">
        <f t="shared" si="245"/>
        <v>10.77752117013087</v>
      </c>
      <c r="S956" s="4069">
        <f t="shared" si="245"/>
        <v>10.623556581986143</v>
      </c>
      <c r="T956" s="4069">
        <f t="shared" si="245"/>
        <v>11.778290993071593</v>
      </c>
      <c r="U956" s="4069">
        <f t="shared" si="245"/>
        <v>12.163202463433409</v>
      </c>
      <c r="V956" s="4069">
        <f t="shared" si="245"/>
        <v>12.856043110084681</v>
      </c>
      <c r="W956" s="4069">
        <f t="shared" si="245"/>
        <v>14.549653579676674</v>
      </c>
      <c r="X956" s="4069">
        <f t="shared" si="245"/>
        <v>16.859122401847571</v>
      </c>
      <c r="Y956" s="4069">
        <f t="shared" si="245"/>
        <v>16.859122401847575</v>
      </c>
      <c r="Z956" s="4069">
        <f t="shared" si="245"/>
        <v>15.781370284834487</v>
      </c>
      <c r="AA956" s="4069">
        <f t="shared" si="245"/>
        <v>12.625096227867591</v>
      </c>
      <c r="AB956" s="4069">
        <f t="shared" si="245"/>
        <v>10.007698229407236</v>
      </c>
      <c r="AC956" s="3925"/>
    </row>
    <row r="957" spans="1:29" x14ac:dyDescent="0.2">
      <c r="A957" s="3943"/>
      <c r="B957" s="3959"/>
      <c r="C957" s="3965" t="s">
        <v>1175</v>
      </c>
      <c r="D957" s="3961" t="s">
        <v>13</v>
      </c>
      <c r="E957" s="4048">
        <v>127.2</v>
      </c>
      <c r="F957" s="4048">
        <v>104.4</v>
      </c>
      <c r="G957" s="4048">
        <v>93.6</v>
      </c>
      <c r="H957" s="4048">
        <v>93.6</v>
      </c>
      <c r="I957" s="4048">
        <v>91.199999999999989</v>
      </c>
      <c r="J957" s="4048">
        <v>106.8</v>
      </c>
      <c r="K957" s="4048">
        <v>168</v>
      </c>
      <c r="L957" s="4048">
        <v>192</v>
      </c>
      <c r="M957" s="4048">
        <v>177.6</v>
      </c>
      <c r="N957" s="4048">
        <v>164.39999999999998</v>
      </c>
      <c r="O957" s="4048">
        <v>152.39999999999998</v>
      </c>
      <c r="P957" s="4048">
        <v>159.6</v>
      </c>
      <c r="Q957" s="4048">
        <v>163.19999999999999</v>
      </c>
      <c r="R957" s="4048">
        <v>168</v>
      </c>
      <c r="S957" s="4048">
        <v>165.60000000000002</v>
      </c>
      <c r="T957" s="4048">
        <v>183.6</v>
      </c>
      <c r="U957" s="4048">
        <v>189.6</v>
      </c>
      <c r="V957" s="4048">
        <v>200.4</v>
      </c>
      <c r="W957" s="4048">
        <v>226.8</v>
      </c>
      <c r="X957" s="4048">
        <v>262.79999999999995</v>
      </c>
      <c r="Y957" s="4048">
        <v>262.8</v>
      </c>
      <c r="Z957" s="4048">
        <v>246</v>
      </c>
      <c r="AA957" s="4048">
        <v>196.8</v>
      </c>
      <c r="AB957" s="4048">
        <v>156</v>
      </c>
      <c r="AC957" s="3925"/>
    </row>
    <row r="958" spans="1:29" x14ac:dyDescent="0.2">
      <c r="A958" s="3943"/>
      <c r="B958" s="3959"/>
      <c r="C958" s="3965" t="s">
        <v>1175</v>
      </c>
      <c r="D958" s="3975" t="s">
        <v>14</v>
      </c>
      <c r="E958" s="4051">
        <v>37.200000000000003</v>
      </c>
      <c r="F958" s="4051">
        <v>36</v>
      </c>
      <c r="G958" s="4051">
        <v>36</v>
      </c>
      <c r="H958" s="4051">
        <v>37.200000000000003</v>
      </c>
      <c r="I958" s="4051">
        <v>36</v>
      </c>
      <c r="J958" s="4051">
        <v>36</v>
      </c>
      <c r="K958" s="4051">
        <v>36</v>
      </c>
      <c r="L958" s="4051">
        <v>43.2</v>
      </c>
      <c r="M958" s="4051">
        <v>42</v>
      </c>
      <c r="N958" s="4051">
        <v>39.599999999999994</v>
      </c>
      <c r="O958" s="4051">
        <v>39.599999999999994</v>
      </c>
      <c r="P958" s="4051">
        <v>39.599999999999994</v>
      </c>
      <c r="Q958" s="4051">
        <v>43.2</v>
      </c>
      <c r="R958" s="4051">
        <v>43.2</v>
      </c>
      <c r="S958" s="4051">
        <v>38.4</v>
      </c>
      <c r="T958" s="4051">
        <v>38.4</v>
      </c>
      <c r="U958" s="4051">
        <v>36</v>
      </c>
      <c r="V958" s="4051">
        <v>39.599999999999994</v>
      </c>
      <c r="W958" s="4051">
        <v>44.400000000000006</v>
      </c>
      <c r="X958" s="4051">
        <v>44.400000000000006</v>
      </c>
      <c r="Y958" s="4051">
        <v>43.2</v>
      </c>
      <c r="Z958" s="4051">
        <v>43.2</v>
      </c>
      <c r="AA958" s="4051">
        <v>36</v>
      </c>
      <c r="AB958" s="4051">
        <v>36</v>
      </c>
      <c r="AC958" s="3925"/>
    </row>
    <row r="959" spans="1:29" ht="13.5" thickBot="1" x14ac:dyDescent="0.25">
      <c r="A959" s="3949"/>
      <c r="B959" s="3962"/>
      <c r="C959" s="3960"/>
      <c r="D959" s="3982" t="s">
        <v>17</v>
      </c>
      <c r="E959" s="4375"/>
      <c r="F959" s="4099"/>
      <c r="G959" s="4099"/>
      <c r="H959" s="4099"/>
      <c r="I959" s="4099"/>
      <c r="J959" s="4099"/>
      <c r="K959" s="4099"/>
      <c r="L959" s="4099"/>
      <c r="M959" s="4099"/>
      <c r="N959" s="4099"/>
      <c r="O959" s="4099"/>
      <c r="P959" s="4099"/>
      <c r="Q959" s="4099"/>
      <c r="R959" s="4099"/>
      <c r="S959" s="4099"/>
      <c r="T959" s="4099"/>
      <c r="U959" s="4099"/>
      <c r="V959" s="4099"/>
      <c r="W959" s="4099"/>
      <c r="X959" s="4099"/>
      <c r="Y959" s="4099"/>
      <c r="Z959" s="4099"/>
      <c r="AA959" s="4099"/>
      <c r="AB959" s="4099"/>
      <c r="AC959" s="3948"/>
    </row>
    <row r="960" spans="1:29" x14ac:dyDescent="0.2">
      <c r="A960" s="3938" t="s">
        <v>1157</v>
      </c>
      <c r="B960" s="3955" t="s">
        <v>1354</v>
      </c>
      <c r="C960" s="3965" t="s">
        <v>1136</v>
      </c>
      <c r="D960" s="3957" t="s">
        <v>1137</v>
      </c>
      <c r="E960" s="3967">
        <v>0.38086867355159998</v>
      </c>
      <c r="F960" s="3967">
        <v>0.37354427598329998</v>
      </c>
      <c r="G960" s="3967">
        <v>0.35889548084669998</v>
      </c>
      <c r="H960" s="3967">
        <v>0.36621987841499998</v>
      </c>
      <c r="I960" s="3967">
        <v>0.32959789057349997</v>
      </c>
      <c r="J960" s="3967">
        <v>0.45411264923459999</v>
      </c>
      <c r="K960" s="3967">
        <v>0.73243975683000095</v>
      </c>
      <c r="L960" s="3967">
        <v>0.666520178715301</v>
      </c>
      <c r="M960" s="3967">
        <v>0.90822529846920097</v>
      </c>
      <c r="N960" s="3967">
        <v>1.3037427671574</v>
      </c>
      <c r="O960" s="3967">
        <v>1.3696623452721</v>
      </c>
      <c r="P960" s="3967">
        <v>1.7578554163919999</v>
      </c>
      <c r="Q960" s="3967">
        <v>1.4062843331135999</v>
      </c>
      <c r="R960" s="3967">
        <v>1.3476891525671999</v>
      </c>
      <c r="S960" s="3967">
        <v>1.2231743939060999</v>
      </c>
      <c r="T960" s="3967">
        <v>1.6260162601626</v>
      </c>
      <c r="U960" s="3967">
        <v>1.1426060206548001</v>
      </c>
      <c r="V960" s="3967">
        <v>0.96682047901560098</v>
      </c>
      <c r="W960" s="3967">
        <v>0.54200542005420005</v>
      </c>
      <c r="X960" s="3967">
        <v>0.54932981762250099</v>
      </c>
      <c r="Y960" s="3967">
        <v>0.46143704680289999</v>
      </c>
      <c r="Z960" s="3967">
        <v>0.54200542005420005</v>
      </c>
      <c r="AA960" s="3967">
        <v>0.53468102248590099</v>
      </c>
      <c r="AB960" s="4167">
        <v>0.37354427598329998</v>
      </c>
      <c r="AC960" s="3925"/>
    </row>
    <row r="961" spans="1:29" x14ac:dyDescent="0.2">
      <c r="A961" s="3943"/>
      <c r="B961" s="3959"/>
      <c r="C961" s="3965" t="s">
        <v>1138</v>
      </c>
      <c r="D961" s="3961" t="s">
        <v>13</v>
      </c>
      <c r="E961" s="4040">
        <f t="shared" ref="E961:AB961" si="246">1.732*E960*10*0.9</f>
        <v>5.9369808833223408</v>
      </c>
      <c r="F961" s="4040">
        <f t="shared" si="246"/>
        <v>5.8228081740276796</v>
      </c>
      <c r="G961" s="4040">
        <f t="shared" si="246"/>
        <v>5.594462755438359</v>
      </c>
      <c r="H961" s="4040">
        <f t="shared" si="246"/>
        <v>5.7086354647330193</v>
      </c>
      <c r="I961" s="4040">
        <f t="shared" si="246"/>
        <v>5.1377719182597179</v>
      </c>
      <c r="J961" s="4040">
        <f t="shared" si="246"/>
        <v>7.0787079762689444</v>
      </c>
      <c r="K961" s="4040">
        <f t="shared" si="246"/>
        <v>11.417270929466055</v>
      </c>
      <c r="L961" s="4040">
        <f t="shared" si="246"/>
        <v>10.389716545814112</v>
      </c>
      <c r="M961" s="4040">
        <f t="shared" si="246"/>
        <v>14.157415952537905</v>
      </c>
      <c r="N961" s="4040">
        <f t="shared" si="246"/>
        <v>20.322742254449551</v>
      </c>
      <c r="O961" s="4040">
        <f t="shared" si="246"/>
        <v>21.350296638101494</v>
      </c>
      <c r="P961" s="4040">
        <f t="shared" si="246"/>
        <v>27.401450230718496</v>
      </c>
      <c r="Q961" s="4040">
        <f t="shared" si="246"/>
        <v>21.921160184574799</v>
      </c>
      <c r="R961" s="4040">
        <f t="shared" si="246"/>
        <v>21.007778510217513</v>
      </c>
      <c r="S961" s="4040">
        <f t="shared" si="246"/>
        <v>19.066842452208288</v>
      </c>
      <c r="T961" s="4040">
        <f t="shared" si="246"/>
        <v>25.346341463414607</v>
      </c>
      <c r="U961" s="4040">
        <f t="shared" si="246"/>
        <v>17.810942649967025</v>
      </c>
      <c r="V961" s="4040">
        <f t="shared" si="246"/>
        <v>15.070797626895189</v>
      </c>
      <c r="W961" s="4040">
        <f t="shared" si="246"/>
        <v>8.4487804878048713</v>
      </c>
      <c r="X961" s="4040">
        <f t="shared" si="246"/>
        <v>8.5629531970995458</v>
      </c>
      <c r="Y961" s="4040">
        <f t="shared" si="246"/>
        <v>7.1928806855636047</v>
      </c>
      <c r="Z961" s="4040">
        <f t="shared" si="246"/>
        <v>8.4487804878048713</v>
      </c>
      <c r="AA961" s="4040">
        <f t="shared" si="246"/>
        <v>8.3346077785102235</v>
      </c>
      <c r="AB961" s="4040">
        <f t="shared" si="246"/>
        <v>5.8228081740276796</v>
      </c>
      <c r="AC961" s="3925"/>
    </row>
    <row r="962" spans="1:29" x14ac:dyDescent="0.2">
      <c r="A962" s="3943"/>
      <c r="B962" s="3959"/>
      <c r="C962" s="3965"/>
      <c r="D962" s="3975" t="s">
        <v>14</v>
      </c>
      <c r="E962" s="4213"/>
      <c r="F962" s="4376"/>
      <c r="G962" s="4376"/>
      <c r="H962" s="4376"/>
      <c r="I962" s="4376"/>
      <c r="J962" s="4376"/>
      <c r="K962" s="4376"/>
      <c r="L962" s="4376"/>
      <c r="M962" s="4376"/>
      <c r="N962" s="4376"/>
      <c r="O962" s="4376"/>
      <c r="P962" s="4376"/>
      <c r="Q962" s="4376"/>
      <c r="R962" s="4376"/>
      <c r="S962" s="4376"/>
      <c r="T962" s="4376"/>
      <c r="U962" s="4376"/>
      <c r="V962" s="4376"/>
      <c r="W962" s="4376"/>
      <c r="X962" s="4376"/>
      <c r="Y962" s="4376"/>
      <c r="Z962" s="4376"/>
      <c r="AA962" s="4376"/>
      <c r="AB962" s="4376"/>
      <c r="AC962" s="3925"/>
    </row>
    <row r="963" spans="1:29" ht="13.5" thickBot="1" x14ac:dyDescent="0.25">
      <c r="A963" s="3949"/>
      <c r="B963" s="3962"/>
      <c r="C963" s="3960"/>
      <c r="D963" s="3963" t="s">
        <v>17</v>
      </c>
      <c r="E963" s="4276"/>
      <c r="F963" s="4276"/>
      <c r="G963" s="4276"/>
      <c r="H963" s="4276"/>
      <c r="I963" s="4276"/>
      <c r="J963" s="4276"/>
      <c r="K963" s="4276"/>
      <c r="L963" s="4276"/>
      <c r="M963" s="4276"/>
      <c r="N963" s="4276"/>
      <c r="O963" s="4276"/>
      <c r="P963" s="4276"/>
      <c r="Q963" s="4276"/>
      <c r="R963" s="4276"/>
      <c r="S963" s="4276"/>
      <c r="T963" s="4276"/>
      <c r="U963" s="4276"/>
      <c r="V963" s="4276"/>
      <c r="W963" s="4276"/>
      <c r="X963" s="4276"/>
      <c r="Y963" s="4276"/>
      <c r="Z963" s="4276"/>
      <c r="AA963" s="4276"/>
      <c r="AB963" s="4276"/>
      <c r="AC963" s="3948"/>
    </row>
    <row r="964" spans="1:29" s="4229" customFormat="1" x14ac:dyDescent="0.2">
      <c r="A964" s="3994" t="s">
        <v>1170</v>
      </c>
      <c r="B964" s="3995"/>
      <c r="C964" s="3960"/>
      <c r="D964" s="4077" t="s">
        <v>1222</v>
      </c>
      <c r="E964" s="3998">
        <f t="shared" ref="E964:AB966" si="247">E933</f>
        <v>17.192712342827814</v>
      </c>
      <c r="F964" s="3998">
        <f t="shared" si="247"/>
        <v>14.883243520656915</v>
      </c>
      <c r="G964" s="3998">
        <f t="shared" si="247"/>
        <v>13.600205286117525</v>
      </c>
      <c r="H964" s="3998">
        <f t="shared" si="247"/>
        <v>13.086989992301771</v>
      </c>
      <c r="I964" s="3998">
        <f t="shared" si="247"/>
        <v>13.086989992301771</v>
      </c>
      <c r="J964" s="3998">
        <f t="shared" si="247"/>
        <v>14.883243520656915</v>
      </c>
      <c r="K964" s="3998">
        <f t="shared" si="247"/>
        <v>21.555042340261739</v>
      </c>
      <c r="L964" s="3998">
        <f t="shared" si="247"/>
        <v>24.121118809340516</v>
      </c>
      <c r="M964" s="3998">
        <f t="shared" si="247"/>
        <v>25.147549396972028</v>
      </c>
      <c r="N964" s="3998">
        <f t="shared" si="247"/>
        <v>28.48344880677444</v>
      </c>
      <c r="O964" s="3998">
        <f t="shared" si="247"/>
        <v>27.970233512958686</v>
      </c>
      <c r="P964" s="3998">
        <f>P933</f>
        <v>29.253271747498072</v>
      </c>
      <c r="Q964" s="3998">
        <f t="shared" si="247"/>
        <v>29.76648704131383</v>
      </c>
      <c r="R964" s="3998">
        <f t="shared" si="247"/>
        <v>30.279702335129585</v>
      </c>
      <c r="S964" s="3998">
        <f>S933</f>
        <v>30.279702335129585</v>
      </c>
      <c r="T964" s="3998">
        <f t="shared" si="247"/>
        <v>32.075955863484729</v>
      </c>
      <c r="U964" s="3998">
        <f t="shared" si="247"/>
        <v>33.102386451116239</v>
      </c>
      <c r="V964" s="3998">
        <f t="shared" si="247"/>
        <v>33.615601744932</v>
      </c>
      <c r="W964" s="3998">
        <f t="shared" si="247"/>
        <v>35.411855273287145</v>
      </c>
      <c r="X964" s="3998">
        <f t="shared" si="247"/>
        <v>37.721324095458044</v>
      </c>
      <c r="Y964" s="3998">
        <f t="shared" si="247"/>
        <v>37.20810880164229</v>
      </c>
      <c r="Z964" s="3998">
        <f t="shared" si="247"/>
        <v>30.792917628945339</v>
      </c>
      <c r="AA964" s="3998">
        <f t="shared" si="247"/>
        <v>24.377726456248396</v>
      </c>
      <c r="AB964" s="3998">
        <f t="shared" si="247"/>
        <v>20.015396458814472</v>
      </c>
      <c r="AC964" s="3948"/>
    </row>
    <row r="965" spans="1:29" ht="15" customHeight="1" x14ac:dyDescent="0.2">
      <c r="A965" s="4000"/>
      <c r="B965" s="4001"/>
      <c r="C965" s="4328"/>
      <c r="D965" s="3997" t="s">
        <v>13</v>
      </c>
      <c r="E965" s="4002">
        <f t="shared" si="247"/>
        <v>268</v>
      </c>
      <c r="F965" s="4002">
        <f t="shared" si="247"/>
        <v>232</v>
      </c>
      <c r="G965" s="4002">
        <f t="shared" si="247"/>
        <v>212</v>
      </c>
      <c r="H965" s="4002">
        <f t="shared" si="247"/>
        <v>204</v>
      </c>
      <c r="I965" s="4002">
        <f t="shared" si="247"/>
        <v>204</v>
      </c>
      <c r="J965" s="4002">
        <f t="shared" si="247"/>
        <v>232</v>
      </c>
      <c r="K965" s="4002">
        <f>K934</f>
        <v>336</v>
      </c>
      <c r="L965" s="4002">
        <f t="shared" si="247"/>
        <v>376</v>
      </c>
      <c r="M965" s="4002">
        <f>M934</f>
        <v>392</v>
      </c>
      <c r="N965" s="4002">
        <f t="shared" si="247"/>
        <v>444</v>
      </c>
      <c r="O965" s="4002">
        <f t="shared" si="247"/>
        <v>436</v>
      </c>
      <c r="P965" s="4002">
        <f t="shared" si="247"/>
        <v>456</v>
      </c>
      <c r="Q965" s="4002">
        <f t="shared" si="247"/>
        <v>464</v>
      </c>
      <c r="R965" s="4002">
        <f t="shared" si="247"/>
        <v>472</v>
      </c>
      <c r="S965" s="4002">
        <f t="shared" si="247"/>
        <v>472</v>
      </c>
      <c r="T965" s="4002">
        <f t="shared" si="247"/>
        <v>500</v>
      </c>
      <c r="U965" s="4002">
        <f t="shared" si="247"/>
        <v>516</v>
      </c>
      <c r="V965" s="4002">
        <f t="shared" si="247"/>
        <v>524</v>
      </c>
      <c r="W965" s="4002">
        <f t="shared" si="247"/>
        <v>552</v>
      </c>
      <c r="X965" s="4002">
        <f t="shared" si="247"/>
        <v>588</v>
      </c>
      <c r="Y965" s="4002">
        <f t="shared" si="247"/>
        <v>580</v>
      </c>
      <c r="Z965" s="4002">
        <f t="shared" si="247"/>
        <v>480</v>
      </c>
      <c r="AA965" s="4002">
        <f t="shared" si="247"/>
        <v>380</v>
      </c>
      <c r="AB965" s="4002">
        <f t="shared" si="247"/>
        <v>312</v>
      </c>
      <c r="AC965" s="4329"/>
    </row>
    <row r="966" spans="1:29" ht="14.25" customHeight="1" thickBot="1" x14ac:dyDescent="0.25">
      <c r="A966" s="4000"/>
      <c r="B966" s="4001"/>
      <c r="C966" s="4003"/>
      <c r="D966" s="4004" t="s">
        <v>14</v>
      </c>
      <c r="E966" s="4125">
        <f t="shared" si="247"/>
        <v>36</v>
      </c>
      <c r="F966" s="4125">
        <f t="shared" si="247"/>
        <v>36</v>
      </c>
      <c r="G966" s="4125">
        <f t="shared" si="247"/>
        <v>32</v>
      </c>
      <c r="H966" s="4125">
        <f t="shared" si="247"/>
        <v>36</v>
      </c>
      <c r="I966" s="4125">
        <f t="shared" si="247"/>
        <v>36</v>
      </c>
      <c r="J966" s="4125">
        <f t="shared" si="247"/>
        <v>32</v>
      </c>
      <c r="K966" s="4125">
        <f>K935</f>
        <v>32</v>
      </c>
      <c r="L966" s="4125">
        <f t="shared" si="247"/>
        <v>48</v>
      </c>
      <c r="M966" s="4125">
        <f>M935</f>
        <v>48</v>
      </c>
      <c r="N966" s="4125">
        <f t="shared" si="247"/>
        <v>40</v>
      </c>
      <c r="O966" s="4125">
        <f t="shared" si="247"/>
        <v>40</v>
      </c>
      <c r="P966" s="4125">
        <f t="shared" si="247"/>
        <v>40</v>
      </c>
      <c r="Q966" s="4125">
        <f t="shared" si="247"/>
        <v>48</v>
      </c>
      <c r="R966" s="4125">
        <f t="shared" si="247"/>
        <v>48</v>
      </c>
      <c r="S966" s="4125">
        <f t="shared" si="247"/>
        <v>44</v>
      </c>
      <c r="T966" s="4125">
        <f>T935</f>
        <v>36</v>
      </c>
      <c r="U966" s="4125">
        <f t="shared" si="247"/>
        <v>40</v>
      </c>
      <c r="V966" s="4125">
        <f t="shared" si="247"/>
        <v>40</v>
      </c>
      <c r="W966" s="4125">
        <f t="shared" si="247"/>
        <v>48</v>
      </c>
      <c r="X966" s="4125">
        <f t="shared" si="247"/>
        <v>48</v>
      </c>
      <c r="Y966" s="4125">
        <f t="shared" si="247"/>
        <v>44</v>
      </c>
      <c r="Z966" s="4125">
        <f t="shared" si="247"/>
        <v>48</v>
      </c>
      <c r="AA966" s="4125">
        <f t="shared" si="247"/>
        <v>32</v>
      </c>
      <c r="AB966" s="4125">
        <f t="shared" si="247"/>
        <v>36</v>
      </c>
      <c r="AC966" s="3999"/>
    </row>
    <row r="967" spans="1:29" x14ac:dyDescent="0.2">
      <c r="A967" s="4377"/>
      <c r="B967" s="4377"/>
      <c r="C967" s="4127"/>
      <c r="D967" s="4128"/>
      <c r="E967" s="4129"/>
      <c r="F967" s="4129"/>
      <c r="G967" s="4129"/>
      <c r="H967" s="4129"/>
      <c r="I967" s="4129"/>
      <c r="J967" s="4129"/>
      <c r="K967" s="4129"/>
      <c r="L967" s="4129"/>
      <c r="M967" s="4129"/>
      <c r="N967" s="4129"/>
      <c r="O967" s="4129"/>
      <c r="P967" s="4129"/>
      <c r="Q967" s="4129"/>
      <c r="R967" s="4129"/>
      <c r="S967" s="4129"/>
      <c r="T967" s="4129"/>
      <c r="U967" s="4129"/>
      <c r="V967" s="4129"/>
      <c r="W967" s="4129"/>
      <c r="X967" s="4129"/>
      <c r="Y967" s="4129"/>
      <c r="Z967" s="4129"/>
      <c r="AA967" s="4129"/>
      <c r="AB967" s="4130"/>
      <c r="AC967" s="3999"/>
    </row>
    <row r="968" spans="1:29" ht="13.5" thickBot="1" x14ac:dyDescent="0.25">
      <c r="A968" s="4180"/>
      <c r="B968" s="4181"/>
      <c r="C968" s="4182"/>
      <c r="D968" s="4134"/>
      <c r="E968" s="4183"/>
      <c r="F968" s="4183"/>
      <c r="G968" s="4183"/>
      <c r="H968" s="4183"/>
      <c r="I968" s="4183"/>
      <c r="J968" s="4183"/>
      <c r="K968" s="4183"/>
      <c r="L968" s="4183"/>
      <c r="M968" s="4183"/>
      <c r="N968" s="4183"/>
      <c r="O968" s="4183"/>
      <c r="P968" s="4183"/>
      <c r="Q968" s="4183"/>
      <c r="R968" s="4183"/>
      <c r="S968" s="4183"/>
      <c r="T968" s="4183"/>
      <c r="U968" s="4183"/>
      <c r="V968" s="4183"/>
      <c r="W968" s="4183"/>
      <c r="X968" s="4183"/>
      <c r="Y968" s="4183"/>
      <c r="Z968" s="4183"/>
      <c r="AA968" s="4183"/>
      <c r="AB968" s="4184"/>
      <c r="AC968" s="4055"/>
    </row>
    <row r="969" spans="1:29" ht="34.5" thickBot="1" x14ac:dyDescent="0.25">
      <c r="A969" s="4019" t="s">
        <v>6</v>
      </c>
      <c r="B969" s="4020" t="s">
        <v>1129</v>
      </c>
      <c r="C969" s="4021" t="s">
        <v>1130</v>
      </c>
      <c r="D969" s="4022" t="s">
        <v>7</v>
      </c>
      <c r="E969" s="4160" t="s">
        <v>8</v>
      </c>
      <c r="F969" s="4161"/>
      <c r="G969" s="4161"/>
      <c r="H969" s="4161"/>
      <c r="I969" s="4161"/>
      <c r="J969" s="4161"/>
      <c r="K969" s="4161"/>
      <c r="L969" s="4161"/>
      <c r="M969" s="4161"/>
      <c r="N969" s="4161"/>
      <c r="O969" s="4161"/>
      <c r="P969" s="4161"/>
      <c r="Q969" s="4161"/>
      <c r="R969" s="4161"/>
      <c r="S969" s="4161"/>
      <c r="T969" s="4161"/>
      <c r="U969" s="4161"/>
      <c r="V969" s="4161"/>
      <c r="W969" s="4161"/>
      <c r="X969" s="4161"/>
      <c r="Y969" s="4161"/>
      <c r="Z969" s="4161"/>
      <c r="AA969" s="4161"/>
      <c r="AB969" s="4162"/>
      <c r="AC969" s="3918"/>
    </row>
    <row r="970" spans="1:29" ht="14.25" customHeight="1" thickBot="1" x14ac:dyDescent="0.25">
      <c r="A970" s="3919" t="s">
        <v>1355</v>
      </c>
      <c r="B970" s="3920"/>
      <c r="C970" s="3965"/>
      <c r="D970" s="3922"/>
      <c r="E970" s="3923">
        <v>1</v>
      </c>
      <c r="F970" s="3923">
        <v>2</v>
      </c>
      <c r="G970" s="3923">
        <v>3</v>
      </c>
      <c r="H970" s="3924">
        <v>4</v>
      </c>
      <c r="I970" s="3923">
        <v>5</v>
      </c>
      <c r="J970" s="3923">
        <v>6</v>
      </c>
      <c r="K970" s="3923">
        <v>7</v>
      </c>
      <c r="L970" s="3923">
        <v>8</v>
      </c>
      <c r="M970" s="3923">
        <v>9</v>
      </c>
      <c r="N970" s="3924">
        <v>10</v>
      </c>
      <c r="O970" s="3923">
        <v>11</v>
      </c>
      <c r="P970" s="3923">
        <v>12</v>
      </c>
      <c r="Q970" s="3923">
        <v>13</v>
      </c>
      <c r="R970" s="3923">
        <v>14</v>
      </c>
      <c r="S970" s="3923">
        <v>15</v>
      </c>
      <c r="T970" s="3923">
        <v>16</v>
      </c>
      <c r="U970" s="3923">
        <v>17</v>
      </c>
      <c r="V970" s="3924">
        <v>18</v>
      </c>
      <c r="W970" s="3923">
        <v>19</v>
      </c>
      <c r="X970" s="3923">
        <v>20</v>
      </c>
      <c r="Y970" s="3924">
        <v>21</v>
      </c>
      <c r="Z970" s="3923">
        <v>22</v>
      </c>
      <c r="AA970" s="3923">
        <v>23</v>
      </c>
      <c r="AB970" s="3923">
        <v>24</v>
      </c>
      <c r="AC970" s="3925"/>
    </row>
    <row r="971" spans="1:29" ht="13.5" thickBot="1" x14ac:dyDescent="0.25">
      <c r="A971" s="4366" t="s">
        <v>1356</v>
      </c>
      <c r="B971" s="4367"/>
      <c r="C971" s="3965"/>
      <c r="D971" s="4369" t="s">
        <v>22</v>
      </c>
      <c r="E971" s="4378">
        <v>6.2</v>
      </c>
      <c r="F971" s="4378">
        <v>6.2</v>
      </c>
      <c r="G971" s="4379">
        <v>6.2</v>
      </c>
      <c r="H971" s="4379">
        <v>6.2</v>
      </c>
      <c r="I971" s="4379">
        <v>6.2</v>
      </c>
      <c r="J971" s="4379">
        <v>6.2</v>
      </c>
      <c r="K971" s="4379">
        <v>6.2</v>
      </c>
      <c r="L971" s="4379">
        <v>6.2</v>
      </c>
      <c r="M971" s="4379">
        <v>6.2</v>
      </c>
      <c r="N971" s="4379">
        <v>6.2</v>
      </c>
      <c r="O971" s="4379">
        <v>6.2</v>
      </c>
      <c r="P971" s="4379">
        <v>6.2</v>
      </c>
      <c r="Q971" s="4379">
        <v>6.2</v>
      </c>
      <c r="R971" s="4379">
        <v>6.2</v>
      </c>
      <c r="S971" s="4379">
        <v>6.2</v>
      </c>
      <c r="T971" s="4379">
        <v>6.2</v>
      </c>
      <c r="U971" s="4379">
        <v>6.2</v>
      </c>
      <c r="V971" s="4379">
        <v>6.2</v>
      </c>
      <c r="W971" s="4379">
        <v>6.2</v>
      </c>
      <c r="X971" s="4379">
        <v>6.2</v>
      </c>
      <c r="Y971" s="4379">
        <v>6.2</v>
      </c>
      <c r="Z971" s="4379">
        <v>6.2</v>
      </c>
      <c r="AA971" s="4378">
        <v>6.2</v>
      </c>
      <c r="AB971" s="4378">
        <v>6.2</v>
      </c>
      <c r="AC971" s="3925"/>
    </row>
    <row r="972" spans="1:29" ht="13.5" thickBot="1" x14ac:dyDescent="0.25">
      <c r="A972" s="4380" t="s">
        <v>1357</v>
      </c>
      <c r="B972" s="4381"/>
      <c r="C972" s="3965"/>
      <c r="D972" s="4382" t="s">
        <v>22</v>
      </c>
      <c r="E972" s="4383">
        <v>6.3</v>
      </c>
      <c r="F972" s="4383">
        <v>6.3</v>
      </c>
      <c r="G972" s="4384">
        <v>6.3</v>
      </c>
      <c r="H972" s="4384">
        <v>6.3</v>
      </c>
      <c r="I972" s="4384">
        <v>6.3</v>
      </c>
      <c r="J972" s="4384">
        <v>6.3</v>
      </c>
      <c r="K972" s="4384">
        <v>6.3</v>
      </c>
      <c r="L972" s="4384">
        <v>6.2</v>
      </c>
      <c r="M972" s="4384">
        <v>6.2</v>
      </c>
      <c r="N972" s="4384">
        <v>6.2</v>
      </c>
      <c r="O972" s="4384">
        <v>6.2</v>
      </c>
      <c r="P972" s="4384">
        <v>6.2</v>
      </c>
      <c r="Q972" s="4384">
        <v>6.2</v>
      </c>
      <c r="R972" s="4384">
        <v>6.2</v>
      </c>
      <c r="S972" s="4384">
        <v>6.2</v>
      </c>
      <c r="T972" s="4384">
        <v>6.2</v>
      </c>
      <c r="U972" s="4384">
        <v>6.2</v>
      </c>
      <c r="V972" s="4384">
        <v>6.2</v>
      </c>
      <c r="W972" s="4384">
        <v>6.2</v>
      </c>
      <c r="X972" s="4384">
        <v>6.2</v>
      </c>
      <c r="Y972" s="4384">
        <v>6.2</v>
      </c>
      <c r="Z972" s="4384">
        <v>6.2</v>
      </c>
      <c r="AA972" s="4383">
        <v>6.2</v>
      </c>
      <c r="AB972" s="4383">
        <v>6.2</v>
      </c>
      <c r="AC972" s="3925"/>
    </row>
    <row r="973" spans="1:29" x14ac:dyDescent="0.2">
      <c r="A973" s="4385" t="s">
        <v>1147</v>
      </c>
      <c r="B973" s="4386" t="s">
        <v>1358</v>
      </c>
      <c r="C973" s="3965" t="s">
        <v>1138</v>
      </c>
      <c r="D973" s="3946" t="s">
        <v>1137</v>
      </c>
      <c r="E973" s="4211">
        <f t="shared" ref="E973:AB973" si="248">E974/(1.732*6*0.9)</f>
        <v>70.567102899666409</v>
      </c>
      <c r="F973" s="4211">
        <f t="shared" si="248"/>
        <v>66.717988196048239</v>
      </c>
      <c r="G973" s="4211">
        <f t="shared" si="248"/>
        <v>63.125481139337964</v>
      </c>
      <c r="H973" s="4211">
        <f t="shared" si="248"/>
        <v>62.612265845522195</v>
      </c>
      <c r="I973" s="4211">
        <f t="shared" si="248"/>
        <v>64.665127020785206</v>
      </c>
      <c r="J973" s="4211">
        <f t="shared" si="248"/>
        <v>72.363356428021547</v>
      </c>
      <c r="K973" s="4211">
        <f t="shared" si="248"/>
        <v>90.839107005388755</v>
      </c>
      <c r="L973" s="4211">
        <f t="shared" si="248"/>
        <v>101.61662817551962</v>
      </c>
      <c r="M973" s="4211">
        <f t="shared" si="248"/>
        <v>115.73004875545291</v>
      </c>
      <c r="N973" s="4211">
        <f t="shared" si="248"/>
        <v>121.63202463433409</v>
      </c>
      <c r="O973" s="4211">
        <f t="shared" si="248"/>
        <v>123.941493456505</v>
      </c>
      <c r="P973" s="4211">
        <f t="shared" si="248"/>
        <v>124.96792404413651</v>
      </c>
      <c r="Q973" s="4211">
        <f t="shared" si="248"/>
        <v>122.91506286887348</v>
      </c>
      <c r="R973" s="4211">
        <f t="shared" si="248"/>
        <v>122.65845522196561</v>
      </c>
      <c r="S973" s="4211">
        <f t="shared" si="248"/>
        <v>125.73774698486015</v>
      </c>
      <c r="T973" s="4211">
        <f t="shared" si="248"/>
        <v>128.81703874775468</v>
      </c>
      <c r="U973" s="4211">
        <f t="shared" si="248"/>
        <v>128.04721580703102</v>
      </c>
      <c r="V973" s="4211">
        <f t="shared" si="248"/>
        <v>126.50756992558377</v>
      </c>
      <c r="W973" s="4211">
        <f t="shared" si="248"/>
        <v>125.73774698486015</v>
      </c>
      <c r="X973" s="4211">
        <f t="shared" si="248"/>
        <v>122.40184757505776</v>
      </c>
      <c r="Y973" s="4211">
        <f t="shared" si="248"/>
        <v>115.47344110854503</v>
      </c>
      <c r="Z973" s="4211">
        <f t="shared" si="248"/>
        <v>105.20913523222991</v>
      </c>
      <c r="AA973" s="4211">
        <f t="shared" si="248"/>
        <v>88.529638183217855</v>
      </c>
      <c r="AB973" s="4211">
        <f t="shared" si="248"/>
        <v>78.52193995381063</v>
      </c>
      <c r="AC973" s="3925"/>
    </row>
    <row r="974" spans="1:29" x14ac:dyDescent="0.2">
      <c r="A974" s="4387"/>
      <c r="B974" s="4388"/>
      <c r="C974" s="3965" t="s">
        <v>1175</v>
      </c>
      <c r="D974" s="3975" t="s">
        <v>13</v>
      </c>
      <c r="E974" s="4389">
        <v>660</v>
      </c>
      <c r="F974" s="4389">
        <v>624</v>
      </c>
      <c r="G974" s="4389">
        <v>590.40000000000009</v>
      </c>
      <c r="H974" s="4389">
        <v>585.6</v>
      </c>
      <c r="I974" s="4389">
        <v>604.79999999999995</v>
      </c>
      <c r="J974" s="4389">
        <v>676.8</v>
      </c>
      <c r="K974" s="4389">
        <v>849.6</v>
      </c>
      <c r="L974" s="4389">
        <v>950.4</v>
      </c>
      <c r="M974" s="4389">
        <v>1082.4000000000001</v>
      </c>
      <c r="N974" s="4389">
        <v>1137.5999999999999</v>
      </c>
      <c r="O974" s="4389">
        <v>1159.2</v>
      </c>
      <c r="P974" s="4389">
        <v>1168.8</v>
      </c>
      <c r="Q974" s="4389">
        <v>1149.5999999999999</v>
      </c>
      <c r="R974" s="4389">
        <v>1147.2</v>
      </c>
      <c r="S974" s="4389">
        <v>1176</v>
      </c>
      <c r="T974" s="4389">
        <v>1204.8</v>
      </c>
      <c r="U974" s="4389">
        <v>1197.5999999999999</v>
      </c>
      <c r="V974" s="4389">
        <v>1183.1999999999998</v>
      </c>
      <c r="W974" s="4389">
        <v>1176</v>
      </c>
      <c r="X974" s="4389">
        <v>1144.8000000000002</v>
      </c>
      <c r="Y974" s="4389">
        <v>1080</v>
      </c>
      <c r="Z974" s="4389">
        <v>984</v>
      </c>
      <c r="AA974" s="4389">
        <v>828</v>
      </c>
      <c r="AB974" s="4389">
        <v>734.40000000000009</v>
      </c>
      <c r="AC974" s="3925"/>
    </row>
    <row r="975" spans="1:29" x14ac:dyDescent="0.2">
      <c r="A975" s="4387"/>
      <c r="B975" s="4388"/>
      <c r="C975" s="3965" t="s">
        <v>1175</v>
      </c>
      <c r="D975" s="3961" t="s">
        <v>14</v>
      </c>
      <c r="E975" s="4051">
        <v>276</v>
      </c>
      <c r="F975" s="4051">
        <v>273.60000000000002</v>
      </c>
      <c r="G975" s="4051">
        <v>273.60000000000002</v>
      </c>
      <c r="H975" s="4051">
        <v>271.20000000000005</v>
      </c>
      <c r="I975" s="4051">
        <v>273.60000000000002</v>
      </c>
      <c r="J975" s="4051">
        <v>278.39999999999998</v>
      </c>
      <c r="K975" s="4051">
        <v>283.20000000000005</v>
      </c>
      <c r="L975" s="4051">
        <v>336</v>
      </c>
      <c r="M975" s="4051">
        <v>391.20000000000005</v>
      </c>
      <c r="N975" s="4051">
        <v>357.6</v>
      </c>
      <c r="O975" s="4051">
        <v>369.6</v>
      </c>
      <c r="P975" s="4051">
        <v>381.6</v>
      </c>
      <c r="Q975" s="4051">
        <v>360</v>
      </c>
      <c r="R975" s="4051">
        <v>364.8</v>
      </c>
      <c r="S975" s="4051">
        <v>369.6</v>
      </c>
      <c r="T975" s="4051">
        <v>379.2</v>
      </c>
      <c r="U975" s="4051">
        <v>331.2</v>
      </c>
      <c r="V975" s="4051">
        <v>321.60000000000002</v>
      </c>
      <c r="W975" s="4051">
        <v>316.8</v>
      </c>
      <c r="X975" s="4051">
        <v>295.2</v>
      </c>
      <c r="Y975" s="4051">
        <v>278.39999999999998</v>
      </c>
      <c r="Z975" s="4051">
        <v>292.8</v>
      </c>
      <c r="AA975" s="4051">
        <v>268.8</v>
      </c>
      <c r="AB975" s="4051">
        <v>280.79999999999995</v>
      </c>
      <c r="AC975" s="3925"/>
    </row>
    <row r="976" spans="1:29" ht="13.5" thickBot="1" x14ac:dyDescent="0.25">
      <c r="A976" s="4390"/>
      <c r="B976" s="4391"/>
      <c r="C976" s="3965"/>
      <c r="D976" s="3982" t="s">
        <v>17</v>
      </c>
      <c r="E976" s="4392"/>
      <c r="F976" s="4392"/>
      <c r="G976" s="4392"/>
      <c r="H976" s="4393"/>
      <c r="I976" s="4392"/>
      <c r="J976" s="4392"/>
      <c r="K976" s="4392"/>
      <c r="L976" s="4392"/>
      <c r="M976" s="4392"/>
      <c r="N976" s="4393"/>
      <c r="O976" s="4392"/>
      <c r="P976" s="4392"/>
      <c r="Q976" s="4392"/>
      <c r="R976" s="4392"/>
      <c r="S976" s="4392"/>
      <c r="T976" s="4392"/>
      <c r="U976" s="4392"/>
      <c r="V976" s="4392"/>
      <c r="W976" s="4392"/>
      <c r="X976" s="4392"/>
      <c r="Y976" s="4393"/>
      <c r="Z976" s="4392"/>
      <c r="AA976" s="4392"/>
      <c r="AB976" s="4392"/>
      <c r="AC976" s="3925"/>
    </row>
    <row r="977" spans="1:29" x14ac:dyDescent="0.2">
      <c r="A977" s="4224" t="s">
        <v>1139</v>
      </c>
      <c r="B977" s="3955" t="s">
        <v>1359</v>
      </c>
      <c r="C977" s="3965" t="s">
        <v>1175</v>
      </c>
      <c r="D977" s="3946" t="s">
        <v>1137</v>
      </c>
      <c r="E977" s="4394">
        <v>16</v>
      </c>
      <c r="F977" s="4394">
        <v>16</v>
      </c>
      <c r="G977" s="4394">
        <v>15</v>
      </c>
      <c r="H977" s="4394">
        <v>16</v>
      </c>
      <c r="I977" s="4394">
        <v>19</v>
      </c>
      <c r="J977" s="4394">
        <v>16</v>
      </c>
      <c r="K977" s="4394">
        <v>19</v>
      </c>
      <c r="L977" s="4394">
        <v>28</v>
      </c>
      <c r="M977" s="4394">
        <v>30</v>
      </c>
      <c r="N977" s="4394">
        <v>30</v>
      </c>
      <c r="O977" s="4394">
        <v>31</v>
      </c>
      <c r="P977" s="4394">
        <v>29</v>
      </c>
      <c r="Q977" s="4394">
        <v>30</v>
      </c>
      <c r="R977" s="4394">
        <v>30</v>
      </c>
      <c r="S977" s="4394">
        <v>32</v>
      </c>
      <c r="T977" s="4395">
        <v>31</v>
      </c>
      <c r="U977" s="4394">
        <v>27</v>
      </c>
      <c r="V977" s="4394">
        <v>25</v>
      </c>
      <c r="W977" s="4394">
        <v>24</v>
      </c>
      <c r="X977" s="4394">
        <v>24</v>
      </c>
      <c r="Y977" s="4394">
        <v>21</v>
      </c>
      <c r="Z977" s="4394">
        <v>18</v>
      </c>
      <c r="AA977" s="4394">
        <v>18</v>
      </c>
      <c r="AB977" s="4394">
        <v>19</v>
      </c>
      <c r="AC977" s="3925"/>
    </row>
    <row r="978" spans="1:29" x14ac:dyDescent="0.2">
      <c r="A978" s="4396"/>
      <c r="B978" s="3959"/>
      <c r="C978" s="3965" t="s">
        <v>1138</v>
      </c>
      <c r="D978" s="3975" t="s">
        <v>13</v>
      </c>
      <c r="E978" s="4098">
        <f>1.732*E977*6*0.9</f>
        <v>149.6448</v>
      </c>
      <c r="F978" s="4098">
        <f t="shared" ref="F978:AB978" si="249">1.732*F977*6*0.9</f>
        <v>149.6448</v>
      </c>
      <c r="G978" s="4098">
        <f t="shared" si="249"/>
        <v>140.292</v>
      </c>
      <c r="H978" s="4098">
        <f t="shared" si="249"/>
        <v>149.6448</v>
      </c>
      <c r="I978" s="4098">
        <f t="shared" si="249"/>
        <v>177.70320000000001</v>
      </c>
      <c r="J978" s="4098">
        <f t="shared" si="249"/>
        <v>149.6448</v>
      </c>
      <c r="K978" s="4098">
        <f t="shared" si="249"/>
        <v>177.70320000000001</v>
      </c>
      <c r="L978" s="4098">
        <f t="shared" si="249"/>
        <v>261.8784</v>
      </c>
      <c r="M978" s="4098">
        <f t="shared" si="249"/>
        <v>280.584</v>
      </c>
      <c r="N978" s="4098">
        <f t="shared" si="249"/>
        <v>280.584</v>
      </c>
      <c r="O978" s="4098">
        <f t="shared" si="249"/>
        <v>289.93680000000001</v>
      </c>
      <c r="P978" s="4098">
        <f t="shared" si="249"/>
        <v>271.2312</v>
      </c>
      <c r="Q978" s="4098">
        <f t="shared" si="249"/>
        <v>280.584</v>
      </c>
      <c r="R978" s="4098">
        <f t="shared" si="249"/>
        <v>280.584</v>
      </c>
      <c r="S978" s="4098">
        <f t="shared" si="249"/>
        <v>299.28960000000001</v>
      </c>
      <c r="T978" s="4098">
        <f t="shared" si="249"/>
        <v>289.93680000000001</v>
      </c>
      <c r="U978" s="4098">
        <f t="shared" si="249"/>
        <v>252.5256</v>
      </c>
      <c r="V978" s="4098">
        <f t="shared" si="249"/>
        <v>233.81999999999996</v>
      </c>
      <c r="W978" s="4098">
        <f t="shared" si="249"/>
        <v>224.46719999999999</v>
      </c>
      <c r="X978" s="4098">
        <f t="shared" si="249"/>
        <v>224.46719999999999</v>
      </c>
      <c r="Y978" s="4098">
        <f t="shared" si="249"/>
        <v>196.40880000000001</v>
      </c>
      <c r="Z978" s="4098">
        <f t="shared" si="249"/>
        <v>168.35039999999998</v>
      </c>
      <c r="AA978" s="4098">
        <f t="shared" si="249"/>
        <v>168.35039999999998</v>
      </c>
      <c r="AB978" s="4098">
        <f t="shared" si="249"/>
        <v>177.70320000000001</v>
      </c>
      <c r="AC978" s="3925"/>
    </row>
    <row r="979" spans="1:29" x14ac:dyDescent="0.2">
      <c r="A979" s="4396"/>
      <c r="B979" s="3959"/>
      <c r="C979" s="3960"/>
      <c r="D979" s="3961" t="s">
        <v>14</v>
      </c>
      <c r="E979" s="4397"/>
      <c r="F979" s="4397"/>
      <c r="G979" s="4397"/>
      <c r="H979" s="4397"/>
      <c r="I979" s="4397"/>
      <c r="J979" s="4397"/>
      <c r="K979" s="4397"/>
      <c r="L979" s="4397"/>
      <c r="M979" s="4397"/>
      <c r="N979" s="4397"/>
      <c r="O979" s="4397"/>
      <c r="P979" s="4397"/>
      <c r="Q979" s="4397"/>
      <c r="R979" s="4397"/>
      <c r="S979" s="4397"/>
      <c r="T979" s="4397"/>
      <c r="U979" s="4397"/>
      <c r="V979" s="4397"/>
      <c r="W979" s="4397"/>
      <c r="X979" s="4397"/>
      <c r="Y979" s="4397"/>
      <c r="Z979" s="4397"/>
      <c r="AA979" s="4397"/>
      <c r="AB979" s="4397"/>
      <c r="AC979" s="3948"/>
    </row>
    <row r="980" spans="1:29" ht="13.5" thickBot="1" x14ac:dyDescent="0.25">
      <c r="A980" s="4398"/>
      <c r="B980" s="3962"/>
      <c r="C980" s="3960"/>
      <c r="D980" s="3982" t="s">
        <v>17</v>
      </c>
      <c r="E980" s="4399"/>
      <c r="F980" s="4399"/>
      <c r="G980" s="4399"/>
      <c r="H980" s="4400"/>
      <c r="I980" s="4399"/>
      <c r="J980" s="4399"/>
      <c r="K980" s="4399"/>
      <c r="L980" s="4399"/>
      <c r="M980" s="4399"/>
      <c r="N980" s="4400"/>
      <c r="O980" s="4399"/>
      <c r="P980" s="4399"/>
      <c r="Q980" s="4399"/>
      <c r="R980" s="4399"/>
      <c r="S980" s="4399"/>
      <c r="T980" s="4399"/>
      <c r="U980" s="4399"/>
      <c r="V980" s="4399"/>
      <c r="W980" s="4399"/>
      <c r="X980" s="4399"/>
      <c r="Y980" s="4400"/>
      <c r="Z980" s="4399"/>
      <c r="AA980" s="4399"/>
      <c r="AB980" s="4399"/>
      <c r="AC980" s="3948"/>
    </row>
    <row r="981" spans="1:29" x14ac:dyDescent="0.2">
      <c r="A981" s="3938" t="s">
        <v>1182</v>
      </c>
      <c r="B981" s="3955" t="s">
        <v>1360</v>
      </c>
      <c r="C981" s="3965" t="s">
        <v>1138</v>
      </c>
      <c r="D981" s="3946" t="s">
        <v>1137</v>
      </c>
      <c r="E981" s="4211">
        <f t="shared" ref="E981:AB981" si="250">E982/(1.732*6*0.9)</f>
        <v>28.072876571721835</v>
      </c>
      <c r="F981" s="4211">
        <f t="shared" si="250"/>
        <v>26.892481395945598</v>
      </c>
      <c r="G981" s="4211">
        <f t="shared" si="250"/>
        <v>24.9935848088273</v>
      </c>
      <c r="H981" s="4211">
        <f t="shared" si="250"/>
        <v>24.326404926866818</v>
      </c>
      <c r="I981" s="4211">
        <f t="shared" si="250"/>
        <v>23.710546574287914</v>
      </c>
      <c r="J981" s="4211">
        <f t="shared" si="250"/>
        <v>29.201950218116501</v>
      </c>
      <c r="K981" s="4211">
        <f t="shared" si="250"/>
        <v>37.464716448550163</v>
      </c>
      <c r="L981" s="4211">
        <f t="shared" si="250"/>
        <v>42.288940210418268</v>
      </c>
      <c r="M981" s="4211">
        <f t="shared" si="250"/>
        <v>48.242237618681038</v>
      </c>
      <c r="N981" s="4211">
        <f t="shared" si="250"/>
        <v>51.167564793430842</v>
      </c>
      <c r="O981" s="4211">
        <f t="shared" si="250"/>
        <v>52.296638439825507</v>
      </c>
      <c r="P981" s="4211">
        <f t="shared" si="250"/>
        <v>52.193995381062351</v>
      </c>
      <c r="Q981" s="4211">
        <f t="shared" si="250"/>
        <v>51.116243264049267</v>
      </c>
      <c r="R981" s="4211">
        <f t="shared" si="250"/>
        <v>52.347959969207082</v>
      </c>
      <c r="S981" s="4211">
        <f t="shared" si="250"/>
        <v>52.707210674878112</v>
      </c>
      <c r="T981" s="4211">
        <f t="shared" si="250"/>
        <v>54.554785732614832</v>
      </c>
      <c r="U981" s="4211">
        <f t="shared" si="250"/>
        <v>55.478573261483206</v>
      </c>
      <c r="V981" s="4211">
        <f t="shared" si="250"/>
        <v>54.760071850141131</v>
      </c>
      <c r="W981" s="4211">
        <f t="shared" si="250"/>
        <v>53.990248909417495</v>
      </c>
      <c r="X981" s="4211">
        <f t="shared" si="250"/>
        <v>52.347959969207082</v>
      </c>
      <c r="Y981" s="4211">
        <f t="shared" si="250"/>
        <v>48.960739030023092</v>
      </c>
      <c r="Z981" s="4211">
        <f t="shared" si="250"/>
        <v>42.391583269181424</v>
      </c>
      <c r="AA981" s="4211">
        <f t="shared" si="250"/>
        <v>36.079035155247624</v>
      </c>
      <c r="AB981" s="4211">
        <f t="shared" si="250"/>
        <v>31.562740569668982</v>
      </c>
      <c r="AC981" s="3925"/>
    </row>
    <row r="982" spans="1:29" x14ac:dyDescent="0.2">
      <c r="A982" s="3943"/>
      <c r="B982" s="3959"/>
      <c r="C982" s="3965" t="s">
        <v>1175</v>
      </c>
      <c r="D982" s="3975" t="s">
        <v>13</v>
      </c>
      <c r="E982" s="4048">
        <v>262.56</v>
      </c>
      <c r="F982" s="4048">
        <v>251.52</v>
      </c>
      <c r="G982" s="4048">
        <v>233.76</v>
      </c>
      <c r="H982" s="4048">
        <v>227.51999999999998</v>
      </c>
      <c r="I982" s="4048">
        <v>221.76</v>
      </c>
      <c r="J982" s="4048">
        <v>273.12</v>
      </c>
      <c r="K982" s="4048">
        <v>350.4</v>
      </c>
      <c r="L982" s="4048">
        <v>395.52</v>
      </c>
      <c r="M982" s="4048">
        <v>451.20000000000005</v>
      </c>
      <c r="N982" s="4048">
        <v>478.56</v>
      </c>
      <c r="O982" s="4048">
        <v>489.12</v>
      </c>
      <c r="P982" s="4048">
        <v>488.15999999999997</v>
      </c>
      <c r="Q982" s="4048">
        <v>478.08</v>
      </c>
      <c r="R982" s="4048">
        <v>489.6</v>
      </c>
      <c r="S982" s="4048">
        <v>492.96000000000004</v>
      </c>
      <c r="T982" s="4048">
        <v>510.24</v>
      </c>
      <c r="U982" s="4048">
        <v>518.88000000000011</v>
      </c>
      <c r="V982" s="4048">
        <v>512.16</v>
      </c>
      <c r="W982" s="4048">
        <v>504.96</v>
      </c>
      <c r="X982" s="4048">
        <v>489.6</v>
      </c>
      <c r="Y982" s="4048">
        <v>457.91999999999996</v>
      </c>
      <c r="Z982" s="4048">
        <v>396.48</v>
      </c>
      <c r="AA982" s="4048">
        <v>337.44</v>
      </c>
      <c r="AB982" s="4048">
        <v>295.20000000000005</v>
      </c>
      <c r="AC982" s="3925"/>
    </row>
    <row r="983" spans="1:29" x14ac:dyDescent="0.2">
      <c r="A983" s="3943"/>
      <c r="B983" s="3959"/>
      <c r="C983" s="3965" t="s">
        <v>1175</v>
      </c>
      <c r="D983" s="3975" t="s">
        <v>14</v>
      </c>
      <c r="E983" s="4051">
        <v>108</v>
      </c>
      <c r="F983" s="4051">
        <v>108.47999999999999</v>
      </c>
      <c r="G983" s="4051">
        <v>107.03999999999999</v>
      </c>
      <c r="H983" s="4051">
        <v>108.96000000000001</v>
      </c>
      <c r="I983" s="4051">
        <v>105.6</v>
      </c>
      <c r="J983" s="4051">
        <v>113.75999999999999</v>
      </c>
      <c r="K983" s="4051">
        <v>111.84</v>
      </c>
      <c r="L983" s="4051">
        <v>117.12</v>
      </c>
      <c r="M983" s="4051">
        <v>125.28</v>
      </c>
      <c r="N983" s="4051">
        <v>109.44</v>
      </c>
      <c r="O983" s="4051">
        <v>106.08</v>
      </c>
      <c r="P983" s="4051">
        <v>109.92</v>
      </c>
      <c r="Q983" s="4051">
        <v>108.48</v>
      </c>
      <c r="R983" s="4051">
        <v>104.64</v>
      </c>
      <c r="S983" s="4051">
        <v>106.08000000000001</v>
      </c>
      <c r="T983" s="4051">
        <v>120.48</v>
      </c>
      <c r="U983" s="4051">
        <v>119.03999999999999</v>
      </c>
      <c r="V983" s="4051">
        <v>117.12</v>
      </c>
      <c r="W983" s="4051">
        <v>117.6</v>
      </c>
      <c r="X983" s="4051">
        <v>108.48</v>
      </c>
      <c r="Y983" s="4051">
        <v>109.92</v>
      </c>
      <c r="Z983" s="4051">
        <v>109.92</v>
      </c>
      <c r="AA983" s="4051">
        <v>106.56</v>
      </c>
      <c r="AB983" s="4051">
        <v>107.03999999999999</v>
      </c>
      <c r="AC983" s="3948"/>
    </row>
    <row r="984" spans="1:29" ht="13.5" thickBot="1" x14ac:dyDescent="0.25">
      <c r="A984" s="3949"/>
      <c r="B984" s="3962"/>
      <c r="C984" s="3960"/>
      <c r="D984" s="3982" t="s">
        <v>17</v>
      </c>
      <c r="E984" s="3969"/>
      <c r="F984" s="3969"/>
      <c r="G984" s="3969"/>
      <c r="H984" s="3969"/>
      <c r="I984" s="3969"/>
      <c r="J984" s="3969"/>
      <c r="K984" s="3969"/>
      <c r="L984" s="3969"/>
      <c r="M984" s="3969"/>
      <c r="N984" s="3969"/>
      <c r="O984" s="3969"/>
      <c r="P984" s="3969"/>
      <c r="Q984" s="3969"/>
      <c r="R984" s="3969"/>
      <c r="S984" s="3969"/>
      <c r="T984" s="3969"/>
      <c r="U984" s="3969"/>
      <c r="V984" s="3969"/>
      <c r="W984" s="3969"/>
      <c r="X984" s="3969"/>
      <c r="Y984" s="3969"/>
      <c r="Z984" s="3969"/>
      <c r="AA984" s="3969"/>
      <c r="AB984" s="3969"/>
      <c r="AC984" s="3948"/>
    </row>
    <row r="985" spans="1:29" x14ac:dyDescent="0.2">
      <c r="A985" s="3938" t="s">
        <v>1151</v>
      </c>
      <c r="B985" s="3955" t="s">
        <v>1361</v>
      </c>
      <c r="C985" s="3965" t="s">
        <v>1138</v>
      </c>
      <c r="D985" s="3946" t="s">
        <v>1137</v>
      </c>
      <c r="E985" s="4401">
        <f t="shared" ref="E985:AB985" si="251">E986/(1.732*6*0.9)</f>
        <v>1.4370028226841158</v>
      </c>
      <c r="F985" s="4401">
        <f t="shared" si="251"/>
        <v>1.4370028226841158</v>
      </c>
      <c r="G985" s="4401">
        <f t="shared" si="251"/>
        <v>1.4370028226841158</v>
      </c>
      <c r="H985" s="4401">
        <f t="shared" si="251"/>
        <v>1.4370028226841158</v>
      </c>
      <c r="I985" s="4401">
        <f t="shared" si="251"/>
        <v>1.4370028226841158</v>
      </c>
      <c r="J985" s="4401">
        <f t="shared" si="251"/>
        <v>1.4883243520656915</v>
      </c>
      <c r="K985" s="4401">
        <f t="shared" si="251"/>
        <v>1.4370028226841158</v>
      </c>
      <c r="L985" s="4401">
        <f t="shared" si="251"/>
        <v>1.4370028226841158</v>
      </c>
      <c r="M985" s="4401">
        <f t="shared" si="251"/>
        <v>1.4370028226841158</v>
      </c>
      <c r="N985" s="4401">
        <f t="shared" si="251"/>
        <v>1.3856812933025404</v>
      </c>
      <c r="O985" s="4401">
        <f t="shared" si="251"/>
        <v>1.4370028226841158</v>
      </c>
      <c r="P985" s="4401">
        <f t="shared" si="251"/>
        <v>1.4370028226841158</v>
      </c>
      <c r="Q985" s="4401">
        <f t="shared" si="251"/>
        <v>1.4370028226841158</v>
      </c>
      <c r="R985" s="4401">
        <f t="shared" si="251"/>
        <v>1.4370028226841158</v>
      </c>
      <c r="S985" s="4401">
        <f t="shared" si="251"/>
        <v>1.4370028226841158</v>
      </c>
      <c r="T985" s="4401">
        <f t="shared" si="251"/>
        <v>1.4370028226841158</v>
      </c>
      <c r="U985" s="4401">
        <f t="shared" si="251"/>
        <v>1.4370028226841158</v>
      </c>
      <c r="V985" s="4401">
        <f t="shared" si="251"/>
        <v>1.4370028226841158</v>
      </c>
      <c r="W985" s="4401">
        <f t="shared" si="251"/>
        <v>1.4370028226841158</v>
      </c>
      <c r="X985" s="4401">
        <f t="shared" si="251"/>
        <v>1.4370028226841158</v>
      </c>
      <c r="Y985" s="4401">
        <f t="shared" si="251"/>
        <v>1.4370028226841158</v>
      </c>
      <c r="Z985" s="4401">
        <f t="shared" si="251"/>
        <v>1.4370028226841158</v>
      </c>
      <c r="AA985" s="4401">
        <f t="shared" si="251"/>
        <v>1.4370028226841158</v>
      </c>
      <c r="AB985" s="4401">
        <f t="shared" si="251"/>
        <v>1.4370028226841158</v>
      </c>
      <c r="AC985" s="3925"/>
    </row>
    <row r="986" spans="1:29" x14ac:dyDescent="0.2">
      <c r="A986" s="3943"/>
      <c r="B986" s="3959"/>
      <c r="C986" s="3965" t="s">
        <v>1175</v>
      </c>
      <c r="D986" s="3975" t="s">
        <v>13</v>
      </c>
      <c r="E986" s="4048">
        <v>13.44</v>
      </c>
      <c r="F986" s="4048">
        <v>13.44</v>
      </c>
      <c r="G986" s="4048">
        <v>13.44</v>
      </c>
      <c r="H986" s="4048">
        <v>13.44</v>
      </c>
      <c r="I986" s="4048">
        <v>13.44</v>
      </c>
      <c r="J986" s="4048">
        <v>13.92</v>
      </c>
      <c r="K986" s="4048">
        <v>13.44</v>
      </c>
      <c r="L986" s="4048">
        <v>13.44</v>
      </c>
      <c r="M986" s="4048">
        <v>13.44</v>
      </c>
      <c r="N986" s="4048">
        <v>12.96</v>
      </c>
      <c r="O986" s="4048">
        <v>13.44</v>
      </c>
      <c r="P986" s="4048">
        <v>13.44</v>
      </c>
      <c r="Q986" s="4048">
        <v>13.44</v>
      </c>
      <c r="R986" s="4048">
        <v>13.44</v>
      </c>
      <c r="S986" s="4048">
        <v>13.44</v>
      </c>
      <c r="T986" s="4048">
        <v>13.44</v>
      </c>
      <c r="U986" s="4048">
        <v>13.44</v>
      </c>
      <c r="V986" s="4048">
        <v>13.44</v>
      </c>
      <c r="W986" s="4048">
        <v>13.44</v>
      </c>
      <c r="X986" s="4048">
        <v>13.44</v>
      </c>
      <c r="Y986" s="4048">
        <v>13.44</v>
      </c>
      <c r="Z986" s="4048">
        <v>13.44</v>
      </c>
      <c r="AA986" s="4048">
        <v>13.44</v>
      </c>
      <c r="AB986" s="4048">
        <v>13.44</v>
      </c>
      <c r="AC986" s="3925"/>
    </row>
    <row r="987" spans="1:29" ht="13.5" thickBot="1" x14ac:dyDescent="0.25">
      <c r="A987" s="3949"/>
      <c r="B987" s="3962"/>
      <c r="C987" s="3960"/>
      <c r="D987" s="3982" t="s">
        <v>17</v>
      </c>
      <c r="E987" s="3969"/>
      <c r="F987" s="3969"/>
      <c r="G987" s="3969"/>
      <c r="H987" s="3969"/>
      <c r="I987" s="3969"/>
      <c r="J987" s="3969"/>
      <c r="K987" s="3969"/>
      <c r="L987" s="3969"/>
      <c r="M987" s="3969"/>
      <c r="N987" s="3969"/>
      <c r="O987" s="3969"/>
      <c r="P987" s="3969"/>
      <c r="Q987" s="3969"/>
      <c r="R987" s="3969"/>
      <c r="S987" s="3969"/>
      <c r="T987" s="3969"/>
      <c r="U987" s="3969"/>
      <c r="V987" s="3969"/>
      <c r="W987" s="3969"/>
      <c r="X987" s="3969"/>
      <c r="Y987" s="3969"/>
      <c r="Z987" s="3969"/>
      <c r="AA987" s="3969"/>
      <c r="AB987" s="3969"/>
      <c r="AC987" s="3948"/>
    </row>
    <row r="988" spans="1:29" x14ac:dyDescent="0.2">
      <c r="A988" s="3938" t="s">
        <v>1134</v>
      </c>
      <c r="B988" s="3955" t="s">
        <v>60</v>
      </c>
      <c r="C988" s="3956" t="s">
        <v>1138</v>
      </c>
      <c r="D988" s="3946" t="s">
        <v>1137</v>
      </c>
      <c r="E988" s="4401">
        <f t="shared" ref="E988:AB988" si="252">E989/(1.732*6*0.9)</f>
        <v>0.1625181763749893</v>
      </c>
      <c r="F988" s="4401">
        <f t="shared" si="252"/>
        <v>0.1364297322726884</v>
      </c>
      <c r="G988" s="4401">
        <f t="shared" si="252"/>
        <v>0.16080745872893679</v>
      </c>
      <c r="H988" s="4401">
        <f t="shared" si="252"/>
        <v>0.14797707638354288</v>
      </c>
      <c r="I988" s="4401">
        <f t="shared" si="252"/>
        <v>0.1625181763749893</v>
      </c>
      <c r="J988" s="4401">
        <f t="shared" si="252"/>
        <v>0.13685741168420151</v>
      </c>
      <c r="K988" s="4401">
        <f t="shared" si="252"/>
        <v>0.1625181763749893</v>
      </c>
      <c r="L988" s="4401">
        <f t="shared" si="252"/>
        <v>0.1466940381490035</v>
      </c>
      <c r="M988" s="4401">
        <f t="shared" si="252"/>
        <v>0.13429133521512274</v>
      </c>
      <c r="N988" s="4401">
        <f t="shared" si="252"/>
        <v>0.16037977931742364</v>
      </c>
      <c r="O988" s="4401">
        <f t="shared" si="252"/>
        <v>0.13728509109571466</v>
      </c>
      <c r="P988" s="4401">
        <f t="shared" si="252"/>
        <v>0.13001454109999144</v>
      </c>
      <c r="Q988" s="4401">
        <f t="shared" si="252"/>
        <v>0.13600205286117525</v>
      </c>
      <c r="R988" s="4401">
        <f t="shared" si="252"/>
        <v>0.1454109999144641</v>
      </c>
      <c r="S988" s="4401">
        <f t="shared" si="252"/>
        <v>0.12146095286972886</v>
      </c>
      <c r="T988" s="4401">
        <f t="shared" si="252"/>
        <v>0.12017791463518947</v>
      </c>
      <c r="U988" s="4401">
        <f t="shared" si="252"/>
        <v>0.13557437344966214</v>
      </c>
      <c r="V988" s="4401">
        <f t="shared" si="252"/>
        <v>0.12188863228124198</v>
      </c>
      <c r="W988" s="4401">
        <f t="shared" si="252"/>
        <v>0.11975023522367634</v>
      </c>
      <c r="X988" s="4401">
        <f t="shared" si="252"/>
        <v>0.12017791463518947</v>
      </c>
      <c r="Y988" s="4401">
        <f t="shared" si="252"/>
        <v>0.11846719698913695</v>
      </c>
      <c r="Z988" s="4401">
        <f t="shared" si="252"/>
        <v>0.12402702933880765</v>
      </c>
      <c r="AA988" s="4401">
        <f t="shared" si="252"/>
        <v>0.12744846463091267</v>
      </c>
      <c r="AB988" s="4401">
        <f t="shared" si="252"/>
        <v>0.12274399110426826</v>
      </c>
      <c r="AC988" s="3925"/>
    </row>
    <row r="989" spans="1:29" x14ac:dyDescent="0.2">
      <c r="A989" s="3943"/>
      <c r="B989" s="3959"/>
      <c r="C989" s="3965" t="s">
        <v>1175</v>
      </c>
      <c r="D989" s="3975" t="s">
        <v>13</v>
      </c>
      <c r="E989" s="4048">
        <v>1.52</v>
      </c>
      <c r="F989" s="4048">
        <v>1.276</v>
      </c>
      <c r="G989" s="4048">
        <v>1.504</v>
      </c>
      <c r="H989" s="4048">
        <v>1.3839999999999999</v>
      </c>
      <c r="I989" s="4048">
        <v>1.52</v>
      </c>
      <c r="J989" s="4048">
        <v>1.28</v>
      </c>
      <c r="K989" s="4048">
        <v>1.52</v>
      </c>
      <c r="L989" s="4048">
        <v>1.3719999999999999</v>
      </c>
      <c r="M989" s="4048">
        <v>1.256</v>
      </c>
      <c r="N989" s="4048">
        <v>1.5</v>
      </c>
      <c r="O989" s="4048">
        <v>1.284</v>
      </c>
      <c r="P989" s="4048">
        <v>1.216</v>
      </c>
      <c r="Q989" s="4048">
        <v>1.272</v>
      </c>
      <c r="R989" s="4048">
        <v>1.3599999999999999</v>
      </c>
      <c r="S989" s="4048">
        <v>1.1360000000000001</v>
      </c>
      <c r="T989" s="4048">
        <v>1.1240000000000001</v>
      </c>
      <c r="U989" s="4048">
        <v>1.268</v>
      </c>
      <c r="V989" s="4048">
        <v>1.1400000000000001</v>
      </c>
      <c r="W989" s="4048">
        <v>1.1200000000000001</v>
      </c>
      <c r="X989" s="4048">
        <v>1.1240000000000001</v>
      </c>
      <c r="Y989" s="4048">
        <v>1.1080000000000001</v>
      </c>
      <c r="Z989" s="4048">
        <v>1.1600000000000001</v>
      </c>
      <c r="AA989" s="4048">
        <v>1.1919999999999999</v>
      </c>
      <c r="AB989" s="4048">
        <v>1.1480000000000001</v>
      </c>
      <c r="AC989" s="3925"/>
    </row>
    <row r="990" spans="1:29" x14ac:dyDescent="0.2">
      <c r="A990" s="3943"/>
      <c r="B990" s="3959"/>
      <c r="C990" s="3965" t="s">
        <v>1175</v>
      </c>
      <c r="D990" s="3975" t="s">
        <v>14</v>
      </c>
      <c r="E990" s="4051">
        <v>0.152</v>
      </c>
      <c r="F990" s="4051">
        <v>0.152</v>
      </c>
      <c r="G990" s="4051">
        <v>0.152</v>
      </c>
      <c r="H990" s="4051">
        <v>0.152</v>
      </c>
      <c r="I990" s="4051">
        <v>0.152</v>
      </c>
      <c r="J990" s="4051">
        <v>0.152</v>
      </c>
      <c r="K990" s="4051">
        <v>0.152</v>
      </c>
      <c r="L990" s="4051">
        <v>0.14799999999999999</v>
      </c>
      <c r="M990" s="4051">
        <v>0.14799999999999999</v>
      </c>
      <c r="N990" s="4051">
        <v>0.14399999999999999</v>
      </c>
      <c r="O990" s="4051">
        <v>0.14799999999999999</v>
      </c>
      <c r="P990" s="4051">
        <v>0.14799999999999999</v>
      </c>
      <c r="Q990" s="4051">
        <v>0.14799999999999999</v>
      </c>
      <c r="R990" s="4051">
        <v>0.14799999999999999</v>
      </c>
      <c r="S990" s="4051">
        <v>0.14399999999999999</v>
      </c>
      <c r="T990" s="4051">
        <v>0.14399999999999999</v>
      </c>
      <c r="U990" s="4051">
        <v>0.14399999999999999</v>
      </c>
      <c r="V990" s="4051">
        <v>0.14799999999999999</v>
      </c>
      <c r="W990" s="4051">
        <v>0.14799999999999999</v>
      </c>
      <c r="X990" s="4051">
        <v>0.152</v>
      </c>
      <c r="Y990" s="4051">
        <v>0.14799999999999999</v>
      </c>
      <c r="Z990" s="4051">
        <v>0.152</v>
      </c>
      <c r="AA990" s="4051">
        <v>0.152</v>
      </c>
      <c r="AB990" s="4051">
        <v>0.152</v>
      </c>
      <c r="AC990" s="3948"/>
    </row>
    <row r="991" spans="1:29" ht="13.5" thickBot="1" x14ac:dyDescent="0.25">
      <c r="A991" s="3949"/>
      <c r="B991" s="3962"/>
      <c r="C991" s="3960"/>
      <c r="D991" s="3982" t="s">
        <v>17</v>
      </c>
      <c r="E991" s="3970"/>
      <c r="F991" s="3970"/>
      <c r="G991" s="3970"/>
      <c r="H991" s="3970"/>
      <c r="I991" s="3970"/>
      <c r="J991" s="3970"/>
      <c r="K991" s="3970"/>
      <c r="L991" s="3970"/>
      <c r="M991" s="3970"/>
      <c r="N991" s="3970"/>
      <c r="O991" s="3970"/>
      <c r="P991" s="3970"/>
      <c r="Q991" s="3970"/>
      <c r="R991" s="3970"/>
      <c r="S991" s="3970"/>
      <c r="T991" s="3970"/>
      <c r="U991" s="3970"/>
      <c r="V991" s="3970"/>
      <c r="W991" s="3970"/>
      <c r="X991" s="3970"/>
      <c r="Y991" s="3970"/>
      <c r="Z991" s="3970"/>
      <c r="AA991" s="3970"/>
      <c r="AB991" s="3970"/>
      <c r="AC991" s="3948"/>
    </row>
    <row r="992" spans="1:29" x14ac:dyDescent="0.2">
      <c r="A992" s="3938" t="s">
        <v>1155</v>
      </c>
      <c r="B992" s="3955" t="s">
        <v>1362</v>
      </c>
      <c r="C992" s="3965" t="s">
        <v>1138</v>
      </c>
      <c r="D992" s="3946" t="s">
        <v>1137</v>
      </c>
      <c r="E992" s="4037">
        <f t="shared" ref="E992:AB992" si="253">E993/(1.732*6*0.9)</f>
        <v>25.147549396972028</v>
      </c>
      <c r="F992" s="4037">
        <f t="shared" si="253"/>
        <v>22.889402104182704</v>
      </c>
      <c r="G992" s="4037">
        <f t="shared" si="253"/>
        <v>21.709006928406467</v>
      </c>
      <c r="H992" s="4037">
        <f t="shared" si="253"/>
        <v>22.119579163459068</v>
      </c>
      <c r="I992" s="4037">
        <f t="shared" si="253"/>
        <v>23.607903515524765</v>
      </c>
      <c r="J992" s="4037">
        <f t="shared" si="253"/>
        <v>25.968693867077238</v>
      </c>
      <c r="K992" s="4037">
        <f t="shared" si="253"/>
        <v>35.00128303823454</v>
      </c>
      <c r="L992" s="4037">
        <f t="shared" si="253"/>
        <v>36.027713625866056</v>
      </c>
      <c r="M992" s="4037">
        <f t="shared" si="253"/>
        <v>36.951501154734416</v>
      </c>
      <c r="N992" s="4037">
        <f t="shared" si="253"/>
        <v>39.260969976905315</v>
      </c>
      <c r="O992" s="4037">
        <f t="shared" si="253"/>
        <v>40.544008211444705</v>
      </c>
      <c r="P992" s="4037">
        <f t="shared" si="253"/>
        <v>40.287400564536817</v>
      </c>
      <c r="Q992" s="4037">
        <f t="shared" si="253"/>
        <v>39.620220682576338</v>
      </c>
      <c r="R992" s="4037">
        <f t="shared" si="253"/>
        <v>38.85039774185271</v>
      </c>
      <c r="S992" s="4037">
        <f t="shared" si="253"/>
        <v>40.441365152681549</v>
      </c>
      <c r="T992" s="4037">
        <f t="shared" si="253"/>
        <v>40.800615858352579</v>
      </c>
      <c r="U992" s="4037">
        <f t="shared" si="253"/>
        <v>41.981011034128812</v>
      </c>
      <c r="V992" s="4037">
        <f t="shared" si="253"/>
        <v>42.391583269181424</v>
      </c>
      <c r="W992" s="4037">
        <f t="shared" si="253"/>
        <v>43.418013856812934</v>
      </c>
      <c r="X992" s="4037">
        <f t="shared" si="253"/>
        <v>43.161406209905053</v>
      </c>
      <c r="Y992" s="4037">
        <f t="shared" si="253"/>
        <v>42.083654092891969</v>
      </c>
      <c r="Z992" s="4037">
        <f t="shared" si="253"/>
        <v>42.083654092891969</v>
      </c>
      <c r="AA992" s="4037">
        <f t="shared" si="253"/>
        <v>33.051064921734664</v>
      </c>
      <c r="AB992" s="4037">
        <f t="shared" si="253"/>
        <v>29.047985629971773</v>
      </c>
      <c r="AC992" s="3925"/>
    </row>
    <row r="993" spans="1:29" x14ac:dyDescent="0.2">
      <c r="A993" s="3943"/>
      <c r="B993" s="3959"/>
      <c r="C993" s="3965" t="s">
        <v>1175</v>
      </c>
      <c r="D993" s="3975" t="s">
        <v>13</v>
      </c>
      <c r="E993" s="4048">
        <v>235.2</v>
      </c>
      <c r="F993" s="4048">
        <v>214.07999999999998</v>
      </c>
      <c r="G993" s="4048">
        <v>203.04000000000002</v>
      </c>
      <c r="H993" s="4048">
        <v>206.88</v>
      </c>
      <c r="I993" s="4048">
        <v>220.8</v>
      </c>
      <c r="J993" s="4048">
        <v>242.88</v>
      </c>
      <c r="K993" s="4048">
        <v>327.36</v>
      </c>
      <c r="L993" s="4048">
        <v>336.96000000000004</v>
      </c>
      <c r="M993" s="4048">
        <v>345.6</v>
      </c>
      <c r="N993" s="4048">
        <v>367.20000000000005</v>
      </c>
      <c r="O993" s="4048">
        <v>379.20000000000005</v>
      </c>
      <c r="P993" s="4048">
        <v>376.79999999999995</v>
      </c>
      <c r="Q993" s="4048">
        <v>370.56</v>
      </c>
      <c r="R993" s="4048">
        <v>363.36</v>
      </c>
      <c r="S993" s="4048">
        <v>378.24</v>
      </c>
      <c r="T993" s="4048">
        <v>381.6</v>
      </c>
      <c r="U993" s="4048">
        <v>392.64</v>
      </c>
      <c r="V993" s="4048">
        <v>396.48</v>
      </c>
      <c r="W993" s="4048">
        <v>406.08000000000004</v>
      </c>
      <c r="X993" s="4048">
        <v>403.68</v>
      </c>
      <c r="Y993" s="4048">
        <v>393.6</v>
      </c>
      <c r="Z993" s="4048">
        <v>393.6</v>
      </c>
      <c r="AA993" s="4048">
        <v>309.12</v>
      </c>
      <c r="AB993" s="4048">
        <v>271.68</v>
      </c>
      <c r="AC993" s="3925"/>
    </row>
    <row r="994" spans="1:29" x14ac:dyDescent="0.2">
      <c r="A994" s="3943"/>
      <c r="B994" s="3959"/>
      <c r="C994" s="3965" t="s">
        <v>1175</v>
      </c>
      <c r="D994" s="3975" t="s">
        <v>14</v>
      </c>
      <c r="E994" s="4051">
        <v>104.16</v>
      </c>
      <c r="F994" s="4051">
        <v>102.24000000000001</v>
      </c>
      <c r="G994" s="4051">
        <v>99.84</v>
      </c>
      <c r="H994" s="4051">
        <v>98.88</v>
      </c>
      <c r="I994" s="4051">
        <v>98.88</v>
      </c>
      <c r="J994" s="4051">
        <v>101.75999999999999</v>
      </c>
      <c r="K994" s="4051">
        <v>112.32</v>
      </c>
      <c r="L994" s="4051">
        <v>114.24000000000001</v>
      </c>
      <c r="M994" s="4051">
        <v>128.64000000000001</v>
      </c>
      <c r="N994" s="4051">
        <v>129.12</v>
      </c>
      <c r="O994" s="4051">
        <v>133.44</v>
      </c>
      <c r="P994" s="4051">
        <v>139.19999999999999</v>
      </c>
      <c r="Q994" s="4051">
        <v>132</v>
      </c>
      <c r="R994" s="4051">
        <v>131.52000000000001</v>
      </c>
      <c r="S994" s="4051">
        <v>133.92000000000002</v>
      </c>
      <c r="T994" s="4051">
        <v>129.12</v>
      </c>
      <c r="U994" s="4051">
        <v>128.16</v>
      </c>
      <c r="V994" s="4051">
        <v>127.68</v>
      </c>
      <c r="W994" s="4051">
        <v>126.24000000000001</v>
      </c>
      <c r="X994" s="4051">
        <v>120.47999999999999</v>
      </c>
      <c r="Y994" s="4051">
        <v>107.03999999999999</v>
      </c>
      <c r="Z994" s="4051">
        <v>127.68</v>
      </c>
      <c r="AA994" s="4051">
        <v>104.16</v>
      </c>
      <c r="AB994" s="4051">
        <v>107.52000000000001</v>
      </c>
      <c r="AC994" s="3948"/>
    </row>
    <row r="995" spans="1:29" ht="12.75" customHeight="1" thickBot="1" x14ac:dyDescent="0.3">
      <c r="A995" s="3949"/>
      <c r="B995" s="3962"/>
      <c r="C995" s="3960"/>
      <c r="D995" s="3982" t="s">
        <v>17</v>
      </c>
      <c r="E995" s="4402"/>
      <c r="F995" s="4402"/>
      <c r="G995" s="4402"/>
      <c r="H995" s="4403"/>
      <c r="I995" s="4402"/>
      <c r="J995" s="4402"/>
      <c r="K995" s="4402"/>
      <c r="L995" s="4402"/>
      <c r="M995" s="4402"/>
      <c r="N995" s="4403"/>
      <c r="O995" s="4402"/>
      <c r="P995" s="4402"/>
      <c r="Q995" s="4402"/>
      <c r="R995" s="4402"/>
      <c r="S995" s="4402"/>
      <c r="T995" s="4402"/>
      <c r="U995" s="4402"/>
      <c r="V995" s="4402"/>
      <c r="W995" s="4402"/>
      <c r="X995" s="4402"/>
      <c r="Y995" s="4403"/>
      <c r="Z995" s="4402"/>
      <c r="AA995" s="4402"/>
      <c r="AB995" s="4402"/>
      <c r="AC995" s="3948"/>
    </row>
    <row r="996" spans="1:29" x14ac:dyDescent="0.2">
      <c r="A996" s="3938" t="s">
        <v>1149</v>
      </c>
      <c r="B996" s="4386" t="s">
        <v>1363</v>
      </c>
      <c r="C996" s="3965" t="s">
        <v>1138</v>
      </c>
      <c r="D996" s="3946" t="s">
        <v>1137</v>
      </c>
      <c r="E996" s="4037">
        <f>E997/(1.732*6*0.9)</f>
        <v>148.83243520656916</v>
      </c>
      <c r="F996" s="4037">
        <f>F997/(1.732*6*0.9)</f>
        <v>144.72671285604309</v>
      </c>
      <c r="G996" s="4037">
        <f t="shared" ref="G996:AB996" si="254">G997/(1.732*6*0.9)</f>
        <v>136.77187580189889</v>
      </c>
      <c r="H996" s="4037">
        <f t="shared" si="254"/>
        <v>137.02848344880675</v>
      </c>
      <c r="I996" s="4037">
        <f t="shared" si="254"/>
        <v>138.31152168334614</v>
      </c>
      <c r="J996" s="4037">
        <f t="shared" si="254"/>
        <v>148.0626122658455</v>
      </c>
      <c r="K996" s="4037">
        <f t="shared" si="254"/>
        <v>178.598922247883</v>
      </c>
      <c r="L996" s="4037">
        <f t="shared" si="254"/>
        <v>200.92378752886836</v>
      </c>
      <c r="M996" s="4037">
        <f t="shared" si="254"/>
        <v>219.91275340005134</v>
      </c>
      <c r="N996" s="4037">
        <f t="shared" si="254"/>
        <v>227.09776751347189</v>
      </c>
      <c r="O996" s="4037">
        <f t="shared" si="254"/>
        <v>226.841159866564</v>
      </c>
      <c r="P996" s="4037">
        <f t="shared" si="254"/>
        <v>227.35437516037979</v>
      </c>
      <c r="Q996" s="4037">
        <f t="shared" si="254"/>
        <v>222.73543751603796</v>
      </c>
      <c r="R996" s="4037">
        <f t="shared" si="254"/>
        <v>224.78829869130095</v>
      </c>
      <c r="S996" s="4037">
        <f t="shared" si="254"/>
        <v>235.309212214524</v>
      </c>
      <c r="T996" s="4037">
        <f t="shared" si="254"/>
        <v>250.70567102899668</v>
      </c>
      <c r="U996" s="4037">
        <f t="shared" si="254"/>
        <v>253.01513985116753</v>
      </c>
      <c r="V996" s="4037">
        <f t="shared" si="254"/>
        <v>250.70567102899668</v>
      </c>
      <c r="W996" s="4037">
        <f t="shared" si="254"/>
        <v>247.62637926610213</v>
      </c>
      <c r="X996" s="4037">
        <f t="shared" si="254"/>
        <v>241.46779574031308</v>
      </c>
      <c r="Y996" s="4037">
        <f t="shared" si="254"/>
        <v>227.61098280728768</v>
      </c>
      <c r="Z996" s="4037">
        <f t="shared" si="254"/>
        <v>208.87862458301257</v>
      </c>
      <c r="AA996" s="4037">
        <f t="shared" si="254"/>
        <v>184.50089812676416</v>
      </c>
      <c r="AB996" s="4037">
        <f t="shared" si="254"/>
        <v>161.66281755196306</v>
      </c>
      <c r="AC996" s="3925"/>
    </row>
    <row r="997" spans="1:29" x14ac:dyDescent="0.2">
      <c r="A997" s="3943"/>
      <c r="B997" s="4388"/>
      <c r="C997" s="3965" t="s">
        <v>1175</v>
      </c>
      <c r="D997" s="3975" t="s">
        <v>13</v>
      </c>
      <c r="E997" s="4048">
        <v>1392</v>
      </c>
      <c r="F997" s="4048">
        <v>1353.6</v>
      </c>
      <c r="G997" s="4048">
        <v>1279.1999999999998</v>
      </c>
      <c r="H997" s="4048">
        <v>1281.5999999999999</v>
      </c>
      <c r="I997" s="4048">
        <v>1293.5999999999999</v>
      </c>
      <c r="J997" s="4048">
        <v>1384.8</v>
      </c>
      <c r="K997" s="4048">
        <v>1670.4</v>
      </c>
      <c r="L997" s="4048">
        <v>1879.2</v>
      </c>
      <c r="M997" s="4048">
        <v>2056.8000000000002</v>
      </c>
      <c r="N997" s="4048">
        <v>2124</v>
      </c>
      <c r="O997" s="4048">
        <v>2121.6</v>
      </c>
      <c r="P997" s="4048">
        <v>2126.4</v>
      </c>
      <c r="Q997" s="4048">
        <v>2083.1999999999998</v>
      </c>
      <c r="R997" s="4048">
        <v>2102.3999999999996</v>
      </c>
      <c r="S997" s="4048">
        <v>2200.8000000000002</v>
      </c>
      <c r="T997" s="4048">
        <v>2344.8000000000002</v>
      </c>
      <c r="U997" s="4048">
        <v>2366.3999999999996</v>
      </c>
      <c r="V997" s="4048">
        <v>2344.8000000000002</v>
      </c>
      <c r="W997" s="4048">
        <v>2316</v>
      </c>
      <c r="X997" s="4048">
        <v>2258.4</v>
      </c>
      <c r="Y997" s="4048">
        <v>2128.8000000000002</v>
      </c>
      <c r="Z997" s="4048">
        <v>1953.6</v>
      </c>
      <c r="AA997" s="4048">
        <v>1725.6</v>
      </c>
      <c r="AB997" s="4048">
        <v>1512</v>
      </c>
      <c r="AC997" s="3925"/>
    </row>
    <row r="998" spans="1:29" x14ac:dyDescent="0.2">
      <c r="A998" s="3943"/>
      <c r="B998" s="4388"/>
      <c r="C998" s="3965" t="s">
        <v>1175</v>
      </c>
      <c r="D998" s="3975" t="s">
        <v>14</v>
      </c>
      <c r="E998" s="4051">
        <v>703.2</v>
      </c>
      <c r="F998" s="4051">
        <v>703.2</v>
      </c>
      <c r="G998" s="4051">
        <v>700.8</v>
      </c>
      <c r="H998" s="4051">
        <v>698.4</v>
      </c>
      <c r="I998" s="4051">
        <v>700.8</v>
      </c>
      <c r="J998" s="4051">
        <v>698.4</v>
      </c>
      <c r="K998" s="4051">
        <v>710.4</v>
      </c>
      <c r="L998" s="4051">
        <v>806.40000000000009</v>
      </c>
      <c r="M998" s="4051">
        <v>873.59999999999991</v>
      </c>
      <c r="N998" s="4051">
        <v>816</v>
      </c>
      <c r="O998" s="4051">
        <v>799.2</v>
      </c>
      <c r="P998" s="4051">
        <v>782.4</v>
      </c>
      <c r="Q998" s="4051">
        <v>756</v>
      </c>
      <c r="R998" s="4051">
        <v>758.4</v>
      </c>
      <c r="S998" s="4051">
        <v>801.6</v>
      </c>
      <c r="T998" s="4051">
        <v>880.8</v>
      </c>
      <c r="U998" s="4051">
        <v>856.8</v>
      </c>
      <c r="V998" s="4051">
        <v>849.59999999999991</v>
      </c>
      <c r="W998" s="4051">
        <v>837.6</v>
      </c>
      <c r="X998" s="4051">
        <v>806.40000000000009</v>
      </c>
      <c r="Y998" s="4051">
        <v>751.2</v>
      </c>
      <c r="Z998" s="4051">
        <v>727.2</v>
      </c>
      <c r="AA998" s="4051">
        <v>729.6</v>
      </c>
      <c r="AB998" s="4051">
        <v>712.8</v>
      </c>
      <c r="AC998" s="3948"/>
    </row>
    <row r="999" spans="1:29" ht="16.5" thickBot="1" x14ac:dyDescent="0.3">
      <c r="A999" s="3949"/>
      <c r="B999" s="4391"/>
      <c r="C999" s="3965"/>
      <c r="D999" s="3982" t="s">
        <v>17</v>
      </c>
      <c r="E999" s="3953"/>
      <c r="F999" s="3953"/>
      <c r="G999" s="3953"/>
      <c r="H999" s="3953"/>
      <c r="I999" s="3953"/>
      <c r="J999" s="3953"/>
      <c r="K999" s="3953"/>
      <c r="L999" s="3953"/>
      <c r="M999" s="3953"/>
      <c r="N999" s="3953"/>
      <c r="O999" s="3953"/>
      <c r="P999" s="4404"/>
      <c r="Q999" s="3953"/>
      <c r="R999" s="3953"/>
      <c r="S999" s="3953"/>
      <c r="T999" s="3953"/>
      <c r="U999" s="3953"/>
      <c r="V999" s="3953"/>
      <c r="W999" s="3953"/>
      <c r="X999" s="3953"/>
      <c r="Y999" s="3953"/>
      <c r="Z999" s="3953"/>
      <c r="AA999" s="3953"/>
      <c r="AB999" s="3954"/>
      <c r="AC999" s="3925"/>
    </row>
    <row r="1000" spans="1:29" x14ac:dyDescent="0.2">
      <c r="A1000" s="3938" t="s">
        <v>1157</v>
      </c>
      <c r="B1000" s="3955" t="s">
        <v>1364</v>
      </c>
      <c r="C1000" s="3965" t="s">
        <v>1138</v>
      </c>
      <c r="D1000" s="3946" t="s">
        <v>1137</v>
      </c>
      <c r="E1000" s="4401">
        <f t="shared" ref="E1000:AB1000" si="255">E1001/(1.732*6*0.9)</f>
        <v>53.784962791891196</v>
      </c>
      <c r="F1000" s="4401">
        <f t="shared" si="255"/>
        <v>52.040030792917634</v>
      </c>
      <c r="G1000" s="4401">
        <f t="shared" si="255"/>
        <v>49.627918911983571</v>
      </c>
      <c r="H1000" s="4401">
        <f t="shared" si="255"/>
        <v>50.808314087759811</v>
      </c>
      <c r="I1000" s="4401">
        <f t="shared" si="255"/>
        <v>52.809853733641255</v>
      </c>
      <c r="J1000" s="4401">
        <f t="shared" si="255"/>
        <v>55.016679497049005</v>
      </c>
      <c r="K1000" s="4401">
        <f t="shared" si="255"/>
        <v>67.487811136771882</v>
      </c>
      <c r="L1000" s="4401">
        <f t="shared" si="255"/>
        <v>71.388247369771619</v>
      </c>
      <c r="M1000" s="4401">
        <f t="shared" si="255"/>
        <v>84.783166538362849</v>
      </c>
      <c r="N1000" s="4401">
        <f t="shared" si="255"/>
        <v>92.070823710546577</v>
      </c>
      <c r="O1000" s="4401">
        <f t="shared" si="255"/>
        <v>93.815755709520147</v>
      </c>
      <c r="P1000" s="4401">
        <f t="shared" si="255"/>
        <v>92.070823710546577</v>
      </c>
      <c r="Q1000" s="4401">
        <f t="shared" si="255"/>
        <v>87.605850654349496</v>
      </c>
      <c r="R1000" s="4401">
        <f t="shared" si="255"/>
        <v>87.759815242494213</v>
      </c>
      <c r="S1000" s="4401">
        <f t="shared" si="255"/>
        <v>90.274570182191425</v>
      </c>
      <c r="T1000" s="4401">
        <f t="shared" si="255"/>
        <v>93.405183474467535</v>
      </c>
      <c r="U1000" s="4401">
        <f t="shared" si="255"/>
        <v>91.044393122915054</v>
      </c>
      <c r="V1000" s="4401">
        <f t="shared" si="255"/>
        <v>87.811136771875795</v>
      </c>
      <c r="W1000" s="4401">
        <f t="shared" si="255"/>
        <v>84.731845008981267</v>
      </c>
      <c r="X1000" s="4401">
        <f t="shared" si="255"/>
        <v>78.111367718758018</v>
      </c>
      <c r="Y1000" s="4401">
        <f t="shared" si="255"/>
        <v>73.749037721324086</v>
      </c>
      <c r="Z1000" s="4401">
        <f t="shared" si="255"/>
        <v>67.744418783679748</v>
      </c>
      <c r="AA1000" s="4401">
        <f t="shared" si="255"/>
        <v>60.148832435206565</v>
      </c>
      <c r="AB1000" s="4401">
        <f t="shared" si="255"/>
        <v>55.991788555298953</v>
      </c>
      <c r="AC1000" s="3925"/>
    </row>
    <row r="1001" spans="1:29" x14ac:dyDescent="0.2">
      <c r="A1001" s="3943"/>
      <c r="B1001" s="3959"/>
      <c r="C1001" s="3965" t="s">
        <v>1175</v>
      </c>
      <c r="D1001" s="3975" t="s">
        <v>13</v>
      </c>
      <c r="E1001" s="4048">
        <v>503.03999999999996</v>
      </c>
      <c r="F1001" s="4048">
        <v>486.72</v>
      </c>
      <c r="G1001" s="4048">
        <v>464.15999999999997</v>
      </c>
      <c r="H1001" s="4048">
        <v>475.2</v>
      </c>
      <c r="I1001" s="4048">
        <v>493.91999999999996</v>
      </c>
      <c r="J1001" s="4048">
        <v>514.55999999999995</v>
      </c>
      <c r="K1001" s="4048">
        <v>631.20000000000005</v>
      </c>
      <c r="L1001" s="4048">
        <v>667.68000000000006</v>
      </c>
      <c r="M1001" s="4048">
        <v>792.96</v>
      </c>
      <c r="N1001" s="4048">
        <v>861.12</v>
      </c>
      <c r="O1001" s="4048">
        <v>877.44</v>
      </c>
      <c r="P1001" s="4048">
        <v>861.12</v>
      </c>
      <c r="Q1001" s="4048">
        <v>819.36</v>
      </c>
      <c r="R1001" s="4048">
        <v>820.8</v>
      </c>
      <c r="S1001" s="4048">
        <v>844.31999999999994</v>
      </c>
      <c r="T1001" s="4048">
        <v>873.6</v>
      </c>
      <c r="U1001" s="4048">
        <v>851.52</v>
      </c>
      <c r="V1001" s="4048">
        <v>821.28</v>
      </c>
      <c r="W1001" s="4048">
        <v>792.48</v>
      </c>
      <c r="X1001" s="4048">
        <v>730.56</v>
      </c>
      <c r="Y1001" s="4048">
        <v>689.76</v>
      </c>
      <c r="Z1001" s="4048">
        <v>633.6</v>
      </c>
      <c r="AA1001" s="4048">
        <v>562.55999999999995</v>
      </c>
      <c r="AB1001" s="4048">
        <v>523.68000000000006</v>
      </c>
      <c r="AC1001" s="3925"/>
    </row>
    <row r="1002" spans="1:29" x14ac:dyDescent="0.2">
      <c r="A1002" s="3943"/>
      <c r="B1002" s="3959"/>
      <c r="C1002" s="3965" t="s">
        <v>1175</v>
      </c>
      <c r="D1002" s="3975" t="s">
        <v>14</v>
      </c>
      <c r="E1002" s="4051">
        <v>241.92000000000002</v>
      </c>
      <c r="F1002" s="4051">
        <v>240.48</v>
      </c>
      <c r="G1002" s="4051">
        <v>241.92</v>
      </c>
      <c r="H1002" s="4051">
        <v>240.48</v>
      </c>
      <c r="I1002" s="4051">
        <v>242.88</v>
      </c>
      <c r="J1002" s="4051">
        <v>242.39999999999998</v>
      </c>
      <c r="K1002" s="4051">
        <v>243.36</v>
      </c>
      <c r="L1002" s="4051">
        <v>253.92000000000002</v>
      </c>
      <c r="M1002" s="4051">
        <v>286.55999999999995</v>
      </c>
      <c r="N1002" s="4051">
        <v>275.03999999999996</v>
      </c>
      <c r="O1002" s="4051">
        <v>278.88</v>
      </c>
      <c r="P1002" s="4051">
        <v>269.27999999999997</v>
      </c>
      <c r="Q1002" s="4051">
        <v>266.88</v>
      </c>
      <c r="R1002" s="4051">
        <v>264</v>
      </c>
      <c r="S1002" s="4051">
        <v>275.03999999999996</v>
      </c>
      <c r="T1002" s="4051">
        <v>296.64</v>
      </c>
      <c r="U1002" s="4051">
        <v>289.92</v>
      </c>
      <c r="V1002" s="4051">
        <v>287.03999999999996</v>
      </c>
      <c r="W1002" s="4051">
        <v>276.48</v>
      </c>
      <c r="X1002" s="4051">
        <v>261.60000000000002</v>
      </c>
      <c r="Y1002" s="4051">
        <v>250.07999999999998</v>
      </c>
      <c r="Z1002" s="4051">
        <v>242.88</v>
      </c>
      <c r="AA1002" s="4051">
        <v>238.07999999999998</v>
      </c>
      <c r="AB1002" s="4051">
        <v>247.68</v>
      </c>
      <c r="AC1002" s="3948"/>
    </row>
    <row r="1003" spans="1:29" ht="13.5" thickBot="1" x14ac:dyDescent="0.25">
      <c r="A1003" s="3949"/>
      <c r="B1003" s="3962"/>
      <c r="C1003" s="3960"/>
      <c r="D1003" s="3982" t="s">
        <v>17</v>
      </c>
      <c r="E1003" s="3970"/>
      <c r="F1003" s="3970"/>
      <c r="G1003" s="3970"/>
      <c r="H1003" s="3970"/>
      <c r="I1003" s="3970"/>
      <c r="J1003" s="3970"/>
      <c r="K1003" s="3970"/>
      <c r="L1003" s="3970"/>
      <c r="M1003" s="3970"/>
      <c r="N1003" s="3970"/>
      <c r="O1003" s="3970"/>
      <c r="P1003" s="3970"/>
      <c r="Q1003" s="3970"/>
      <c r="R1003" s="3970"/>
      <c r="S1003" s="3970"/>
      <c r="T1003" s="3970"/>
      <c r="U1003" s="3970"/>
      <c r="V1003" s="3970"/>
      <c r="W1003" s="3970"/>
      <c r="X1003" s="3970"/>
      <c r="Y1003" s="3970"/>
      <c r="Z1003" s="3970"/>
      <c r="AA1003" s="3970"/>
      <c r="AB1003" s="3970"/>
      <c r="AC1003" s="3948"/>
    </row>
    <row r="1004" spans="1:29" x14ac:dyDescent="0.2">
      <c r="A1004" s="3938" t="s">
        <v>1141</v>
      </c>
      <c r="B1004" s="3955" t="s">
        <v>1333</v>
      </c>
      <c r="C1004" s="3965" t="s">
        <v>1138</v>
      </c>
      <c r="D1004" s="3946" t="s">
        <v>1137</v>
      </c>
      <c r="E1004" s="4037">
        <f t="shared" ref="E1004:AB1004" si="256">E1005/(1.732*6*0.9)</f>
        <v>42.288940210418268</v>
      </c>
      <c r="F1004" s="4037">
        <f t="shared" si="256"/>
        <v>38.439825506800098</v>
      </c>
      <c r="G1004" s="4037">
        <f t="shared" si="256"/>
        <v>37.054144213497558</v>
      </c>
      <c r="H1004" s="4037">
        <f t="shared" si="256"/>
        <v>36.232999743392355</v>
      </c>
      <c r="I1004" s="4037">
        <f t="shared" si="256"/>
        <v>36.079035155247624</v>
      </c>
      <c r="J1004" s="4037">
        <f t="shared" si="256"/>
        <v>37.105465742879133</v>
      </c>
      <c r="K1004" s="4037">
        <f t="shared" si="256"/>
        <v>44.855016679497048</v>
      </c>
      <c r="L1004" s="4037">
        <f t="shared" si="256"/>
        <v>50.705671028996662</v>
      </c>
      <c r="M1004" s="4037">
        <f t="shared" si="256"/>
        <v>53.323069027457016</v>
      </c>
      <c r="N1004" s="4037">
        <f t="shared" si="256"/>
        <v>54.144213497562227</v>
      </c>
      <c r="O1004" s="4037">
        <f t="shared" si="256"/>
        <v>53.271747498075442</v>
      </c>
      <c r="P1004" s="4037">
        <f t="shared" si="256"/>
        <v>54.657428791377981</v>
      </c>
      <c r="Q1004" s="4037">
        <f t="shared" si="256"/>
        <v>56.812933025404156</v>
      </c>
      <c r="R1004" s="4037">
        <f t="shared" si="256"/>
        <v>59.532974082627653</v>
      </c>
      <c r="S1004" s="4037">
        <f t="shared" si="256"/>
        <v>61.996407492943291</v>
      </c>
      <c r="T1004" s="4037">
        <f t="shared" si="256"/>
        <v>65.537593020272013</v>
      </c>
      <c r="U1004" s="4037">
        <f t="shared" si="256"/>
        <v>69.335386194508601</v>
      </c>
      <c r="V1004" s="4037">
        <f t="shared" si="256"/>
        <v>71.696176546061068</v>
      </c>
      <c r="W1004" s="4037">
        <f t="shared" si="256"/>
        <v>74.724146779574028</v>
      </c>
      <c r="X1004" s="4037">
        <f t="shared" si="256"/>
        <v>77.34154477803439</v>
      </c>
      <c r="Y1004" s="4037">
        <f t="shared" si="256"/>
        <v>74.005645368231981</v>
      </c>
      <c r="Z1004" s="4037">
        <f t="shared" si="256"/>
        <v>69.18142160636387</v>
      </c>
      <c r="AA1004" s="4037">
        <f t="shared" si="256"/>
        <v>58.403900436233002</v>
      </c>
      <c r="AB1004" s="4037">
        <f t="shared" si="256"/>
        <v>49.063382088786241</v>
      </c>
      <c r="AC1004" s="3925"/>
    </row>
    <row r="1005" spans="1:29" x14ac:dyDescent="0.2">
      <c r="A1005" s="3943"/>
      <c r="B1005" s="3959"/>
      <c r="C1005" s="3965" t="s">
        <v>1175</v>
      </c>
      <c r="D1005" s="3975" t="s">
        <v>13</v>
      </c>
      <c r="E1005" s="4048">
        <v>395.52</v>
      </c>
      <c r="F1005" s="4048">
        <v>359.52</v>
      </c>
      <c r="G1005" s="4048">
        <v>346.56</v>
      </c>
      <c r="H1005" s="4048">
        <v>338.88</v>
      </c>
      <c r="I1005" s="4048">
        <v>337.44</v>
      </c>
      <c r="J1005" s="4048">
        <v>347.03999999999996</v>
      </c>
      <c r="K1005" s="4048">
        <v>419.52</v>
      </c>
      <c r="L1005" s="4048">
        <v>474.24</v>
      </c>
      <c r="M1005" s="4048">
        <v>498.72</v>
      </c>
      <c r="N1005" s="4048">
        <v>506.4</v>
      </c>
      <c r="O1005" s="4048">
        <v>498.24</v>
      </c>
      <c r="P1005" s="4048">
        <v>511.2</v>
      </c>
      <c r="Q1005" s="4048">
        <v>531.36</v>
      </c>
      <c r="R1005" s="4048">
        <v>556.79999999999995</v>
      </c>
      <c r="S1005" s="4048">
        <v>579.84</v>
      </c>
      <c r="T1005" s="4048">
        <v>612.96</v>
      </c>
      <c r="U1005" s="4048">
        <v>648.48</v>
      </c>
      <c r="V1005" s="4048">
        <v>670.56</v>
      </c>
      <c r="W1005" s="4048">
        <v>698.88</v>
      </c>
      <c r="X1005" s="4048">
        <v>723.36</v>
      </c>
      <c r="Y1005" s="4048">
        <v>692.16000000000008</v>
      </c>
      <c r="Z1005" s="4048">
        <v>647.04</v>
      </c>
      <c r="AA1005" s="4048">
        <v>546.24</v>
      </c>
      <c r="AB1005" s="4048">
        <v>458.88</v>
      </c>
      <c r="AC1005" s="3925"/>
    </row>
    <row r="1006" spans="1:29" x14ac:dyDescent="0.2">
      <c r="A1006" s="3943"/>
      <c r="B1006" s="3959"/>
      <c r="C1006" s="3965" t="s">
        <v>1175</v>
      </c>
      <c r="D1006" s="3975" t="s">
        <v>14</v>
      </c>
      <c r="E1006" s="4051">
        <v>224.16</v>
      </c>
      <c r="F1006" s="4051">
        <v>221.28</v>
      </c>
      <c r="G1006" s="4051">
        <v>221.28</v>
      </c>
      <c r="H1006" s="4051">
        <v>222.24</v>
      </c>
      <c r="I1006" s="4051">
        <v>219.84</v>
      </c>
      <c r="J1006" s="4051">
        <v>219.84</v>
      </c>
      <c r="K1006" s="4051">
        <v>216.95999999999998</v>
      </c>
      <c r="L1006" s="4051">
        <v>215.04000000000002</v>
      </c>
      <c r="M1006" s="4051">
        <v>223.2</v>
      </c>
      <c r="N1006" s="4051">
        <v>217.92000000000002</v>
      </c>
      <c r="O1006" s="4051">
        <v>224.16</v>
      </c>
      <c r="P1006" s="4051">
        <v>220.8</v>
      </c>
      <c r="Q1006" s="4051">
        <v>223.68</v>
      </c>
      <c r="R1006" s="4051">
        <v>221.28</v>
      </c>
      <c r="S1006" s="4051">
        <v>219.36</v>
      </c>
      <c r="T1006" s="4051">
        <v>212.16000000000003</v>
      </c>
      <c r="U1006" s="4051">
        <v>210.72</v>
      </c>
      <c r="V1006" s="4051">
        <v>218.4</v>
      </c>
      <c r="W1006" s="4051">
        <v>227.04000000000002</v>
      </c>
      <c r="X1006" s="4051">
        <v>236.16000000000003</v>
      </c>
      <c r="Y1006" s="4051">
        <v>230.88</v>
      </c>
      <c r="Z1006" s="4051">
        <v>233.76</v>
      </c>
      <c r="AA1006" s="4051">
        <v>226.56</v>
      </c>
      <c r="AB1006" s="4051">
        <v>221.28</v>
      </c>
      <c r="AC1006" s="3948"/>
    </row>
    <row r="1007" spans="1:29" ht="13.5" thickBot="1" x14ac:dyDescent="0.25">
      <c r="A1007" s="3949"/>
      <c r="B1007" s="3962"/>
      <c r="C1007" s="3960"/>
      <c r="D1007" s="3982" t="s">
        <v>17</v>
      </c>
      <c r="E1007" s="3970"/>
      <c r="F1007" s="3970"/>
      <c r="G1007" s="3970"/>
      <c r="H1007" s="3970"/>
      <c r="I1007" s="3970"/>
      <c r="J1007" s="3970"/>
      <c r="K1007" s="3970"/>
      <c r="L1007" s="3970"/>
      <c r="M1007" s="3970"/>
      <c r="N1007" s="3970"/>
      <c r="O1007" s="3970"/>
      <c r="P1007" s="3970"/>
      <c r="Q1007" s="3970"/>
      <c r="R1007" s="3970"/>
      <c r="S1007" s="3970"/>
      <c r="T1007" s="3970"/>
      <c r="U1007" s="3970"/>
      <c r="V1007" s="3970"/>
      <c r="W1007" s="3970"/>
      <c r="X1007" s="3970"/>
      <c r="Y1007" s="3970"/>
      <c r="Z1007" s="3970"/>
      <c r="AA1007" s="3970"/>
      <c r="AB1007" s="3970"/>
      <c r="AC1007" s="3948"/>
    </row>
    <row r="1008" spans="1:29" x14ac:dyDescent="0.2">
      <c r="A1008" s="4035" t="s">
        <v>1153</v>
      </c>
      <c r="B1008" s="4405"/>
      <c r="C1008" s="3965" t="s">
        <v>1138</v>
      </c>
      <c r="D1008" s="3946" t="s">
        <v>1137</v>
      </c>
      <c r="E1008" s="4037">
        <f t="shared" ref="E1008:AB1008" si="257">E1009/(1.732*6*0.9)</f>
        <v>52.758532204259687</v>
      </c>
      <c r="F1008" s="4037">
        <f t="shared" si="257"/>
        <v>53.887605850654346</v>
      </c>
      <c r="G1008" s="4037">
        <f t="shared" si="257"/>
        <v>50.089812676417758</v>
      </c>
      <c r="H1008" s="4037">
        <f t="shared" si="257"/>
        <v>50.038491147036183</v>
      </c>
      <c r="I1008" s="4037">
        <f t="shared" si="257"/>
        <v>49.114703618167823</v>
      </c>
      <c r="J1008" s="4037">
        <f t="shared" si="257"/>
        <v>55.735180908391065</v>
      </c>
      <c r="K1008" s="4037">
        <f t="shared" si="257"/>
        <v>66.15345137285091</v>
      </c>
      <c r="L1008" s="4037">
        <f t="shared" si="257"/>
        <v>78.727226071336929</v>
      </c>
      <c r="M1008" s="4037">
        <f t="shared" si="257"/>
        <v>81.703874775468321</v>
      </c>
      <c r="N1008" s="4037">
        <f t="shared" si="257"/>
        <v>80.472158070310485</v>
      </c>
      <c r="O1008" s="4037">
        <f t="shared" si="257"/>
        <v>79.651013600205289</v>
      </c>
      <c r="P1008" s="4037">
        <f t="shared" si="257"/>
        <v>80.36951501154735</v>
      </c>
      <c r="Q1008" s="4037">
        <f t="shared" si="257"/>
        <v>78.111367718758018</v>
      </c>
      <c r="R1008" s="4037">
        <f t="shared" si="257"/>
        <v>77.34154477803439</v>
      </c>
      <c r="S1008" s="4037">
        <f t="shared" si="257"/>
        <v>82.627662304336667</v>
      </c>
      <c r="T1008" s="4037">
        <f t="shared" si="257"/>
        <v>91.660251475493965</v>
      </c>
      <c r="U1008" s="4037">
        <f t="shared" si="257"/>
        <v>92.430074416217607</v>
      </c>
      <c r="V1008" s="4037">
        <f t="shared" si="257"/>
        <v>90.787785476007187</v>
      </c>
      <c r="W1008" s="4037">
        <f t="shared" si="257"/>
        <v>88.119065948165257</v>
      </c>
      <c r="X1008" s="4037">
        <f t="shared" si="257"/>
        <v>85.552989479086477</v>
      </c>
      <c r="Y1008" s="4037">
        <f t="shared" si="257"/>
        <v>79.856299717731588</v>
      </c>
      <c r="Z1008" s="4037">
        <f t="shared" si="257"/>
        <v>71.593533487297918</v>
      </c>
      <c r="AA1008" s="4037">
        <f t="shared" si="257"/>
        <v>65.794200667179879</v>
      </c>
      <c r="AB1008" s="4037">
        <f t="shared" si="257"/>
        <v>56.402360790351551</v>
      </c>
      <c r="AC1008" s="3925"/>
    </row>
    <row r="1009" spans="1:29" x14ac:dyDescent="0.2">
      <c r="A1009" s="4038"/>
      <c r="B1009" s="4344" t="s">
        <v>1365</v>
      </c>
      <c r="C1009" s="3965" t="s">
        <v>1175</v>
      </c>
      <c r="D1009" s="3975" t="s">
        <v>13</v>
      </c>
      <c r="E1009" s="4048">
        <v>493.44</v>
      </c>
      <c r="F1009" s="4048">
        <v>504</v>
      </c>
      <c r="G1009" s="4048">
        <v>468.48</v>
      </c>
      <c r="H1009" s="4048">
        <v>468</v>
      </c>
      <c r="I1009" s="4048">
        <v>459.36</v>
      </c>
      <c r="J1009" s="4048">
        <v>521.28</v>
      </c>
      <c r="K1009" s="4048">
        <v>618.72</v>
      </c>
      <c r="L1009" s="4048">
        <v>736.32</v>
      </c>
      <c r="M1009" s="4048">
        <v>764.16000000000008</v>
      </c>
      <c r="N1009" s="4048">
        <v>752.64</v>
      </c>
      <c r="O1009" s="4048">
        <v>744.96</v>
      </c>
      <c r="P1009" s="4048">
        <v>751.68000000000006</v>
      </c>
      <c r="Q1009" s="4048">
        <v>730.56</v>
      </c>
      <c r="R1009" s="4048">
        <v>723.36</v>
      </c>
      <c r="S1009" s="4048">
        <v>772.8</v>
      </c>
      <c r="T1009" s="4048">
        <v>857.28</v>
      </c>
      <c r="U1009" s="4048">
        <v>864.48</v>
      </c>
      <c r="V1009" s="4048">
        <v>849.12</v>
      </c>
      <c r="W1009" s="4048">
        <v>824.16000000000008</v>
      </c>
      <c r="X1009" s="4048">
        <v>800.16000000000008</v>
      </c>
      <c r="Y1009" s="4048">
        <v>746.88</v>
      </c>
      <c r="Z1009" s="4048">
        <v>669.6</v>
      </c>
      <c r="AA1009" s="4048">
        <v>615.36</v>
      </c>
      <c r="AB1009" s="4048">
        <v>527.52</v>
      </c>
      <c r="AC1009" s="3925"/>
    </row>
    <row r="1010" spans="1:29" x14ac:dyDescent="0.2">
      <c r="A1010" s="4038"/>
      <c r="B1010" s="4344"/>
      <c r="C1010" s="3965" t="s">
        <v>1175</v>
      </c>
      <c r="D1010" s="3975" t="s">
        <v>14</v>
      </c>
      <c r="E1010" s="4051">
        <v>236.64</v>
      </c>
      <c r="F1010" s="4051">
        <v>238.07999999999998</v>
      </c>
      <c r="G1010" s="4051">
        <v>235.2</v>
      </c>
      <c r="H1010" s="4051">
        <v>235.2</v>
      </c>
      <c r="I1010" s="4051">
        <v>235.68</v>
      </c>
      <c r="J1010" s="4051">
        <v>236.16</v>
      </c>
      <c r="K1010" s="4051">
        <v>249.12</v>
      </c>
      <c r="L1010" s="4051">
        <v>335.03999999999996</v>
      </c>
      <c r="M1010" s="4051">
        <v>362.4</v>
      </c>
      <c r="N1010" s="4051">
        <v>321.60000000000002</v>
      </c>
      <c r="O1010" s="4051">
        <v>293.27999999999997</v>
      </c>
      <c r="P1010" s="4051">
        <v>292.32</v>
      </c>
      <c r="Q1010" s="4051">
        <v>263.03999999999996</v>
      </c>
      <c r="R1010" s="4051">
        <v>272.64</v>
      </c>
      <c r="S1010" s="4051">
        <v>303.84000000000003</v>
      </c>
      <c r="T1010" s="4051">
        <v>370.56</v>
      </c>
      <c r="U1010" s="4051">
        <v>355.68</v>
      </c>
      <c r="V1010" s="4051">
        <v>341.76</v>
      </c>
      <c r="W1010" s="4051">
        <v>332.64</v>
      </c>
      <c r="X1010" s="4051">
        <v>306.24</v>
      </c>
      <c r="Y1010" s="4051">
        <v>269.76</v>
      </c>
      <c r="Z1010" s="4051">
        <v>248.64</v>
      </c>
      <c r="AA1010" s="4051">
        <v>263.03999999999996</v>
      </c>
      <c r="AB1010" s="4051">
        <v>243.84</v>
      </c>
      <c r="AC1010" s="3948"/>
    </row>
    <row r="1011" spans="1:29" ht="13.5" thickBot="1" x14ac:dyDescent="0.25">
      <c r="A1011" s="4044"/>
      <c r="B1011" s="4406"/>
      <c r="C1011" s="3960"/>
      <c r="D1011" s="3982" t="s">
        <v>17</v>
      </c>
      <c r="E1011" s="4043"/>
      <c r="F1011" s="4043"/>
      <c r="G1011" s="4043"/>
      <c r="H1011" s="4043"/>
      <c r="I1011" s="4043"/>
      <c r="J1011" s="4043"/>
      <c r="K1011" s="4043"/>
      <c r="L1011" s="4043"/>
      <c r="M1011" s="4043"/>
      <c r="N1011" s="4043"/>
      <c r="O1011" s="4043"/>
      <c r="P1011" s="4043"/>
      <c r="Q1011" s="4043"/>
      <c r="R1011" s="4043"/>
      <c r="S1011" s="4043"/>
      <c r="T1011" s="4043"/>
      <c r="U1011" s="4043"/>
      <c r="V1011" s="4043"/>
      <c r="W1011" s="4043"/>
      <c r="X1011" s="4043"/>
      <c r="Y1011" s="4043"/>
      <c r="Z1011" s="3969"/>
      <c r="AA1011" s="3969"/>
      <c r="AB1011" s="3969"/>
      <c r="AC1011" s="3948"/>
    </row>
    <row r="1012" spans="1:29" x14ac:dyDescent="0.2">
      <c r="A1012" s="3938" t="s">
        <v>1183</v>
      </c>
      <c r="B1012" s="3955" t="s">
        <v>1366</v>
      </c>
      <c r="C1012" s="3965" t="s">
        <v>1175</v>
      </c>
      <c r="D1012" s="3946" t="s">
        <v>1137</v>
      </c>
      <c r="E1012" s="4407"/>
      <c r="F1012" s="4407"/>
      <c r="G1012" s="4407"/>
      <c r="H1012" s="4407"/>
      <c r="I1012" s="4407"/>
      <c r="J1012" s="4407"/>
      <c r="K1012" s="4407"/>
      <c r="L1012" s="4407"/>
      <c r="M1012" s="4407"/>
      <c r="N1012" s="4407"/>
      <c r="O1012" s="4407"/>
      <c r="P1012" s="4407"/>
      <c r="Q1012" s="4407"/>
      <c r="R1012" s="4407"/>
      <c r="S1012" s="4407"/>
      <c r="T1012" s="4407"/>
      <c r="U1012" s="4407"/>
      <c r="V1012" s="4407"/>
      <c r="W1012" s="4407"/>
      <c r="X1012" s="4407"/>
      <c r="Y1012" s="4407"/>
      <c r="Z1012" s="4407"/>
      <c r="AA1012" s="4407"/>
      <c r="AB1012" s="4407"/>
      <c r="AC1012" s="3925"/>
    </row>
    <row r="1013" spans="1:29" x14ac:dyDescent="0.2">
      <c r="A1013" s="3943"/>
      <c r="B1013" s="3959"/>
      <c r="C1013" s="3965" t="s">
        <v>1138</v>
      </c>
      <c r="D1013" s="3975" t="s">
        <v>13</v>
      </c>
      <c r="E1013" s="4040">
        <f t="shared" ref="E1013:AB1013" si="258">1.732*E1012*6*0.9</f>
        <v>0</v>
      </c>
      <c r="F1013" s="4040">
        <f t="shared" si="258"/>
        <v>0</v>
      </c>
      <c r="G1013" s="4040">
        <f t="shared" si="258"/>
        <v>0</v>
      </c>
      <c r="H1013" s="4040">
        <f t="shared" si="258"/>
        <v>0</v>
      </c>
      <c r="I1013" s="4040">
        <f t="shared" si="258"/>
        <v>0</v>
      </c>
      <c r="J1013" s="4040">
        <f t="shared" si="258"/>
        <v>0</v>
      </c>
      <c r="K1013" s="4040">
        <f t="shared" si="258"/>
        <v>0</v>
      </c>
      <c r="L1013" s="4040">
        <f t="shared" si="258"/>
        <v>0</v>
      </c>
      <c r="M1013" s="4040">
        <f t="shared" si="258"/>
        <v>0</v>
      </c>
      <c r="N1013" s="4040">
        <f t="shared" si="258"/>
        <v>0</v>
      </c>
      <c r="O1013" s="4040">
        <f t="shared" si="258"/>
        <v>0</v>
      </c>
      <c r="P1013" s="4040">
        <f t="shared" si="258"/>
        <v>0</v>
      </c>
      <c r="Q1013" s="4040">
        <f t="shared" si="258"/>
        <v>0</v>
      </c>
      <c r="R1013" s="4040">
        <f t="shared" si="258"/>
        <v>0</v>
      </c>
      <c r="S1013" s="4040">
        <f t="shared" si="258"/>
        <v>0</v>
      </c>
      <c r="T1013" s="4040">
        <f t="shared" si="258"/>
        <v>0</v>
      </c>
      <c r="U1013" s="4040">
        <f t="shared" si="258"/>
        <v>0</v>
      </c>
      <c r="V1013" s="4040">
        <f t="shared" si="258"/>
        <v>0</v>
      </c>
      <c r="W1013" s="4040">
        <f t="shared" si="258"/>
        <v>0</v>
      </c>
      <c r="X1013" s="4040">
        <f t="shared" si="258"/>
        <v>0</v>
      </c>
      <c r="Y1013" s="4040">
        <f t="shared" si="258"/>
        <v>0</v>
      </c>
      <c r="Z1013" s="4040">
        <f t="shared" si="258"/>
        <v>0</v>
      </c>
      <c r="AA1013" s="4040">
        <f t="shared" si="258"/>
        <v>0</v>
      </c>
      <c r="AB1013" s="4040">
        <f t="shared" si="258"/>
        <v>0</v>
      </c>
      <c r="AC1013" s="3925"/>
    </row>
    <row r="1014" spans="1:29" x14ac:dyDescent="0.2">
      <c r="A1014" s="3943"/>
      <c r="B1014" s="3959"/>
      <c r="C1014" s="4408"/>
      <c r="D1014" s="3975" t="s">
        <v>14</v>
      </c>
      <c r="E1014" s="4043"/>
      <c r="F1014" s="4043"/>
      <c r="G1014" s="4043"/>
      <c r="H1014" s="4043"/>
      <c r="I1014" s="4043"/>
      <c r="J1014" s="4043"/>
      <c r="K1014" s="4043"/>
      <c r="L1014" s="4043"/>
      <c r="M1014" s="4043"/>
      <c r="N1014" s="4043"/>
      <c r="O1014" s="4043"/>
      <c r="P1014" s="4043"/>
      <c r="Q1014" s="4043"/>
      <c r="R1014" s="4043"/>
      <c r="S1014" s="4043"/>
      <c r="T1014" s="4043"/>
      <c r="U1014" s="4043"/>
      <c r="V1014" s="4043"/>
      <c r="W1014" s="4043"/>
      <c r="X1014" s="4043"/>
      <c r="Y1014" s="4043"/>
      <c r="Z1014" s="4043"/>
      <c r="AA1014" s="4043"/>
      <c r="AB1014" s="4043"/>
      <c r="AC1014" s="4012"/>
    </row>
    <row r="1015" spans="1:29" ht="13.5" thickBot="1" x14ac:dyDescent="0.25">
      <c r="A1015" s="3949"/>
      <c r="B1015" s="3962"/>
      <c r="C1015" s="3960"/>
      <c r="D1015" s="3982" t="s">
        <v>17</v>
      </c>
      <c r="E1015" s="4120" t="s">
        <v>1161</v>
      </c>
      <c r="F1015" s="4120"/>
      <c r="G1015" s="4120"/>
      <c r="H1015" s="4120"/>
      <c r="I1015" s="4120"/>
      <c r="J1015" s="4120"/>
      <c r="K1015" s="4120"/>
      <c r="L1015" s="4120"/>
      <c r="M1015" s="4120"/>
      <c r="N1015" s="4120"/>
      <c r="O1015" s="4120"/>
      <c r="P1015" s="4120"/>
      <c r="Q1015" s="4120"/>
      <c r="R1015" s="4120"/>
      <c r="S1015" s="4120"/>
      <c r="T1015" s="4120"/>
      <c r="U1015" s="4120"/>
      <c r="V1015" s="4120"/>
      <c r="W1015" s="4120"/>
      <c r="X1015" s="4120"/>
      <c r="Y1015" s="4120"/>
      <c r="Z1015" s="4120"/>
      <c r="AA1015" s="4120"/>
      <c r="AB1015" s="4120"/>
      <c r="AC1015" s="3948"/>
    </row>
    <row r="1016" spans="1:29" x14ac:dyDescent="0.2">
      <c r="A1016" s="3994" t="s">
        <v>1170</v>
      </c>
      <c r="B1016" s="3995"/>
      <c r="C1016" s="3960"/>
      <c r="D1016" s="4077" t="s">
        <v>1284</v>
      </c>
      <c r="E1016" s="4283">
        <f t="shared" ref="E1016:AB1017" si="259">E996+E973</f>
        <v>219.39953810623558</v>
      </c>
      <c r="F1016" s="4283">
        <f t="shared" si="259"/>
        <v>211.44470105209132</v>
      </c>
      <c r="G1016" s="4283">
        <f t="shared" si="259"/>
        <v>199.89735694123686</v>
      </c>
      <c r="H1016" s="4283">
        <f t="shared" si="259"/>
        <v>199.64074929432894</v>
      </c>
      <c r="I1016" s="4283">
        <f t="shared" si="259"/>
        <v>202.97664870413135</v>
      </c>
      <c r="J1016" s="4283">
        <f t="shared" si="259"/>
        <v>220.42596869386705</v>
      </c>
      <c r="K1016" s="4283">
        <f t="shared" si="259"/>
        <v>269.43802925327174</v>
      </c>
      <c r="L1016" s="4283">
        <f t="shared" si="259"/>
        <v>302.54041570438801</v>
      </c>
      <c r="M1016" s="4283">
        <f t="shared" si="259"/>
        <v>335.64280215550423</v>
      </c>
      <c r="N1016" s="4283">
        <f t="shared" si="259"/>
        <v>348.72979214780599</v>
      </c>
      <c r="O1016" s="4283">
        <f t="shared" si="259"/>
        <v>350.78265332306898</v>
      </c>
      <c r="P1016" s="4283">
        <f t="shared" si="259"/>
        <v>352.3222992045163</v>
      </c>
      <c r="Q1016" s="4283">
        <f t="shared" si="259"/>
        <v>345.65050038491142</v>
      </c>
      <c r="R1016" s="4283">
        <f t="shared" si="259"/>
        <v>347.44675391326655</v>
      </c>
      <c r="S1016" s="4283">
        <f t="shared" si="259"/>
        <v>361.04695919938416</v>
      </c>
      <c r="T1016" s="4283">
        <f t="shared" si="259"/>
        <v>379.52270977675136</v>
      </c>
      <c r="U1016" s="4283">
        <f t="shared" si="259"/>
        <v>381.06235565819856</v>
      </c>
      <c r="V1016" s="4283">
        <f t="shared" si="259"/>
        <v>377.21324095458044</v>
      </c>
      <c r="W1016" s="4283">
        <f t="shared" si="259"/>
        <v>373.36412625096227</v>
      </c>
      <c r="X1016" s="4283">
        <f t="shared" si="259"/>
        <v>363.86964331537081</v>
      </c>
      <c r="Y1016" s="4283">
        <f t="shared" si="259"/>
        <v>343.0844239158327</v>
      </c>
      <c r="Z1016" s="4283">
        <f t="shared" si="259"/>
        <v>314.08775981524246</v>
      </c>
      <c r="AA1016" s="4283">
        <f t="shared" si="259"/>
        <v>273.03053630998204</v>
      </c>
      <c r="AB1016" s="4283">
        <f t="shared" si="259"/>
        <v>240.18475750577369</v>
      </c>
      <c r="AC1016" s="3948"/>
    </row>
    <row r="1017" spans="1:29" ht="19.5" customHeight="1" x14ac:dyDescent="0.2">
      <c r="A1017" s="4000"/>
      <c r="B1017" s="4001"/>
      <c r="C1017" s="3996"/>
      <c r="D1017" s="3997" t="s">
        <v>13</v>
      </c>
      <c r="E1017" s="4284">
        <f t="shared" si="259"/>
        <v>2052</v>
      </c>
      <c r="F1017" s="4284">
        <f t="shared" si="259"/>
        <v>1977.6</v>
      </c>
      <c r="G1017" s="4284">
        <f t="shared" si="259"/>
        <v>1869.6</v>
      </c>
      <c r="H1017" s="4284">
        <f t="shared" si="259"/>
        <v>1867.1999999999998</v>
      </c>
      <c r="I1017" s="4284">
        <f t="shared" si="259"/>
        <v>1898.3999999999999</v>
      </c>
      <c r="J1017" s="4284">
        <f t="shared" si="259"/>
        <v>2061.6</v>
      </c>
      <c r="K1017" s="4284">
        <f t="shared" si="259"/>
        <v>2520</v>
      </c>
      <c r="L1017" s="4284">
        <f t="shared" si="259"/>
        <v>2829.6</v>
      </c>
      <c r="M1017" s="4284">
        <f t="shared" si="259"/>
        <v>3139.2000000000003</v>
      </c>
      <c r="N1017" s="4284">
        <f t="shared" si="259"/>
        <v>3261.6</v>
      </c>
      <c r="O1017" s="4284">
        <f t="shared" si="259"/>
        <v>3280.8</v>
      </c>
      <c r="P1017" s="4284">
        <f t="shared" si="259"/>
        <v>3295.2</v>
      </c>
      <c r="Q1017" s="4284">
        <f t="shared" si="259"/>
        <v>3232.7999999999997</v>
      </c>
      <c r="R1017" s="4284">
        <f t="shared" si="259"/>
        <v>3249.5999999999995</v>
      </c>
      <c r="S1017" s="4284">
        <f t="shared" si="259"/>
        <v>3376.8</v>
      </c>
      <c r="T1017" s="4284">
        <f t="shared" si="259"/>
        <v>3549.6000000000004</v>
      </c>
      <c r="U1017" s="4284">
        <f t="shared" si="259"/>
        <v>3563.9999999999995</v>
      </c>
      <c r="V1017" s="4284">
        <f t="shared" si="259"/>
        <v>3528</v>
      </c>
      <c r="W1017" s="4284">
        <f t="shared" si="259"/>
        <v>3492</v>
      </c>
      <c r="X1017" s="4284">
        <f t="shared" si="259"/>
        <v>3403.2000000000003</v>
      </c>
      <c r="Y1017" s="4284">
        <f t="shared" si="259"/>
        <v>3208.8</v>
      </c>
      <c r="Z1017" s="4284">
        <f t="shared" si="259"/>
        <v>2937.6</v>
      </c>
      <c r="AA1017" s="4284">
        <f t="shared" si="259"/>
        <v>2553.6</v>
      </c>
      <c r="AB1017" s="4284">
        <f t="shared" si="259"/>
        <v>2246.4</v>
      </c>
      <c r="AC1017" s="3999"/>
    </row>
    <row r="1018" spans="1:29" ht="16.5" customHeight="1" thickBot="1" x14ac:dyDescent="0.25">
      <c r="A1018" s="4000"/>
      <c r="B1018" s="4001"/>
      <c r="C1018" s="4003"/>
      <c r="D1018" s="4004" t="s">
        <v>14</v>
      </c>
      <c r="E1018" s="4285">
        <f>E975+E998</f>
        <v>979.2</v>
      </c>
      <c r="F1018" s="4285">
        <f t="shared" ref="F1018:AB1018" si="260">F975+F998</f>
        <v>976.80000000000007</v>
      </c>
      <c r="G1018" s="4285">
        <f t="shared" si="260"/>
        <v>974.4</v>
      </c>
      <c r="H1018" s="4285">
        <f t="shared" si="260"/>
        <v>969.6</v>
      </c>
      <c r="I1018" s="4285">
        <f t="shared" si="260"/>
        <v>974.4</v>
      </c>
      <c r="J1018" s="4285">
        <f t="shared" si="260"/>
        <v>976.8</v>
      </c>
      <c r="K1018" s="4285">
        <f t="shared" si="260"/>
        <v>993.6</v>
      </c>
      <c r="L1018" s="4285">
        <f t="shared" si="260"/>
        <v>1142.4000000000001</v>
      </c>
      <c r="M1018" s="4285">
        <f t="shared" si="260"/>
        <v>1264.8</v>
      </c>
      <c r="N1018" s="4285">
        <f t="shared" si="260"/>
        <v>1173.5999999999999</v>
      </c>
      <c r="O1018" s="4285">
        <f t="shared" si="260"/>
        <v>1168.8000000000002</v>
      </c>
      <c r="P1018" s="4285">
        <f t="shared" si="260"/>
        <v>1164</v>
      </c>
      <c r="Q1018" s="4285">
        <f t="shared" si="260"/>
        <v>1116</v>
      </c>
      <c r="R1018" s="4285">
        <f t="shared" si="260"/>
        <v>1123.2</v>
      </c>
      <c r="S1018" s="4285">
        <f t="shared" si="260"/>
        <v>1171.2</v>
      </c>
      <c r="T1018" s="4285">
        <f t="shared" si="260"/>
        <v>1260</v>
      </c>
      <c r="U1018" s="4285">
        <f t="shared" si="260"/>
        <v>1188</v>
      </c>
      <c r="V1018" s="4285">
        <f t="shared" si="260"/>
        <v>1171.1999999999998</v>
      </c>
      <c r="W1018" s="4285">
        <f t="shared" si="260"/>
        <v>1154.4000000000001</v>
      </c>
      <c r="X1018" s="4285">
        <f t="shared" si="260"/>
        <v>1101.6000000000001</v>
      </c>
      <c r="Y1018" s="4285">
        <f t="shared" si="260"/>
        <v>1029.5999999999999</v>
      </c>
      <c r="Z1018" s="4285">
        <f t="shared" si="260"/>
        <v>1020</v>
      </c>
      <c r="AA1018" s="4285">
        <f t="shared" si="260"/>
        <v>998.40000000000009</v>
      </c>
      <c r="AB1018" s="4285">
        <f t="shared" si="260"/>
        <v>993.59999999999991</v>
      </c>
      <c r="AC1018" s="3999"/>
    </row>
    <row r="1019" spans="1:29" x14ac:dyDescent="0.2">
      <c r="A1019" s="4377"/>
      <c r="B1019" s="4377"/>
      <c r="C1019" s="4127"/>
      <c r="D1019" s="4128"/>
      <c r="E1019" s="4158"/>
      <c r="F1019" s="4158"/>
      <c r="G1019" s="4158"/>
      <c r="H1019" s="4158"/>
      <c r="I1019" s="4158"/>
      <c r="J1019" s="4158"/>
      <c r="K1019" s="4158"/>
      <c r="L1019" s="4158"/>
      <c r="M1019" s="4158"/>
      <c r="N1019" s="4158"/>
      <c r="O1019" s="4158"/>
      <c r="P1019" s="4158"/>
      <c r="Q1019" s="4158"/>
      <c r="R1019" s="4158"/>
      <c r="S1019" s="4158"/>
      <c r="T1019" s="4158"/>
      <c r="U1019" s="4158"/>
      <c r="V1019" s="4178"/>
      <c r="W1019" s="4158"/>
      <c r="X1019" s="4158"/>
      <c r="Y1019" s="4158"/>
      <c r="Z1019" s="4158"/>
      <c r="AA1019" s="4158"/>
      <c r="AB1019" s="4159"/>
      <c r="AC1019" s="3999"/>
    </row>
    <row r="1020" spans="1:29" ht="13.5" thickBot="1" x14ac:dyDescent="0.25">
      <c r="A1020" s="4180"/>
      <c r="B1020" s="4181"/>
      <c r="C1020" s="4182"/>
      <c r="D1020" s="4134"/>
      <c r="E1020" s="4183"/>
      <c r="F1020" s="4183"/>
      <c r="G1020" s="4183"/>
      <c r="H1020" s="4183"/>
      <c r="I1020" s="4183"/>
      <c r="J1020" s="4183"/>
      <c r="K1020" s="4183"/>
      <c r="L1020" s="4183"/>
      <c r="M1020" s="4183"/>
      <c r="N1020" s="4183"/>
      <c r="O1020" s="4183"/>
      <c r="P1020" s="4183"/>
      <c r="Q1020" s="4183"/>
      <c r="R1020" s="4183"/>
      <c r="S1020" s="4183"/>
      <c r="T1020" s="4183"/>
      <c r="U1020" s="4183"/>
      <c r="V1020" s="4409"/>
      <c r="W1020" s="4183"/>
      <c r="X1020" s="4409"/>
      <c r="Y1020" s="4183"/>
      <c r="Z1020" s="4183"/>
      <c r="AA1020" s="4183"/>
      <c r="AB1020" s="4184"/>
      <c r="AC1020" s="4055"/>
    </row>
    <row r="1021" spans="1:29" ht="34.5" thickBot="1" x14ac:dyDescent="0.25">
      <c r="A1021" s="4019" t="s">
        <v>6</v>
      </c>
      <c r="B1021" s="4020" t="s">
        <v>1129</v>
      </c>
      <c r="C1021" s="4021" t="s">
        <v>1130</v>
      </c>
      <c r="D1021" s="4019" t="s">
        <v>7</v>
      </c>
      <c r="E1021" s="4160" t="s">
        <v>8</v>
      </c>
      <c r="F1021" s="4161"/>
      <c r="G1021" s="4161"/>
      <c r="H1021" s="4161"/>
      <c r="I1021" s="4161"/>
      <c r="J1021" s="4161"/>
      <c r="K1021" s="4161"/>
      <c r="L1021" s="4161"/>
      <c r="M1021" s="4161"/>
      <c r="N1021" s="4161"/>
      <c r="O1021" s="4161"/>
      <c r="P1021" s="4161"/>
      <c r="Q1021" s="4161"/>
      <c r="R1021" s="4161"/>
      <c r="S1021" s="4161"/>
      <c r="T1021" s="4161"/>
      <c r="U1021" s="4161"/>
      <c r="V1021" s="4161"/>
      <c r="W1021" s="4161"/>
      <c r="X1021" s="4161"/>
      <c r="Y1021" s="4161"/>
      <c r="Z1021" s="4161"/>
      <c r="AA1021" s="4161"/>
      <c r="AB1021" s="4162"/>
      <c r="AC1021" s="3918"/>
    </row>
    <row r="1022" spans="1:29" ht="14.25" customHeight="1" thickBot="1" x14ac:dyDescent="0.25">
      <c r="A1022" s="3919" t="s">
        <v>1367</v>
      </c>
      <c r="B1022" s="4410"/>
      <c r="C1022" s="3965"/>
      <c r="D1022" s="4411"/>
      <c r="E1022" s="3923">
        <v>1</v>
      </c>
      <c r="F1022" s="3923">
        <v>2</v>
      </c>
      <c r="G1022" s="3923">
        <v>3</v>
      </c>
      <c r="H1022" s="4412">
        <v>4</v>
      </c>
      <c r="I1022" s="3923">
        <v>5</v>
      </c>
      <c r="J1022" s="3923">
        <v>6</v>
      </c>
      <c r="K1022" s="3923">
        <v>7</v>
      </c>
      <c r="L1022" s="4413">
        <v>8</v>
      </c>
      <c r="M1022" s="3923">
        <v>9</v>
      </c>
      <c r="N1022" s="3924">
        <v>10</v>
      </c>
      <c r="O1022" s="3923">
        <v>11</v>
      </c>
      <c r="P1022" s="4413">
        <v>12</v>
      </c>
      <c r="Q1022" s="3923">
        <v>13</v>
      </c>
      <c r="R1022" s="3923">
        <v>14</v>
      </c>
      <c r="S1022" s="3923">
        <v>15</v>
      </c>
      <c r="T1022" s="4413">
        <v>16</v>
      </c>
      <c r="U1022" s="3923">
        <v>17</v>
      </c>
      <c r="V1022" s="3924">
        <v>18</v>
      </c>
      <c r="W1022" s="3923">
        <v>19</v>
      </c>
      <c r="X1022" s="4413">
        <v>20</v>
      </c>
      <c r="Y1022" s="3924">
        <v>21</v>
      </c>
      <c r="Z1022" s="3923">
        <v>22</v>
      </c>
      <c r="AA1022" s="3923">
        <v>23</v>
      </c>
      <c r="AB1022" s="3923">
        <v>24</v>
      </c>
      <c r="AC1022" s="3925"/>
    </row>
    <row r="1023" spans="1:29" ht="13.5" thickBot="1" x14ac:dyDescent="0.25">
      <c r="A1023" s="4366" t="s">
        <v>1356</v>
      </c>
      <c r="B1023" s="4367"/>
      <c r="C1023" s="3965"/>
      <c r="D1023" s="4414" t="s">
        <v>22</v>
      </c>
      <c r="E1023" s="4378">
        <v>6.1</v>
      </c>
      <c r="F1023" s="4378">
        <v>6.1</v>
      </c>
      <c r="G1023" s="4379">
        <v>6.1</v>
      </c>
      <c r="H1023" s="4379">
        <v>6.1</v>
      </c>
      <c r="I1023" s="4379">
        <v>6.1</v>
      </c>
      <c r="J1023" s="4379">
        <v>6.1</v>
      </c>
      <c r="K1023" s="4379">
        <v>6.1</v>
      </c>
      <c r="L1023" s="4379">
        <v>6.1</v>
      </c>
      <c r="M1023" s="4379">
        <v>6.1</v>
      </c>
      <c r="N1023" s="4379">
        <v>6.1</v>
      </c>
      <c r="O1023" s="4379">
        <v>6.1</v>
      </c>
      <c r="P1023" s="4379">
        <v>6.1</v>
      </c>
      <c r="Q1023" s="4379">
        <v>6.1</v>
      </c>
      <c r="R1023" s="4379">
        <v>6.1</v>
      </c>
      <c r="S1023" s="4379">
        <v>6.1</v>
      </c>
      <c r="T1023" s="4379">
        <v>6.1</v>
      </c>
      <c r="U1023" s="4379">
        <v>6.1</v>
      </c>
      <c r="V1023" s="4379">
        <v>6.1</v>
      </c>
      <c r="W1023" s="4379">
        <v>6.1</v>
      </c>
      <c r="X1023" s="4379">
        <v>6</v>
      </c>
      <c r="Y1023" s="4379">
        <v>6.1</v>
      </c>
      <c r="Z1023" s="4379">
        <v>6.1</v>
      </c>
      <c r="AA1023" s="4378">
        <v>6.1</v>
      </c>
      <c r="AB1023" s="4378">
        <v>6.1</v>
      </c>
      <c r="AC1023" s="3925"/>
    </row>
    <row r="1024" spans="1:29" x14ac:dyDescent="0.2">
      <c r="A1024" s="4366" t="s">
        <v>1357</v>
      </c>
      <c r="B1024" s="4367"/>
      <c r="C1024" s="3965"/>
      <c r="D1024" s="4415" t="s">
        <v>22</v>
      </c>
      <c r="E1024" s="4378">
        <v>6.1</v>
      </c>
      <c r="F1024" s="4378">
        <v>6.1</v>
      </c>
      <c r="G1024" s="4379">
        <v>6.1</v>
      </c>
      <c r="H1024" s="4379">
        <v>6.1</v>
      </c>
      <c r="I1024" s="4379">
        <v>6.1</v>
      </c>
      <c r="J1024" s="4379">
        <v>6.1</v>
      </c>
      <c r="K1024" s="4379">
        <v>6.1</v>
      </c>
      <c r="L1024" s="4379">
        <v>6.1</v>
      </c>
      <c r="M1024" s="4379">
        <v>6.1</v>
      </c>
      <c r="N1024" s="4379">
        <v>6.1</v>
      </c>
      <c r="O1024" s="4379">
        <v>6.1</v>
      </c>
      <c r="P1024" s="4379">
        <v>6.1</v>
      </c>
      <c r="Q1024" s="4379">
        <v>6.1</v>
      </c>
      <c r="R1024" s="4379">
        <v>6.1</v>
      </c>
      <c r="S1024" s="4379">
        <v>6.1</v>
      </c>
      <c r="T1024" s="4379">
        <v>6.1</v>
      </c>
      <c r="U1024" s="4379">
        <v>6.1</v>
      </c>
      <c r="V1024" s="4379">
        <v>6.1</v>
      </c>
      <c r="W1024" s="4379">
        <v>6.1</v>
      </c>
      <c r="X1024" s="4379">
        <v>6</v>
      </c>
      <c r="Y1024" s="4379">
        <v>6.1</v>
      </c>
      <c r="Z1024" s="4379">
        <v>6.1</v>
      </c>
      <c r="AA1024" s="4378">
        <v>6.1</v>
      </c>
      <c r="AB1024" s="4378">
        <v>6.1</v>
      </c>
      <c r="AC1024" s="3925"/>
    </row>
    <row r="1025" spans="1:29" x14ac:dyDescent="0.2">
      <c r="A1025" s="4416" t="s">
        <v>1182</v>
      </c>
      <c r="B1025" s="4228" t="s">
        <v>135</v>
      </c>
      <c r="C1025" s="3965"/>
      <c r="D1025" s="3946" t="s">
        <v>1137</v>
      </c>
      <c r="E1025" s="4078"/>
      <c r="F1025" s="4078"/>
      <c r="G1025" s="4078"/>
      <c r="H1025" s="4078"/>
      <c r="I1025" s="4078"/>
      <c r="J1025" s="4078"/>
      <c r="K1025" s="4078"/>
      <c r="L1025" s="4078"/>
      <c r="M1025" s="4078"/>
      <c r="N1025" s="4078"/>
      <c r="O1025" s="4078"/>
      <c r="P1025" s="4078"/>
      <c r="Q1025" s="4078"/>
      <c r="R1025" s="4078"/>
      <c r="S1025" s="4078"/>
      <c r="T1025" s="4078"/>
      <c r="U1025" s="4078"/>
      <c r="V1025" s="4078"/>
      <c r="W1025" s="4078"/>
      <c r="X1025" s="4078"/>
      <c r="Y1025" s="4078"/>
      <c r="Z1025" s="4078"/>
      <c r="AA1025" s="4078"/>
      <c r="AB1025" s="4078"/>
      <c r="AC1025" s="3925"/>
    </row>
    <row r="1026" spans="1:29" x14ac:dyDescent="0.2">
      <c r="A1026" s="4396"/>
      <c r="B1026" s="3959"/>
      <c r="C1026" s="3960"/>
      <c r="D1026" s="3975" t="s">
        <v>13</v>
      </c>
      <c r="E1026" s="4213"/>
      <c r="F1026" s="4043"/>
      <c r="G1026" s="4043"/>
      <c r="H1026" s="4043"/>
      <c r="I1026" s="4043"/>
      <c r="J1026" s="4043"/>
      <c r="K1026" s="4043"/>
      <c r="L1026" s="4043"/>
      <c r="M1026" s="4043"/>
      <c r="N1026" s="4043"/>
      <c r="O1026" s="4043"/>
      <c r="P1026" s="4043"/>
      <c r="Q1026" s="4043"/>
      <c r="R1026" s="4043"/>
      <c r="S1026" s="4043"/>
      <c r="T1026" s="4043"/>
      <c r="U1026" s="4043"/>
      <c r="V1026" s="4043"/>
      <c r="W1026" s="4043"/>
      <c r="X1026" s="4043"/>
      <c r="Y1026" s="4043"/>
      <c r="Z1026" s="4043"/>
      <c r="AA1026" s="4043"/>
      <c r="AB1026" s="4043"/>
      <c r="AC1026" s="3948"/>
    </row>
    <row r="1027" spans="1:29" x14ac:dyDescent="0.2">
      <c r="A1027" s="4396"/>
      <c r="B1027" s="3959"/>
      <c r="C1027" s="3960"/>
      <c r="D1027" s="3975" t="s">
        <v>14</v>
      </c>
      <c r="E1027" s="3969"/>
      <c r="F1027" s="4417"/>
      <c r="G1027" s="3969"/>
      <c r="H1027" s="3969"/>
      <c r="I1027" s="3969"/>
      <c r="J1027" s="3969"/>
      <c r="K1027" s="3969"/>
      <c r="L1027" s="3969"/>
      <c r="M1027" s="3969"/>
      <c r="N1027" s="3969"/>
      <c r="O1027" s="3969"/>
      <c r="P1027" s="3969"/>
      <c r="Q1027" s="3969"/>
      <c r="R1027" s="3969"/>
      <c r="S1027" s="3969"/>
      <c r="T1027" s="3969"/>
      <c r="U1027" s="3969"/>
      <c r="V1027" s="3969"/>
      <c r="W1027" s="3969"/>
      <c r="X1027" s="3969"/>
      <c r="Y1027" s="3969"/>
      <c r="Z1027" s="3969"/>
      <c r="AA1027" s="3969"/>
      <c r="AB1027" s="3969"/>
      <c r="AC1027" s="3948"/>
    </row>
    <row r="1028" spans="1:29" x14ac:dyDescent="0.2">
      <c r="A1028" s="4225"/>
      <c r="B1028" s="4226"/>
      <c r="C1028" s="3960"/>
      <c r="D1028" s="3975" t="s">
        <v>17</v>
      </c>
      <c r="E1028" s="4418" t="s">
        <v>1161</v>
      </c>
      <c r="F1028" s="4418"/>
      <c r="G1028" s="4418"/>
      <c r="H1028" s="4418"/>
      <c r="I1028" s="4418"/>
      <c r="J1028" s="4418"/>
      <c r="K1028" s="4418"/>
      <c r="L1028" s="4418"/>
      <c r="M1028" s="4418"/>
      <c r="N1028" s="4418"/>
      <c r="O1028" s="4418"/>
      <c r="P1028" s="4418"/>
      <c r="Q1028" s="4418"/>
      <c r="R1028" s="4418"/>
      <c r="S1028" s="4418"/>
      <c r="T1028" s="4418"/>
      <c r="U1028" s="4418"/>
      <c r="V1028" s="4418"/>
      <c r="W1028" s="4418"/>
      <c r="X1028" s="4418"/>
      <c r="Y1028" s="4418"/>
      <c r="Z1028" s="4418"/>
      <c r="AA1028" s="4418"/>
      <c r="AB1028" s="4418"/>
      <c r="AC1028" s="3948"/>
    </row>
    <row r="1029" spans="1:29" x14ac:dyDescent="0.2">
      <c r="A1029" s="4419" t="s">
        <v>1368</v>
      </c>
      <c r="B1029" s="4228" t="s">
        <v>1369</v>
      </c>
      <c r="C1029" s="3960" t="s">
        <v>1138</v>
      </c>
      <c r="D1029" s="3975" t="s">
        <v>1137</v>
      </c>
      <c r="E1029" s="4420">
        <f>E1033+E1041+E1045+E1049</f>
        <v>76</v>
      </c>
      <c r="F1029" s="4420">
        <f t="shared" ref="F1029:AB1029" si="261">F1033+F1041+F1045+F1049</f>
        <v>77</v>
      </c>
      <c r="G1029" s="4420">
        <f t="shared" si="261"/>
        <v>76</v>
      </c>
      <c r="H1029" s="4420">
        <f t="shared" si="261"/>
        <v>76</v>
      </c>
      <c r="I1029" s="4420">
        <f t="shared" si="261"/>
        <v>75</v>
      </c>
      <c r="J1029" s="4420">
        <f t="shared" si="261"/>
        <v>90</v>
      </c>
      <c r="K1029" s="4420">
        <f t="shared" si="261"/>
        <v>90</v>
      </c>
      <c r="L1029" s="4420">
        <f t="shared" si="261"/>
        <v>104</v>
      </c>
      <c r="M1029" s="4420">
        <f t="shared" si="261"/>
        <v>116</v>
      </c>
      <c r="N1029" s="4420">
        <f t="shared" si="261"/>
        <v>120</v>
      </c>
      <c r="O1029" s="4420">
        <f t="shared" si="261"/>
        <v>120</v>
      </c>
      <c r="P1029" s="4420">
        <f t="shared" si="261"/>
        <v>113</v>
      </c>
      <c r="Q1029" s="4420">
        <f t="shared" si="261"/>
        <v>112</v>
      </c>
      <c r="R1029" s="4420">
        <f t="shared" si="261"/>
        <v>115</v>
      </c>
      <c r="S1029" s="4420">
        <f t="shared" si="261"/>
        <v>122</v>
      </c>
      <c r="T1029" s="4420">
        <f t="shared" si="261"/>
        <v>113</v>
      </c>
      <c r="U1029" s="4420">
        <f t="shared" si="261"/>
        <v>109</v>
      </c>
      <c r="V1029" s="4420">
        <f t="shared" si="261"/>
        <v>120</v>
      </c>
      <c r="W1029" s="4420">
        <f t="shared" si="261"/>
        <v>109</v>
      </c>
      <c r="X1029" s="4420">
        <f t="shared" si="261"/>
        <v>105</v>
      </c>
      <c r="Y1029" s="4420">
        <f t="shared" si="261"/>
        <v>107</v>
      </c>
      <c r="Z1029" s="4420">
        <f t="shared" si="261"/>
        <v>98</v>
      </c>
      <c r="AA1029" s="4420">
        <f t="shared" si="261"/>
        <v>86</v>
      </c>
      <c r="AB1029" s="4420">
        <f t="shared" si="261"/>
        <v>78</v>
      </c>
      <c r="AC1029" s="3948"/>
    </row>
    <row r="1030" spans="1:29" x14ac:dyDescent="0.2">
      <c r="A1030" s="4219"/>
      <c r="B1030" s="3959"/>
      <c r="C1030" s="3960" t="s">
        <v>1138</v>
      </c>
      <c r="D1030" s="3975" t="s">
        <v>13</v>
      </c>
      <c r="E1030" s="4040">
        <f t="shared" ref="E1030:AB1030" si="262">1.732*6*E1029*0.9</f>
        <v>710.81279999999992</v>
      </c>
      <c r="F1030" s="4040">
        <f t="shared" si="262"/>
        <v>720.16560000000004</v>
      </c>
      <c r="G1030" s="4040">
        <f t="shared" si="262"/>
        <v>710.81279999999992</v>
      </c>
      <c r="H1030" s="4040">
        <f t="shared" si="262"/>
        <v>710.81279999999992</v>
      </c>
      <c r="I1030" s="4040">
        <f t="shared" si="262"/>
        <v>701.46</v>
      </c>
      <c r="J1030" s="4040">
        <f t="shared" si="262"/>
        <v>841.75199999999995</v>
      </c>
      <c r="K1030" s="4040">
        <f t="shared" si="262"/>
        <v>841.75199999999995</v>
      </c>
      <c r="L1030" s="4040">
        <f t="shared" si="262"/>
        <v>972.69120000000009</v>
      </c>
      <c r="M1030" s="4040">
        <f t="shared" si="262"/>
        <v>1084.9248</v>
      </c>
      <c r="N1030" s="4040">
        <f t="shared" si="262"/>
        <v>1122.336</v>
      </c>
      <c r="O1030" s="4040">
        <f t="shared" si="262"/>
        <v>1122.336</v>
      </c>
      <c r="P1030" s="4040">
        <f t="shared" si="262"/>
        <v>1056.8664000000001</v>
      </c>
      <c r="Q1030" s="4040">
        <f t="shared" si="262"/>
        <v>1047.5136</v>
      </c>
      <c r="R1030" s="4040">
        <f t="shared" si="262"/>
        <v>1075.5719999999999</v>
      </c>
      <c r="S1030" s="4040">
        <f t="shared" si="262"/>
        <v>1141.0415999999998</v>
      </c>
      <c r="T1030" s="4040">
        <f t="shared" si="262"/>
        <v>1056.8664000000001</v>
      </c>
      <c r="U1030" s="4040">
        <f t="shared" si="262"/>
        <v>1019.4551999999999</v>
      </c>
      <c r="V1030" s="4040">
        <f t="shared" si="262"/>
        <v>1122.336</v>
      </c>
      <c r="W1030" s="4040">
        <f t="shared" si="262"/>
        <v>1019.4551999999999</v>
      </c>
      <c r="X1030" s="4040">
        <f t="shared" si="262"/>
        <v>982.04399999999987</v>
      </c>
      <c r="Y1030" s="4040">
        <f t="shared" si="262"/>
        <v>1000.7496</v>
      </c>
      <c r="Z1030" s="4040">
        <f t="shared" si="262"/>
        <v>916.57439999999997</v>
      </c>
      <c r="AA1030" s="4040">
        <f t="shared" si="262"/>
        <v>804.34080000000006</v>
      </c>
      <c r="AB1030" s="4040">
        <f t="shared" si="262"/>
        <v>729.51839999999993</v>
      </c>
      <c r="AC1030" s="3948"/>
    </row>
    <row r="1031" spans="1:29" x14ac:dyDescent="0.2">
      <c r="A1031" s="4219"/>
      <c r="B1031" s="3959"/>
      <c r="C1031" s="3960"/>
      <c r="D1031" s="3975" t="s">
        <v>14</v>
      </c>
      <c r="E1031" s="4043"/>
      <c r="F1031" s="4043"/>
      <c r="G1031" s="4043"/>
      <c r="H1031" s="4043"/>
      <c r="I1031" s="4043"/>
      <c r="J1031" s="4043"/>
      <c r="K1031" s="4043"/>
      <c r="L1031" s="4043"/>
      <c r="M1031" s="4043"/>
      <c r="N1031" s="4043"/>
      <c r="O1031" s="4043"/>
      <c r="P1031" s="4043"/>
      <c r="Q1031" s="4043"/>
      <c r="R1031" s="4043"/>
      <c r="S1031" s="4043"/>
      <c r="T1031" s="4043"/>
      <c r="U1031" s="4043"/>
      <c r="V1031" s="4043"/>
      <c r="W1031" s="4043"/>
      <c r="X1031" s="4043"/>
      <c r="Y1031" s="4043"/>
      <c r="Z1031" s="4043"/>
      <c r="AA1031" s="4043"/>
      <c r="AB1031" s="4043"/>
      <c r="AC1031" s="3948"/>
    </row>
    <row r="1032" spans="1:29" x14ac:dyDescent="0.2">
      <c r="A1032" s="4421"/>
      <c r="B1032" s="4226"/>
      <c r="C1032" s="3960"/>
      <c r="D1032" s="3975" t="s">
        <v>17</v>
      </c>
      <c r="E1032" s="3969"/>
      <c r="F1032" s="3969"/>
      <c r="G1032" s="3969"/>
      <c r="H1032" s="3969"/>
      <c r="I1032" s="3969"/>
      <c r="J1032" s="3969"/>
      <c r="K1032" s="3969"/>
      <c r="L1032" s="3969"/>
      <c r="M1032" s="3969"/>
      <c r="N1032" s="3969"/>
      <c r="O1032" s="3969"/>
      <c r="P1032" s="3969"/>
      <c r="Q1032" s="3969"/>
      <c r="R1032" s="3969"/>
      <c r="S1032" s="3969"/>
      <c r="T1032" s="3969"/>
      <c r="U1032" s="3969"/>
      <c r="V1032" s="3969"/>
      <c r="W1032" s="3969"/>
      <c r="X1032" s="3969"/>
      <c r="Y1032" s="3969"/>
      <c r="Z1032" s="3969"/>
      <c r="AA1032" s="3969"/>
      <c r="AB1032" s="3969"/>
      <c r="AC1032" s="3948"/>
    </row>
    <row r="1033" spans="1:29" ht="12.75" customHeight="1" x14ac:dyDescent="0.2">
      <c r="A1033" s="4419" t="s">
        <v>1143</v>
      </c>
      <c r="B1033" s="4422" t="s">
        <v>1370</v>
      </c>
      <c r="C1033" s="3965" t="s">
        <v>1136</v>
      </c>
      <c r="D1033" s="3975" t="s">
        <v>1137</v>
      </c>
      <c r="E1033" s="4423">
        <v>29</v>
      </c>
      <c r="F1033" s="4423">
        <v>29</v>
      </c>
      <c r="G1033" s="4423">
        <v>29</v>
      </c>
      <c r="H1033" s="4423">
        <v>29</v>
      </c>
      <c r="I1033" s="4423">
        <v>29</v>
      </c>
      <c r="J1033" s="4423">
        <v>29</v>
      </c>
      <c r="K1033" s="4423">
        <v>29</v>
      </c>
      <c r="L1033" s="4423">
        <v>29</v>
      </c>
      <c r="M1033" s="4423">
        <v>29</v>
      </c>
      <c r="N1033" s="4423">
        <v>29</v>
      </c>
      <c r="O1033" s="4423">
        <v>29</v>
      </c>
      <c r="P1033" s="4423">
        <v>29</v>
      </c>
      <c r="Q1033" s="4423">
        <v>29</v>
      </c>
      <c r="R1033" s="4423">
        <v>29</v>
      </c>
      <c r="S1033" s="4423">
        <v>29</v>
      </c>
      <c r="T1033" s="4423">
        <v>29</v>
      </c>
      <c r="U1033" s="4423">
        <v>29</v>
      </c>
      <c r="V1033" s="4423">
        <v>29</v>
      </c>
      <c r="W1033" s="4423">
        <v>29</v>
      </c>
      <c r="X1033" s="4423">
        <v>29</v>
      </c>
      <c r="Y1033" s="4423">
        <v>28</v>
      </c>
      <c r="Z1033" s="4423">
        <v>28</v>
      </c>
      <c r="AA1033" s="4423">
        <v>29</v>
      </c>
      <c r="AB1033" s="4423">
        <v>29</v>
      </c>
      <c r="AC1033" s="3925"/>
    </row>
    <row r="1034" spans="1:29" x14ac:dyDescent="0.2">
      <c r="A1034" s="4219"/>
      <c r="B1034" s="4039"/>
      <c r="C1034" s="3960" t="s">
        <v>1138</v>
      </c>
      <c r="D1034" s="3975" t="s">
        <v>13</v>
      </c>
      <c r="E1034" s="4040">
        <f t="shared" ref="E1034:AB1034" si="263">1.732*E1024*E1033*0.9</f>
        <v>275.75171999999998</v>
      </c>
      <c r="F1034" s="4040">
        <f t="shared" si="263"/>
        <v>275.75171999999998</v>
      </c>
      <c r="G1034" s="4040">
        <f t="shared" si="263"/>
        <v>275.75171999999998</v>
      </c>
      <c r="H1034" s="4040">
        <f t="shared" si="263"/>
        <v>275.75171999999998</v>
      </c>
      <c r="I1034" s="4040">
        <f t="shared" si="263"/>
        <v>275.75171999999998</v>
      </c>
      <c r="J1034" s="4040">
        <f t="shared" si="263"/>
        <v>275.75171999999998</v>
      </c>
      <c r="K1034" s="4040">
        <f t="shared" si="263"/>
        <v>275.75171999999998</v>
      </c>
      <c r="L1034" s="4040">
        <f t="shared" si="263"/>
        <v>275.75171999999998</v>
      </c>
      <c r="M1034" s="4040">
        <f t="shared" si="263"/>
        <v>275.75171999999998</v>
      </c>
      <c r="N1034" s="4040">
        <f t="shared" si="263"/>
        <v>275.75171999999998</v>
      </c>
      <c r="O1034" s="4040">
        <f t="shared" si="263"/>
        <v>275.75171999999998</v>
      </c>
      <c r="P1034" s="4040">
        <f t="shared" si="263"/>
        <v>275.75171999999998</v>
      </c>
      <c r="Q1034" s="4040">
        <f t="shared" si="263"/>
        <v>275.75171999999998</v>
      </c>
      <c r="R1034" s="4040">
        <f t="shared" si="263"/>
        <v>275.75171999999998</v>
      </c>
      <c r="S1034" s="4040">
        <f t="shared" si="263"/>
        <v>275.75171999999998</v>
      </c>
      <c r="T1034" s="4040">
        <f t="shared" si="263"/>
        <v>275.75171999999998</v>
      </c>
      <c r="U1034" s="4040">
        <f t="shared" si="263"/>
        <v>275.75171999999998</v>
      </c>
      <c r="V1034" s="4040">
        <f t="shared" si="263"/>
        <v>275.75171999999998</v>
      </c>
      <c r="W1034" s="4040">
        <f t="shared" si="263"/>
        <v>275.75171999999998</v>
      </c>
      <c r="X1034" s="4040">
        <f t="shared" si="263"/>
        <v>271.2312</v>
      </c>
      <c r="Y1034" s="4040">
        <f t="shared" si="263"/>
        <v>266.24303999999995</v>
      </c>
      <c r="Z1034" s="4040">
        <f t="shared" si="263"/>
        <v>266.24303999999995</v>
      </c>
      <c r="AA1034" s="4040">
        <f t="shared" si="263"/>
        <v>275.75171999999998</v>
      </c>
      <c r="AB1034" s="4040">
        <f t="shared" si="263"/>
        <v>275.75171999999998</v>
      </c>
      <c r="AC1034" s="3948"/>
    </row>
    <row r="1035" spans="1:29" x14ac:dyDescent="0.2">
      <c r="A1035" s="4219"/>
      <c r="B1035" s="4039"/>
      <c r="C1035" s="3960"/>
      <c r="D1035" s="3975" t="s">
        <v>14</v>
      </c>
      <c r="E1035" s="3969"/>
      <c r="F1035" s="3969"/>
      <c r="G1035" s="3969"/>
      <c r="H1035" s="3969"/>
      <c r="I1035" s="3969"/>
      <c r="J1035" s="3969"/>
      <c r="K1035" s="3969"/>
      <c r="L1035" s="3969"/>
      <c r="M1035" s="3969"/>
      <c r="N1035" s="3969"/>
      <c r="O1035" s="3969"/>
      <c r="P1035" s="3969"/>
      <c r="Q1035" s="3969"/>
      <c r="R1035" s="3969"/>
      <c r="S1035" s="3969"/>
      <c r="T1035" s="3969"/>
      <c r="U1035" s="3969"/>
      <c r="V1035" s="3969"/>
      <c r="W1035" s="3969"/>
      <c r="X1035" s="3969"/>
      <c r="Y1035" s="3969"/>
      <c r="Z1035" s="3969"/>
      <c r="AA1035" s="3969"/>
      <c r="AB1035" s="3969"/>
      <c r="AC1035" s="3948"/>
    </row>
    <row r="1036" spans="1:29" x14ac:dyDescent="0.2">
      <c r="A1036" s="4219"/>
      <c r="B1036" s="4039"/>
      <c r="C1036" s="3960"/>
      <c r="D1036" s="3975" t="s">
        <v>17</v>
      </c>
      <c r="E1036" s="4043"/>
      <c r="F1036" s="4043"/>
      <c r="G1036" s="4043"/>
      <c r="H1036" s="4043"/>
      <c r="I1036" s="4043"/>
      <c r="J1036" s="4043"/>
      <c r="K1036" s="4043"/>
      <c r="L1036" s="4043"/>
      <c r="M1036" s="4043"/>
      <c r="N1036" s="4043"/>
      <c r="O1036" s="4043"/>
      <c r="P1036" s="4043"/>
      <c r="Q1036" s="4043"/>
      <c r="R1036" s="4043"/>
      <c r="S1036" s="4043"/>
      <c r="T1036" s="4043"/>
      <c r="U1036" s="4043"/>
      <c r="V1036" s="4043"/>
      <c r="W1036" s="4043"/>
      <c r="X1036" s="4043"/>
      <c r="Y1036" s="4043"/>
      <c r="Z1036" s="4043"/>
      <c r="AA1036" s="4043"/>
      <c r="AB1036" s="4043"/>
      <c r="AC1036" s="3948"/>
    </row>
    <row r="1037" spans="1:29" x14ac:dyDescent="0.2">
      <c r="A1037" s="4419" t="s">
        <v>1139</v>
      </c>
      <c r="B1037" s="4422"/>
      <c r="C1037" s="3965" t="s">
        <v>1136</v>
      </c>
      <c r="D1037" s="3975" t="s">
        <v>1137</v>
      </c>
      <c r="E1037" s="4424"/>
      <c r="F1037" s="4424"/>
      <c r="G1037" s="4424"/>
      <c r="H1037" s="4424"/>
      <c r="I1037" s="4424"/>
      <c r="J1037" s="4424"/>
      <c r="K1037" s="4424"/>
      <c r="L1037" s="4424"/>
      <c r="M1037" s="4424"/>
      <c r="N1037" s="4424"/>
      <c r="O1037" s="4424"/>
      <c r="P1037" s="4424"/>
      <c r="Q1037" s="4424"/>
      <c r="R1037" s="4424"/>
      <c r="S1037" s="4424"/>
      <c r="T1037" s="4424"/>
      <c r="U1037" s="4424"/>
      <c r="V1037" s="4424"/>
      <c r="W1037" s="4424"/>
      <c r="X1037" s="4424"/>
      <c r="Y1037" s="4424"/>
      <c r="Z1037" s="4424"/>
      <c r="AA1037" s="4424"/>
      <c r="AB1037" s="4424"/>
      <c r="AC1037" s="3948"/>
    </row>
    <row r="1038" spans="1:29" ht="12.75" customHeight="1" x14ac:dyDescent="0.2">
      <c r="A1038" s="4425"/>
      <c r="B1038" s="4426"/>
      <c r="C1038" s="3960" t="s">
        <v>1138</v>
      </c>
      <c r="D1038" s="3975" t="s">
        <v>13</v>
      </c>
      <c r="E1038" s="4299"/>
      <c r="F1038" s="4299"/>
      <c r="G1038" s="4299"/>
      <c r="H1038" s="4299"/>
      <c r="I1038" s="4299"/>
      <c r="J1038" s="4299"/>
      <c r="K1038" s="4299"/>
      <c r="L1038" s="4299"/>
      <c r="M1038" s="4299"/>
      <c r="N1038" s="4299"/>
      <c r="O1038" s="4299"/>
      <c r="P1038" s="4299"/>
      <c r="Q1038" s="4299"/>
      <c r="R1038" s="4299"/>
      <c r="S1038" s="4299"/>
      <c r="T1038" s="4299"/>
      <c r="U1038" s="4299"/>
      <c r="V1038" s="4299"/>
      <c r="W1038" s="4299"/>
      <c r="X1038" s="4299"/>
      <c r="Y1038" s="4299"/>
      <c r="Z1038" s="4299"/>
      <c r="AA1038" s="4299"/>
      <c r="AB1038" s="4299"/>
      <c r="AC1038" s="3948"/>
    </row>
    <row r="1039" spans="1:29" x14ac:dyDescent="0.2">
      <c r="A1039" s="4425"/>
      <c r="B1039" s="4426"/>
      <c r="C1039" s="4427"/>
      <c r="D1039" s="3975" t="s">
        <v>14</v>
      </c>
      <c r="E1039" s="4428" t="s">
        <v>1161</v>
      </c>
      <c r="F1039" s="4429"/>
      <c r="G1039" s="3969"/>
      <c r="H1039" s="3969"/>
      <c r="I1039" s="3969"/>
      <c r="J1039" s="3969"/>
      <c r="K1039" s="3969"/>
      <c r="L1039" s="3969"/>
      <c r="M1039" s="3969"/>
      <c r="N1039" s="3969"/>
      <c r="O1039" s="3969"/>
      <c r="P1039" s="3969"/>
      <c r="Q1039" s="3969"/>
      <c r="R1039" s="3969"/>
      <c r="S1039" s="3969"/>
      <c r="T1039" s="3969"/>
      <c r="U1039" s="3969"/>
      <c r="V1039" s="3969"/>
      <c r="W1039" s="3969"/>
      <c r="X1039" s="3969"/>
      <c r="Y1039" s="3969"/>
      <c r="Z1039" s="3969"/>
      <c r="AA1039" s="3969"/>
      <c r="AB1039" s="3969"/>
      <c r="AC1039" s="3948"/>
    </row>
    <row r="1040" spans="1:29" x14ac:dyDescent="0.2">
      <c r="A1040" s="4430"/>
      <c r="B1040" s="4431"/>
      <c r="C1040" s="4427"/>
      <c r="D1040" s="3975" t="s">
        <v>17</v>
      </c>
      <c r="E1040" s="3969"/>
      <c r="F1040" s="3969"/>
      <c r="G1040" s="3969"/>
      <c r="H1040" s="3969"/>
      <c r="I1040" s="3969"/>
      <c r="J1040" s="3969"/>
      <c r="K1040" s="3969"/>
      <c r="L1040" s="3969"/>
      <c r="M1040" s="3969"/>
      <c r="N1040" s="3969"/>
      <c r="O1040" s="3969"/>
      <c r="P1040" s="3969"/>
      <c r="Q1040" s="3969"/>
      <c r="R1040" s="3969"/>
      <c r="S1040" s="3969"/>
      <c r="T1040" s="3969"/>
      <c r="U1040" s="3969"/>
      <c r="V1040" s="3969"/>
      <c r="W1040" s="3969"/>
      <c r="X1040" s="3969"/>
      <c r="Y1040" s="3969"/>
      <c r="Z1040" s="3969"/>
      <c r="AA1040" s="3969"/>
      <c r="AB1040" s="3969"/>
      <c r="AC1040" s="3948"/>
    </row>
    <row r="1041" spans="1:29" x14ac:dyDescent="0.2">
      <c r="A1041" s="4219" t="s">
        <v>1147</v>
      </c>
      <c r="B1041" s="3959" t="s">
        <v>1371</v>
      </c>
      <c r="C1041" s="3965" t="s">
        <v>1136</v>
      </c>
      <c r="D1041" s="3975" t="s">
        <v>1137</v>
      </c>
      <c r="E1041" s="4432">
        <v>24</v>
      </c>
      <c r="F1041" s="4432">
        <v>22</v>
      </c>
      <c r="G1041" s="4432">
        <v>22</v>
      </c>
      <c r="H1041" s="4432">
        <v>24</v>
      </c>
      <c r="I1041" s="4432">
        <v>26</v>
      </c>
      <c r="J1041" s="4432">
        <v>35</v>
      </c>
      <c r="K1041" s="4432">
        <v>38</v>
      </c>
      <c r="L1041" s="4432">
        <v>42</v>
      </c>
      <c r="M1041" s="4432">
        <v>45</v>
      </c>
      <c r="N1041" s="4432">
        <v>45</v>
      </c>
      <c r="O1041" s="4432">
        <v>46</v>
      </c>
      <c r="P1041" s="4432">
        <v>47</v>
      </c>
      <c r="Q1041" s="4432">
        <v>47</v>
      </c>
      <c r="R1041" s="4432">
        <v>47</v>
      </c>
      <c r="S1041" s="4432">
        <v>53</v>
      </c>
      <c r="T1041" s="4432">
        <v>49</v>
      </c>
      <c r="U1041" s="4432">
        <v>48</v>
      </c>
      <c r="V1041" s="4433">
        <v>56</v>
      </c>
      <c r="W1041" s="4432">
        <v>53</v>
      </c>
      <c r="X1041" s="4432">
        <v>51</v>
      </c>
      <c r="Y1041" s="4432">
        <v>52</v>
      </c>
      <c r="Z1041" s="4432">
        <v>44</v>
      </c>
      <c r="AA1041" s="4432">
        <v>36</v>
      </c>
      <c r="AB1041" s="4432">
        <v>29</v>
      </c>
      <c r="AC1041" s="3925"/>
    </row>
    <row r="1042" spans="1:29" x14ac:dyDescent="0.2">
      <c r="A1042" s="4219"/>
      <c r="B1042" s="3959"/>
      <c r="C1042" s="3960" t="s">
        <v>1138</v>
      </c>
      <c r="D1042" s="3975" t="s">
        <v>13</v>
      </c>
      <c r="E1042" s="4040">
        <f t="shared" ref="E1042:AB1042" si="264">1.732*6*E1041*0.9</f>
        <v>224.46719999999999</v>
      </c>
      <c r="F1042" s="4040">
        <f t="shared" si="264"/>
        <v>205.76159999999999</v>
      </c>
      <c r="G1042" s="4040">
        <f t="shared" si="264"/>
        <v>205.76159999999999</v>
      </c>
      <c r="H1042" s="4040">
        <f t="shared" si="264"/>
        <v>224.46719999999999</v>
      </c>
      <c r="I1042" s="4040">
        <f t="shared" si="264"/>
        <v>243.17280000000002</v>
      </c>
      <c r="J1042" s="4040">
        <f t="shared" si="264"/>
        <v>327.34799999999996</v>
      </c>
      <c r="K1042" s="4040">
        <f t="shared" si="264"/>
        <v>355.40639999999996</v>
      </c>
      <c r="L1042" s="4040">
        <f t="shared" si="264"/>
        <v>392.81760000000003</v>
      </c>
      <c r="M1042" s="4040">
        <f t="shared" si="264"/>
        <v>420.87599999999998</v>
      </c>
      <c r="N1042" s="4040">
        <f t="shared" si="264"/>
        <v>420.87599999999998</v>
      </c>
      <c r="O1042" s="4040">
        <f t="shared" si="264"/>
        <v>430.22879999999998</v>
      </c>
      <c r="P1042" s="4040">
        <f t="shared" si="264"/>
        <v>439.58159999999998</v>
      </c>
      <c r="Q1042" s="4040">
        <f t="shared" si="264"/>
        <v>439.58159999999998</v>
      </c>
      <c r="R1042" s="4040">
        <f t="shared" si="264"/>
        <v>439.58159999999998</v>
      </c>
      <c r="S1042" s="4040">
        <f t="shared" si="264"/>
        <v>495.69839999999999</v>
      </c>
      <c r="T1042" s="4040">
        <f t="shared" si="264"/>
        <v>458.28719999999998</v>
      </c>
      <c r="U1042" s="4040">
        <f t="shared" si="264"/>
        <v>448.93439999999998</v>
      </c>
      <c r="V1042" s="4040">
        <f t="shared" si="264"/>
        <v>523.7568</v>
      </c>
      <c r="W1042" s="4040">
        <f t="shared" si="264"/>
        <v>495.69839999999999</v>
      </c>
      <c r="X1042" s="4040">
        <f t="shared" si="264"/>
        <v>476.99279999999999</v>
      </c>
      <c r="Y1042" s="4040">
        <f t="shared" si="264"/>
        <v>486.34560000000005</v>
      </c>
      <c r="Z1042" s="4040">
        <f t="shared" si="264"/>
        <v>411.52319999999997</v>
      </c>
      <c r="AA1042" s="4040">
        <f t="shared" si="264"/>
        <v>336.70079999999996</v>
      </c>
      <c r="AB1042" s="4040">
        <f t="shared" si="264"/>
        <v>271.2312</v>
      </c>
      <c r="AC1042" s="3948"/>
    </row>
    <row r="1043" spans="1:29" x14ac:dyDescent="0.2">
      <c r="A1043" s="4219"/>
      <c r="B1043" s="3959"/>
      <c r="C1043" s="3960"/>
      <c r="D1043" s="3975" t="s">
        <v>14</v>
      </c>
      <c r="E1043" s="3969"/>
      <c r="F1043" s="3969"/>
      <c r="G1043" s="3969"/>
      <c r="H1043" s="3969"/>
      <c r="I1043" s="3969"/>
      <c r="J1043" s="3969"/>
      <c r="K1043" s="3969"/>
      <c r="L1043" s="3969"/>
      <c r="M1043" s="3969"/>
      <c r="N1043" s="3969"/>
      <c r="O1043" s="3969"/>
      <c r="P1043" s="3969"/>
      <c r="Q1043" s="3969"/>
      <c r="R1043" s="3969"/>
      <c r="S1043" s="3969"/>
      <c r="T1043" s="3969"/>
      <c r="U1043" s="3969"/>
      <c r="V1043" s="3969"/>
      <c r="W1043" s="3969"/>
      <c r="X1043" s="3969"/>
      <c r="Y1043" s="3969"/>
      <c r="Z1043" s="3969"/>
      <c r="AA1043" s="3969"/>
      <c r="AB1043" s="3969"/>
      <c r="AC1043" s="3948"/>
    </row>
    <row r="1044" spans="1:29" x14ac:dyDescent="0.2">
      <c r="A1044" s="4421"/>
      <c r="B1044" s="4226"/>
      <c r="C1044" s="3960"/>
      <c r="D1044" s="3975" t="s">
        <v>17</v>
      </c>
      <c r="E1044" s="3969"/>
      <c r="F1044" s="3969"/>
      <c r="G1044" s="3969"/>
      <c r="H1044" s="3969"/>
      <c r="I1044" s="3969"/>
      <c r="J1044" s="3969"/>
      <c r="K1044" s="3969"/>
      <c r="L1044" s="3969"/>
      <c r="M1044" s="3969"/>
      <c r="N1044" s="3969"/>
      <c r="O1044" s="3969"/>
      <c r="P1044" s="3969"/>
      <c r="Q1044" s="3969"/>
      <c r="R1044" s="3969"/>
      <c r="S1044" s="3969"/>
      <c r="T1044" s="3969"/>
      <c r="U1044" s="3969"/>
      <c r="V1044" s="3969"/>
      <c r="W1044" s="3969"/>
      <c r="X1044" s="3969"/>
      <c r="Y1044" s="3969"/>
      <c r="Z1044" s="3969"/>
      <c r="AA1044" s="3969"/>
      <c r="AB1044" s="3969"/>
      <c r="AC1044" s="3948"/>
    </row>
    <row r="1045" spans="1:29" x14ac:dyDescent="0.2">
      <c r="A1045" s="4419" t="s">
        <v>1151</v>
      </c>
      <c r="B1045" s="4228" t="s">
        <v>1372</v>
      </c>
      <c r="C1045" s="3965" t="s">
        <v>1136</v>
      </c>
      <c r="D1045" s="3975" t="s">
        <v>1137</v>
      </c>
      <c r="E1045" s="4432">
        <v>9</v>
      </c>
      <c r="F1045" s="4432">
        <v>13</v>
      </c>
      <c r="G1045" s="4432">
        <v>14</v>
      </c>
      <c r="H1045" s="4432">
        <v>12</v>
      </c>
      <c r="I1045" s="4432">
        <v>9</v>
      </c>
      <c r="J1045" s="4432">
        <v>11</v>
      </c>
      <c r="K1045" s="4432">
        <v>12</v>
      </c>
      <c r="L1045" s="4432">
        <v>21</v>
      </c>
      <c r="M1045" s="4432">
        <v>25</v>
      </c>
      <c r="N1045" s="4432">
        <v>28</v>
      </c>
      <c r="O1045" s="4432">
        <v>27</v>
      </c>
      <c r="P1045" s="4432">
        <v>22</v>
      </c>
      <c r="Q1045" s="4432">
        <v>22</v>
      </c>
      <c r="R1045" s="4432">
        <v>23</v>
      </c>
      <c r="S1045" s="4432">
        <v>22</v>
      </c>
      <c r="T1045" s="4432">
        <v>14</v>
      </c>
      <c r="U1045" s="4432">
        <v>14</v>
      </c>
      <c r="V1045" s="4433">
        <v>17</v>
      </c>
      <c r="W1045" s="4432">
        <v>11</v>
      </c>
      <c r="X1045" s="4432">
        <v>9</v>
      </c>
      <c r="Y1045" s="4433">
        <v>10</v>
      </c>
      <c r="Z1045" s="4432">
        <v>10</v>
      </c>
      <c r="AA1045" s="4432">
        <v>8</v>
      </c>
      <c r="AB1045" s="4432">
        <v>8</v>
      </c>
      <c r="AC1045" s="3925"/>
    </row>
    <row r="1046" spans="1:29" x14ac:dyDescent="0.2">
      <c r="A1046" s="4219"/>
      <c r="B1046" s="3959"/>
      <c r="C1046" s="3960" t="s">
        <v>1138</v>
      </c>
      <c r="D1046" s="3975" t="s">
        <v>13</v>
      </c>
      <c r="E1046" s="3947">
        <f t="shared" ref="E1046:AB1046" si="265">1.732*E1045*6*0.9</f>
        <v>84.17519999999999</v>
      </c>
      <c r="F1046" s="3947">
        <f t="shared" si="265"/>
        <v>121.58640000000001</v>
      </c>
      <c r="G1046" s="3947">
        <f t="shared" si="265"/>
        <v>130.9392</v>
      </c>
      <c r="H1046" s="3947">
        <f t="shared" si="265"/>
        <v>112.2336</v>
      </c>
      <c r="I1046" s="3947">
        <f t="shared" si="265"/>
        <v>84.17519999999999</v>
      </c>
      <c r="J1046" s="3947">
        <f t="shared" si="265"/>
        <v>102.88079999999999</v>
      </c>
      <c r="K1046" s="3947">
        <f t="shared" si="265"/>
        <v>112.2336</v>
      </c>
      <c r="L1046" s="3947">
        <f t="shared" si="265"/>
        <v>196.40880000000001</v>
      </c>
      <c r="M1046" s="3947">
        <f t="shared" si="265"/>
        <v>233.81999999999996</v>
      </c>
      <c r="N1046" s="3947">
        <f t="shared" si="265"/>
        <v>261.8784</v>
      </c>
      <c r="O1046" s="3947">
        <f t="shared" si="265"/>
        <v>252.5256</v>
      </c>
      <c r="P1046" s="3947">
        <f t="shared" si="265"/>
        <v>205.76159999999999</v>
      </c>
      <c r="Q1046" s="3947">
        <f t="shared" si="265"/>
        <v>205.76159999999999</v>
      </c>
      <c r="R1046" s="3947">
        <f t="shared" si="265"/>
        <v>215.11439999999999</v>
      </c>
      <c r="S1046" s="3947">
        <f t="shared" si="265"/>
        <v>205.76159999999999</v>
      </c>
      <c r="T1046" s="3947">
        <f t="shared" si="265"/>
        <v>130.9392</v>
      </c>
      <c r="U1046" s="3947">
        <f t="shared" si="265"/>
        <v>130.9392</v>
      </c>
      <c r="V1046" s="3947">
        <f t="shared" si="265"/>
        <v>158.99760000000001</v>
      </c>
      <c r="W1046" s="3947">
        <f t="shared" si="265"/>
        <v>102.88079999999999</v>
      </c>
      <c r="X1046" s="3947">
        <f t="shared" si="265"/>
        <v>84.17519999999999</v>
      </c>
      <c r="Y1046" s="3947">
        <f t="shared" si="265"/>
        <v>93.528000000000006</v>
      </c>
      <c r="Z1046" s="3947">
        <f t="shared" si="265"/>
        <v>93.528000000000006</v>
      </c>
      <c r="AA1046" s="3947">
        <f t="shared" si="265"/>
        <v>74.822400000000002</v>
      </c>
      <c r="AB1046" s="3947">
        <f t="shared" si="265"/>
        <v>74.822400000000002</v>
      </c>
      <c r="AC1046" s="3948"/>
    </row>
    <row r="1047" spans="1:29" x14ac:dyDescent="0.2">
      <c r="A1047" s="4219"/>
      <c r="B1047" s="3959"/>
      <c r="C1047" s="3960"/>
      <c r="D1047" s="3975" t="s">
        <v>14</v>
      </c>
      <c r="E1047" s="3969"/>
      <c r="F1047" s="3969"/>
      <c r="G1047" s="3969"/>
      <c r="H1047" s="3969"/>
      <c r="I1047" s="3969"/>
      <c r="J1047" s="3969"/>
      <c r="K1047" s="3969"/>
      <c r="L1047" s="3969"/>
      <c r="M1047" s="3969"/>
      <c r="N1047" s="3969"/>
      <c r="O1047" s="3969"/>
      <c r="P1047" s="3969"/>
      <c r="Q1047" s="3969"/>
      <c r="R1047" s="3969"/>
      <c r="S1047" s="3969"/>
      <c r="T1047" s="3969"/>
      <c r="U1047" s="3969"/>
      <c r="V1047" s="3969"/>
      <c r="W1047" s="3969"/>
      <c r="X1047" s="3969"/>
      <c r="Y1047" s="3969"/>
      <c r="Z1047" s="3969"/>
      <c r="AA1047" s="3969"/>
      <c r="AB1047" s="3969"/>
      <c r="AC1047" s="3948"/>
    </row>
    <row r="1048" spans="1:29" x14ac:dyDescent="0.2">
      <c r="A1048" s="4421"/>
      <c r="B1048" s="4226"/>
      <c r="C1048" s="3960"/>
      <c r="D1048" s="3975" t="s">
        <v>17</v>
      </c>
      <c r="E1048" s="3969"/>
      <c r="F1048" s="3969"/>
      <c r="G1048" s="3969"/>
      <c r="H1048" s="3969"/>
      <c r="I1048" s="3969"/>
      <c r="J1048" s="3969"/>
      <c r="K1048" s="3969"/>
      <c r="L1048" s="3969"/>
      <c r="M1048" s="3969"/>
      <c r="N1048" s="3969"/>
      <c r="O1048" s="3969"/>
      <c r="P1048" s="3969"/>
      <c r="Q1048" s="3969"/>
      <c r="R1048" s="3969"/>
      <c r="S1048" s="3969"/>
      <c r="T1048" s="3969"/>
      <c r="U1048" s="3969"/>
      <c r="V1048" s="3969"/>
      <c r="W1048" s="3969"/>
      <c r="X1048" s="3969"/>
      <c r="Y1048" s="3969"/>
      <c r="Z1048" s="3969"/>
      <c r="AA1048" s="3969"/>
      <c r="AB1048" s="3969"/>
      <c r="AC1048" s="3948"/>
    </row>
    <row r="1049" spans="1:29" x14ac:dyDescent="0.2">
      <c r="A1049" s="4419" t="s">
        <v>1155</v>
      </c>
      <c r="B1049" s="4228" t="s">
        <v>1373</v>
      </c>
      <c r="C1049" s="3965" t="s">
        <v>1136</v>
      </c>
      <c r="D1049" s="3975" t="s">
        <v>1137</v>
      </c>
      <c r="E1049" s="4432">
        <v>14</v>
      </c>
      <c r="F1049" s="4432">
        <v>13</v>
      </c>
      <c r="G1049" s="4432">
        <v>11</v>
      </c>
      <c r="H1049" s="4432">
        <v>11</v>
      </c>
      <c r="I1049" s="4432">
        <v>11</v>
      </c>
      <c r="J1049" s="4432">
        <v>15</v>
      </c>
      <c r="K1049" s="4432">
        <v>11</v>
      </c>
      <c r="L1049" s="4432">
        <v>12</v>
      </c>
      <c r="M1049" s="4432">
        <v>17</v>
      </c>
      <c r="N1049" s="4432">
        <v>18</v>
      </c>
      <c r="O1049" s="4432">
        <v>18</v>
      </c>
      <c r="P1049" s="4432">
        <v>15</v>
      </c>
      <c r="Q1049" s="4432">
        <v>14</v>
      </c>
      <c r="R1049" s="4432">
        <v>16</v>
      </c>
      <c r="S1049" s="4432">
        <v>18</v>
      </c>
      <c r="T1049" s="4432">
        <v>21</v>
      </c>
      <c r="U1049" s="4432">
        <v>18</v>
      </c>
      <c r="V1049" s="4433">
        <v>18</v>
      </c>
      <c r="W1049" s="4432">
        <v>16</v>
      </c>
      <c r="X1049" s="4432">
        <v>16</v>
      </c>
      <c r="Y1049" s="4432">
        <v>17</v>
      </c>
      <c r="Z1049" s="4432">
        <v>16</v>
      </c>
      <c r="AA1049" s="4432">
        <v>13</v>
      </c>
      <c r="AB1049" s="4432">
        <v>12</v>
      </c>
      <c r="AC1049" s="3925"/>
    </row>
    <row r="1050" spans="1:29" x14ac:dyDescent="0.2">
      <c r="A1050" s="4219"/>
      <c r="B1050" s="3959"/>
      <c r="C1050" s="3960" t="s">
        <v>1138</v>
      </c>
      <c r="D1050" s="3975" t="s">
        <v>13</v>
      </c>
      <c r="E1050" s="3947">
        <f t="shared" ref="E1050:AB1050" si="266">1.732*E1049*6*0.9</f>
        <v>130.9392</v>
      </c>
      <c r="F1050" s="3947">
        <f t="shared" si="266"/>
        <v>121.58640000000001</v>
      </c>
      <c r="G1050" s="3947">
        <f t="shared" si="266"/>
        <v>102.88079999999999</v>
      </c>
      <c r="H1050" s="3947">
        <f t="shared" si="266"/>
        <v>102.88079999999999</v>
      </c>
      <c r="I1050" s="3947">
        <f t="shared" si="266"/>
        <v>102.88079999999999</v>
      </c>
      <c r="J1050" s="3947">
        <f t="shared" si="266"/>
        <v>140.292</v>
      </c>
      <c r="K1050" s="3947">
        <f t="shared" si="266"/>
        <v>102.88079999999999</v>
      </c>
      <c r="L1050" s="3947">
        <f t="shared" si="266"/>
        <v>112.2336</v>
      </c>
      <c r="M1050" s="3947">
        <f t="shared" si="266"/>
        <v>158.99760000000001</v>
      </c>
      <c r="N1050" s="3947">
        <f t="shared" si="266"/>
        <v>168.35039999999998</v>
      </c>
      <c r="O1050" s="3947">
        <f t="shared" si="266"/>
        <v>168.35039999999998</v>
      </c>
      <c r="P1050" s="3947">
        <f t="shared" si="266"/>
        <v>140.292</v>
      </c>
      <c r="Q1050" s="3947">
        <f t="shared" si="266"/>
        <v>130.9392</v>
      </c>
      <c r="R1050" s="3947">
        <f t="shared" si="266"/>
        <v>149.6448</v>
      </c>
      <c r="S1050" s="3947">
        <f t="shared" si="266"/>
        <v>168.35039999999998</v>
      </c>
      <c r="T1050" s="3947">
        <f t="shared" si="266"/>
        <v>196.40880000000001</v>
      </c>
      <c r="U1050" s="3947">
        <f t="shared" si="266"/>
        <v>168.35039999999998</v>
      </c>
      <c r="V1050" s="3947">
        <f t="shared" si="266"/>
        <v>168.35039999999998</v>
      </c>
      <c r="W1050" s="3947">
        <f t="shared" si="266"/>
        <v>149.6448</v>
      </c>
      <c r="X1050" s="3947">
        <f t="shared" si="266"/>
        <v>149.6448</v>
      </c>
      <c r="Y1050" s="3947">
        <f t="shared" si="266"/>
        <v>158.99760000000001</v>
      </c>
      <c r="Z1050" s="3947">
        <f t="shared" si="266"/>
        <v>149.6448</v>
      </c>
      <c r="AA1050" s="3947">
        <f t="shared" si="266"/>
        <v>121.58640000000001</v>
      </c>
      <c r="AB1050" s="3947">
        <f t="shared" si="266"/>
        <v>112.2336</v>
      </c>
      <c r="AC1050" s="3948"/>
    </row>
    <row r="1051" spans="1:29" x14ac:dyDescent="0.2">
      <c r="A1051" s="4219"/>
      <c r="B1051" s="3959"/>
      <c r="C1051" s="3960"/>
      <c r="D1051" s="3975" t="s">
        <v>14</v>
      </c>
      <c r="E1051" s="3969"/>
      <c r="F1051" s="3969"/>
      <c r="G1051" s="3969"/>
      <c r="H1051" s="3969"/>
      <c r="I1051" s="3969"/>
      <c r="J1051" s="3969"/>
      <c r="K1051" s="3969"/>
      <c r="L1051" s="3969"/>
      <c r="M1051" s="3969"/>
      <c r="N1051" s="3969"/>
      <c r="O1051" s="3969"/>
      <c r="P1051" s="3969"/>
      <c r="Q1051" s="3969"/>
      <c r="R1051" s="3969"/>
      <c r="S1051" s="3969"/>
      <c r="T1051" s="3969"/>
      <c r="U1051" s="3969"/>
      <c r="V1051" s="3969"/>
      <c r="W1051" s="3969"/>
      <c r="X1051" s="3969"/>
      <c r="Y1051" s="3969"/>
      <c r="Z1051" s="3969"/>
      <c r="AA1051" s="3969"/>
      <c r="AB1051" s="3969"/>
      <c r="AC1051" s="3948"/>
    </row>
    <row r="1052" spans="1:29" x14ac:dyDescent="0.2">
      <c r="A1052" s="4421"/>
      <c r="B1052" s="4226"/>
      <c r="C1052" s="3960"/>
      <c r="D1052" s="3975" t="s">
        <v>17</v>
      </c>
      <c r="E1052" s="3969"/>
      <c r="F1052" s="3969"/>
      <c r="G1052" s="3969"/>
      <c r="H1052" s="3969"/>
      <c r="I1052" s="3969"/>
      <c r="J1052" s="3969"/>
      <c r="K1052" s="3969"/>
      <c r="L1052" s="3969"/>
      <c r="M1052" s="3969"/>
      <c r="N1052" s="3969"/>
      <c r="O1052" s="3969"/>
      <c r="P1052" s="3969"/>
      <c r="Q1052" s="3969"/>
      <c r="R1052" s="3969"/>
      <c r="S1052" s="3969"/>
      <c r="T1052" s="3969"/>
      <c r="U1052" s="3969"/>
      <c r="V1052" s="3969"/>
      <c r="W1052" s="3969"/>
      <c r="X1052" s="3969"/>
      <c r="Y1052" s="3969"/>
      <c r="Z1052" s="3969"/>
      <c r="AA1052" s="3969"/>
      <c r="AB1052" s="3969"/>
      <c r="AC1052" s="3948"/>
    </row>
    <row r="1053" spans="1:29" x14ac:dyDescent="0.2">
      <c r="A1053" s="4419" t="s">
        <v>1166</v>
      </c>
      <c r="B1053" s="4228" t="s">
        <v>1374</v>
      </c>
      <c r="C1053" s="3965" t="s">
        <v>1136</v>
      </c>
      <c r="D1053" s="3975" t="s">
        <v>1137</v>
      </c>
      <c r="E1053" s="4434">
        <v>47.5</v>
      </c>
      <c r="F1053" s="4434">
        <v>48.125</v>
      </c>
      <c r="G1053" s="4434">
        <v>47.5</v>
      </c>
      <c r="H1053" s="4434">
        <v>47.5</v>
      </c>
      <c r="I1053" s="4434">
        <v>46.875</v>
      </c>
      <c r="J1053" s="4434">
        <v>56.25</v>
      </c>
      <c r="K1053" s="4434">
        <v>56.25</v>
      </c>
      <c r="L1053" s="4434">
        <v>65</v>
      </c>
      <c r="M1053" s="4435">
        <v>72.5</v>
      </c>
      <c r="N1053" s="4435">
        <v>75</v>
      </c>
      <c r="O1053" s="4435">
        <v>75</v>
      </c>
      <c r="P1053" s="4435">
        <v>70.625</v>
      </c>
      <c r="Q1053" s="4435">
        <v>70</v>
      </c>
      <c r="R1053" s="4435">
        <v>71.875</v>
      </c>
      <c r="S1053" s="4435">
        <v>76.25</v>
      </c>
      <c r="T1053" s="4435">
        <v>70.625</v>
      </c>
      <c r="U1053" s="4435">
        <v>68.125</v>
      </c>
      <c r="V1053" s="4435">
        <v>75</v>
      </c>
      <c r="W1053" s="4435">
        <v>68.125</v>
      </c>
      <c r="X1053" s="4435">
        <v>65.625</v>
      </c>
      <c r="Y1053" s="4435">
        <v>66.875</v>
      </c>
      <c r="Z1053" s="4435">
        <v>61.25</v>
      </c>
      <c r="AA1053" s="4435">
        <v>53.75</v>
      </c>
      <c r="AB1053" s="4435">
        <v>48.75</v>
      </c>
      <c r="AC1053" s="3925"/>
    </row>
    <row r="1054" spans="1:29" x14ac:dyDescent="0.2">
      <c r="A1054" s="4219"/>
      <c r="B1054" s="3959"/>
      <c r="C1054" s="3960" t="s">
        <v>1138</v>
      </c>
      <c r="D1054" s="3975" t="s">
        <v>13</v>
      </c>
      <c r="E1054" s="3947">
        <f t="shared" ref="E1054:AB1054" si="267">1.732*E1053*6*0.9</f>
        <v>444.25800000000004</v>
      </c>
      <c r="F1054" s="3947">
        <f t="shared" si="267"/>
        <v>450.1035</v>
      </c>
      <c r="G1054" s="3947">
        <f t="shared" si="267"/>
        <v>444.25800000000004</v>
      </c>
      <c r="H1054" s="3947">
        <f t="shared" si="267"/>
        <v>444.25800000000004</v>
      </c>
      <c r="I1054" s="3947">
        <f t="shared" si="267"/>
        <v>438.41250000000002</v>
      </c>
      <c r="J1054" s="3947">
        <f t="shared" si="267"/>
        <v>526.09500000000003</v>
      </c>
      <c r="K1054" s="3947">
        <f t="shared" si="267"/>
        <v>526.09500000000003</v>
      </c>
      <c r="L1054" s="3947">
        <f t="shared" si="267"/>
        <v>607.93200000000002</v>
      </c>
      <c r="M1054" s="3947">
        <f t="shared" si="267"/>
        <v>678.07799999999997</v>
      </c>
      <c r="N1054" s="3947">
        <f t="shared" si="267"/>
        <v>701.46000000000015</v>
      </c>
      <c r="O1054" s="3947">
        <f t="shared" si="267"/>
        <v>701.46000000000015</v>
      </c>
      <c r="P1054" s="3947">
        <f t="shared" si="267"/>
        <v>660.54150000000004</v>
      </c>
      <c r="Q1054" s="3947">
        <f t="shared" si="267"/>
        <v>654.69599999999991</v>
      </c>
      <c r="R1054" s="3947">
        <f t="shared" si="267"/>
        <v>672.23249999999996</v>
      </c>
      <c r="S1054" s="3947">
        <f t="shared" si="267"/>
        <v>713.15099999999995</v>
      </c>
      <c r="T1054" s="3947">
        <f t="shared" si="267"/>
        <v>660.54150000000004</v>
      </c>
      <c r="U1054" s="3947">
        <f t="shared" si="267"/>
        <v>637.15949999999998</v>
      </c>
      <c r="V1054" s="3947">
        <f t="shared" si="267"/>
        <v>701.46000000000015</v>
      </c>
      <c r="W1054" s="3947">
        <f t="shared" si="267"/>
        <v>637.15949999999998</v>
      </c>
      <c r="X1054" s="3947">
        <f t="shared" si="267"/>
        <v>613.77749999999992</v>
      </c>
      <c r="Y1054" s="3947">
        <f t="shared" si="267"/>
        <v>625.46850000000006</v>
      </c>
      <c r="Z1054" s="3947">
        <f t="shared" si="267"/>
        <v>572.85900000000004</v>
      </c>
      <c r="AA1054" s="3947">
        <f t="shared" si="267"/>
        <v>502.71299999999997</v>
      </c>
      <c r="AB1054" s="3947">
        <f t="shared" si="267"/>
        <v>455.94900000000001</v>
      </c>
      <c r="AC1054" s="3948"/>
    </row>
    <row r="1055" spans="1:29" x14ac:dyDescent="0.2">
      <c r="A1055" s="4219"/>
      <c r="B1055" s="3959"/>
      <c r="C1055" s="3960"/>
      <c r="D1055" s="3975" t="s">
        <v>14</v>
      </c>
      <c r="E1055" s="3969"/>
      <c r="F1055" s="3969"/>
      <c r="G1055" s="3969"/>
      <c r="H1055" s="3969"/>
      <c r="I1055" s="3969"/>
      <c r="J1055" s="3969"/>
      <c r="K1055" s="3969"/>
      <c r="L1055" s="3969"/>
      <c r="M1055" s="3969"/>
      <c r="N1055" s="3969"/>
      <c r="O1055" s="3969"/>
      <c r="P1055" s="3969"/>
      <c r="Q1055" s="3969"/>
      <c r="R1055" s="3969"/>
      <c r="S1055" s="3969"/>
      <c r="T1055" s="3969"/>
      <c r="U1055" s="3969"/>
      <c r="V1055" s="3969"/>
      <c r="W1055" s="3969"/>
      <c r="X1055" s="3969"/>
      <c r="Y1055" s="3969"/>
      <c r="Z1055" s="3969"/>
      <c r="AA1055" s="3969"/>
      <c r="AB1055" s="3969"/>
      <c r="AC1055" s="3948"/>
    </row>
    <row r="1056" spans="1:29" x14ac:dyDescent="0.2">
      <c r="A1056" s="4421"/>
      <c r="B1056" s="4226"/>
      <c r="C1056" s="3960"/>
      <c r="D1056" s="3975" t="s">
        <v>17</v>
      </c>
      <c r="E1056" s="4043"/>
      <c r="F1056" s="4043"/>
      <c r="G1056" s="4043"/>
      <c r="H1056" s="4043"/>
      <c r="I1056" s="4043"/>
      <c r="J1056" s="4043"/>
      <c r="K1056" s="4043"/>
      <c r="L1056" s="4043"/>
      <c r="M1056" s="4043"/>
      <c r="N1056" s="4043"/>
      <c r="O1056" s="4043"/>
      <c r="P1056" s="4043"/>
      <c r="Q1056" s="4043"/>
      <c r="R1056" s="4043"/>
      <c r="S1056" s="4043"/>
      <c r="T1056" s="4043"/>
      <c r="U1056" s="4043"/>
      <c r="V1056" s="4043"/>
      <c r="W1056" s="4043"/>
      <c r="X1056" s="4043"/>
      <c r="Y1056" s="4043"/>
      <c r="Z1056" s="4043"/>
      <c r="AA1056" s="4043"/>
      <c r="AB1056" s="4043"/>
      <c r="AC1056" s="3948"/>
    </row>
    <row r="1057" spans="1:29" x14ac:dyDescent="0.2">
      <c r="A1057" s="4419" t="s">
        <v>1164</v>
      </c>
      <c r="B1057" s="4228" t="s">
        <v>1375</v>
      </c>
      <c r="C1057" s="3960" t="s">
        <v>1138</v>
      </c>
      <c r="D1057" s="3975" t="s">
        <v>1137</v>
      </c>
      <c r="E1057" s="4436">
        <f t="shared" ref="E1057:AB1057" si="268">E1061+E1073+E1077+E1081+E1085</f>
        <v>65</v>
      </c>
      <c r="F1057" s="4436">
        <f t="shared" si="268"/>
        <v>60</v>
      </c>
      <c r="G1057" s="4436">
        <f t="shared" si="268"/>
        <v>63</v>
      </c>
      <c r="H1057" s="4436">
        <f t="shared" si="268"/>
        <v>63</v>
      </c>
      <c r="I1057" s="4436">
        <f t="shared" si="268"/>
        <v>64</v>
      </c>
      <c r="J1057" s="4436">
        <f t="shared" si="268"/>
        <v>92</v>
      </c>
      <c r="K1057" s="4436">
        <f t="shared" si="268"/>
        <v>104</v>
      </c>
      <c r="L1057" s="4436">
        <f t="shared" si="268"/>
        <v>114</v>
      </c>
      <c r="M1057" s="4436">
        <f t="shared" si="268"/>
        <v>122</v>
      </c>
      <c r="N1057" s="4436">
        <f t="shared" si="268"/>
        <v>117</v>
      </c>
      <c r="O1057" s="4436">
        <f t="shared" si="268"/>
        <v>112</v>
      </c>
      <c r="P1057" s="4436">
        <f t="shared" si="268"/>
        <v>111</v>
      </c>
      <c r="Q1057" s="4436">
        <f t="shared" si="268"/>
        <v>114</v>
      </c>
      <c r="R1057" s="4436">
        <f t="shared" si="268"/>
        <v>120</v>
      </c>
      <c r="S1057" s="4436">
        <f>S1061+S1073+S1077+S1081+S1085</f>
        <v>120</v>
      </c>
      <c r="T1057" s="4436">
        <f t="shared" si="268"/>
        <v>123</v>
      </c>
      <c r="U1057" s="4436">
        <f t="shared" si="268"/>
        <v>122</v>
      </c>
      <c r="V1057" s="4436">
        <f t="shared" si="268"/>
        <v>117</v>
      </c>
      <c r="W1057" s="4436">
        <f t="shared" si="268"/>
        <v>112</v>
      </c>
      <c r="X1057" s="4436">
        <f t="shared" si="268"/>
        <v>103</v>
      </c>
      <c r="Y1057" s="4436">
        <f t="shared" si="268"/>
        <v>101</v>
      </c>
      <c r="Z1057" s="4436">
        <f t="shared" si="268"/>
        <v>86</v>
      </c>
      <c r="AA1057" s="4436">
        <f t="shared" si="268"/>
        <v>76</v>
      </c>
      <c r="AB1057" s="4436">
        <f t="shared" si="268"/>
        <v>107</v>
      </c>
      <c r="AC1057" s="3948"/>
    </row>
    <row r="1058" spans="1:29" x14ac:dyDescent="0.2">
      <c r="A1058" s="4219"/>
      <c r="B1058" s="3959"/>
      <c r="C1058" s="3960" t="s">
        <v>1138</v>
      </c>
      <c r="D1058" s="3975" t="s">
        <v>13</v>
      </c>
      <c r="E1058" s="3947">
        <f t="shared" ref="E1058:AB1058" si="269">1.732*E1057*6*0.9</f>
        <v>607.93200000000002</v>
      </c>
      <c r="F1058" s="3947">
        <f t="shared" si="269"/>
        <v>561.16800000000001</v>
      </c>
      <c r="G1058" s="3947">
        <f t="shared" si="269"/>
        <v>589.22640000000001</v>
      </c>
      <c r="H1058" s="3947">
        <f t="shared" si="269"/>
        <v>589.22640000000001</v>
      </c>
      <c r="I1058" s="3947">
        <f t="shared" si="269"/>
        <v>598.57920000000001</v>
      </c>
      <c r="J1058" s="3947">
        <f t="shared" si="269"/>
        <v>860.45759999999996</v>
      </c>
      <c r="K1058" s="3947">
        <f t="shared" si="269"/>
        <v>972.69120000000009</v>
      </c>
      <c r="L1058" s="3947">
        <f t="shared" si="269"/>
        <v>1066.2192000000002</v>
      </c>
      <c r="M1058" s="3947">
        <f t="shared" si="269"/>
        <v>1141.0416</v>
      </c>
      <c r="N1058" s="3947">
        <f t="shared" si="269"/>
        <v>1094.2776000000001</v>
      </c>
      <c r="O1058" s="3947">
        <f t="shared" si="269"/>
        <v>1047.5136</v>
      </c>
      <c r="P1058" s="3947">
        <f t="shared" si="269"/>
        <v>1038.1608000000001</v>
      </c>
      <c r="Q1058" s="3947">
        <f t="shared" si="269"/>
        <v>1066.2192000000002</v>
      </c>
      <c r="R1058" s="3947">
        <f t="shared" si="269"/>
        <v>1122.336</v>
      </c>
      <c r="S1058" s="3947">
        <f t="shared" si="269"/>
        <v>1122.336</v>
      </c>
      <c r="T1058" s="3947">
        <f t="shared" si="269"/>
        <v>1150.3943999999999</v>
      </c>
      <c r="U1058" s="3947">
        <f t="shared" si="269"/>
        <v>1141.0416</v>
      </c>
      <c r="V1058" s="3947">
        <f t="shared" si="269"/>
        <v>1094.2776000000001</v>
      </c>
      <c r="W1058" s="3947">
        <f t="shared" si="269"/>
        <v>1047.5136</v>
      </c>
      <c r="X1058" s="3947">
        <f t="shared" si="269"/>
        <v>963.33839999999998</v>
      </c>
      <c r="Y1058" s="3947">
        <f t="shared" si="269"/>
        <v>944.63279999999986</v>
      </c>
      <c r="Z1058" s="3947">
        <f t="shared" si="269"/>
        <v>804.34080000000006</v>
      </c>
      <c r="AA1058" s="3947">
        <f t="shared" si="269"/>
        <v>710.81280000000004</v>
      </c>
      <c r="AB1058" s="3947">
        <f t="shared" si="269"/>
        <v>1000.7496</v>
      </c>
      <c r="AC1058" s="3948"/>
    </row>
    <row r="1059" spans="1:29" x14ac:dyDescent="0.2">
      <c r="A1059" s="4219"/>
      <c r="B1059" s="3959"/>
      <c r="C1059" s="3960"/>
      <c r="D1059" s="3975" t="s">
        <v>14</v>
      </c>
      <c r="E1059" s="4043"/>
      <c r="F1059" s="4043"/>
      <c r="G1059" s="4043"/>
      <c r="H1059" s="4043"/>
      <c r="I1059" s="4043"/>
      <c r="J1059" s="4043"/>
      <c r="K1059" s="4043"/>
      <c r="L1059" s="4043"/>
      <c r="M1059" s="4043"/>
      <c r="N1059" s="4043"/>
      <c r="O1059" s="4043"/>
      <c r="P1059" s="4043"/>
      <c r="Q1059" s="4043"/>
      <c r="R1059" s="4043"/>
      <c r="S1059" s="4043"/>
      <c r="T1059" s="4043"/>
      <c r="U1059" s="4043"/>
      <c r="V1059" s="4043"/>
      <c r="W1059" s="4043"/>
      <c r="X1059" s="4043"/>
      <c r="Y1059" s="4043"/>
      <c r="Z1059" s="4043"/>
      <c r="AA1059" s="4043"/>
      <c r="AB1059" s="4043"/>
      <c r="AC1059" s="3948"/>
    </row>
    <row r="1060" spans="1:29" x14ac:dyDescent="0.2">
      <c r="A1060" s="4421"/>
      <c r="B1060" s="4226"/>
      <c r="C1060" s="3960"/>
      <c r="D1060" s="3975" t="s">
        <v>17</v>
      </c>
      <c r="E1060" s="3969"/>
      <c r="F1060" s="3969"/>
      <c r="G1060" s="3969"/>
      <c r="H1060" s="3969"/>
      <c r="I1060" s="3969"/>
      <c r="J1060" s="3969"/>
      <c r="K1060" s="3969"/>
      <c r="L1060" s="3969"/>
      <c r="M1060" s="3969"/>
      <c r="N1060" s="3969"/>
      <c r="O1060" s="3969"/>
      <c r="P1060" s="3969"/>
      <c r="Q1060" s="3969"/>
      <c r="R1060" s="3969"/>
      <c r="S1060" s="3969"/>
      <c r="T1060" s="3969"/>
      <c r="U1060" s="3969"/>
      <c r="V1060" s="3969"/>
      <c r="W1060" s="3969"/>
      <c r="X1060" s="3969"/>
      <c r="Y1060" s="3969"/>
      <c r="Z1060" s="3969"/>
      <c r="AA1060" s="3969"/>
      <c r="AB1060" s="3969"/>
      <c r="AC1060" s="3948"/>
    </row>
    <row r="1061" spans="1:29" x14ac:dyDescent="0.2">
      <c r="A1061" s="4419" t="s">
        <v>1141</v>
      </c>
      <c r="B1061" s="4228" t="s">
        <v>1376</v>
      </c>
      <c r="C1061" s="3965" t="s">
        <v>1136</v>
      </c>
      <c r="D1061" s="3975" t="s">
        <v>1137</v>
      </c>
      <c r="E1061" s="4437">
        <v>8</v>
      </c>
      <c r="F1061" s="4437">
        <v>6</v>
      </c>
      <c r="G1061" s="4437">
        <v>7</v>
      </c>
      <c r="H1061" s="4437">
        <v>7</v>
      </c>
      <c r="I1061" s="4437">
        <v>7</v>
      </c>
      <c r="J1061" s="4437">
        <v>14</v>
      </c>
      <c r="K1061" s="4437">
        <v>18</v>
      </c>
      <c r="L1061" s="4437">
        <v>15</v>
      </c>
      <c r="M1061" s="4437">
        <v>14</v>
      </c>
      <c r="N1061" s="4437">
        <v>16</v>
      </c>
      <c r="O1061" s="4437">
        <v>17</v>
      </c>
      <c r="P1061" s="4437">
        <v>16</v>
      </c>
      <c r="Q1061" s="4437">
        <v>18</v>
      </c>
      <c r="R1061" s="4437">
        <v>18</v>
      </c>
      <c r="S1061" s="4437">
        <v>19</v>
      </c>
      <c r="T1061" s="4437">
        <v>21</v>
      </c>
      <c r="U1061" s="4437">
        <v>20</v>
      </c>
      <c r="V1061" s="4437">
        <v>23</v>
      </c>
      <c r="W1061" s="4437">
        <v>19</v>
      </c>
      <c r="X1061" s="4437">
        <v>14</v>
      </c>
      <c r="Y1061" s="4437">
        <v>15</v>
      </c>
      <c r="Z1061" s="4437">
        <v>11</v>
      </c>
      <c r="AA1061" s="4437">
        <v>9</v>
      </c>
      <c r="AB1061" s="4437">
        <v>8</v>
      </c>
      <c r="AC1061" s="3925"/>
    </row>
    <row r="1062" spans="1:29" x14ac:dyDescent="0.2">
      <c r="A1062" s="4219"/>
      <c r="B1062" s="3959"/>
      <c r="C1062" s="3960" t="s">
        <v>1138</v>
      </c>
      <c r="D1062" s="3975" t="s">
        <v>13</v>
      </c>
      <c r="E1062" s="3947">
        <f t="shared" ref="E1062:AB1062" si="270">1.732*E1061*6*0.9</f>
        <v>74.822400000000002</v>
      </c>
      <c r="F1062" s="3947">
        <f t="shared" si="270"/>
        <v>56.116799999999998</v>
      </c>
      <c r="G1062" s="3947">
        <f t="shared" si="270"/>
        <v>65.4696</v>
      </c>
      <c r="H1062" s="3947">
        <f t="shared" si="270"/>
        <v>65.4696</v>
      </c>
      <c r="I1062" s="3947">
        <f t="shared" si="270"/>
        <v>65.4696</v>
      </c>
      <c r="J1062" s="3947">
        <f t="shared" si="270"/>
        <v>130.9392</v>
      </c>
      <c r="K1062" s="3947">
        <f t="shared" si="270"/>
        <v>168.35039999999998</v>
      </c>
      <c r="L1062" s="3947">
        <f t="shared" si="270"/>
        <v>140.292</v>
      </c>
      <c r="M1062" s="3947">
        <f t="shared" si="270"/>
        <v>130.9392</v>
      </c>
      <c r="N1062" s="3947">
        <f t="shared" si="270"/>
        <v>149.6448</v>
      </c>
      <c r="O1062" s="3947">
        <f t="shared" si="270"/>
        <v>158.99760000000001</v>
      </c>
      <c r="P1062" s="3947">
        <f t="shared" si="270"/>
        <v>149.6448</v>
      </c>
      <c r="Q1062" s="3947">
        <f t="shared" si="270"/>
        <v>168.35039999999998</v>
      </c>
      <c r="R1062" s="3947">
        <f t="shared" si="270"/>
        <v>168.35039999999998</v>
      </c>
      <c r="S1062" s="3947">
        <f t="shared" si="270"/>
        <v>177.70320000000001</v>
      </c>
      <c r="T1062" s="3947">
        <f t="shared" si="270"/>
        <v>196.40880000000001</v>
      </c>
      <c r="U1062" s="3947">
        <f t="shared" si="270"/>
        <v>187.05600000000001</v>
      </c>
      <c r="V1062" s="3947">
        <f t="shared" si="270"/>
        <v>215.11439999999999</v>
      </c>
      <c r="W1062" s="3947">
        <f t="shared" si="270"/>
        <v>177.70320000000001</v>
      </c>
      <c r="X1062" s="3947">
        <f t="shared" si="270"/>
        <v>130.9392</v>
      </c>
      <c r="Y1062" s="3947">
        <f t="shared" si="270"/>
        <v>140.292</v>
      </c>
      <c r="Z1062" s="3947">
        <f t="shared" si="270"/>
        <v>102.88079999999999</v>
      </c>
      <c r="AA1062" s="3947">
        <f t="shared" si="270"/>
        <v>84.17519999999999</v>
      </c>
      <c r="AB1062" s="3947">
        <f t="shared" si="270"/>
        <v>74.822400000000002</v>
      </c>
      <c r="AC1062" s="3948"/>
    </row>
    <row r="1063" spans="1:29" x14ac:dyDescent="0.2">
      <c r="A1063" s="4219"/>
      <c r="B1063" s="3959"/>
      <c r="C1063" s="3960"/>
      <c r="D1063" s="3975" t="s">
        <v>14</v>
      </c>
      <c r="E1063" s="3969"/>
      <c r="F1063" s="3969"/>
      <c r="G1063" s="3969"/>
      <c r="H1063" s="3969"/>
      <c r="I1063" s="3969"/>
      <c r="J1063" s="3969"/>
      <c r="K1063" s="3969"/>
      <c r="L1063" s="3969"/>
      <c r="M1063" s="3969"/>
      <c r="N1063" s="3969"/>
      <c r="O1063" s="3969"/>
      <c r="P1063" s="3969"/>
      <c r="Q1063" s="3969"/>
      <c r="R1063" s="3969"/>
      <c r="S1063" s="3969"/>
      <c r="T1063" s="3969"/>
      <c r="U1063" s="3969"/>
      <c r="V1063" s="3969"/>
      <c r="W1063" s="3969"/>
      <c r="X1063" s="3969"/>
      <c r="Y1063" s="3969"/>
      <c r="Z1063" s="3969"/>
      <c r="AA1063" s="3969"/>
      <c r="AB1063" s="3969"/>
      <c r="AC1063" s="3948"/>
    </row>
    <row r="1064" spans="1:29" x14ac:dyDescent="0.2">
      <c r="A1064" s="4421"/>
      <c r="B1064" s="4226"/>
      <c r="C1064" s="3960"/>
      <c r="D1064" s="3975" t="s">
        <v>17</v>
      </c>
      <c r="E1064" s="3969"/>
      <c r="F1064" s="3969"/>
      <c r="G1064" s="3969"/>
      <c r="H1064" s="3969"/>
      <c r="I1064" s="3969"/>
      <c r="J1064" s="3969"/>
      <c r="K1064" s="3969"/>
      <c r="L1064" s="3969"/>
      <c r="M1064" s="3969"/>
      <c r="N1064" s="3969"/>
      <c r="O1064" s="3969"/>
      <c r="P1064" s="3969"/>
      <c r="Q1064" s="3969"/>
      <c r="R1064" s="3969"/>
      <c r="S1064" s="3969"/>
      <c r="T1064" s="3969"/>
      <c r="U1064" s="3969"/>
      <c r="V1064" s="3969"/>
      <c r="W1064" s="3969"/>
      <c r="X1064" s="3969"/>
      <c r="Y1064" s="3969"/>
      <c r="Z1064" s="3969"/>
      <c r="AA1064" s="3969"/>
      <c r="AB1064" s="3969"/>
      <c r="AC1064" s="3948"/>
    </row>
    <row r="1065" spans="1:29" x14ac:dyDescent="0.2">
      <c r="A1065" s="4419" t="s">
        <v>1145</v>
      </c>
      <c r="B1065" s="4228" t="s">
        <v>135</v>
      </c>
      <c r="C1065" s="3965" t="s">
        <v>1136</v>
      </c>
      <c r="D1065" s="3975" t="s">
        <v>1137</v>
      </c>
      <c r="E1065" s="4043"/>
      <c r="F1065" s="4043"/>
      <c r="G1065" s="4043"/>
      <c r="H1065" s="4043"/>
      <c r="I1065" s="4043"/>
      <c r="J1065" s="4043"/>
      <c r="K1065" s="4043"/>
      <c r="L1065" s="4043"/>
      <c r="M1065" s="4043"/>
      <c r="N1065" s="4043"/>
      <c r="O1065" s="4043"/>
      <c r="P1065" s="4043"/>
      <c r="Q1065" s="4043"/>
      <c r="R1065" s="4043"/>
      <c r="S1065" s="4043"/>
      <c r="T1065" s="4043"/>
      <c r="U1065" s="4043"/>
      <c r="V1065" s="4043"/>
      <c r="W1065" s="4043"/>
      <c r="X1065" s="4043"/>
      <c r="Y1065" s="4043"/>
      <c r="Z1065" s="4043"/>
      <c r="AA1065" s="4043"/>
      <c r="AB1065" s="4043"/>
      <c r="AC1065" s="3925"/>
    </row>
    <row r="1066" spans="1:29" x14ac:dyDescent="0.2">
      <c r="A1066" s="4219"/>
      <c r="B1066" s="3959"/>
      <c r="C1066" s="3960" t="s">
        <v>1138</v>
      </c>
      <c r="D1066" s="3975" t="s">
        <v>13</v>
      </c>
      <c r="E1066" s="3947">
        <f t="shared" ref="E1066:AB1066" si="271">1.732*E1065*6*0.9</f>
        <v>0</v>
      </c>
      <c r="F1066" s="3947">
        <f t="shared" si="271"/>
        <v>0</v>
      </c>
      <c r="G1066" s="3947">
        <f t="shared" si="271"/>
        <v>0</v>
      </c>
      <c r="H1066" s="3947">
        <f t="shared" si="271"/>
        <v>0</v>
      </c>
      <c r="I1066" s="3947">
        <f t="shared" si="271"/>
        <v>0</v>
      </c>
      <c r="J1066" s="3947">
        <f t="shared" si="271"/>
        <v>0</v>
      </c>
      <c r="K1066" s="3947">
        <f t="shared" si="271"/>
        <v>0</v>
      </c>
      <c r="L1066" s="3947">
        <f t="shared" si="271"/>
        <v>0</v>
      </c>
      <c r="M1066" s="3947">
        <f t="shared" si="271"/>
        <v>0</v>
      </c>
      <c r="N1066" s="3947">
        <f t="shared" si="271"/>
        <v>0</v>
      </c>
      <c r="O1066" s="3947">
        <f t="shared" si="271"/>
        <v>0</v>
      </c>
      <c r="P1066" s="3947">
        <f t="shared" si="271"/>
        <v>0</v>
      </c>
      <c r="Q1066" s="3947">
        <f t="shared" si="271"/>
        <v>0</v>
      </c>
      <c r="R1066" s="3947">
        <f t="shared" si="271"/>
        <v>0</v>
      </c>
      <c r="S1066" s="3947">
        <f t="shared" si="271"/>
        <v>0</v>
      </c>
      <c r="T1066" s="3947">
        <f t="shared" si="271"/>
        <v>0</v>
      </c>
      <c r="U1066" s="3947">
        <f t="shared" si="271"/>
        <v>0</v>
      </c>
      <c r="V1066" s="3947">
        <f t="shared" si="271"/>
        <v>0</v>
      </c>
      <c r="W1066" s="3947">
        <f t="shared" si="271"/>
        <v>0</v>
      </c>
      <c r="X1066" s="3947">
        <f t="shared" si="271"/>
        <v>0</v>
      </c>
      <c r="Y1066" s="3947">
        <f t="shared" si="271"/>
        <v>0</v>
      </c>
      <c r="Z1066" s="3947">
        <f t="shared" si="271"/>
        <v>0</v>
      </c>
      <c r="AA1066" s="3947">
        <f t="shared" si="271"/>
        <v>0</v>
      </c>
      <c r="AB1066" s="3947">
        <f t="shared" si="271"/>
        <v>0</v>
      </c>
      <c r="AC1066" s="3948"/>
    </row>
    <row r="1067" spans="1:29" x14ac:dyDescent="0.2">
      <c r="A1067" s="4219"/>
      <c r="B1067" s="3959"/>
      <c r="C1067" s="3960"/>
      <c r="D1067" s="3975" t="s">
        <v>14</v>
      </c>
      <c r="E1067" s="4375"/>
      <c r="F1067" s="3968"/>
      <c r="G1067" s="3968"/>
      <c r="H1067" s="3968"/>
      <c r="I1067" s="3968"/>
      <c r="J1067" s="3968"/>
      <c r="K1067" s="3968"/>
      <c r="L1067" s="3968"/>
      <c r="M1067" s="3968"/>
      <c r="N1067" s="3968"/>
      <c r="O1067" s="3968"/>
      <c r="P1067" s="3968"/>
      <c r="Q1067" s="3968"/>
      <c r="R1067" s="3968"/>
      <c r="S1067" s="3968"/>
      <c r="T1067" s="3968"/>
      <c r="U1067" s="3968"/>
      <c r="V1067" s="3968"/>
      <c r="W1067" s="3968"/>
      <c r="X1067" s="3968"/>
      <c r="Y1067" s="3968"/>
      <c r="Z1067" s="3968"/>
      <c r="AA1067" s="3968"/>
      <c r="AB1067" s="3968"/>
      <c r="AC1067" s="3948"/>
    </row>
    <row r="1068" spans="1:29" x14ac:dyDescent="0.2">
      <c r="A1068" s="4421"/>
      <c r="B1068" s="4226"/>
      <c r="C1068" s="3960"/>
      <c r="D1068" s="3975" t="s">
        <v>17</v>
      </c>
      <c r="E1068" s="3969" t="s">
        <v>1161</v>
      </c>
      <c r="F1068" s="3969"/>
      <c r="G1068" s="3969"/>
      <c r="H1068" s="3969"/>
      <c r="I1068" s="3969"/>
      <c r="J1068" s="3969"/>
      <c r="K1068" s="3969"/>
      <c r="L1068" s="3969"/>
      <c r="M1068" s="3969"/>
      <c r="N1068" s="3969"/>
      <c r="O1068" s="3969"/>
      <c r="P1068" s="3969"/>
      <c r="Q1068" s="3969"/>
      <c r="R1068" s="3969"/>
      <c r="S1068" s="3969"/>
      <c r="T1068" s="3969"/>
      <c r="U1068" s="3969"/>
      <c r="V1068" s="3969"/>
      <c r="W1068" s="3969"/>
      <c r="X1068" s="3969"/>
      <c r="Y1068" s="3969"/>
      <c r="Z1068" s="3969"/>
      <c r="AA1068" s="3969"/>
      <c r="AB1068" s="3969"/>
      <c r="AC1068" s="3948"/>
    </row>
    <row r="1069" spans="1:29" x14ac:dyDescent="0.2">
      <c r="A1069" s="4419" t="s">
        <v>1162</v>
      </c>
      <c r="B1069" s="4228" t="s">
        <v>1374</v>
      </c>
      <c r="C1069" s="3965" t="s">
        <v>1136</v>
      </c>
      <c r="D1069" s="3975" t="s">
        <v>1137</v>
      </c>
      <c r="E1069" s="4438">
        <v>40.625</v>
      </c>
      <c r="F1069" s="4438">
        <v>37.5</v>
      </c>
      <c r="G1069" s="4438">
        <v>39.375</v>
      </c>
      <c r="H1069" s="4438">
        <v>39.375</v>
      </c>
      <c r="I1069" s="4438">
        <v>40</v>
      </c>
      <c r="J1069" s="4438">
        <v>57.5</v>
      </c>
      <c r="K1069" s="4438">
        <v>65</v>
      </c>
      <c r="L1069" s="4438">
        <v>71.25</v>
      </c>
      <c r="M1069" s="4438">
        <v>76.25</v>
      </c>
      <c r="N1069" s="4438">
        <v>73.125</v>
      </c>
      <c r="O1069" s="4438">
        <v>70</v>
      </c>
      <c r="P1069" s="4438">
        <v>69.375</v>
      </c>
      <c r="Q1069" s="4438">
        <v>71.25</v>
      </c>
      <c r="R1069" s="4438">
        <v>75</v>
      </c>
      <c r="S1069" s="4438">
        <v>75</v>
      </c>
      <c r="T1069" s="4438">
        <v>76.875</v>
      </c>
      <c r="U1069" s="4439">
        <v>76.25</v>
      </c>
      <c r="V1069" s="4438">
        <v>73.125</v>
      </c>
      <c r="W1069" s="4438">
        <v>70</v>
      </c>
      <c r="X1069" s="4438">
        <v>64.375</v>
      </c>
      <c r="Y1069" s="4438">
        <v>63.125</v>
      </c>
      <c r="Z1069" s="4438">
        <v>53.75</v>
      </c>
      <c r="AA1069" s="4438">
        <v>47.5</v>
      </c>
      <c r="AB1069" s="4438">
        <v>66.875</v>
      </c>
      <c r="AC1069" s="3925"/>
    </row>
    <row r="1070" spans="1:29" x14ac:dyDescent="0.2">
      <c r="A1070" s="4219"/>
      <c r="B1070" s="3959"/>
      <c r="C1070" s="3960" t="s">
        <v>1138</v>
      </c>
      <c r="D1070" s="3975" t="s">
        <v>13</v>
      </c>
      <c r="E1070" s="3947">
        <f t="shared" ref="E1070:AB1070" si="272">1.732*E1069*6*0.9</f>
        <v>379.95749999999998</v>
      </c>
      <c r="F1070" s="3947">
        <f t="shared" si="272"/>
        <v>350.73000000000008</v>
      </c>
      <c r="G1070" s="3947">
        <f t="shared" si="272"/>
        <v>368.26650000000006</v>
      </c>
      <c r="H1070" s="3947">
        <f t="shared" si="272"/>
        <v>368.26650000000006</v>
      </c>
      <c r="I1070" s="3947">
        <f t="shared" si="272"/>
        <v>374.11200000000002</v>
      </c>
      <c r="J1070" s="3947">
        <f t="shared" si="272"/>
        <v>537.78599999999994</v>
      </c>
      <c r="K1070" s="3947">
        <f t="shared" si="272"/>
        <v>607.93200000000002</v>
      </c>
      <c r="L1070" s="3947">
        <f t="shared" si="272"/>
        <v>666.38700000000006</v>
      </c>
      <c r="M1070" s="3947">
        <f t="shared" si="272"/>
        <v>713.15099999999995</v>
      </c>
      <c r="N1070" s="3947">
        <f t="shared" si="272"/>
        <v>683.92349999999999</v>
      </c>
      <c r="O1070" s="3947">
        <f t="shared" si="272"/>
        <v>654.69599999999991</v>
      </c>
      <c r="P1070" s="3947">
        <f t="shared" si="272"/>
        <v>648.85050000000001</v>
      </c>
      <c r="Q1070" s="3947">
        <f t="shared" si="272"/>
        <v>666.38700000000006</v>
      </c>
      <c r="R1070" s="3947">
        <f t="shared" si="272"/>
        <v>701.46000000000015</v>
      </c>
      <c r="S1070" s="3947">
        <f t="shared" si="272"/>
        <v>701.46000000000015</v>
      </c>
      <c r="T1070" s="3947">
        <f t="shared" si="272"/>
        <v>718.99649999999997</v>
      </c>
      <c r="U1070" s="3947">
        <f t="shared" si="272"/>
        <v>713.15099999999995</v>
      </c>
      <c r="V1070" s="3947">
        <f t="shared" si="272"/>
        <v>683.92349999999999</v>
      </c>
      <c r="W1070" s="3947">
        <f t="shared" si="272"/>
        <v>654.69599999999991</v>
      </c>
      <c r="X1070" s="3947">
        <f t="shared" si="272"/>
        <v>602.0865</v>
      </c>
      <c r="Y1070" s="3947">
        <f t="shared" si="272"/>
        <v>590.39549999999997</v>
      </c>
      <c r="Z1070" s="3947">
        <f t="shared" si="272"/>
        <v>502.71299999999997</v>
      </c>
      <c r="AA1070" s="3947">
        <f t="shared" si="272"/>
        <v>444.25800000000004</v>
      </c>
      <c r="AB1070" s="3947">
        <f t="shared" si="272"/>
        <v>625.46850000000006</v>
      </c>
      <c r="AC1070" s="3948"/>
    </row>
    <row r="1071" spans="1:29" x14ac:dyDescent="0.2">
      <c r="A1071" s="4219"/>
      <c r="B1071" s="3959"/>
      <c r="C1071" s="3960"/>
      <c r="D1071" s="3975" t="s">
        <v>14</v>
      </c>
      <c r="E1071" s="3969"/>
      <c r="F1071" s="3969"/>
      <c r="G1071" s="3969"/>
      <c r="H1071" s="3969"/>
      <c r="I1071" s="3969"/>
      <c r="J1071" s="3969"/>
      <c r="K1071" s="3969"/>
      <c r="L1071" s="3969"/>
      <c r="M1071" s="3969"/>
      <c r="N1071" s="3969"/>
      <c r="O1071" s="3969"/>
      <c r="P1071" s="3969"/>
      <c r="Q1071" s="3969"/>
      <c r="R1071" s="3969"/>
      <c r="S1071" s="3969"/>
      <c r="T1071" s="3969"/>
      <c r="U1071" s="3969"/>
      <c r="V1071" s="3969"/>
      <c r="W1071" s="3969"/>
      <c r="X1071" s="3969"/>
      <c r="Y1071" s="3969"/>
      <c r="Z1071" s="3969"/>
      <c r="AA1071" s="3969"/>
      <c r="AB1071" s="3969"/>
      <c r="AC1071" s="3948"/>
    </row>
    <row r="1072" spans="1:29" x14ac:dyDescent="0.2">
      <c r="A1072" s="4421"/>
      <c r="B1072" s="4226"/>
      <c r="C1072" s="3960"/>
      <c r="D1072" s="3975" t="s">
        <v>17</v>
      </c>
      <c r="E1072" s="3969"/>
      <c r="F1072" s="3969"/>
      <c r="G1072" s="3969"/>
      <c r="H1072" s="3969"/>
      <c r="I1072" s="3969"/>
      <c r="J1072" s="3969"/>
      <c r="K1072" s="3969"/>
      <c r="L1072" s="3969"/>
      <c r="M1072" s="3969"/>
      <c r="N1072" s="3969"/>
      <c r="O1072" s="3969"/>
      <c r="P1072" s="3969"/>
      <c r="Q1072" s="3969"/>
      <c r="R1072" s="3969"/>
      <c r="S1072" s="3969"/>
      <c r="T1072" s="3969"/>
      <c r="U1072" s="3969"/>
      <c r="V1072" s="3969"/>
      <c r="W1072" s="3969"/>
      <c r="X1072" s="3969"/>
      <c r="Y1072" s="3969"/>
      <c r="Z1072" s="3969"/>
      <c r="AA1072" s="3969"/>
      <c r="AB1072" s="3969"/>
      <c r="AC1072" s="3948"/>
    </row>
    <row r="1073" spans="1:29" x14ac:dyDescent="0.2">
      <c r="A1073" s="4419" t="s">
        <v>1149</v>
      </c>
      <c r="B1073" s="4228" t="s">
        <v>1371</v>
      </c>
      <c r="C1073" s="3965" t="s">
        <v>1136</v>
      </c>
      <c r="D1073" s="3975" t="s">
        <v>1137</v>
      </c>
      <c r="E1073" s="4424">
        <v>36</v>
      </c>
      <c r="F1073" s="4424">
        <v>34</v>
      </c>
      <c r="G1073" s="4424">
        <v>32</v>
      </c>
      <c r="H1073" s="4424">
        <v>32</v>
      </c>
      <c r="I1073" s="4424">
        <v>34</v>
      </c>
      <c r="J1073" s="4424">
        <v>48</v>
      </c>
      <c r="K1073" s="4424">
        <v>51</v>
      </c>
      <c r="L1073" s="4424">
        <v>53</v>
      </c>
      <c r="M1073" s="4424">
        <v>59</v>
      </c>
      <c r="N1073" s="4424">
        <v>55</v>
      </c>
      <c r="O1073" s="4424">
        <v>48</v>
      </c>
      <c r="P1073" s="4424">
        <v>51</v>
      </c>
      <c r="Q1073" s="4424">
        <v>51</v>
      </c>
      <c r="R1073" s="4424">
        <v>52</v>
      </c>
      <c r="S1073" s="4424">
        <v>56</v>
      </c>
      <c r="T1073" s="4424">
        <v>61</v>
      </c>
      <c r="U1073" s="4424">
        <v>64</v>
      </c>
      <c r="V1073" s="4424">
        <v>59</v>
      </c>
      <c r="W1073" s="4424">
        <v>61</v>
      </c>
      <c r="X1073" s="4424">
        <v>58</v>
      </c>
      <c r="Y1073" s="4424">
        <v>57</v>
      </c>
      <c r="Z1073" s="4424">
        <v>48</v>
      </c>
      <c r="AA1073" s="4424">
        <v>43</v>
      </c>
      <c r="AB1073" s="4424">
        <v>38</v>
      </c>
      <c r="AC1073" s="3925"/>
    </row>
    <row r="1074" spans="1:29" x14ac:dyDescent="0.2">
      <c r="A1074" s="4219"/>
      <c r="B1074" s="3959"/>
      <c r="C1074" s="3960" t="s">
        <v>1138</v>
      </c>
      <c r="D1074" s="3961" t="s">
        <v>13</v>
      </c>
      <c r="E1074" s="3947">
        <f t="shared" ref="E1074:AB1074" si="273">1.732*E1073*6*0.9</f>
        <v>336.70079999999996</v>
      </c>
      <c r="F1074" s="3947">
        <f t="shared" si="273"/>
        <v>317.99520000000001</v>
      </c>
      <c r="G1074" s="3947">
        <f t="shared" si="273"/>
        <v>299.28960000000001</v>
      </c>
      <c r="H1074" s="3947">
        <f t="shared" si="273"/>
        <v>299.28960000000001</v>
      </c>
      <c r="I1074" s="3947">
        <f t="shared" si="273"/>
        <v>317.99520000000001</v>
      </c>
      <c r="J1074" s="3947">
        <f t="shared" si="273"/>
        <v>448.93439999999998</v>
      </c>
      <c r="K1074" s="3947">
        <f t="shared" si="273"/>
        <v>476.99279999999999</v>
      </c>
      <c r="L1074" s="3947">
        <f t="shared" si="273"/>
        <v>495.69839999999999</v>
      </c>
      <c r="M1074" s="3947">
        <f t="shared" si="273"/>
        <v>551.8152</v>
      </c>
      <c r="N1074" s="3947">
        <f t="shared" si="273"/>
        <v>514.40400000000011</v>
      </c>
      <c r="O1074" s="3947">
        <f t="shared" si="273"/>
        <v>448.93439999999998</v>
      </c>
      <c r="P1074" s="3947">
        <f t="shared" si="273"/>
        <v>476.99279999999999</v>
      </c>
      <c r="Q1074" s="3947">
        <f t="shared" si="273"/>
        <v>476.99279999999999</v>
      </c>
      <c r="R1074" s="3947">
        <f t="shared" si="273"/>
        <v>486.34560000000005</v>
      </c>
      <c r="S1074" s="3947">
        <f t="shared" si="273"/>
        <v>523.7568</v>
      </c>
      <c r="T1074" s="3947">
        <f t="shared" si="273"/>
        <v>570.52080000000001</v>
      </c>
      <c r="U1074" s="3947">
        <f t="shared" si="273"/>
        <v>598.57920000000001</v>
      </c>
      <c r="V1074" s="3947">
        <f t="shared" si="273"/>
        <v>551.8152</v>
      </c>
      <c r="W1074" s="3947">
        <f t="shared" si="273"/>
        <v>570.52080000000001</v>
      </c>
      <c r="X1074" s="3947">
        <f t="shared" si="273"/>
        <v>542.4624</v>
      </c>
      <c r="Y1074" s="3947">
        <f t="shared" si="273"/>
        <v>533.10960000000011</v>
      </c>
      <c r="Z1074" s="3947">
        <f t="shared" si="273"/>
        <v>448.93439999999998</v>
      </c>
      <c r="AA1074" s="3947">
        <f t="shared" si="273"/>
        <v>402.17040000000003</v>
      </c>
      <c r="AB1074" s="3947">
        <f t="shared" si="273"/>
        <v>355.40640000000002</v>
      </c>
      <c r="AC1074" s="3948"/>
    </row>
    <row r="1075" spans="1:29" x14ac:dyDescent="0.2">
      <c r="A1075" s="4219"/>
      <c r="B1075" s="3959"/>
      <c r="C1075" s="3960"/>
      <c r="D1075" s="3975" t="s">
        <v>14</v>
      </c>
      <c r="E1075" s="3969"/>
      <c r="F1075" s="3969"/>
      <c r="G1075" s="3969"/>
      <c r="H1075" s="3969"/>
      <c r="I1075" s="3969"/>
      <c r="J1075" s="3969"/>
      <c r="K1075" s="3969"/>
      <c r="L1075" s="3969"/>
      <c r="M1075" s="3969"/>
      <c r="N1075" s="3969"/>
      <c r="O1075" s="3969"/>
      <c r="P1075" s="3969"/>
      <c r="Q1075" s="3969"/>
      <c r="R1075" s="3969"/>
      <c r="S1075" s="3969"/>
      <c r="T1075" s="3969"/>
      <c r="U1075" s="3969"/>
      <c r="V1075" s="3969"/>
      <c r="W1075" s="3969"/>
      <c r="X1075" s="3969"/>
      <c r="Y1075" s="3969"/>
      <c r="Z1075" s="3969"/>
      <c r="AA1075" s="3969"/>
      <c r="AB1075" s="3969"/>
      <c r="AC1075" s="3948"/>
    </row>
    <row r="1076" spans="1:29" x14ac:dyDescent="0.2">
      <c r="A1076" s="4421"/>
      <c r="B1076" s="4226"/>
      <c r="C1076" s="3960"/>
      <c r="D1076" s="3975" t="s">
        <v>17</v>
      </c>
      <c r="E1076" s="3969"/>
      <c r="F1076" s="3969"/>
      <c r="G1076" s="3969"/>
      <c r="H1076" s="3969"/>
      <c r="I1076" s="3969"/>
      <c r="J1076" s="3969"/>
      <c r="K1076" s="3969"/>
      <c r="L1076" s="3969"/>
      <c r="M1076" s="3969"/>
      <c r="N1076" s="3969"/>
      <c r="O1076" s="3969"/>
      <c r="P1076" s="3969"/>
      <c r="Q1076" s="3969"/>
      <c r="R1076" s="3969"/>
      <c r="S1076" s="3969"/>
      <c r="T1076" s="3969"/>
      <c r="U1076" s="3969"/>
      <c r="V1076" s="3969"/>
      <c r="W1076" s="3969"/>
      <c r="X1076" s="3969"/>
      <c r="Y1076" s="3969"/>
      <c r="Z1076" s="3969"/>
      <c r="AA1076" s="3969"/>
      <c r="AB1076" s="3969"/>
      <c r="AC1076" s="3948"/>
    </row>
    <row r="1077" spans="1:29" ht="15" customHeight="1" x14ac:dyDescent="0.2">
      <c r="A1077" s="4419" t="s">
        <v>1153</v>
      </c>
      <c r="B1077" s="4440" t="s">
        <v>1377</v>
      </c>
      <c r="C1077" s="3965" t="s">
        <v>1136</v>
      </c>
      <c r="D1077" s="3975" t="s">
        <v>1137</v>
      </c>
      <c r="E1077" s="4043"/>
      <c r="F1077" s="4043"/>
      <c r="G1077" s="4043"/>
      <c r="H1077" s="4043"/>
      <c r="I1077" s="4043"/>
      <c r="J1077" s="4043"/>
      <c r="K1077" s="4043"/>
      <c r="L1077" s="4043"/>
      <c r="M1077" s="4043"/>
      <c r="N1077" s="4043"/>
      <c r="O1077" s="4043"/>
      <c r="P1077" s="4043"/>
      <c r="Q1077" s="4043"/>
      <c r="R1077" s="4043"/>
      <c r="S1077" s="4043"/>
      <c r="T1077" s="4043"/>
      <c r="U1077" s="4043"/>
      <c r="V1077" s="4043"/>
      <c r="W1077" s="4043"/>
      <c r="X1077" s="4043"/>
      <c r="Y1077" s="4043"/>
      <c r="Z1077" s="4043"/>
      <c r="AA1077" s="4043"/>
      <c r="AB1077" s="4043"/>
      <c r="AC1077" s="3925"/>
    </row>
    <row r="1078" spans="1:29" x14ac:dyDescent="0.2">
      <c r="A1078" s="4219"/>
      <c r="B1078" s="4441"/>
      <c r="C1078" s="3960" t="s">
        <v>1138</v>
      </c>
      <c r="D1078" s="3975" t="s">
        <v>13</v>
      </c>
      <c r="E1078" s="3947">
        <f t="shared" ref="E1078:AB1078" si="274">1.732*E1077*6*0.9</f>
        <v>0</v>
      </c>
      <c r="F1078" s="3947">
        <f t="shared" si="274"/>
        <v>0</v>
      </c>
      <c r="G1078" s="3947">
        <f t="shared" si="274"/>
        <v>0</v>
      </c>
      <c r="H1078" s="3947">
        <f t="shared" si="274"/>
        <v>0</v>
      </c>
      <c r="I1078" s="3947">
        <f t="shared" si="274"/>
        <v>0</v>
      </c>
      <c r="J1078" s="3947">
        <f t="shared" si="274"/>
        <v>0</v>
      </c>
      <c r="K1078" s="3947">
        <f t="shared" si="274"/>
        <v>0</v>
      </c>
      <c r="L1078" s="3947">
        <f t="shared" si="274"/>
        <v>0</v>
      </c>
      <c r="M1078" s="3947">
        <f t="shared" si="274"/>
        <v>0</v>
      </c>
      <c r="N1078" s="3947">
        <f t="shared" si="274"/>
        <v>0</v>
      </c>
      <c r="O1078" s="3947">
        <f t="shared" si="274"/>
        <v>0</v>
      </c>
      <c r="P1078" s="3947">
        <f t="shared" si="274"/>
        <v>0</v>
      </c>
      <c r="Q1078" s="3947">
        <f t="shared" si="274"/>
        <v>0</v>
      </c>
      <c r="R1078" s="3947">
        <f t="shared" si="274"/>
        <v>0</v>
      </c>
      <c r="S1078" s="3947">
        <f t="shared" si="274"/>
        <v>0</v>
      </c>
      <c r="T1078" s="3947">
        <f t="shared" si="274"/>
        <v>0</v>
      </c>
      <c r="U1078" s="3947">
        <f t="shared" si="274"/>
        <v>0</v>
      </c>
      <c r="V1078" s="3947">
        <f t="shared" si="274"/>
        <v>0</v>
      </c>
      <c r="W1078" s="3947">
        <f t="shared" si="274"/>
        <v>0</v>
      </c>
      <c r="X1078" s="3947">
        <f t="shared" si="274"/>
        <v>0</v>
      </c>
      <c r="Y1078" s="3947">
        <f t="shared" si="274"/>
        <v>0</v>
      </c>
      <c r="Z1078" s="3947">
        <f t="shared" si="274"/>
        <v>0</v>
      </c>
      <c r="AA1078" s="3947">
        <f t="shared" si="274"/>
        <v>0</v>
      </c>
      <c r="AB1078" s="3947">
        <f t="shared" si="274"/>
        <v>0</v>
      </c>
      <c r="AC1078" s="3948"/>
    </row>
    <row r="1079" spans="1:29" x14ac:dyDescent="0.2">
      <c r="A1079" s="4219"/>
      <c r="B1079" s="4441"/>
      <c r="C1079" s="3960"/>
      <c r="D1079" s="3975" t="s">
        <v>14</v>
      </c>
      <c r="E1079" s="3969"/>
      <c r="F1079" s="3969"/>
      <c r="G1079" s="3969"/>
      <c r="H1079" s="3969"/>
      <c r="I1079" s="3969"/>
      <c r="J1079" s="3969"/>
      <c r="K1079" s="3969"/>
      <c r="L1079" s="3969"/>
      <c r="M1079" s="3969"/>
      <c r="N1079" s="3969"/>
      <c r="O1079" s="3969"/>
      <c r="P1079" s="3969"/>
      <c r="Q1079" s="3969"/>
      <c r="R1079" s="3969"/>
      <c r="S1079" s="3969"/>
      <c r="T1079" s="3969"/>
      <c r="U1079" s="3969"/>
      <c r="V1079" s="3969"/>
      <c r="W1079" s="3969"/>
      <c r="X1079" s="3969"/>
      <c r="Y1079" s="3969"/>
      <c r="Z1079" s="3969"/>
      <c r="AA1079" s="3969"/>
      <c r="AB1079" s="3969"/>
      <c r="AC1079" s="3948"/>
    </row>
    <row r="1080" spans="1:29" x14ac:dyDescent="0.2">
      <c r="A1080" s="4421"/>
      <c r="B1080" s="4442"/>
      <c r="C1080" s="3960"/>
      <c r="D1080" s="3975" t="s">
        <v>17</v>
      </c>
      <c r="E1080" s="3969" t="s">
        <v>1161</v>
      </c>
      <c r="F1080" s="3969"/>
      <c r="G1080" s="3969"/>
      <c r="H1080" s="3969"/>
      <c r="I1080" s="3969"/>
      <c r="J1080" s="3969"/>
      <c r="K1080" s="3969"/>
      <c r="L1080" s="3969"/>
      <c r="M1080" s="3969"/>
      <c r="N1080" s="3969"/>
      <c r="O1080" s="3969"/>
      <c r="P1080" s="3969"/>
      <c r="Q1080" s="3969"/>
      <c r="R1080" s="3969"/>
      <c r="S1080" s="3969"/>
      <c r="T1080" s="3969"/>
      <c r="U1080" s="3969"/>
      <c r="V1080" s="3969"/>
      <c r="W1080" s="3969"/>
      <c r="X1080" s="3969"/>
      <c r="Y1080" s="3969"/>
      <c r="Z1080" s="3969"/>
      <c r="AA1080" s="3969"/>
      <c r="AB1080" s="3969"/>
      <c r="AC1080" s="3948"/>
    </row>
    <row r="1081" spans="1:29" ht="12.75" customHeight="1" x14ac:dyDescent="0.2">
      <c r="A1081" s="4419" t="s">
        <v>1157</v>
      </c>
      <c r="B1081" s="4228" t="s">
        <v>1378</v>
      </c>
      <c r="C1081" s="3965" t="s">
        <v>1136</v>
      </c>
      <c r="D1081" s="3975" t="s">
        <v>1137</v>
      </c>
      <c r="E1081" s="4423">
        <v>5</v>
      </c>
      <c r="F1081" s="4423">
        <v>5</v>
      </c>
      <c r="G1081" s="4423">
        <v>8</v>
      </c>
      <c r="H1081" s="4423">
        <v>8</v>
      </c>
      <c r="I1081" s="4423">
        <v>6</v>
      </c>
      <c r="J1081" s="4423">
        <v>7</v>
      </c>
      <c r="K1081" s="4423">
        <v>9</v>
      </c>
      <c r="L1081" s="4423">
        <v>19</v>
      </c>
      <c r="M1081" s="4423">
        <v>23</v>
      </c>
      <c r="N1081" s="4423">
        <v>21</v>
      </c>
      <c r="O1081" s="4423">
        <v>24</v>
      </c>
      <c r="P1081" s="4423">
        <v>21</v>
      </c>
      <c r="Q1081" s="4423">
        <v>22</v>
      </c>
      <c r="R1081" s="4423">
        <v>21</v>
      </c>
      <c r="S1081" s="4423">
        <v>18</v>
      </c>
      <c r="T1081" s="4423">
        <v>16</v>
      </c>
      <c r="U1081" s="4423">
        <v>13</v>
      </c>
      <c r="V1081" s="4423">
        <v>10</v>
      </c>
      <c r="W1081" s="4423">
        <v>9</v>
      </c>
      <c r="X1081" s="4423">
        <v>9</v>
      </c>
      <c r="Y1081" s="4423">
        <v>7</v>
      </c>
      <c r="Z1081" s="4423">
        <v>6</v>
      </c>
      <c r="AA1081" s="4423">
        <v>6</v>
      </c>
      <c r="AB1081" s="4423">
        <v>5</v>
      </c>
      <c r="AC1081" s="3925"/>
    </row>
    <row r="1082" spans="1:29" x14ac:dyDescent="0.2">
      <c r="A1082" s="4219"/>
      <c r="B1082" s="3959"/>
      <c r="C1082" s="3960" t="s">
        <v>1138</v>
      </c>
      <c r="D1082" s="3975" t="s">
        <v>13</v>
      </c>
      <c r="E1082" s="3947">
        <f t="shared" ref="E1082:AB1082" si="275">1.732*E1081*6*0.9</f>
        <v>46.764000000000003</v>
      </c>
      <c r="F1082" s="3947">
        <f t="shared" si="275"/>
        <v>46.764000000000003</v>
      </c>
      <c r="G1082" s="3947">
        <f t="shared" si="275"/>
        <v>74.822400000000002</v>
      </c>
      <c r="H1082" s="3947">
        <f t="shared" si="275"/>
        <v>74.822400000000002</v>
      </c>
      <c r="I1082" s="3947">
        <f t="shared" si="275"/>
        <v>56.116799999999998</v>
      </c>
      <c r="J1082" s="3947">
        <f t="shared" si="275"/>
        <v>65.4696</v>
      </c>
      <c r="K1082" s="3947">
        <f t="shared" si="275"/>
        <v>84.17519999999999</v>
      </c>
      <c r="L1082" s="3947">
        <f t="shared" si="275"/>
        <v>177.70320000000001</v>
      </c>
      <c r="M1082" s="3947">
        <f t="shared" si="275"/>
        <v>215.11439999999999</v>
      </c>
      <c r="N1082" s="3947">
        <f t="shared" si="275"/>
        <v>196.40880000000001</v>
      </c>
      <c r="O1082" s="3947">
        <f t="shared" si="275"/>
        <v>224.46719999999999</v>
      </c>
      <c r="P1082" s="3947">
        <f t="shared" si="275"/>
        <v>196.40880000000001</v>
      </c>
      <c r="Q1082" s="3947">
        <f t="shared" si="275"/>
        <v>205.76159999999999</v>
      </c>
      <c r="R1082" s="3947">
        <f t="shared" si="275"/>
        <v>196.40880000000001</v>
      </c>
      <c r="S1082" s="3947">
        <f t="shared" si="275"/>
        <v>168.35039999999998</v>
      </c>
      <c r="T1082" s="3947">
        <f t="shared" si="275"/>
        <v>149.6448</v>
      </c>
      <c r="U1082" s="3947">
        <f t="shared" si="275"/>
        <v>121.58640000000001</v>
      </c>
      <c r="V1082" s="3947">
        <f t="shared" si="275"/>
        <v>93.528000000000006</v>
      </c>
      <c r="W1082" s="3947">
        <f t="shared" si="275"/>
        <v>84.17519999999999</v>
      </c>
      <c r="X1082" s="3947">
        <f t="shared" si="275"/>
        <v>84.17519999999999</v>
      </c>
      <c r="Y1082" s="3947">
        <f t="shared" si="275"/>
        <v>65.4696</v>
      </c>
      <c r="Z1082" s="3947">
        <f t="shared" si="275"/>
        <v>56.116799999999998</v>
      </c>
      <c r="AA1082" s="3947">
        <f t="shared" si="275"/>
        <v>56.116799999999998</v>
      </c>
      <c r="AB1082" s="3947">
        <f t="shared" si="275"/>
        <v>46.764000000000003</v>
      </c>
      <c r="AC1082" s="3948"/>
    </row>
    <row r="1083" spans="1:29" x14ac:dyDescent="0.2">
      <c r="A1083" s="4219"/>
      <c r="B1083" s="3959"/>
      <c r="C1083" s="3960"/>
      <c r="D1083" s="3975" t="s">
        <v>14</v>
      </c>
      <c r="E1083" s="3969"/>
      <c r="F1083" s="3969"/>
      <c r="G1083" s="3969"/>
      <c r="H1083" s="3969"/>
      <c r="I1083" s="3969"/>
      <c r="J1083" s="3969"/>
      <c r="K1083" s="3969"/>
      <c r="L1083" s="3969"/>
      <c r="M1083" s="3969"/>
      <c r="N1083" s="3969"/>
      <c r="O1083" s="3969"/>
      <c r="P1083" s="3969"/>
      <c r="Q1083" s="3969"/>
      <c r="R1083" s="3969"/>
      <c r="S1083" s="3969"/>
      <c r="T1083" s="3969"/>
      <c r="U1083" s="3969"/>
      <c r="V1083" s="3969"/>
      <c r="W1083" s="3969"/>
      <c r="X1083" s="3969"/>
      <c r="Y1083" s="3969"/>
      <c r="Z1083" s="3969"/>
      <c r="AA1083" s="3969"/>
      <c r="AB1083" s="3969"/>
      <c r="AC1083" s="3948"/>
    </row>
    <row r="1084" spans="1:29" x14ac:dyDescent="0.2">
      <c r="A1084" s="4421"/>
      <c r="B1084" s="4226"/>
      <c r="C1084" s="3960"/>
      <c r="D1084" s="3975" t="s">
        <v>17</v>
      </c>
      <c r="E1084" s="3969"/>
      <c r="F1084" s="3969"/>
      <c r="G1084" s="3969"/>
      <c r="H1084" s="3969"/>
      <c r="I1084" s="3969"/>
      <c r="J1084" s="3969"/>
      <c r="K1084" s="3969"/>
      <c r="L1084" s="3969"/>
      <c r="M1084" s="3969"/>
      <c r="N1084" s="3969"/>
      <c r="O1084" s="3969"/>
      <c r="P1084" s="3969"/>
      <c r="Q1084" s="3969"/>
      <c r="R1084" s="3969"/>
      <c r="S1084" s="3969"/>
      <c r="T1084" s="3969"/>
      <c r="U1084" s="3969"/>
      <c r="V1084" s="3969"/>
      <c r="W1084" s="3969"/>
      <c r="X1084" s="3969"/>
      <c r="Y1084" s="3969"/>
      <c r="Z1084" s="3969"/>
      <c r="AA1084" s="3969"/>
      <c r="AB1084" s="3969"/>
      <c r="AC1084" s="3948"/>
    </row>
    <row r="1085" spans="1:29" x14ac:dyDescent="0.2">
      <c r="A1085" s="4419" t="s">
        <v>1159</v>
      </c>
      <c r="B1085" s="4228" t="s">
        <v>1373</v>
      </c>
      <c r="C1085" s="3965" t="s">
        <v>1136</v>
      </c>
      <c r="D1085" s="3975" t="s">
        <v>1137</v>
      </c>
      <c r="E1085" s="4443">
        <v>16</v>
      </c>
      <c r="F1085" s="4443">
        <v>15</v>
      </c>
      <c r="G1085" s="4443">
        <v>16</v>
      </c>
      <c r="H1085" s="4443">
        <v>16</v>
      </c>
      <c r="I1085" s="4443">
        <v>17</v>
      </c>
      <c r="J1085" s="4443">
        <v>23</v>
      </c>
      <c r="K1085" s="4443">
        <v>26</v>
      </c>
      <c r="L1085" s="4443">
        <v>27</v>
      </c>
      <c r="M1085" s="4443">
        <v>26</v>
      </c>
      <c r="N1085" s="4443">
        <v>25</v>
      </c>
      <c r="O1085" s="4443">
        <v>23</v>
      </c>
      <c r="P1085" s="4443">
        <v>23</v>
      </c>
      <c r="Q1085" s="4437">
        <v>23</v>
      </c>
      <c r="R1085" s="4437">
        <v>29</v>
      </c>
      <c r="S1085" s="4437">
        <v>27</v>
      </c>
      <c r="T1085" s="4437">
        <v>25</v>
      </c>
      <c r="U1085" s="4437">
        <v>25</v>
      </c>
      <c r="V1085" s="4437">
        <v>25</v>
      </c>
      <c r="W1085" s="4437">
        <v>23</v>
      </c>
      <c r="X1085" s="4437">
        <v>22</v>
      </c>
      <c r="Y1085" s="4437">
        <v>22</v>
      </c>
      <c r="Z1085" s="4437">
        <v>21</v>
      </c>
      <c r="AA1085" s="4437">
        <v>18</v>
      </c>
      <c r="AB1085" s="4437">
        <v>56</v>
      </c>
      <c r="AC1085" s="3925"/>
    </row>
    <row r="1086" spans="1:29" x14ac:dyDescent="0.2">
      <c r="A1086" s="4219"/>
      <c r="B1086" s="3959"/>
      <c r="C1086" s="3960" t="s">
        <v>1138</v>
      </c>
      <c r="D1086" s="3975" t="s">
        <v>13</v>
      </c>
      <c r="E1086" s="3947">
        <f t="shared" ref="E1086:AB1086" si="276">1.732*E1085*6*0.9</f>
        <v>149.6448</v>
      </c>
      <c r="F1086" s="3947">
        <f t="shared" si="276"/>
        <v>140.292</v>
      </c>
      <c r="G1086" s="3947">
        <f t="shared" si="276"/>
        <v>149.6448</v>
      </c>
      <c r="H1086" s="3947">
        <f t="shared" si="276"/>
        <v>149.6448</v>
      </c>
      <c r="I1086" s="3947">
        <f t="shared" si="276"/>
        <v>158.99760000000001</v>
      </c>
      <c r="J1086" s="3947">
        <f t="shared" si="276"/>
        <v>215.11439999999999</v>
      </c>
      <c r="K1086" s="3947">
        <f t="shared" si="276"/>
        <v>243.17280000000002</v>
      </c>
      <c r="L1086" s="3947">
        <f t="shared" si="276"/>
        <v>252.5256</v>
      </c>
      <c r="M1086" s="3947">
        <f t="shared" si="276"/>
        <v>243.17280000000002</v>
      </c>
      <c r="N1086" s="3947">
        <f t="shared" si="276"/>
        <v>233.81999999999996</v>
      </c>
      <c r="O1086" s="3947">
        <f t="shared" si="276"/>
        <v>215.11439999999999</v>
      </c>
      <c r="P1086" s="3947">
        <f t="shared" si="276"/>
        <v>215.11439999999999</v>
      </c>
      <c r="Q1086" s="3947">
        <f t="shared" si="276"/>
        <v>215.11439999999999</v>
      </c>
      <c r="R1086" s="3947">
        <f t="shared" si="276"/>
        <v>271.2312</v>
      </c>
      <c r="S1086" s="3947">
        <f t="shared" si="276"/>
        <v>252.5256</v>
      </c>
      <c r="T1086" s="3947">
        <f t="shared" si="276"/>
        <v>233.81999999999996</v>
      </c>
      <c r="U1086" s="3947">
        <f t="shared" si="276"/>
        <v>233.81999999999996</v>
      </c>
      <c r="V1086" s="3947">
        <f t="shared" si="276"/>
        <v>233.81999999999996</v>
      </c>
      <c r="W1086" s="3947">
        <f t="shared" si="276"/>
        <v>215.11439999999999</v>
      </c>
      <c r="X1086" s="3947">
        <f t="shared" si="276"/>
        <v>205.76159999999999</v>
      </c>
      <c r="Y1086" s="3947">
        <f t="shared" si="276"/>
        <v>205.76159999999999</v>
      </c>
      <c r="Z1086" s="3947">
        <f t="shared" si="276"/>
        <v>196.40880000000001</v>
      </c>
      <c r="AA1086" s="3947">
        <f t="shared" si="276"/>
        <v>168.35039999999998</v>
      </c>
      <c r="AB1086" s="3947">
        <f t="shared" si="276"/>
        <v>523.7568</v>
      </c>
      <c r="AC1086" s="3948"/>
    </row>
    <row r="1087" spans="1:29" x14ac:dyDescent="0.2">
      <c r="A1087" s="4219"/>
      <c r="B1087" s="3959"/>
      <c r="C1087" s="4417"/>
      <c r="D1087" s="3975" t="s">
        <v>14</v>
      </c>
      <c r="E1087" s="3969"/>
      <c r="F1087" s="3969"/>
      <c r="G1087" s="3969"/>
      <c r="H1087" s="3969"/>
      <c r="I1087" s="3969"/>
      <c r="J1087" s="3969"/>
      <c r="K1087" s="3969"/>
      <c r="L1087" s="3969"/>
      <c r="M1087" s="3969"/>
      <c r="N1087" s="3969"/>
      <c r="O1087" s="3969"/>
      <c r="P1087" s="3969"/>
      <c r="Q1087" s="3969"/>
      <c r="R1087" s="3969"/>
      <c r="S1087" s="3969"/>
      <c r="T1087" s="3969"/>
      <c r="U1087" s="3969"/>
      <c r="V1087" s="3969"/>
      <c r="W1087" s="3969"/>
      <c r="X1087" s="3969"/>
      <c r="Y1087" s="3969"/>
      <c r="Z1087" s="3969"/>
      <c r="AA1087" s="3969"/>
      <c r="AB1087" s="3969"/>
      <c r="AC1087" s="4444"/>
    </row>
    <row r="1088" spans="1:29" ht="13.5" thickBot="1" x14ac:dyDescent="0.25">
      <c r="A1088" s="4421"/>
      <c r="B1088" s="4226"/>
      <c r="C1088" s="4417"/>
      <c r="D1088" s="3975" t="s">
        <v>17</v>
      </c>
      <c r="E1088" s="3969"/>
      <c r="F1088" s="3969"/>
      <c r="G1088" s="3969"/>
      <c r="H1088" s="3969"/>
      <c r="I1088" s="3969"/>
      <c r="J1088" s="3969"/>
      <c r="K1088" s="3969"/>
      <c r="L1088" s="3969"/>
      <c r="M1088" s="3969"/>
      <c r="N1088" s="3969"/>
      <c r="O1088" s="3969"/>
      <c r="P1088" s="3969"/>
      <c r="Q1088" s="3969"/>
      <c r="R1088" s="3969"/>
      <c r="S1088" s="3969"/>
      <c r="T1088" s="3969"/>
      <c r="U1088" s="3969"/>
      <c r="V1088" s="3969"/>
      <c r="W1088" s="3969"/>
      <c r="X1088" s="3969"/>
      <c r="Y1088" s="3969"/>
      <c r="Z1088" s="3969"/>
      <c r="AA1088" s="3969"/>
      <c r="AB1088" s="3969"/>
      <c r="AC1088" s="4444"/>
    </row>
    <row r="1089" spans="1:29" s="4229" customFormat="1" x14ac:dyDescent="0.2">
      <c r="A1089" s="4445" t="s">
        <v>1170</v>
      </c>
      <c r="B1089" s="4446"/>
      <c r="C1089" s="4417"/>
      <c r="D1089" s="4077" t="s">
        <v>1222</v>
      </c>
      <c r="E1089" s="3998">
        <f>E1029+E1057</f>
        <v>141</v>
      </c>
      <c r="F1089" s="3998">
        <f t="shared" ref="F1089:AB1090" si="277">F1029+F1057</f>
        <v>137</v>
      </c>
      <c r="G1089" s="3998">
        <f t="shared" si="277"/>
        <v>139</v>
      </c>
      <c r="H1089" s="3998">
        <f t="shared" si="277"/>
        <v>139</v>
      </c>
      <c r="I1089" s="3998">
        <f t="shared" si="277"/>
        <v>139</v>
      </c>
      <c r="J1089" s="3998">
        <f t="shared" si="277"/>
        <v>182</v>
      </c>
      <c r="K1089" s="3998">
        <f t="shared" si="277"/>
        <v>194</v>
      </c>
      <c r="L1089" s="3998">
        <f t="shared" si="277"/>
        <v>218</v>
      </c>
      <c r="M1089" s="3998">
        <f t="shared" si="277"/>
        <v>238</v>
      </c>
      <c r="N1089" s="3998">
        <f t="shared" si="277"/>
        <v>237</v>
      </c>
      <c r="O1089" s="3998">
        <f t="shared" si="277"/>
        <v>232</v>
      </c>
      <c r="P1089" s="3998">
        <f t="shared" si="277"/>
        <v>224</v>
      </c>
      <c r="Q1089" s="3998">
        <f t="shared" si="277"/>
        <v>226</v>
      </c>
      <c r="R1089" s="3998">
        <f t="shared" si="277"/>
        <v>235</v>
      </c>
      <c r="S1089" s="3998">
        <f t="shared" si="277"/>
        <v>242</v>
      </c>
      <c r="T1089" s="3998">
        <f t="shared" si="277"/>
        <v>236</v>
      </c>
      <c r="U1089" s="3998">
        <f t="shared" si="277"/>
        <v>231</v>
      </c>
      <c r="V1089" s="3998">
        <f t="shared" si="277"/>
        <v>237</v>
      </c>
      <c r="W1089" s="3998">
        <f t="shared" si="277"/>
        <v>221</v>
      </c>
      <c r="X1089" s="3998">
        <f t="shared" si="277"/>
        <v>208</v>
      </c>
      <c r="Y1089" s="3998">
        <f t="shared" si="277"/>
        <v>208</v>
      </c>
      <c r="Z1089" s="3998">
        <f t="shared" si="277"/>
        <v>184</v>
      </c>
      <c r="AA1089" s="3998">
        <f t="shared" si="277"/>
        <v>162</v>
      </c>
      <c r="AB1089" s="3998">
        <f t="shared" si="277"/>
        <v>185</v>
      </c>
      <c r="AC1089" s="4444"/>
    </row>
    <row r="1090" spans="1:29" ht="15" customHeight="1" x14ac:dyDescent="0.2">
      <c r="A1090" s="4447"/>
      <c r="B1090" s="4001"/>
      <c r="C1090" s="3996"/>
      <c r="D1090" s="3997" t="s">
        <v>13</v>
      </c>
      <c r="E1090" s="4002">
        <f t="shared" ref="E1090:AB1090" si="278">E1030+E1058</f>
        <v>1318.7447999999999</v>
      </c>
      <c r="F1090" s="4002">
        <f t="shared" si="278"/>
        <v>1281.3335999999999</v>
      </c>
      <c r="G1090" s="4448">
        <f t="shared" si="278"/>
        <v>1300.0391999999999</v>
      </c>
      <c r="H1090" s="4448">
        <f t="shared" si="278"/>
        <v>1300.0391999999999</v>
      </c>
      <c r="I1090" s="4002">
        <f>I1030+I1058</f>
        <v>1300.0392000000002</v>
      </c>
      <c r="J1090" s="4002">
        <f t="shared" si="278"/>
        <v>1702.2095999999999</v>
      </c>
      <c r="K1090" s="4448">
        <f t="shared" si="278"/>
        <v>1814.4432000000002</v>
      </c>
      <c r="L1090" s="4002">
        <f>L1030+L1058</f>
        <v>2038.9104000000002</v>
      </c>
      <c r="M1090" s="4002">
        <f t="shared" si="277"/>
        <v>2225.9664000000002</v>
      </c>
      <c r="N1090" s="4002">
        <f t="shared" si="277"/>
        <v>2216.6136000000001</v>
      </c>
      <c r="O1090" s="4002">
        <f t="shared" si="277"/>
        <v>2169.8496</v>
      </c>
      <c r="P1090" s="4002">
        <f>P1030+P1058</f>
        <v>2095.0272000000004</v>
      </c>
      <c r="Q1090" s="4002">
        <f t="shared" si="277"/>
        <v>2113.7328000000002</v>
      </c>
      <c r="R1090" s="4002">
        <f t="shared" si="277"/>
        <v>2197.9079999999999</v>
      </c>
      <c r="S1090" s="4002">
        <f t="shared" si="277"/>
        <v>2263.3775999999998</v>
      </c>
      <c r="T1090" s="4448">
        <f t="shared" si="278"/>
        <v>2207.2608</v>
      </c>
      <c r="U1090" s="4448">
        <f t="shared" si="278"/>
        <v>2160.4967999999999</v>
      </c>
      <c r="V1090" s="4448">
        <f t="shared" si="278"/>
        <v>2216.6136000000001</v>
      </c>
      <c r="W1090" s="4448">
        <f t="shared" si="278"/>
        <v>2066.9687999999996</v>
      </c>
      <c r="X1090" s="4448">
        <f t="shared" si="278"/>
        <v>1945.3824</v>
      </c>
      <c r="Y1090" s="4448">
        <f t="shared" si="278"/>
        <v>1945.3824</v>
      </c>
      <c r="Z1090" s="4448">
        <f t="shared" si="278"/>
        <v>1720.9151999999999</v>
      </c>
      <c r="AA1090" s="4448">
        <f t="shared" si="278"/>
        <v>1515.1536000000001</v>
      </c>
      <c r="AB1090" s="4448">
        <f t="shared" si="278"/>
        <v>1730.268</v>
      </c>
      <c r="AC1090" s="3999"/>
    </row>
    <row r="1091" spans="1:29" ht="17.25" customHeight="1" thickBot="1" x14ac:dyDescent="0.25">
      <c r="A1091" s="4447"/>
      <c r="B1091" s="4001"/>
      <c r="C1091" s="4003"/>
      <c r="D1091" s="4004" t="s">
        <v>14</v>
      </c>
      <c r="E1091" s="4298"/>
      <c r="F1091" s="4298"/>
      <c r="G1091" s="4298"/>
      <c r="H1091" s="4298"/>
      <c r="I1091" s="4298"/>
      <c r="J1091" s="4298"/>
      <c r="K1091" s="4298"/>
      <c r="L1091" s="4298"/>
      <c r="M1091" s="4298"/>
      <c r="N1091" s="4298"/>
      <c r="O1091" s="4298"/>
      <c r="P1091" s="4298"/>
      <c r="Q1091" s="4298"/>
      <c r="R1091" s="4298"/>
      <c r="S1091" s="4298"/>
      <c r="T1091" s="4298"/>
      <c r="U1091" s="4298"/>
      <c r="V1091" s="4298"/>
      <c r="W1091" s="4298"/>
      <c r="X1091" s="4298"/>
      <c r="Y1091" s="4298"/>
      <c r="Z1091" s="4298"/>
      <c r="AA1091" s="4298"/>
      <c r="AB1091" s="4298"/>
      <c r="AC1091" s="3999"/>
    </row>
    <row r="1092" spans="1:29" x14ac:dyDescent="0.2">
      <c r="A1092" s="4377"/>
      <c r="B1092" s="4377"/>
      <c r="C1092" s="4127"/>
      <c r="D1092" s="4128"/>
      <c r="E1092" s="4158"/>
      <c r="F1092" s="4158"/>
      <c r="G1092" s="4158"/>
      <c r="H1092" s="4158"/>
      <c r="I1092" s="4158"/>
      <c r="J1092" s="4158"/>
      <c r="K1092" s="4158"/>
      <c r="L1092" s="4158"/>
      <c r="M1092" s="4158"/>
      <c r="N1092" s="4158"/>
      <c r="O1092" s="4158"/>
      <c r="P1092" s="4158"/>
      <c r="Q1092" s="4158"/>
      <c r="R1092" s="4158"/>
      <c r="S1092" s="4158"/>
      <c r="T1092" s="4158"/>
      <c r="U1092" s="4158"/>
      <c r="V1092" s="4158"/>
      <c r="W1092" s="4158"/>
      <c r="X1092" s="4158"/>
      <c r="Y1092" s="4158"/>
      <c r="Z1092" s="4158"/>
      <c r="AA1092" s="4158"/>
      <c r="AB1092" s="4159"/>
      <c r="AC1092" s="3999"/>
    </row>
    <row r="1093" spans="1:29" ht="13.5" thickBot="1" x14ac:dyDescent="0.25">
      <c r="A1093" s="4449"/>
      <c r="B1093" s="4450"/>
      <c r="C1093" s="4451"/>
      <c r="D1093" s="4451"/>
      <c r="E1093" s="4135"/>
      <c r="F1093" s="4135"/>
      <c r="G1093" s="4135"/>
      <c r="H1093" s="4135"/>
      <c r="I1093" s="4135"/>
      <c r="J1093" s="4135"/>
      <c r="K1093" s="4135"/>
      <c r="L1093" s="4135"/>
      <c r="M1093" s="4135"/>
      <c r="N1093" s="4135"/>
      <c r="O1093" s="4135"/>
      <c r="P1093" s="4135"/>
      <c r="Q1093" s="4135"/>
      <c r="R1093" s="4135"/>
      <c r="S1093" s="4135"/>
      <c r="T1093" s="4135"/>
      <c r="U1093" s="4135"/>
      <c r="V1093" s="4135"/>
      <c r="W1093" s="4135"/>
      <c r="X1093" s="4135"/>
      <c r="Y1093" s="4135"/>
      <c r="Z1093" s="4135"/>
      <c r="AA1093" s="4135"/>
      <c r="AB1093" s="4136"/>
      <c r="AC1093" s="4444"/>
    </row>
    <row r="1094" spans="1:29" ht="34.5" thickBot="1" x14ac:dyDescent="0.25">
      <c r="A1094" s="4019" t="s">
        <v>6</v>
      </c>
      <c r="B1094" s="4020" t="s">
        <v>1129</v>
      </c>
      <c r="C1094" s="4021" t="s">
        <v>1130</v>
      </c>
      <c r="D1094" s="4022" t="s">
        <v>7</v>
      </c>
      <c r="E1094" s="4160" t="s">
        <v>8</v>
      </c>
      <c r="F1094" s="4161"/>
      <c r="G1094" s="4161"/>
      <c r="H1094" s="4161"/>
      <c r="I1094" s="4161"/>
      <c r="J1094" s="4161"/>
      <c r="K1094" s="4161"/>
      <c r="L1094" s="4161"/>
      <c r="M1094" s="4161"/>
      <c r="N1094" s="4161"/>
      <c r="O1094" s="4161"/>
      <c r="P1094" s="4161"/>
      <c r="Q1094" s="4161"/>
      <c r="R1094" s="4161"/>
      <c r="S1094" s="4161"/>
      <c r="T1094" s="4161"/>
      <c r="U1094" s="4161"/>
      <c r="V1094" s="4161"/>
      <c r="W1094" s="4161"/>
      <c r="X1094" s="4161"/>
      <c r="Y1094" s="4161"/>
      <c r="Z1094" s="4161"/>
      <c r="AA1094" s="4161"/>
      <c r="AB1094" s="4162"/>
      <c r="AC1094" s="3918"/>
    </row>
    <row r="1095" spans="1:29" ht="14.25" customHeight="1" thickBot="1" x14ac:dyDescent="0.25">
      <c r="A1095" s="3919" t="s">
        <v>1379</v>
      </c>
      <c r="B1095" s="3920"/>
      <c r="C1095" s="3965"/>
      <c r="D1095" s="3922"/>
      <c r="E1095" s="3923">
        <v>1</v>
      </c>
      <c r="F1095" s="3923">
        <v>2</v>
      </c>
      <c r="G1095" s="3923">
        <v>3</v>
      </c>
      <c r="H1095" s="3924">
        <v>4</v>
      </c>
      <c r="I1095" s="3923">
        <v>5</v>
      </c>
      <c r="J1095" s="3923">
        <v>6</v>
      </c>
      <c r="K1095" s="3923">
        <v>7</v>
      </c>
      <c r="L1095" s="3923">
        <v>8</v>
      </c>
      <c r="M1095" s="3923">
        <v>9</v>
      </c>
      <c r="N1095" s="3924">
        <v>10</v>
      </c>
      <c r="O1095" s="3923">
        <v>11</v>
      </c>
      <c r="P1095" s="3923">
        <v>12</v>
      </c>
      <c r="Q1095" s="3923">
        <v>13</v>
      </c>
      <c r="R1095" s="3923">
        <v>14</v>
      </c>
      <c r="S1095" s="3923">
        <v>15</v>
      </c>
      <c r="T1095" s="3923">
        <v>16</v>
      </c>
      <c r="U1095" s="3923">
        <v>17</v>
      </c>
      <c r="V1095" s="3924">
        <v>18</v>
      </c>
      <c r="W1095" s="3923">
        <v>19</v>
      </c>
      <c r="X1095" s="3923">
        <v>20</v>
      </c>
      <c r="Y1095" s="3924">
        <v>21</v>
      </c>
      <c r="Z1095" s="3923">
        <v>22</v>
      </c>
      <c r="AA1095" s="3923">
        <v>23</v>
      </c>
      <c r="AB1095" s="3923">
        <v>24</v>
      </c>
      <c r="AC1095" s="3925"/>
    </row>
    <row r="1096" spans="1:29" ht="14.25" customHeight="1" thickBot="1" x14ac:dyDescent="0.25">
      <c r="A1096" s="4366" t="s">
        <v>1132</v>
      </c>
      <c r="B1096" s="4367"/>
      <c r="C1096" s="3965"/>
      <c r="D1096" s="4369" t="s">
        <v>22</v>
      </c>
      <c r="E1096" s="4378">
        <v>10.199999999999999</v>
      </c>
      <c r="F1096" s="4378">
        <v>10.199999999999999</v>
      </c>
      <c r="G1096" s="4379">
        <v>10.199999999999999</v>
      </c>
      <c r="H1096" s="4379">
        <v>10.199999999999999</v>
      </c>
      <c r="I1096" s="4379">
        <v>10.199999999999999</v>
      </c>
      <c r="J1096" s="4379">
        <v>10.199999999999999</v>
      </c>
      <c r="K1096" s="4379">
        <v>10.1</v>
      </c>
      <c r="L1096" s="4379">
        <v>10.1</v>
      </c>
      <c r="M1096" s="4379">
        <v>10</v>
      </c>
      <c r="N1096" s="4379">
        <v>10</v>
      </c>
      <c r="O1096" s="4379">
        <v>10</v>
      </c>
      <c r="P1096" s="4379">
        <v>10</v>
      </c>
      <c r="Q1096" s="4379">
        <v>10</v>
      </c>
      <c r="R1096" s="4379">
        <v>10</v>
      </c>
      <c r="S1096" s="4379">
        <v>10</v>
      </c>
      <c r="T1096" s="4379">
        <v>10</v>
      </c>
      <c r="U1096" s="4379">
        <v>10</v>
      </c>
      <c r="V1096" s="4379">
        <v>10</v>
      </c>
      <c r="W1096" s="4379">
        <v>10</v>
      </c>
      <c r="X1096" s="4379">
        <v>10</v>
      </c>
      <c r="Y1096" s="4379">
        <v>10</v>
      </c>
      <c r="Z1096" s="4379">
        <v>10</v>
      </c>
      <c r="AA1096" s="4378">
        <v>10</v>
      </c>
      <c r="AB1096" s="4378">
        <v>10.199999999999999</v>
      </c>
      <c r="AC1096" s="3925"/>
    </row>
    <row r="1097" spans="1:29" ht="13.5" thickBot="1" x14ac:dyDescent="0.25">
      <c r="A1097" s="4366" t="s">
        <v>1133</v>
      </c>
      <c r="B1097" s="4367"/>
      <c r="C1097" s="3965"/>
      <c r="D1097" s="4369" t="s">
        <v>22</v>
      </c>
      <c r="E1097" s="4378">
        <v>10.199999999999999</v>
      </c>
      <c r="F1097" s="4378">
        <v>10.199999999999999</v>
      </c>
      <c r="G1097" s="4379">
        <v>10.199999999999999</v>
      </c>
      <c r="H1097" s="4379">
        <v>10.199999999999999</v>
      </c>
      <c r="I1097" s="4379">
        <v>10.199999999999999</v>
      </c>
      <c r="J1097" s="4379">
        <v>10.199999999999999</v>
      </c>
      <c r="K1097" s="4379">
        <v>10.1</v>
      </c>
      <c r="L1097" s="4379">
        <v>10.1</v>
      </c>
      <c r="M1097" s="4379">
        <v>10.1</v>
      </c>
      <c r="N1097" s="4379">
        <v>10.1</v>
      </c>
      <c r="O1097" s="4379">
        <v>10.1</v>
      </c>
      <c r="P1097" s="4379">
        <v>10.1</v>
      </c>
      <c r="Q1097" s="4379">
        <v>10.1</v>
      </c>
      <c r="R1097" s="4379">
        <v>10.1</v>
      </c>
      <c r="S1097" s="4379">
        <v>10</v>
      </c>
      <c r="T1097" s="4379">
        <v>10</v>
      </c>
      <c r="U1097" s="4379">
        <v>10</v>
      </c>
      <c r="V1097" s="4379">
        <v>10</v>
      </c>
      <c r="W1097" s="4379">
        <v>10</v>
      </c>
      <c r="X1097" s="4379">
        <v>10</v>
      </c>
      <c r="Y1097" s="4379">
        <v>10</v>
      </c>
      <c r="Z1097" s="4379">
        <v>10.1</v>
      </c>
      <c r="AA1097" s="4378">
        <v>10.1</v>
      </c>
      <c r="AB1097" s="4378">
        <v>10.199999999999999</v>
      </c>
      <c r="AC1097" s="3925"/>
    </row>
    <row r="1098" spans="1:29" ht="12" customHeight="1" x14ac:dyDescent="0.2">
      <c r="A1098" s="4452"/>
      <c r="B1098" s="4453" t="s">
        <v>1380</v>
      </c>
      <c r="C1098" s="3965"/>
      <c r="D1098" s="3957" t="s">
        <v>1137</v>
      </c>
      <c r="E1098" s="4037"/>
      <c r="F1098" s="4037"/>
      <c r="G1098" s="4037"/>
      <c r="H1098" s="4037"/>
      <c r="I1098" s="4037"/>
      <c r="J1098" s="4037"/>
      <c r="K1098" s="4037"/>
      <c r="L1098" s="4037"/>
      <c r="M1098" s="4037"/>
      <c r="N1098" s="4037"/>
      <c r="O1098" s="4037"/>
      <c r="P1098" s="4037"/>
      <c r="Q1098" s="4037"/>
      <c r="R1098" s="4037"/>
      <c r="S1098" s="4037"/>
      <c r="T1098" s="4037"/>
      <c r="U1098" s="4037"/>
      <c r="V1098" s="4037"/>
      <c r="W1098" s="4037"/>
      <c r="X1098" s="4037"/>
      <c r="Y1098" s="4037"/>
      <c r="Z1098" s="4037"/>
      <c r="AA1098" s="4037"/>
      <c r="AB1098" s="4037"/>
      <c r="AC1098" s="3925"/>
    </row>
    <row r="1099" spans="1:29" x14ac:dyDescent="0.2">
      <c r="A1099" s="4454" t="s">
        <v>1183</v>
      </c>
      <c r="B1099" s="4455"/>
      <c r="C1099" s="3960"/>
      <c r="D1099" s="3975" t="s">
        <v>13</v>
      </c>
      <c r="E1099" s="3968"/>
      <c r="F1099" s="3968"/>
      <c r="G1099" s="3968"/>
      <c r="H1099" s="3968"/>
      <c r="I1099" s="3968"/>
      <c r="J1099" s="3968"/>
      <c r="K1099" s="3968"/>
      <c r="L1099" s="3968"/>
      <c r="M1099" s="3968"/>
      <c r="N1099" s="3968"/>
      <c r="O1099" s="3968"/>
      <c r="P1099" s="3968"/>
      <c r="Q1099" s="3968"/>
      <c r="R1099" s="3968"/>
      <c r="S1099" s="3968"/>
      <c r="T1099" s="3968"/>
      <c r="U1099" s="3968"/>
      <c r="V1099" s="3968"/>
      <c r="W1099" s="3968"/>
      <c r="X1099" s="3968"/>
      <c r="Y1099" s="3968"/>
      <c r="Z1099" s="3968"/>
      <c r="AA1099" s="3968"/>
      <c r="AB1099" s="3968"/>
      <c r="AC1099" s="3948"/>
    </row>
    <row r="1100" spans="1:29" x14ac:dyDescent="0.2">
      <c r="A1100" s="4454"/>
      <c r="B1100" s="4455"/>
      <c r="C1100" s="3960"/>
      <c r="D1100" s="3975" t="s">
        <v>14</v>
      </c>
      <c r="E1100" s="4289"/>
      <c r="F1100" s="4456"/>
      <c r="G1100" s="3969"/>
      <c r="H1100" s="3969"/>
      <c r="I1100" s="3969"/>
      <c r="J1100" s="3969"/>
      <c r="K1100" s="3969"/>
      <c r="L1100" s="3969"/>
      <c r="M1100" s="3969"/>
      <c r="N1100" s="3969"/>
      <c r="O1100" s="3969"/>
      <c r="P1100" s="3969"/>
      <c r="Q1100" s="3969"/>
      <c r="R1100" s="3969"/>
      <c r="S1100" s="3969"/>
      <c r="T1100" s="3969"/>
      <c r="U1100" s="3969"/>
      <c r="V1100" s="3969"/>
      <c r="W1100" s="3969"/>
      <c r="X1100" s="3969"/>
      <c r="Y1100" s="3969"/>
      <c r="Z1100" s="3969"/>
      <c r="AA1100" s="3969"/>
      <c r="AB1100" s="3969"/>
      <c r="AC1100" s="3948"/>
    </row>
    <row r="1101" spans="1:29" ht="13.5" thickBot="1" x14ac:dyDescent="0.25">
      <c r="A1101" s="4457"/>
      <c r="B1101" s="4458"/>
      <c r="C1101" s="3960"/>
      <c r="D1101" s="3982" t="s">
        <v>17</v>
      </c>
      <c r="E1101" s="4120" t="s">
        <v>1161</v>
      </c>
      <c r="F1101" s="4120"/>
      <c r="G1101" s="4459"/>
      <c r="H1101" s="4120"/>
      <c r="I1101" s="4120"/>
      <c r="J1101" s="4120"/>
      <c r="K1101" s="4120"/>
      <c r="L1101" s="4120"/>
      <c r="M1101" s="4120"/>
      <c r="N1101" s="4120"/>
      <c r="O1101" s="4120"/>
      <c r="P1101" s="4120"/>
      <c r="Q1101" s="4120"/>
      <c r="R1101" s="4120"/>
      <c r="S1101" s="4120"/>
      <c r="T1101" s="4120"/>
      <c r="U1101" s="4120"/>
      <c r="V1101" s="4120"/>
      <c r="W1101" s="4120"/>
      <c r="X1101" s="4120"/>
      <c r="Y1101" s="4120"/>
      <c r="Z1101" s="4120"/>
      <c r="AA1101" s="4120"/>
      <c r="AB1101" s="4120"/>
      <c r="AC1101" s="3948"/>
    </row>
    <row r="1102" spans="1:29" x14ac:dyDescent="0.2">
      <c r="A1102" s="4452"/>
      <c r="B1102" s="4460"/>
      <c r="C1102" s="3965" t="s">
        <v>1138</v>
      </c>
      <c r="D1102" s="3957" t="s">
        <v>1137</v>
      </c>
      <c r="E1102" s="4037">
        <f t="shared" ref="E1102:AB1102" si="279">E1103/(1.732*10*0.9)</f>
        <v>8.7182448036951499</v>
      </c>
      <c r="F1102" s="4037">
        <f t="shared" si="279"/>
        <v>7.9676674364896058</v>
      </c>
      <c r="G1102" s="4037">
        <f t="shared" si="279"/>
        <v>7.7174749807544254</v>
      </c>
      <c r="H1102" s="4037">
        <f t="shared" si="279"/>
        <v>7.6404926866820624</v>
      </c>
      <c r="I1102" s="4037">
        <f t="shared" si="279"/>
        <v>7.6982294072363349</v>
      </c>
      <c r="J1102" s="4037">
        <f t="shared" si="279"/>
        <v>8.5835257890685153</v>
      </c>
      <c r="K1102" s="4037">
        <f t="shared" si="279"/>
        <v>11.932255581216319</v>
      </c>
      <c r="L1102" s="4037">
        <f t="shared" si="279"/>
        <v>12.894534257120862</v>
      </c>
      <c r="M1102" s="4037">
        <f t="shared" si="279"/>
        <v>12.259430331023863</v>
      </c>
      <c r="N1102" s="4037">
        <f t="shared" si="279"/>
        <v>12.355658198614318</v>
      </c>
      <c r="O1102" s="4037">
        <f t="shared" si="279"/>
        <v>12.933025404157044</v>
      </c>
      <c r="P1102" s="4037">
        <f t="shared" si="279"/>
        <v>12.740569668976136</v>
      </c>
      <c r="Q1102" s="4037">
        <f t="shared" si="279"/>
        <v>12.432640492686682</v>
      </c>
      <c r="R1102" s="4037">
        <f t="shared" si="279"/>
        <v>12.394149345650499</v>
      </c>
      <c r="S1102" s="4037">
        <f t="shared" si="279"/>
        <v>13.337182448036952</v>
      </c>
      <c r="T1102" s="4037">
        <f t="shared" si="279"/>
        <v>14.511162432640491</v>
      </c>
      <c r="U1102" s="4037">
        <f t="shared" si="279"/>
        <v>15.377213240954578</v>
      </c>
      <c r="V1102" s="4037">
        <f t="shared" si="279"/>
        <v>15.877598152424941</v>
      </c>
      <c r="W1102" s="4037">
        <f t="shared" si="279"/>
        <v>16.089299461123939</v>
      </c>
      <c r="X1102" s="4037">
        <f t="shared" si="279"/>
        <v>14.761354888375674</v>
      </c>
      <c r="Y1102" s="4037">
        <f t="shared" si="279"/>
        <v>14.68437259430331</v>
      </c>
      <c r="Z1102" s="4037">
        <f t="shared" si="279"/>
        <v>13.664357197844495</v>
      </c>
      <c r="AA1102" s="4037">
        <f t="shared" si="279"/>
        <v>11.643571978444957</v>
      </c>
      <c r="AB1102" s="4037">
        <f t="shared" si="279"/>
        <v>10.084680523479598</v>
      </c>
      <c r="AC1102" s="3925"/>
    </row>
    <row r="1103" spans="1:29" x14ac:dyDescent="0.2">
      <c r="A1103" s="4461"/>
      <c r="B1103" s="4462"/>
      <c r="C1103" s="3960" t="s">
        <v>1175</v>
      </c>
      <c r="D1103" s="3961" t="s">
        <v>13</v>
      </c>
      <c r="E1103" s="4048">
        <v>135.9</v>
      </c>
      <c r="F1103" s="4048">
        <v>124.19999999999999</v>
      </c>
      <c r="G1103" s="4048">
        <v>120.3</v>
      </c>
      <c r="H1103" s="4048">
        <v>119.1</v>
      </c>
      <c r="I1103" s="4048">
        <v>120</v>
      </c>
      <c r="J1103" s="4048">
        <v>133.80000000000001</v>
      </c>
      <c r="K1103" s="4048">
        <v>186</v>
      </c>
      <c r="L1103" s="4048">
        <v>201</v>
      </c>
      <c r="M1103" s="4048">
        <v>191.1</v>
      </c>
      <c r="N1103" s="4048">
        <v>192.6</v>
      </c>
      <c r="O1103" s="4048">
        <v>201.60000000000002</v>
      </c>
      <c r="P1103" s="4048">
        <v>198.60000000000002</v>
      </c>
      <c r="Q1103" s="4048">
        <v>193.8</v>
      </c>
      <c r="R1103" s="4048">
        <v>193.2</v>
      </c>
      <c r="S1103" s="4048">
        <v>207.9</v>
      </c>
      <c r="T1103" s="4048">
        <v>226.2</v>
      </c>
      <c r="U1103" s="4048">
        <v>239.7</v>
      </c>
      <c r="V1103" s="4048">
        <v>247.5</v>
      </c>
      <c r="W1103" s="4048">
        <v>250.8</v>
      </c>
      <c r="X1103" s="4048">
        <v>230.10000000000002</v>
      </c>
      <c r="Y1103" s="4048">
        <v>228.9</v>
      </c>
      <c r="Z1103" s="4048">
        <v>213</v>
      </c>
      <c r="AA1103" s="4048">
        <v>181.5</v>
      </c>
      <c r="AB1103" s="4048">
        <v>157.19999999999999</v>
      </c>
      <c r="AC1103" s="3948"/>
    </row>
    <row r="1104" spans="1:29" x14ac:dyDescent="0.2">
      <c r="A1104" s="4461" t="s">
        <v>1381</v>
      </c>
      <c r="B1104" s="4344" t="s">
        <v>1382</v>
      </c>
      <c r="C1104" s="3960" t="s">
        <v>1175</v>
      </c>
      <c r="D1104" s="3975" t="s">
        <v>14</v>
      </c>
      <c r="E1104" s="4051">
        <v>60</v>
      </c>
      <c r="F1104" s="4051">
        <v>56.7</v>
      </c>
      <c r="G1104" s="4051">
        <v>55.8</v>
      </c>
      <c r="H1104" s="4051">
        <v>54.900000000000006</v>
      </c>
      <c r="I1104" s="4051">
        <v>55.5</v>
      </c>
      <c r="J1104" s="4051">
        <v>54.6</v>
      </c>
      <c r="K1104" s="4051">
        <v>60.6</v>
      </c>
      <c r="L1104" s="4051">
        <v>74.7</v>
      </c>
      <c r="M1104" s="4051">
        <v>67.8</v>
      </c>
      <c r="N1104" s="4051">
        <v>51.9</v>
      </c>
      <c r="O1104" s="4051">
        <v>55.2</v>
      </c>
      <c r="P1104" s="4051">
        <v>53.099999999999994</v>
      </c>
      <c r="Q1104" s="4051">
        <v>55.8</v>
      </c>
      <c r="R1104" s="4051">
        <v>51.3</v>
      </c>
      <c r="S1104" s="4051">
        <v>56.1</v>
      </c>
      <c r="T1104" s="4051">
        <v>66.900000000000006</v>
      </c>
      <c r="U1104" s="4051">
        <v>73.800000000000011</v>
      </c>
      <c r="V1104" s="4051">
        <v>71.400000000000006</v>
      </c>
      <c r="W1104" s="4051">
        <v>71.099999999999994</v>
      </c>
      <c r="X1104" s="4051">
        <v>65.400000000000006</v>
      </c>
      <c r="Y1104" s="4051">
        <v>66</v>
      </c>
      <c r="Z1104" s="4051">
        <v>65.099999999999994</v>
      </c>
      <c r="AA1104" s="4051">
        <v>60.6</v>
      </c>
      <c r="AB1104" s="4051">
        <v>60</v>
      </c>
      <c r="AC1104" s="3948"/>
    </row>
    <row r="1105" spans="1:29" ht="13.5" thickBot="1" x14ac:dyDescent="0.25">
      <c r="A1105" s="4463"/>
      <c r="B1105" s="4406"/>
      <c r="C1105" s="3960"/>
      <c r="D1105" s="3963" t="s">
        <v>17</v>
      </c>
      <c r="E1105" s="4276"/>
      <c r="F1105" s="4276"/>
      <c r="G1105" s="4276"/>
      <c r="H1105" s="4276"/>
      <c r="I1105" s="4276"/>
      <c r="J1105" s="4276"/>
      <c r="K1105" s="4276"/>
      <c r="L1105" s="4276"/>
      <c r="M1105" s="4276"/>
      <c r="N1105" s="4276"/>
      <c r="O1105" s="4276"/>
      <c r="P1105" s="4276"/>
      <c r="Q1105" s="4276"/>
      <c r="R1105" s="4276"/>
      <c r="S1105" s="4276"/>
      <c r="T1105" s="4276"/>
      <c r="U1105" s="4276"/>
      <c r="V1105" s="4276"/>
      <c r="W1105" s="4276"/>
      <c r="X1105" s="4276"/>
      <c r="Y1105" s="4276"/>
      <c r="Z1105" s="4276"/>
      <c r="AA1105" s="4276"/>
      <c r="AB1105" s="4276"/>
      <c r="AC1105" s="3948"/>
    </row>
    <row r="1106" spans="1:29" x14ac:dyDescent="0.2">
      <c r="A1106" s="4464"/>
      <c r="B1106" s="4405"/>
      <c r="C1106" s="3960" t="s">
        <v>1138</v>
      </c>
      <c r="D1106" s="3957" t="s">
        <v>1137</v>
      </c>
      <c r="E1106" s="4037">
        <f t="shared" ref="E1106:AB1106" si="280">E1107/(1.732*10*0.9)</f>
        <v>11.104695919938413</v>
      </c>
      <c r="F1106" s="4037">
        <f t="shared" si="280"/>
        <v>9.8729792147805977</v>
      </c>
      <c r="G1106" s="4037">
        <f t="shared" si="280"/>
        <v>9.2378752886836022</v>
      </c>
      <c r="H1106" s="4037">
        <f t="shared" si="280"/>
        <v>8.9491916859122398</v>
      </c>
      <c r="I1106" s="4037">
        <f t="shared" si="280"/>
        <v>9.1608929946112401</v>
      </c>
      <c r="J1106" s="4037">
        <f t="shared" si="280"/>
        <v>9.7959969207082356</v>
      </c>
      <c r="K1106" s="4037">
        <f t="shared" si="280"/>
        <v>12.163202463433409</v>
      </c>
      <c r="L1106" s="4037">
        <f t="shared" si="280"/>
        <v>14.164742109314858</v>
      </c>
      <c r="M1106" s="4037">
        <f t="shared" si="280"/>
        <v>13.433410315627404</v>
      </c>
      <c r="N1106" s="4037">
        <f t="shared" si="280"/>
        <v>13.183217859892224</v>
      </c>
      <c r="O1106" s="4037">
        <f t="shared" si="280"/>
        <v>13.837567359507311</v>
      </c>
      <c r="P1106" s="4037">
        <f t="shared" si="280"/>
        <v>13.760585065434949</v>
      </c>
      <c r="Q1106" s="4037">
        <f t="shared" si="280"/>
        <v>13.741339491916857</v>
      </c>
      <c r="R1106" s="4037">
        <f t="shared" si="280"/>
        <v>14.973056197074673</v>
      </c>
      <c r="S1106" s="4037">
        <f t="shared" si="280"/>
        <v>16.878367975365666</v>
      </c>
      <c r="T1106" s="4037">
        <f t="shared" si="280"/>
        <v>18.013856812933025</v>
      </c>
      <c r="U1106" s="4037">
        <f t="shared" si="280"/>
        <v>18.64896073903002</v>
      </c>
      <c r="V1106" s="4037">
        <f t="shared" si="280"/>
        <v>19.591993841416471</v>
      </c>
      <c r="W1106" s="4037">
        <f t="shared" si="280"/>
        <v>20.496535796766743</v>
      </c>
      <c r="X1106" s="4037">
        <f t="shared" si="280"/>
        <v>20.68899153194765</v>
      </c>
      <c r="Y1106" s="4037">
        <f t="shared" si="280"/>
        <v>20.477290223248655</v>
      </c>
      <c r="Z1106" s="4037">
        <f t="shared" si="280"/>
        <v>18.860662047729022</v>
      </c>
      <c r="AA1106" s="4037">
        <f t="shared" si="280"/>
        <v>15.300230946882216</v>
      </c>
      <c r="AB1106" s="4037">
        <f t="shared" si="280"/>
        <v>12.856043110084681</v>
      </c>
      <c r="AC1106" s="3948"/>
    </row>
    <row r="1107" spans="1:29" x14ac:dyDescent="0.2">
      <c r="A1107" s="4461"/>
      <c r="B1107" s="4344"/>
      <c r="C1107" s="3960" t="s">
        <v>1175</v>
      </c>
      <c r="D1107" s="3961" t="s">
        <v>13</v>
      </c>
      <c r="E1107" s="4048">
        <v>173.1</v>
      </c>
      <c r="F1107" s="4048">
        <v>153.89999999999998</v>
      </c>
      <c r="G1107" s="4048">
        <v>144</v>
      </c>
      <c r="H1107" s="4048">
        <v>139.5</v>
      </c>
      <c r="I1107" s="4048">
        <v>142.80000000000001</v>
      </c>
      <c r="J1107" s="4048">
        <v>152.69999999999999</v>
      </c>
      <c r="K1107" s="4048">
        <v>189.6</v>
      </c>
      <c r="L1107" s="4048">
        <v>220.8</v>
      </c>
      <c r="M1107" s="4048">
        <v>209.39999999999998</v>
      </c>
      <c r="N1107" s="4048">
        <v>205.5</v>
      </c>
      <c r="O1107" s="4048">
        <v>215.7</v>
      </c>
      <c r="P1107" s="4048">
        <v>214.5</v>
      </c>
      <c r="Q1107" s="4048">
        <v>214.2</v>
      </c>
      <c r="R1107" s="4048">
        <v>233.4</v>
      </c>
      <c r="S1107" s="4048">
        <v>263.10000000000002</v>
      </c>
      <c r="T1107" s="4048">
        <v>280.8</v>
      </c>
      <c r="U1107" s="4048">
        <v>290.7</v>
      </c>
      <c r="V1107" s="4048">
        <v>305.39999999999998</v>
      </c>
      <c r="W1107" s="4048">
        <v>319.5</v>
      </c>
      <c r="X1107" s="4048">
        <v>322.5</v>
      </c>
      <c r="Y1107" s="4048">
        <v>319.20000000000005</v>
      </c>
      <c r="Z1107" s="4048">
        <v>294</v>
      </c>
      <c r="AA1107" s="4048">
        <v>238.5</v>
      </c>
      <c r="AB1107" s="4048">
        <v>200.4</v>
      </c>
      <c r="AC1107" s="3948"/>
    </row>
    <row r="1108" spans="1:29" x14ac:dyDescent="0.2">
      <c r="A1108" s="4461" t="s">
        <v>1383</v>
      </c>
      <c r="B1108" s="4344" t="s">
        <v>1384</v>
      </c>
      <c r="C1108" s="3960" t="s">
        <v>1175</v>
      </c>
      <c r="D1108" s="3975" t="s">
        <v>14</v>
      </c>
      <c r="E1108" s="4051">
        <v>50.4</v>
      </c>
      <c r="F1108" s="4051">
        <v>48.3</v>
      </c>
      <c r="G1108" s="4051">
        <v>44.7</v>
      </c>
      <c r="H1108" s="4051">
        <v>45.3</v>
      </c>
      <c r="I1108" s="4051">
        <v>46.5</v>
      </c>
      <c r="J1108" s="4051">
        <v>46.2</v>
      </c>
      <c r="K1108" s="4051">
        <v>48.3</v>
      </c>
      <c r="L1108" s="4051">
        <v>57.6</v>
      </c>
      <c r="M1108" s="4051">
        <v>47.4</v>
      </c>
      <c r="N1108" s="4051">
        <v>41.1</v>
      </c>
      <c r="O1108" s="4051">
        <v>43.8</v>
      </c>
      <c r="P1108" s="4051">
        <v>45.599999999999994</v>
      </c>
      <c r="Q1108" s="4051">
        <v>47.7</v>
      </c>
      <c r="R1108" s="4051">
        <v>51.3</v>
      </c>
      <c r="S1108" s="4051">
        <v>53.400000000000006</v>
      </c>
      <c r="T1108" s="4051">
        <v>54.3</v>
      </c>
      <c r="U1108" s="4051">
        <v>51.6</v>
      </c>
      <c r="V1108" s="4051">
        <v>56.4</v>
      </c>
      <c r="W1108" s="4051">
        <v>55.5</v>
      </c>
      <c r="X1108" s="4051">
        <v>55.8</v>
      </c>
      <c r="Y1108" s="4051">
        <v>51</v>
      </c>
      <c r="Z1108" s="4051">
        <v>50.4</v>
      </c>
      <c r="AA1108" s="4051">
        <v>47.7</v>
      </c>
      <c r="AB1108" s="4051">
        <v>45.9</v>
      </c>
      <c r="AC1108" s="3948"/>
    </row>
    <row r="1109" spans="1:29" ht="13.5" thickBot="1" x14ac:dyDescent="0.25">
      <c r="A1109" s="4463"/>
      <c r="B1109" s="4406"/>
      <c r="C1109" s="3960"/>
      <c r="D1109" s="3963" t="s">
        <v>17</v>
      </c>
      <c r="E1109" s="4281"/>
      <c r="F1109" s="4281"/>
      <c r="G1109" s="4281"/>
      <c r="H1109" s="4281"/>
      <c r="I1109" s="4281"/>
      <c r="J1109" s="4281"/>
      <c r="K1109" s="4281"/>
      <c r="L1109" s="4281"/>
      <c r="M1109" s="4281"/>
      <c r="N1109" s="4281"/>
      <c r="O1109" s="4281"/>
      <c r="P1109" s="4281"/>
      <c r="Q1109" s="4281"/>
      <c r="R1109" s="4281"/>
      <c r="S1109" s="4281"/>
      <c r="T1109" s="4281"/>
      <c r="U1109" s="4281"/>
      <c r="V1109" s="4281"/>
      <c r="W1109" s="4281"/>
      <c r="X1109" s="4281"/>
      <c r="Y1109" s="4281"/>
      <c r="Z1109" s="4281"/>
      <c r="AA1109" s="4281"/>
      <c r="AB1109" s="4281"/>
      <c r="AC1109" s="3948"/>
    </row>
    <row r="1110" spans="1:29" x14ac:dyDescent="0.2">
      <c r="A1110" s="4464"/>
      <c r="B1110" s="4405"/>
      <c r="C1110" s="3960" t="s">
        <v>1138</v>
      </c>
      <c r="D1110" s="3957" t="s">
        <v>1137</v>
      </c>
      <c r="E1110" s="4037">
        <f t="shared" ref="E1110:AB1110" si="281">E1111/(1.732*10*0.9)</f>
        <v>3.0279702335129586</v>
      </c>
      <c r="F1110" s="4037">
        <f t="shared" si="281"/>
        <v>2.9766487041313829</v>
      </c>
      <c r="G1110" s="4037">
        <f t="shared" si="281"/>
        <v>2.8740056453682317</v>
      </c>
      <c r="H1110" s="4037">
        <f t="shared" si="281"/>
        <v>2.8740056453682317</v>
      </c>
      <c r="I1110" s="4037">
        <f t="shared" si="281"/>
        <v>2.822684115986656</v>
      </c>
      <c r="J1110" s="4037">
        <f t="shared" si="281"/>
        <v>3.2845778804208363</v>
      </c>
      <c r="K1110" s="4037">
        <f t="shared" si="281"/>
        <v>3.335899409802412</v>
      </c>
      <c r="L1110" s="4037">
        <f t="shared" si="281"/>
        <v>5.2347959969207079</v>
      </c>
      <c r="M1110" s="4037">
        <f t="shared" si="281"/>
        <v>7.4929432897100332</v>
      </c>
      <c r="N1110" s="4037">
        <f t="shared" si="281"/>
        <v>9.9050551706440846</v>
      </c>
      <c r="O1110" s="4037">
        <f t="shared" si="281"/>
        <v>10.264305876315113</v>
      </c>
      <c r="P1110" s="4037">
        <f t="shared" si="281"/>
        <v>10.212984346933537</v>
      </c>
      <c r="Q1110" s="4037">
        <f t="shared" si="281"/>
        <v>10.418270464459839</v>
      </c>
      <c r="R1110" s="4037">
        <f t="shared" si="281"/>
        <v>10.469591993841416</v>
      </c>
      <c r="S1110" s="4037">
        <f t="shared" si="281"/>
        <v>10.469591993841416</v>
      </c>
      <c r="T1110" s="4037">
        <f t="shared" si="281"/>
        <v>10.110341288170389</v>
      </c>
      <c r="U1110" s="4037">
        <f t="shared" si="281"/>
        <v>10.212984346933537</v>
      </c>
      <c r="V1110" s="4037">
        <f t="shared" si="281"/>
        <v>9.8024121118809333</v>
      </c>
      <c r="W1110" s="4037">
        <f t="shared" si="281"/>
        <v>9.39183987682833</v>
      </c>
      <c r="X1110" s="4037">
        <f t="shared" si="281"/>
        <v>8.3140877598152407</v>
      </c>
      <c r="Y1110" s="4037">
        <f t="shared" si="281"/>
        <v>7.1850141134205794</v>
      </c>
      <c r="Z1110" s="4037">
        <f t="shared" si="281"/>
        <v>5.8506543494996146</v>
      </c>
      <c r="AA1110" s="4037">
        <f t="shared" si="281"/>
        <v>4.6189376443418011</v>
      </c>
      <c r="AB1110" s="4037">
        <f t="shared" si="281"/>
        <v>3.2845778804208363</v>
      </c>
      <c r="AC1110" s="3948"/>
    </row>
    <row r="1111" spans="1:29" x14ac:dyDescent="0.2">
      <c r="A1111" s="4461"/>
      <c r="B1111" s="4344"/>
      <c r="C1111" s="3960" t="s">
        <v>1175</v>
      </c>
      <c r="D1111" s="3961" t="s">
        <v>13</v>
      </c>
      <c r="E1111" s="4048">
        <v>47.2</v>
      </c>
      <c r="F1111" s="4048">
        <v>46.4</v>
      </c>
      <c r="G1111" s="4048">
        <v>44.8</v>
      </c>
      <c r="H1111" s="4048">
        <v>44.8</v>
      </c>
      <c r="I1111" s="4048">
        <v>44</v>
      </c>
      <c r="J1111" s="4048">
        <v>51.2</v>
      </c>
      <c r="K1111" s="4048">
        <v>52</v>
      </c>
      <c r="L1111" s="4048">
        <v>81.599999999999994</v>
      </c>
      <c r="M1111" s="4048">
        <v>116.80000000000001</v>
      </c>
      <c r="N1111" s="4048">
        <v>154.4</v>
      </c>
      <c r="O1111" s="4048">
        <v>160</v>
      </c>
      <c r="P1111" s="4048">
        <v>159.19999999999999</v>
      </c>
      <c r="Q1111" s="4048">
        <v>162.39999999999998</v>
      </c>
      <c r="R1111" s="4048">
        <v>163.19999999999999</v>
      </c>
      <c r="S1111" s="4048">
        <v>163.19999999999999</v>
      </c>
      <c r="T1111" s="4048">
        <v>157.60000000000002</v>
      </c>
      <c r="U1111" s="4048">
        <v>159.19999999999999</v>
      </c>
      <c r="V1111" s="4048">
        <v>152.80000000000001</v>
      </c>
      <c r="W1111" s="4048">
        <v>146.4</v>
      </c>
      <c r="X1111" s="4048">
        <v>129.6</v>
      </c>
      <c r="Y1111" s="4048">
        <v>112</v>
      </c>
      <c r="Z1111" s="4048">
        <v>91.2</v>
      </c>
      <c r="AA1111" s="4048">
        <v>72</v>
      </c>
      <c r="AB1111" s="4048">
        <v>51.2</v>
      </c>
      <c r="AC1111" s="3948"/>
    </row>
    <row r="1112" spans="1:29" x14ac:dyDescent="0.2">
      <c r="A1112" s="4461" t="s">
        <v>1385</v>
      </c>
      <c r="B1112" s="4344" t="s">
        <v>1386</v>
      </c>
      <c r="C1112" s="3960" t="s">
        <v>1175</v>
      </c>
      <c r="D1112" s="3975" t="s">
        <v>14</v>
      </c>
      <c r="E1112" s="4051">
        <v>28.8</v>
      </c>
      <c r="F1112" s="4051">
        <v>27.200000000000003</v>
      </c>
      <c r="G1112" s="4051">
        <v>25.6</v>
      </c>
      <c r="H1112" s="4051">
        <v>25.6</v>
      </c>
      <c r="I1112" s="4051">
        <v>25.6</v>
      </c>
      <c r="J1112" s="4051">
        <v>25.6</v>
      </c>
      <c r="K1112" s="4051">
        <v>25.6</v>
      </c>
      <c r="L1112" s="4051">
        <v>26.4</v>
      </c>
      <c r="M1112" s="4051">
        <v>29.6</v>
      </c>
      <c r="N1112" s="4051">
        <v>28</v>
      </c>
      <c r="O1112" s="4051">
        <v>24.8</v>
      </c>
      <c r="P1112" s="4051">
        <v>24</v>
      </c>
      <c r="Q1112" s="4051">
        <v>26.4</v>
      </c>
      <c r="R1112" s="4051">
        <v>29.6</v>
      </c>
      <c r="S1112" s="4051">
        <v>31.2</v>
      </c>
      <c r="T1112" s="4051">
        <v>28.799999999999997</v>
      </c>
      <c r="U1112" s="4051">
        <v>28.8</v>
      </c>
      <c r="V1112" s="4051">
        <v>30.4</v>
      </c>
      <c r="W1112" s="4051">
        <v>29.6</v>
      </c>
      <c r="X1112" s="4051">
        <v>28.799999999999997</v>
      </c>
      <c r="Y1112" s="4051">
        <v>31.2</v>
      </c>
      <c r="Z1112" s="4051">
        <v>28.8</v>
      </c>
      <c r="AA1112" s="4051">
        <v>28</v>
      </c>
      <c r="AB1112" s="4051">
        <v>29.6</v>
      </c>
      <c r="AC1112" s="3948"/>
    </row>
    <row r="1113" spans="1:29" ht="13.5" thickBot="1" x14ac:dyDescent="0.25">
      <c r="A1113" s="4463"/>
      <c r="B1113" s="4406"/>
      <c r="C1113" s="3960"/>
      <c r="D1113" s="3963" t="s">
        <v>17</v>
      </c>
      <c r="E1113" s="4281"/>
      <c r="F1113" s="4281"/>
      <c r="G1113" s="4281"/>
      <c r="H1113" s="4281"/>
      <c r="I1113" s="4281"/>
      <c r="J1113" s="4281"/>
      <c r="K1113" s="4281"/>
      <c r="L1113" s="4281"/>
      <c r="M1113" s="4281"/>
      <c r="N1113" s="4281"/>
      <c r="O1113" s="4281"/>
      <c r="P1113" s="4281"/>
      <c r="Q1113" s="4281"/>
      <c r="R1113" s="4281"/>
      <c r="S1113" s="4281"/>
      <c r="T1113" s="4281"/>
      <c r="U1113" s="4281"/>
      <c r="V1113" s="4281"/>
      <c r="W1113" s="4281"/>
      <c r="X1113" s="4281"/>
      <c r="Y1113" s="4281"/>
      <c r="Z1113" s="4281"/>
      <c r="AA1113" s="4281"/>
      <c r="AB1113" s="4282"/>
      <c r="AC1113" s="3948"/>
    </row>
    <row r="1114" spans="1:29" x14ac:dyDescent="0.2">
      <c r="A1114" s="4464"/>
      <c r="B1114" s="4405"/>
      <c r="C1114" s="3960" t="s">
        <v>1138</v>
      </c>
      <c r="D1114" s="3957" t="s">
        <v>1137</v>
      </c>
      <c r="E1114" s="4037">
        <f t="shared" ref="E1114:AB1114" si="282">E1115/(1.732*10*0.9)</f>
        <v>17.301770592763663</v>
      </c>
      <c r="F1114" s="4037">
        <f t="shared" si="282"/>
        <v>15.531177829099306</v>
      </c>
      <c r="G1114" s="4037">
        <f t="shared" si="282"/>
        <v>14.530408006158583</v>
      </c>
      <c r="H1114" s="4037">
        <f t="shared" si="282"/>
        <v>14.260969976905312</v>
      </c>
      <c r="I1114" s="4037">
        <f t="shared" si="282"/>
        <v>14.665127020785221</v>
      </c>
      <c r="J1114" s="4037">
        <f t="shared" si="282"/>
        <v>18.456505003849117</v>
      </c>
      <c r="K1114" s="4037">
        <f t="shared" si="282"/>
        <v>20.919938414164744</v>
      </c>
      <c r="L1114" s="4037">
        <f t="shared" si="282"/>
        <v>23.979984603541183</v>
      </c>
      <c r="M1114" s="4037">
        <f t="shared" si="282"/>
        <v>25.500384911470359</v>
      </c>
      <c r="N1114" s="4037">
        <f t="shared" si="282"/>
        <v>25.173210161662816</v>
      </c>
      <c r="O1114" s="4037">
        <f t="shared" si="282"/>
        <v>26.096997690531172</v>
      </c>
      <c r="P1114" s="4037">
        <f t="shared" si="282"/>
        <v>26.424172440338719</v>
      </c>
      <c r="Q1114" s="4037">
        <f t="shared" si="282"/>
        <v>26.943802925327173</v>
      </c>
      <c r="R1114" s="4037">
        <f t="shared" si="282"/>
        <v>26.558891454965355</v>
      </c>
      <c r="S1114" s="4037">
        <f t="shared" si="282"/>
        <v>27.463433410315627</v>
      </c>
      <c r="T1114" s="4037">
        <f t="shared" si="282"/>
        <v>29.387990762124712</v>
      </c>
      <c r="U1114" s="4037">
        <f t="shared" si="282"/>
        <v>29.118552732871436</v>
      </c>
      <c r="V1114" s="4037">
        <f t="shared" si="282"/>
        <v>30.177059276366432</v>
      </c>
      <c r="W1114" s="4037">
        <f t="shared" si="282"/>
        <v>31.158583525789066</v>
      </c>
      <c r="X1114" s="4037">
        <f t="shared" si="282"/>
        <v>31.639722863741337</v>
      </c>
      <c r="Y1114" s="4037">
        <f t="shared" si="282"/>
        <v>29.772902232486526</v>
      </c>
      <c r="Z1114" s="4037">
        <f t="shared" si="282"/>
        <v>27.713625866050808</v>
      </c>
      <c r="AA1114" s="4037">
        <f t="shared" si="282"/>
        <v>23.652809853733643</v>
      </c>
      <c r="AB1114" s="4037">
        <f t="shared" si="282"/>
        <v>19.842186297151656</v>
      </c>
      <c r="AC1114" s="3948"/>
    </row>
    <row r="1115" spans="1:29" x14ac:dyDescent="0.2">
      <c r="A1115" s="4461"/>
      <c r="B1115" s="4344"/>
      <c r="C1115" s="3960" t="s">
        <v>1175</v>
      </c>
      <c r="D1115" s="3961" t="s">
        <v>13</v>
      </c>
      <c r="E1115" s="4048">
        <v>269.7</v>
      </c>
      <c r="F1115" s="4048">
        <v>242.1</v>
      </c>
      <c r="G1115" s="4048">
        <v>226.5</v>
      </c>
      <c r="H1115" s="4048">
        <v>222.3</v>
      </c>
      <c r="I1115" s="4048">
        <v>228.60000000000002</v>
      </c>
      <c r="J1115" s="4048">
        <v>287.70000000000005</v>
      </c>
      <c r="K1115" s="4048">
        <v>326.10000000000002</v>
      </c>
      <c r="L1115" s="4048">
        <v>373.8</v>
      </c>
      <c r="M1115" s="4048">
        <v>397.5</v>
      </c>
      <c r="N1115" s="4048">
        <v>392.4</v>
      </c>
      <c r="O1115" s="4048">
        <v>406.79999999999995</v>
      </c>
      <c r="P1115" s="4048">
        <v>411.9</v>
      </c>
      <c r="Q1115" s="4048">
        <v>420</v>
      </c>
      <c r="R1115" s="4048">
        <v>414</v>
      </c>
      <c r="S1115" s="4048">
        <v>428.1</v>
      </c>
      <c r="T1115" s="4048">
        <v>458.1</v>
      </c>
      <c r="U1115" s="4048">
        <v>453.9</v>
      </c>
      <c r="V1115" s="4048">
        <v>470.4</v>
      </c>
      <c r="W1115" s="4048">
        <v>485.7</v>
      </c>
      <c r="X1115" s="4048">
        <v>493.2</v>
      </c>
      <c r="Y1115" s="4048">
        <v>464.1</v>
      </c>
      <c r="Z1115" s="4048">
        <v>432</v>
      </c>
      <c r="AA1115" s="4048">
        <v>368.70000000000005</v>
      </c>
      <c r="AB1115" s="4048">
        <v>309.3</v>
      </c>
      <c r="AC1115" s="3948"/>
    </row>
    <row r="1116" spans="1:29" x14ac:dyDescent="0.2">
      <c r="A1116" s="4461" t="s">
        <v>1387</v>
      </c>
      <c r="B1116" s="4344" t="s">
        <v>1388</v>
      </c>
      <c r="C1116" s="3960" t="s">
        <v>1175</v>
      </c>
      <c r="D1116" s="3975" t="s">
        <v>14</v>
      </c>
      <c r="E1116" s="4051">
        <v>95.1</v>
      </c>
      <c r="F1116" s="4051">
        <v>91.5</v>
      </c>
      <c r="G1116" s="4051">
        <v>86.1</v>
      </c>
      <c r="H1116" s="4051">
        <v>87</v>
      </c>
      <c r="I1116" s="4051">
        <v>88.2</v>
      </c>
      <c r="J1116" s="4051">
        <v>87.3</v>
      </c>
      <c r="K1116" s="4051">
        <v>96</v>
      </c>
      <c r="L1116" s="4051">
        <v>121.5</v>
      </c>
      <c r="M1116" s="4051">
        <v>130.5</v>
      </c>
      <c r="N1116" s="4051">
        <v>111.9</v>
      </c>
      <c r="O1116" s="4051">
        <v>116.69999999999999</v>
      </c>
      <c r="P1116" s="4051">
        <v>118.5</v>
      </c>
      <c r="Q1116" s="4051">
        <v>116.69999999999999</v>
      </c>
      <c r="R1116" s="4051">
        <v>118.19999999999999</v>
      </c>
      <c r="S1116" s="4051">
        <v>113.1</v>
      </c>
      <c r="T1116" s="4051">
        <v>127.5</v>
      </c>
      <c r="U1116" s="4051">
        <v>118.5</v>
      </c>
      <c r="V1116" s="4051">
        <v>122.69999999999999</v>
      </c>
      <c r="W1116" s="4051">
        <v>118.8</v>
      </c>
      <c r="X1116" s="4051">
        <v>117.9</v>
      </c>
      <c r="Y1116" s="4051">
        <v>107.7</v>
      </c>
      <c r="Z1116" s="4051">
        <v>99</v>
      </c>
      <c r="AA1116" s="4051">
        <v>92.4</v>
      </c>
      <c r="AB1116" s="4051">
        <v>94.5</v>
      </c>
      <c r="AC1116" s="3948"/>
    </row>
    <row r="1117" spans="1:29" ht="13.5" thickBot="1" x14ac:dyDescent="0.25">
      <c r="A1117" s="4463"/>
      <c r="B1117" s="4406"/>
      <c r="C1117" s="3960"/>
      <c r="D1117" s="3963" t="s">
        <v>17</v>
      </c>
      <c r="E1117" s="4281"/>
      <c r="F1117" s="4281"/>
      <c r="G1117" s="4281"/>
      <c r="H1117" s="4281"/>
      <c r="I1117" s="4281"/>
      <c r="J1117" s="4281"/>
      <c r="K1117" s="4281"/>
      <c r="L1117" s="4281"/>
      <c r="M1117" s="4281"/>
      <c r="N1117" s="4281"/>
      <c r="O1117" s="4281"/>
      <c r="P1117" s="4281"/>
      <c r="Q1117" s="4276"/>
      <c r="R1117" s="4281"/>
      <c r="S1117" s="4281"/>
      <c r="T1117" s="4281"/>
      <c r="U1117" s="4281"/>
      <c r="V1117" s="4281"/>
      <c r="W1117" s="4281"/>
      <c r="X1117" s="4281"/>
      <c r="Y1117" s="4281"/>
      <c r="Z1117" s="4281"/>
      <c r="AA1117" s="4281"/>
      <c r="AB1117" s="4281"/>
      <c r="AC1117" s="3948"/>
    </row>
    <row r="1118" spans="1:29" x14ac:dyDescent="0.2">
      <c r="A1118" s="4464"/>
      <c r="B1118" s="4405"/>
      <c r="C1118" s="3960" t="s">
        <v>1138</v>
      </c>
      <c r="D1118" s="3957" t="s">
        <v>1137</v>
      </c>
      <c r="E1118" s="4037">
        <f t="shared" ref="E1118:AB1118" si="283">E1119/(1.732*10*0.9)</f>
        <v>0</v>
      </c>
      <c r="F1118" s="4037">
        <f t="shared" si="283"/>
        <v>0</v>
      </c>
      <c r="G1118" s="4037">
        <f t="shared" si="283"/>
        <v>0</v>
      </c>
      <c r="H1118" s="4037">
        <f t="shared" si="283"/>
        <v>0</v>
      </c>
      <c r="I1118" s="4037">
        <f t="shared" si="283"/>
        <v>0</v>
      </c>
      <c r="J1118" s="4037">
        <f t="shared" si="283"/>
        <v>0</v>
      </c>
      <c r="K1118" s="4037">
        <f t="shared" si="283"/>
        <v>0</v>
      </c>
      <c r="L1118" s="4037">
        <f t="shared" si="283"/>
        <v>0</v>
      </c>
      <c r="M1118" s="4037">
        <f t="shared" si="283"/>
        <v>0</v>
      </c>
      <c r="N1118" s="4037">
        <f t="shared" si="283"/>
        <v>0</v>
      </c>
      <c r="O1118" s="4037">
        <f t="shared" si="283"/>
        <v>0</v>
      </c>
      <c r="P1118" s="4037">
        <f t="shared" si="283"/>
        <v>0</v>
      </c>
      <c r="Q1118" s="4037">
        <f t="shared" si="283"/>
        <v>0</v>
      </c>
      <c r="R1118" s="4037">
        <f t="shared" si="283"/>
        <v>0</v>
      </c>
      <c r="S1118" s="4037">
        <f t="shared" si="283"/>
        <v>0</v>
      </c>
      <c r="T1118" s="4037">
        <f t="shared" si="283"/>
        <v>0</v>
      </c>
      <c r="U1118" s="4037">
        <f t="shared" si="283"/>
        <v>0</v>
      </c>
      <c r="V1118" s="4037">
        <f t="shared" si="283"/>
        <v>0</v>
      </c>
      <c r="W1118" s="4037">
        <f t="shared" si="283"/>
        <v>0</v>
      </c>
      <c r="X1118" s="4037">
        <f t="shared" si="283"/>
        <v>0</v>
      </c>
      <c r="Y1118" s="4037">
        <f t="shared" si="283"/>
        <v>0</v>
      </c>
      <c r="Z1118" s="4037">
        <f t="shared" si="283"/>
        <v>0</v>
      </c>
      <c r="AA1118" s="4037">
        <f t="shared" si="283"/>
        <v>0</v>
      </c>
      <c r="AB1118" s="4037">
        <f t="shared" si="283"/>
        <v>0</v>
      </c>
      <c r="AC1118" s="3948"/>
    </row>
    <row r="1119" spans="1:29" x14ac:dyDescent="0.2">
      <c r="A1119" s="4461"/>
      <c r="B1119" s="4344"/>
      <c r="C1119" s="3960" t="s">
        <v>1175</v>
      </c>
      <c r="D1119" s="3961" t="s">
        <v>13</v>
      </c>
      <c r="E1119" s="3947"/>
      <c r="F1119" s="3947"/>
      <c r="G1119" s="3947"/>
      <c r="H1119" s="3947"/>
      <c r="I1119" s="3947"/>
      <c r="J1119" s="3947"/>
      <c r="K1119" s="3947"/>
      <c r="L1119" s="3947"/>
      <c r="M1119" s="3947"/>
      <c r="N1119" s="3947"/>
      <c r="O1119" s="3947"/>
      <c r="P1119" s="3947"/>
      <c r="Q1119" s="3947"/>
      <c r="R1119" s="3947"/>
      <c r="S1119" s="3947"/>
      <c r="T1119" s="3947"/>
      <c r="U1119" s="3947"/>
      <c r="V1119" s="3947"/>
      <c r="W1119" s="3947"/>
      <c r="X1119" s="3947"/>
      <c r="Y1119" s="3947"/>
      <c r="Z1119" s="3947"/>
      <c r="AA1119" s="3947"/>
      <c r="AB1119" s="3947"/>
      <c r="AC1119" s="3948"/>
    </row>
    <row r="1120" spans="1:29" x14ac:dyDescent="0.2">
      <c r="A1120" s="4461" t="s">
        <v>1302</v>
      </c>
      <c r="B1120" s="4344" t="s">
        <v>845</v>
      </c>
      <c r="C1120" s="3960"/>
      <c r="D1120" s="3975" t="s">
        <v>14</v>
      </c>
      <c r="E1120" s="3968"/>
      <c r="F1120" s="3968"/>
      <c r="G1120" s="3968"/>
      <c r="H1120" s="3968"/>
      <c r="I1120" s="3968"/>
      <c r="J1120" s="3968"/>
      <c r="K1120" s="3968"/>
      <c r="L1120" s="3968"/>
      <c r="M1120" s="3968"/>
      <c r="N1120" s="3968"/>
      <c r="O1120" s="3968"/>
      <c r="P1120" s="3968"/>
      <c r="Q1120" s="3968"/>
      <c r="R1120" s="3968"/>
      <c r="S1120" s="3968"/>
      <c r="T1120" s="3968"/>
      <c r="U1120" s="3968"/>
      <c r="V1120" s="3968"/>
      <c r="W1120" s="3968"/>
      <c r="X1120" s="3968"/>
      <c r="Y1120" s="3968"/>
      <c r="Z1120" s="3968"/>
      <c r="AA1120" s="3968"/>
      <c r="AB1120" s="3968"/>
      <c r="AC1120" s="3948"/>
    </row>
    <row r="1121" spans="1:29" ht="13.5" thickBot="1" x14ac:dyDescent="0.25">
      <c r="A1121" s="4463"/>
      <c r="B1121" s="4465"/>
      <c r="C1121" s="3960"/>
      <c r="D1121" s="3963" t="s">
        <v>17</v>
      </c>
      <c r="E1121" s="4466" t="s">
        <v>1161</v>
      </c>
      <c r="F1121" s="4467"/>
      <c r="G1121" s="4046"/>
      <c r="H1121" s="4046"/>
      <c r="I1121" s="4046"/>
      <c r="J1121" s="4046"/>
      <c r="K1121" s="4046"/>
      <c r="L1121" s="4046"/>
      <c r="M1121" s="4046"/>
      <c r="N1121" s="4046"/>
      <c r="O1121" s="4046"/>
      <c r="P1121" s="4046"/>
      <c r="Q1121" s="4046"/>
      <c r="R1121" s="4046"/>
      <c r="S1121" s="4046"/>
      <c r="T1121" s="4046"/>
      <c r="U1121" s="4046"/>
      <c r="V1121" s="4046"/>
      <c r="W1121" s="4046"/>
      <c r="X1121" s="4046"/>
      <c r="Y1121" s="4046"/>
      <c r="Z1121" s="4046"/>
      <c r="AA1121" s="4046"/>
      <c r="AB1121" s="4046"/>
      <c r="AC1121" s="3948"/>
    </row>
    <row r="1122" spans="1:29" x14ac:dyDescent="0.2">
      <c r="A1122" s="4193" t="s">
        <v>1190</v>
      </c>
      <c r="B1122" s="4194" t="s">
        <v>26</v>
      </c>
      <c r="C1122" s="3960"/>
      <c r="D1122" s="3957" t="s">
        <v>13</v>
      </c>
      <c r="E1122" s="4468"/>
      <c r="F1122" s="4468"/>
      <c r="G1122" s="4468"/>
      <c r="H1122" s="4468"/>
      <c r="I1122" s="4468"/>
      <c r="J1122" s="4468"/>
      <c r="K1122" s="4468"/>
      <c r="L1122" s="4468"/>
      <c r="M1122" s="4468"/>
      <c r="N1122" s="4468"/>
      <c r="O1122" s="4468"/>
      <c r="P1122" s="4468"/>
      <c r="Q1122" s="4468"/>
      <c r="R1122" s="4468"/>
      <c r="S1122" s="4468"/>
      <c r="T1122" s="4468"/>
      <c r="U1122" s="4468"/>
      <c r="V1122" s="4468"/>
      <c r="W1122" s="4468"/>
      <c r="X1122" s="4468"/>
      <c r="Y1122" s="4468"/>
      <c r="Z1122" s="4468"/>
      <c r="AA1122" s="4468"/>
      <c r="AB1122" s="4468"/>
      <c r="AC1122" s="3948"/>
    </row>
    <row r="1123" spans="1:29" x14ac:dyDescent="0.2">
      <c r="A1123" s="4195"/>
      <c r="B1123" s="4196"/>
      <c r="C1123" s="3960"/>
      <c r="D1123" s="3975" t="s">
        <v>14</v>
      </c>
      <c r="E1123" s="4289"/>
      <c r="F1123" s="4456"/>
      <c r="G1123" s="3969"/>
      <c r="H1123" s="3969"/>
      <c r="I1123" s="3969"/>
      <c r="J1123" s="3969"/>
      <c r="K1123" s="3969"/>
      <c r="L1123" s="3969"/>
      <c r="M1123" s="3969"/>
      <c r="N1123" s="3969"/>
      <c r="O1123" s="3969"/>
      <c r="P1123" s="3969"/>
      <c r="Q1123" s="3969"/>
      <c r="R1123" s="3969"/>
      <c r="S1123" s="3969"/>
      <c r="T1123" s="3969"/>
      <c r="U1123" s="3969"/>
      <c r="V1123" s="3969"/>
      <c r="W1123" s="3969"/>
      <c r="X1123" s="3969"/>
      <c r="Y1123" s="3969"/>
      <c r="Z1123" s="3969"/>
      <c r="AA1123" s="3969"/>
      <c r="AB1123" s="3969"/>
      <c r="AC1123" s="3948"/>
    </row>
    <row r="1124" spans="1:29" ht="13.5" thickBot="1" x14ac:dyDescent="0.25">
      <c r="A1124" s="4197"/>
      <c r="B1124" s="4198"/>
      <c r="C1124" s="3960"/>
      <c r="D1124" s="3963" t="s">
        <v>17</v>
      </c>
      <c r="E1124" s="4120" t="s">
        <v>1161</v>
      </c>
      <c r="F1124" s="4120"/>
      <c r="G1124" s="4120"/>
      <c r="H1124" s="4120"/>
      <c r="I1124" s="4120"/>
      <c r="J1124" s="4120"/>
      <c r="K1124" s="4120"/>
      <c r="L1124" s="4120"/>
      <c r="M1124" s="4120"/>
      <c r="N1124" s="4120"/>
      <c r="O1124" s="4120"/>
      <c r="P1124" s="4120"/>
      <c r="Q1124" s="4120"/>
      <c r="R1124" s="4120"/>
      <c r="S1124" s="4120"/>
      <c r="T1124" s="4120"/>
      <c r="U1124" s="4120"/>
      <c r="V1124" s="4120"/>
      <c r="W1124" s="4120"/>
      <c r="X1124" s="4120"/>
      <c r="Y1124" s="4120"/>
      <c r="Z1124" s="4120"/>
      <c r="AA1124" s="4120"/>
      <c r="AB1124" s="4120"/>
      <c r="AC1124" s="3948"/>
    </row>
    <row r="1125" spans="1:29" x14ac:dyDescent="0.2">
      <c r="A1125" s="4464"/>
      <c r="B1125" s="4469"/>
      <c r="C1125" s="3960" t="s">
        <v>1138</v>
      </c>
      <c r="D1125" s="3957" t="s">
        <v>1137</v>
      </c>
      <c r="E1125" s="4037">
        <f t="shared" ref="E1125:AB1125" si="284">E1126/(1.732*10*0.9)</f>
        <v>6.5691557608416726</v>
      </c>
      <c r="F1125" s="4037">
        <f t="shared" si="284"/>
        <v>5.4400821144470104</v>
      </c>
      <c r="G1125" s="4037">
        <f t="shared" si="284"/>
        <v>5.1321529381575566</v>
      </c>
      <c r="H1125" s="4037">
        <f t="shared" si="284"/>
        <v>5.0295098793944062</v>
      </c>
      <c r="I1125" s="4037">
        <f t="shared" si="284"/>
        <v>5.0295098793944062</v>
      </c>
      <c r="J1125" s="4037">
        <f t="shared" si="284"/>
        <v>8.0061585835257887</v>
      </c>
      <c r="K1125" s="4037">
        <f t="shared" si="284"/>
        <v>9.2378752886836022</v>
      </c>
      <c r="L1125" s="4037">
        <f t="shared" si="284"/>
        <v>10.366948935078264</v>
      </c>
      <c r="M1125" s="4037">
        <f t="shared" si="284"/>
        <v>9.8537336412625098</v>
      </c>
      <c r="N1125" s="4037">
        <f t="shared" si="284"/>
        <v>9.2378752886836022</v>
      </c>
      <c r="O1125" s="4037">
        <f t="shared" si="284"/>
        <v>9.0325891711573014</v>
      </c>
      <c r="P1125" s="4037">
        <f t="shared" si="284"/>
        <v>8.6220169361046963</v>
      </c>
      <c r="Q1125" s="4037">
        <f t="shared" si="284"/>
        <v>8.9299461123941484</v>
      </c>
      <c r="R1125" s="4037">
        <f t="shared" si="284"/>
        <v>8.7246599948678458</v>
      </c>
      <c r="S1125" s="4037">
        <f t="shared" si="284"/>
        <v>9.443161406209903</v>
      </c>
      <c r="T1125" s="4037">
        <f t="shared" si="284"/>
        <v>10.880164228894021</v>
      </c>
      <c r="U1125" s="4037">
        <f t="shared" si="284"/>
        <v>10.572235052604567</v>
      </c>
      <c r="V1125" s="4037">
        <f t="shared" si="284"/>
        <v>10.264305876315113</v>
      </c>
      <c r="W1125" s="4037">
        <f t="shared" si="284"/>
        <v>10.469591993841416</v>
      </c>
      <c r="X1125" s="4037">
        <f t="shared" si="284"/>
        <v>9.7510905824993586</v>
      </c>
      <c r="Y1125" s="4037">
        <f t="shared" si="284"/>
        <v>10.674878111367716</v>
      </c>
      <c r="Z1125" s="4037">
        <f t="shared" si="284"/>
        <v>9.6484475237362073</v>
      </c>
      <c r="AA1125" s="4037">
        <f t="shared" si="284"/>
        <v>8.6220169361046963</v>
      </c>
      <c r="AB1125" s="4037">
        <f t="shared" si="284"/>
        <v>7.1850141134205794</v>
      </c>
      <c r="AC1125" s="3948"/>
    </row>
    <row r="1126" spans="1:29" x14ac:dyDescent="0.2">
      <c r="A1126" s="4461"/>
      <c r="B1126" s="4462"/>
      <c r="C1126" s="3960" t="s">
        <v>1175</v>
      </c>
      <c r="D1126" s="3961" t="s">
        <v>13</v>
      </c>
      <c r="E1126" s="4048">
        <v>102.4</v>
      </c>
      <c r="F1126" s="4048">
        <v>84.8</v>
      </c>
      <c r="G1126" s="4048">
        <v>80</v>
      </c>
      <c r="H1126" s="4048">
        <v>78.400000000000006</v>
      </c>
      <c r="I1126" s="4048">
        <v>78.400000000000006</v>
      </c>
      <c r="J1126" s="4048">
        <v>124.80000000000001</v>
      </c>
      <c r="K1126" s="4048">
        <v>144</v>
      </c>
      <c r="L1126" s="4048">
        <v>161.6</v>
      </c>
      <c r="M1126" s="4048">
        <v>153.60000000000002</v>
      </c>
      <c r="N1126" s="4048">
        <v>144</v>
      </c>
      <c r="O1126" s="4048">
        <v>140.80000000000001</v>
      </c>
      <c r="P1126" s="4048">
        <v>134.4</v>
      </c>
      <c r="Q1126" s="4048">
        <v>139.19999999999999</v>
      </c>
      <c r="R1126" s="4048">
        <v>136</v>
      </c>
      <c r="S1126" s="4048">
        <v>147.19999999999999</v>
      </c>
      <c r="T1126" s="4048">
        <v>169.6</v>
      </c>
      <c r="U1126" s="4048">
        <v>164.8</v>
      </c>
      <c r="V1126" s="4048">
        <v>160</v>
      </c>
      <c r="W1126" s="4048">
        <v>163.19999999999999</v>
      </c>
      <c r="X1126" s="4048">
        <v>152</v>
      </c>
      <c r="Y1126" s="4048">
        <v>166.39999999999998</v>
      </c>
      <c r="Z1126" s="4048">
        <v>150.4</v>
      </c>
      <c r="AA1126" s="4048">
        <v>134.4</v>
      </c>
      <c r="AB1126" s="4048">
        <v>112</v>
      </c>
      <c r="AC1126" s="3948"/>
    </row>
    <row r="1127" spans="1:29" x14ac:dyDescent="0.2">
      <c r="A1127" s="4461" t="s">
        <v>1157</v>
      </c>
      <c r="B1127" s="4344" t="s">
        <v>1389</v>
      </c>
      <c r="C1127" s="3960" t="s">
        <v>1175</v>
      </c>
      <c r="D1127" s="3975" t="s">
        <v>14</v>
      </c>
      <c r="E1127" s="4051">
        <v>52.8</v>
      </c>
      <c r="F1127" s="4051">
        <v>48</v>
      </c>
      <c r="G1127" s="4051">
        <v>44.8</v>
      </c>
      <c r="H1127" s="4051">
        <v>44.8</v>
      </c>
      <c r="I1127" s="4051">
        <v>44.8</v>
      </c>
      <c r="J1127" s="4051">
        <v>52.8</v>
      </c>
      <c r="K1127" s="4051">
        <v>60.8</v>
      </c>
      <c r="L1127" s="4051">
        <v>70.400000000000006</v>
      </c>
      <c r="M1127" s="4051">
        <v>60.8</v>
      </c>
      <c r="N1127" s="4051">
        <v>54.400000000000006</v>
      </c>
      <c r="O1127" s="4051">
        <v>48</v>
      </c>
      <c r="P1127" s="4051">
        <v>54.4</v>
      </c>
      <c r="Q1127" s="4051">
        <v>54.4</v>
      </c>
      <c r="R1127" s="4051">
        <v>49.6</v>
      </c>
      <c r="S1127" s="4051">
        <v>54.400000000000006</v>
      </c>
      <c r="T1127" s="4051">
        <v>62.400000000000006</v>
      </c>
      <c r="U1127" s="4051">
        <v>60.8</v>
      </c>
      <c r="V1127" s="4051">
        <v>59.2</v>
      </c>
      <c r="W1127" s="4051">
        <v>60.8</v>
      </c>
      <c r="X1127" s="4051">
        <v>59.2</v>
      </c>
      <c r="Y1127" s="4051">
        <v>62.4</v>
      </c>
      <c r="Z1127" s="4051">
        <v>62.4</v>
      </c>
      <c r="AA1127" s="4051">
        <v>59.2</v>
      </c>
      <c r="AB1127" s="4051">
        <v>52.8</v>
      </c>
      <c r="AC1127" s="3948"/>
    </row>
    <row r="1128" spans="1:29" ht="13.5" thickBot="1" x14ac:dyDescent="0.25">
      <c r="A1128" s="4463"/>
      <c r="B1128" s="4406"/>
      <c r="C1128" s="3960"/>
      <c r="D1128" s="3963" t="s">
        <v>17</v>
      </c>
      <c r="E1128" s="4281"/>
      <c r="F1128" s="4281"/>
      <c r="G1128" s="4281"/>
      <c r="H1128" s="4281"/>
      <c r="I1128" s="4281"/>
      <c r="J1128" s="4281"/>
      <c r="K1128" s="4281"/>
      <c r="L1128" s="4281"/>
      <c r="M1128" s="4281"/>
      <c r="N1128" s="4281"/>
      <c r="O1128" s="4281"/>
      <c r="P1128" s="4281"/>
      <c r="Q1128" s="4281"/>
      <c r="R1128" s="4281"/>
      <c r="S1128" s="4281"/>
      <c r="T1128" s="4281"/>
      <c r="U1128" s="4281"/>
      <c r="V1128" s="4281"/>
      <c r="W1128" s="4281"/>
      <c r="X1128" s="4281"/>
      <c r="Y1128" s="4281"/>
      <c r="Z1128" s="4281"/>
      <c r="AA1128" s="4281"/>
      <c r="AB1128" s="4281"/>
      <c r="AC1128" s="3948"/>
    </row>
    <row r="1129" spans="1:29" x14ac:dyDescent="0.2">
      <c r="A1129" s="4464"/>
      <c r="B1129" s="4405"/>
      <c r="C1129" s="3960" t="s">
        <v>1138</v>
      </c>
      <c r="D1129" s="3957" t="s">
        <v>1137</v>
      </c>
      <c r="E1129" s="4037">
        <f t="shared" ref="E1129:AB1129" si="285">E1130/(1.732*10*0.9)</f>
        <v>0</v>
      </c>
      <c r="F1129" s="4037">
        <f t="shared" si="285"/>
        <v>0</v>
      </c>
      <c r="G1129" s="4037">
        <f t="shared" si="285"/>
        <v>0</v>
      </c>
      <c r="H1129" s="4037">
        <f t="shared" si="285"/>
        <v>0</v>
      </c>
      <c r="I1129" s="4037">
        <f t="shared" si="285"/>
        <v>0</v>
      </c>
      <c r="J1129" s="4037">
        <f t="shared" si="285"/>
        <v>0</v>
      </c>
      <c r="K1129" s="4037">
        <f t="shared" si="285"/>
        <v>0</v>
      </c>
      <c r="L1129" s="4037">
        <f t="shared" si="285"/>
        <v>0</v>
      </c>
      <c r="M1129" s="4037">
        <f t="shared" si="285"/>
        <v>0</v>
      </c>
      <c r="N1129" s="4037">
        <f t="shared" si="285"/>
        <v>0</v>
      </c>
      <c r="O1129" s="4037">
        <f t="shared" si="285"/>
        <v>0</v>
      </c>
      <c r="P1129" s="4037">
        <f t="shared" si="285"/>
        <v>0</v>
      </c>
      <c r="Q1129" s="4037">
        <f t="shared" si="285"/>
        <v>0</v>
      </c>
      <c r="R1129" s="4037">
        <f t="shared" si="285"/>
        <v>0</v>
      </c>
      <c r="S1129" s="4037">
        <f t="shared" si="285"/>
        <v>0</v>
      </c>
      <c r="T1129" s="4037">
        <f t="shared" si="285"/>
        <v>0</v>
      </c>
      <c r="U1129" s="4037">
        <f t="shared" si="285"/>
        <v>0</v>
      </c>
      <c r="V1129" s="4037">
        <f t="shared" si="285"/>
        <v>0</v>
      </c>
      <c r="W1129" s="4037">
        <f t="shared" si="285"/>
        <v>0</v>
      </c>
      <c r="X1129" s="4037">
        <f t="shared" si="285"/>
        <v>0</v>
      </c>
      <c r="Y1129" s="4037">
        <f t="shared" si="285"/>
        <v>0</v>
      </c>
      <c r="Z1129" s="4037">
        <f t="shared" si="285"/>
        <v>0</v>
      </c>
      <c r="AA1129" s="4037">
        <f t="shared" si="285"/>
        <v>0</v>
      </c>
      <c r="AB1129" s="4037">
        <f t="shared" si="285"/>
        <v>0</v>
      </c>
      <c r="AC1129" s="3948"/>
    </row>
    <row r="1130" spans="1:29" x14ac:dyDescent="0.2">
      <c r="A1130" s="4461"/>
      <c r="B1130" s="4344"/>
      <c r="C1130" s="3960" t="s">
        <v>1175</v>
      </c>
      <c r="D1130" s="3961" t="s">
        <v>13</v>
      </c>
      <c r="E1130" s="3947"/>
      <c r="F1130" s="3947"/>
      <c r="G1130" s="3947"/>
      <c r="H1130" s="3947"/>
      <c r="I1130" s="3947"/>
      <c r="J1130" s="3947"/>
      <c r="K1130" s="3947"/>
      <c r="L1130" s="3947"/>
      <c r="M1130" s="3947"/>
      <c r="N1130" s="3947"/>
      <c r="O1130" s="3947"/>
      <c r="P1130" s="3947"/>
      <c r="Q1130" s="3947"/>
      <c r="R1130" s="3947"/>
      <c r="S1130" s="3947"/>
      <c r="T1130" s="3947"/>
      <c r="U1130" s="3947"/>
      <c r="V1130" s="4234"/>
      <c r="W1130" s="3947"/>
      <c r="X1130" s="3947"/>
      <c r="Y1130" s="3947"/>
      <c r="Z1130" s="3947"/>
      <c r="AA1130" s="3947"/>
      <c r="AB1130" s="3947"/>
      <c r="AC1130" s="3948"/>
    </row>
    <row r="1131" spans="1:29" x14ac:dyDescent="0.2">
      <c r="A1131" s="4461" t="s">
        <v>1153</v>
      </c>
      <c r="B1131" s="4344" t="s">
        <v>1390</v>
      </c>
      <c r="C1131" s="3960"/>
      <c r="D1131" s="3975" t="s">
        <v>14</v>
      </c>
      <c r="E1131" s="3968"/>
      <c r="F1131" s="3968"/>
      <c r="G1131" s="3968"/>
      <c r="H1131" s="3968"/>
      <c r="I1131" s="3968"/>
      <c r="J1131" s="3968"/>
      <c r="K1131" s="3968"/>
      <c r="L1131" s="3968"/>
      <c r="M1131" s="3968"/>
      <c r="N1131" s="3968"/>
      <c r="O1131" s="3968"/>
      <c r="P1131" s="3968"/>
      <c r="Q1131" s="3968"/>
      <c r="R1131" s="3968"/>
      <c r="S1131" s="3968"/>
      <c r="T1131" s="3968"/>
      <c r="U1131" s="3968"/>
      <c r="V1131" s="3968"/>
      <c r="W1131" s="3968"/>
      <c r="X1131" s="3968"/>
      <c r="Y1131" s="3968"/>
      <c r="Z1131" s="3968"/>
      <c r="AA1131" s="3968"/>
      <c r="AB1131" s="3968"/>
      <c r="AC1131" s="3948"/>
    </row>
    <row r="1132" spans="1:29" ht="13.5" thickBot="1" x14ac:dyDescent="0.25">
      <c r="A1132" s="4463"/>
      <c r="B1132" s="4406"/>
      <c r="C1132" s="3960"/>
      <c r="D1132" s="3963" t="s">
        <v>17</v>
      </c>
      <c r="E1132" s="4470" t="s">
        <v>1161</v>
      </c>
      <c r="F1132" s="4063"/>
      <c r="G1132" s="4063"/>
      <c r="H1132" s="4063"/>
      <c r="I1132" s="4063"/>
      <c r="J1132" s="4063"/>
      <c r="K1132" s="4063"/>
      <c r="L1132" s="4063"/>
      <c r="M1132" s="4063"/>
      <c r="N1132" s="4063"/>
      <c r="O1132" s="4063"/>
      <c r="P1132" s="4063"/>
      <c r="Q1132" s="4063"/>
      <c r="R1132" s="4063"/>
      <c r="S1132" s="4063"/>
      <c r="T1132" s="4063"/>
      <c r="U1132" s="4063"/>
      <c r="V1132" s="4063"/>
      <c r="W1132" s="4063"/>
      <c r="X1132" s="4063"/>
      <c r="Y1132" s="4063"/>
      <c r="Z1132" s="4063"/>
      <c r="AA1132" s="4063"/>
      <c r="AB1132" s="4063"/>
      <c r="AC1132" s="3948"/>
    </row>
    <row r="1133" spans="1:29" x14ac:dyDescent="0.2">
      <c r="A1133" s="3938" t="s">
        <v>1149</v>
      </c>
      <c r="B1133" s="3955" t="s">
        <v>26</v>
      </c>
      <c r="C1133" s="3960"/>
      <c r="D1133" s="3957" t="s">
        <v>13</v>
      </c>
      <c r="E1133" s="4468"/>
      <c r="F1133" s="4468"/>
      <c r="G1133" s="4468"/>
      <c r="H1133" s="4468"/>
      <c r="I1133" s="4468"/>
      <c r="J1133" s="4468"/>
      <c r="K1133" s="4468"/>
      <c r="L1133" s="4468"/>
      <c r="M1133" s="4468"/>
      <c r="N1133" s="4468"/>
      <c r="O1133" s="4468"/>
      <c r="P1133" s="4468"/>
      <c r="Q1133" s="4468"/>
      <c r="R1133" s="4468"/>
      <c r="S1133" s="4468"/>
      <c r="T1133" s="4468"/>
      <c r="U1133" s="4468"/>
      <c r="V1133" s="4468"/>
      <c r="W1133" s="4468"/>
      <c r="X1133" s="4468"/>
      <c r="Y1133" s="4468"/>
      <c r="Z1133" s="4468"/>
      <c r="AA1133" s="4468"/>
      <c r="AB1133" s="4468"/>
      <c r="AC1133" s="3948"/>
    </row>
    <row r="1134" spans="1:29" x14ac:dyDescent="0.2">
      <c r="A1134" s="3943"/>
      <c r="B1134" s="3959"/>
      <c r="C1134" s="3960"/>
      <c r="D1134" s="3975" t="s">
        <v>14</v>
      </c>
      <c r="E1134" s="4289"/>
      <c r="F1134" s="3969"/>
      <c r="G1134" s="4456"/>
      <c r="H1134" s="3969"/>
      <c r="I1134" s="3969"/>
      <c r="J1134" s="3969"/>
      <c r="K1134" s="3969"/>
      <c r="L1134" s="3969"/>
      <c r="M1134" s="3969"/>
      <c r="N1134" s="3969"/>
      <c r="O1134" s="3969"/>
      <c r="P1134" s="3969"/>
      <c r="Q1134" s="3969"/>
      <c r="R1134" s="3969"/>
      <c r="S1134" s="3969"/>
      <c r="T1134" s="3969"/>
      <c r="U1134" s="3969"/>
      <c r="V1134" s="3969"/>
      <c r="W1134" s="3969"/>
      <c r="X1134" s="3969"/>
      <c r="Y1134" s="3969"/>
      <c r="Z1134" s="3969"/>
      <c r="AA1134" s="3969"/>
      <c r="AB1134" s="3969"/>
      <c r="AC1134" s="3948"/>
    </row>
    <row r="1135" spans="1:29" ht="13.5" thickBot="1" x14ac:dyDescent="0.25">
      <c r="A1135" s="3949"/>
      <c r="B1135" s="3962"/>
      <c r="C1135" s="3960"/>
      <c r="D1135" s="3963" t="s">
        <v>17</v>
      </c>
      <c r="E1135" s="4471" t="s">
        <v>1161</v>
      </c>
      <c r="F1135" s="4467"/>
      <c r="G1135" s="4472"/>
      <c r="H1135" s="4472"/>
      <c r="I1135" s="4472"/>
      <c r="J1135" s="4472"/>
      <c r="K1135" s="4472"/>
      <c r="L1135" s="4472"/>
      <c r="M1135" s="4472"/>
      <c r="N1135" s="4472"/>
      <c r="O1135" s="4472"/>
      <c r="P1135" s="4472"/>
      <c r="Q1135" s="4472"/>
      <c r="R1135" s="4472"/>
      <c r="S1135" s="4472"/>
      <c r="T1135" s="4472"/>
      <c r="U1135" s="4472"/>
      <c r="V1135" s="4472"/>
      <c r="W1135" s="4472"/>
      <c r="X1135" s="4472"/>
      <c r="Y1135" s="4472"/>
      <c r="Z1135" s="4472"/>
      <c r="AA1135" s="4472"/>
      <c r="AB1135" s="4472"/>
      <c r="AC1135" s="3948"/>
    </row>
    <row r="1136" spans="1:29" x14ac:dyDescent="0.2">
      <c r="A1136" s="4035" t="s">
        <v>1141</v>
      </c>
      <c r="B1136" s="4469"/>
      <c r="C1136" s="3960" t="s">
        <v>1138</v>
      </c>
      <c r="D1136" s="3957" t="s">
        <v>1137</v>
      </c>
      <c r="E1136" s="4037">
        <f t="shared" ref="E1136:AB1136" si="286">E1137/(1.732*10*0.9)</f>
        <v>2.5789068514241724</v>
      </c>
      <c r="F1136" s="4037">
        <f t="shared" si="286"/>
        <v>2.2709776751347186</v>
      </c>
      <c r="G1136" s="4037">
        <f t="shared" si="286"/>
        <v>2.1170130869899921</v>
      </c>
      <c r="H1136" s="4037">
        <f t="shared" si="286"/>
        <v>2.1555042340261741</v>
      </c>
      <c r="I1136" s="4037">
        <f t="shared" si="286"/>
        <v>3.5026943802925321</v>
      </c>
      <c r="J1136" s="4037">
        <f t="shared" si="286"/>
        <v>5.1578137028483448</v>
      </c>
      <c r="K1136" s="4037">
        <f t="shared" si="286"/>
        <v>5.5042340261739797</v>
      </c>
      <c r="L1136" s="4037">
        <f t="shared" si="286"/>
        <v>6.0431100846805226</v>
      </c>
      <c r="M1136" s="4037">
        <f t="shared" si="286"/>
        <v>7.5057736720554269</v>
      </c>
      <c r="N1136" s="4037">
        <f t="shared" si="286"/>
        <v>8.1601231716705147</v>
      </c>
      <c r="O1136" s="4037">
        <f t="shared" si="286"/>
        <v>6.7744418783679743</v>
      </c>
      <c r="P1136" s="4037">
        <f t="shared" si="286"/>
        <v>6.3510392609699764</v>
      </c>
      <c r="Q1136" s="4037">
        <f t="shared" si="286"/>
        <v>6.3125481139337953</v>
      </c>
      <c r="R1136" s="4037">
        <f t="shared" si="286"/>
        <v>6.0046189376443406</v>
      </c>
      <c r="S1136" s="4037">
        <f t="shared" si="286"/>
        <v>5.7736720554272516</v>
      </c>
      <c r="T1136" s="4037">
        <f t="shared" si="286"/>
        <v>5.6197074672825247</v>
      </c>
      <c r="U1136" s="4037">
        <f t="shared" si="286"/>
        <v>4.6959199384141641</v>
      </c>
      <c r="V1136" s="4037">
        <f t="shared" si="286"/>
        <v>4.8883756735950721</v>
      </c>
      <c r="W1136" s="4037">
        <f t="shared" si="286"/>
        <v>4.772902232486528</v>
      </c>
      <c r="X1136" s="4037">
        <f t="shared" si="286"/>
        <v>4.8113933795227091</v>
      </c>
      <c r="Y1136" s="4037">
        <f t="shared" si="286"/>
        <v>4.888375673595073</v>
      </c>
      <c r="Z1136" s="4037">
        <f t="shared" si="286"/>
        <v>4.6189376443418011</v>
      </c>
      <c r="AA1136" s="4037">
        <f t="shared" si="286"/>
        <v>3.695150115473441</v>
      </c>
      <c r="AB1136" s="4037">
        <f t="shared" si="286"/>
        <v>2.9638183217859893</v>
      </c>
      <c r="AC1136" s="3948"/>
    </row>
    <row r="1137" spans="1:29" x14ac:dyDescent="0.2">
      <c r="A1137" s="4038"/>
      <c r="B1137" s="4462"/>
      <c r="C1137" s="3960" t="s">
        <v>1175</v>
      </c>
      <c r="D1137" s="3961" t="s">
        <v>13</v>
      </c>
      <c r="E1137" s="4048">
        <v>40.200000000000003</v>
      </c>
      <c r="F1137" s="4048">
        <v>35.4</v>
      </c>
      <c r="G1137" s="4048">
        <v>33</v>
      </c>
      <c r="H1137" s="4048">
        <v>33.6</v>
      </c>
      <c r="I1137" s="4048">
        <v>54.599999999999994</v>
      </c>
      <c r="J1137" s="4048">
        <v>80.400000000000006</v>
      </c>
      <c r="K1137" s="4048">
        <v>85.8</v>
      </c>
      <c r="L1137" s="4048">
        <v>94.199999999999989</v>
      </c>
      <c r="M1137" s="4048">
        <v>117</v>
      </c>
      <c r="N1137" s="4048">
        <v>127.2</v>
      </c>
      <c r="O1137" s="4048">
        <v>105.6</v>
      </c>
      <c r="P1137" s="4048">
        <v>99</v>
      </c>
      <c r="Q1137" s="4048">
        <v>98.4</v>
      </c>
      <c r="R1137" s="4048">
        <v>93.6</v>
      </c>
      <c r="S1137" s="4048">
        <v>90</v>
      </c>
      <c r="T1137" s="4048">
        <v>87.6</v>
      </c>
      <c r="U1137" s="4048">
        <v>73.199999999999989</v>
      </c>
      <c r="V1137" s="4048">
        <v>76.199999999999989</v>
      </c>
      <c r="W1137" s="4048">
        <v>74.400000000000006</v>
      </c>
      <c r="X1137" s="4048">
        <v>75</v>
      </c>
      <c r="Y1137" s="4048">
        <v>76.2</v>
      </c>
      <c r="Z1137" s="4048">
        <v>72</v>
      </c>
      <c r="AA1137" s="4048">
        <v>57.6</v>
      </c>
      <c r="AB1137" s="4048">
        <v>46.2</v>
      </c>
      <c r="AC1137" s="3948"/>
    </row>
    <row r="1138" spans="1:29" x14ac:dyDescent="0.2">
      <c r="A1138" s="4038"/>
      <c r="B1138" s="4344" t="s">
        <v>1391</v>
      </c>
      <c r="C1138" s="3960" t="s">
        <v>1175</v>
      </c>
      <c r="D1138" s="3975" t="s">
        <v>14</v>
      </c>
      <c r="E1138" s="4051">
        <v>25.799999999999997</v>
      </c>
      <c r="F1138" s="4051">
        <v>25.2</v>
      </c>
      <c r="G1138" s="4051">
        <v>23.4</v>
      </c>
      <c r="H1138" s="4051">
        <v>24</v>
      </c>
      <c r="I1138" s="4051">
        <v>24.6</v>
      </c>
      <c r="J1138" s="4051">
        <v>24.6</v>
      </c>
      <c r="K1138" s="4051">
        <v>26.4</v>
      </c>
      <c r="L1138" s="4051">
        <v>33</v>
      </c>
      <c r="M1138" s="4051">
        <v>41.4</v>
      </c>
      <c r="N1138" s="4051">
        <v>42.6</v>
      </c>
      <c r="O1138" s="4051">
        <v>41.400000000000006</v>
      </c>
      <c r="P1138" s="4051">
        <v>39.6</v>
      </c>
      <c r="Q1138" s="4051">
        <v>42.599999999999994</v>
      </c>
      <c r="R1138" s="4051">
        <v>41.4</v>
      </c>
      <c r="S1138" s="4051">
        <v>37.799999999999997</v>
      </c>
      <c r="T1138" s="4051">
        <v>36</v>
      </c>
      <c r="U1138" s="4051">
        <v>29.4</v>
      </c>
      <c r="V1138" s="4051">
        <v>29.4</v>
      </c>
      <c r="W1138" s="4051">
        <v>27.6</v>
      </c>
      <c r="X1138" s="4051">
        <v>29.4</v>
      </c>
      <c r="Y1138" s="4051">
        <v>26.4</v>
      </c>
      <c r="Z1138" s="4051">
        <v>24</v>
      </c>
      <c r="AA1138" s="4051">
        <v>23.4</v>
      </c>
      <c r="AB1138" s="4051">
        <v>24.6</v>
      </c>
      <c r="AC1138" s="3948"/>
    </row>
    <row r="1139" spans="1:29" ht="13.5" thickBot="1" x14ac:dyDescent="0.25">
      <c r="A1139" s="4044"/>
      <c r="B1139" s="4406"/>
      <c r="C1139" s="3960"/>
      <c r="D1139" s="3963" t="s">
        <v>17</v>
      </c>
      <c r="E1139" s="4281"/>
      <c r="F1139" s="4281"/>
      <c r="G1139" s="4281"/>
      <c r="H1139" s="4281"/>
      <c r="I1139" s="4281"/>
      <c r="J1139" s="4281"/>
      <c r="K1139" s="4281"/>
      <c r="L1139" s="4281"/>
      <c r="M1139" s="4281"/>
      <c r="N1139" s="4281"/>
      <c r="O1139" s="4281"/>
      <c r="P1139" s="4281"/>
      <c r="Q1139" s="4281"/>
      <c r="R1139" s="4281"/>
      <c r="S1139" s="4281"/>
      <c r="T1139" s="4281"/>
      <c r="U1139" s="4281"/>
      <c r="V1139" s="4281"/>
      <c r="W1139" s="4281"/>
      <c r="X1139" s="4281"/>
      <c r="Y1139" s="4281"/>
      <c r="Z1139" s="4281"/>
      <c r="AA1139" s="4281"/>
      <c r="AB1139" s="4281"/>
      <c r="AC1139" s="3948"/>
    </row>
    <row r="1140" spans="1:29" x14ac:dyDescent="0.2">
      <c r="A1140" s="4464"/>
      <c r="B1140" s="4453" t="s">
        <v>1392</v>
      </c>
      <c r="C1140" s="3960" t="s">
        <v>1138</v>
      </c>
      <c r="D1140" s="3946" t="s">
        <v>1137</v>
      </c>
      <c r="E1140" s="4037">
        <f t="shared" ref="E1140:AB1140" si="287">E1141/(1.732*10*0.9)</f>
        <v>49.268668206312547</v>
      </c>
      <c r="F1140" s="4037">
        <f t="shared" si="287"/>
        <v>44.033872209391845</v>
      </c>
      <c r="G1140" s="4037">
        <f t="shared" si="287"/>
        <v>41.724403387220939</v>
      </c>
      <c r="H1140" s="4037">
        <f t="shared" si="287"/>
        <v>40.800615858352579</v>
      </c>
      <c r="I1140" s="4037">
        <f t="shared" si="287"/>
        <v>42.956120092378747</v>
      </c>
      <c r="J1140" s="4037">
        <f t="shared" si="287"/>
        <v>53.11778290993071</v>
      </c>
      <c r="K1140" s="4037">
        <f t="shared" si="287"/>
        <v>63.12548113933795</v>
      </c>
      <c r="L1140" s="4037">
        <f t="shared" si="287"/>
        <v>72.671285604311009</v>
      </c>
      <c r="M1140" s="4037">
        <f t="shared" si="287"/>
        <v>75.904541955350268</v>
      </c>
      <c r="N1140" s="4037">
        <f t="shared" si="287"/>
        <v>78.060046189376436</v>
      </c>
      <c r="O1140" s="4037">
        <f t="shared" si="287"/>
        <v>78.675904541955347</v>
      </c>
      <c r="P1140" s="4037">
        <f t="shared" si="287"/>
        <v>78.06004618937645</v>
      </c>
      <c r="Q1140" s="4037">
        <f t="shared" si="287"/>
        <v>78.675904541955347</v>
      </c>
      <c r="R1140" s="4037">
        <f t="shared" si="287"/>
        <v>79.137798306389513</v>
      </c>
      <c r="S1140" s="4037">
        <f t="shared" si="287"/>
        <v>83.140877598152414</v>
      </c>
      <c r="T1140" s="4037">
        <f t="shared" si="287"/>
        <v>88.375673595073124</v>
      </c>
      <c r="U1140" s="4037">
        <f t="shared" si="287"/>
        <v>88.683602771362587</v>
      </c>
      <c r="V1140" s="4037">
        <f t="shared" si="287"/>
        <v>90.377213240954589</v>
      </c>
      <c r="W1140" s="4037">
        <f t="shared" si="287"/>
        <v>92.224788298691294</v>
      </c>
      <c r="X1140" s="4037">
        <f t="shared" si="287"/>
        <v>89.761354888375678</v>
      </c>
      <c r="Y1140" s="4037">
        <f t="shared" si="287"/>
        <v>87.605850654349481</v>
      </c>
      <c r="Z1140" s="4037">
        <f t="shared" si="287"/>
        <v>80.061585835257887</v>
      </c>
      <c r="AA1140" s="4037">
        <f t="shared" si="287"/>
        <v>67.590454195535017</v>
      </c>
      <c r="AB1140" s="4037">
        <f t="shared" si="287"/>
        <v>56.043110084680521</v>
      </c>
      <c r="AC1140" s="3948"/>
    </row>
    <row r="1141" spans="1:29" ht="14.25" customHeight="1" x14ac:dyDescent="0.2">
      <c r="A1141" s="4461"/>
      <c r="B1141" s="4455"/>
      <c r="C1141" s="3960" t="s">
        <v>1175</v>
      </c>
      <c r="D1141" s="3961" t="s">
        <v>13</v>
      </c>
      <c r="E1141" s="4048">
        <v>768</v>
      </c>
      <c r="F1141" s="4048">
        <v>686.40000000000009</v>
      </c>
      <c r="G1141" s="4048">
        <v>650.4</v>
      </c>
      <c r="H1141" s="4048">
        <v>636</v>
      </c>
      <c r="I1141" s="4048">
        <v>669.59999999999991</v>
      </c>
      <c r="J1141" s="4048">
        <v>828</v>
      </c>
      <c r="K1141" s="4048">
        <v>984</v>
      </c>
      <c r="L1141" s="4048">
        <v>1132.8000000000002</v>
      </c>
      <c r="M1141" s="4048">
        <v>1183.2</v>
      </c>
      <c r="N1141" s="4048">
        <v>1216.8</v>
      </c>
      <c r="O1141" s="4048">
        <v>1226.4000000000001</v>
      </c>
      <c r="P1141" s="4048">
        <v>1216.8000000000002</v>
      </c>
      <c r="Q1141" s="4048">
        <v>1226.4000000000001</v>
      </c>
      <c r="R1141" s="4048">
        <v>1233.5999999999999</v>
      </c>
      <c r="S1141" s="4048">
        <v>1296</v>
      </c>
      <c r="T1141" s="4048">
        <v>1377.6</v>
      </c>
      <c r="U1141" s="4048">
        <v>1382.4</v>
      </c>
      <c r="V1141" s="4048">
        <v>1408.8000000000002</v>
      </c>
      <c r="W1141" s="4048">
        <v>1437.6</v>
      </c>
      <c r="X1141" s="4048">
        <v>1399.2</v>
      </c>
      <c r="Y1141" s="4048">
        <v>1365.6</v>
      </c>
      <c r="Z1141" s="4048">
        <v>1248</v>
      </c>
      <c r="AA1141" s="4048">
        <v>1053.5999999999999</v>
      </c>
      <c r="AB1141" s="4048">
        <v>873.6</v>
      </c>
      <c r="AC1141" s="3948"/>
    </row>
    <row r="1142" spans="1:29" x14ac:dyDescent="0.2">
      <c r="A1142" s="4461" t="s">
        <v>1393</v>
      </c>
      <c r="B1142" s="4455"/>
      <c r="C1142" s="3960" t="s">
        <v>1175</v>
      </c>
      <c r="D1142" s="3975" t="s">
        <v>14</v>
      </c>
      <c r="E1142" s="4051">
        <v>312</v>
      </c>
      <c r="F1142" s="4051">
        <v>297.60000000000002</v>
      </c>
      <c r="G1142" s="4051">
        <v>280.79999999999995</v>
      </c>
      <c r="H1142" s="4051">
        <v>280.79999999999995</v>
      </c>
      <c r="I1142" s="4051">
        <v>285.60000000000002</v>
      </c>
      <c r="J1142" s="4051">
        <v>290.39999999999998</v>
      </c>
      <c r="K1142" s="4051">
        <v>316.79999999999995</v>
      </c>
      <c r="L1142" s="4051">
        <v>381.6</v>
      </c>
      <c r="M1142" s="4051">
        <v>374.4</v>
      </c>
      <c r="N1142" s="4051">
        <v>328.79999999999995</v>
      </c>
      <c r="O1142" s="4051">
        <v>328.79999999999995</v>
      </c>
      <c r="P1142" s="4051">
        <v>333.6</v>
      </c>
      <c r="Q1142" s="4051">
        <v>343.20000000000005</v>
      </c>
      <c r="R1142" s="4051">
        <v>338.4</v>
      </c>
      <c r="S1142" s="4051">
        <v>345.6</v>
      </c>
      <c r="T1142" s="4051">
        <v>372</v>
      </c>
      <c r="U1142" s="4051">
        <v>362.4</v>
      </c>
      <c r="V1142" s="4051">
        <v>367.20000000000005</v>
      </c>
      <c r="W1142" s="4051">
        <v>362.4</v>
      </c>
      <c r="X1142" s="4051">
        <v>350.4</v>
      </c>
      <c r="Y1142" s="4051">
        <v>345.6</v>
      </c>
      <c r="Z1142" s="4051">
        <v>326.39999999999998</v>
      </c>
      <c r="AA1142" s="4051">
        <v>309.60000000000002</v>
      </c>
      <c r="AB1142" s="4051">
        <v>307.2</v>
      </c>
      <c r="AC1142" s="3948"/>
    </row>
    <row r="1143" spans="1:29" ht="13.5" thickBot="1" x14ac:dyDescent="0.25">
      <c r="A1143" s="4463"/>
      <c r="B1143" s="4458"/>
      <c r="C1143" s="3960"/>
      <c r="D1143" s="3982" t="s">
        <v>17</v>
      </c>
      <c r="E1143" s="4046"/>
      <c r="F1143" s="4046"/>
      <c r="G1143" s="4046"/>
      <c r="H1143" s="4046"/>
      <c r="I1143" s="4046"/>
      <c r="J1143" s="4046"/>
      <c r="K1143" s="4046"/>
      <c r="L1143" s="4046"/>
      <c r="M1143" s="4046"/>
      <c r="N1143" s="4046"/>
      <c r="O1143" s="4046"/>
      <c r="P1143" s="4046"/>
      <c r="Q1143" s="4046"/>
      <c r="R1143" s="4046"/>
      <c r="S1143" s="4046"/>
      <c r="T1143" s="4046"/>
      <c r="U1143" s="4046"/>
      <c r="V1143" s="4046"/>
      <c r="W1143" s="4046"/>
      <c r="X1143" s="4046"/>
      <c r="Y1143" s="4046"/>
      <c r="Z1143" s="4046"/>
      <c r="AA1143" s="4046"/>
      <c r="AB1143" s="4046"/>
      <c r="AC1143" s="3948"/>
    </row>
    <row r="1144" spans="1:29" x14ac:dyDescent="0.2">
      <c r="A1144" s="4464"/>
      <c r="B1144" s="3939" t="s">
        <v>1391</v>
      </c>
      <c r="C1144" s="3960" t="s">
        <v>1138</v>
      </c>
      <c r="D1144" s="3946" t="s">
        <v>1137</v>
      </c>
      <c r="E1144" s="4037">
        <f t="shared" ref="E1144:AB1144" si="288">E1145/(1.732*10*0.9)</f>
        <v>2.3479599692070825</v>
      </c>
      <c r="F1144" s="4037">
        <f t="shared" si="288"/>
        <v>2.29022324865281</v>
      </c>
      <c r="G1144" s="4037">
        <f t="shared" si="288"/>
        <v>2.2324865280985371</v>
      </c>
      <c r="H1144" s="4037">
        <f t="shared" si="288"/>
        <v>2.1939953810623556</v>
      </c>
      <c r="I1144" s="4037">
        <f t="shared" si="288"/>
        <v>2.2132409545804466</v>
      </c>
      <c r="J1144" s="4037">
        <f t="shared" si="288"/>
        <v>2.3287143956889911</v>
      </c>
      <c r="K1144" s="4037">
        <f t="shared" si="288"/>
        <v>2.5211701308698995</v>
      </c>
      <c r="L1144" s="4037">
        <f t="shared" si="288"/>
        <v>2.6558891454965354</v>
      </c>
      <c r="M1144" s="4037">
        <f t="shared" si="288"/>
        <v>2.9638183217859893</v>
      </c>
      <c r="N1144" s="4037">
        <f t="shared" si="288"/>
        <v>2.3094688221709005</v>
      </c>
      <c r="O1144" s="4037">
        <f t="shared" si="288"/>
        <v>2.2517321016166276</v>
      </c>
      <c r="P1144" s="4037">
        <f t="shared" si="288"/>
        <v>2.3287143956889911</v>
      </c>
      <c r="Q1144" s="4037">
        <f t="shared" si="288"/>
        <v>2.2517321016166281</v>
      </c>
      <c r="R1144" s="4037">
        <f t="shared" si="288"/>
        <v>2.2132409545804466</v>
      </c>
      <c r="S1144" s="4037">
        <f t="shared" si="288"/>
        <v>2.5789068514241724</v>
      </c>
      <c r="T1144" s="4037">
        <f t="shared" si="288"/>
        <v>3.5026943802925325</v>
      </c>
      <c r="U1144" s="4037">
        <f t="shared" si="288"/>
        <v>3.5026943802925325</v>
      </c>
      <c r="V1144" s="4037">
        <f t="shared" si="288"/>
        <v>3.2332563510392611</v>
      </c>
      <c r="W1144" s="4037">
        <f t="shared" si="288"/>
        <v>3.0215550423402617</v>
      </c>
      <c r="X1144" s="4037">
        <f t="shared" si="288"/>
        <v>2.7521170130869899</v>
      </c>
      <c r="Y1144" s="4037">
        <f t="shared" si="288"/>
        <v>2.7713625866050808</v>
      </c>
      <c r="Z1144" s="4037">
        <f t="shared" si="288"/>
        <v>2.7713625866050808</v>
      </c>
      <c r="AA1144" s="4037">
        <f t="shared" si="288"/>
        <v>2.5789068514241724</v>
      </c>
      <c r="AB1144" s="4037">
        <f t="shared" si="288"/>
        <v>2.463433410315627</v>
      </c>
      <c r="AC1144" s="3948"/>
    </row>
    <row r="1145" spans="1:29" x14ac:dyDescent="0.2">
      <c r="A1145" s="4461"/>
      <c r="B1145" s="3944"/>
      <c r="C1145" s="3960" t="s">
        <v>1175</v>
      </c>
      <c r="D1145" s="3961" t="s">
        <v>13</v>
      </c>
      <c r="E1145" s="4048">
        <v>36.6</v>
      </c>
      <c r="F1145" s="4048">
        <v>35.700000000000003</v>
      </c>
      <c r="G1145" s="4048">
        <v>34.799999999999997</v>
      </c>
      <c r="H1145" s="4048">
        <v>34.200000000000003</v>
      </c>
      <c r="I1145" s="4048">
        <v>34.5</v>
      </c>
      <c r="J1145" s="4048">
        <v>36.299999999999997</v>
      </c>
      <c r="K1145" s="4048">
        <v>39.299999999999997</v>
      </c>
      <c r="L1145" s="4048">
        <v>41.4</v>
      </c>
      <c r="M1145" s="4048">
        <v>46.2</v>
      </c>
      <c r="N1145" s="4048">
        <v>36</v>
      </c>
      <c r="O1145" s="4048">
        <v>35.099999999999994</v>
      </c>
      <c r="P1145" s="4048">
        <v>36.299999999999997</v>
      </c>
      <c r="Q1145" s="4048">
        <v>35.1</v>
      </c>
      <c r="R1145" s="4048">
        <v>34.5</v>
      </c>
      <c r="S1145" s="4048">
        <v>40.200000000000003</v>
      </c>
      <c r="T1145" s="4048">
        <v>54.6</v>
      </c>
      <c r="U1145" s="4048">
        <v>54.6</v>
      </c>
      <c r="V1145" s="4048">
        <v>50.400000000000006</v>
      </c>
      <c r="W1145" s="4048">
        <v>47.1</v>
      </c>
      <c r="X1145" s="4048">
        <v>42.9</v>
      </c>
      <c r="Y1145" s="4048">
        <v>43.2</v>
      </c>
      <c r="Z1145" s="4048">
        <v>43.2</v>
      </c>
      <c r="AA1145" s="4048">
        <v>40.200000000000003</v>
      </c>
      <c r="AB1145" s="4048">
        <v>38.4</v>
      </c>
      <c r="AC1145" s="3948"/>
    </row>
    <row r="1146" spans="1:29" x14ac:dyDescent="0.2">
      <c r="A1146" s="4461" t="s">
        <v>1276</v>
      </c>
      <c r="B1146" s="3944"/>
      <c r="C1146" s="3960" t="s">
        <v>1175</v>
      </c>
      <c r="D1146" s="3975" t="s">
        <v>14</v>
      </c>
      <c r="E1146" s="4051">
        <v>23.7</v>
      </c>
      <c r="F1146" s="4051">
        <v>24</v>
      </c>
      <c r="G1146" s="4051">
        <v>22.799999999999997</v>
      </c>
      <c r="H1146" s="4051">
        <v>23.1</v>
      </c>
      <c r="I1146" s="4051">
        <v>23.1</v>
      </c>
      <c r="J1146" s="4051">
        <v>23.1</v>
      </c>
      <c r="K1146" s="4051">
        <v>22.2</v>
      </c>
      <c r="L1146" s="4051">
        <v>22.5</v>
      </c>
      <c r="M1146" s="4051">
        <v>18</v>
      </c>
      <c r="N1146" s="4051">
        <v>6.3</v>
      </c>
      <c r="O1146" s="4051">
        <v>7.5</v>
      </c>
      <c r="P1146" s="4051">
        <v>7.5</v>
      </c>
      <c r="Q1146" s="4051">
        <v>7.5</v>
      </c>
      <c r="R1146" s="4051">
        <v>7.8</v>
      </c>
      <c r="S1146" s="4051">
        <v>11.399999999999999</v>
      </c>
      <c r="T1146" s="4051">
        <v>21.9</v>
      </c>
      <c r="U1146" s="4051">
        <v>22.200000000000003</v>
      </c>
      <c r="V1146" s="4051">
        <v>23.7</v>
      </c>
      <c r="W1146" s="4051">
        <v>24</v>
      </c>
      <c r="X1146" s="4051">
        <v>23.1</v>
      </c>
      <c r="Y1146" s="4051">
        <v>22.5</v>
      </c>
      <c r="Z1146" s="4051">
        <v>22.8</v>
      </c>
      <c r="AA1146" s="4051">
        <v>23.4</v>
      </c>
      <c r="AB1146" s="4051">
        <v>23.7</v>
      </c>
      <c r="AC1146" s="3948"/>
    </row>
    <row r="1147" spans="1:29" ht="13.5" thickBot="1" x14ac:dyDescent="0.25">
      <c r="A1147" s="4463"/>
      <c r="B1147" s="3950"/>
      <c r="C1147" s="3960"/>
      <c r="D1147" s="3982" t="s">
        <v>17</v>
      </c>
      <c r="E1147" s="4276"/>
      <c r="F1147" s="4276"/>
      <c r="G1147" s="4276"/>
      <c r="H1147" s="4276"/>
      <c r="I1147" s="4276"/>
      <c r="J1147" s="4276"/>
      <c r="K1147" s="4276"/>
      <c r="L1147" s="4276"/>
      <c r="M1147" s="4276"/>
      <c r="N1147" s="4276"/>
      <c r="O1147" s="4276"/>
      <c r="P1147" s="4276"/>
      <c r="Q1147" s="4276"/>
      <c r="R1147" s="4276"/>
      <c r="S1147" s="4276"/>
      <c r="T1147" s="4276"/>
      <c r="U1147" s="4276"/>
      <c r="V1147" s="4276"/>
      <c r="W1147" s="4276"/>
      <c r="X1147" s="4276"/>
      <c r="Y1147" s="4276"/>
      <c r="Z1147" s="4276"/>
      <c r="AA1147" s="4276"/>
      <c r="AB1147" s="4276"/>
      <c r="AC1147" s="3948"/>
    </row>
    <row r="1148" spans="1:29" x14ac:dyDescent="0.2">
      <c r="A1148" s="4464"/>
      <c r="B1148" s="4469"/>
      <c r="C1148" s="3960" t="s">
        <v>1138</v>
      </c>
      <c r="D1148" s="3946" t="s">
        <v>1137</v>
      </c>
      <c r="E1148" s="4037">
        <f t="shared" ref="E1148:F1148" si="289">E1149/(1.732*10*0.8)</f>
        <v>2.554849884526559</v>
      </c>
      <c r="F1148" s="4037">
        <f t="shared" si="289"/>
        <v>2.2950346420323324</v>
      </c>
      <c r="G1148" s="4037">
        <f>G1149/(1.732*10*0.8)</f>
        <v>2.2300808314087757</v>
      </c>
      <c r="H1148" s="4037">
        <f t="shared" ref="H1148:AB1148" si="290">H1149/(1.732*10*0.8)</f>
        <v>2.1001732101616626</v>
      </c>
      <c r="I1148" s="4037">
        <f t="shared" si="290"/>
        <v>2.0785219399538102</v>
      </c>
      <c r="J1148" s="4037">
        <f t="shared" si="290"/>
        <v>2.2950346420323324</v>
      </c>
      <c r="K1148" s="4037">
        <f t="shared" si="290"/>
        <v>2.9662240184757498</v>
      </c>
      <c r="L1148" s="4037">
        <f t="shared" si="290"/>
        <v>3.182736720554272</v>
      </c>
      <c r="M1148" s="4037">
        <f t="shared" si="290"/>
        <v>3.1177829099307157</v>
      </c>
      <c r="N1148" s="4037">
        <f t="shared" si="290"/>
        <v>2.9878752886836026</v>
      </c>
      <c r="O1148" s="4037">
        <f t="shared" si="290"/>
        <v>2.9012702078521939</v>
      </c>
      <c r="P1148" s="4037">
        <f t="shared" si="290"/>
        <v>2.9445727482678978</v>
      </c>
      <c r="Q1148" s="4037">
        <f t="shared" si="290"/>
        <v>2.8363163972286367</v>
      </c>
      <c r="R1148" s="4037">
        <f t="shared" si="290"/>
        <v>3.052829099307159</v>
      </c>
      <c r="S1148" s="4037">
        <f t="shared" si="290"/>
        <v>3.2043879907621244</v>
      </c>
      <c r="T1148" s="4037">
        <f t="shared" si="290"/>
        <v>3.3559468822170895</v>
      </c>
      <c r="U1148" s="4037">
        <f t="shared" si="290"/>
        <v>3.637413394919168</v>
      </c>
      <c r="V1148" s="4037">
        <f t="shared" si="290"/>
        <v>3.8755773672055427</v>
      </c>
      <c r="W1148" s="4037">
        <f t="shared" si="290"/>
        <v>4.1353926096997684</v>
      </c>
      <c r="X1148" s="4037">
        <f t="shared" si="290"/>
        <v>4.7849307159353343</v>
      </c>
      <c r="Y1148" s="4037">
        <f t="shared" si="290"/>
        <v>4.3302540415704387</v>
      </c>
      <c r="Z1148" s="4037">
        <f t="shared" si="290"/>
        <v>4.1786951501154732</v>
      </c>
      <c r="AA1148" s="4037">
        <f t="shared" si="290"/>
        <v>3.7673210161662816</v>
      </c>
      <c r="AB1148" s="4037">
        <f t="shared" si="290"/>
        <v>3.0095265588914546</v>
      </c>
      <c r="AC1148" s="3948"/>
    </row>
    <row r="1149" spans="1:29" x14ac:dyDescent="0.2">
      <c r="A1149" s="4461"/>
      <c r="B1149" s="4462"/>
      <c r="C1149" s="3960" t="s">
        <v>1175</v>
      </c>
      <c r="D1149" s="3961" t="s">
        <v>13</v>
      </c>
      <c r="E1149" s="4048">
        <v>35.400000000000006</v>
      </c>
      <c r="F1149" s="4048">
        <v>31.8</v>
      </c>
      <c r="G1149" s="4048">
        <v>30.9</v>
      </c>
      <c r="H1149" s="4048">
        <v>29.1</v>
      </c>
      <c r="I1149" s="4048">
        <v>28.799999999999997</v>
      </c>
      <c r="J1149" s="4048">
        <v>31.8</v>
      </c>
      <c r="K1149" s="4048">
        <v>41.099999999999994</v>
      </c>
      <c r="L1149" s="4048">
        <v>44.1</v>
      </c>
      <c r="M1149" s="4048">
        <v>43.2</v>
      </c>
      <c r="N1149" s="4048">
        <v>41.400000000000006</v>
      </c>
      <c r="O1149" s="4048">
        <v>40.200000000000003</v>
      </c>
      <c r="P1149" s="4048">
        <v>40.799999999999997</v>
      </c>
      <c r="Q1149" s="4048">
        <v>39.299999999999997</v>
      </c>
      <c r="R1149" s="4048">
        <v>42.3</v>
      </c>
      <c r="S1149" s="4048">
        <v>44.4</v>
      </c>
      <c r="T1149" s="4048">
        <v>46.5</v>
      </c>
      <c r="U1149" s="4048">
        <v>50.4</v>
      </c>
      <c r="V1149" s="4048">
        <v>53.7</v>
      </c>
      <c r="W1149" s="4048">
        <v>57.3</v>
      </c>
      <c r="X1149" s="4048">
        <v>66.3</v>
      </c>
      <c r="Y1149" s="4048">
        <v>60</v>
      </c>
      <c r="Z1149" s="4048">
        <v>57.9</v>
      </c>
      <c r="AA1149" s="4048">
        <v>52.2</v>
      </c>
      <c r="AB1149" s="4048">
        <v>41.7</v>
      </c>
      <c r="AC1149" s="3948"/>
    </row>
    <row r="1150" spans="1:29" x14ac:dyDescent="0.2">
      <c r="A1150" s="4461" t="s">
        <v>1134</v>
      </c>
      <c r="B1150" s="4344" t="s">
        <v>1382</v>
      </c>
      <c r="C1150" s="3960" t="s">
        <v>1175</v>
      </c>
      <c r="D1150" s="3975" t="s">
        <v>14</v>
      </c>
      <c r="E1150" s="4051">
        <v>32.700000000000003</v>
      </c>
      <c r="F1150" s="4051">
        <v>29.4</v>
      </c>
      <c r="G1150" s="4051">
        <v>27.9</v>
      </c>
      <c r="H1150" s="4051">
        <v>27.6</v>
      </c>
      <c r="I1150" s="4051">
        <v>27.6</v>
      </c>
      <c r="J1150" s="4051">
        <v>29.4</v>
      </c>
      <c r="K1150" s="4051">
        <v>34.200000000000003</v>
      </c>
      <c r="L1150" s="4051">
        <v>40.799999999999997</v>
      </c>
      <c r="M1150" s="4051">
        <v>38.4</v>
      </c>
      <c r="N1150" s="4051">
        <v>36.299999999999997</v>
      </c>
      <c r="O1150" s="4051">
        <v>38.099999999999994</v>
      </c>
      <c r="P1150" s="4051">
        <v>36.299999999999997</v>
      </c>
      <c r="Q1150" s="4051">
        <v>40.200000000000003</v>
      </c>
      <c r="R1150" s="4051">
        <v>42</v>
      </c>
      <c r="S1150" s="4051">
        <v>43.2</v>
      </c>
      <c r="T1150" s="4051">
        <v>43.2</v>
      </c>
      <c r="U1150" s="4051">
        <v>48.6</v>
      </c>
      <c r="V1150" s="4051">
        <v>46.2</v>
      </c>
      <c r="W1150" s="4051">
        <v>48.9</v>
      </c>
      <c r="X1150" s="4051">
        <v>52.5</v>
      </c>
      <c r="Y1150" s="4051">
        <v>52.8</v>
      </c>
      <c r="Z1150" s="4051">
        <v>49.8</v>
      </c>
      <c r="AA1150" s="4051">
        <v>44.1</v>
      </c>
      <c r="AB1150" s="4051">
        <v>39.6</v>
      </c>
      <c r="AC1150" s="3948"/>
    </row>
    <row r="1151" spans="1:29" ht="13.5" thickBot="1" x14ac:dyDescent="0.25">
      <c r="A1151" s="4463"/>
      <c r="B1151" s="4344"/>
      <c r="C1151" s="3960"/>
      <c r="D1151" s="3982" t="s">
        <v>17</v>
      </c>
      <c r="E1151" s="4473"/>
      <c r="F1151" s="4473"/>
      <c r="G1151" s="4473"/>
      <c r="H1151" s="4473"/>
      <c r="I1151" s="4473"/>
      <c r="J1151" s="4473"/>
      <c r="K1151" s="4473"/>
      <c r="L1151" s="4473"/>
      <c r="M1151" s="4473"/>
      <c r="N1151" s="4473"/>
      <c r="O1151" s="4473"/>
      <c r="P1151" s="4473"/>
      <c r="Q1151" s="4473"/>
      <c r="R1151" s="4473"/>
      <c r="S1151" s="4473"/>
      <c r="T1151" s="4473"/>
      <c r="U1151" s="4473"/>
      <c r="V1151" s="4473"/>
      <c r="W1151" s="4473"/>
      <c r="X1151" s="4473"/>
      <c r="Y1151" s="4473"/>
      <c r="Z1151" s="4473"/>
      <c r="AA1151" s="4473"/>
      <c r="AB1151" s="4473"/>
      <c r="AC1151" s="3948"/>
    </row>
    <row r="1152" spans="1:29" x14ac:dyDescent="0.2">
      <c r="A1152" s="4474" t="s">
        <v>1394</v>
      </c>
      <c r="B1152" s="4453" t="s">
        <v>1395</v>
      </c>
      <c r="C1152" s="3960" t="s">
        <v>1138</v>
      </c>
      <c r="D1152" s="3946" t="s">
        <v>1137</v>
      </c>
      <c r="E1152" s="4037">
        <f t="shared" ref="E1152:AB1152" si="291">E1153/(1.732*10)</f>
        <v>75.103926096997682</v>
      </c>
      <c r="F1152" s="4037">
        <f t="shared" si="291"/>
        <v>68.036951501154732</v>
      </c>
      <c r="G1152" s="4037">
        <f t="shared" si="291"/>
        <v>63.602771362586601</v>
      </c>
      <c r="H1152" s="4037">
        <f t="shared" si="291"/>
        <v>62.632794457274827</v>
      </c>
      <c r="I1152" s="4037">
        <f t="shared" si="291"/>
        <v>65.95842956120093</v>
      </c>
      <c r="J1152" s="4037">
        <f t="shared" si="291"/>
        <v>77.875288683602761</v>
      </c>
      <c r="K1152" s="4037">
        <f t="shared" si="291"/>
        <v>96.859122401847571</v>
      </c>
      <c r="L1152" s="4037">
        <f t="shared" si="291"/>
        <v>112.93302540415704</v>
      </c>
      <c r="M1152" s="4037">
        <f t="shared" si="291"/>
        <v>114.18013856812932</v>
      </c>
      <c r="N1152" s="4037">
        <f t="shared" si="291"/>
        <v>112.51732101616629</v>
      </c>
      <c r="O1152" s="4037">
        <f t="shared" si="291"/>
        <v>113.90300230946882</v>
      </c>
      <c r="P1152" s="4037">
        <f t="shared" si="291"/>
        <v>114.45727482678984</v>
      </c>
      <c r="Q1152" s="4037">
        <f t="shared" si="291"/>
        <v>114.18013856812932</v>
      </c>
      <c r="R1152" s="4037">
        <f t="shared" si="291"/>
        <v>118.61431870669746</v>
      </c>
      <c r="S1152" s="4037">
        <f t="shared" si="291"/>
        <v>121.93995381062355</v>
      </c>
      <c r="T1152" s="4037">
        <f t="shared" si="291"/>
        <v>132.19399538106234</v>
      </c>
      <c r="U1152" s="4037">
        <f t="shared" si="291"/>
        <v>133.57967667436489</v>
      </c>
      <c r="V1152" s="4037">
        <f t="shared" si="291"/>
        <v>136.07390300230946</v>
      </c>
      <c r="W1152" s="4037">
        <f t="shared" si="291"/>
        <v>139.81524249422631</v>
      </c>
      <c r="X1152" s="4037">
        <f t="shared" si="291"/>
        <v>135.93533487297921</v>
      </c>
      <c r="Y1152" s="4037">
        <f t="shared" si="291"/>
        <v>130.80831408775981</v>
      </c>
      <c r="Z1152" s="4037">
        <f t="shared" si="291"/>
        <v>119.58429561200923</v>
      </c>
      <c r="AA1152" s="4037">
        <f t="shared" si="291"/>
        <v>101.15473441108544</v>
      </c>
      <c r="AB1152" s="4037">
        <f t="shared" si="291"/>
        <v>85.080831408775978</v>
      </c>
      <c r="AC1152" s="3948"/>
    </row>
    <row r="1153" spans="1:29" x14ac:dyDescent="0.2">
      <c r="A1153" s="4475"/>
      <c r="B1153" s="4455"/>
      <c r="C1153" s="3960" t="s">
        <v>1175</v>
      </c>
      <c r="D1153" s="3946" t="s">
        <v>13</v>
      </c>
      <c r="E1153" s="4048">
        <v>1300.8</v>
      </c>
      <c r="F1153" s="4048">
        <v>1178.4000000000001</v>
      </c>
      <c r="G1153" s="4048">
        <v>1101.5999999999999</v>
      </c>
      <c r="H1153" s="4048">
        <v>1084.8</v>
      </c>
      <c r="I1153" s="4048">
        <v>1142.4000000000001</v>
      </c>
      <c r="J1153" s="4048">
        <v>1348.8</v>
      </c>
      <c r="K1153" s="4048">
        <v>1677.6</v>
      </c>
      <c r="L1153" s="4048">
        <v>1956</v>
      </c>
      <c r="M1153" s="4048">
        <v>1977.6</v>
      </c>
      <c r="N1153" s="4048">
        <v>1948.8000000000002</v>
      </c>
      <c r="O1153" s="4048">
        <v>1972.8</v>
      </c>
      <c r="P1153" s="4048">
        <v>1982.4</v>
      </c>
      <c r="Q1153" s="4048">
        <v>1977.6</v>
      </c>
      <c r="R1153" s="4048">
        <v>2054.4</v>
      </c>
      <c r="S1153" s="4048">
        <v>2112</v>
      </c>
      <c r="T1153" s="4048">
        <v>2289.6</v>
      </c>
      <c r="U1153" s="4048">
        <v>2313.6</v>
      </c>
      <c r="V1153" s="4048">
        <v>2356.8000000000002</v>
      </c>
      <c r="W1153" s="4048">
        <v>2421.6</v>
      </c>
      <c r="X1153" s="4048">
        <v>2354.4</v>
      </c>
      <c r="Y1153" s="4048">
        <v>2265.6</v>
      </c>
      <c r="Z1153" s="4048">
        <v>2071.1999999999998</v>
      </c>
      <c r="AA1153" s="4048">
        <v>1752</v>
      </c>
      <c r="AB1153" s="4048">
        <v>1473.6</v>
      </c>
      <c r="AC1153" s="3948"/>
    </row>
    <row r="1154" spans="1:29" x14ac:dyDescent="0.2">
      <c r="A1154" s="4475"/>
      <c r="B1154" s="4455"/>
      <c r="C1154" s="3960" t="s">
        <v>1175</v>
      </c>
      <c r="D1154" s="4476" t="s">
        <v>14</v>
      </c>
      <c r="E1154" s="4051">
        <v>456</v>
      </c>
      <c r="F1154" s="4051">
        <v>432</v>
      </c>
      <c r="G1154" s="4051">
        <v>424.79999999999995</v>
      </c>
      <c r="H1154" s="4051">
        <v>422.4</v>
      </c>
      <c r="I1154" s="4051">
        <v>424.79999999999995</v>
      </c>
      <c r="J1154" s="4051">
        <v>432</v>
      </c>
      <c r="K1154" s="4051">
        <v>453.6</v>
      </c>
      <c r="L1154" s="4051">
        <v>544.79999999999995</v>
      </c>
      <c r="M1154" s="4051">
        <v>537.6</v>
      </c>
      <c r="N1154" s="4051">
        <v>487.20000000000005</v>
      </c>
      <c r="O1154" s="4051">
        <v>504</v>
      </c>
      <c r="P1154" s="4051">
        <v>499.2</v>
      </c>
      <c r="Q1154" s="4051">
        <v>513.6</v>
      </c>
      <c r="R1154" s="4051">
        <v>516</v>
      </c>
      <c r="S1154" s="4051">
        <v>516</v>
      </c>
      <c r="T1154" s="4051">
        <v>559.20000000000005</v>
      </c>
      <c r="U1154" s="4051">
        <v>583.20000000000005</v>
      </c>
      <c r="V1154" s="4051">
        <v>624</v>
      </c>
      <c r="W1154" s="4051">
        <v>600</v>
      </c>
      <c r="X1154" s="4051">
        <v>537.6</v>
      </c>
      <c r="Y1154" s="4051">
        <v>492</v>
      </c>
      <c r="Z1154" s="4051">
        <v>468</v>
      </c>
      <c r="AA1154" s="4051">
        <v>451.2</v>
      </c>
      <c r="AB1154" s="4051">
        <v>453.6</v>
      </c>
      <c r="AC1154" s="3948"/>
    </row>
    <row r="1155" spans="1:29" ht="13.5" thickBot="1" x14ac:dyDescent="0.25">
      <c r="A1155" s="4477"/>
      <c r="B1155" s="4458"/>
      <c r="C1155" s="3960"/>
      <c r="D1155" s="4076" t="s">
        <v>17</v>
      </c>
      <c r="E1155" s="4478"/>
      <c r="F1155" s="4478"/>
      <c r="G1155" s="4478"/>
      <c r="H1155" s="4479"/>
      <c r="I1155" s="4478"/>
      <c r="J1155" s="4478"/>
      <c r="K1155" s="4478"/>
      <c r="L1155" s="4478"/>
      <c r="M1155" s="4478"/>
      <c r="N1155" s="4479"/>
      <c r="O1155" s="4478"/>
      <c r="P1155" s="4478"/>
      <c r="Q1155" s="4478"/>
      <c r="R1155" s="4478"/>
      <c r="S1155" s="4478"/>
      <c r="T1155" s="4478"/>
      <c r="U1155" s="4478"/>
      <c r="V1155" s="4478"/>
      <c r="W1155" s="4478"/>
      <c r="X1155" s="4478"/>
      <c r="Y1155" s="4479"/>
      <c r="Z1155" s="4478"/>
      <c r="AA1155" s="4478"/>
      <c r="AB1155" s="4478"/>
      <c r="AC1155" s="3948"/>
    </row>
    <row r="1156" spans="1:29" x14ac:dyDescent="0.2">
      <c r="A1156" s="4464"/>
      <c r="B1156" s="4344"/>
      <c r="C1156" s="3960" t="s">
        <v>1138</v>
      </c>
      <c r="D1156" s="3946" t="s">
        <v>1137</v>
      </c>
      <c r="E1156" s="4037">
        <f t="shared" ref="E1156:AB1156" si="292">E1157/(1.732*10*0.9)</f>
        <v>0</v>
      </c>
      <c r="F1156" s="4037">
        <f t="shared" si="292"/>
        <v>0</v>
      </c>
      <c r="G1156" s="4037">
        <f t="shared" si="292"/>
        <v>0</v>
      </c>
      <c r="H1156" s="4037">
        <f t="shared" si="292"/>
        <v>0</v>
      </c>
      <c r="I1156" s="4037">
        <f t="shared" si="292"/>
        <v>0</v>
      </c>
      <c r="J1156" s="4037">
        <f t="shared" si="292"/>
        <v>0</v>
      </c>
      <c r="K1156" s="4037">
        <f t="shared" si="292"/>
        <v>0</v>
      </c>
      <c r="L1156" s="4037">
        <f t="shared" si="292"/>
        <v>0</v>
      </c>
      <c r="M1156" s="4037">
        <f t="shared" si="292"/>
        <v>0</v>
      </c>
      <c r="N1156" s="4037">
        <f t="shared" si="292"/>
        <v>0</v>
      </c>
      <c r="O1156" s="4037">
        <f t="shared" si="292"/>
        <v>0</v>
      </c>
      <c r="P1156" s="4037">
        <f t="shared" si="292"/>
        <v>0</v>
      </c>
      <c r="Q1156" s="4037">
        <f t="shared" si="292"/>
        <v>0</v>
      </c>
      <c r="R1156" s="4037">
        <f t="shared" si="292"/>
        <v>0</v>
      </c>
      <c r="S1156" s="4037">
        <f t="shared" si="292"/>
        <v>0</v>
      </c>
      <c r="T1156" s="4037">
        <f t="shared" si="292"/>
        <v>0</v>
      </c>
      <c r="U1156" s="4037">
        <f t="shared" si="292"/>
        <v>0</v>
      </c>
      <c r="V1156" s="4037">
        <f t="shared" si="292"/>
        <v>0</v>
      </c>
      <c r="W1156" s="4037">
        <f t="shared" si="292"/>
        <v>0</v>
      </c>
      <c r="X1156" s="4037">
        <f t="shared" si="292"/>
        <v>0</v>
      </c>
      <c r="Y1156" s="4037">
        <f t="shared" si="292"/>
        <v>0</v>
      </c>
      <c r="Z1156" s="4037">
        <f t="shared" si="292"/>
        <v>0</v>
      </c>
      <c r="AA1156" s="4037">
        <f t="shared" si="292"/>
        <v>0</v>
      </c>
      <c r="AB1156" s="4037">
        <f t="shared" si="292"/>
        <v>0</v>
      </c>
      <c r="AC1156" s="3948"/>
    </row>
    <row r="1157" spans="1:29" x14ac:dyDescent="0.2">
      <c r="A1157" s="4461"/>
      <c r="B1157" s="4344"/>
      <c r="C1157" s="3960" t="s">
        <v>1175</v>
      </c>
      <c r="D1157" s="3961" t="s">
        <v>13</v>
      </c>
      <c r="E1157" s="3947"/>
      <c r="F1157" s="3947"/>
      <c r="G1157" s="3947"/>
      <c r="H1157" s="3947"/>
      <c r="I1157" s="3947"/>
      <c r="J1157" s="3947"/>
      <c r="K1157" s="3947"/>
      <c r="L1157" s="3947"/>
      <c r="M1157" s="3947"/>
      <c r="N1157" s="3947"/>
      <c r="O1157" s="3947"/>
      <c r="P1157" s="3947"/>
      <c r="Q1157" s="3947"/>
      <c r="R1157" s="3947"/>
      <c r="S1157" s="3947"/>
      <c r="T1157" s="3947"/>
      <c r="U1157" s="3947"/>
      <c r="V1157" s="3947"/>
      <c r="W1157" s="3947"/>
      <c r="X1157" s="3947"/>
      <c r="Y1157" s="3947"/>
      <c r="Z1157" s="3947"/>
      <c r="AA1157" s="3947"/>
      <c r="AB1157" s="3947"/>
      <c r="AC1157" s="3948"/>
    </row>
    <row r="1158" spans="1:29" x14ac:dyDescent="0.2">
      <c r="A1158" s="4461" t="s">
        <v>1147</v>
      </c>
      <c r="B1158" s="4344" t="s">
        <v>1338</v>
      </c>
      <c r="C1158" s="3960"/>
      <c r="D1158" s="3975" t="s">
        <v>14</v>
      </c>
      <c r="E1158" s="3968"/>
      <c r="F1158" s="3968"/>
      <c r="G1158" s="3968"/>
      <c r="H1158" s="3968"/>
      <c r="I1158" s="3968"/>
      <c r="J1158" s="3968"/>
      <c r="K1158" s="3968"/>
      <c r="L1158" s="3968"/>
      <c r="M1158" s="3968"/>
      <c r="N1158" s="3968"/>
      <c r="O1158" s="3968"/>
      <c r="P1158" s="3968"/>
      <c r="Q1158" s="3968"/>
      <c r="R1158" s="3968"/>
      <c r="S1158" s="3968"/>
      <c r="T1158" s="3968"/>
      <c r="U1158" s="3968"/>
      <c r="V1158" s="3968"/>
      <c r="W1158" s="3968"/>
      <c r="X1158" s="3968"/>
      <c r="Y1158" s="3968"/>
      <c r="Z1158" s="3968"/>
      <c r="AA1158" s="3968"/>
      <c r="AB1158" s="3968"/>
      <c r="AC1158" s="3948"/>
    </row>
    <row r="1159" spans="1:29" ht="13.5" thickBot="1" x14ac:dyDescent="0.25">
      <c r="A1159" s="4463"/>
      <c r="B1159" s="4406"/>
      <c r="C1159" s="3960"/>
      <c r="D1159" s="3982" t="s">
        <v>17</v>
      </c>
      <c r="E1159" s="4480" t="s">
        <v>1161</v>
      </c>
      <c r="F1159" s="4281"/>
      <c r="G1159" s="4281"/>
      <c r="H1159" s="4281"/>
      <c r="I1159" s="4281"/>
      <c r="J1159" s="4281"/>
      <c r="K1159" s="4276"/>
      <c r="L1159" s="4281"/>
      <c r="M1159" s="4281"/>
      <c r="N1159" s="4281"/>
      <c r="O1159" s="4281"/>
      <c r="P1159" s="4281"/>
      <c r="Q1159" s="4281"/>
      <c r="R1159" s="4276"/>
      <c r="S1159" s="4281"/>
      <c r="T1159" s="4281"/>
      <c r="U1159" s="4281"/>
      <c r="V1159" s="4281"/>
      <c r="W1159" s="4281"/>
      <c r="X1159" s="4281"/>
      <c r="Y1159" s="4281"/>
      <c r="Z1159" s="4281"/>
      <c r="AA1159" s="4281"/>
      <c r="AB1159" s="4281"/>
      <c r="AC1159" s="3948"/>
    </row>
    <row r="1160" spans="1:29" x14ac:dyDescent="0.2">
      <c r="A1160" s="4035" t="s">
        <v>1151</v>
      </c>
      <c r="B1160" s="4405"/>
      <c r="C1160" s="3960" t="s">
        <v>1138</v>
      </c>
      <c r="D1160" s="3946" t="s">
        <v>1137</v>
      </c>
      <c r="E1160" s="4037">
        <f t="shared" ref="E1160:AB1160" si="293">E1161/(1.732*10*0.9)</f>
        <v>6.0559404670259172</v>
      </c>
      <c r="F1160" s="4037">
        <f t="shared" si="293"/>
        <v>5.4400821144470113</v>
      </c>
      <c r="G1160" s="4037">
        <f t="shared" si="293"/>
        <v>5.4400821144470104</v>
      </c>
      <c r="H1160" s="4037">
        <f t="shared" si="293"/>
        <v>6.5691557608416726</v>
      </c>
      <c r="I1160" s="4037">
        <f t="shared" si="293"/>
        <v>9.6484475237362073</v>
      </c>
      <c r="J1160" s="4037">
        <f t="shared" si="293"/>
        <v>11.59866564023608</v>
      </c>
      <c r="K1160" s="4037">
        <f t="shared" si="293"/>
        <v>13.035668462920194</v>
      </c>
      <c r="L1160" s="4037">
        <f t="shared" si="293"/>
        <v>17.14139081344624</v>
      </c>
      <c r="M1160" s="4037">
        <f t="shared" si="293"/>
        <v>17.654606107261994</v>
      </c>
      <c r="N1160" s="4037">
        <f t="shared" si="293"/>
        <v>14.677957403130613</v>
      </c>
      <c r="O1160" s="4037">
        <f t="shared" si="293"/>
        <v>14.883243520656915</v>
      </c>
      <c r="P1160" s="4037">
        <f t="shared" si="293"/>
        <v>16.525532460867336</v>
      </c>
      <c r="Q1160" s="4037">
        <f t="shared" si="293"/>
        <v>14.47267128560431</v>
      </c>
      <c r="R1160" s="4037">
        <f t="shared" si="293"/>
        <v>15.191172696946369</v>
      </c>
      <c r="S1160" s="4037">
        <f t="shared" si="293"/>
        <v>12.830382345393891</v>
      </c>
      <c r="T1160" s="4037">
        <f t="shared" si="293"/>
        <v>13.138311521683345</v>
      </c>
      <c r="U1160" s="4037">
        <f t="shared" si="293"/>
        <v>11.393379522709775</v>
      </c>
      <c r="V1160" s="4037">
        <f t="shared" si="293"/>
        <v>10.674878111367718</v>
      </c>
      <c r="W1160" s="4037">
        <f t="shared" si="293"/>
        <v>10.16166281755196</v>
      </c>
      <c r="X1160" s="4037">
        <f t="shared" si="293"/>
        <v>9.9563767000256593</v>
      </c>
      <c r="Y1160" s="4037">
        <f t="shared" si="293"/>
        <v>9.443161406209903</v>
      </c>
      <c r="Z1160" s="4037">
        <f t="shared" si="293"/>
        <v>8.5193738773415451</v>
      </c>
      <c r="AA1160" s="4037">
        <f t="shared" si="293"/>
        <v>7.082371054657429</v>
      </c>
      <c r="AB1160" s="4037">
        <f t="shared" si="293"/>
        <v>6.363869643315371</v>
      </c>
      <c r="AC1160" s="3948"/>
    </row>
    <row r="1161" spans="1:29" x14ac:dyDescent="0.2">
      <c r="A1161" s="4038"/>
      <c r="B1161" s="3959" t="s">
        <v>1396</v>
      </c>
      <c r="C1161" s="3960" t="s">
        <v>1175</v>
      </c>
      <c r="D1161" s="3961" t="s">
        <v>13</v>
      </c>
      <c r="E1161" s="4048">
        <v>94.4</v>
      </c>
      <c r="F1161" s="4048">
        <v>84.800000000000011</v>
      </c>
      <c r="G1161" s="4048">
        <v>84.8</v>
      </c>
      <c r="H1161" s="4048">
        <v>102.4</v>
      </c>
      <c r="I1161" s="4048">
        <v>150.4</v>
      </c>
      <c r="J1161" s="4048">
        <v>180.8</v>
      </c>
      <c r="K1161" s="4048">
        <v>203.2</v>
      </c>
      <c r="L1161" s="4048">
        <v>267.2</v>
      </c>
      <c r="M1161" s="4048">
        <v>275.2</v>
      </c>
      <c r="N1161" s="4048">
        <v>228.8</v>
      </c>
      <c r="O1161" s="4048">
        <v>232</v>
      </c>
      <c r="P1161" s="4048">
        <v>257.60000000000002</v>
      </c>
      <c r="Q1161" s="4048">
        <v>225.6</v>
      </c>
      <c r="R1161" s="4048">
        <v>236.8</v>
      </c>
      <c r="S1161" s="4048">
        <v>200</v>
      </c>
      <c r="T1161" s="4048">
        <v>204.8</v>
      </c>
      <c r="U1161" s="4048">
        <v>177.6</v>
      </c>
      <c r="V1161" s="4048">
        <v>166.4</v>
      </c>
      <c r="W1161" s="4048">
        <v>158.39999999999998</v>
      </c>
      <c r="X1161" s="4048">
        <v>155.19999999999999</v>
      </c>
      <c r="Y1161" s="4048">
        <v>147.19999999999999</v>
      </c>
      <c r="Z1161" s="4048">
        <v>132.80000000000001</v>
      </c>
      <c r="AA1161" s="4048">
        <v>110.4</v>
      </c>
      <c r="AB1161" s="4048">
        <v>99.2</v>
      </c>
      <c r="AC1161" s="3948"/>
    </row>
    <row r="1162" spans="1:29" x14ac:dyDescent="0.2">
      <c r="A1162" s="4038"/>
      <c r="B1162" s="3959"/>
      <c r="C1162" s="3960" t="s">
        <v>1175</v>
      </c>
      <c r="D1162" s="3975" t="s">
        <v>14</v>
      </c>
      <c r="E1162" s="4051">
        <v>16</v>
      </c>
      <c r="F1162" s="4051">
        <v>8</v>
      </c>
      <c r="G1162" s="4051">
        <v>11.2</v>
      </c>
      <c r="H1162" s="4051">
        <v>9.6</v>
      </c>
      <c r="I1162" s="4051">
        <v>11.2</v>
      </c>
      <c r="J1162" s="4051">
        <v>19.2</v>
      </c>
      <c r="K1162" s="4051">
        <v>28.8</v>
      </c>
      <c r="L1162" s="4051">
        <v>40</v>
      </c>
      <c r="M1162" s="4051">
        <v>44.8</v>
      </c>
      <c r="N1162" s="4051">
        <v>44.8</v>
      </c>
      <c r="O1162" s="4051">
        <v>48</v>
      </c>
      <c r="P1162" s="4051">
        <v>44.8</v>
      </c>
      <c r="Q1162" s="4051">
        <v>46.400000000000006</v>
      </c>
      <c r="R1162" s="4051">
        <v>51.2</v>
      </c>
      <c r="S1162" s="4051">
        <v>38.4</v>
      </c>
      <c r="T1162" s="4051">
        <v>38.4</v>
      </c>
      <c r="U1162" s="4051">
        <v>35.200000000000003</v>
      </c>
      <c r="V1162" s="4051">
        <v>38.400000000000006</v>
      </c>
      <c r="W1162" s="4051">
        <v>35.200000000000003</v>
      </c>
      <c r="X1162" s="4051">
        <v>28.8</v>
      </c>
      <c r="Y1162" s="4051">
        <v>32</v>
      </c>
      <c r="Z1162" s="4051">
        <v>28.8</v>
      </c>
      <c r="AA1162" s="4051">
        <v>17.600000000000001</v>
      </c>
      <c r="AB1162" s="4051">
        <v>16</v>
      </c>
      <c r="AC1162" s="3948"/>
    </row>
    <row r="1163" spans="1:29" ht="13.5" thickBot="1" x14ac:dyDescent="0.25">
      <c r="A1163" s="4044"/>
      <c r="B1163" s="4406"/>
      <c r="C1163" s="3960"/>
      <c r="D1163" s="3982" t="s">
        <v>17</v>
      </c>
      <c r="E1163" s="4276"/>
      <c r="F1163" s="4276"/>
      <c r="G1163" s="4276"/>
      <c r="H1163" s="4276"/>
      <c r="I1163" s="4276"/>
      <c r="J1163" s="4276"/>
      <c r="K1163" s="4276"/>
      <c r="L1163" s="4276"/>
      <c r="M1163" s="4276"/>
      <c r="N1163" s="4276"/>
      <c r="O1163" s="4276"/>
      <c r="P1163" s="4276"/>
      <c r="Q1163" s="4276"/>
      <c r="R1163" s="4276"/>
      <c r="S1163" s="4276"/>
      <c r="T1163" s="4276"/>
      <c r="U1163" s="4276"/>
      <c r="V1163" s="4276"/>
      <c r="W1163" s="4276"/>
      <c r="X1163" s="4276"/>
      <c r="Y1163" s="4276"/>
      <c r="Z1163" s="4276"/>
      <c r="AA1163" s="4276"/>
      <c r="AB1163" s="4276"/>
      <c r="AC1163" s="3948"/>
    </row>
    <row r="1164" spans="1:29" x14ac:dyDescent="0.2">
      <c r="A1164" s="4035" t="s">
        <v>1155</v>
      </c>
      <c r="B1164" s="4405"/>
      <c r="C1164" s="3960" t="s">
        <v>1175</v>
      </c>
      <c r="D1164" s="3946" t="s">
        <v>1137</v>
      </c>
      <c r="E1164" s="4481">
        <v>25</v>
      </c>
      <c r="F1164" s="4481">
        <v>22</v>
      </c>
      <c r="G1164" s="4481">
        <v>21</v>
      </c>
      <c r="H1164" s="4481">
        <v>22</v>
      </c>
      <c r="I1164" s="4481">
        <v>23</v>
      </c>
      <c r="J1164" s="4481">
        <v>32</v>
      </c>
      <c r="K1164" s="4481">
        <v>38</v>
      </c>
      <c r="L1164" s="4481">
        <v>40</v>
      </c>
      <c r="M1164" s="4481">
        <v>39</v>
      </c>
      <c r="N1164" s="4482">
        <v>39</v>
      </c>
      <c r="O1164" s="4481">
        <v>35</v>
      </c>
      <c r="P1164" s="4481">
        <v>36</v>
      </c>
      <c r="Q1164" s="4481">
        <v>38</v>
      </c>
      <c r="R1164" s="4481">
        <v>41</v>
      </c>
      <c r="S1164" s="4481">
        <v>44</v>
      </c>
      <c r="T1164" s="4481">
        <v>46</v>
      </c>
      <c r="U1164" s="4481">
        <v>51</v>
      </c>
      <c r="V1164" s="4481">
        <v>47</v>
      </c>
      <c r="W1164" s="4481">
        <v>50</v>
      </c>
      <c r="X1164" s="4481">
        <v>46</v>
      </c>
      <c r="Y1164" s="4481">
        <v>44</v>
      </c>
      <c r="Z1164" s="4481">
        <v>38</v>
      </c>
      <c r="AA1164" s="4481">
        <v>30</v>
      </c>
      <c r="AB1164" s="4481">
        <v>26</v>
      </c>
      <c r="AC1164" s="3948"/>
    </row>
    <row r="1165" spans="1:29" x14ac:dyDescent="0.2">
      <c r="A1165" s="4038"/>
      <c r="B1165" s="4344"/>
      <c r="C1165" s="3960" t="s">
        <v>1138</v>
      </c>
      <c r="D1165" s="3961" t="s">
        <v>13</v>
      </c>
      <c r="E1165" s="3947">
        <f>1.732*E1164*6*0.9</f>
        <v>233.81999999999996</v>
      </c>
      <c r="F1165" s="3947">
        <f t="shared" ref="F1165:AB1165" si="294">1.732*F1164*6*0.9</f>
        <v>205.76159999999999</v>
      </c>
      <c r="G1165" s="3947">
        <f t="shared" si="294"/>
        <v>196.40880000000001</v>
      </c>
      <c r="H1165" s="3947">
        <f t="shared" si="294"/>
        <v>205.76159999999999</v>
      </c>
      <c r="I1165" s="3947">
        <f t="shared" si="294"/>
        <v>215.11439999999999</v>
      </c>
      <c r="J1165" s="3947">
        <f t="shared" si="294"/>
        <v>299.28960000000001</v>
      </c>
      <c r="K1165" s="3947">
        <f t="shared" si="294"/>
        <v>355.40640000000002</v>
      </c>
      <c r="L1165" s="3947">
        <f t="shared" si="294"/>
        <v>374.11200000000002</v>
      </c>
      <c r="M1165" s="3947">
        <f t="shared" si="294"/>
        <v>364.75920000000002</v>
      </c>
      <c r="N1165" s="3947">
        <f t="shared" si="294"/>
        <v>364.75920000000002</v>
      </c>
      <c r="O1165" s="3947">
        <f t="shared" si="294"/>
        <v>327.34799999999996</v>
      </c>
      <c r="P1165" s="3947">
        <f t="shared" si="294"/>
        <v>336.70079999999996</v>
      </c>
      <c r="Q1165" s="3947">
        <f t="shared" si="294"/>
        <v>355.40640000000002</v>
      </c>
      <c r="R1165" s="3947">
        <f t="shared" si="294"/>
        <v>383.46480000000003</v>
      </c>
      <c r="S1165" s="3947">
        <f t="shared" si="294"/>
        <v>411.52319999999997</v>
      </c>
      <c r="T1165" s="3947">
        <f t="shared" si="294"/>
        <v>430.22879999999998</v>
      </c>
      <c r="U1165" s="3947">
        <f t="shared" si="294"/>
        <v>476.99279999999999</v>
      </c>
      <c r="V1165" s="3947">
        <f t="shared" si="294"/>
        <v>439.58159999999998</v>
      </c>
      <c r="W1165" s="3947">
        <f t="shared" si="294"/>
        <v>467.63999999999993</v>
      </c>
      <c r="X1165" s="3947">
        <f t="shared" si="294"/>
        <v>430.22879999999998</v>
      </c>
      <c r="Y1165" s="3947">
        <f t="shared" si="294"/>
        <v>411.52319999999997</v>
      </c>
      <c r="Z1165" s="3947">
        <f t="shared" si="294"/>
        <v>355.40640000000002</v>
      </c>
      <c r="AA1165" s="3947">
        <f t="shared" si="294"/>
        <v>280.584</v>
      </c>
      <c r="AB1165" s="3947">
        <f t="shared" si="294"/>
        <v>243.17280000000002</v>
      </c>
      <c r="AC1165" s="3948"/>
    </row>
    <row r="1166" spans="1:29" x14ac:dyDescent="0.2">
      <c r="A1166" s="4038"/>
      <c r="B1166" s="4344" t="s">
        <v>1390</v>
      </c>
      <c r="C1166" s="3960"/>
      <c r="D1166" s="3975" t="s">
        <v>14</v>
      </c>
      <c r="E1166" s="4375"/>
      <c r="F1166" s="3968"/>
      <c r="G1166" s="3968"/>
      <c r="H1166" s="3968"/>
      <c r="I1166" s="3968"/>
      <c r="J1166" s="3968"/>
      <c r="K1166" s="3968"/>
      <c r="L1166" s="3968"/>
      <c r="M1166" s="3968"/>
      <c r="N1166" s="3968"/>
      <c r="O1166" s="3968"/>
      <c r="P1166" s="3968"/>
      <c r="Q1166" s="3968"/>
      <c r="R1166" s="3968"/>
      <c r="S1166" s="3968"/>
      <c r="T1166" s="3968"/>
      <c r="U1166" s="3968"/>
      <c r="V1166" s="3968"/>
      <c r="W1166" s="3968"/>
      <c r="X1166" s="3968"/>
      <c r="Y1166" s="3968"/>
      <c r="Z1166" s="3968"/>
      <c r="AA1166" s="3968"/>
      <c r="AB1166" s="3968"/>
      <c r="AC1166" s="3948"/>
    </row>
    <row r="1167" spans="1:29" ht="13.5" thickBot="1" x14ac:dyDescent="0.25">
      <c r="A1167" s="4044"/>
      <c r="B1167" s="4406"/>
      <c r="C1167" s="3960"/>
      <c r="D1167" s="3982" t="s">
        <v>17</v>
      </c>
      <c r="E1167" s="4281"/>
      <c r="F1167" s="4281"/>
      <c r="G1167" s="4281"/>
      <c r="H1167" s="4281"/>
      <c r="I1167" s="4281"/>
      <c r="J1167" s="4281"/>
      <c r="K1167" s="4281"/>
      <c r="L1167" s="4281"/>
      <c r="M1167" s="4281"/>
      <c r="N1167" s="4281"/>
      <c r="O1167" s="4281"/>
      <c r="P1167" s="4281"/>
      <c r="Q1167" s="4281"/>
      <c r="R1167" s="4281"/>
      <c r="S1167" s="4281"/>
      <c r="T1167" s="4281"/>
      <c r="U1167" s="4281"/>
      <c r="V1167" s="4281"/>
      <c r="W1167" s="4281"/>
      <c r="X1167" s="4281"/>
      <c r="Y1167" s="4281"/>
      <c r="Z1167" s="4281"/>
      <c r="AA1167" s="4281"/>
      <c r="AB1167" s="4281"/>
      <c r="AC1167" s="3948"/>
    </row>
    <row r="1168" spans="1:29" x14ac:dyDescent="0.2">
      <c r="A1168" s="4464"/>
      <c r="B1168" s="4405"/>
      <c r="C1168" s="3960" t="s">
        <v>1138</v>
      </c>
      <c r="D1168" s="3946" t="s">
        <v>1137</v>
      </c>
      <c r="E1168" s="4401">
        <f t="shared" ref="E1168:AB1168" si="295">E1169/(1.732*10*0.9)</f>
        <v>5.2347959969207079</v>
      </c>
      <c r="F1168" s="4401">
        <f t="shared" si="295"/>
        <v>4.7215807031049515</v>
      </c>
      <c r="G1168" s="4401">
        <f t="shared" si="295"/>
        <v>4.5162945855786507</v>
      </c>
      <c r="H1168" s="4401">
        <f t="shared" si="295"/>
        <v>4.4136515268154994</v>
      </c>
      <c r="I1168" s="4401">
        <f t="shared" si="295"/>
        <v>4.5162945855786507</v>
      </c>
      <c r="J1168" s="4401">
        <f t="shared" si="295"/>
        <v>4.6189376443418011</v>
      </c>
      <c r="K1168" s="4401">
        <f t="shared" si="295"/>
        <v>5.6453682319733121</v>
      </c>
      <c r="L1168" s="4401">
        <f t="shared" si="295"/>
        <v>5.9532974082627659</v>
      </c>
      <c r="M1168" s="4401">
        <f t="shared" si="295"/>
        <v>5.3374390556838582</v>
      </c>
      <c r="N1168" s="4401">
        <f t="shared" si="295"/>
        <v>4.7215807031049515</v>
      </c>
      <c r="O1168" s="4401">
        <f t="shared" si="295"/>
        <v>4.5162945855786507</v>
      </c>
      <c r="P1168" s="4401">
        <f t="shared" si="295"/>
        <v>4.6189376443418011</v>
      </c>
      <c r="Q1168" s="4401">
        <f t="shared" si="295"/>
        <v>4.926866820631254</v>
      </c>
      <c r="R1168" s="4401">
        <f t="shared" si="295"/>
        <v>5.0295098793944062</v>
      </c>
      <c r="S1168" s="4401">
        <f t="shared" si="295"/>
        <v>5.6453682319733121</v>
      </c>
      <c r="T1168" s="4401">
        <f t="shared" si="295"/>
        <v>6.6717988196048239</v>
      </c>
      <c r="U1168" s="4401">
        <f t="shared" si="295"/>
        <v>6.8770849371311256</v>
      </c>
      <c r="V1168" s="4401">
        <f t="shared" si="295"/>
        <v>7.1850141134205794</v>
      </c>
      <c r="W1168" s="4401">
        <f t="shared" si="295"/>
        <v>7.6982294072363349</v>
      </c>
      <c r="X1168" s="4401">
        <f t="shared" si="295"/>
        <v>8.0061585835257887</v>
      </c>
      <c r="Y1168" s="4401">
        <f t="shared" si="295"/>
        <v>8.2114447010520912</v>
      </c>
      <c r="Z1168" s="4401">
        <f t="shared" si="295"/>
        <v>7.9035155247626365</v>
      </c>
      <c r="AA1168" s="4401">
        <f t="shared" si="295"/>
        <v>7.082371054657429</v>
      </c>
      <c r="AB1168" s="4401">
        <f t="shared" si="295"/>
        <v>5.9532974082627668</v>
      </c>
      <c r="AC1168" s="3948"/>
    </row>
    <row r="1169" spans="1:29" x14ac:dyDescent="0.2">
      <c r="A1169" s="4461"/>
      <c r="B1169" s="4344"/>
      <c r="C1169" s="3960" t="s">
        <v>1175</v>
      </c>
      <c r="D1169" s="3961" t="s">
        <v>13</v>
      </c>
      <c r="E1169" s="4048">
        <v>81.599999999999994</v>
      </c>
      <c r="F1169" s="4048">
        <v>73.599999999999994</v>
      </c>
      <c r="G1169" s="4048">
        <v>70.400000000000006</v>
      </c>
      <c r="H1169" s="4048">
        <v>68.800000000000011</v>
      </c>
      <c r="I1169" s="4048">
        <v>70.400000000000006</v>
      </c>
      <c r="J1169" s="4048">
        <v>72</v>
      </c>
      <c r="K1169" s="4048">
        <v>88</v>
      </c>
      <c r="L1169" s="4048">
        <v>92.8</v>
      </c>
      <c r="M1169" s="4048">
        <v>83.199999999999989</v>
      </c>
      <c r="N1169" s="4048">
        <v>73.599999999999994</v>
      </c>
      <c r="O1169" s="4048">
        <v>70.400000000000006</v>
      </c>
      <c r="P1169" s="4048">
        <v>72</v>
      </c>
      <c r="Q1169" s="4048">
        <v>76.8</v>
      </c>
      <c r="R1169" s="4048">
        <v>78.400000000000006</v>
      </c>
      <c r="S1169" s="4048">
        <v>88</v>
      </c>
      <c r="T1169" s="4048">
        <v>104</v>
      </c>
      <c r="U1169" s="4048">
        <v>107.19999999999999</v>
      </c>
      <c r="V1169" s="4048">
        <v>112</v>
      </c>
      <c r="W1169" s="4048">
        <v>120</v>
      </c>
      <c r="X1169" s="4048">
        <v>124.8</v>
      </c>
      <c r="Y1169" s="4048">
        <v>128</v>
      </c>
      <c r="Z1169" s="4048">
        <v>123.19999999999999</v>
      </c>
      <c r="AA1169" s="4048">
        <v>110.4</v>
      </c>
      <c r="AB1169" s="4048">
        <v>92.800000000000011</v>
      </c>
      <c r="AC1169" s="3948"/>
    </row>
    <row r="1170" spans="1:29" x14ac:dyDescent="0.2">
      <c r="A1170" s="4461" t="s">
        <v>1202</v>
      </c>
      <c r="B1170" s="4344" t="s">
        <v>1389</v>
      </c>
      <c r="C1170" s="3960" t="s">
        <v>1175</v>
      </c>
      <c r="D1170" s="3975" t="s">
        <v>14</v>
      </c>
      <c r="E1170" s="4051">
        <v>52.8</v>
      </c>
      <c r="F1170" s="4051">
        <v>51.2</v>
      </c>
      <c r="G1170" s="4051">
        <v>51.2</v>
      </c>
      <c r="H1170" s="4051">
        <v>51.2</v>
      </c>
      <c r="I1170" s="4051">
        <v>49.6</v>
      </c>
      <c r="J1170" s="4051">
        <v>51.2</v>
      </c>
      <c r="K1170" s="4051">
        <v>48</v>
      </c>
      <c r="L1170" s="4051">
        <v>51.2</v>
      </c>
      <c r="M1170" s="4051">
        <v>44.8</v>
      </c>
      <c r="N1170" s="4051">
        <v>35.200000000000003</v>
      </c>
      <c r="O1170" s="4051">
        <v>36.799999999999997</v>
      </c>
      <c r="P1170" s="4051">
        <v>36.799999999999997</v>
      </c>
      <c r="Q1170" s="4051">
        <v>40</v>
      </c>
      <c r="R1170" s="4051">
        <v>40</v>
      </c>
      <c r="S1170" s="4051">
        <v>41.599999999999994</v>
      </c>
      <c r="T1170" s="4051">
        <v>51.2</v>
      </c>
      <c r="U1170" s="4051">
        <v>51.2</v>
      </c>
      <c r="V1170" s="4051">
        <v>52.8</v>
      </c>
      <c r="W1170" s="4051">
        <v>52.8</v>
      </c>
      <c r="X1170" s="4051">
        <v>51.2</v>
      </c>
      <c r="Y1170" s="4051">
        <v>49.6</v>
      </c>
      <c r="Z1170" s="4051">
        <v>51.2</v>
      </c>
      <c r="AA1170" s="4051">
        <v>49.6</v>
      </c>
      <c r="AB1170" s="4051">
        <v>52.8</v>
      </c>
      <c r="AC1170" s="3948"/>
    </row>
    <row r="1171" spans="1:29" ht="13.5" thickBot="1" x14ac:dyDescent="0.25">
      <c r="A1171" s="4463"/>
      <c r="B1171" s="4465"/>
      <c r="C1171" s="3960"/>
      <c r="D1171" s="3963" t="s">
        <v>17</v>
      </c>
      <c r="E1171" s="4063"/>
      <c r="F1171" s="4063"/>
      <c r="G1171" s="4046"/>
      <c r="H1171" s="4063"/>
      <c r="I1171" s="4046"/>
      <c r="J1171" s="4063"/>
      <c r="K1171" s="4063"/>
      <c r="L1171" s="4046"/>
      <c r="M1171" s="4063"/>
      <c r="N1171" s="4046"/>
      <c r="O1171" s="4063"/>
      <c r="P1171" s="4063"/>
      <c r="Q1171" s="4046"/>
      <c r="R1171" s="4063"/>
      <c r="S1171" s="4046"/>
      <c r="T1171" s="4063"/>
      <c r="U1171" s="4063"/>
      <c r="V1171" s="4046"/>
      <c r="W1171" s="4063"/>
      <c r="X1171" s="4046"/>
      <c r="Y1171" s="4063"/>
      <c r="Z1171" s="4063"/>
      <c r="AA1171" s="4046"/>
      <c r="AB1171" s="4063"/>
      <c r="AC1171" s="3948"/>
    </row>
    <row r="1172" spans="1:29" x14ac:dyDescent="0.2">
      <c r="A1172" s="4193" t="s">
        <v>1165</v>
      </c>
      <c r="B1172" s="4194" t="s">
        <v>26</v>
      </c>
      <c r="C1172" s="3960"/>
      <c r="D1172" s="3957" t="s">
        <v>13</v>
      </c>
      <c r="E1172" s="4468"/>
      <c r="F1172" s="4468"/>
      <c r="G1172" s="4468"/>
      <c r="H1172" s="4468"/>
      <c r="I1172" s="4468"/>
      <c r="J1172" s="4468"/>
      <c r="K1172" s="4468"/>
      <c r="L1172" s="4468"/>
      <c r="M1172" s="4468"/>
      <c r="N1172" s="4468"/>
      <c r="O1172" s="4468"/>
      <c r="P1172" s="4468"/>
      <c r="Q1172" s="4468"/>
      <c r="R1172" s="4468"/>
      <c r="S1172" s="4468"/>
      <c r="T1172" s="4468"/>
      <c r="U1172" s="4468"/>
      <c r="V1172" s="4468"/>
      <c r="W1172" s="4468"/>
      <c r="X1172" s="4468"/>
      <c r="Y1172" s="4468"/>
      <c r="Z1172" s="4468"/>
      <c r="AA1172" s="4468"/>
      <c r="AB1172" s="4468"/>
      <c r="AC1172" s="3948"/>
    </row>
    <row r="1173" spans="1:29" x14ac:dyDescent="0.2">
      <c r="A1173" s="4195"/>
      <c r="B1173" s="4196"/>
      <c r="C1173" s="3960"/>
      <c r="D1173" s="3975" t="s">
        <v>14</v>
      </c>
      <c r="E1173" s="4289"/>
      <c r="F1173" s="3969"/>
      <c r="G1173" s="4456"/>
      <c r="H1173" s="3969"/>
      <c r="I1173" s="3969"/>
      <c r="J1173" s="3969"/>
      <c r="K1173" s="3969"/>
      <c r="L1173" s="3969"/>
      <c r="M1173" s="3969"/>
      <c r="N1173" s="3969"/>
      <c r="O1173" s="3969"/>
      <c r="P1173" s="3969"/>
      <c r="Q1173" s="3969"/>
      <c r="R1173" s="3969"/>
      <c r="S1173" s="3969"/>
      <c r="T1173" s="3969"/>
      <c r="U1173" s="3969"/>
      <c r="V1173" s="3969"/>
      <c r="W1173" s="3969"/>
      <c r="X1173" s="3969"/>
      <c r="Y1173" s="3969"/>
      <c r="Z1173" s="3969"/>
      <c r="AA1173" s="3969"/>
      <c r="AB1173" s="3969"/>
      <c r="AC1173" s="3948"/>
    </row>
    <row r="1174" spans="1:29" ht="13.5" thickBot="1" x14ac:dyDescent="0.25">
      <c r="A1174" s="4197"/>
      <c r="B1174" s="4198"/>
      <c r="C1174" s="3960"/>
      <c r="D1174" s="3982" t="s">
        <v>17</v>
      </c>
      <c r="E1174" s="4120" t="s">
        <v>1161</v>
      </c>
      <c r="F1174" s="4120"/>
      <c r="G1174" s="4459"/>
      <c r="H1174" s="4120"/>
      <c r="I1174" s="4120"/>
      <c r="J1174" s="4120"/>
      <c r="K1174" s="4120"/>
      <c r="L1174" s="4120"/>
      <c r="M1174" s="4120"/>
      <c r="N1174" s="4120"/>
      <c r="O1174" s="4120"/>
      <c r="P1174" s="4120"/>
      <c r="Q1174" s="4120"/>
      <c r="R1174" s="4120"/>
      <c r="S1174" s="4120"/>
      <c r="T1174" s="4120"/>
      <c r="U1174" s="4120"/>
      <c r="V1174" s="4120"/>
      <c r="W1174" s="4120"/>
      <c r="X1174" s="4120"/>
      <c r="Y1174" s="4120"/>
      <c r="Z1174" s="4120"/>
      <c r="AA1174" s="4120"/>
      <c r="AB1174" s="4120"/>
      <c r="AC1174" s="3948"/>
    </row>
    <row r="1175" spans="1:29" x14ac:dyDescent="0.2">
      <c r="A1175" s="4464"/>
      <c r="B1175" s="4469"/>
      <c r="C1175" s="3960" t="s">
        <v>1138</v>
      </c>
      <c r="D1175" s="3946" t="s">
        <v>1137</v>
      </c>
      <c r="E1175" s="4037">
        <f t="shared" ref="E1175:AB1175" si="296">E1176/(1.732*10*0.9)</f>
        <v>12.779060816012315</v>
      </c>
      <c r="F1175" s="4037">
        <f t="shared" si="296"/>
        <v>11.624326404926865</v>
      </c>
      <c r="G1175" s="4037">
        <f t="shared" si="296"/>
        <v>9.545804464973056</v>
      </c>
      <c r="H1175" s="4037">
        <f t="shared" si="296"/>
        <v>8.8529638183217862</v>
      </c>
      <c r="I1175" s="4037">
        <f t="shared" si="296"/>
        <v>8.9299461123941484</v>
      </c>
      <c r="J1175" s="4037">
        <f t="shared" si="296"/>
        <v>10.546574287913778</v>
      </c>
      <c r="K1175" s="4037">
        <f t="shared" si="296"/>
        <v>14.24172440338722</v>
      </c>
      <c r="L1175" s="4037">
        <f t="shared" si="296"/>
        <v>15.781370284834487</v>
      </c>
      <c r="M1175" s="4037">
        <f t="shared" si="296"/>
        <v>15.781370284834487</v>
      </c>
      <c r="N1175" s="4037">
        <f t="shared" si="296"/>
        <v>15.704387990762125</v>
      </c>
      <c r="O1175" s="4037">
        <f t="shared" si="296"/>
        <v>17.321016166281755</v>
      </c>
      <c r="P1175" s="4037">
        <f t="shared" si="296"/>
        <v>18.32178598922248</v>
      </c>
      <c r="Q1175" s="4037">
        <f t="shared" si="296"/>
        <v>18.244803695150114</v>
      </c>
      <c r="R1175" s="4037">
        <f t="shared" si="296"/>
        <v>18.32178598922248</v>
      </c>
      <c r="S1175" s="4037">
        <f t="shared" si="296"/>
        <v>19.707467282525016</v>
      </c>
      <c r="T1175" s="4037">
        <f t="shared" si="296"/>
        <v>20.400307929176289</v>
      </c>
      <c r="U1175" s="4037">
        <f t="shared" si="296"/>
        <v>20.400307929176289</v>
      </c>
      <c r="V1175" s="4037">
        <f t="shared" si="296"/>
        <v>20.631254811393379</v>
      </c>
      <c r="W1175" s="4037">
        <f t="shared" si="296"/>
        <v>22.709776751347189</v>
      </c>
      <c r="X1175" s="4037">
        <f t="shared" si="296"/>
        <v>22.170900692840647</v>
      </c>
      <c r="Y1175" s="4037">
        <f t="shared" si="296"/>
        <v>21.324095458044646</v>
      </c>
      <c r="Z1175" s="4037">
        <f t="shared" si="296"/>
        <v>17.705927636643572</v>
      </c>
      <c r="AA1175" s="4037">
        <f t="shared" si="296"/>
        <v>15.088529638183216</v>
      </c>
      <c r="AB1175" s="4037">
        <f t="shared" si="296"/>
        <v>13.394919168591224</v>
      </c>
      <c r="AC1175" s="3948"/>
    </row>
    <row r="1176" spans="1:29" x14ac:dyDescent="0.2">
      <c r="A1176" s="4461"/>
      <c r="B1176" s="4344"/>
      <c r="C1176" s="3960" t="s">
        <v>1175</v>
      </c>
      <c r="D1176" s="3961" t="s">
        <v>13</v>
      </c>
      <c r="E1176" s="4048">
        <v>199.2</v>
      </c>
      <c r="F1176" s="4048">
        <v>181.2</v>
      </c>
      <c r="G1176" s="4048">
        <v>148.80000000000001</v>
      </c>
      <c r="H1176" s="4048">
        <v>138</v>
      </c>
      <c r="I1176" s="4048">
        <v>139.19999999999999</v>
      </c>
      <c r="J1176" s="4048">
        <v>164.39999999999998</v>
      </c>
      <c r="K1176" s="4048">
        <v>222</v>
      </c>
      <c r="L1176" s="4048">
        <v>246</v>
      </c>
      <c r="M1176" s="4048">
        <v>246</v>
      </c>
      <c r="N1176" s="4048">
        <v>244.8</v>
      </c>
      <c r="O1176" s="4048">
        <v>270</v>
      </c>
      <c r="P1176" s="4048">
        <v>285.60000000000002</v>
      </c>
      <c r="Q1176" s="4048">
        <v>284.39999999999998</v>
      </c>
      <c r="R1176" s="4048">
        <v>285.60000000000002</v>
      </c>
      <c r="S1176" s="4048">
        <v>307.2</v>
      </c>
      <c r="T1176" s="4048">
        <v>318</v>
      </c>
      <c r="U1176" s="4048">
        <v>318</v>
      </c>
      <c r="V1176" s="4048">
        <v>321.60000000000002</v>
      </c>
      <c r="W1176" s="4048">
        <v>354</v>
      </c>
      <c r="X1176" s="4048">
        <v>345.6</v>
      </c>
      <c r="Y1176" s="4048">
        <v>332.4</v>
      </c>
      <c r="Z1176" s="4048">
        <v>276</v>
      </c>
      <c r="AA1176" s="4048">
        <v>235.2</v>
      </c>
      <c r="AB1176" s="4048">
        <v>208.8</v>
      </c>
      <c r="AC1176" s="3948"/>
    </row>
    <row r="1177" spans="1:29" x14ac:dyDescent="0.2">
      <c r="A1177" s="4461" t="s">
        <v>1198</v>
      </c>
      <c r="B1177" s="4344" t="s">
        <v>845</v>
      </c>
      <c r="C1177" s="3960" t="s">
        <v>1175</v>
      </c>
      <c r="D1177" s="3975" t="s">
        <v>14</v>
      </c>
      <c r="E1177" s="4051">
        <v>58.8</v>
      </c>
      <c r="F1177" s="4051">
        <v>52.8</v>
      </c>
      <c r="G1177" s="4051">
        <v>52.8</v>
      </c>
      <c r="H1177" s="4051">
        <v>49.2</v>
      </c>
      <c r="I1177" s="4051">
        <v>51.599999999999994</v>
      </c>
      <c r="J1177" s="4051">
        <v>49.2</v>
      </c>
      <c r="K1177" s="4051">
        <v>49.2</v>
      </c>
      <c r="L1177" s="4051">
        <v>54</v>
      </c>
      <c r="M1177" s="4051">
        <v>56.400000000000006</v>
      </c>
      <c r="N1177" s="4051">
        <v>57.6</v>
      </c>
      <c r="O1177" s="4051">
        <v>56.400000000000006</v>
      </c>
      <c r="P1177" s="4051">
        <v>63.599999999999994</v>
      </c>
      <c r="Q1177" s="4051">
        <v>64.8</v>
      </c>
      <c r="R1177" s="4051">
        <v>66</v>
      </c>
      <c r="S1177" s="4051">
        <v>63.599999999999994</v>
      </c>
      <c r="T1177" s="4051">
        <v>58.8</v>
      </c>
      <c r="U1177" s="4051">
        <v>64.8</v>
      </c>
      <c r="V1177" s="4051">
        <v>70.8</v>
      </c>
      <c r="W1177" s="4051">
        <v>67.199999999999989</v>
      </c>
      <c r="X1177" s="4051">
        <v>64.8</v>
      </c>
      <c r="Y1177" s="4051">
        <v>63.6</v>
      </c>
      <c r="Z1177" s="4051">
        <v>57.6</v>
      </c>
      <c r="AA1177" s="4051">
        <v>57.6</v>
      </c>
      <c r="AB1177" s="4051">
        <v>57.6</v>
      </c>
      <c r="AC1177" s="3948"/>
    </row>
    <row r="1178" spans="1:29" ht="13.5" thickBot="1" x14ac:dyDescent="0.25">
      <c r="A1178" s="4463"/>
      <c r="B1178" s="4406"/>
      <c r="C1178" s="3960"/>
      <c r="D1178" s="3982" t="s">
        <v>17</v>
      </c>
      <c r="E1178" s="4276"/>
      <c r="F1178" s="4276"/>
      <c r="G1178" s="4276"/>
      <c r="H1178" s="4276"/>
      <c r="I1178" s="4276"/>
      <c r="J1178" s="4276"/>
      <c r="K1178" s="4276"/>
      <c r="L1178" s="4276"/>
      <c r="M1178" s="4276"/>
      <c r="N1178" s="4276"/>
      <c r="O1178" s="4276"/>
      <c r="P1178" s="4276"/>
      <c r="Q1178" s="4276"/>
      <c r="R1178" s="4276"/>
      <c r="S1178" s="4276"/>
      <c r="T1178" s="4276"/>
      <c r="U1178" s="4276"/>
      <c r="V1178" s="4276"/>
      <c r="W1178" s="4276"/>
      <c r="X1178" s="4276"/>
      <c r="Y1178" s="4276"/>
      <c r="Z1178" s="4276"/>
      <c r="AA1178" s="4276"/>
      <c r="AB1178" s="4276"/>
      <c r="AC1178" s="3948"/>
    </row>
    <row r="1179" spans="1:29" x14ac:dyDescent="0.2">
      <c r="A1179" s="4464"/>
      <c r="B1179" s="4405"/>
      <c r="C1179" s="3960" t="s">
        <v>1138</v>
      </c>
      <c r="D1179" s="3946" t="s">
        <v>1137</v>
      </c>
      <c r="E1179" s="4037">
        <f t="shared" ref="E1179:AB1179" si="297">E1180/(1.732*10*0.9)</f>
        <v>8.6476777007954837</v>
      </c>
      <c r="F1179" s="4037">
        <f t="shared" si="297"/>
        <v>7.8008724659994861</v>
      </c>
      <c r="G1179" s="4037">
        <f t="shared" si="297"/>
        <v>7.3646394662560946</v>
      </c>
      <c r="H1179" s="4037">
        <f t="shared" si="297"/>
        <v>7.1080318193482164</v>
      </c>
      <c r="I1179" s="4037">
        <f t="shared" si="297"/>
        <v>7.1080318193482164</v>
      </c>
      <c r="J1179" s="4037">
        <f t="shared" si="297"/>
        <v>7.4672825250192458</v>
      </c>
      <c r="K1179" s="4037">
        <f t="shared" si="297"/>
        <v>9.7767513471901459</v>
      </c>
      <c r="L1179" s="4037">
        <f t="shared" si="297"/>
        <v>11.265075699255837</v>
      </c>
      <c r="M1179" s="4037">
        <f t="shared" si="297"/>
        <v>11.675647934308442</v>
      </c>
      <c r="N1179" s="4037">
        <f t="shared" si="297"/>
        <v>12.419810110341286</v>
      </c>
      <c r="O1179" s="4037">
        <f t="shared" si="297"/>
        <v>12.804721580703106</v>
      </c>
      <c r="P1179" s="4037">
        <f t="shared" si="297"/>
        <v>12.471131639722863</v>
      </c>
      <c r="Q1179" s="4037">
        <f t="shared" si="297"/>
        <v>12.881703874775468</v>
      </c>
      <c r="R1179" s="4037">
        <f t="shared" si="297"/>
        <v>13.933795227097766</v>
      </c>
      <c r="S1179" s="4037">
        <f t="shared" si="297"/>
        <v>14.421349756222735</v>
      </c>
      <c r="T1179" s="4037">
        <f t="shared" si="297"/>
        <v>15.601744931998972</v>
      </c>
      <c r="U1179" s="4037">
        <f t="shared" si="297"/>
        <v>15.653066461380549</v>
      </c>
      <c r="V1179" s="4037">
        <f t="shared" si="297"/>
        <v>16.730818578393635</v>
      </c>
      <c r="W1179" s="4037">
        <f t="shared" si="297"/>
        <v>17.269694636900176</v>
      </c>
      <c r="X1179" s="4037">
        <f t="shared" si="297"/>
        <v>18.013856812933021</v>
      </c>
      <c r="Y1179" s="4037">
        <f t="shared" si="297"/>
        <v>17.603284577880419</v>
      </c>
      <c r="Z1179" s="4037">
        <f t="shared" si="297"/>
        <v>15.781370284834487</v>
      </c>
      <c r="AA1179" s="4037">
        <f t="shared" si="297"/>
        <v>12.548113933795227</v>
      </c>
      <c r="AB1179" s="4037">
        <f t="shared" si="297"/>
        <v>10.161662817551964</v>
      </c>
      <c r="AC1179" s="3948"/>
    </row>
    <row r="1180" spans="1:29" x14ac:dyDescent="0.2">
      <c r="A1180" s="4461"/>
      <c r="B1180" s="4344"/>
      <c r="C1180" s="3960" t="s">
        <v>1175</v>
      </c>
      <c r="D1180" s="3961" t="s">
        <v>13</v>
      </c>
      <c r="E1180" s="4048">
        <v>134.80000000000001</v>
      </c>
      <c r="F1180" s="4048">
        <v>121.6</v>
      </c>
      <c r="G1180" s="4048">
        <v>114.80000000000001</v>
      </c>
      <c r="H1180" s="4048">
        <v>110.8</v>
      </c>
      <c r="I1180" s="4048">
        <v>110.8</v>
      </c>
      <c r="J1180" s="4048">
        <v>116.4</v>
      </c>
      <c r="K1180" s="4048">
        <v>152.4</v>
      </c>
      <c r="L1180" s="4048">
        <v>175.6</v>
      </c>
      <c r="M1180" s="4048">
        <v>182</v>
      </c>
      <c r="N1180" s="4048">
        <v>193.6</v>
      </c>
      <c r="O1180" s="4048">
        <v>199.60000000000002</v>
      </c>
      <c r="P1180" s="4048">
        <v>194.4</v>
      </c>
      <c r="Q1180" s="4048">
        <v>200.8</v>
      </c>
      <c r="R1180" s="4048">
        <v>217.2</v>
      </c>
      <c r="S1180" s="4048">
        <v>224.8</v>
      </c>
      <c r="T1180" s="4048">
        <v>243.2</v>
      </c>
      <c r="U1180" s="4048">
        <v>244</v>
      </c>
      <c r="V1180" s="4048">
        <v>260.8</v>
      </c>
      <c r="W1180" s="4048">
        <v>269.2</v>
      </c>
      <c r="X1180" s="4048">
        <v>280.79999999999995</v>
      </c>
      <c r="Y1180" s="4048">
        <v>274.39999999999998</v>
      </c>
      <c r="Z1180" s="4048">
        <v>246</v>
      </c>
      <c r="AA1180" s="4048">
        <v>195.6</v>
      </c>
      <c r="AB1180" s="4048">
        <v>158.4</v>
      </c>
      <c r="AC1180" s="3948"/>
    </row>
    <row r="1181" spans="1:29" x14ac:dyDescent="0.2">
      <c r="A1181" s="4461" t="s">
        <v>1209</v>
      </c>
      <c r="B1181" s="4344" t="s">
        <v>1388</v>
      </c>
      <c r="C1181" s="3960" t="s">
        <v>1175</v>
      </c>
      <c r="D1181" s="3975" t="s">
        <v>14</v>
      </c>
      <c r="E1181" s="4051">
        <v>48.4</v>
      </c>
      <c r="F1181" s="4051">
        <v>44.8</v>
      </c>
      <c r="G1181" s="4051">
        <v>44.8</v>
      </c>
      <c r="H1181" s="4051">
        <v>44</v>
      </c>
      <c r="I1181" s="4051">
        <v>44</v>
      </c>
      <c r="J1181" s="4051">
        <v>42.8</v>
      </c>
      <c r="K1181" s="4051">
        <v>48</v>
      </c>
      <c r="L1181" s="4051">
        <v>56.8</v>
      </c>
      <c r="M1181" s="4051">
        <v>52</v>
      </c>
      <c r="N1181" s="4051">
        <v>53.2</v>
      </c>
      <c r="O1181" s="4051">
        <v>56</v>
      </c>
      <c r="P1181" s="4051">
        <v>56</v>
      </c>
      <c r="Q1181" s="4051">
        <v>55.599999999999994</v>
      </c>
      <c r="R1181" s="4051">
        <v>59.2</v>
      </c>
      <c r="S1181" s="4051">
        <v>56.8</v>
      </c>
      <c r="T1181" s="4051">
        <v>59.6</v>
      </c>
      <c r="U1181" s="4051">
        <v>59.6</v>
      </c>
      <c r="V1181" s="4051">
        <v>66.400000000000006</v>
      </c>
      <c r="W1181" s="4051">
        <v>65.199999999999989</v>
      </c>
      <c r="X1181" s="4051">
        <v>62.8</v>
      </c>
      <c r="Y1181" s="4051">
        <v>56.4</v>
      </c>
      <c r="Z1181" s="4051">
        <v>52</v>
      </c>
      <c r="AA1181" s="4051">
        <v>47.6</v>
      </c>
      <c r="AB1181" s="4051">
        <v>46.400000000000006</v>
      </c>
      <c r="AC1181" s="3948"/>
    </row>
    <row r="1182" spans="1:29" ht="13.5" thickBot="1" x14ac:dyDescent="0.25">
      <c r="A1182" s="4463"/>
      <c r="B1182" s="4406"/>
      <c r="C1182" s="3960"/>
      <c r="D1182" s="3982" t="s">
        <v>17</v>
      </c>
      <c r="E1182" s="4281"/>
      <c r="F1182" s="4281"/>
      <c r="G1182" s="4281"/>
      <c r="H1182" s="4281"/>
      <c r="I1182" s="4281"/>
      <c r="J1182" s="4281"/>
      <c r="K1182" s="4281"/>
      <c r="L1182" s="4281"/>
      <c r="M1182" s="4281"/>
      <c r="N1182" s="4281"/>
      <c r="O1182" s="4281"/>
      <c r="P1182" s="4281"/>
      <c r="Q1182" s="4281"/>
      <c r="R1182" s="4281"/>
      <c r="S1182" s="4281"/>
      <c r="T1182" s="4281"/>
      <c r="U1182" s="4281"/>
      <c r="V1182" s="4281"/>
      <c r="W1182" s="4281"/>
      <c r="X1182" s="4281"/>
      <c r="Y1182" s="4281"/>
      <c r="Z1182" s="4281"/>
      <c r="AA1182" s="4281"/>
      <c r="AB1182" s="4281"/>
      <c r="AC1182" s="3948"/>
    </row>
    <row r="1183" spans="1:29" x14ac:dyDescent="0.2">
      <c r="A1183" s="4464"/>
      <c r="B1183" s="4405"/>
      <c r="C1183" s="3960" t="s">
        <v>1138</v>
      </c>
      <c r="D1183" s="3946" t="s">
        <v>1137</v>
      </c>
      <c r="E1183" s="4037">
        <f t="shared" ref="E1183:AB1183" si="298">E1184/(1.732*10*0.9)</f>
        <v>10.912240184757506</v>
      </c>
      <c r="F1183" s="4037">
        <f t="shared" si="298"/>
        <v>9.8537336412625081</v>
      </c>
      <c r="G1183" s="4037">
        <f t="shared" si="298"/>
        <v>9.4110854503464196</v>
      </c>
      <c r="H1183" s="4037">
        <f t="shared" si="298"/>
        <v>9.1801385681293297</v>
      </c>
      <c r="I1183" s="4037">
        <f t="shared" si="298"/>
        <v>9.2186297151655108</v>
      </c>
      <c r="J1183" s="4037">
        <f t="shared" si="298"/>
        <v>10.873749037721323</v>
      </c>
      <c r="K1183" s="4037">
        <f t="shared" si="298"/>
        <v>14.47267128560431</v>
      </c>
      <c r="L1183" s="4037">
        <f t="shared" si="298"/>
        <v>16.97459584295612</v>
      </c>
      <c r="M1183" s="4037">
        <f t="shared" si="298"/>
        <v>16.801385681293301</v>
      </c>
      <c r="N1183" s="4037">
        <f t="shared" si="298"/>
        <v>18.725943033102382</v>
      </c>
      <c r="O1183" s="4037">
        <f t="shared" si="298"/>
        <v>20.438799076212472</v>
      </c>
      <c r="P1183" s="4037">
        <f t="shared" si="298"/>
        <v>19.93841416474211</v>
      </c>
      <c r="Q1183" s="4037">
        <f t="shared" si="298"/>
        <v>19.515011547344113</v>
      </c>
      <c r="R1183" s="4037">
        <f t="shared" si="298"/>
        <v>20.227097767513467</v>
      </c>
      <c r="S1183" s="4037">
        <f t="shared" si="298"/>
        <v>20.785219399538104</v>
      </c>
      <c r="T1183" s="4037">
        <f t="shared" si="298"/>
        <v>22.247882986913009</v>
      </c>
      <c r="U1183" s="4037">
        <f t="shared" si="298"/>
        <v>22.690531177829097</v>
      </c>
      <c r="V1183" s="4037">
        <f t="shared" si="298"/>
        <v>22.305619707467283</v>
      </c>
      <c r="W1183" s="4037">
        <f t="shared" si="298"/>
        <v>22.902232486528096</v>
      </c>
      <c r="X1183" s="4037">
        <f t="shared" si="298"/>
        <v>20.284834488067741</v>
      </c>
      <c r="Y1183" s="4037">
        <f t="shared" si="298"/>
        <v>19.226327944572745</v>
      </c>
      <c r="Z1183" s="4037">
        <f t="shared" si="298"/>
        <v>18.18706697459584</v>
      </c>
      <c r="AA1183" s="4037">
        <f t="shared" si="298"/>
        <v>15.646651270207849</v>
      </c>
      <c r="AB1183" s="4037">
        <f t="shared" si="298"/>
        <v>12.971516551193224</v>
      </c>
      <c r="AC1183" s="3948"/>
    </row>
    <row r="1184" spans="1:29" x14ac:dyDescent="0.2">
      <c r="A1184" s="4461"/>
      <c r="B1184" s="4344"/>
      <c r="C1184" s="3960" t="s">
        <v>1175</v>
      </c>
      <c r="D1184" s="3961" t="s">
        <v>13</v>
      </c>
      <c r="E1184" s="4048">
        <v>170.10000000000002</v>
      </c>
      <c r="F1184" s="4048">
        <v>153.6</v>
      </c>
      <c r="G1184" s="4048">
        <v>146.69999999999999</v>
      </c>
      <c r="H1184" s="4048">
        <v>143.1</v>
      </c>
      <c r="I1184" s="4048">
        <v>143.69999999999999</v>
      </c>
      <c r="J1184" s="4048">
        <v>169.5</v>
      </c>
      <c r="K1184" s="4048">
        <v>225.6</v>
      </c>
      <c r="L1184" s="4048">
        <v>264.60000000000002</v>
      </c>
      <c r="M1184" s="4048">
        <v>261.89999999999998</v>
      </c>
      <c r="N1184" s="4048">
        <v>291.89999999999998</v>
      </c>
      <c r="O1184" s="4048">
        <v>318.60000000000002</v>
      </c>
      <c r="P1184" s="4048">
        <v>310.8</v>
      </c>
      <c r="Q1184" s="4048">
        <v>304.20000000000005</v>
      </c>
      <c r="R1184" s="4048">
        <v>315.29999999999995</v>
      </c>
      <c r="S1184" s="4048">
        <v>324</v>
      </c>
      <c r="T1184" s="4048">
        <v>346.8</v>
      </c>
      <c r="U1184" s="4048">
        <v>353.7</v>
      </c>
      <c r="V1184" s="4048">
        <v>347.70000000000005</v>
      </c>
      <c r="W1184" s="4048">
        <v>357</v>
      </c>
      <c r="X1184" s="4048">
        <v>316.2</v>
      </c>
      <c r="Y1184" s="4048">
        <v>299.7</v>
      </c>
      <c r="Z1184" s="4048">
        <v>283.5</v>
      </c>
      <c r="AA1184" s="4048">
        <v>243.89999999999998</v>
      </c>
      <c r="AB1184" s="4048">
        <v>202.2</v>
      </c>
      <c r="AC1184" s="3948"/>
    </row>
    <row r="1185" spans="1:29" x14ac:dyDescent="0.2">
      <c r="A1185" s="4461" t="s">
        <v>1397</v>
      </c>
      <c r="B1185" s="4344" t="s">
        <v>1384</v>
      </c>
      <c r="C1185" s="3960" t="s">
        <v>1175</v>
      </c>
      <c r="D1185" s="3975" t="s">
        <v>14</v>
      </c>
      <c r="E1185" s="4051">
        <v>59.099999999999994</v>
      </c>
      <c r="F1185" s="4051">
        <v>57</v>
      </c>
      <c r="G1185" s="4051">
        <v>55.2</v>
      </c>
      <c r="H1185" s="4051">
        <v>55.8</v>
      </c>
      <c r="I1185" s="4051">
        <v>55.8</v>
      </c>
      <c r="J1185" s="4051">
        <v>55.2</v>
      </c>
      <c r="K1185" s="4051">
        <v>60</v>
      </c>
      <c r="L1185" s="4051">
        <v>73.5</v>
      </c>
      <c r="M1185" s="4051">
        <v>71.400000000000006</v>
      </c>
      <c r="N1185" s="4051">
        <v>70.5</v>
      </c>
      <c r="O1185" s="4051">
        <v>73.5</v>
      </c>
      <c r="P1185" s="4051">
        <v>73.5</v>
      </c>
      <c r="Q1185" s="4051">
        <v>76.8</v>
      </c>
      <c r="R1185" s="4051">
        <v>76.5</v>
      </c>
      <c r="S1185" s="4051">
        <v>74.699999999999989</v>
      </c>
      <c r="T1185" s="4051">
        <v>78.3</v>
      </c>
      <c r="U1185" s="4051">
        <v>81.900000000000006</v>
      </c>
      <c r="V1185" s="4051">
        <v>85.8</v>
      </c>
      <c r="W1185" s="4051">
        <v>84.300000000000011</v>
      </c>
      <c r="X1185" s="4051">
        <v>66.599999999999994</v>
      </c>
      <c r="Y1185" s="4051">
        <v>61.8</v>
      </c>
      <c r="Z1185" s="4051">
        <v>60.3</v>
      </c>
      <c r="AA1185" s="4051">
        <v>59.099999999999994</v>
      </c>
      <c r="AB1185" s="4051">
        <v>60.3</v>
      </c>
      <c r="AC1185" s="3948"/>
    </row>
    <row r="1186" spans="1:29" ht="13.5" thickBot="1" x14ac:dyDescent="0.25">
      <c r="A1186" s="4463"/>
      <c r="B1186" s="4406"/>
      <c r="C1186" s="3960"/>
      <c r="D1186" s="3982" t="s">
        <v>17</v>
      </c>
      <c r="E1186" s="4281"/>
      <c r="F1186" s="4281"/>
      <c r="G1186" s="4281"/>
      <c r="H1186" s="4281"/>
      <c r="I1186" s="4281"/>
      <c r="J1186" s="4281"/>
      <c r="K1186" s="4281"/>
      <c r="L1186" s="4281"/>
      <c r="M1186" s="4281"/>
      <c r="N1186" s="4281"/>
      <c r="O1186" s="4281"/>
      <c r="P1186" s="4281"/>
      <c r="Q1186" s="4281"/>
      <c r="R1186" s="4281"/>
      <c r="S1186" s="4281"/>
      <c r="T1186" s="4281"/>
      <c r="U1186" s="4281"/>
      <c r="V1186" s="4281"/>
      <c r="W1186" s="4281"/>
      <c r="X1186" s="4281"/>
      <c r="Y1186" s="4281"/>
      <c r="Z1186" s="4281"/>
      <c r="AA1186" s="4282"/>
      <c r="AB1186" s="4282"/>
      <c r="AC1186" s="3948"/>
    </row>
    <row r="1187" spans="1:29" x14ac:dyDescent="0.2">
      <c r="A1187" s="4483"/>
      <c r="B1187" s="4405"/>
      <c r="C1187" s="3960" t="s">
        <v>1138</v>
      </c>
      <c r="D1187" s="3946" t="s">
        <v>1137</v>
      </c>
      <c r="E1187" s="4037">
        <f t="shared" ref="E1187:AB1187" si="299">E1188/(1.732*10*0.9)</f>
        <v>0</v>
      </c>
      <c r="F1187" s="4037">
        <f t="shared" si="299"/>
        <v>0</v>
      </c>
      <c r="G1187" s="4037">
        <f t="shared" si="299"/>
        <v>0</v>
      </c>
      <c r="H1187" s="4037">
        <f t="shared" si="299"/>
        <v>0</v>
      </c>
      <c r="I1187" s="4037">
        <f t="shared" si="299"/>
        <v>0</v>
      </c>
      <c r="J1187" s="4037">
        <f t="shared" si="299"/>
        <v>0</v>
      </c>
      <c r="K1187" s="4037">
        <f t="shared" si="299"/>
        <v>0</v>
      </c>
      <c r="L1187" s="4037">
        <f t="shared" si="299"/>
        <v>0</v>
      </c>
      <c r="M1187" s="4037">
        <f t="shared" si="299"/>
        <v>0</v>
      </c>
      <c r="N1187" s="4037">
        <f t="shared" si="299"/>
        <v>0</v>
      </c>
      <c r="O1187" s="4037">
        <f t="shared" si="299"/>
        <v>0</v>
      </c>
      <c r="P1187" s="4037">
        <f t="shared" si="299"/>
        <v>0</v>
      </c>
      <c r="Q1187" s="4037">
        <f t="shared" si="299"/>
        <v>0</v>
      </c>
      <c r="R1187" s="4037">
        <f t="shared" si="299"/>
        <v>0</v>
      </c>
      <c r="S1187" s="4037">
        <f t="shared" si="299"/>
        <v>0</v>
      </c>
      <c r="T1187" s="4037">
        <f t="shared" si="299"/>
        <v>0</v>
      </c>
      <c r="U1187" s="4037">
        <f t="shared" si="299"/>
        <v>0</v>
      </c>
      <c r="V1187" s="4037">
        <f t="shared" si="299"/>
        <v>0</v>
      </c>
      <c r="W1187" s="4037">
        <f t="shared" si="299"/>
        <v>0</v>
      </c>
      <c r="X1187" s="4037">
        <f t="shared" si="299"/>
        <v>0</v>
      </c>
      <c r="Y1187" s="4037">
        <f t="shared" si="299"/>
        <v>0</v>
      </c>
      <c r="Z1187" s="4037">
        <f t="shared" si="299"/>
        <v>0</v>
      </c>
      <c r="AA1187" s="4037">
        <f t="shared" si="299"/>
        <v>0</v>
      </c>
      <c r="AB1187" s="4037">
        <f t="shared" si="299"/>
        <v>0</v>
      </c>
      <c r="AC1187" s="3948"/>
    </row>
    <row r="1188" spans="1:29" x14ac:dyDescent="0.2">
      <c r="A1188" s="4484"/>
      <c r="B1188" s="4485"/>
      <c r="C1188" s="3960" t="s">
        <v>1175</v>
      </c>
      <c r="D1188" s="3961" t="s">
        <v>13</v>
      </c>
      <c r="E1188" s="3947"/>
      <c r="F1188" s="3947"/>
      <c r="G1188" s="3947"/>
      <c r="H1188" s="3947"/>
      <c r="I1188" s="3947"/>
      <c r="J1188" s="3947"/>
      <c r="K1188" s="3947"/>
      <c r="L1188" s="3947"/>
      <c r="M1188" s="3947"/>
      <c r="N1188" s="3947"/>
      <c r="O1188" s="3947"/>
      <c r="P1188" s="3947"/>
      <c r="Q1188" s="3947"/>
      <c r="R1188" s="3947"/>
      <c r="S1188" s="3947"/>
      <c r="T1188" s="3947"/>
      <c r="U1188" s="3947"/>
      <c r="V1188" s="3947"/>
      <c r="W1188" s="3947"/>
      <c r="X1188" s="3947"/>
      <c r="Y1188" s="3947"/>
      <c r="Z1188" s="3947"/>
      <c r="AA1188" s="3947"/>
      <c r="AB1188" s="3947"/>
      <c r="AC1188" s="3948"/>
    </row>
    <row r="1189" spans="1:29" x14ac:dyDescent="0.2">
      <c r="A1189" s="4484" t="s">
        <v>1398</v>
      </c>
      <c r="B1189" s="4344" t="s">
        <v>1386</v>
      </c>
      <c r="C1189" s="3960"/>
      <c r="D1189" s="3975" t="s">
        <v>14</v>
      </c>
      <c r="E1189" s="4375"/>
      <c r="F1189" s="3968"/>
      <c r="G1189" s="3968"/>
      <c r="H1189" s="3968"/>
      <c r="I1189" s="3968"/>
      <c r="J1189" s="3968"/>
      <c r="K1189" s="3968"/>
      <c r="L1189" s="3968"/>
      <c r="M1189" s="3968"/>
      <c r="N1189" s="3968"/>
      <c r="O1189" s="3968"/>
      <c r="P1189" s="3968"/>
      <c r="Q1189" s="3968"/>
      <c r="R1189" s="3968"/>
      <c r="S1189" s="3968"/>
      <c r="T1189" s="3968"/>
      <c r="U1189" s="3968"/>
      <c r="V1189" s="3968"/>
      <c r="W1189" s="3968"/>
      <c r="X1189" s="3968"/>
      <c r="Y1189" s="3968"/>
      <c r="Z1189" s="3968"/>
      <c r="AA1189" s="3968"/>
      <c r="AB1189" s="3968"/>
      <c r="AC1189" s="3948"/>
    </row>
    <row r="1190" spans="1:29" ht="13.5" thickBot="1" x14ac:dyDescent="0.25">
      <c r="A1190" s="4484"/>
      <c r="B1190" s="4344"/>
      <c r="C1190" s="3960"/>
      <c r="D1190" s="3975" t="s">
        <v>17</v>
      </c>
      <c r="E1190" s="4486" t="s">
        <v>1161</v>
      </c>
      <c r="F1190" s="3953"/>
      <c r="G1190" s="3953"/>
      <c r="H1190" s="3953"/>
      <c r="I1190" s="3953"/>
      <c r="J1190" s="3953"/>
      <c r="K1190" s="3953"/>
      <c r="L1190" s="3953"/>
      <c r="M1190" s="3953"/>
      <c r="N1190" s="3953"/>
      <c r="O1190" s="3953"/>
      <c r="P1190" s="3953"/>
      <c r="Q1190" s="3953"/>
      <c r="R1190" s="3953"/>
      <c r="S1190" s="3953"/>
      <c r="T1190" s="3953"/>
      <c r="U1190" s="3953"/>
      <c r="V1190" s="3953"/>
      <c r="W1190" s="3953"/>
      <c r="X1190" s="3953"/>
      <c r="Y1190" s="3953"/>
      <c r="Z1190" s="3953"/>
      <c r="AA1190" s="3953"/>
      <c r="AB1190" s="3953"/>
      <c r="AC1190" s="3948"/>
    </row>
    <row r="1191" spans="1:29" x14ac:dyDescent="0.2">
      <c r="A1191" s="4464"/>
      <c r="B1191" s="4453" t="s">
        <v>1399</v>
      </c>
      <c r="C1191" s="3960"/>
      <c r="D1191" s="3946" t="s">
        <v>1137</v>
      </c>
      <c r="E1191" s="4401"/>
      <c r="F1191" s="4401"/>
      <c r="G1191" s="4401"/>
      <c r="H1191" s="4401"/>
      <c r="I1191" s="4401"/>
      <c r="J1191" s="4401"/>
      <c r="K1191" s="4401"/>
      <c r="L1191" s="4401"/>
      <c r="M1191" s="4401"/>
      <c r="N1191" s="4401"/>
      <c r="O1191" s="4401"/>
      <c r="P1191" s="4401"/>
      <c r="Q1191" s="4401"/>
      <c r="R1191" s="4401"/>
      <c r="S1191" s="4401"/>
      <c r="T1191" s="4401"/>
      <c r="U1191" s="4401"/>
      <c r="V1191" s="4401"/>
      <c r="W1191" s="4401"/>
      <c r="X1191" s="4401"/>
      <c r="Y1191" s="4401"/>
      <c r="Z1191" s="4401"/>
      <c r="AA1191" s="4401"/>
      <c r="AB1191" s="4401"/>
      <c r="AC1191" s="3948"/>
    </row>
    <row r="1192" spans="1:29" x14ac:dyDescent="0.2">
      <c r="A1192" s="4461" t="s">
        <v>1182</v>
      </c>
      <c r="B1192" s="4455"/>
      <c r="C1192" s="3960"/>
      <c r="D1192" s="3975" t="s">
        <v>13</v>
      </c>
      <c r="E1192" s="4095"/>
      <c r="F1192" s="4095"/>
      <c r="G1192" s="4095"/>
      <c r="H1192" s="4095"/>
      <c r="I1192" s="4095"/>
      <c r="J1192" s="4095"/>
      <c r="K1192" s="4095"/>
      <c r="L1192" s="4095"/>
      <c r="M1192" s="4095"/>
      <c r="N1192" s="4095"/>
      <c r="O1192" s="4095"/>
      <c r="P1192" s="4095"/>
      <c r="Q1192" s="4095"/>
      <c r="R1192" s="4095"/>
      <c r="S1192" s="4095"/>
      <c r="T1192" s="4095"/>
      <c r="U1192" s="4095"/>
      <c r="V1192" s="4095"/>
      <c r="W1192" s="4095"/>
      <c r="X1192" s="4095"/>
      <c r="Y1192" s="4095"/>
      <c r="Z1192" s="4095"/>
      <c r="AA1192" s="4095"/>
      <c r="AB1192" s="4095"/>
      <c r="AC1192" s="3948"/>
    </row>
    <row r="1193" spans="1:29" x14ac:dyDescent="0.2">
      <c r="A1193" s="4461"/>
      <c r="B1193" s="4455"/>
      <c r="C1193" s="3960"/>
      <c r="D1193" s="3975" t="s">
        <v>14</v>
      </c>
      <c r="E1193" s="4289"/>
      <c r="F1193" s="3969"/>
      <c r="G1193" s="4456"/>
      <c r="H1193" s="3969"/>
      <c r="I1193" s="3969"/>
      <c r="J1193" s="3969"/>
      <c r="K1193" s="3969"/>
      <c r="L1193" s="3969"/>
      <c r="M1193" s="3969"/>
      <c r="N1193" s="3969"/>
      <c r="O1193" s="3969"/>
      <c r="P1193" s="3969"/>
      <c r="Q1193" s="3969"/>
      <c r="R1193" s="3969"/>
      <c r="S1193" s="3969"/>
      <c r="T1193" s="3969"/>
      <c r="U1193" s="3969"/>
      <c r="V1193" s="3969"/>
      <c r="W1193" s="3969"/>
      <c r="X1193" s="3969"/>
      <c r="Y1193" s="3969"/>
      <c r="Z1193" s="3969"/>
      <c r="AA1193" s="3969"/>
      <c r="AB1193" s="3969"/>
      <c r="AC1193" s="3948"/>
    </row>
    <row r="1194" spans="1:29" ht="13.5" thickBot="1" x14ac:dyDescent="0.25">
      <c r="A1194" s="4463"/>
      <c r="B1194" s="4458"/>
      <c r="C1194" s="3960"/>
      <c r="D1194" s="3982" t="s">
        <v>17</v>
      </c>
      <c r="E1194" s="4120" t="s">
        <v>1161</v>
      </c>
      <c r="F1194" s="4120"/>
      <c r="G1194" s="4459"/>
      <c r="H1194" s="4120"/>
      <c r="I1194" s="4120"/>
      <c r="J1194" s="4120"/>
      <c r="K1194" s="4120"/>
      <c r="L1194" s="4120"/>
      <c r="M1194" s="4120"/>
      <c r="N1194" s="4120"/>
      <c r="O1194" s="4120"/>
      <c r="P1194" s="4120"/>
      <c r="Q1194" s="4120"/>
      <c r="R1194" s="4120"/>
      <c r="S1194" s="4120"/>
      <c r="T1194" s="4120"/>
      <c r="U1194" s="4120"/>
      <c r="V1194" s="4120"/>
      <c r="W1194" s="4120"/>
      <c r="X1194" s="4120"/>
      <c r="Y1194" s="4120"/>
      <c r="Z1194" s="4120"/>
      <c r="AA1194" s="4120"/>
      <c r="AB1194" s="4120"/>
      <c r="AC1194" s="3948"/>
    </row>
    <row r="1195" spans="1:29" s="4229" customFormat="1" x14ac:dyDescent="0.2">
      <c r="A1195" s="3994" t="s">
        <v>1170</v>
      </c>
      <c r="B1195" s="3995"/>
      <c r="C1195" s="3960"/>
      <c r="D1195" s="4077" t="s">
        <v>1222</v>
      </c>
      <c r="E1195" s="4078">
        <f t="shared" ref="E1195:AB1197" si="300">E1152+E1140</f>
        <v>124.37259430331022</v>
      </c>
      <c r="F1195" s="4078">
        <f t="shared" si="300"/>
        <v>112.07082371054658</v>
      </c>
      <c r="G1195" s="4078">
        <f t="shared" si="300"/>
        <v>105.32717474980754</v>
      </c>
      <c r="H1195" s="4078">
        <f t="shared" si="300"/>
        <v>103.43341031562741</v>
      </c>
      <c r="I1195" s="4078">
        <f t="shared" si="300"/>
        <v>108.91454965357968</v>
      </c>
      <c r="J1195" s="4078">
        <f t="shared" si="300"/>
        <v>130.99307159353347</v>
      </c>
      <c r="K1195" s="4078">
        <f t="shared" si="300"/>
        <v>159.98460354118552</v>
      </c>
      <c r="L1195" s="4078">
        <f t="shared" si="300"/>
        <v>185.60431100846804</v>
      </c>
      <c r="M1195" s="4078">
        <f t="shared" si="300"/>
        <v>190.08468052347959</v>
      </c>
      <c r="N1195" s="4078">
        <f t="shared" si="300"/>
        <v>190.57736720554271</v>
      </c>
      <c r="O1195" s="4078">
        <f>O1152+O1140</f>
        <v>192.57890685142416</v>
      </c>
      <c r="P1195" s="4078">
        <f>P1152+P1140</f>
        <v>192.51732101616631</v>
      </c>
      <c r="Q1195" s="4078">
        <f t="shared" si="300"/>
        <v>192.85604311008467</v>
      </c>
      <c r="R1195" s="4078">
        <f t="shared" si="300"/>
        <v>197.75211701308697</v>
      </c>
      <c r="S1195" s="4078">
        <f t="shared" si="300"/>
        <v>205.08083140877596</v>
      </c>
      <c r="T1195" s="4078">
        <f t="shared" si="300"/>
        <v>220.56966897613546</v>
      </c>
      <c r="U1195" s="4078">
        <f t="shared" si="300"/>
        <v>222.26327944572748</v>
      </c>
      <c r="V1195" s="4078">
        <f t="shared" si="300"/>
        <v>226.45111624326404</v>
      </c>
      <c r="W1195" s="4078">
        <f t="shared" si="300"/>
        <v>232.04003079291761</v>
      </c>
      <c r="X1195" s="4078">
        <f t="shared" si="300"/>
        <v>225.69668976135489</v>
      </c>
      <c r="Y1195" s="4078">
        <f t="shared" si="300"/>
        <v>218.41416474210928</v>
      </c>
      <c r="Z1195" s="4078">
        <f t="shared" si="300"/>
        <v>199.64588144726713</v>
      </c>
      <c r="AA1195" s="4078">
        <f t="shared" si="300"/>
        <v>168.74518860662045</v>
      </c>
      <c r="AB1195" s="4078">
        <f t="shared" si="300"/>
        <v>141.1239414934565</v>
      </c>
      <c r="AC1195" s="3948"/>
    </row>
    <row r="1196" spans="1:29" ht="17.25" customHeight="1" x14ac:dyDescent="0.2">
      <c r="A1196" s="4000"/>
      <c r="B1196" s="4001"/>
      <c r="C1196" s="3996"/>
      <c r="D1196" s="4079" t="s">
        <v>13</v>
      </c>
      <c r="E1196" s="4080">
        <f t="shared" si="300"/>
        <v>2068.8000000000002</v>
      </c>
      <c r="F1196" s="4080">
        <f t="shared" si="300"/>
        <v>1864.8000000000002</v>
      </c>
      <c r="G1196" s="4080">
        <f t="shared" si="300"/>
        <v>1752</v>
      </c>
      <c r="H1196" s="4080">
        <f t="shared" si="300"/>
        <v>1720.8</v>
      </c>
      <c r="I1196" s="4080">
        <f t="shared" si="300"/>
        <v>1812</v>
      </c>
      <c r="J1196" s="4080">
        <f t="shared" si="300"/>
        <v>2176.8000000000002</v>
      </c>
      <c r="K1196" s="4080">
        <f t="shared" si="300"/>
        <v>2661.6</v>
      </c>
      <c r="L1196" s="4080">
        <f t="shared" si="300"/>
        <v>3088.8</v>
      </c>
      <c r="M1196" s="4080">
        <f t="shared" si="300"/>
        <v>3160.8</v>
      </c>
      <c r="N1196" s="4080">
        <f t="shared" si="300"/>
        <v>3165.6000000000004</v>
      </c>
      <c r="O1196" s="4080">
        <f>O1153+O1141</f>
        <v>3199.2</v>
      </c>
      <c r="P1196" s="4080">
        <f>P1153+P1141</f>
        <v>3199.2000000000003</v>
      </c>
      <c r="Q1196" s="4080">
        <f t="shared" si="300"/>
        <v>3204</v>
      </c>
      <c r="R1196" s="4080">
        <f t="shared" si="300"/>
        <v>3288</v>
      </c>
      <c r="S1196" s="4080">
        <f>S1153+S1141</f>
        <v>3408</v>
      </c>
      <c r="T1196" s="4080">
        <f t="shared" si="300"/>
        <v>3667.2</v>
      </c>
      <c r="U1196" s="4080">
        <f t="shared" si="300"/>
        <v>3696</v>
      </c>
      <c r="V1196" s="4080">
        <f t="shared" si="300"/>
        <v>3765.6000000000004</v>
      </c>
      <c r="W1196" s="4080">
        <f t="shared" si="300"/>
        <v>3859.2</v>
      </c>
      <c r="X1196" s="4080">
        <f t="shared" si="300"/>
        <v>3753.6000000000004</v>
      </c>
      <c r="Y1196" s="4080">
        <f t="shared" si="300"/>
        <v>3631.2</v>
      </c>
      <c r="Z1196" s="4080">
        <f t="shared" si="300"/>
        <v>3319.2</v>
      </c>
      <c r="AA1196" s="4080">
        <f t="shared" si="300"/>
        <v>2805.6</v>
      </c>
      <c r="AB1196" s="4080">
        <f t="shared" si="300"/>
        <v>2347.1999999999998</v>
      </c>
      <c r="AC1196" s="3999"/>
    </row>
    <row r="1197" spans="1:29" ht="17.25" customHeight="1" thickBot="1" x14ac:dyDescent="0.25">
      <c r="A1197" s="4000"/>
      <c r="B1197" s="4001"/>
      <c r="C1197" s="4003"/>
      <c r="D1197" s="4175" t="s">
        <v>14</v>
      </c>
      <c r="E1197" s="4081">
        <f t="shared" si="300"/>
        <v>768</v>
      </c>
      <c r="F1197" s="4081">
        <f t="shared" si="300"/>
        <v>729.6</v>
      </c>
      <c r="G1197" s="4081">
        <f t="shared" si="300"/>
        <v>705.59999999999991</v>
      </c>
      <c r="H1197" s="4081">
        <f t="shared" si="300"/>
        <v>703.19999999999993</v>
      </c>
      <c r="I1197" s="4081">
        <f t="shared" si="300"/>
        <v>710.4</v>
      </c>
      <c r="J1197" s="4081">
        <f t="shared" si="300"/>
        <v>722.4</v>
      </c>
      <c r="K1197" s="4081">
        <f t="shared" si="300"/>
        <v>770.4</v>
      </c>
      <c r="L1197" s="4081">
        <f t="shared" si="300"/>
        <v>926.4</v>
      </c>
      <c r="M1197" s="4081">
        <f t="shared" si="300"/>
        <v>912</v>
      </c>
      <c r="N1197" s="4081">
        <f t="shared" si="300"/>
        <v>816</v>
      </c>
      <c r="O1197" s="4081">
        <f t="shared" si="300"/>
        <v>832.8</v>
      </c>
      <c r="P1197" s="4081">
        <f t="shared" si="300"/>
        <v>832.8</v>
      </c>
      <c r="Q1197" s="4081">
        <f t="shared" si="300"/>
        <v>856.80000000000007</v>
      </c>
      <c r="R1197" s="4081">
        <f t="shared" si="300"/>
        <v>854.4</v>
      </c>
      <c r="S1197" s="4081">
        <f t="shared" si="300"/>
        <v>861.6</v>
      </c>
      <c r="T1197" s="4081">
        <f t="shared" si="300"/>
        <v>931.2</v>
      </c>
      <c r="U1197" s="4081">
        <f t="shared" si="300"/>
        <v>945.6</v>
      </c>
      <c r="V1197" s="4081">
        <f t="shared" si="300"/>
        <v>991.2</v>
      </c>
      <c r="W1197" s="4081">
        <f t="shared" si="300"/>
        <v>962.4</v>
      </c>
      <c r="X1197" s="4081">
        <f t="shared" si="300"/>
        <v>888</v>
      </c>
      <c r="Y1197" s="4081">
        <f t="shared" si="300"/>
        <v>837.6</v>
      </c>
      <c r="Z1197" s="4081">
        <f t="shared" si="300"/>
        <v>794.4</v>
      </c>
      <c r="AA1197" s="4081">
        <f t="shared" si="300"/>
        <v>760.8</v>
      </c>
      <c r="AB1197" s="4081">
        <f t="shared" si="300"/>
        <v>760.8</v>
      </c>
      <c r="AC1197" s="3999"/>
    </row>
    <row r="1198" spans="1:29" ht="13.5" customHeight="1" x14ac:dyDescent="0.2">
      <c r="A1198" s="4377"/>
      <c r="B1198" s="4377"/>
      <c r="C1198" s="4127"/>
      <c r="D1198" s="4128"/>
      <c r="E1198" s="4129"/>
      <c r="F1198" s="4129"/>
      <c r="G1198" s="4129"/>
      <c r="H1198" s="4129"/>
      <c r="I1198" s="4129"/>
      <c r="J1198" s="4129"/>
      <c r="K1198" s="4129"/>
      <c r="L1198" s="4129"/>
      <c r="M1198" s="4129"/>
      <c r="N1198" s="4129"/>
      <c r="O1198" s="4129"/>
      <c r="P1198" s="4129"/>
      <c r="Q1198" s="4487"/>
      <c r="R1198" s="4487"/>
      <c r="S1198" s="4487"/>
      <c r="T1198" s="4487"/>
      <c r="U1198" s="4487"/>
      <c r="V1198" s="4487"/>
      <c r="W1198" s="4487"/>
      <c r="X1198" s="4487"/>
      <c r="Y1198" s="4487"/>
      <c r="Z1198" s="4487"/>
      <c r="AA1198" s="4129"/>
      <c r="AB1198" s="4488"/>
      <c r="AC1198" s="3999"/>
    </row>
    <row r="1199" spans="1:29" ht="13.5" thickBot="1" x14ac:dyDescent="0.25">
      <c r="A1199" s="4180"/>
      <c r="B1199" s="4181"/>
      <c r="C1199" s="4182"/>
      <c r="D1199" s="4134"/>
      <c r="E1199" s="4183"/>
      <c r="F1199" s="4183"/>
      <c r="G1199" s="4183"/>
      <c r="H1199" s="4183"/>
      <c r="I1199" s="4183"/>
      <c r="J1199" s="4183"/>
      <c r="K1199" s="4183"/>
      <c r="L1199" s="4183"/>
      <c r="M1199" s="4183"/>
      <c r="N1199" s="4183"/>
      <c r="O1199" s="4183"/>
      <c r="P1199" s="4183"/>
      <c r="Q1199" s="4183"/>
      <c r="R1199" s="4183"/>
      <c r="S1199" s="4183"/>
      <c r="T1199" s="4183"/>
      <c r="U1199" s="4183"/>
      <c r="V1199" s="4183"/>
      <c r="W1199" s="4183"/>
      <c r="X1199" s="4183"/>
      <c r="Y1199" s="4183"/>
      <c r="Z1199" s="4183"/>
      <c r="AA1199" s="4183"/>
      <c r="AB1199" s="4184"/>
      <c r="AC1199" s="4055"/>
    </row>
    <row r="1200" spans="1:29" ht="34.5" thickBot="1" x14ac:dyDescent="0.25">
      <c r="A1200" s="4019" t="s">
        <v>6</v>
      </c>
      <c r="B1200" s="4020" t="s">
        <v>1129</v>
      </c>
      <c r="C1200" s="4021" t="s">
        <v>1130</v>
      </c>
      <c r="D1200" s="4022" t="s">
        <v>7</v>
      </c>
      <c r="E1200" s="4160" t="s">
        <v>8</v>
      </c>
      <c r="F1200" s="4161"/>
      <c r="G1200" s="4161"/>
      <c r="H1200" s="4161"/>
      <c r="I1200" s="4161"/>
      <c r="J1200" s="4161"/>
      <c r="K1200" s="4161"/>
      <c r="L1200" s="4161"/>
      <c r="M1200" s="4161"/>
      <c r="N1200" s="4161"/>
      <c r="O1200" s="4161"/>
      <c r="P1200" s="4161"/>
      <c r="Q1200" s="4161"/>
      <c r="R1200" s="4161"/>
      <c r="S1200" s="4161"/>
      <c r="T1200" s="4161"/>
      <c r="U1200" s="4161"/>
      <c r="V1200" s="4161"/>
      <c r="W1200" s="4161"/>
      <c r="X1200" s="4161"/>
      <c r="Y1200" s="4161"/>
      <c r="Z1200" s="4161"/>
      <c r="AA1200" s="4161"/>
      <c r="AB1200" s="4162"/>
      <c r="AC1200" s="3918"/>
    </row>
    <row r="1201" spans="1:29" ht="14.25" customHeight="1" thickBot="1" x14ac:dyDescent="0.25">
      <c r="A1201" s="3919" t="s">
        <v>1400</v>
      </c>
      <c r="B1201" s="3920"/>
      <c r="C1201" s="3965"/>
      <c r="D1201" s="3922"/>
      <c r="E1201" s="3923">
        <v>1</v>
      </c>
      <c r="F1201" s="3923">
        <v>2</v>
      </c>
      <c r="G1201" s="3923">
        <v>3</v>
      </c>
      <c r="H1201" s="3924">
        <v>4</v>
      </c>
      <c r="I1201" s="3923">
        <v>5</v>
      </c>
      <c r="J1201" s="3923">
        <v>6</v>
      </c>
      <c r="K1201" s="3923">
        <v>7</v>
      </c>
      <c r="L1201" s="3923">
        <v>8</v>
      </c>
      <c r="M1201" s="3923">
        <v>9</v>
      </c>
      <c r="N1201" s="3924">
        <v>10</v>
      </c>
      <c r="O1201" s="3923">
        <v>11</v>
      </c>
      <c r="P1201" s="3923">
        <v>12</v>
      </c>
      <c r="Q1201" s="3923">
        <v>13</v>
      </c>
      <c r="R1201" s="3923">
        <v>14</v>
      </c>
      <c r="S1201" s="3923">
        <v>15</v>
      </c>
      <c r="T1201" s="3923">
        <v>16</v>
      </c>
      <c r="U1201" s="3923">
        <v>17</v>
      </c>
      <c r="V1201" s="3924">
        <v>18</v>
      </c>
      <c r="W1201" s="3923">
        <v>19</v>
      </c>
      <c r="X1201" s="3923">
        <v>20</v>
      </c>
      <c r="Y1201" s="3924">
        <v>21</v>
      </c>
      <c r="Z1201" s="3923">
        <v>22</v>
      </c>
      <c r="AA1201" s="3923">
        <v>23</v>
      </c>
      <c r="AB1201" s="3923">
        <v>24</v>
      </c>
      <c r="AC1201" s="3925"/>
    </row>
    <row r="1202" spans="1:29" x14ac:dyDescent="0.2">
      <c r="A1202" s="4366" t="s">
        <v>1356</v>
      </c>
      <c r="B1202" s="4367"/>
      <c r="C1202" s="3965"/>
      <c r="D1202" s="4369" t="s">
        <v>22</v>
      </c>
      <c r="E1202" s="4378">
        <v>6</v>
      </c>
      <c r="F1202" s="4378">
        <v>6</v>
      </c>
      <c r="G1202" s="4379">
        <v>6</v>
      </c>
      <c r="H1202" s="4379">
        <v>6</v>
      </c>
      <c r="I1202" s="4379">
        <v>6</v>
      </c>
      <c r="J1202" s="4379">
        <v>6</v>
      </c>
      <c r="K1202" s="4379">
        <v>6</v>
      </c>
      <c r="L1202" s="4379">
        <v>6</v>
      </c>
      <c r="M1202" s="4379">
        <v>6</v>
      </c>
      <c r="N1202" s="4379">
        <v>6</v>
      </c>
      <c r="O1202" s="4379">
        <v>6</v>
      </c>
      <c r="P1202" s="4379">
        <v>6</v>
      </c>
      <c r="Q1202" s="4379">
        <v>6</v>
      </c>
      <c r="R1202" s="4379">
        <v>6</v>
      </c>
      <c r="S1202" s="4379">
        <v>6</v>
      </c>
      <c r="T1202" s="4379">
        <v>6</v>
      </c>
      <c r="U1202" s="4379">
        <v>6</v>
      </c>
      <c r="V1202" s="4379">
        <v>6</v>
      </c>
      <c r="W1202" s="4379">
        <v>6</v>
      </c>
      <c r="X1202" s="4379">
        <v>6</v>
      </c>
      <c r="Y1202" s="4379">
        <v>6</v>
      </c>
      <c r="Z1202" s="4379">
        <v>6</v>
      </c>
      <c r="AA1202" s="4379">
        <v>6</v>
      </c>
      <c r="AB1202" s="4378">
        <v>6</v>
      </c>
      <c r="AC1202" s="3925"/>
    </row>
    <row r="1203" spans="1:29" x14ac:dyDescent="0.2">
      <c r="A1203" s="4489" t="s">
        <v>1357</v>
      </c>
      <c r="B1203" s="4490"/>
      <c r="C1203" s="3965"/>
      <c r="D1203" s="4491" t="s">
        <v>22</v>
      </c>
      <c r="E1203" s="4383">
        <v>6.2</v>
      </c>
      <c r="F1203" s="4383">
        <v>6.2</v>
      </c>
      <c r="G1203" s="4384">
        <v>6.2</v>
      </c>
      <c r="H1203" s="4384">
        <v>6.2</v>
      </c>
      <c r="I1203" s="4384">
        <v>6.2</v>
      </c>
      <c r="J1203" s="4384">
        <v>6.1</v>
      </c>
      <c r="K1203" s="4384">
        <v>6.1</v>
      </c>
      <c r="L1203" s="4384">
        <v>6.1</v>
      </c>
      <c r="M1203" s="4384">
        <v>6.1</v>
      </c>
      <c r="N1203" s="4384">
        <v>6.1</v>
      </c>
      <c r="O1203" s="4384">
        <v>6.1</v>
      </c>
      <c r="P1203" s="4384">
        <v>6.1</v>
      </c>
      <c r="Q1203" s="4384">
        <v>6.1</v>
      </c>
      <c r="R1203" s="4384">
        <v>6.1</v>
      </c>
      <c r="S1203" s="4384">
        <v>6.1</v>
      </c>
      <c r="T1203" s="4384">
        <v>6.1</v>
      </c>
      <c r="U1203" s="4384">
        <v>6.1</v>
      </c>
      <c r="V1203" s="4384">
        <v>6.1</v>
      </c>
      <c r="W1203" s="4384">
        <v>6.1</v>
      </c>
      <c r="X1203" s="4384">
        <v>6.1</v>
      </c>
      <c r="Y1203" s="4384">
        <v>6.1</v>
      </c>
      <c r="Z1203" s="4384">
        <v>6.2</v>
      </c>
      <c r="AA1203" s="4384">
        <v>6.1</v>
      </c>
      <c r="AB1203" s="4383">
        <v>6.2</v>
      </c>
      <c r="AC1203" s="3925"/>
    </row>
    <row r="1204" spans="1:29" x14ac:dyDescent="0.2">
      <c r="A1204" s="4419" t="s">
        <v>1401</v>
      </c>
      <c r="B1204" s="4228" t="s">
        <v>1258</v>
      </c>
      <c r="C1204" s="4054"/>
      <c r="D1204" s="3946" t="s">
        <v>1137</v>
      </c>
      <c r="E1204" s="4043"/>
      <c r="F1204" s="4043"/>
      <c r="G1204" s="4043"/>
      <c r="H1204" s="4043"/>
      <c r="I1204" s="4043"/>
      <c r="J1204" s="4043"/>
      <c r="K1204" s="4043"/>
      <c r="L1204" s="4043"/>
      <c r="M1204" s="4043"/>
      <c r="N1204" s="4043"/>
      <c r="O1204" s="4043"/>
      <c r="P1204" s="4043"/>
      <c r="Q1204" s="4043"/>
      <c r="R1204" s="4043"/>
      <c r="S1204" s="4043"/>
      <c r="T1204" s="4043"/>
      <c r="U1204" s="4043"/>
      <c r="V1204" s="4043"/>
      <c r="W1204" s="4043"/>
      <c r="X1204" s="4043"/>
      <c r="Y1204" s="4043"/>
      <c r="Z1204" s="4043"/>
      <c r="AA1204" s="4043"/>
      <c r="AB1204" s="4043"/>
      <c r="AC1204" s="4055"/>
    </row>
    <row r="1205" spans="1:29" x14ac:dyDescent="0.2">
      <c r="A1205" s="4219"/>
      <c r="B1205" s="3959"/>
      <c r="C1205" s="3960"/>
      <c r="D1205" s="4476" t="s">
        <v>13</v>
      </c>
      <c r="E1205" s="4043"/>
      <c r="F1205" s="4043"/>
      <c r="G1205" s="4043"/>
      <c r="H1205" s="4043"/>
      <c r="I1205" s="4043"/>
      <c r="J1205" s="4043"/>
      <c r="K1205" s="4043"/>
      <c r="L1205" s="4043"/>
      <c r="M1205" s="4043"/>
      <c r="N1205" s="4043"/>
      <c r="O1205" s="4043"/>
      <c r="P1205" s="4043"/>
      <c r="Q1205" s="4043"/>
      <c r="R1205" s="4043"/>
      <c r="S1205" s="4043"/>
      <c r="T1205" s="4043"/>
      <c r="U1205" s="4043"/>
      <c r="V1205" s="4043"/>
      <c r="W1205" s="4043"/>
      <c r="X1205" s="4043"/>
      <c r="Y1205" s="4043"/>
      <c r="Z1205" s="4043"/>
      <c r="AA1205" s="4043"/>
      <c r="AB1205" s="4043"/>
      <c r="AC1205" s="3948"/>
    </row>
    <row r="1206" spans="1:29" x14ac:dyDescent="0.2">
      <c r="A1206" s="4219"/>
      <c r="B1206" s="3959"/>
      <c r="C1206" s="3960"/>
      <c r="D1206" s="4476" t="s">
        <v>14</v>
      </c>
      <c r="E1206" s="4492"/>
      <c r="F1206" s="3969"/>
      <c r="G1206" s="3969"/>
      <c r="H1206" s="3969"/>
      <c r="I1206" s="3969"/>
      <c r="J1206" s="3969"/>
      <c r="K1206" s="3969"/>
      <c r="L1206" s="3969"/>
      <c r="M1206" s="3969"/>
      <c r="N1206" s="3969"/>
      <c r="O1206" s="3969"/>
      <c r="P1206" s="3969"/>
      <c r="Q1206" s="3969"/>
      <c r="R1206" s="3969"/>
      <c r="S1206" s="3969"/>
      <c r="T1206" s="3969"/>
      <c r="U1206" s="3969"/>
      <c r="V1206" s="3969"/>
      <c r="W1206" s="3969"/>
      <c r="X1206" s="3969"/>
      <c r="Y1206" s="3969"/>
      <c r="Z1206" s="3969"/>
      <c r="AA1206" s="3969"/>
      <c r="AB1206" s="3969"/>
      <c r="AC1206" s="3948"/>
    </row>
    <row r="1207" spans="1:29" x14ac:dyDescent="0.2">
      <c r="A1207" s="4421"/>
      <c r="B1207" s="4226"/>
      <c r="C1207" s="3960"/>
      <c r="D1207" s="4476" t="s">
        <v>17</v>
      </c>
      <c r="E1207" s="3969" t="s">
        <v>1161</v>
      </c>
      <c r="F1207" s="3969"/>
      <c r="G1207" s="3969"/>
      <c r="H1207" s="3969"/>
      <c r="I1207" s="3969"/>
      <c r="J1207" s="3969"/>
      <c r="K1207" s="3969"/>
      <c r="L1207" s="3969"/>
      <c r="M1207" s="3969"/>
      <c r="N1207" s="3969"/>
      <c r="O1207" s="3969"/>
      <c r="P1207" s="3969"/>
      <c r="Q1207" s="3969"/>
      <c r="R1207" s="3969"/>
      <c r="S1207" s="3969"/>
      <c r="T1207" s="3969"/>
      <c r="U1207" s="3969"/>
      <c r="V1207" s="3969"/>
      <c r="W1207" s="3969"/>
      <c r="X1207" s="3969"/>
      <c r="Y1207" s="3969"/>
      <c r="Z1207" s="3969"/>
      <c r="AA1207" s="3969"/>
      <c r="AB1207" s="3969"/>
      <c r="AC1207" s="3948"/>
    </row>
    <row r="1208" spans="1:29" x14ac:dyDescent="0.2">
      <c r="A1208" s="4419" t="s">
        <v>1276</v>
      </c>
      <c r="B1208" s="4228" t="s">
        <v>26</v>
      </c>
      <c r="C1208" s="3960"/>
      <c r="D1208" s="3946" t="s">
        <v>1137</v>
      </c>
      <c r="E1208" s="3969"/>
      <c r="F1208" s="3969"/>
      <c r="G1208" s="3969"/>
      <c r="H1208" s="3969"/>
      <c r="I1208" s="3969"/>
      <c r="J1208" s="3969"/>
      <c r="K1208" s="3969"/>
      <c r="L1208" s="3969"/>
      <c r="M1208" s="3969"/>
      <c r="N1208" s="3969"/>
      <c r="O1208" s="3969"/>
      <c r="P1208" s="3969"/>
      <c r="Q1208" s="3969"/>
      <c r="R1208" s="3969"/>
      <c r="S1208" s="3969"/>
      <c r="T1208" s="3969"/>
      <c r="U1208" s="3969"/>
      <c r="V1208" s="3969"/>
      <c r="W1208" s="3969"/>
      <c r="X1208" s="3969"/>
      <c r="Y1208" s="3969"/>
      <c r="Z1208" s="3969"/>
      <c r="AA1208" s="3969"/>
      <c r="AB1208" s="3969"/>
      <c r="AC1208" s="3948"/>
    </row>
    <row r="1209" spans="1:29" x14ac:dyDescent="0.2">
      <c r="A1209" s="4219"/>
      <c r="B1209" s="3959"/>
      <c r="C1209" s="3960"/>
      <c r="D1209" s="4476" t="s">
        <v>13</v>
      </c>
      <c r="E1209" s="4492"/>
      <c r="F1209" s="4095"/>
      <c r="G1209" s="4456"/>
      <c r="H1209" s="4095"/>
      <c r="I1209" s="4095"/>
      <c r="J1209" s="4095"/>
      <c r="K1209" s="4095"/>
      <c r="L1209" s="4095"/>
      <c r="M1209" s="4095"/>
      <c r="N1209" s="3969"/>
      <c r="O1209" s="3969"/>
      <c r="P1209" s="3969"/>
      <c r="Q1209" s="3969"/>
      <c r="R1209" s="3969"/>
      <c r="S1209" s="3969"/>
      <c r="T1209" s="3969"/>
      <c r="U1209" s="3969"/>
      <c r="V1209" s="3969"/>
      <c r="W1209" s="3969"/>
      <c r="X1209" s="3969"/>
      <c r="Y1209" s="3969"/>
      <c r="Z1209" s="3969"/>
      <c r="AA1209" s="3969"/>
      <c r="AB1209" s="3969"/>
      <c r="AC1209" s="3948"/>
    </row>
    <row r="1210" spans="1:29" x14ac:dyDescent="0.2">
      <c r="A1210" s="4219"/>
      <c r="B1210" s="3959"/>
      <c r="C1210" s="3960"/>
      <c r="D1210" s="4476" t="s">
        <v>14</v>
      </c>
      <c r="E1210" s="3969"/>
      <c r="F1210" s="3969"/>
      <c r="G1210" s="3969"/>
      <c r="H1210" s="3969"/>
      <c r="I1210" s="3969"/>
      <c r="J1210" s="3969"/>
      <c r="K1210" s="3969"/>
      <c r="L1210" s="3969"/>
      <c r="M1210" s="3969"/>
      <c r="N1210" s="3969"/>
      <c r="O1210" s="3969"/>
      <c r="P1210" s="3969"/>
      <c r="Q1210" s="3969"/>
      <c r="R1210" s="3969"/>
      <c r="S1210" s="3969"/>
      <c r="T1210" s="3969"/>
      <c r="U1210" s="3969"/>
      <c r="V1210" s="3969"/>
      <c r="W1210" s="3969"/>
      <c r="X1210" s="3969"/>
      <c r="Y1210" s="3969"/>
      <c r="Z1210" s="3969"/>
      <c r="AA1210" s="3969"/>
      <c r="AB1210" s="3969"/>
      <c r="AC1210" s="3948"/>
    </row>
    <row r="1211" spans="1:29" x14ac:dyDescent="0.2">
      <c r="A1211" s="4421"/>
      <c r="B1211" s="4226"/>
      <c r="C1211" s="3960"/>
      <c r="D1211" s="4476" t="s">
        <v>17</v>
      </c>
      <c r="E1211" s="3969"/>
      <c r="F1211" s="3969"/>
      <c r="G1211" s="3969"/>
      <c r="H1211" s="3969"/>
      <c r="I1211" s="3969"/>
      <c r="J1211" s="3969"/>
      <c r="K1211" s="3969"/>
      <c r="L1211" s="3969"/>
      <c r="M1211" s="3969"/>
      <c r="N1211" s="3969"/>
      <c r="O1211" s="3969"/>
      <c r="P1211" s="3969"/>
      <c r="Q1211" s="3969"/>
      <c r="R1211" s="3969"/>
      <c r="S1211" s="3969"/>
      <c r="T1211" s="3969"/>
      <c r="U1211" s="3969"/>
      <c r="V1211" s="3969"/>
      <c r="W1211" s="3969"/>
      <c r="X1211" s="3969"/>
      <c r="Y1211" s="3969"/>
      <c r="Z1211" s="3969"/>
      <c r="AA1211" s="3969"/>
      <c r="AB1211" s="3969"/>
      <c r="AC1211" s="3948"/>
    </row>
    <row r="1212" spans="1:29" x14ac:dyDescent="0.2">
      <c r="A1212" s="4419" t="s">
        <v>1402</v>
      </c>
      <c r="B1212" s="4228" t="s">
        <v>1403</v>
      </c>
      <c r="C1212" s="3965" t="s">
        <v>1404</v>
      </c>
      <c r="D1212" s="3946" t="s">
        <v>1137</v>
      </c>
      <c r="E1212" s="4439">
        <v>2</v>
      </c>
      <c r="F1212" s="4439">
        <v>3</v>
      </c>
      <c r="G1212" s="4439">
        <v>3</v>
      </c>
      <c r="H1212" s="4439">
        <v>3.9000000000000004</v>
      </c>
      <c r="I1212" s="4439">
        <v>3.9000000000000004</v>
      </c>
      <c r="J1212" s="4439">
        <v>3.9000000000000004</v>
      </c>
      <c r="K1212" s="4439">
        <v>3.1799999999999997</v>
      </c>
      <c r="L1212" s="4439">
        <v>6</v>
      </c>
      <c r="M1212" s="4439">
        <v>9.6</v>
      </c>
      <c r="N1212" s="4439">
        <v>10.98</v>
      </c>
      <c r="O1212" s="4439">
        <v>10.98</v>
      </c>
      <c r="P1212" s="4439">
        <v>10.5</v>
      </c>
      <c r="Q1212" s="4439">
        <v>10.319999999999999</v>
      </c>
      <c r="R1212" s="4439">
        <v>10.319999999999999</v>
      </c>
      <c r="S1212" s="4439">
        <v>11.55</v>
      </c>
      <c r="T1212" s="4439">
        <v>11.55</v>
      </c>
      <c r="U1212" s="4439">
        <v>11.55</v>
      </c>
      <c r="V1212" s="4439">
        <v>9.6300000000000008</v>
      </c>
      <c r="W1212" s="4439">
        <v>9.6300000000000008</v>
      </c>
      <c r="X1212" s="4439">
        <v>5.55</v>
      </c>
      <c r="Y1212" s="4439">
        <v>7.05</v>
      </c>
      <c r="Z1212" s="4439">
        <v>6.99</v>
      </c>
      <c r="AA1212" s="4439">
        <v>7.68</v>
      </c>
      <c r="AB1212" s="4439">
        <v>4.8</v>
      </c>
      <c r="AC1212" s="3925"/>
    </row>
    <row r="1213" spans="1:29" x14ac:dyDescent="0.2">
      <c r="A1213" s="4219"/>
      <c r="B1213" s="3959"/>
      <c r="C1213" s="3960" t="s">
        <v>1138</v>
      </c>
      <c r="D1213" s="4476" t="s">
        <v>13</v>
      </c>
      <c r="E1213" s="4040">
        <f t="shared" ref="E1213:AB1213" si="301">1.732*E1212*6*0.9</f>
        <v>18.7056</v>
      </c>
      <c r="F1213" s="4040">
        <f t="shared" si="301"/>
        <v>28.058399999999999</v>
      </c>
      <c r="G1213" s="4040">
        <f t="shared" si="301"/>
        <v>28.058399999999999</v>
      </c>
      <c r="H1213" s="4040">
        <f t="shared" si="301"/>
        <v>36.475920000000002</v>
      </c>
      <c r="I1213" s="4040">
        <f t="shared" si="301"/>
        <v>36.475920000000002</v>
      </c>
      <c r="J1213" s="4040">
        <f t="shared" si="301"/>
        <v>36.475920000000002</v>
      </c>
      <c r="K1213" s="4040">
        <f t="shared" si="301"/>
        <v>29.741904000000002</v>
      </c>
      <c r="L1213" s="4040">
        <f t="shared" si="301"/>
        <v>56.116799999999998</v>
      </c>
      <c r="M1213" s="4040">
        <f t="shared" si="301"/>
        <v>89.786879999999982</v>
      </c>
      <c r="N1213" s="4040">
        <f t="shared" si="301"/>
        <v>102.69374400000001</v>
      </c>
      <c r="O1213" s="4040">
        <f t="shared" si="301"/>
        <v>102.69374400000001</v>
      </c>
      <c r="P1213" s="4040">
        <f t="shared" si="301"/>
        <v>98.204400000000007</v>
      </c>
      <c r="Q1213" s="4040">
        <f t="shared" si="301"/>
        <v>96.520895999999979</v>
      </c>
      <c r="R1213" s="4040">
        <f t="shared" si="301"/>
        <v>96.520895999999979</v>
      </c>
      <c r="S1213" s="4040">
        <f t="shared" si="301"/>
        <v>108.02484000000001</v>
      </c>
      <c r="T1213" s="4040">
        <f t="shared" si="301"/>
        <v>108.02484000000001</v>
      </c>
      <c r="U1213" s="4040">
        <f t="shared" si="301"/>
        <v>108.02484000000001</v>
      </c>
      <c r="V1213" s="4040">
        <f t="shared" si="301"/>
        <v>90.067464000000001</v>
      </c>
      <c r="W1213" s="4040">
        <f t="shared" si="301"/>
        <v>90.067464000000001</v>
      </c>
      <c r="X1213" s="4040">
        <f t="shared" si="301"/>
        <v>51.908040000000007</v>
      </c>
      <c r="Y1213" s="4040">
        <f t="shared" si="301"/>
        <v>65.937240000000003</v>
      </c>
      <c r="Z1213" s="4040">
        <f t="shared" si="301"/>
        <v>65.376072000000008</v>
      </c>
      <c r="AA1213" s="4040">
        <f t="shared" si="301"/>
        <v>71.829504</v>
      </c>
      <c r="AB1213" s="4040">
        <f t="shared" si="301"/>
        <v>44.893439999999991</v>
      </c>
      <c r="AC1213" s="3948"/>
    </row>
    <row r="1214" spans="1:29" x14ac:dyDescent="0.2">
      <c r="A1214" s="4219"/>
      <c r="B1214" s="3959"/>
      <c r="C1214" s="3960"/>
      <c r="D1214" s="4476" t="s">
        <v>14</v>
      </c>
      <c r="E1214" s="3969"/>
      <c r="F1214" s="3969"/>
      <c r="G1214" s="3969"/>
      <c r="H1214" s="3969"/>
      <c r="I1214" s="3969"/>
      <c r="J1214" s="3969"/>
      <c r="K1214" s="3969"/>
      <c r="L1214" s="3969"/>
      <c r="M1214" s="3969"/>
      <c r="N1214" s="3969"/>
      <c r="O1214" s="3969"/>
      <c r="P1214" s="3969"/>
      <c r="Q1214" s="3969"/>
      <c r="R1214" s="3969"/>
      <c r="S1214" s="3969"/>
      <c r="T1214" s="3969"/>
      <c r="U1214" s="3969"/>
      <c r="V1214" s="3969"/>
      <c r="W1214" s="3969"/>
      <c r="X1214" s="3969"/>
      <c r="Y1214" s="3969"/>
      <c r="Z1214" s="3969"/>
      <c r="AA1214" s="3969"/>
      <c r="AB1214" s="3969"/>
      <c r="AC1214" s="3948"/>
    </row>
    <row r="1215" spans="1:29" x14ac:dyDescent="0.2">
      <c r="A1215" s="4421"/>
      <c r="B1215" s="4226"/>
      <c r="C1215" s="3960"/>
      <c r="D1215" s="4476" t="s">
        <v>17</v>
      </c>
      <c r="E1215" s="3969"/>
      <c r="F1215" s="3969"/>
      <c r="G1215" s="3969"/>
      <c r="H1215" s="3969"/>
      <c r="I1215" s="3969"/>
      <c r="J1215" s="3969"/>
      <c r="K1215" s="3969"/>
      <c r="L1215" s="3969"/>
      <c r="M1215" s="3969"/>
      <c r="N1215" s="3969"/>
      <c r="O1215" s="3969"/>
      <c r="P1215" s="3969"/>
      <c r="Q1215" s="3969"/>
      <c r="R1215" s="3969"/>
      <c r="S1215" s="3969"/>
      <c r="T1215" s="3969"/>
      <c r="U1215" s="3969"/>
      <c r="V1215" s="3969"/>
      <c r="W1215" s="3969"/>
      <c r="X1215" s="3969"/>
      <c r="Y1215" s="3969"/>
      <c r="Z1215" s="3969"/>
      <c r="AA1215" s="3969"/>
      <c r="AB1215" s="3969"/>
      <c r="AC1215" s="3948"/>
    </row>
    <row r="1216" spans="1:29" x14ac:dyDescent="0.2">
      <c r="A1216" s="4419" t="s">
        <v>1218</v>
      </c>
      <c r="B1216" s="4228" t="s">
        <v>1405</v>
      </c>
      <c r="C1216" s="3965" t="s">
        <v>1404</v>
      </c>
      <c r="D1216" s="3946" t="s">
        <v>1137</v>
      </c>
      <c r="E1216" s="4439">
        <v>15.18</v>
      </c>
      <c r="F1216" s="4439">
        <v>15.18</v>
      </c>
      <c r="G1216" s="4439">
        <v>16.62</v>
      </c>
      <c r="H1216" s="4439">
        <v>15.96</v>
      </c>
      <c r="I1216" s="4439">
        <v>15.96</v>
      </c>
      <c r="J1216" s="4439">
        <v>19.62</v>
      </c>
      <c r="K1216" s="4439">
        <v>15.72</v>
      </c>
      <c r="L1216" s="4439">
        <v>15.72</v>
      </c>
      <c r="M1216" s="4439">
        <v>19.32</v>
      </c>
      <c r="N1216" s="4439">
        <v>19.32</v>
      </c>
      <c r="O1216" s="4439">
        <v>24.18</v>
      </c>
      <c r="P1216" s="4439">
        <v>24.18</v>
      </c>
      <c r="Q1216" s="4439">
        <v>19.560000000000002</v>
      </c>
      <c r="R1216" s="4439">
        <v>19.560000000000002</v>
      </c>
      <c r="S1216" s="4439">
        <v>25.14</v>
      </c>
      <c r="T1216" s="4439">
        <v>25.14</v>
      </c>
      <c r="U1216" s="4439">
        <v>25.14</v>
      </c>
      <c r="V1216" s="4439">
        <v>22.259999999999998</v>
      </c>
      <c r="W1216" s="4439">
        <v>22.259999999999998</v>
      </c>
      <c r="X1216" s="4439">
        <v>10.98</v>
      </c>
      <c r="Y1216" s="4439">
        <v>16.8</v>
      </c>
      <c r="Z1216" s="4439">
        <v>14.879999999999999</v>
      </c>
      <c r="AA1216" s="4439">
        <v>14.58</v>
      </c>
      <c r="AB1216" s="4439">
        <v>14.16</v>
      </c>
      <c r="AC1216" s="3925"/>
    </row>
    <row r="1217" spans="1:29" x14ac:dyDescent="0.2">
      <c r="A1217" s="4219"/>
      <c r="B1217" s="3959"/>
      <c r="C1217" s="3960" t="s">
        <v>1138</v>
      </c>
      <c r="D1217" s="4476" t="s">
        <v>13</v>
      </c>
      <c r="E1217" s="4040">
        <f t="shared" ref="E1217:AB1217" si="302">1.732*E1216*6*0.9</f>
        <v>141.975504</v>
      </c>
      <c r="F1217" s="4040">
        <f t="shared" si="302"/>
        <v>141.975504</v>
      </c>
      <c r="G1217" s="4040">
        <f t="shared" si="302"/>
        <v>155.44353599999999</v>
      </c>
      <c r="H1217" s="4040">
        <f t="shared" si="302"/>
        <v>149.27068800000001</v>
      </c>
      <c r="I1217" s="4040">
        <f t="shared" si="302"/>
        <v>149.27068800000001</v>
      </c>
      <c r="J1217" s="4040">
        <f t="shared" si="302"/>
        <v>183.50193599999997</v>
      </c>
      <c r="K1217" s="4040">
        <f t="shared" si="302"/>
        <v>147.02601600000003</v>
      </c>
      <c r="L1217" s="4040">
        <f t="shared" si="302"/>
        <v>147.02601600000003</v>
      </c>
      <c r="M1217" s="4040">
        <f t="shared" si="302"/>
        <v>180.69609600000001</v>
      </c>
      <c r="N1217" s="4040">
        <f t="shared" si="302"/>
        <v>180.69609600000001</v>
      </c>
      <c r="O1217" s="4040">
        <f t="shared" si="302"/>
        <v>226.15070399999999</v>
      </c>
      <c r="P1217" s="4040">
        <f t="shared" si="302"/>
        <v>226.15070399999999</v>
      </c>
      <c r="Q1217" s="4040">
        <f t="shared" si="302"/>
        <v>182.94076800000002</v>
      </c>
      <c r="R1217" s="4040">
        <f t="shared" si="302"/>
        <v>182.94076800000002</v>
      </c>
      <c r="S1217" s="4040">
        <f t="shared" si="302"/>
        <v>235.12939199999997</v>
      </c>
      <c r="T1217" s="4040">
        <f t="shared" si="302"/>
        <v>235.12939199999997</v>
      </c>
      <c r="U1217" s="4040">
        <f t="shared" si="302"/>
        <v>235.12939199999997</v>
      </c>
      <c r="V1217" s="4040">
        <f t="shared" si="302"/>
        <v>208.19332800000001</v>
      </c>
      <c r="W1217" s="4040">
        <f t="shared" si="302"/>
        <v>208.19332800000001</v>
      </c>
      <c r="X1217" s="4040">
        <f t="shared" si="302"/>
        <v>102.69374400000001</v>
      </c>
      <c r="Y1217" s="4040">
        <f t="shared" si="302"/>
        <v>157.12703999999999</v>
      </c>
      <c r="Z1217" s="4040">
        <f t="shared" si="302"/>
        <v>139.16966400000001</v>
      </c>
      <c r="AA1217" s="4040">
        <f t="shared" si="302"/>
        <v>136.36382399999999</v>
      </c>
      <c r="AB1217" s="4040">
        <f t="shared" si="302"/>
        <v>132.43564800000001</v>
      </c>
      <c r="AC1217" s="3948"/>
    </row>
    <row r="1218" spans="1:29" x14ac:dyDescent="0.2">
      <c r="A1218" s="4219"/>
      <c r="B1218" s="3959"/>
      <c r="C1218" s="3960"/>
      <c r="D1218" s="4476" t="s">
        <v>14</v>
      </c>
      <c r="E1218" s="3969"/>
      <c r="F1218" s="3969"/>
      <c r="G1218" s="3969"/>
      <c r="H1218" s="3969"/>
      <c r="I1218" s="3969"/>
      <c r="J1218" s="3969"/>
      <c r="K1218" s="3969"/>
      <c r="L1218" s="3969"/>
      <c r="M1218" s="3969"/>
      <c r="N1218" s="3969"/>
      <c r="O1218" s="3969"/>
      <c r="P1218" s="3969"/>
      <c r="Q1218" s="3969"/>
      <c r="R1218" s="3969"/>
      <c r="S1218" s="3969"/>
      <c r="T1218" s="3969"/>
      <c r="U1218" s="3969"/>
      <c r="V1218" s="3969"/>
      <c r="W1218" s="3969"/>
      <c r="X1218" s="3969"/>
      <c r="Y1218" s="3969"/>
      <c r="Z1218" s="3969"/>
      <c r="AA1218" s="3969"/>
      <c r="AB1218" s="3969"/>
      <c r="AC1218" s="3948"/>
    </row>
    <row r="1219" spans="1:29" x14ac:dyDescent="0.2">
      <c r="A1219" s="4421"/>
      <c r="B1219" s="4226"/>
      <c r="C1219" s="3960"/>
      <c r="D1219" s="4476" t="s">
        <v>17</v>
      </c>
      <c r="E1219" s="3969"/>
      <c r="F1219" s="3969"/>
      <c r="G1219" s="3969"/>
      <c r="H1219" s="3969"/>
      <c r="I1219" s="3969"/>
      <c r="J1219" s="3969"/>
      <c r="K1219" s="3969"/>
      <c r="L1219" s="3969"/>
      <c r="M1219" s="3969"/>
      <c r="N1219" s="3969"/>
      <c r="O1219" s="3969"/>
      <c r="P1219" s="3969"/>
      <c r="Q1219" s="3969"/>
      <c r="R1219" s="3969"/>
      <c r="S1219" s="3969"/>
      <c r="T1219" s="3969"/>
      <c r="U1219" s="3969"/>
      <c r="V1219" s="3969"/>
      <c r="W1219" s="3969"/>
      <c r="X1219" s="3969"/>
      <c r="Y1219" s="3969"/>
      <c r="Z1219" s="3969"/>
      <c r="AA1219" s="3969"/>
      <c r="AB1219" s="3969"/>
      <c r="AC1219" s="3948"/>
    </row>
    <row r="1220" spans="1:29" x14ac:dyDescent="0.2">
      <c r="A1220" s="4419" t="s">
        <v>1134</v>
      </c>
      <c r="B1220" s="4228" t="s">
        <v>26</v>
      </c>
      <c r="C1220" s="3960"/>
      <c r="D1220" s="3946" t="s">
        <v>1137</v>
      </c>
      <c r="E1220" s="3969"/>
      <c r="F1220" s="3969"/>
      <c r="G1220" s="3969"/>
      <c r="H1220" s="3969"/>
      <c r="I1220" s="3969"/>
      <c r="J1220" s="3969"/>
      <c r="K1220" s="3969"/>
      <c r="L1220" s="3969"/>
      <c r="M1220" s="3969"/>
      <c r="N1220" s="3969"/>
      <c r="O1220" s="3969"/>
      <c r="P1220" s="3969"/>
      <c r="Q1220" s="3969"/>
      <c r="R1220" s="3969"/>
      <c r="S1220" s="3969"/>
      <c r="T1220" s="3969"/>
      <c r="U1220" s="3969"/>
      <c r="V1220" s="3969"/>
      <c r="W1220" s="3969"/>
      <c r="X1220" s="3969"/>
      <c r="Y1220" s="3969"/>
      <c r="Z1220" s="3969"/>
      <c r="AA1220" s="3969"/>
      <c r="AB1220" s="3969"/>
      <c r="AC1220" s="3948"/>
    </row>
    <row r="1221" spans="1:29" x14ac:dyDescent="0.2">
      <c r="A1221" s="4219"/>
      <c r="B1221" s="3959"/>
      <c r="C1221" s="3960"/>
      <c r="D1221" s="4476" t="s">
        <v>13</v>
      </c>
      <c r="E1221" s="3969"/>
      <c r="F1221" s="3969"/>
      <c r="G1221" s="3969"/>
      <c r="H1221" s="3969"/>
      <c r="I1221" s="3969"/>
      <c r="J1221" s="3969"/>
      <c r="K1221" s="3969"/>
      <c r="L1221" s="3969"/>
      <c r="M1221" s="3969"/>
      <c r="N1221" s="3969"/>
      <c r="O1221" s="3969"/>
      <c r="P1221" s="3969"/>
      <c r="Q1221" s="3969"/>
      <c r="R1221" s="3969"/>
      <c r="S1221" s="3969"/>
      <c r="T1221" s="3969"/>
      <c r="U1221" s="3969"/>
      <c r="V1221" s="3969"/>
      <c r="W1221" s="3969"/>
      <c r="X1221" s="3969"/>
      <c r="Y1221" s="3969"/>
      <c r="Z1221" s="3969"/>
      <c r="AA1221" s="3969"/>
      <c r="AB1221" s="3969"/>
      <c r="AC1221" s="3948"/>
    </row>
    <row r="1222" spans="1:29" x14ac:dyDescent="0.2">
      <c r="A1222" s="4219"/>
      <c r="B1222" s="3959"/>
      <c r="C1222" s="3960"/>
      <c r="D1222" s="4476" t="s">
        <v>14</v>
      </c>
      <c r="E1222" s="4289"/>
      <c r="F1222" s="3969"/>
      <c r="G1222" s="4456"/>
      <c r="H1222" s="3969"/>
      <c r="I1222" s="3969"/>
      <c r="J1222" s="3969"/>
      <c r="K1222" s="3969"/>
      <c r="L1222" s="3969"/>
      <c r="M1222" s="3969"/>
      <c r="N1222" s="3969"/>
      <c r="O1222" s="3969"/>
      <c r="P1222" s="3969"/>
      <c r="Q1222" s="3969"/>
      <c r="R1222" s="3969"/>
      <c r="S1222" s="3969"/>
      <c r="T1222" s="3969"/>
      <c r="U1222" s="3969"/>
      <c r="V1222" s="3969"/>
      <c r="W1222" s="3969"/>
      <c r="X1222" s="3969"/>
      <c r="Y1222" s="3969"/>
      <c r="Z1222" s="3969"/>
      <c r="AA1222" s="3969"/>
      <c r="AB1222" s="3969"/>
      <c r="AC1222" s="3948"/>
    </row>
    <row r="1223" spans="1:29" x14ac:dyDescent="0.2">
      <c r="A1223" s="4421"/>
      <c r="B1223" s="4226"/>
      <c r="C1223" s="3960"/>
      <c r="D1223" s="4476" t="s">
        <v>17</v>
      </c>
      <c r="E1223" s="3969"/>
      <c r="F1223" s="3969"/>
      <c r="G1223" s="3969"/>
      <c r="H1223" s="3969"/>
      <c r="I1223" s="3969"/>
      <c r="J1223" s="3969"/>
      <c r="K1223" s="3969"/>
      <c r="L1223" s="3969"/>
      <c r="M1223" s="3969"/>
      <c r="N1223" s="3969"/>
      <c r="O1223" s="3969"/>
      <c r="P1223" s="3969"/>
      <c r="Q1223" s="3969"/>
      <c r="R1223" s="3969"/>
      <c r="S1223" s="3969"/>
      <c r="T1223" s="3969"/>
      <c r="U1223" s="3969"/>
      <c r="V1223" s="3969"/>
      <c r="W1223" s="3969"/>
      <c r="X1223" s="3969"/>
      <c r="Y1223" s="3969"/>
      <c r="Z1223" s="3969"/>
      <c r="AA1223" s="3969"/>
      <c r="AB1223" s="3969"/>
      <c r="AC1223" s="3948"/>
    </row>
    <row r="1224" spans="1:29" x14ac:dyDescent="0.2">
      <c r="A1224" s="4419" t="s">
        <v>1196</v>
      </c>
      <c r="B1224" s="4228" t="s">
        <v>26</v>
      </c>
      <c r="C1224" s="3960"/>
      <c r="D1224" s="3946" t="s">
        <v>1137</v>
      </c>
      <c r="E1224" s="3969"/>
      <c r="F1224" s="3969"/>
      <c r="G1224" s="3969"/>
      <c r="H1224" s="3969"/>
      <c r="I1224" s="3969"/>
      <c r="J1224" s="3969"/>
      <c r="K1224" s="3969"/>
      <c r="L1224" s="3969"/>
      <c r="M1224" s="3969"/>
      <c r="N1224" s="3969"/>
      <c r="O1224" s="3969"/>
      <c r="P1224" s="3969"/>
      <c r="Q1224" s="3969"/>
      <c r="R1224" s="3969"/>
      <c r="S1224" s="3969"/>
      <c r="T1224" s="3969"/>
      <c r="U1224" s="3969"/>
      <c r="V1224" s="3969"/>
      <c r="W1224" s="3969"/>
      <c r="X1224" s="3969"/>
      <c r="Y1224" s="3969"/>
      <c r="Z1224" s="3969"/>
      <c r="AA1224" s="3969"/>
      <c r="AB1224" s="3969"/>
      <c r="AC1224" s="3948"/>
    </row>
    <row r="1225" spans="1:29" x14ac:dyDescent="0.2">
      <c r="A1225" s="4219"/>
      <c r="B1225" s="3959"/>
      <c r="C1225" s="3960"/>
      <c r="D1225" s="4476" t="s">
        <v>13</v>
      </c>
      <c r="E1225" s="3969"/>
      <c r="F1225" s="3969"/>
      <c r="G1225" s="4456"/>
      <c r="H1225" s="3969"/>
      <c r="I1225" s="3969"/>
      <c r="J1225" s="3969"/>
      <c r="K1225" s="3969"/>
      <c r="L1225" s="3969"/>
      <c r="M1225" s="3969"/>
      <c r="N1225" s="3969"/>
      <c r="O1225" s="3969"/>
      <c r="P1225" s="3969"/>
      <c r="Q1225" s="3969"/>
      <c r="R1225" s="3969"/>
      <c r="S1225" s="3969"/>
      <c r="T1225" s="3969"/>
      <c r="U1225" s="3969"/>
      <c r="V1225" s="3969"/>
      <c r="W1225" s="3969"/>
      <c r="X1225" s="3969"/>
      <c r="Y1225" s="3969"/>
      <c r="Z1225" s="3969"/>
      <c r="AA1225" s="3969"/>
      <c r="AB1225" s="3969"/>
      <c r="AC1225" s="3948"/>
    </row>
    <row r="1226" spans="1:29" x14ac:dyDescent="0.2">
      <c r="A1226" s="4219"/>
      <c r="B1226" s="3959"/>
      <c r="C1226" s="3960"/>
      <c r="D1226" s="4476" t="s">
        <v>14</v>
      </c>
      <c r="E1226" s="4289"/>
      <c r="F1226" s="3969"/>
      <c r="G1226" s="3969"/>
      <c r="H1226" s="3969"/>
      <c r="I1226" s="3969"/>
      <c r="J1226" s="3969"/>
      <c r="K1226" s="3969"/>
      <c r="L1226" s="3969"/>
      <c r="M1226" s="3969"/>
      <c r="N1226" s="3969"/>
      <c r="O1226" s="3969"/>
      <c r="P1226" s="3969"/>
      <c r="Q1226" s="3969"/>
      <c r="R1226" s="3969"/>
      <c r="S1226" s="3969"/>
      <c r="T1226" s="3969"/>
      <c r="U1226" s="3969"/>
      <c r="V1226" s="3969"/>
      <c r="W1226" s="3969"/>
      <c r="X1226" s="3969"/>
      <c r="Y1226" s="3969"/>
      <c r="Z1226" s="3969"/>
      <c r="AA1226" s="3969"/>
      <c r="AB1226" s="3969"/>
      <c r="AC1226" s="3948"/>
    </row>
    <row r="1227" spans="1:29" x14ac:dyDescent="0.2">
      <c r="A1227" s="4421"/>
      <c r="B1227" s="4226"/>
      <c r="C1227" s="3960"/>
      <c r="D1227" s="4476" t="s">
        <v>17</v>
      </c>
      <c r="E1227" s="3969"/>
      <c r="F1227" s="3969"/>
      <c r="G1227" s="3969"/>
      <c r="H1227" s="3969"/>
      <c r="I1227" s="3969"/>
      <c r="J1227" s="3969"/>
      <c r="K1227" s="3969"/>
      <c r="L1227" s="3969"/>
      <c r="M1227" s="3969"/>
      <c r="N1227" s="3969"/>
      <c r="O1227" s="3969"/>
      <c r="P1227" s="3969"/>
      <c r="Q1227" s="3969"/>
      <c r="R1227" s="3969"/>
      <c r="S1227" s="3969"/>
      <c r="T1227" s="3969"/>
      <c r="U1227" s="3969"/>
      <c r="V1227" s="3969"/>
      <c r="W1227" s="3969"/>
      <c r="X1227" s="3969"/>
      <c r="Y1227" s="3969"/>
      <c r="Z1227" s="3969"/>
      <c r="AA1227" s="3969"/>
      <c r="AB1227" s="3969"/>
      <c r="AC1227" s="3948"/>
    </row>
    <row r="1228" spans="1:29" x14ac:dyDescent="0.2">
      <c r="A1228" s="4419" t="s">
        <v>1139</v>
      </c>
      <c r="B1228" s="4228" t="s">
        <v>26</v>
      </c>
      <c r="C1228" s="3960"/>
      <c r="D1228" s="3946" t="s">
        <v>1137</v>
      </c>
      <c r="E1228" s="3969"/>
      <c r="F1228" s="3969"/>
      <c r="G1228" s="3969"/>
      <c r="H1228" s="3969"/>
      <c r="I1228" s="3969"/>
      <c r="J1228" s="3969"/>
      <c r="K1228" s="3969"/>
      <c r="L1228" s="3969"/>
      <c r="M1228" s="3969"/>
      <c r="N1228" s="3969"/>
      <c r="O1228" s="3969"/>
      <c r="P1228" s="3969"/>
      <c r="Q1228" s="3969"/>
      <c r="R1228" s="3969"/>
      <c r="S1228" s="3969"/>
      <c r="T1228" s="3969"/>
      <c r="U1228" s="3969"/>
      <c r="V1228" s="3969"/>
      <c r="W1228" s="3969"/>
      <c r="X1228" s="3969"/>
      <c r="Y1228" s="3969"/>
      <c r="Z1228" s="3969"/>
      <c r="AA1228" s="3969"/>
      <c r="AB1228" s="3969"/>
      <c r="AC1228" s="3948"/>
    </row>
    <row r="1229" spans="1:29" x14ac:dyDescent="0.2">
      <c r="A1229" s="4219"/>
      <c r="B1229" s="3959"/>
      <c r="C1229" s="3960"/>
      <c r="D1229" s="4476" t="s">
        <v>13</v>
      </c>
      <c r="E1229" s="4095"/>
      <c r="F1229" s="4095"/>
      <c r="G1229" s="4456"/>
      <c r="H1229" s="4095"/>
      <c r="I1229" s="4095"/>
      <c r="J1229" s="4095"/>
      <c r="K1229" s="4095"/>
      <c r="L1229" s="4095"/>
      <c r="M1229" s="4095"/>
      <c r="N1229" s="4095"/>
      <c r="O1229" s="4095"/>
      <c r="P1229" s="4095"/>
      <c r="Q1229" s="4095"/>
      <c r="R1229" s="4095"/>
      <c r="S1229" s="4095"/>
      <c r="T1229" s="4095"/>
      <c r="U1229" s="4095"/>
      <c r="V1229" s="4095"/>
      <c r="W1229" s="4095"/>
      <c r="X1229" s="4095"/>
      <c r="Y1229" s="4095"/>
      <c r="Z1229" s="4095"/>
      <c r="AA1229" s="4095"/>
      <c r="AB1229" s="4095"/>
      <c r="AC1229" s="3948"/>
    </row>
    <row r="1230" spans="1:29" x14ac:dyDescent="0.2">
      <c r="A1230" s="4219"/>
      <c r="B1230" s="3959"/>
      <c r="C1230" s="3960"/>
      <c r="D1230" s="4476" t="s">
        <v>14</v>
      </c>
      <c r="E1230" s="4289"/>
      <c r="F1230" s="3969"/>
      <c r="G1230" s="3969"/>
      <c r="H1230" s="3969"/>
      <c r="I1230" s="3969"/>
      <c r="J1230" s="3969"/>
      <c r="K1230" s="3969"/>
      <c r="L1230" s="3969"/>
      <c r="M1230" s="3969"/>
      <c r="N1230" s="3969"/>
      <c r="O1230" s="3969"/>
      <c r="P1230" s="3969"/>
      <c r="Q1230" s="3969"/>
      <c r="R1230" s="3969"/>
      <c r="S1230" s="3969"/>
      <c r="T1230" s="3969"/>
      <c r="U1230" s="3969"/>
      <c r="V1230" s="3969"/>
      <c r="W1230" s="3969"/>
      <c r="X1230" s="3969"/>
      <c r="Y1230" s="3969"/>
      <c r="Z1230" s="3969"/>
      <c r="AA1230" s="3969"/>
      <c r="AB1230" s="3969"/>
      <c r="AC1230" s="3948"/>
    </row>
    <row r="1231" spans="1:29" x14ac:dyDescent="0.2">
      <c r="A1231" s="4421"/>
      <c r="B1231" s="4226"/>
      <c r="C1231" s="3960"/>
      <c r="D1231" s="4476" t="s">
        <v>17</v>
      </c>
      <c r="E1231" s="3969"/>
      <c r="F1231" s="3969"/>
      <c r="G1231" s="3969"/>
      <c r="H1231" s="3969"/>
      <c r="I1231" s="3969"/>
      <c r="J1231" s="3969"/>
      <c r="K1231" s="3969"/>
      <c r="L1231" s="3969"/>
      <c r="M1231" s="3969"/>
      <c r="N1231" s="3969"/>
      <c r="O1231" s="3969"/>
      <c r="P1231" s="3969"/>
      <c r="Q1231" s="3969"/>
      <c r="R1231" s="3969"/>
      <c r="S1231" s="3969"/>
      <c r="T1231" s="3969"/>
      <c r="U1231" s="3969"/>
      <c r="V1231" s="3969"/>
      <c r="W1231" s="3969"/>
      <c r="X1231" s="3969"/>
      <c r="Y1231" s="3969"/>
      <c r="Z1231" s="3969"/>
      <c r="AA1231" s="3969"/>
      <c r="AB1231" s="3969"/>
      <c r="AC1231" s="3948"/>
    </row>
    <row r="1232" spans="1:29" x14ac:dyDescent="0.2">
      <c r="A1232" s="4419" t="s">
        <v>1182</v>
      </c>
      <c r="B1232" s="4228" t="s">
        <v>26</v>
      </c>
      <c r="C1232" s="3960"/>
      <c r="D1232" s="3946" t="s">
        <v>1137</v>
      </c>
      <c r="E1232" s="3969"/>
      <c r="F1232" s="3969"/>
      <c r="G1232" s="3969"/>
      <c r="H1232" s="3969"/>
      <c r="I1232" s="3969"/>
      <c r="J1232" s="3969"/>
      <c r="K1232" s="3969"/>
      <c r="L1232" s="3969"/>
      <c r="M1232" s="3969"/>
      <c r="N1232" s="3969"/>
      <c r="O1232" s="3969"/>
      <c r="P1232" s="3969"/>
      <c r="Q1232" s="3969"/>
      <c r="R1232" s="3969"/>
      <c r="S1232" s="3969"/>
      <c r="T1232" s="3969"/>
      <c r="U1232" s="3969"/>
      <c r="V1232" s="3969"/>
      <c r="W1232" s="3969"/>
      <c r="X1232" s="3969"/>
      <c r="Y1232" s="3969"/>
      <c r="Z1232" s="3969"/>
      <c r="AA1232" s="3969"/>
      <c r="AB1232" s="3969"/>
      <c r="AC1232" s="3948"/>
    </row>
    <row r="1233" spans="1:29" x14ac:dyDescent="0.2">
      <c r="A1233" s="4219"/>
      <c r="B1233" s="3959"/>
      <c r="C1233" s="3960"/>
      <c r="D1233" s="4476" t="s">
        <v>13</v>
      </c>
      <c r="E1233" s="3969"/>
      <c r="F1233" s="3969"/>
      <c r="G1233" s="4456"/>
      <c r="H1233" s="3969"/>
      <c r="I1233" s="3969"/>
      <c r="J1233" s="3969"/>
      <c r="K1233" s="3969"/>
      <c r="L1233" s="3969"/>
      <c r="M1233" s="3969"/>
      <c r="N1233" s="3969"/>
      <c r="O1233" s="3969"/>
      <c r="P1233" s="3969"/>
      <c r="Q1233" s="3969"/>
      <c r="R1233" s="3969"/>
      <c r="S1233" s="3969"/>
      <c r="T1233" s="3969"/>
      <c r="U1233" s="3969"/>
      <c r="V1233" s="3969"/>
      <c r="W1233" s="3969"/>
      <c r="X1233" s="3969"/>
      <c r="Y1233" s="3969"/>
      <c r="Z1233" s="3969"/>
      <c r="AA1233" s="3969"/>
      <c r="AB1233" s="3969"/>
      <c r="AC1233" s="3948"/>
    </row>
    <row r="1234" spans="1:29" x14ac:dyDescent="0.2">
      <c r="A1234" s="4219"/>
      <c r="B1234" s="3959"/>
      <c r="C1234" s="3960"/>
      <c r="D1234" s="4476" t="s">
        <v>14</v>
      </c>
      <c r="E1234" s="4289"/>
      <c r="F1234" s="3969"/>
      <c r="G1234" s="3969"/>
      <c r="H1234" s="3969"/>
      <c r="I1234" s="3969"/>
      <c r="J1234" s="3969"/>
      <c r="K1234" s="3969"/>
      <c r="L1234" s="3969"/>
      <c r="M1234" s="3969"/>
      <c r="N1234" s="3969"/>
      <c r="O1234" s="3969"/>
      <c r="P1234" s="3969"/>
      <c r="Q1234" s="3969"/>
      <c r="R1234" s="3969"/>
      <c r="S1234" s="3969"/>
      <c r="T1234" s="3969"/>
      <c r="U1234" s="3969"/>
      <c r="V1234" s="3969"/>
      <c r="W1234" s="3969"/>
      <c r="X1234" s="3969"/>
      <c r="Y1234" s="3969"/>
      <c r="Z1234" s="3969"/>
      <c r="AA1234" s="3969"/>
      <c r="AB1234" s="3969"/>
      <c r="AC1234" s="3948"/>
    </row>
    <row r="1235" spans="1:29" x14ac:dyDescent="0.2">
      <c r="A1235" s="4421"/>
      <c r="B1235" s="4226"/>
      <c r="C1235" s="3960"/>
      <c r="D1235" s="4476" t="s">
        <v>17</v>
      </c>
      <c r="E1235" s="3969"/>
      <c r="F1235" s="3969"/>
      <c r="G1235" s="3969"/>
      <c r="H1235" s="3969"/>
      <c r="I1235" s="3969"/>
      <c r="J1235" s="3969"/>
      <c r="K1235" s="3969"/>
      <c r="L1235" s="3969"/>
      <c r="M1235" s="3969"/>
      <c r="N1235" s="3969"/>
      <c r="O1235" s="3969"/>
      <c r="P1235" s="3969"/>
      <c r="Q1235" s="3969"/>
      <c r="R1235" s="3969"/>
      <c r="S1235" s="3969"/>
      <c r="T1235" s="3969"/>
      <c r="U1235" s="3969"/>
      <c r="V1235" s="3969"/>
      <c r="W1235" s="3969"/>
      <c r="X1235" s="3969"/>
      <c r="Y1235" s="3969"/>
      <c r="Z1235" s="3969"/>
      <c r="AA1235" s="3969"/>
      <c r="AB1235" s="3969"/>
      <c r="AC1235" s="3948"/>
    </row>
    <row r="1236" spans="1:29" x14ac:dyDescent="0.2">
      <c r="A1236" s="4419" t="s">
        <v>1183</v>
      </c>
      <c r="B1236" s="4228" t="s">
        <v>1406</v>
      </c>
      <c r="C1236" s="4054"/>
      <c r="D1236" s="3946" t="s">
        <v>1137</v>
      </c>
      <c r="E1236" s="4493"/>
      <c r="F1236" s="4493"/>
      <c r="G1236" s="4493"/>
      <c r="H1236" s="4493"/>
      <c r="I1236" s="4493"/>
      <c r="J1236" s="4493"/>
      <c r="K1236" s="4493"/>
      <c r="L1236" s="4493"/>
      <c r="M1236" s="4493"/>
      <c r="N1236" s="4493"/>
      <c r="O1236" s="4493"/>
      <c r="P1236" s="4493"/>
      <c r="Q1236" s="4493"/>
      <c r="R1236" s="4493"/>
      <c r="S1236" s="4493"/>
      <c r="T1236" s="4493"/>
      <c r="U1236" s="4493"/>
      <c r="V1236" s="4493"/>
      <c r="W1236" s="4493"/>
      <c r="X1236" s="4493"/>
      <c r="Y1236" s="4493"/>
      <c r="Z1236" s="4493"/>
      <c r="AA1236" s="4493"/>
      <c r="AB1236" s="4493"/>
      <c r="AC1236" s="4055"/>
    </row>
    <row r="1237" spans="1:29" x14ac:dyDescent="0.2">
      <c r="A1237" s="4219"/>
      <c r="B1237" s="3959"/>
      <c r="C1237" s="3960"/>
      <c r="D1237" s="4476" t="s">
        <v>13</v>
      </c>
      <c r="E1237" s="4493"/>
      <c r="F1237" s="4493"/>
      <c r="G1237" s="4493"/>
      <c r="H1237" s="4493"/>
      <c r="I1237" s="4493"/>
      <c r="J1237" s="4493"/>
      <c r="K1237" s="4493"/>
      <c r="L1237" s="4493"/>
      <c r="M1237" s="4493"/>
      <c r="N1237" s="4493"/>
      <c r="O1237" s="4493"/>
      <c r="P1237" s="4493"/>
      <c r="Q1237" s="4493"/>
      <c r="R1237" s="4493"/>
      <c r="S1237" s="4493"/>
      <c r="T1237" s="4493"/>
      <c r="U1237" s="4493"/>
      <c r="V1237" s="4493"/>
      <c r="W1237" s="4493"/>
      <c r="X1237" s="4493"/>
      <c r="Y1237" s="4493"/>
      <c r="Z1237" s="4493"/>
      <c r="AA1237" s="4493"/>
      <c r="AB1237" s="4493"/>
      <c r="AC1237" s="3948"/>
    </row>
    <row r="1238" spans="1:29" x14ac:dyDescent="0.2">
      <c r="A1238" s="4219"/>
      <c r="B1238" s="3959"/>
      <c r="C1238" s="3960"/>
      <c r="D1238" s="4476" t="s">
        <v>14</v>
      </c>
      <c r="E1238" s="4289"/>
      <c r="F1238" s="3969"/>
      <c r="G1238" s="3969"/>
      <c r="H1238" s="3969"/>
      <c r="I1238" s="3969"/>
      <c r="J1238" s="3969"/>
      <c r="K1238" s="3969"/>
      <c r="L1238" s="3969"/>
      <c r="M1238" s="3969"/>
      <c r="N1238" s="3969"/>
      <c r="O1238" s="3969"/>
      <c r="P1238" s="3969"/>
      <c r="Q1238" s="3969"/>
      <c r="R1238" s="3969"/>
      <c r="S1238" s="3969"/>
      <c r="T1238" s="3969"/>
      <c r="U1238" s="3969"/>
      <c r="V1238" s="3969"/>
      <c r="W1238" s="3969"/>
      <c r="X1238" s="3969"/>
      <c r="Y1238" s="3969"/>
      <c r="Z1238" s="3969"/>
      <c r="AA1238" s="3969"/>
      <c r="AB1238" s="3969"/>
      <c r="AC1238" s="3948"/>
    </row>
    <row r="1239" spans="1:29" x14ac:dyDescent="0.2">
      <c r="A1239" s="4421"/>
      <c r="B1239" s="4226"/>
      <c r="C1239" s="3960"/>
      <c r="D1239" s="4476" t="s">
        <v>17</v>
      </c>
      <c r="E1239" s="3969" t="s">
        <v>1161</v>
      </c>
      <c r="F1239" s="3969"/>
      <c r="G1239" s="3969"/>
      <c r="H1239" s="3969"/>
      <c r="I1239" s="3969"/>
      <c r="J1239" s="3969"/>
      <c r="K1239" s="3969"/>
      <c r="L1239" s="3969"/>
      <c r="M1239" s="3969"/>
      <c r="N1239" s="3969"/>
      <c r="O1239" s="3969"/>
      <c r="P1239" s="3969"/>
      <c r="Q1239" s="3969"/>
      <c r="R1239" s="3969"/>
      <c r="S1239" s="3969"/>
      <c r="T1239" s="3969"/>
      <c r="U1239" s="3969"/>
      <c r="V1239" s="3969"/>
      <c r="W1239" s="3969"/>
      <c r="X1239" s="3969"/>
      <c r="Y1239" s="3969"/>
      <c r="Z1239" s="3969"/>
      <c r="AA1239" s="3969"/>
      <c r="AB1239" s="3969"/>
      <c r="AC1239" s="3948"/>
    </row>
    <row r="1240" spans="1:29" x14ac:dyDescent="0.2">
      <c r="A1240" s="4419" t="s">
        <v>1143</v>
      </c>
      <c r="B1240" s="4228" t="s">
        <v>26</v>
      </c>
      <c r="C1240" s="3960"/>
      <c r="D1240" s="3946" t="s">
        <v>1137</v>
      </c>
      <c r="E1240" s="3969"/>
      <c r="F1240" s="3969"/>
      <c r="G1240" s="3969"/>
      <c r="H1240" s="3969"/>
      <c r="I1240" s="3969"/>
      <c r="J1240" s="3969"/>
      <c r="K1240" s="3969"/>
      <c r="L1240" s="3969"/>
      <c r="M1240" s="3969"/>
      <c r="N1240" s="3969"/>
      <c r="O1240" s="3969"/>
      <c r="P1240" s="3969"/>
      <c r="Q1240" s="3969"/>
      <c r="R1240" s="3969"/>
      <c r="S1240" s="3969"/>
      <c r="T1240" s="3969"/>
      <c r="U1240" s="3969"/>
      <c r="V1240" s="3969"/>
      <c r="W1240" s="3969"/>
      <c r="X1240" s="3969"/>
      <c r="Y1240" s="3969"/>
      <c r="Z1240" s="3969"/>
      <c r="AA1240" s="3969"/>
      <c r="AB1240" s="3969"/>
      <c r="AC1240" s="3948"/>
    </row>
    <row r="1241" spans="1:29" x14ac:dyDescent="0.2">
      <c r="A1241" s="4219"/>
      <c r="B1241" s="3959"/>
      <c r="C1241" s="3960"/>
      <c r="D1241" s="4476" t="s">
        <v>13</v>
      </c>
      <c r="E1241" s="3969"/>
      <c r="F1241" s="3969"/>
      <c r="G1241" s="4456"/>
      <c r="H1241" s="3969"/>
      <c r="I1241" s="3969"/>
      <c r="J1241" s="3969"/>
      <c r="K1241" s="3969"/>
      <c r="L1241" s="3969"/>
      <c r="M1241" s="3969"/>
      <c r="N1241" s="3969"/>
      <c r="O1241" s="3969"/>
      <c r="P1241" s="3969"/>
      <c r="Q1241" s="3969"/>
      <c r="R1241" s="3969"/>
      <c r="S1241" s="3969"/>
      <c r="T1241" s="3969"/>
      <c r="U1241" s="3969"/>
      <c r="V1241" s="3969"/>
      <c r="W1241" s="3969"/>
      <c r="X1241" s="3969"/>
      <c r="Y1241" s="3969"/>
      <c r="Z1241" s="3969"/>
      <c r="AA1241" s="3969"/>
      <c r="AB1241" s="3969"/>
      <c r="AC1241" s="3948"/>
    </row>
    <row r="1242" spans="1:29" x14ac:dyDescent="0.2">
      <c r="A1242" s="4219"/>
      <c r="B1242" s="3959"/>
      <c r="C1242" s="3960"/>
      <c r="D1242" s="4476" t="s">
        <v>14</v>
      </c>
      <c r="E1242" s="4289"/>
      <c r="F1242" s="3969"/>
      <c r="G1242" s="3969"/>
      <c r="H1242" s="3969"/>
      <c r="I1242" s="3969"/>
      <c r="J1242" s="3969"/>
      <c r="K1242" s="3969"/>
      <c r="L1242" s="3969"/>
      <c r="M1242" s="3969"/>
      <c r="N1242" s="3969"/>
      <c r="O1242" s="3969"/>
      <c r="P1242" s="3969"/>
      <c r="Q1242" s="3969"/>
      <c r="R1242" s="3969"/>
      <c r="S1242" s="3969"/>
      <c r="T1242" s="3969"/>
      <c r="U1242" s="3969"/>
      <c r="V1242" s="3969"/>
      <c r="W1242" s="3969"/>
      <c r="X1242" s="3969"/>
      <c r="Y1242" s="3969"/>
      <c r="Z1242" s="3969"/>
      <c r="AA1242" s="3969"/>
      <c r="AB1242" s="3969"/>
      <c r="AC1242" s="3948"/>
    </row>
    <row r="1243" spans="1:29" x14ac:dyDescent="0.2">
      <c r="A1243" s="4421"/>
      <c r="B1243" s="4226"/>
      <c r="C1243" s="3960"/>
      <c r="D1243" s="4476" t="s">
        <v>17</v>
      </c>
      <c r="E1243" s="3969"/>
      <c r="F1243" s="3969"/>
      <c r="G1243" s="3969"/>
      <c r="H1243" s="3969"/>
      <c r="I1243" s="3969"/>
      <c r="J1243" s="3969"/>
      <c r="K1243" s="3969"/>
      <c r="L1243" s="3969"/>
      <c r="M1243" s="3969"/>
      <c r="N1243" s="3969"/>
      <c r="O1243" s="3969"/>
      <c r="P1243" s="3969"/>
      <c r="Q1243" s="3969"/>
      <c r="R1243" s="3969"/>
      <c r="S1243" s="3969"/>
      <c r="T1243" s="3969"/>
      <c r="U1243" s="3969"/>
      <c r="V1243" s="3969"/>
      <c r="W1243" s="3969"/>
      <c r="X1243" s="3969"/>
      <c r="Y1243" s="3969"/>
      <c r="Z1243" s="3969"/>
      <c r="AA1243" s="3969"/>
      <c r="AB1243" s="3969"/>
      <c r="AC1243" s="3948"/>
    </row>
    <row r="1244" spans="1:29" x14ac:dyDescent="0.2">
      <c r="A1244" s="4419" t="s">
        <v>1407</v>
      </c>
      <c r="B1244" s="4228" t="s">
        <v>1348</v>
      </c>
      <c r="C1244" s="4054"/>
      <c r="D1244" s="3946" t="s">
        <v>1137</v>
      </c>
      <c r="E1244" s="4043"/>
      <c r="F1244" s="4043"/>
      <c r="G1244" s="4043"/>
      <c r="H1244" s="4043"/>
      <c r="I1244" s="4043"/>
      <c r="J1244" s="4043"/>
      <c r="K1244" s="4043"/>
      <c r="L1244" s="4043"/>
      <c r="M1244" s="4043"/>
      <c r="N1244" s="4043"/>
      <c r="O1244" s="4043"/>
      <c r="P1244" s="4043"/>
      <c r="Q1244" s="4043"/>
      <c r="R1244" s="4043"/>
      <c r="S1244" s="4043"/>
      <c r="T1244" s="4043"/>
      <c r="U1244" s="4043"/>
      <c r="V1244" s="4043"/>
      <c r="W1244" s="4043"/>
      <c r="X1244" s="4043"/>
      <c r="Y1244" s="4043"/>
      <c r="Z1244" s="4043"/>
      <c r="AA1244" s="4043"/>
      <c r="AB1244" s="4043"/>
      <c r="AC1244" s="4055"/>
    </row>
    <row r="1245" spans="1:29" x14ac:dyDescent="0.2">
      <c r="A1245" s="4219"/>
      <c r="B1245" s="3959"/>
      <c r="C1245" s="3960"/>
      <c r="D1245" s="3975" t="s">
        <v>13</v>
      </c>
      <c r="E1245" s="4043"/>
      <c r="F1245" s="4043"/>
      <c r="G1245" s="4043"/>
      <c r="H1245" s="4043"/>
      <c r="I1245" s="4043"/>
      <c r="J1245" s="4043"/>
      <c r="K1245" s="4043"/>
      <c r="L1245" s="4043"/>
      <c r="M1245" s="4043"/>
      <c r="N1245" s="4043"/>
      <c r="O1245" s="4043"/>
      <c r="P1245" s="4043"/>
      <c r="Q1245" s="4043"/>
      <c r="R1245" s="4043"/>
      <c r="S1245" s="4043"/>
      <c r="T1245" s="4043"/>
      <c r="U1245" s="4043"/>
      <c r="V1245" s="4043"/>
      <c r="W1245" s="4043"/>
      <c r="X1245" s="4043"/>
      <c r="Y1245" s="4043"/>
      <c r="Z1245" s="4043"/>
      <c r="AA1245" s="4043"/>
      <c r="AB1245" s="4043"/>
      <c r="AC1245" s="3948"/>
    </row>
    <row r="1246" spans="1:29" x14ac:dyDescent="0.2">
      <c r="A1246" s="4219"/>
      <c r="B1246" s="3959"/>
      <c r="C1246" s="3960"/>
      <c r="D1246" s="3975" t="s">
        <v>14</v>
      </c>
      <c r="E1246" s="4289"/>
      <c r="F1246" s="4095"/>
      <c r="G1246" s="4095"/>
      <c r="H1246" s="4095"/>
      <c r="I1246" s="4095"/>
      <c r="J1246" s="4095"/>
      <c r="K1246" s="4095"/>
      <c r="L1246" s="4095"/>
      <c r="M1246" s="4095"/>
      <c r="N1246" s="4095"/>
      <c r="O1246" s="4095"/>
      <c r="P1246" s="4095"/>
      <c r="Q1246" s="4095"/>
      <c r="R1246" s="4095"/>
      <c r="S1246" s="4095"/>
      <c r="T1246" s="4095"/>
      <c r="U1246" s="4095"/>
      <c r="V1246" s="4095"/>
      <c r="W1246" s="4095"/>
      <c r="X1246" s="4095"/>
      <c r="Y1246" s="4095"/>
      <c r="Z1246" s="4095"/>
      <c r="AA1246" s="4095"/>
      <c r="AB1246" s="4095"/>
      <c r="AC1246" s="3948"/>
    </row>
    <row r="1247" spans="1:29" x14ac:dyDescent="0.2">
      <c r="A1247" s="4421"/>
      <c r="B1247" s="4226"/>
      <c r="C1247" s="3960"/>
      <c r="D1247" s="3975" t="s">
        <v>17</v>
      </c>
      <c r="E1247" s="3969" t="s">
        <v>1161</v>
      </c>
      <c r="F1247" s="3969"/>
      <c r="G1247" s="3969"/>
      <c r="H1247" s="3969"/>
      <c r="I1247" s="3969"/>
      <c r="J1247" s="3969"/>
      <c r="K1247" s="3969"/>
      <c r="L1247" s="3969"/>
      <c r="M1247" s="3969"/>
      <c r="N1247" s="3969"/>
      <c r="O1247" s="3969"/>
      <c r="P1247" s="3969"/>
      <c r="Q1247" s="3969"/>
      <c r="R1247" s="3969"/>
      <c r="S1247" s="3969"/>
      <c r="T1247" s="3969"/>
      <c r="U1247" s="3969"/>
      <c r="V1247" s="3969"/>
      <c r="W1247" s="3969"/>
      <c r="X1247" s="3969"/>
      <c r="Y1247" s="3969"/>
      <c r="Z1247" s="3969"/>
      <c r="AA1247" s="3969"/>
      <c r="AB1247" s="3969"/>
      <c r="AC1247" s="3948"/>
    </row>
    <row r="1248" spans="1:29" x14ac:dyDescent="0.2">
      <c r="A1248" s="4419" t="s">
        <v>1408</v>
      </c>
      <c r="B1248" s="4494" t="s">
        <v>1409</v>
      </c>
      <c r="C1248" s="3965" t="s">
        <v>1404</v>
      </c>
      <c r="D1248" s="3946" t="s">
        <v>1410</v>
      </c>
      <c r="E1248" s="4439">
        <v>20.381249999999998</v>
      </c>
      <c r="F1248" s="4439">
        <v>21.006249999999998</v>
      </c>
      <c r="G1248" s="4439">
        <v>21.968750000000004</v>
      </c>
      <c r="H1248" s="4439">
        <v>22.474999999999998</v>
      </c>
      <c r="I1248" s="4439">
        <v>22.474999999999998</v>
      </c>
      <c r="J1248" s="4439">
        <v>24.868750000000002</v>
      </c>
      <c r="K1248" s="4439">
        <v>21.981249999999999</v>
      </c>
      <c r="L1248" s="4495">
        <v>23.03125</v>
      </c>
      <c r="M1248" s="4495">
        <v>32.699999999999996</v>
      </c>
      <c r="N1248" s="4495">
        <v>33.562499999999993</v>
      </c>
      <c r="O1248" s="4495">
        <v>36.506249999999994</v>
      </c>
      <c r="P1248" s="4495">
        <v>36.206249999999997</v>
      </c>
      <c r="Q1248" s="4495">
        <v>30.475000000000001</v>
      </c>
      <c r="R1248" s="4495">
        <v>30.475000000000001</v>
      </c>
      <c r="S1248" s="4495">
        <v>38.337499999999999</v>
      </c>
      <c r="T1248" s="4495">
        <v>38.337499999999999</v>
      </c>
      <c r="U1248" s="4495">
        <v>32.756249999999994</v>
      </c>
      <c r="V1248" s="4495">
        <v>29.756249999999998</v>
      </c>
      <c r="W1248" s="4495">
        <v>29.75</v>
      </c>
      <c r="X1248" s="4495">
        <v>18.912500000000001</v>
      </c>
      <c r="Y1248" s="4495">
        <v>23.218749999999996</v>
      </c>
      <c r="Z1248" s="4495">
        <v>21.006249999999998</v>
      </c>
      <c r="AA1248" s="4495">
        <v>21.674999999999997</v>
      </c>
      <c r="AB1248" s="4495">
        <v>19.400000000000002</v>
      </c>
      <c r="AC1248" s="3925"/>
    </row>
    <row r="1249" spans="1:29" x14ac:dyDescent="0.2">
      <c r="A1249" s="4219"/>
      <c r="B1249" s="4496"/>
      <c r="C1249" s="3960" t="s">
        <v>1138</v>
      </c>
      <c r="D1249" s="4476" t="s">
        <v>13</v>
      </c>
      <c r="E1249" s="4040">
        <f t="shared" ref="E1249:AB1249" si="303">1.732*E1248*10*0.9</f>
        <v>317.70292499999994</v>
      </c>
      <c r="F1249" s="4040">
        <f t="shared" si="303"/>
        <v>327.445425</v>
      </c>
      <c r="G1249" s="4040">
        <f t="shared" si="303"/>
        <v>342.4488750000001</v>
      </c>
      <c r="H1249" s="4040">
        <f t="shared" si="303"/>
        <v>350.34029999999996</v>
      </c>
      <c r="I1249" s="4040">
        <f t="shared" si="303"/>
        <v>350.34029999999996</v>
      </c>
      <c r="J1249" s="4040">
        <f t="shared" si="303"/>
        <v>387.65407500000003</v>
      </c>
      <c r="K1249" s="4040">
        <f t="shared" si="303"/>
        <v>342.64372500000002</v>
      </c>
      <c r="L1249" s="4040">
        <f t="shared" si="303"/>
        <v>359.01112499999999</v>
      </c>
      <c r="M1249" s="4040">
        <f t="shared" si="303"/>
        <v>509.72759999999994</v>
      </c>
      <c r="N1249" s="4040">
        <f t="shared" si="303"/>
        <v>523.17224999999996</v>
      </c>
      <c r="O1249" s="4040">
        <f t="shared" si="303"/>
        <v>569.05942499999992</v>
      </c>
      <c r="P1249" s="4040">
        <f t="shared" si="303"/>
        <v>564.38302499999998</v>
      </c>
      <c r="Q1249" s="4040">
        <f t="shared" si="303"/>
        <v>475.04430000000002</v>
      </c>
      <c r="R1249" s="4040">
        <f t="shared" si="303"/>
        <v>475.04430000000002</v>
      </c>
      <c r="S1249" s="4040">
        <f t="shared" si="303"/>
        <v>597.60495000000003</v>
      </c>
      <c r="T1249" s="4040">
        <f t="shared" si="303"/>
        <v>597.60495000000003</v>
      </c>
      <c r="U1249" s="4040">
        <f t="shared" si="303"/>
        <v>510.60442499999994</v>
      </c>
      <c r="V1249" s="4040">
        <f t="shared" si="303"/>
        <v>463.84042499999998</v>
      </c>
      <c r="W1249" s="4040">
        <f t="shared" si="303"/>
        <v>463.74299999999999</v>
      </c>
      <c r="X1249" s="4040">
        <f t="shared" si="303"/>
        <v>294.80805000000004</v>
      </c>
      <c r="Y1249" s="4040">
        <f t="shared" si="303"/>
        <v>361.93387499999994</v>
      </c>
      <c r="Z1249" s="4040">
        <f t="shared" si="303"/>
        <v>327.445425</v>
      </c>
      <c r="AA1249" s="4040">
        <f t="shared" si="303"/>
        <v>337.86989999999997</v>
      </c>
      <c r="AB1249" s="4040">
        <f t="shared" si="303"/>
        <v>302.40720000000005</v>
      </c>
      <c r="AC1249" s="3948"/>
    </row>
    <row r="1250" spans="1:29" x14ac:dyDescent="0.2">
      <c r="A1250" s="4219"/>
      <c r="B1250" s="4496"/>
      <c r="C1250" s="3960"/>
      <c r="D1250" s="4476" t="s">
        <v>14</v>
      </c>
      <c r="E1250" s="3969"/>
      <c r="F1250" s="3969"/>
      <c r="G1250" s="3969"/>
      <c r="H1250" s="3969"/>
      <c r="I1250" s="3969"/>
      <c r="J1250" s="3969"/>
      <c r="K1250" s="3969"/>
      <c r="L1250" s="3969"/>
      <c r="M1250" s="3969"/>
      <c r="N1250" s="3969"/>
      <c r="O1250" s="3969"/>
      <c r="P1250" s="3969"/>
      <c r="Q1250" s="3969"/>
      <c r="R1250" s="3969"/>
      <c r="S1250" s="3969"/>
      <c r="T1250" s="3969"/>
      <c r="U1250" s="3969"/>
      <c r="V1250" s="3969"/>
      <c r="W1250" s="3969"/>
      <c r="X1250" s="3969"/>
      <c r="Y1250" s="3969"/>
      <c r="Z1250" s="3969"/>
      <c r="AA1250" s="3969"/>
      <c r="AB1250" s="3969"/>
      <c r="AC1250" s="3948"/>
    </row>
    <row r="1251" spans="1:29" x14ac:dyDescent="0.2">
      <c r="A1251" s="4421"/>
      <c r="B1251" s="4497"/>
      <c r="C1251" s="3960"/>
      <c r="D1251" s="4476" t="s">
        <v>17</v>
      </c>
      <c r="E1251" s="3969"/>
      <c r="F1251" s="3969"/>
      <c r="G1251" s="3969"/>
      <c r="H1251" s="3969"/>
      <c r="I1251" s="3969"/>
      <c r="J1251" s="3969"/>
      <c r="K1251" s="3969"/>
      <c r="L1251" s="3969"/>
      <c r="M1251" s="3969"/>
      <c r="N1251" s="3969"/>
      <c r="O1251" s="3969"/>
      <c r="P1251" s="3969"/>
      <c r="Q1251" s="3969"/>
      <c r="R1251" s="3969"/>
      <c r="S1251" s="3969"/>
      <c r="T1251" s="3969"/>
      <c r="U1251" s="3969"/>
      <c r="V1251" s="3969"/>
      <c r="W1251" s="3969"/>
      <c r="X1251" s="3969"/>
      <c r="Y1251" s="3969"/>
      <c r="Z1251" s="3969"/>
      <c r="AA1251" s="3969"/>
      <c r="AB1251" s="3969"/>
      <c r="AC1251" s="3948"/>
    </row>
    <row r="1252" spans="1:29" x14ac:dyDescent="0.2">
      <c r="A1252" s="4419" t="s">
        <v>1164</v>
      </c>
      <c r="B1252" s="4228" t="s">
        <v>1403</v>
      </c>
      <c r="C1252" s="3965" t="s">
        <v>1404</v>
      </c>
      <c r="D1252" s="3946" t="s">
        <v>1137</v>
      </c>
      <c r="E1252" s="4495">
        <v>9.6</v>
      </c>
      <c r="F1252" s="4495">
        <v>9.6</v>
      </c>
      <c r="G1252" s="4495">
        <v>9.120000000000001</v>
      </c>
      <c r="H1252" s="4495">
        <v>10.16</v>
      </c>
      <c r="I1252" s="4495">
        <v>10.16</v>
      </c>
      <c r="J1252" s="4495">
        <v>10.16</v>
      </c>
      <c r="K1252" s="4495">
        <v>10.16</v>
      </c>
      <c r="L1252" s="4495">
        <v>9.2800000000000011</v>
      </c>
      <c r="M1252" s="4495">
        <v>14.32</v>
      </c>
      <c r="N1252" s="4495">
        <v>14.32</v>
      </c>
      <c r="O1252" s="4495">
        <v>14.079999999999998</v>
      </c>
      <c r="P1252" s="4495">
        <v>14.079999999999998</v>
      </c>
      <c r="Q1252" s="4495">
        <v>12.96</v>
      </c>
      <c r="R1252" s="4495">
        <v>12.96</v>
      </c>
      <c r="S1252" s="4495">
        <v>17.36</v>
      </c>
      <c r="T1252" s="4495">
        <v>17.36</v>
      </c>
      <c r="U1252" s="4495">
        <v>11.92</v>
      </c>
      <c r="V1252" s="4495">
        <v>11.92</v>
      </c>
      <c r="W1252" s="4495">
        <v>11.92</v>
      </c>
      <c r="X1252" s="4495">
        <v>10.88</v>
      </c>
      <c r="Y1252" s="4495">
        <v>10.4</v>
      </c>
      <c r="Z1252" s="4495">
        <v>8.8000000000000007</v>
      </c>
      <c r="AA1252" s="4495">
        <v>9.3600000000000012</v>
      </c>
      <c r="AB1252" s="4495">
        <v>9.0400000000000009</v>
      </c>
      <c r="AC1252" s="3925"/>
    </row>
    <row r="1253" spans="1:29" x14ac:dyDescent="0.2">
      <c r="A1253" s="4219"/>
      <c r="B1253" s="3959"/>
      <c r="C1253" s="3960" t="s">
        <v>1138</v>
      </c>
      <c r="D1253" s="4476" t="s">
        <v>13</v>
      </c>
      <c r="E1253" s="4040">
        <f t="shared" ref="E1253:AB1253" si="304">1.732*E1252*6*0.9</f>
        <v>89.786879999999982</v>
      </c>
      <c r="F1253" s="4040">
        <f t="shared" si="304"/>
        <v>89.786879999999982</v>
      </c>
      <c r="G1253" s="4040">
        <f t="shared" si="304"/>
        <v>85.297536000000022</v>
      </c>
      <c r="H1253" s="4040">
        <f t="shared" si="304"/>
        <v>95.024447999999992</v>
      </c>
      <c r="I1253" s="4040">
        <f t="shared" si="304"/>
        <v>95.024447999999992</v>
      </c>
      <c r="J1253" s="4040">
        <f t="shared" si="304"/>
        <v>95.024447999999992</v>
      </c>
      <c r="K1253" s="4040">
        <f t="shared" si="304"/>
        <v>95.024447999999992</v>
      </c>
      <c r="L1253" s="4040">
        <f t="shared" si="304"/>
        <v>86.793984000000009</v>
      </c>
      <c r="M1253" s="4040">
        <f t="shared" si="304"/>
        <v>133.93209600000003</v>
      </c>
      <c r="N1253" s="4040">
        <f t="shared" si="304"/>
        <v>133.93209600000003</v>
      </c>
      <c r="O1253" s="4040">
        <f t="shared" si="304"/>
        <v>131.68742399999996</v>
      </c>
      <c r="P1253" s="4040">
        <f t="shared" si="304"/>
        <v>131.68742399999996</v>
      </c>
      <c r="Q1253" s="4040">
        <f t="shared" si="304"/>
        <v>121.21228800000003</v>
      </c>
      <c r="R1253" s="4040">
        <f t="shared" si="304"/>
        <v>121.21228800000003</v>
      </c>
      <c r="S1253" s="4040">
        <f t="shared" si="304"/>
        <v>162.36460799999998</v>
      </c>
      <c r="T1253" s="4040">
        <f t="shared" si="304"/>
        <v>162.36460799999998</v>
      </c>
      <c r="U1253" s="4040">
        <f t="shared" si="304"/>
        <v>111.485376</v>
      </c>
      <c r="V1253" s="4040">
        <f t="shared" si="304"/>
        <v>111.485376</v>
      </c>
      <c r="W1253" s="4040">
        <f t="shared" si="304"/>
        <v>111.485376</v>
      </c>
      <c r="X1253" s="4040">
        <f t="shared" si="304"/>
        <v>101.75846400000002</v>
      </c>
      <c r="Y1253" s="4040">
        <f t="shared" si="304"/>
        <v>97.269120000000015</v>
      </c>
      <c r="Z1253" s="4040">
        <f t="shared" si="304"/>
        <v>82.304640000000006</v>
      </c>
      <c r="AA1253" s="4040">
        <f t="shared" si="304"/>
        <v>87.542208000000016</v>
      </c>
      <c r="AB1253" s="4040">
        <f t="shared" si="304"/>
        <v>84.549312000000015</v>
      </c>
      <c r="AC1253" s="3948"/>
    </row>
    <row r="1254" spans="1:29" x14ac:dyDescent="0.2">
      <c r="A1254" s="4219"/>
      <c r="B1254" s="3959"/>
      <c r="C1254" s="3960"/>
      <c r="D1254" s="4476" t="s">
        <v>14</v>
      </c>
      <c r="E1254" s="3969"/>
      <c r="F1254" s="3969"/>
      <c r="G1254" s="3969"/>
      <c r="H1254" s="3969"/>
      <c r="I1254" s="3969"/>
      <c r="J1254" s="3969"/>
      <c r="K1254" s="3969"/>
      <c r="L1254" s="3969"/>
      <c r="M1254" s="3969"/>
      <c r="N1254" s="3969"/>
      <c r="O1254" s="3969"/>
      <c r="P1254" s="3969"/>
      <c r="Q1254" s="3969"/>
      <c r="R1254" s="3969"/>
      <c r="S1254" s="3969"/>
      <c r="T1254" s="3969"/>
      <c r="U1254" s="3969"/>
      <c r="V1254" s="3969"/>
      <c r="W1254" s="3969"/>
      <c r="X1254" s="3969"/>
      <c r="Y1254" s="3969"/>
      <c r="Z1254" s="3969"/>
      <c r="AA1254" s="3969"/>
      <c r="AB1254" s="3969"/>
      <c r="AC1254" s="3948"/>
    </row>
    <row r="1255" spans="1:29" x14ac:dyDescent="0.2">
      <c r="A1255" s="4421"/>
      <c r="B1255" s="4226"/>
      <c r="C1255" s="3960"/>
      <c r="D1255" s="4476" t="s">
        <v>17</v>
      </c>
      <c r="E1255" s="3969"/>
      <c r="F1255" s="3969"/>
      <c r="G1255" s="3969"/>
      <c r="H1255" s="3969"/>
      <c r="I1255" s="3969"/>
      <c r="J1255" s="3969"/>
      <c r="K1255" s="3969"/>
      <c r="L1255" s="3969"/>
      <c r="M1255" s="3969"/>
      <c r="N1255" s="3969"/>
      <c r="O1255" s="3969"/>
      <c r="P1255" s="3969"/>
      <c r="Q1255" s="3969"/>
      <c r="R1255" s="3969"/>
      <c r="S1255" s="3969"/>
      <c r="T1255" s="3969"/>
      <c r="U1255" s="3969"/>
      <c r="V1255" s="3969"/>
      <c r="W1255" s="3969"/>
      <c r="X1255" s="3969"/>
      <c r="Y1255" s="3969"/>
      <c r="Z1255" s="3969"/>
      <c r="AA1255" s="3969"/>
      <c r="AB1255" s="3969"/>
      <c r="AC1255" s="3948"/>
    </row>
    <row r="1256" spans="1:29" x14ac:dyDescent="0.2">
      <c r="A1256" s="4419" t="s">
        <v>1162</v>
      </c>
      <c r="B1256" s="4498" t="s">
        <v>1411</v>
      </c>
      <c r="C1256" s="3965" t="s">
        <v>1404</v>
      </c>
      <c r="D1256" s="3946" t="s">
        <v>1412</v>
      </c>
      <c r="E1256" s="4495">
        <v>32.61</v>
      </c>
      <c r="F1256" s="4495">
        <v>33.61</v>
      </c>
      <c r="G1256" s="4495">
        <v>35.150000000000006</v>
      </c>
      <c r="H1256" s="4495">
        <v>35.96</v>
      </c>
      <c r="I1256" s="4495">
        <v>35.96</v>
      </c>
      <c r="J1256" s="4495">
        <v>39.790000000000006</v>
      </c>
      <c r="K1256" s="4495">
        <v>35.17</v>
      </c>
      <c r="L1256" s="4495">
        <v>36.85</v>
      </c>
      <c r="M1256" s="4495">
        <v>52.32</v>
      </c>
      <c r="N1256" s="4495">
        <v>53.699999999999996</v>
      </c>
      <c r="O1256" s="4495">
        <v>58.41</v>
      </c>
      <c r="P1256" s="4495">
        <v>57.93</v>
      </c>
      <c r="Q1256" s="4495">
        <v>48.760000000000005</v>
      </c>
      <c r="R1256" s="4495">
        <v>48.760000000000005</v>
      </c>
      <c r="S1256" s="4495">
        <v>61.339999999999996</v>
      </c>
      <c r="T1256" s="4495">
        <v>61.339999999999996</v>
      </c>
      <c r="U1256" s="4495">
        <v>52.41</v>
      </c>
      <c r="V1256" s="4495">
        <v>47.61</v>
      </c>
      <c r="W1256" s="4495">
        <v>47.6</v>
      </c>
      <c r="X1256" s="4495">
        <v>30.260000000000005</v>
      </c>
      <c r="Y1256" s="4495">
        <v>37.15</v>
      </c>
      <c r="Z1256" s="4495">
        <v>33.61</v>
      </c>
      <c r="AA1256" s="4495">
        <v>34.68</v>
      </c>
      <c r="AB1256" s="4495">
        <v>31.040000000000006</v>
      </c>
      <c r="AC1256" s="3925"/>
    </row>
    <row r="1257" spans="1:29" x14ac:dyDescent="0.2">
      <c r="A1257" s="4219"/>
      <c r="B1257" s="4108"/>
      <c r="C1257" s="3960" t="s">
        <v>1138</v>
      </c>
      <c r="D1257" s="4476" t="s">
        <v>13</v>
      </c>
      <c r="E1257" s="4040">
        <f t="shared" ref="E1257:AB1257" si="305">1.732*E1256*6*0.9</f>
        <v>304.99480799999998</v>
      </c>
      <c r="F1257" s="4040">
        <f t="shared" si="305"/>
        <v>314.34760800000004</v>
      </c>
      <c r="G1257" s="4040">
        <f t="shared" si="305"/>
        <v>328.75092000000006</v>
      </c>
      <c r="H1257" s="4040">
        <f t="shared" si="305"/>
        <v>336.32668800000005</v>
      </c>
      <c r="I1257" s="4040">
        <f t="shared" si="305"/>
        <v>336.32668800000005</v>
      </c>
      <c r="J1257" s="4040">
        <f t="shared" si="305"/>
        <v>372.14791200000008</v>
      </c>
      <c r="K1257" s="4040">
        <f t="shared" si="305"/>
        <v>328.93797599999999</v>
      </c>
      <c r="L1257" s="4040">
        <f t="shared" si="305"/>
        <v>344.65068000000002</v>
      </c>
      <c r="M1257" s="4040">
        <f t="shared" si="305"/>
        <v>489.33849599999996</v>
      </c>
      <c r="N1257" s="4040">
        <f t="shared" si="305"/>
        <v>502.24536000000001</v>
      </c>
      <c r="O1257" s="4040">
        <f t="shared" si="305"/>
        <v>546.29704800000002</v>
      </c>
      <c r="P1257" s="4040">
        <f t="shared" si="305"/>
        <v>541.80770400000006</v>
      </c>
      <c r="Q1257" s="4040">
        <f t="shared" si="305"/>
        <v>456.04252800000006</v>
      </c>
      <c r="R1257" s="4040">
        <f t="shared" si="305"/>
        <v>456.04252800000006</v>
      </c>
      <c r="S1257" s="4040">
        <f t="shared" si="305"/>
        <v>573.70075199999997</v>
      </c>
      <c r="T1257" s="4040">
        <f t="shared" si="305"/>
        <v>573.70075199999997</v>
      </c>
      <c r="U1257" s="4040">
        <f t="shared" si="305"/>
        <v>490.18024800000001</v>
      </c>
      <c r="V1257" s="4040">
        <f t="shared" si="305"/>
        <v>445.28680800000001</v>
      </c>
      <c r="W1257" s="4040">
        <f t="shared" si="305"/>
        <v>445.19328000000007</v>
      </c>
      <c r="X1257" s="4040">
        <f t="shared" si="305"/>
        <v>283.01572800000002</v>
      </c>
      <c r="Y1257" s="4040">
        <f t="shared" si="305"/>
        <v>347.45652000000007</v>
      </c>
      <c r="Z1257" s="4040">
        <f t="shared" si="305"/>
        <v>314.34760800000004</v>
      </c>
      <c r="AA1257" s="4040">
        <f t="shared" si="305"/>
        <v>324.35510399999998</v>
      </c>
      <c r="AB1257" s="4040">
        <f t="shared" si="305"/>
        <v>290.31091200000009</v>
      </c>
      <c r="AC1257" s="3948"/>
    </row>
    <row r="1258" spans="1:29" x14ac:dyDescent="0.2">
      <c r="A1258" s="4219"/>
      <c r="B1258" s="4108"/>
      <c r="C1258" s="3960"/>
      <c r="D1258" s="4476" t="s">
        <v>14</v>
      </c>
      <c r="E1258" s="3969"/>
      <c r="F1258" s="3969"/>
      <c r="G1258" s="3969"/>
      <c r="H1258" s="3969"/>
      <c r="I1258" s="3969"/>
      <c r="J1258" s="3969"/>
      <c r="K1258" s="3969"/>
      <c r="L1258" s="3969"/>
      <c r="M1258" s="3969"/>
      <c r="N1258" s="3969"/>
      <c r="O1258" s="3969"/>
      <c r="P1258" s="3969"/>
      <c r="Q1258" s="3969"/>
      <c r="R1258" s="3969"/>
      <c r="S1258" s="3969"/>
      <c r="T1258" s="3969"/>
      <c r="U1258" s="3969"/>
      <c r="V1258" s="3969"/>
      <c r="W1258" s="3969"/>
      <c r="X1258" s="3969"/>
      <c r="Y1258" s="3969"/>
      <c r="Z1258" s="3969"/>
      <c r="AA1258" s="3969"/>
      <c r="AB1258" s="3969"/>
      <c r="AC1258" s="3948"/>
    </row>
    <row r="1259" spans="1:29" x14ac:dyDescent="0.2">
      <c r="A1259" s="4421"/>
      <c r="B1259" s="4499"/>
      <c r="C1259" s="3960"/>
      <c r="D1259" s="4476" t="s">
        <v>17</v>
      </c>
      <c r="E1259" s="3969"/>
      <c r="F1259" s="3969"/>
      <c r="G1259" s="3969"/>
      <c r="H1259" s="3969"/>
      <c r="I1259" s="3969"/>
      <c r="J1259" s="3969"/>
      <c r="K1259" s="3969"/>
      <c r="L1259" s="3969"/>
      <c r="M1259" s="3969"/>
      <c r="N1259" s="3969"/>
      <c r="O1259" s="3969"/>
      <c r="P1259" s="3969"/>
      <c r="Q1259" s="3969"/>
      <c r="R1259" s="3969"/>
      <c r="S1259" s="3969"/>
      <c r="T1259" s="3969"/>
      <c r="U1259" s="3969"/>
      <c r="V1259" s="3969"/>
      <c r="W1259" s="3969"/>
      <c r="X1259" s="3969"/>
      <c r="Y1259" s="3969"/>
      <c r="Z1259" s="3969"/>
      <c r="AA1259" s="3969"/>
      <c r="AB1259" s="3969"/>
      <c r="AC1259" s="3948"/>
    </row>
    <row r="1260" spans="1:29" x14ac:dyDescent="0.2">
      <c r="A1260" s="4419" t="s">
        <v>1159</v>
      </c>
      <c r="B1260" s="4228" t="s">
        <v>26</v>
      </c>
      <c r="C1260" s="3960"/>
      <c r="D1260" s="3946" t="s">
        <v>1137</v>
      </c>
      <c r="E1260" s="3969"/>
      <c r="F1260" s="3969"/>
      <c r="G1260" s="3969"/>
      <c r="H1260" s="3969"/>
      <c r="I1260" s="3969"/>
      <c r="J1260" s="3969"/>
      <c r="K1260" s="3969"/>
      <c r="L1260" s="3969"/>
      <c r="M1260" s="3969"/>
      <c r="N1260" s="3969"/>
      <c r="O1260" s="3969"/>
      <c r="P1260" s="3969"/>
      <c r="Q1260" s="3969"/>
      <c r="R1260" s="3969"/>
      <c r="S1260" s="3969"/>
      <c r="T1260" s="3969"/>
      <c r="U1260" s="3969"/>
      <c r="V1260" s="3969"/>
      <c r="W1260" s="3969"/>
      <c r="X1260" s="3969"/>
      <c r="Y1260" s="3969"/>
      <c r="Z1260" s="3969"/>
      <c r="AA1260" s="3969"/>
      <c r="AB1260" s="3969"/>
      <c r="AC1260" s="3948"/>
    </row>
    <row r="1261" spans="1:29" x14ac:dyDescent="0.2">
      <c r="A1261" s="4219"/>
      <c r="B1261" s="3959"/>
      <c r="C1261" s="3960"/>
      <c r="D1261" s="4476" t="s">
        <v>13</v>
      </c>
      <c r="E1261" s="3969"/>
      <c r="F1261" s="3969"/>
      <c r="G1261" s="4456"/>
      <c r="H1261" s="3969"/>
      <c r="I1261" s="3969"/>
      <c r="J1261" s="3969"/>
      <c r="K1261" s="3969"/>
      <c r="L1261" s="3969"/>
      <c r="M1261" s="3969"/>
      <c r="N1261" s="3969"/>
      <c r="O1261" s="3969"/>
      <c r="P1261" s="3969"/>
      <c r="Q1261" s="3969"/>
      <c r="R1261" s="3969"/>
      <c r="S1261" s="3969"/>
      <c r="T1261" s="3969"/>
      <c r="U1261" s="3969"/>
      <c r="V1261" s="3969"/>
      <c r="W1261" s="3969"/>
      <c r="X1261" s="3969"/>
      <c r="Y1261" s="3969"/>
      <c r="Z1261" s="3969"/>
      <c r="AA1261" s="3969"/>
      <c r="AB1261" s="3969"/>
      <c r="AC1261" s="3948"/>
    </row>
    <row r="1262" spans="1:29" x14ac:dyDescent="0.2">
      <c r="A1262" s="4219"/>
      <c r="B1262" s="3959"/>
      <c r="C1262" s="3960"/>
      <c r="D1262" s="4476" t="s">
        <v>14</v>
      </c>
      <c r="E1262" s="4289"/>
      <c r="F1262" s="3969"/>
      <c r="G1262" s="3969"/>
      <c r="H1262" s="3969"/>
      <c r="I1262" s="3969"/>
      <c r="J1262" s="3969"/>
      <c r="K1262" s="3969"/>
      <c r="L1262" s="3969"/>
      <c r="M1262" s="3969"/>
      <c r="N1262" s="3969"/>
      <c r="O1262" s="3969"/>
      <c r="P1262" s="3969"/>
      <c r="Q1262" s="3969"/>
      <c r="R1262" s="3969"/>
      <c r="S1262" s="3969"/>
      <c r="T1262" s="3969"/>
      <c r="U1262" s="3969"/>
      <c r="V1262" s="3969"/>
      <c r="W1262" s="3969"/>
      <c r="X1262" s="3969"/>
      <c r="Y1262" s="3969"/>
      <c r="Z1262" s="3969"/>
      <c r="AA1262" s="3969"/>
      <c r="AB1262" s="3969"/>
      <c r="AC1262" s="3948"/>
    </row>
    <row r="1263" spans="1:29" x14ac:dyDescent="0.2">
      <c r="A1263" s="4421"/>
      <c r="B1263" s="4226"/>
      <c r="C1263" s="3960"/>
      <c r="D1263" s="4476" t="s">
        <v>17</v>
      </c>
      <c r="E1263" s="3969"/>
      <c r="F1263" s="3969"/>
      <c r="G1263" s="3969"/>
      <c r="H1263" s="3969"/>
      <c r="I1263" s="3969"/>
      <c r="J1263" s="3969"/>
      <c r="K1263" s="3969"/>
      <c r="L1263" s="3969"/>
      <c r="M1263" s="3969"/>
      <c r="N1263" s="3969"/>
      <c r="O1263" s="3969"/>
      <c r="P1263" s="3969"/>
      <c r="Q1263" s="3969"/>
      <c r="R1263" s="3969"/>
      <c r="S1263" s="3969"/>
      <c r="T1263" s="3969"/>
      <c r="U1263" s="3969"/>
      <c r="V1263" s="3969"/>
      <c r="W1263" s="3969"/>
      <c r="X1263" s="3969"/>
      <c r="Y1263" s="3969"/>
      <c r="Z1263" s="3969"/>
      <c r="AA1263" s="3969"/>
      <c r="AB1263" s="3969"/>
      <c r="AC1263" s="3948"/>
    </row>
    <row r="1264" spans="1:29" x14ac:dyDescent="0.2">
      <c r="A1264" s="4500" t="s">
        <v>1202</v>
      </c>
      <c r="B1264" s="4228" t="s">
        <v>1403</v>
      </c>
      <c r="C1264" s="3960"/>
      <c r="D1264" s="3946" t="s">
        <v>1137</v>
      </c>
      <c r="E1264" s="3969"/>
      <c r="F1264" s="3969"/>
      <c r="G1264" s="3969"/>
      <c r="H1264" s="3969"/>
      <c r="I1264" s="3969"/>
      <c r="J1264" s="3969"/>
      <c r="K1264" s="3969"/>
      <c r="L1264" s="3969"/>
      <c r="M1264" s="3969"/>
      <c r="N1264" s="3969"/>
      <c r="O1264" s="3969"/>
      <c r="P1264" s="3969"/>
      <c r="Q1264" s="3969"/>
      <c r="R1264" s="3969"/>
      <c r="S1264" s="3969"/>
      <c r="T1264" s="3969"/>
      <c r="U1264" s="3969"/>
      <c r="V1264" s="3969"/>
      <c r="W1264" s="3969"/>
      <c r="X1264" s="3969"/>
      <c r="Y1264" s="3969"/>
      <c r="Z1264" s="3969"/>
      <c r="AA1264" s="3969"/>
      <c r="AB1264" s="3969"/>
      <c r="AC1264" s="3948"/>
    </row>
    <row r="1265" spans="1:29" x14ac:dyDescent="0.2">
      <c r="A1265" s="4501"/>
      <c r="B1265" s="3959"/>
      <c r="C1265" s="3960"/>
      <c r="D1265" s="4476" t="s">
        <v>13</v>
      </c>
      <c r="E1265" s="4095"/>
      <c r="F1265" s="4095"/>
      <c r="G1265" s="4456"/>
      <c r="H1265" s="4095"/>
      <c r="I1265" s="4095"/>
      <c r="J1265" s="4095"/>
      <c r="K1265" s="4095"/>
      <c r="L1265" s="4095"/>
      <c r="M1265" s="4095"/>
      <c r="N1265" s="4095"/>
      <c r="O1265" s="4095"/>
      <c r="P1265" s="4095"/>
      <c r="Q1265" s="4095"/>
      <c r="R1265" s="4095"/>
      <c r="S1265" s="4095"/>
      <c r="T1265" s="4095"/>
      <c r="U1265" s="4095"/>
      <c r="V1265" s="4095"/>
      <c r="W1265" s="4095"/>
      <c r="X1265" s="4095"/>
      <c r="Y1265" s="4095"/>
      <c r="Z1265" s="4095"/>
      <c r="AA1265" s="4095"/>
      <c r="AB1265" s="4095"/>
      <c r="AC1265" s="3948"/>
    </row>
    <row r="1266" spans="1:29" x14ac:dyDescent="0.2">
      <c r="A1266" s="4501"/>
      <c r="B1266" s="3959"/>
      <c r="C1266" s="3960"/>
      <c r="D1266" s="4476" t="s">
        <v>14</v>
      </c>
      <c r="E1266" s="4289"/>
      <c r="F1266" s="3969"/>
      <c r="G1266" s="3969"/>
      <c r="H1266" s="3969"/>
      <c r="I1266" s="3969"/>
      <c r="J1266" s="3969"/>
      <c r="K1266" s="3969"/>
      <c r="L1266" s="3969"/>
      <c r="M1266" s="3969"/>
      <c r="N1266" s="3969"/>
      <c r="O1266" s="3969"/>
      <c r="P1266" s="3969"/>
      <c r="Q1266" s="3969"/>
      <c r="R1266" s="3969"/>
      <c r="S1266" s="3969"/>
      <c r="T1266" s="3969"/>
      <c r="U1266" s="3969"/>
      <c r="V1266" s="3969"/>
      <c r="W1266" s="3969"/>
      <c r="X1266" s="3969"/>
      <c r="Y1266" s="3969"/>
      <c r="Z1266" s="3969"/>
      <c r="AA1266" s="3969"/>
      <c r="AB1266" s="3969"/>
      <c r="AC1266" s="3948"/>
    </row>
    <row r="1267" spans="1:29" x14ac:dyDescent="0.2">
      <c r="A1267" s="4502"/>
      <c r="B1267" s="4226"/>
      <c r="C1267" s="3960"/>
      <c r="D1267" s="4476" t="s">
        <v>17</v>
      </c>
      <c r="E1267" s="3969"/>
      <c r="F1267" s="3969"/>
      <c r="G1267" s="3969"/>
      <c r="H1267" s="3969"/>
      <c r="I1267" s="3969"/>
      <c r="J1267" s="3969"/>
      <c r="K1267" s="3969"/>
      <c r="L1267" s="3969"/>
      <c r="M1267" s="3969"/>
      <c r="N1267" s="3969"/>
      <c r="O1267" s="3969"/>
      <c r="P1267" s="3969"/>
      <c r="Q1267" s="3969"/>
      <c r="R1267" s="3969"/>
      <c r="S1267" s="3969"/>
      <c r="T1267" s="3969"/>
      <c r="U1267" s="3969"/>
      <c r="V1267" s="3969"/>
      <c r="W1267" s="3969"/>
      <c r="X1267" s="3969"/>
      <c r="Y1267" s="3969"/>
      <c r="Z1267" s="3969"/>
      <c r="AA1267" s="3969"/>
      <c r="AB1267" s="3969"/>
      <c r="AC1267" s="3948"/>
    </row>
    <row r="1268" spans="1:29" x14ac:dyDescent="0.2">
      <c r="A1268" s="4419" t="s">
        <v>1157</v>
      </c>
      <c r="B1268" s="4228" t="s">
        <v>1413</v>
      </c>
      <c r="C1268" s="3965" t="s">
        <v>1404</v>
      </c>
      <c r="D1268" s="3946" t="s">
        <v>1137</v>
      </c>
      <c r="E1268" s="4495">
        <v>1.9500000000000002</v>
      </c>
      <c r="F1268" s="4495">
        <v>1.9500000000000002</v>
      </c>
      <c r="G1268" s="4495">
        <v>1.9300000000000002</v>
      </c>
      <c r="H1268" s="4495">
        <v>2.1</v>
      </c>
      <c r="I1268" s="4495">
        <v>2.1</v>
      </c>
      <c r="J1268" s="4495">
        <v>2.11</v>
      </c>
      <c r="K1268" s="4495">
        <v>2.11</v>
      </c>
      <c r="L1268" s="4495">
        <v>1.73</v>
      </c>
      <c r="M1268" s="4495">
        <v>2.84</v>
      </c>
      <c r="N1268" s="4495">
        <v>2.84</v>
      </c>
      <c r="O1268" s="4495">
        <v>2.8100000000000005</v>
      </c>
      <c r="P1268" s="4495">
        <v>2.8100000000000005</v>
      </c>
      <c r="Q1268" s="4495">
        <v>2.2000000000000002</v>
      </c>
      <c r="R1268" s="4495">
        <v>2.2000000000000002</v>
      </c>
      <c r="S1268" s="4503">
        <v>2.8499999999999996</v>
      </c>
      <c r="T1268" s="4495">
        <v>2.8499999999999996</v>
      </c>
      <c r="U1268" s="4495">
        <v>1.6400000000000001</v>
      </c>
      <c r="V1268" s="4495">
        <v>1.6400000000000001</v>
      </c>
      <c r="W1268" s="4495">
        <v>1.6300000000000001</v>
      </c>
      <c r="X1268" s="4495">
        <v>1.57</v>
      </c>
      <c r="Y1268" s="4495">
        <v>1.42</v>
      </c>
      <c r="Z1268" s="4495">
        <v>1.7799999999999998</v>
      </c>
      <c r="AA1268" s="4495">
        <v>1.7799999999999998</v>
      </c>
      <c r="AB1268" s="4495">
        <v>1.44</v>
      </c>
      <c r="AC1268" s="3925"/>
    </row>
    <row r="1269" spans="1:29" x14ac:dyDescent="0.2">
      <c r="A1269" s="4219"/>
      <c r="B1269" s="3959"/>
      <c r="C1269" s="3960" t="s">
        <v>1138</v>
      </c>
      <c r="D1269" s="4476" t="s">
        <v>13</v>
      </c>
      <c r="E1269" s="4040">
        <f t="shared" ref="E1269:AB1269" si="306">1.732*E1268*6*0.9</f>
        <v>18.237960000000001</v>
      </c>
      <c r="F1269" s="4040">
        <f t="shared" si="306"/>
        <v>18.237960000000001</v>
      </c>
      <c r="G1269" s="4040">
        <f t="shared" si="306"/>
        <v>18.050904000000003</v>
      </c>
      <c r="H1269" s="4040">
        <f t="shared" si="306"/>
        <v>19.640879999999999</v>
      </c>
      <c r="I1269" s="4040">
        <f t="shared" si="306"/>
        <v>19.640879999999999</v>
      </c>
      <c r="J1269" s="4040">
        <f t="shared" si="306"/>
        <v>19.734407999999998</v>
      </c>
      <c r="K1269" s="4040">
        <f t="shared" si="306"/>
        <v>19.734407999999998</v>
      </c>
      <c r="L1269" s="4040">
        <f t="shared" si="306"/>
        <v>16.180344000000002</v>
      </c>
      <c r="M1269" s="4040">
        <f t="shared" si="306"/>
        <v>26.561951999999998</v>
      </c>
      <c r="N1269" s="4040">
        <f t="shared" si="306"/>
        <v>26.561951999999998</v>
      </c>
      <c r="O1269" s="4040">
        <f t="shared" si="306"/>
        <v>26.281368000000008</v>
      </c>
      <c r="P1269" s="4040">
        <f t="shared" si="306"/>
        <v>26.281368000000008</v>
      </c>
      <c r="Q1269" s="4040">
        <f t="shared" si="306"/>
        <v>20.576160000000002</v>
      </c>
      <c r="R1269" s="4040">
        <f t="shared" si="306"/>
        <v>20.576160000000002</v>
      </c>
      <c r="S1269" s="4040">
        <f t="shared" si="306"/>
        <v>26.655479999999997</v>
      </c>
      <c r="T1269" s="4040">
        <f t="shared" si="306"/>
        <v>26.655479999999997</v>
      </c>
      <c r="U1269" s="4040">
        <f t="shared" si="306"/>
        <v>15.338592000000004</v>
      </c>
      <c r="V1269" s="4040">
        <f t="shared" si="306"/>
        <v>15.338592000000004</v>
      </c>
      <c r="W1269" s="4040">
        <f t="shared" si="306"/>
        <v>15.245064000000001</v>
      </c>
      <c r="X1269" s="4040">
        <f t="shared" si="306"/>
        <v>14.683896000000003</v>
      </c>
      <c r="Y1269" s="4040">
        <f t="shared" si="306"/>
        <v>13.280975999999999</v>
      </c>
      <c r="Z1269" s="4040">
        <f t="shared" si="306"/>
        <v>16.647983999999997</v>
      </c>
      <c r="AA1269" s="4040">
        <f t="shared" si="306"/>
        <v>16.647983999999997</v>
      </c>
      <c r="AB1269" s="4040">
        <f t="shared" si="306"/>
        <v>13.468031999999999</v>
      </c>
      <c r="AC1269" s="3948"/>
    </row>
    <row r="1270" spans="1:29" x14ac:dyDescent="0.2">
      <c r="A1270" s="4219"/>
      <c r="B1270" s="3959"/>
      <c r="C1270" s="3960"/>
      <c r="D1270" s="4476" t="s">
        <v>14</v>
      </c>
      <c r="E1270" s="3969"/>
      <c r="F1270" s="3969"/>
      <c r="G1270" s="3969"/>
      <c r="H1270" s="3969"/>
      <c r="I1270" s="3969"/>
      <c r="J1270" s="3969"/>
      <c r="K1270" s="3969"/>
      <c r="L1270" s="3969"/>
      <c r="M1270" s="3969"/>
      <c r="N1270" s="3969"/>
      <c r="O1270" s="3969"/>
      <c r="P1270" s="3969"/>
      <c r="Q1270" s="3969"/>
      <c r="R1270" s="3969"/>
      <c r="S1270" s="3969"/>
      <c r="T1270" s="3969"/>
      <c r="U1270" s="3969"/>
      <c r="V1270" s="3969"/>
      <c r="W1270" s="3969"/>
      <c r="X1270" s="3969"/>
      <c r="Y1270" s="3969"/>
      <c r="Z1270" s="3969"/>
      <c r="AA1270" s="3969"/>
      <c r="AB1270" s="3969"/>
      <c r="AC1270" s="3948"/>
    </row>
    <row r="1271" spans="1:29" x14ac:dyDescent="0.2">
      <c r="A1271" s="4421"/>
      <c r="B1271" s="4226"/>
      <c r="C1271" s="3960"/>
      <c r="D1271" s="4476" t="s">
        <v>17</v>
      </c>
      <c r="E1271" s="3969"/>
      <c r="F1271" s="3969"/>
      <c r="G1271" s="3969"/>
      <c r="H1271" s="3969"/>
      <c r="I1271" s="3969"/>
      <c r="J1271" s="3969"/>
      <c r="K1271" s="3969"/>
      <c r="L1271" s="3969"/>
      <c r="M1271" s="3969"/>
      <c r="N1271" s="3969"/>
      <c r="O1271" s="3969"/>
      <c r="P1271" s="3969"/>
      <c r="Q1271" s="3969"/>
      <c r="R1271" s="3969"/>
      <c r="S1271" s="3969"/>
      <c r="T1271" s="3969"/>
      <c r="U1271" s="3969"/>
      <c r="V1271" s="3969"/>
      <c r="W1271" s="3969"/>
      <c r="X1271" s="3969"/>
      <c r="Y1271" s="3969"/>
      <c r="Z1271" s="3969"/>
      <c r="AA1271" s="3969"/>
      <c r="AB1271" s="3969"/>
      <c r="AC1271" s="3948"/>
    </row>
    <row r="1272" spans="1:29" x14ac:dyDescent="0.2">
      <c r="A1272" s="4419" t="s">
        <v>1155</v>
      </c>
      <c r="B1272" s="4344"/>
      <c r="C1272" s="3960"/>
      <c r="D1272" s="3946" t="s">
        <v>1137</v>
      </c>
      <c r="E1272" s="3969"/>
      <c r="F1272" s="3969"/>
      <c r="G1272" s="3969"/>
      <c r="H1272" s="3969"/>
      <c r="I1272" s="3969"/>
      <c r="J1272" s="3969"/>
      <c r="K1272" s="3969"/>
      <c r="L1272" s="3969"/>
      <c r="M1272" s="3969"/>
      <c r="N1272" s="3969"/>
      <c r="O1272" s="3969"/>
      <c r="P1272" s="3969"/>
      <c r="Q1272" s="3969"/>
      <c r="R1272" s="3969"/>
      <c r="S1272" s="3969"/>
      <c r="T1272" s="3969"/>
      <c r="U1272" s="3969"/>
      <c r="V1272" s="3969"/>
      <c r="W1272" s="3969"/>
      <c r="X1272" s="3969"/>
      <c r="Y1272" s="3969"/>
      <c r="Z1272" s="3969"/>
      <c r="AA1272" s="3969"/>
      <c r="AB1272" s="3969"/>
      <c r="AC1272" s="3948"/>
    </row>
    <row r="1273" spans="1:29" x14ac:dyDescent="0.2">
      <c r="A1273" s="4219"/>
      <c r="B1273" s="4344" t="s">
        <v>1414</v>
      </c>
      <c r="C1273" s="3960"/>
      <c r="D1273" s="4476" t="s">
        <v>13</v>
      </c>
      <c r="E1273" s="4289"/>
      <c r="F1273" s="3969"/>
      <c r="G1273" s="4456"/>
      <c r="H1273" s="3969"/>
      <c r="I1273" s="3969"/>
      <c r="J1273" s="3969"/>
      <c r="K1273" s="3969"/>
      <c r="L1273" s="3969"/>
      <c r="M1273" s="3969"/>
      <c r="N1273" s="3969"/>
      <c r="O1273" s="3969"/>
      <c r="P1273" s="3969"/>
      <c r="Q1273" s="3969"/>
      <c r="R1273" s="3969"/>
      <c r="S1273" s="3969"/>
      <c r="T1273" s="3969"/>
      <c r="U1273" s="3969"/>
      <c r="V1273" s="3969"/>
      <c r="W1273" s="3969"/>
      <c r="X1273" s="3969"/>
      <c r="Y1273" s="3969"/>
      <c r="Z1273" s="3969"/>
      <c r="AA1273" s="3969"/>
      <c r="AB1273" s="3969"/>
      <c r="AC1273" s="3948"/>
    </row>
    <row r="1274" spans="1:29" x14ac:dyDescent="0.2">
      <c r="A1274" s="4219"/>
      <c r="B1274" s="4344"/>
      <c r="C1274" s="3960"/>
      <c r="D1274" s="4476" t="s">
        <v>14</v>
      </c>
      <c r="E1274" s="3969"/>
      <c r="F1274" s="3969"/>
      <c r="G1274" s="3969"/>
      <c r="H1274" s="3969"/>
      <c r="I1274" s="3969"/>
      <c r="J1274" s="3969"/>
      <c r="K1274" s="3969"/>
      <c r="L1274" s="3969"/>
      <c r="M1274" s="3969"/>
      <c r="N1274" s="3969"/>
      <c r="O1274" s="3969"/>
      <c r="P1274" s="3969"/>
      <c r="Q1274" s="3969"/>
      <c r="R1274" s="3969"/>
      <c r="S1274" s="3969"/>
      <c r="T1274" s="3969"/>
      <c r="U1274" s="3969"/>
      <c r="V1274" s="3969"/>
      <c r="W1274" s="3969"/>
      <c r="X1274" s="3969"/>
      <c r="Y1274" s="3969"/>
      <c r="Z1274" s="3969"/>
      <c r="AA1274" s="3969"/>
      <c r="AB1274" s="3969"/>
      <c r="AC1274" s="3948"/>
    </row>
    <row r="1275" spans="1:29" x14ac:dyDescent="0.2">
      <c r="A1275" s="4421"/>
      <c r="B1275" s="4504"/>
      <c r="C1275" s="3960"/>
      <c r="D1275" s="4476" t="s">
        <v>17</v>
      </c>
      <c r="E1275" s="3969"/>
      <c r="F1275" s="3969"/>
      <c r="G1275" s="3969"/>
      <c r="H1275" s="3969"/>
      <c r="I1275" s="3969"/>
      <c r="J1275" s="3969"/>
      <c r="K1275" s="3969"/>
      <c r="L1275" s="3969"/>
      <c r="M1275" s="3969"/>
      <c r="N1275" s="3969"/>
      <c r="O1275" s="3969"/>
      <c r="P1275" s="3969"/>
      <c r="Q1275" s="3969"/>
      <c r="R1275" s="3969"/>
      <c r="S1275" s="3969"/>
      <c r="T1275" s="3969"/>
      <c r="U1275" s="3969"/>
      <c r="V1275" s="3969"/>
      <c r="W1275" s="3969"/>
      <c r="X1275" s="3969"/>
      <c r="Y1275" s="3969"/>
      <c r="Z1275" s="3969"/>
      <c r="AA1275" s="3969"/>
      <c r="AB1275" s="3969"/>
      <c r="AC1275" s="3948"/>
    </row>
    <row r="1276" spans="1:29" x14ac:dyDescent="0.2">
      <c r="A1276" s="4419" t="s">
        <v>1153</v>
      </c>
      <c r="B1276" s="4228" t="s">
        <v>135</v>
      </c>
      <c r="C1276" s="3960"/>
      <c r="D1276" s="3946" t="s">
        <v>1137</v>
      </c>
      <c r="E1276" s="3969"/>
      <c r="F1276" s="3969"/>
      <c r="G1276" s="3969"/>
      <c r="H1276" s="3969"/>
      <c r="I1276" s="3969"/>
      <c r="J1276" s="3969"/>
      <c r="K1276" s="3969"/>
      <c r="L1276" s="3969"/>
      <c r="M1276" s="3969"/>
      <c r="N1276" s="3969"/>
      <c r="O1276" s="3969"/>
      <c r="P1276" s="3969"/>
      <c r="Q1276" s="3969"/>
      <c r="R1276" s="3969"/>
      <c r="S1276" s="3969"/>
      <c r="T1276" s="3969"/>
      <c r="U1276" s="3969"/>
      <c r="V1276" s="3969"/>
      <c r="W1276" s="3969"/>
      <c r="X1276" s="3969"/>
      <c r="Y1276" s="3969"/>
      <c r="Z1276" s="3969"/>
      <c r="AA1276" s="3969"/>
      <c r="AB1276" s="3969"/>
      <c r="AC1276" s="3948"/>
    </row>
    <row r="1277" spans="1:29" x14ac:dyDescent="0.2">
      <c r="A1277" s="4219"/>
      <c r="B1277" s="3959"/>
      <c r="C1277" s="3960"/>
      <c r="D1277" s="4476" t="s">
        <v>13</v>
      </c>
      <c r="E1277" s="3969"/>
      <c r="F1277" s="3969"/>
      <c r="G1277" s="4456"/>
      <c r="H1277" s="3969"/>
      <c r="I1277" s="3969"/>
      <c r="J1277" s="3969"/>
      <c r="K1277" s="3969"/>
      <c r="L1277" s="3969"/>
      <c r="M1277" s="3969"/>
      <c r="N1277" s="3969"/>
      <c r="O1277" s="3969"/>
      <c r="P1277" s="3969"/>
      <c r="Q1277" s="3969"/>
      <c r="R1277" s="3969"/>
      <c r="S1277" s="3969"/>
      <c r="T1277" s="3969"/>
      <c r="U1277" s="3969"/>
      <c r="V1277" s="3969"/>
      <c r="W1277" s="3969"/>
      <c r="X1277" s="4505"/>
      <c r="Y1277" s="3969"/>
      <c r="Z1277" s="3969"/>
      <c r="AA1277" s="3969"/>
      <c r="AB1277" s="3969"/>
      <c r="AC1277" s="3948"/>
    </row>
    <row r="1278" spans="1:29" x14ac:dyDescent="0.2">
      <c r="A1278" s="4219"/>
      <c r="B1278" s="3959"/>
      <c r="C1278" s="3960"/>
      <c r="D1278" s="4476" t="s">
        <v>14</v>
      </c>
      <c r="E1278" s="4289"/>
      <c r="F1278" s="3969"/>
      <c r="G1278" s="3969"/>
      <c r="H1278" s="3969"/>
      <c r="I1278" s="3969"/>
      <c r="J1278" s="3969"/>
      <c r="K1278" s="3969"/>
      <c r="L1278" s="3969"/>
      <c r="M1278" s="3969"/>
      <c r="N1278" s="3969"/>
      <c r="O1278" s="3969"/>
      <c r="P1278" s="3969"/>
      <c r="Q1278" s="3969"/>
      <c r="R1278" s="3969"/>
      <c r="S1278" s="3969"/>
      <c r="T1278" s="3969"/>
      <c r="U1278" s="3969"/>
      <c r="V1278" s="3969"/>
      <c r="W1278" s="3969"/>
      <c r="X1278" s="3969"/>
      <c r="Y1278" s="3969"/>
      <c r="Z1278" s="3969"/>
      <c r="AA1278" s="3969"/>
      <c r="AB1278" s="3969"/>
      <c r="AC1278" s="3948"/>
    </row>
    <row r="1279" spans="1:29" x14ac:dyDescent="0.2">
      <c r="A1279" s="4421"/>
      <c r="B1279" s="4226"/>
      <c r="C1279" s="3960"/>
      <c r="D1279" s="4476" t="s">
        <v>17</v>
      </c>
      <c r="E1279" s="3969"/>
      <c r="F1279" s="3969"/>
      <c r="G1279" s="3969"/>
      <c r="H1279" s="3969"/>
      <c r="I1279" s="3969"/>
      <c r="J1279" s="3969"/>
      <c r="K1279" s="3969"/>
      <c r="L1279" s="3969"/>
      <c r="M1279" s="3969"/>
      <c r="N1279" s="3969"/>
      <c r="O1279" s="3969"/>
      <c r="P1279" s="3969"/>
      <c r="Q1279" s="3969"/>
      <c r="R1279" s="3969"/>
      <c r="S1279" s="3969"/>
      <c r="T1279" s="3969"/>
      <c r="U1279" s="3969"/>
      <c r="V1279" s="3969"/>
      <c r="W1279" s="3969"/>
      <c r="X1279" s="3969"/>
      <c r="Y1279" s="3969"/>
      <c r="Z1279" s="3969"/>
      <c r="AA1279" s="3969"/>
      <c r="AB1279" s="3969"/>
      <c r="AC1279" s="3948"/>
    </row>
    <row r="1280" spans="1:29" x14ac:dyDescent="0.2">
      <c r="A1280" s="4419" t="s">
        <v>1151</v>
      </c>
      <c r="B1280" s="4228" t="s">
        <v>1406</v>
      </c>
      <c r="C1280" s="3965" t="s">
        <v>1404</v>
      </c>
      <c r="D1280" s="3946" t="s">
        <v>1137</v>
      </c>
      <c r="E1280" s="4495">
        <v>3.88</v>
      </c>
      <c r="F1280" s="4495">
        <v>3.88</v>
      </c>
      <c r="G1280" s="4495">
        <v>4.4800000000000004</v>
      </c>
      <c r="H1280" s="4495">
        <v>3.84</v>
      </c>
      <c r="I1280" s="4495">
        <v>3.84</v>
      </c>
      <c r="J1280" s="4495">
        <v>4</v>
      </c>
      <c r="K1280" s="4495">
        <v>4</v>
      </c>
      <c r="L1280" s="4495">
        <v>4.12</v>
      </c>
      <c r="M1280" s="4495">
        <v>6.24</v>
      </c>
      <c r="N1280" s="4495">
        <v>6.24</v>
      </c>
      <c r="O1280" s="4495">
        <v>6.36</v>
      </c>
      <c r="P1280" s="4495">
        <v>6.36</v>
      </c>
      <c r="Q1280" s="4495">
        <v>3.7199999999999998</v>
      </c>
      <c r="R1280" s="4495">
        <v>3.7199999999999998</v>
      </c>
      <c r="S1280" s="4495">
        <v>4.4400000000000004</v>
      </c>
      <c r="T1280" s="4495">
        <v>4.4400000000000004</v>
      </c>
      <c r="U1280" s="4495">
        <v>2.16</v>
      </c>
      <c r="V1280" s="4495">
        <v>2.16</v>
      </c>
      <c r="W1280" s="4495">
        <v>2.16</v>
      </c>
      <c r="X1280" s="4495">
        <v>1.28</v>
      </c>
      <c r="Y1280" s="4495">
        <v>1.48</v>
      </c>
      <c r="Z1280" s="4495">
        <v>1.1600000000000001</v>
      </c>
      <c r="AA1280" s="4495">
        <v>1.28</v>
      </c>
      <c r="AB1280" s="4495">
        <v>1.6</v>
      </c>
      <c r="AC1280" s="3925"/>
    </row>
    <row r="1281" spans="1:29" x14ac:dyDescent="0.2">
      <c r="A1281" s="4219"/>
      <c r="B1281" s="3959"/>
      <c r="C1281" s="3960" t="s">
        <v>1138</v>
      </c>
      <c r="D1281" s="4476" t="s">
        <v>13</v>
      </c>
      <c r="E1281" s="4040">
        <f t="shared" ref="E1281:AB1281" si="307">1.732*E1280*6*0.9</f>
        <v>36.288864000000004</v>
      </c>
      <c r="F1281" s="4040">
        <f t="shared" si="307"/>
        <v>36.288864000000004</v>
      </c>
      <c r="G1281" s="4040">
        <f t="shared" si="307"/>
        <v>41.900544000000004</v>
      </c>
      <c r="H1281" s="4040">
        <f t="shared" si="307"/>
        <v>35.914752</v>
      </c>
      <c r="I1281" s="4040">
        <f t="shared" si="307"/>
        <v>35.914752</v>
      </c>
      <c r="J1281" s="4040">
        <f t="shared" si="307"/>
        <v>37.411200000000001</v>
      </c>
      <c r="K1281" s="4040">
        <f t="shared" si="307"/>
        <v>37.411200000000001</v>
      </c>
      <c r="L1281" s="4040">
        <f t="shared" si="307"/>
        <v>38.533535999999998</v>
      </c>
      <c r="M1281" s="4040">
        <f t="shared" si="307"/>
        <v>58.361471999999999</v>
      </c>
      <c r="N1281" s="4040">
        <f t="shared" si="307"/>
        <v>58.361471999999999</v>
      </c>
      <c r="O1281" s="4040">
        <f t="shared" si="307"/>
        <v>59.483808000000003</v>
      </c>
      <c r="P1281" s="4040">
        <f t="shared" si="307"/>
        <v>59.483808000000003</v>
      </c>
      <c r="Q1281" s="4040">
        <f t="shared" si="307"/>
        <v>34.792416000000003</v>
      </c>
      <c r="R1281" s="4040">
        <f t="shared" si="307"/>
        <v>34.792416000000003</v>
      </c>
      <c r="S1281" s="4040">
        <f t="shared" si="307"/>
        <v>41.526432000000007</v>
      </c>
      <c r="T1281" s="4040">
        <f t="shared" si="307"/>
        <v>41.526432000000007</v>
      </c>
      <c r="U1281" s="4040">
        <f t="shared" si="307"/>
        <v>20.202048000000001</v>
      </c>
      <c r="V1281" s="4040">
        <f t="shared" si="307"/>
        <v>20.202048000000001</v>
      </c>
      <c r="W1281" s="4040">
        <f t="shared" si="307"/>
        <v>20.202048000000001</v>
      </c>
      <c r="X1281" s="4040">
        <f t="shared" si="307"/>
        <v>11.971583999999998</v>
      </c>
      <c r="Y1281" s="4040">
        <f t="shared" si="307"/>
        <v>13.842144000000001</v>
      </c>
      <c r="Z1281" s="4040">
        <f t="shared" si="307"/>
        <v>10.849248000000001</v>
      </c>
      <c r="AA1281" s="4040">
        <f t="shared" si="307"/>
        <v>11.971583999999998</v>
      </c>
      <c r="AB1281" s="4040">
        <f t="shared" si="307"/>
        <v>14.964480000000002</v>
      </c>
      <c r="AC1281" s="3948"/>
    </row>
    <row r="1282" spans="1:29" x14ac:dyDescent="0.2">
      <c r="A1282" s="4219"/>
      <c r="B1282" s="3959"/>
      <c r="C1282" s="3960"/>
      <c r="D1282" s="4476" t="s">
        <v>14</v>
      </c>
      <c r="E1282" s="3969"/>
      <c r="F1282" s="3969"/>
      <c r="G1282" s="3969"/>
      <c r="H1282" s="3969"/>
      <c r="I1282" s="3969"/>
      <c r="J1282" s="3969"/>
      <c r="K1282" s="3969"/>
      <c r="L1282" s="3969"/>
      <c r="M1282" s="3969"/>
      <c r="N1282" s="3969"/>
      <c r="O1282" s="3969"/>
      <c r="P1282" s="3969"/>
      <c r="Q1282" s="3969"/>
      <c r="R1282" s="3969"/>
      <c r="S1282" s="3969"/>
      <c r="T1282" s="3969"/>
      <c r="U1282" s="3969"/>
      <c r="V1282" s="3969"/>
      <c r="W1282" s="3969"/>
      <c r="X1282" s="3969"/>
      <c r="Y1282" s="3969"/>
      <c r="Z1282" s="3969"/>
      <c r="AA1282" s="3969"/>
      <c r="AB1282" s="3969"/>
      <c r="AC1282" s="3948"/>
    </row>
    <row r="1283" spans="1:29" x14ac:dyDescent="0.2">
      <c r="A1283" s="4421"/>
      <c r="B1283" s="4226"/>
      <c r="C1283" s="3960"/>
      <c r="D1283" s="4476" t="s">
        <v>17</v>
      </c>
      <c r="E1283" s="3969"/>
      <c r="F1283" s="3969"/>
      <c r="G1283" s="3969"/>
      <c r="H1283" s="3969"/>
      <c r="I1283" s="3969"/>
      <c r="J1283" s="3969"/>
      <c r="K1283" s="3969"/>
      <c r="L1283" s="3969"/>
      <c r="M1283" s="3969"/>
      <c r="N1283" s="3969"/>
      <c r="O1283" s="3969"/>
      <c r="P1283" s="3969"/>
      <c r="Q1283" s="3969"/>
      <c r="R1283" s="3969"/>
      <c r="S1283" s="3969"/>
      <c r="T1283" s="3969"/>
      <c r="U1283" s="3969"/>
      <c r="V1283" s="3969"/>
      <c r="W1283" s="3969"/>
      <c r="X1283" s="3969"/>
      <c r="Y1283" s="3969"/>
      <c r="Z1283" s="3969"/>
      <c r="AA1283" s="3969"/>
      <c r="AB1283" s="3969"/>
      <c r="AC1283" s="3948"/>
    </row>
    <row r="1284" spans="1:29" ht="12" customHeight="1" x14ac:dyDescent="0.2">
      <c r="A1284" s="4506" t="s">
        <v>1170</v>
      </c>
      <c r="B1284" s="4446"/>
      <c r="C1284" s="3960"/>
      <c r="D1284" s="4507" t="s">
        <v>1415</v>
      </c>
      <c r="E1284" s="4078">
        <f t="shared" ref="E1284:AB1285" si="308">E1256</f>
        <v>32.61</v>
      </c>
      <c r="F1284" s="4078">
        <f t="shared" si="308"/>
        <v>33.61</v>
      </c>
      <c r="G1284" s="4078">
        <f t="shared" si="308"/>
        <v>35.150000000000006</v>
      </c>
      <c r="H1284" s="4078">
        <f t="shared" si="308"/>
        <v>35.96</v>
      </c>
      <c r="I1284" s="4078">
        <f t="shared" si="308"/>
        <v>35.96</v>
      </c>
      <c r="J1284" s="4078">
        <f t="shared" si="308"/>
        <v>39.790000000000006</v>
      </c>
      <c r="K1284" s="4078">
        <f t="shared" si="308"/>
        <v>35.17</v>
      </c>
      <c r="L1284" s="4078">
        <f t="shared" si="308"/>
        <v>36.85</v>
      </c>
      <c r="M1284" s="4078">
        <f t="shared" si="308"/>
        <v>52.32</v>
      </c>
      <c r="N1284" s="4078">
        <f>N1256</f>
        <v>53.699999999999996</v>
      </c>
      <c r="O1284" s="4078">
        <f t="shared" si="308"/>
        <v>58.41</v>
      </c>
      <c r="P1284" s="4078">
        <f>P1256</f>
        <v>57.93</v>
      </c>
      <c r="Q1284" s="4078">
        <f>Q1256</f>
        <v>48.760000000000005</v>
      </c>
      <c r="R1284" s="4078">
        <f t="shared" si="308"/>
        <v>48.760000000000005</v>
      </c>
      <c r="S1284" s="4078">
        <f t="shared" si="308"/>
        <v>61.339999999999996</v>
      </c>
      <c r="T1284" s="4078">
        <f t="shared" si="308"/>
        <v>61.339999999999996</v>
      </c>
      <c r="U1284" s="4078">
        <f t="shared" si="308"/>
        <v>52.41</v>
      </c>
      <c r="V1284" s="4078">
        <f t="shared" si="308"/>
        <v>47.61</v>
      </c>
      <c r="W1284" s="4078">
        <f t="shared" si="308"/>
        <v>47.6</v>
      </c>
      <c r="X1284" s="4078">
        <f t="shared" si="308"/>
        <v>30.260000000000005</v>
      </c>
      <c r="Y1284" s="4078">
        <f t="shared" si="308"/>
        <v>37.15</v>
      </c>
      <c r="Z1284" s="4078">
        <f t="shared" si="308"/>
        <v>33.61</v>
      </c>
      <c r="AA1284" s="4078">
        <f t="shared" si="308"/>
        <v>34.68</v>
      </c>
      <c r="AB1284" s="4078">
        <f t="shared" si="308"/>
        <v>31.040000000000006</v>
      </c>
      <c r="AC1284" s="3948"/>
    </row>
    <row r="1285" spans="1:29" x14ac:dyDescent="0.2">
      <c r="A1285" s="4508"/>
      <c r="B1285" s="4001"/>
      <c r="C1285" s="3996"/>
      <c r="D1285" s="4509" t="s">
        <v>13</v>
      </c>
      <c r="E1285" s="4080">
        <f t="shared" si="308"/>
        <v>304.99480799999998</v>
      </c>
      <c r="F1285" s="4080">
        <f t="shared" si="308"/>
        <v>314.34760800000004</v>
      </c>
      <c r="G1285" s="4080">
        <f>G1257</f>
        <v>328.75092000000006</v>
      </c>
      <c r="H1285" s="4080">
        <f t="shared" si="308"/>
        <v>336.32668800000005</v>
      </c>
      <c r="I1285" s="4080">
        <f t="shared" si="308"/>
        <v>336.32668800000005</v>
      </c>
      <c r="J1285" s="4080">
        <f t="shared" si="308"/>
        <v>372.14791200000008</v>
      </c>
      <c r="K1285" s="4080">
        <f t="shared" si="308"/>
        <v>328.93797599999999</v>
      </c>
      <c r="L1285" s="4080">
        <f t="shared" si="308"/>
        <v>344.65068000000002</v>
      </c>
      <c r="M1285" s="4080">
        <f t="shared" si="308"/>
        <v>489.33849599999996</v>
      </c>
      <c r="N1285" s="4080">
        <f t="shared" si="308"/>
        <v>502.24536000000001</v>
      </c>
      <c r="O1285" s="4080">
        <f t="shared" si="308"/>
        <v>546.29704800000002</v>
      </c>
      <c r="P1285" s="4080">
        <f>P1257</f>
        <v>541.80770400000006</v>
      </c>
      <c r="Q1285" s="4080">
        <f>Q1257</f>
        <v>456.04252800000006</v>
      </c>
      <c r="R1285" s="4080">
        <f t="shared" si="308"/>
        <v>456.04252800000006</v>
      </c>
      <c r="S1285" s="4080">
        <f t="shared" si="308"/>
        <v>573.70075199999997</v>
      </c>
      <c r="T1285" s="4080">
        <f t="shared" si="308"/>
        <v>573.70075199999997</v>
      </c>
      <c r="U1285" s="4080">
        <f t="shared" si="308"/>
        <v>490.18024800000001</v>
      </c>
      <c r="V1285" s="4080">
        <f t="shared" si="308"/>
        <v>445.28680800000001</v>
      </c>
      <c r="W1285" s="4080">
        <f t="shared" si="308"/>
        <v>445.19328000000007</v>
      </c>
      <c r="X1285" s="4080">
        <f t="shared" si="308"/>
        <v>283.01572800000002</v>
      </c>
      <c r="Y1285" s="4080">
        <f t="shared" si="308"/>
        <v>347.45652000000007</v>
      </c>
      <c r="Z1285" s="4080">
        <f t="shared" si="308"/>
        <v>314.34760800000004</v>
      </c>
      <c r="AA1285" s="4080">
        <f t="shared" si="308"/>
        <v>324.35510399999998</v>
      </c>
      <c r="AB1285" s="4080">
        <f t="shared" si="308"/>
        <v>290.31091200000009</v>
      </c>
      <c r="AC1285" s="3999"/>
    </row>
    <row r="1286" spans="1:29" ht="13.5" thickBot="1" x14ac:dyDescent="0.25">
      <c r="A1286" s="4508"/>
      <c r="B1286" s="4001"/>
      <c r="C1286" s="4003"/>
      <c r="D1286" s="4510" t="s">
        <v>14</v>
      </c>
      <c r="E1286" s="4298"/>
      <c r="F1286" s="4298"/>
      <c r="G1286" s="4298"/>
      <c r="H1286" s="4298"/>
      <c r="I1286" s="4298"/>
      <c r="J1286" s="4298"/>
      <c r="K1286" s="4298"/>
      <c r="L1286" s="4298"/>
      <c r="M1286" s="4298"/>
      <c r="N1286" s="4298"/>
      <c r="O1286" s="4298"/>
      <c r="P1286" s="4298"/>
      <c r="Q1286" s="4298"/>
      <c r="R1286" s="4298"/>
      <c r="S1286" s="4298"/>
      <c r="T1286" s="4298"/>
      <c r="U1286" s="4298"/>
      <c r="V1286" s="4298"/>
      <c r="W1286" s="4298"/>
      <c r="X1286" s="4298"/>
      <c r="Y1286" s="4298"/>
      <c r="Z1286" s="4298"/>
      <c r="AA1286" s="4298"/>
      <c r="AB1286" s="4298"/>
      <c r="AC1286" s="3999"/>
    </row>
    <row r="1287" spans="1:29" x14ac:dyDescent="0.2">
      <c r="A1287" s="4377"/>
      <c r="B1287" s="4377"/>
      <c r="C1287" s="4127"/>
      <c r="D1287" s="4128"/>
      <c r="E1287" s="4158"/>
      <c r="F1287" s="4158"/>
      <c r="G1287" s="4158"/>
      <c r="H1287" s="4158"/>
      <c r="I1287" s="4158"/>
      <c r="J1287" s="4158"/>
      <c r="K1287" s="4158"/>
      <c r="L1287" s="4158"/>
      <c r="M1287" s="4158"/>
      <c r="N1287" s="4158"/>
      <c r="O1287" s="4158"/>
      <c r="P1287" s="4158"/>
      <c r="Q1287" s="4158"/>
      <c r="R1287" s="4158"/>
      <c r="S1287" s="4158"/>
      <c r="T1287" s="4158"/>
      <c r="U1287" s="4158"/>
      <c r="V1287" s="4158"/>
      <c r="W1287" s="4158"/>
      <c r="X1287" s="4158"/>
      <c r="Y1287" s="4158"/>
      <c r="Z1287" s="4158"/>
      <c r="AA1287" s="4158"/>
      <c r="AB1287" s="4159"/>
      <c r="AC1287" s="3999"/>
    </row>
    <row r="1288" spans="1:29" ht="13.5" thickBot="1" x14ac:dyDescent="0.25">
      <c r="A1288" s="4180"/>
      <c r="B1288" s="4181"/>
      <c r="C1288" s="4182"/>
      <c r="D1288" s="4134"/>
      <c r="E1288" s="4183"/>
      <c r="F1288" s="4183"/>
      <c r="G1288" s="4183"/>
      <c r="H1288" s="4183"/>
      <c r="I1288" s="4183"/>
      <c r="J1288" s="4183"/>
      <c r="K1288" s="4183"/>
      <c r="L1288" s="4183"/>
      <c r="M1288" s="4183"/>
      <c r="N1288" s="4183"/>
      <c r="O1288" s="4183"/>
      <c r="P1288" s="4183"/>
      <c r="Q1288" s="4183"/>
      <c r="R1288" s="4183"/>
      <c r="S1288" s="4183"/>
      <c r="T1288" s="4183"/>
      <c r="U1288" s="4183"/>
      <c r="V1288" s="4183"/>
      <c r="W1288" s="4183"/>
      <c r="X1288" s="4183"/>
      <c r="Y1288" s="4183"/>
      <c r="Z1288" s="4183"/>
      <c r="AA1288" s="4183"/>
      <c r="AB1288" s="4184"/>
      <c r="AC1288" s="4055"/>
    </row>
    <row r="1289" spans="1:29" ht="34.5" thickBot="1" x14ac:dyDescent="0.25">
      <c r="A1289" s="4019" t="s">
        <v>6</v>
      </c>
      <c r="B1289" s="4020" t="s">
        <v>1129</v>
      </c>
      <c r="C1289" s="4021" t="s">
        <v>1130</v>
      </c>
      <c r="D1289" s="4022" t="s">
        <v>7</v>
      </c>
      <c r="E1289" s="4160" t="s">
        <v>8</v>
      </c>
      <c r="F1289" s="4161"/>
      <c r="G1289" s="4161"/>
      <c r="H1289" s="4161"/>
      <c r="I1289" s="4161"/>
      <c r="J1289" s="4161"/>
      <c r="K1289" s="4161"/>
      <c r="L1289" s="4161"/>
      <c r="M1289" s="4161"/>
      <c r="N1289" s="4161"/>
      <c r="O1289" s="4161"/>
      <c r="P1289" s="4161"/>
      <c r="Q1289" s="4161"/>
      <c r="R1289" s="4161"/>
      <c r="S1289" s="4161"/>
      <c r="T1289" s="4161"/>
      <c r="U1289" s="4161"/>
      <c r="V1289" s="4161"/>
      <c r="W1289" s="4161"/>
      <c r="X1289" s="4161"/>
      <c r="Y1289" s="4161"/>
      <c r="Z1289" s="4161"/>
      <c r="AA1289" s="4161"/>
      <c r="AB1289" s="4162"/>
      <c r="AC1289" s="3918"/>
    </row>
    <row r="1290" spans="1:29" ht="14.25" customHeight="1" thickBot="1" x14ac:dyDescent="0.25">
      <c r="A1290" s="3919" t="s">
        <v>1416</v>
      </c>
      <c r="B1290" s="3920"/>
      <c r="C1290" s="3965"/>
      <c r="D1290" s="3922"/>
      <c r="E1290" s="3923">
        <v>1</v>
      </c>
      <c r="F1290" s="3923">
        <v>2</v>
      </c>
      <c r="G1290" s="3923">
        <v>3</v>
      </c>
      <c r="H1290" s="3924">
        <v>4</v>
      </c>
      <c r="I1290" s="3923">
        <v>5</v>
      </c>
      <c r="J1290" s="3923">
        <v>6</v>
      </c>
      <c r="K1290" s="3923">
        <v>7</v>
      </c>
      <c r="L1290" s="3923">
        <v>8</v>
      </c>
      <c r="M1290" s="3923">
        <v>9</v>
      </c>
      <c r="N1290" s="3924">
        <v>10</v>
      </c>
      <c r="O1290" s="3923">
        <v>11</v>
      </c>
      <c r="P1290" s="3923">
        <v>12</v>
      </c>
      <c r="Q1290" s="3923">
        <v>13</v>
      </c>
      <c r="R1290" s="3923">
        <v>14</v>
      </c>
      <c r="S1290" s="3923">
        <v>15</v>
      </c>
      <c r="T1290" s="3923">
        <v>16</v>
      </c>
      <c r="U1290" s="3923">
        <v>17</v>
      </c>
      <c r="V1290" s="3924">
        <v>18</v>
      </c>
      <c r="W1290" s="3923">
        <v>19</v>
      </c>
      <c r="X1290" s="3923">
        <v>20</v>
      </c>
      <c r="Y1290" s="3924">
        <v>21</v>
      </c>
      <c r="Z1290" s="3923">
        <v>22</v>
      </c>
      <c r="AA1290" s="3923">
        <v>23</v>
      </c>
      <c r="AB1290" s="3923">
        <v>24</v>
      </c>
      <c r="AC1290" s="3925"/>
    </row>
    <row r="1291" spans="1:29" ht="13.5" thickBot="1" x14ac:dyDescent="0.25">
      <c r="A1291" s="4366" t="s">
        <v>1356</v>
      </c>
      <c r="B1291" s="4367"/>
      <c r="C1291" s="3965"/>
      <c r="D1291" s="4369" t="s">
        <v>22</v>
      </c>
      <c r="E1291" s="4165">
        <v>6.1</v>
      </c>
      <c r="F1291" s="4165">
        <v>6.1</v>
      </c>
      <c r="G1291" s="4511">
        <v>6.1</v>
      </c>
      <c r="H1291" s="4511">
        <v>6.1</v>
      </c>
      <c r="I1291" s="4511">
        <v>6.1</v>
      </c>
      <c r="J1291" s="4511">
        <v>6</v>
      </c>
      <c r="K1291" s="4511">
        <v>6</v>
      </c>
      <c r="L1291" s="4511">
        <v>6</v>
      </c>
      <c r="M1291" s="4511">
        <v>6</v>
      </c>
      <c r="N1291" s="4511">
        <v>6</v>
      </c>
      <c r="O1291" s="4511">
        <v>6</v>
      </c>
      <c r="P1291" s="4511">
        <v>6</v>
      </c>
      <c r="Q1291" s="4511">
        <v>6</v>
      </c>
      <c r="R1291" s="4511">
        <v>6</v>
      </c>
      <c r="S1291" s="4511">
        <v>6</v>
      </c>
      <c r="T1291" s="4511">
        <v>6</v>
      </c>
      <c r="U1291" s="4511">
        <v>6</v>
      </c>
      <c r="V1291" s="4511">
        <v>6</v>
      </c>
      <c r="W1291" s="4511">
        <v>6</v>
      </c>
      <c r="X1291" s="4511">
        <v>6</v>
      </c>
      <c r="Y1291" s="4511">
        <v>6</v>
      </c>
      <c r="Z1291" s="4511">
        <v>6</v>
      </c>
      <c r="AA1291" s="4165">
        <v>6</v>
      </c>
      <c r="AB1291" s="4165">
        <v>6</v>
      </c>
      <c r="AC1291" s="3925"/>
    </row>
    <row r="1292" spans="1:29" x14ac:dyDescent="0.2">
      <c r="A1292" s="4366" t="s">
        <v>1357</v>
      </c>
      <c r="B1292" s="4367"/>
      <c r="C1292" s="3965"/>
      <c r="D1292" s="4369" t="s">
        <v>22</v>
      </c>
      <c r="E1292" s="4165">
        <v>6.1</v>
      </c>
      <c r="F1292" s="4165">
        <v>6.1</v>
      </c>
      <c r="G1292" s="4511">
        <v>6.1</v>
      </c>
      <c r="H1292" s="4511">
        <v>6.1</v>
      </c>
      <c r="I1292" s="4511">
        <v>6.1</v>
      </c>
      <c r="J1292" s="4511">
        <v>6</v>
      </c>
      <c r="K1292" s="4511">
        <v>6</v>
      </c>
      <c r="L1292" s="4511">
        <v>6</v>
      </c>
      <c r="M1292" s="4511">
        <v>6</v>
      </c>
      <c r="N1292" s="4511">
        <v>6</v>
      </c>
      <c r="O1292" s="4511">
        <v>6</v>
      </c>
      <c r="P1292" s="4511">
        <v>6</v>
      </c>
      <c r="Q1292" s="4511">
        <v>6</v>
      </c>
      <c r="R1292" s="4511">
        <v>6</v>
      </c>
      <c r="S1292" s="4511">
        <v>6</v>
      </c>
      <c r="T1292" s="4511">
        <v>6</v>
      </c>
      <c r="U1292" s="4511">
        <v>6</v>
      </c>
      <c r="V1292" s="4511">
        <v>6</v>
      </c>
      <c r="W1292" s="4511">
        <v>6</v>
      </c>
      <c r="X1292" s="4511">
        <v>6</v>
      </c>
      <c r="Y1292" s="4511">
        <v>6</v>
      </c>
      <c r="Z1292" s="4511">
        <v>6</v>
      </c>
      <c r="AA1292" s="4165">
        <v>6</v>
      </c>
      <c r="AB1292" s="4165">
        <v>6</v>
      </c>
      <c r="AC1292" s="3925"/>
    </row>
    <row r="1293" spans="1:29" x14ac:dyDescent="0.2">
      <c r="A1293" s="4512"/>
      <c r="B1293" s="4513"/>
      <c r="C1293" s="3965" t="s">
        <v>1404</v>
      </c>
      <c r="D1293" s="3975" t="s">
        <v>15</v>
      </c>
      <c r="E1293" s="4495">
        <v>2</v>
      </c>
      <c r="F1293" s="4495">
        <v>2</v>
      </c>
      <c r="G1293" s="4495">
        <v>2</v>
      </c>
      <c r="H1293" s="4495">
        <v>2</v>
      </c>
      <c r="I1293" s="4495">
        <v>2</v>
      </c>
      <c r="J1293" s="4495">
        <v>3</v>
      </c>
      <c r="K1293" s="4495">
        <v>3</v>
      </c>
      <c r="L1293" s="4495">
        <v>2</v>
      </c>
      <c r="M1293" s="4495">
        <v>2</v>
      </c>
      <c r="N1293" s="4495">
        <v>2</v>
      </c>
      <c r="O1293" s="4495">
        <v>2</v>
      </c>
      <c r="P1293" s="4495">
        <v>3</v>
      </c>
      <c r="Q1293" s="4495">
        <v>2</v>
      </c>
      <c r="R1293" s="4495">
        <v>3</v>
      </c>
      <c r="S1293" s="4495">
        <v>3</v>
      </c>
      <c r="T1293" s="4495">
        <v>3</v>
      </c>
      <c r="U1293" s="4495">
        <v>3</v>
      </c>
      <c r="V1293" s="4495">
        <v>3</v>
      </c>
      <c r="W1293" s="4495">
        <v>3</v>
      </c>
      <c r="X1293" s="4495">
        <v>3</v>
      </c>
      <c r="Y1293" s="4439">
        <v>3</v>
      </c>
      <c r="Z1293" s="4439">
        <v>3</v>
      </c>
      <c r="AA1293" s="4439">
        <v>3</v>
      </c>
      <c r="AB1293" s="4439">
        <v>2</v>
      </c>
      <c r="AC1293" s="3925"/>
    </row>
    <row r="1294" spans="1:29" ht="12.75" customHeight="1" x14ac:dyDescent="0.2">
      <c r="A1294" s="4514" t="s">
        <v>1139</v>
      </c>
      <c r="B1294" s="4515" t="s">
        <v>1417</v>
      </c>
      <c r="C1294" s="3960" t="s">
        <v>1138</v>
      </c>
      <c r="D1294" s="3975" t="s">
        <v>13</v>
      </c>
      <c r="E1294" s="4040">
        <f t="shared" ref="E1294:AB1294" si="309">1.732*E1293*6*0.9</f>
        <v>18.7056</v>
      </c>
      <c r="F1294" s="4040">
        <f t="shared" si="309"/>
        <v>18.7056</v>
      </c>
      <c r="G1294" s="4040">
        <f t="shared" si="309"/>
        <v>18.7056</v>
      </c>
      <c r="H1294" s="4040">
        <f t="shared" si="309"/>
        <v>18.7056</v>
      </c>
      <c r="I1294" s="4040">
        <f t="shared" si="309"/>
        <v>18.7056</v>
      </c>
      <c r="J1294" s="4040">
        <f t="shared" si="309"/>
        <v>28.058399999999999</v>
      </c>
      <c r="K1294" s="4040">
        <f t="shared" si="309"/>
        <v>28.058399999999999</v>
      </c>
      <c r="L1294" s="4040">
        <f t="shared" si="309"/>
        <v>18.7056</v>
      </c>
      <c r="M1294" s="4040">
        <f t="shared" si="309"/>
        <v>18.7056</v>
      </c>
      <c r="N1294" s="4040">
        <f t="shared" si="309"/>
        <v>18.7056</v>
      </c>
      <c r="O1294" s="4040">
        <f t="shared" si="309"/>
        <v>18.7056</v>
      </c>
      <c r="P1294" s="4040">
        <f t="shared" si="309"/>
        <v>28.058399999999999</v>
      </c>
      <c r="Q1294" s="4040">
        <f t="shared" si="309"/>
        <v>18.7056</v>
      </c>
      <c r="R1294" s="4040">
        <f t="shared" si="309"/>
        <v>28.058399999999999</v>
      </c>
      <c r="S1294" s="4040">
        <f t="shared" si="309"/>
        <v>28.058399999999999</v>
      </c>
      <c r="T1294" s="4040">
        <f t="shared" si="309"/>
        <v>28.058399999999999</v>
      </c>
      <c r="U1294" s="4040">
        <f t="shared" si="309"/>
        <v>28.058399999999999</v>
      </c>
      <c r="V1294" s="4040">
        <f t="shared" si="309"/>
        <v>28.058399999999999</v>
      </c>
      <c r="W1294" s="4040">
        <f t="shared" si="309"/>
        <v>28.058399999999999</v>
      </c>
      <c r="X1294" s="4040">
        <f t="shared" si="309"/>
        <v>28.058399999999999</v>
      </c>
      <c r="Y1294" s="4040">
        <f t="shared" si="309"/>
        <v>28.058399999999999</v>
      </c>
      <c r="Z1294" s="4040">
        <f t="shared" si="309"/>
        <v>28.058399999999999</v>
      </c>
      <c r="AA1294" s="4040">
        <f t="shared" si="309"/>
        <v>28.058399999999999</v>
      </c>
      <c r="AB1294" s="4040">
        <f t="shared" si="309"/>
        <v>18.7056</v>
      </c>
      <c r="AC1294" s="3948"/>
    </row>
    <row r="1295" spans="1:29" x14ac:dyDescent="0.2">
      <c r="A1295" s="4514"/>
      <c r="B1295" s="4515"/>
      <c r="C1295" s="3960"/>
      <c r="D1295" s="3975" t="s">
        <v>14</v>
      </c>
      <c r="E1295" s="4099"/>
      <c r="F1295" s="4099"/>
      <c r="G1295" s="4099"/>
      <c r="H1295" s="4099"/>
      <c r="I1295" s="4099"/>
      <c r="J1295" s="4099"/>
      <c r="K1295" s="4099"/>
      <c r="L1295" s="4099"/>
      <c r="M1295" s="4099"/>
      <c r="N1295" s="4099"/>
      <c r="O1295" s="4099"/>
      <c r="P1295" s="4099"/>
      <c r="Q1295" s="4099"/>
      <c r="R1295" s="4099"/>
      <c r="S1295" s="4099"/>
      <c r="T1295" s="4099"/>
      <c r="U1295" s="4099"/>
      <c r="V1295" s="4099"/>
      <c r="W1295" s="4099"/>
      <c r="X1295" s="4099"/>
      <c r="Y1295" s="4099"/>
      <c r="Z1295" s="4099"/>
      <c r="AA1295" s="4099"/>
      <c r="AB1295" s="4099"/>
      <c r="AC1295" s="3948"/>
    </row>
    <row r="1296" spans="1:29" x14ac:dyDescent="0.2">
      <c r="A1296" s="4514"/>
      <c r="B1296" s="4516"/>
      <c r="C1296" s="3960"/>
      <c r="D1296" s="3975" t="s">
        <v>17</v>
      </c>
      <c r="E1296" s="4099"/>
      <c r="F1296" s="4099"/>
      <c r="G1296" s="4099"/>
      <c r="H1296" s="4099"/>
      <c r="I1296" s="4099"/>
      <c r="J1296" s="4099"/>
      <c r="K1296" s="4099"/>
      <c r="L1296" s="4099"/>
      <c r="M1296" s="4099"/>
      <c r="N1296" s="4099"/>
      <c r="O1296" s="4099"/>
      <c r="P1296" s="4099"/>
      <c r="Q1296" s="4099"/>
      <c r="R1296" s="4099"/>
      <c r="S1296" s="4099"/>
      <c r="T1296" s="4099"/>
      <c r="U1296" s="4099"/>
      <c r="V1296" s="4099"/>
      <c r="W1296" s="4099"/>
      <c r="X1296" s="4099"/>
      <c r="Y1296" s="4099"/>
      <c r="Z1296" s="4099"/>
      <c r="AA1296" s="4099"/>
      <c r="AB1296" s="4099"/>
      <c r="AC1296" s="3948"/>
    </row>
    <row r="1297" spans="1:29" x14ac:dyDescent="0.2">
      <c r="A1297" s="4517"/>
      <c r="B1297" s="4518"/>
      <c r="C1297" s="3965" t="s">
        <v>1404</v>
      </c>
      <c r="D1297" s="3975" t="s">
        <v>15</v>
      </c>
      <c r="E1297" s="4495">
        <v>56</v>
      </c>
      <c r="F1297" s="4495">
        <v>68</v>
      </c>
      <c r="G1297" s="4495">
        <v>59</v>
      </c>
      <c r="H1297" s="4495">
        <v>68</v>
      </c>
      <c r="I1297" s="4495">
        <v>57</v>
      </c>
      <c r="J1297" s="4495">
        <v>77</v>
      </c>
      <c r="K1297" s="4495">
        <v>70</v>
      </c>
      <c r="L1297" s="4495">
        <v>70</v>
      </c>
      <c r="M1297" s="4495">
        <v>85</v>
      </c>
      <c r="N1297" s="4495">
        <v>76</v>
      </c>
      <c r="O1297" s="4495">
        <v>92</v>
      </c>
      <c r="P1297" s="4495">
        <v>67</v>
      </c>
      <c r="Q1297" s="4495">
        <v>76</v>
      </c>
      <c r="R1297" s="4495">
        <v>87</v>
      </c>
      <c r="S1297" s="4495">
        <v>80</v>
      </c>
      <c r="T1297" s="4495">
        <v>103</v>
      </c>
      <c r="U1297" s="4495">
        <v>86</v>
      </c>
      <c r="V1297" s="4495">
        <v>104</v>
      </c>
      <c r="W1297" s="4495">
        <v>102</v>
      </c>
      <c r="X1297" s="4495">
        <v>79</v>
      </c>
      <c r="Y1297" s="4495">
        <v>95</v>
      </c>
      <c r="Z1297" s="4495">
        <v>74</v>
      </c>
      <c r="AA1297" s="4495">
        <v>77</v>
      </c>
      <c r="AB1297" s="4495">
        <v>60</v>
      </c>
      <c r="AC1297" s="3925"/>
    </row>
    <row r="1298" spans="1:29" ht="12.75" customHeight="1" x14ac:dyDescent="0.2">
      <c r="A1298" s="4219" t="s">
        <v>1182</v>
      </c>
      <c r="B1298" s="3959" t="s">
        <v>1304</v>
      </c>
      <c r="C1298" s="3960" t="s">
        <v>1138</v>
      </c>
      <c r="D1298" s="3975" t="s">
        <v>13</v>
      </c>
      <c r="E1298" s="4040">
        <f t="shared" ref="E1298:AB1298" si="310">1.732*E1297*6*0.9</f>
        <v>523.7568</v>
      </c>
      <c r="F1298" s="4040">
        <f t="shared" si="310"/>
        <v>635.99040000000002</v>
      </c>
      <c r="G1298" s="4040">
        <f t="shared" si="310"/>
        <v>551.8152</v>
      </c>
      <c r="H1298" s="4040">
        <f t="shared" si="310"/>
        <v>635.99040000000002</v>
      </c>
      <c r="I1298" s="4040">
        <f t="shared" si="310"/>
        <v>533.10960000000011</v>
      </c>
      <c r="J1298" s="4040">
        <f t="shared" si="310"/>
        <v>720.16560000000004</v>
      </c>
      <c r="K1298" s="4040">
        <f t="shared" si="310"/>
        <v>654.69599999999991</v>
      </c>
      <c r="L1298" s="4040">
        <f t="shared" si="310"/>
        <v>654.69599999999991</v>
      </c>
      <c r="M1298" s="4040">
        <f t="shared" si="310"/>
        <v>794.98799999999994</v>
      </c>
      <c r="N1298" s="4040">
        <f t="shared" si="310"/>
        <v>710.81280000000004</v>
      </c>
      <c r="O1298" s="4040">
        <f t="shared" si="310"/>
        <v>860.45759999999996</v>
      </c>
      <c r="P1298" s="4040">
        <f t="shared" si="310"/>
        <v>626.63760000000002</v>
      </c>
      <c r="Q1298" s="4040">
        <f t="shared" si="310"/>
        <v>710.81280000000004</v>
      </c>
      <c r="R1298" s="4040">
        <f t="shared" si="310"/>
        <v>813.69360000000006</v>
      </c>
      <c r="S1298" s="4040">
        <f t="shared" si="310"/>
        <v>748.22400000000005</v>
      </c>
      <c r="T1298" s="4040">
        <f t="shared" si="310"/>
        <v>963.33839999999998</v>
      </c>
      <c r="U1298" s="4040">
        <f t="shared" si="310"/>
        <v>804.34080000000006</v>
      </c>
      <c r="V1298" s="4040">
        <f t="shared" si="310"/>
        <v>972.69120000000009</v>
      </c>
      <c r="W1298" s="4040">
        <f t="shared" si="310"/>
        <v>953.98559999999998</v>
      </c>
      <c r="X1298" s="4040">
        <f t="shared" si="310"/>
        <v>738.87120000000004</v>
      </c>
      <c r="Y1298" s="4040">
        <f t="shared" si="310"/>
        <v>888.51600000000008</v>
      </c>
      <c r="Z1298" s="4040">
        <f t="shared" si="310"/>
        <v>692.10720000000003</v>
      </c>
      <c r="AA1298" s="4040">
        <f t="shared" si="310"/>
        <v>720.16560000000004</v>
      </c>
      <c r="AB1298" s="4040">
        <f t="shared" si="310"/>
        <v>561.16800000000001</v>
      </c>
      <c r="AC1298" s="3948"/>
    </row>
    <row r="1299" spans="1:29" x14ac:dyDescent="0.2">
      <c r="A1299" s="4219"/>
      <c r="B1299" s="3959"/>
      <c r="C1299" s="3960"/>
      <c r="D1299" s="3975" t="s">
        <v>14</v>
      </c>
      <c r="E1299" s="4099"/>
      <c r="F1299" s="4099"/>
      <c r="G1299" s="4099"/>
      <c r="H1299" s="4099"/>
      <c r="I1299" s="4099"/>
      <c r="J1299" s="4099"/>
      <c r="K1299" s="4099"/>
      <c r="L1299" s="4099"/>
      <c r="M1299" s="4099"/>
      <c r="N1299" s="4099"/>
      <c r="O1299" s="4099"/>
      <c r="P1299" s="4099"/>
      <c r="Q1299" s="4099"/>
      <c r="R1299" s="4099"/>
      <c r="S1299" s="4099"/>
      <c r="T1299" s="4099"/>
      <c r="U1299" s="4099"/>
      <c r="V1299" s="4099"/>
      <c r="W1299" s="4099"/>
      <c r="X1299" s="4099"/>
      <c r="Y1299" s="4099"/>
      <c r="Z1299" s="4099"/>
      <c r="AA1299" s="4099"/>
      <c r="AB1299" s="4099"/>
      <c r="AC1299" s="3948"/>
    </row>
    <row r="1300" spans="1:29" x14ac:dyDescent="0.2">
      <c r="A1300" s="4421"/>
      <c r="B1300" s="4226"/>
      <c r="C1300" s="4427"/>
      <c r="D1300" s="3975" t="s">
        <v>17</v>
      </c>
      <c r="E1300" s="4099"/>
      <c r="F1300" s="4099"/>
      <c r="G1300" s="4099"/>
      <c r="H1300" s="4099"/>
      <c r="I1300" s="4099"/>
      <c r="J1300" s="4099"/>
      <c r="K1300" s="4099"/>
      <c r="L1300" s="4099"/>
      <c r="M1300" s="4099"/>
      <c r="N1300" s="4099"/>
      <c r="O1300" s="4099"/>
      <c r="P1300" s="4099"/>
      <c r="Q1300" s="4099"/>
      <c r="R1300" s="4099"/>
      <c r="S1300" s="4099"/>
      <c r="T1300" s="4099"/>
      <c r="U1300" s="4099"/>
      <c r="V1300" s="4099"/>
      <c r="W1300" s="4099"/>
      <c r="X1300" s="4099"/>
      <c r="Y1300" s="4099"/>
      <c r="Z1300" s="4099"/>
      <c r="AA1300" s="4099"/>
      <c r="AB1300" s="4099"/>
      <c r="AC1300" s="3948"/>
    </row>
    <row r="1301" spans="1:29" x14ac:dyDescent="0.2">
      <c r="A1301" s="4519"/>
      <c r="B1301" s="4520"/>
      <c r="C1301" s="3965" t="s">
        <v>1404</v>
      </c>
      <c r="D1301" s="3975" t="s">
        <v>15</v>
      </c>
      <c r="E1301" s="4495">
        <v>2</v>
      </c>
      <c r="F1301" s="4495">
        <v>2</v>
      </c>
      <c r="G1301" s="4495">
        <v>1</v>
      </c>
      <c r="H1301" s="4495">
        <v>2</v>
      </c>
      <c r="I1301" s="4495">
        <v>1</v>
      </c>
      <c r="J1301" s="4495">
        <v>2</v>
      </c>
      <c r="K1301" s="4495">
        <v>2</v>
      </c>
      <c r="L1301" s="4495">
        <v>3</v>
      </c>
      <c r="M1301" s="4495">
        <v>3</v>
      </c>
      <c r="N1301" s="4495">
        <v>4</v>
      </c>
      <c r="O1301" s="4495">
        <v>3</v>
      </c>
      <c r="P1301" s="4495">
        <v>2</v>
      </c>
      <c r="Q1301" s="4495">
        <v>2</v>
      </c>
      <c r="R1301" s="4495">
        <v>3</v>
      </c>
      <c r="S1301" s="4495">
        <v>4</v>
      </c>
      <c r="T1301" s="4495">
        <v>4</v>
      </c>
      <c r="U1301" s="4495">
        <v>3</v>
      </c>
      <c r="V1301" s="4495">
        <v>5</v>
      </c>
      <c r="W1301" s="4495">
        <v>4</v>
      </c>
      <c r="X1301" s="4495">
        <v>3</v>
      </c>
      <c r="Y1301" s="4439">
        <v>5</v>
      </c>
      <c r="Z1301" s="4439">
        <v>2</v>
      </c>
      <c r="AA1301" s="4439">
        <v>2</v>
      </c>
      <c r="AB1301" s="4439">
        <v>2</v>
      </c>
      <c r="AC1301" s="3925"/>
    </row>
    <row r="1302" spans="1:29" x14ac:dyDescent="0.2">
      <c r="A1302" s="4219" t="s">
        <v>1143</v>
      </c>
      <c r="B1302" s="3959" t="s">
        <v>1418</v>
      </c>
      <c r="C1302" s="3960" t="s">
        <v>1138</v>
      </c>
      <c r="D1302" s="3975" t="s">
        <v>13</v>
      </c>
      <c r="E1302" s="4040">
        <f t="shared" ref="E1302:AB1302" si="311">1.732*E1301*6*0.9</f>
        <v>18.7056</v>
      </c>
      <c r="F1302" s="4040">
        <f t="shared" si="311"/>
        <v>18.7056</v>
      </c>
      <c r="G1302" s="4040">
        <f t="shared" si="311"/>
        <v>9.3528000000000002</v>
      </c>
      <c r="H1302" s="4040">
        <f t="shared" si="311"/>
        <v>18.7056</v>
      </c>
      <c r="I1302" s="4040">
        <f t="shared" si="311"/>
        <v>9.3528000000000002</v>
      </c>
      <c r="J1302" s="4040">
        <f t="shared" si="311"/>
        <v>18.7056</v>
      </c>
      <c r="K1302" s="4040">
        <f t="shared" si="311"/>
        <v>18.7056</v>
      </c>
      <c r="L1302" s="4040">
        <f t="shared" si="311"/>
        <v>28.058399999999999</v>
      </c>
      <c r="M1302" s="4040">
        <f t="shared" si="311"/>
        <v>28.058399999999999</v>
      </c>
      <c r="N1302" s="4040">
        <f t="shared" si="311"/>
        <v>37.411200000000001</v>
      </c>
      <c r="O1302" s="4040">
        <f t="shared" si="311"/>
        <v>28.058399999999999</v>
      </c>
      <c r="P1302" s="4040">
        <f t="shared" si="311"/>
        <v>18.7056</v>
      </c>
      <c r="Q1302" s="4040">
        <f t="shared" si="311"/>
        <v>18.7056</v>
      </c>
      <c r="R1302" s="4040">
        <f t="shared" si="311"/>
        <v>28.058399999999999</v>
      </c>
      <c r="S1302" s="4040">
        <f t="shared" si="311"/>
        <v>37.411200000000001</v>
      </c>
      <c r="T1302" s="4040">
        <f t="shared" si="311"/>
        <v>37.411200000000001</v>
      </c>
      <c r="U1302" s="4040">
        <f t="shared" si="311"/>
        <v>28.058399999999999</v>
      </c>
      <c r="V1302" s="4040">
        <f t="shared" si="311"/>
        <v>46.764000000000003</v>
      </c>
      <c r="W1302" s="4040">
        <f t="shared" si="311"/>
        <v>37.411200000000001</v>
      </c>
      <c r="X1302" s="4040">
        <f t="shared" si="311"/>
        <v>28.058399999999999</v>
      </c>
      <c r="Y1302" s="4040">
        <f t="shared" si="311"/>
        <v>46.764000000000003</v>
      </c>
      <c r="Z1302" s="4040">
        <f t="shared" si="311"/>
        <v>18.7056</v>
      </c>
      <c r="AA1302" s="4040">
        <f t="shared" si="311"/>
        <v>18.7056</v>
      </c>
      <c r="AB1302" s="4040">
        <f t="shared" si="311"/>
        <v>18.7056</v>
      </c>
      <c r="AC1302" s="3948"/>
    </row>
    <row r="1303" spans="1:29" x14ac:dyDescent="0.2">
      <c r="A1303" s="4219"/>
      <c r="B1303" s="3959"/>
      <c r="C1303" s="3960"/>
      <c r="D1303" s="3975" t="s">
        <v>14</v>
      </c>
      <c r="E1303" s="4099"/>
      <c r="F1303" s="4099"/>
      <c r="G1303" s="4099"/>
      <c r="H1303" s="4099"/>
      <c r="I1303" s="4099"/>
      <c r="J1303" s="4099"/>
      <c r="K1303" s="4099"/>
      <c r="L1303" s="4099"/>
      <c r="M1303" s="4099"/>
      <c r="N1303" s="4099"/>
      <c r="O1303" s="4099"/>
      <c r="P1303" s="4099"/>
      <c r="Q1303" s="4099"/>
      <c r="R1303" s="4099"/>
      <c r="S1303" s="4099"/>
      <c r="T1303" s="4099"/>
      <c r="U1303" s="4099"/>
      <c r="V1303" s="4099"/>
      <c r="W1303" s="4099"/>
      <c r="X1303" s="4099"/>
      <c r="Y1303" s="4099"/>
      <c r="Z1303" s="4099"/>
      <c r="AA1303" s="4099"/>
      <c r="AB1303" s="4099"/>
      <c r="AC1303" s="3948"/>
    </row>
    <row r="1304" spans="1:29" x14ac:dyDescent="0.2">
      <c r="A1304" s="4421"/>
      <c r="B1304" s="4226"/>
      <c r="C1304" s="3960"/>
      <c r="D1304" s="3975" t="s">
        <v>17</v>
      </c>
      <c r="E1304" s="4099"/>
      <c r="F1304" s="4099"/>
      <c r="G1304" s="4099"/>
      <c r="H1304" s="4099"/>
      <c r="I1304" s="4099"/>
      <c r="J1304" s="4099"/>
      <c r="K1304" s="4099"/>
      <c r="L1304" s="4099"/>
      <c r="M1304" s="4099"/>
      <c r="N1304" s="4099"/>
      <c r="O1304" s="4099"/>
      <c r="P1304" s="4099"/>
      <c r="Q1304" s="4099"/>
      <c r="R1304" s="4099"/>
      <c r="S1304" s="4099"/>
      <c r="T1304" s="4099"/>
      <c r="U1304" s="4099"/>
      <c r="V1304" s="4099"/>
      <c r="W1304" s="4099"/>
      <c r="X1304" s="4099"/>
      <c r="Y1304" s="4099"/>
      <c r="Z1304" s="4099"/>
      <c r="AA1304" s="4099"/>
      <c r="AB1304" s="4099"/>
      <c r="AC1304" s="3948"/>
    </row>
    <row r="1305" spans="1:29" x14ac:dyDescent="0.2">
      <c r="A1305" s="4519"/>
      <c r="B1305" s="4520"/>
      <c r="C1305" s="3965" t="s">
        <v>1404</v>
      </c>
      <c r="D1305" s="3975" t="s">
        <v>15</v>
      </c>
      <c r="E1305" s="4495">
        <v>0</v>
      </c>
      <c r="F1305" s="4495">
        <v>0</v>
      </c>
      <c r="G1305" s="4495">
        <v>0</v>
      </c>
      <c r="H1305" s="4495">
        <v>2</v>
      </c>
      <c r="I1305" s="4495">
        <v>1</v>
      </c>
      <c r="J1305" s="4495">
        <v>1</v>
      </c>
      <c r="K1305" s="4495">
        <v>1</v>
      </c>
      <c r="L1305" s="4495">
        <v>1</v>
      </c>
      <c r="M1305" s="4495">
        <v>2</v>
      </c>
      <c r="N1305" s="4495">
        <v>2</v>
      </c>
      <c r="O1305" s="4495">
        <v>2</v>
      </c>
      <c r="P1305" s="4495">
        <v>2</v>
      </c>
      <c r="Q1305" s="4495">
        <v>2</v>
      </c>
      <c r="R1305" s="4495">
        <v>2</v>
      </c>
      <c r="S1305" s="4495">
        <v>2</v>
      </c>
      <c r="T1305" s="4495">
        <v>1</v>
      </c>
      <c r="U1305" s="4495">
        <v>1</v>
      </c>
      <c r="V1305" s="4495">
        <v>1</v>
      </c>
      <c r="W1305" s="4495">
        <v>1</v>
      </c>
      <c r="X1305" s="4495">
        <v>1</v>
      </c>
      <c r="Y1305" s="4495">
        <v>1</v>
      </c>
      <c r="Z1305" s="4495">
        <v>1</v>
      </c>
      <c r="AA1305" s="4495">
        <v>1</v>
      </c>
      <c r="AB1305" s="4495">
        <v>0</v>
      </c>
      <c r="AC1305" s="3925"/>
    </row>
    <row r="1306" spans="1:29" x14ac:dyDescent="0.2">
      <c r="A1306" s="4219" t="s">
        <v>1145</v>
      </c>
      <c r="B1306" s="3959" t="s">
        <v>1418</v>
      </c>
      <c r="C1306" s="3960" t="s">
        <v>1138</v>
      </c>
      <c r="D1306" s="3975" t="s">
        <v>13</v>
      </c>
      <c r="E1306" s="4040">
        <f t="shared" ref="E1306:AB1306" si="312">1.732*E1305*6*0.9</f>
        <v>0</v>
      </c>
      <c r="F1306" s="4040">
        <f t="shared" si="312"/>
        <v>0</v>
      </c>
      <c r="G1306" s="4040">
        <f t="shared" si="312"/>
        <v>0</v>
      </c>
      <c r="H1306" s="4040">
        <f t="shared" si="312"/>
        <v>18.7056</v>
      </c>
      <c r="I1306" s="4040">
        <f t="shared" si="312"/>
        <v>9.3528000000000002</v>
      </c>
      <c r="J1306" s="4040">
        <f t="shared" si="312"/>
        <v>9.3528000000000002</v>
      </c>
      <c r="K1306" s="4040">
        <f t="shared" si="312"/>
        <v>9.3528000000000002</v>
      </c>
      <c r="L1306" s="4040">
        <f t="shared" si="312"/>
        <v>9.3528000000000002</v>
      </c>
      <c r="M1306" s="4040">
        <f t="shared" si="312"/>
        <v>18.7056</v>
      </c>
      <c r="N1306" s="4040">
        <f t="shared" si="312"/>
        <v>18.7056</v>
      </c>
      <c r="O1306" s="4040">
        <f t="shared" si="312"/>
        <v>18.7056</v>
      </c>
      <c r="P1306" s="4040">
        <f t="shared" si="312"/>
        <v>18.7056</v>
      </c>
      <c r="Q1306" s="4040">
        <f t="shared" si="312"/>
        <v>18.7056</v>
      </c>
      <c r="R1306" s="4040">
        <f t="shared" si="312"/>
        <v>18.7056</v>
      </c>
      <c r="S1306" s="4040">
        <f t="shared" si="312"/>
        <v>18.7056</v>
      </c>
      <c r="T1306" s="4040">
        <f t="shared" si="312"/>
        <v>9.3528000000000002</v>
      </c>
      <c r="U1306" s="4040">
        <f t="shared" si="312"/>
        <v>9.3528000000000002</v>
      </c>
      <c r="V1306" s="4040">
        <f t="shared" si="312"/>
        <v>9.3528000000000002</v>
      </c>
      <c r="W1306" s="4040">
        <f t="shared" si="312"/>
        <v>9.3528000000000002</v>
      </c>
      <c r="X1306" s="4040">
        <f t="shared" si="312"/>
        <v>9.3528000000000002</v>
      </c>
      <c r="Y1306" s="4040">
        <f t="shared" si="312"/>
        <v>9.3528000000000002</v>
      </c>
      <c r="Z1306" s="4040">
        <f t="shared" si="312"/>
        <v>9.3528000000000002</v>
      </c>
      <c r="AA1306" s="4040">
        <f t="shared" si="312"/>
        <v>9.3528000000000002</v>
      </c>
      <c r="AB1306" s="4040">
        <f t="shared" si="312"/>
        <v>0</v>
      </c>
      <c r="AC1306" s="3948"/>
    </row>
    <row r="1307" spans="1:29" x14ac:dyDescent="0.2">
      <c r="A1307" s="4219"/>
      <c r="B1307" s="3959"/>
      <c r="C1307" s="3960"/>
      <c r="D1307" s="3975" t="s">
        <v>14</v>
      </c>
      <c r="E1307" s="4099"/>
      <c r="F1307" s="4099"/>
      <c r="G1307" s="4099"/>
      <c r="H1307" s="4099"/>
      <c r="I1307" s="4099"/>
      <c r="J1307" s="4099"/>
      <c r="K1307" s="4099"/>
      <c r="L1307" s="4099"/>
      <c r="M1307" s="4099"/>
      <c r="N1307" s="4099"/>
      <c r="O1307" s="4099"/>
      <c r="P1307" s="4099"/>
      <c r="Q1307" s="4099"/>
      <c r="R1307" s="4099"/>
      <c r="S1307" s="4099"/>
      <c r="T1307" s="4099"/>
      <c r="U1307" s="4099"/>
      <c r="V1307" s="4099"/>
      <c r="W1307" s="4099"/>
      <c r="X1307" s="4099"/>
      <c r="Y1307" s="4099"/>
      <c r="Z1307" s="4099"/>
      <c r="AA1307" s="4099"/>
      <c r="AB1307" s="4099"/>
      <c r="AC1307" s="3948"/>
    </row>
    <row r="1308" spans="1:29" x14ac:dyDescent="0.2">
      <c r="A1308" s="4421"/>
      <c r="B1308" s="4226"/>
      <c r="C1308" s="4427"/>
      <c r="D1308" s="3975" t="s">
        <v>17</v>
      </c>
      <c r="E1308" s="4099"/>
      <c r="F1308" s="4099"/>
      <c r="G1308" s="4099"/>
      <c r="H1308" s="4099"/>
      <c r="I1308" s="4099"/>
      <c r="J1308" s="4099"/>
      <c r="K1308" s="4099"/>
      <c r="L1308" s="4099"/>
      <c r="M1308" s="4099"/>
      <c r="N1308" s="4099"/>
      <c r="O1308" s="4099"/>
      <c r="P1308" s="4099"/>
      <c r="Q1308" s="4099"/>
      <c r="R1308" s="4099"/>
      <c r="S1308" s="4099"/>
      <c r="T1308" s="4099"/>
      <c r="U1308" s="4099"/>
      <c r="V1308" s="4099"/>
      <c r="W1308" s="4099"/>
      <c r="X1308" s="4099"/>
      <c r="Y1308" s="4099"/>
      <c r="Z1308" s="4099"/>
      <c r="AA1308" s="4099"/>
      <c r="AB1308" s="4099"/>
      <c r="AC1308" s="3948"/>
    </row>
    <row r="1309" spans="1:29" x14ac:dyDescent="0.2">
      <c r="A1309" s="4519"/>
      <c r="B1309" s="4520"/>
      <c r="C1309" s="3965" t="s">
        <v>1404</v>
      </c>
      <c r="D1309" s="3975" t="s">
        <v>15</v>
      </c>
      <c r="E1309" s="4521">
        <v>10</v>
      </c>
      <c r="F1309" s="4521">
        <v>9</v>
      </c>
      <c r="G1309" s="4521">
        <v>8</v>
      </c>
      <c r="H1309" s="4521">
        <v>10</v>
      </c>
      <c r="I1309" s="4521">
        <v>10</v>
      </c>
      <c r="J1309" s="4521">
        <v>12</v>
      </c>
      <c r="K1309" s="4521">
        <v>13</v>
      </c>
      <c r="L1309" s="4521">
        <v>14.333333333333334</v>
      </c>
      <c r="M1309" s="4521">
        <v>14.333333333333334</v>
      </c>
      <c r="N1309" s="4521">
        <v>12.933333333333334</v>
      </c>
      <c r="O1309" s="4521">
        <v>13.333333333333334</v>
      </c>
      <c r="P1309" s="4521">
        <v>15.266666666666667</v>
      </c>
      <c r="Q1309" s="4521">
        <v>15.266666666666667</v>
      </c>
      <c r="R1309" s="4521">
        <v>14.666666666666666</v>
      </c>
      <c r="S1309" s="4521">
        <v>17.533333333333335</v>
      </c>
      <c r="T1309" s="4521">
        <v>16.666666666666668</v>
      </c>
      <c r="U1309" s="4521">
        <v>18.666666666666668</v>
      </c>
      <c r="V1309" s="4521">
        <v>20.6</v>
      </c>
      <c r="W1309" s="4521">
        <v>20.666666666666668</v>
      </c>
      <c r="X1309" s="4521">
        <v>17.666666666666668</v>
      </c>
      <c r="Y1309" s="4521">
        <v>13.6</v>
      </c>
      <c r="Z1309" s="4521">
        <v>12.333333333333334</v>
      </c>
      <c r="AA1309" s="4521">
        <v>10.199999999999999</v>
      </c>
      <c r="AB1309" s="4521">
        <v>9.5333333333333332</v>
      </c>
      <c r="AC1309" s="3925"/>
    </row>
    <row r="1310" spans="1:29" x14ac:dyDescent="0.2">
      <c r="A1310" s="4219" t="s">
        <v>1157</v>
      </c>
      <c r="B1310" s="3959" t="s">
        <v>1419</v>
      </c>
      <c r="C1310" s="3960" t="s">
        <v>1138</v>
      </c>
      <c r="D1310" s="3975" t="s">
        <v>13</v>
      </c>
      <c r="E1310" s="4040">
        <f t="shared" ref="E1310:AB1310" si="313">1.732*E1309*6*0.9</f>
        <v>93.528000000000006</v>
      </c>
      <c r="F1310" s="4040">
        <f t="shared" si="313"/>
        <v>84.17519999999999</v>
      </c>
      <c r="G1310" s="4040">
        <f t="shared" si="313"/>
        <v>74.822400000000002</v>
      </c>
      <c r="H1310" s="4040">
        <f t="shared" si="313"/>
        <v>93.528000000000006</v>
      </c>
      <c r="I1310" s="4040">
        <f t="shared" si="313"/>
        <v>93.528000000000006</v>
      </c>
      <c r="J1310" s="4040">
        <f t="shared" si="313"/>
        <v>112.2336</v>
      </c>
      <c r="K1310" s="4040">
        <f t="shared" si="313"/>
        <v>121.58640000000001</v>
      </c>
      <c r="L1310" s="4040">
        <f t="shared" si="313"/>
        <v>134.05680000000001</v>
      </c>
      <c r="M1310" s="4040">
        <f t="shared" si="313"/>
        <v>134.05680000000001</v>
      </c>
      <c r="N1310" s="4040">
        <f t="shared" si="313"/>
        <v>120.96288</v>
      </c>
      <c r="O1310" s="4040">
        <f t="shared" si="313"/>
        <v>124.70400000000001</v>
      </c>
      <c r="P1310" s="4040">
        <f t="shared" si="313"/>
        <v>142.78608000000003</v>
      </c>
      <c r="Q1310" s="4040">
        <f t="shared" si="313"/>
        <v>142.78608000000003</v>
      </c>
      <c r="R1310" s="4040">
        <f t="shared" si="313"/>
        <v>137.17439999999999</v>
      </c>
      <c r="S1310" s="4040">
        <f t="shared" si="313"/>
        <v>163.98576000000003</v>
      </c>
      <c r="T1310" s="4040">
        <f t="shared" si="313"/>
        <v>155.88</v>
      </c>
      <c r="U1310" s="4040">
        <f t="shared" si="313"/>
        <v>174.5856</v>
      </c>
      <c r="V1310" s="4040">
        <f t="shared" si="313"/>
        <v>192.66767999999999</v>
      </c>
      <c r="W1310" s="4040">
        <f t="shared" si="313"/>
        <v>193.29120000000003</v>
      </c>
      <c r="X1310" s="4040">
        <f t="shared" si="313"/>
        <v>165.23280000000003</v>
      </c>
      <c r="Y1310" s="4040">
        <f t="shared" si="313"/>
        <v>127.19808</v>
      </c>
      <c r="Z1310" s="4040">
        <f t="shared" si="313"/>
        <v>115.35120000000001</v>
      </c>
      <c r="AA1310" s="4040">
        <f t="shared" si="313"/>
        <v>95.398560000000003</v>
      </c>
      <c r="AB1310" s="4040">
        <f t="shared" si="313"/>
        <v>89.163359999999997</v>
      </c>
      <c r="AC1310" s="3948"/>
    </row>
    <row r="1311" spans="1:29" x14ac:dyDescent="0.2">
      <c r="A1311" s="4219"/>
      <c r="B1311" s="3959"/>
      <c r="C1311" s="4427"/>
      <c r="D1311" s="3975" t="s">
        <v>14</v>
      </c>
      <c r="E1311" s="4099"/>
      <c r="F1311" s="4099"/>
      <c r="G1311" s="4099"/>
      <c r="H1311" s="4099"/>
      <c r="I1311" s="4099"/>
      <c r="J1311" s="4099"/>
      <c r="K1311" s="4099"/>
      <c r="L1311" s="4099"/>
      <c r="M1311" s="4099"/>
      <c r="N1311" s="4099"/>
      <c r="O1311" s="4099"/>
      <c r="P1311" s="4099"/>
      <c r="Q1311" s="4099"/>
      <c r="R1311" s="4099"/>
      <c r="S1311" s="4099"/>
      <c r="T1311" s="4099"/>
      <c r="U1311" s="4099"/>
      <c r="V1311" s="4099"/>
      <c r="W1311" s="4099"/>
      <c r="X1311" s="4099"/>
      <c r="Y1311" s="4099"/>
      <c r="Z1311" s="4099"/>
      <c r="AA1311" s="4099"/>
      <c r="AB1311" s="4099"/>
      <c r="AC1311" s="3948"/>
    </row>
    <row r="1312" spans="1:29" x14ac:dyDescent="0.2">
      <c r="A1312" s="4421"/>
      <c r="B1312" s="4226"/>
      <c r="C1312" s="4427"/>
      <c r="D1312" s="3975" t="s">
        <v>17</v>
      </c>
      <c r="E1312" s="4099"/>
      <c r="F1312" s="4099"/>
      <c r="G1312" s="4099"/>
      <c r="H1312" s="4099"/>
      <c r="I1312" s="4099"/>
      <c r="J1312" s="4099"/>
      <c r="K1312" s="4099"/>
      <c r="L1312" s="4099"/>
      <c r="M1312" s="4099"/>
      <c r="N1312" s="4099"/>
      <c r="O1312" s="4099"/>
      <c r="P1312" s="4099"/>
      <c r="Q1312" s="4099"/>
      <c r="R1312" s="4099"/>
      <c r="S1312" s="4099"/>
      <c r="T1312" s="4099"/>
      <c r="U1312" s="4099"/>
      <c r="V1312" s="4099"/>
      <c r="W1312" s="4099"/>
      <c r="X1312" s="4099"/>
      <c r="Y1312" s="4099"/>
      <c r="Z1312" s="4099"/>
      <c r="AA1312" s="4099"/>
      <c r="AB1312" s="4099"/>
      <c r="AC1312" s="3948"/>
    </row>
    <row r="1313" spans="1:29" x14ac:dyDescent="0.2">
      <c r="A1313" s="4522"/>
      <c r="B1313" s="4344"/>
      <c r="C1313" s="3965" t="s">
        <v>1404</v>
      </c>
      <c r="D1313" s="3975" t="s">
        <v>1420</v>
      </c>
      <c r="E1313" s="4439">
        <v>81</v>
      </c>
      <c r="F1313" s="4439">
        <v>91</v>
      </c>
      <c r="G1313" s="4439">
        <v>80</v>
      </c>
      <c r="H1313" s="4439">
        <v>94</v>
      </c>
      <c r="I1313" s="4439">
        <v>81</v>
      </c>
      <c r="J1313" s="4439">
        <v>105</v>
      </c>
      <c r="K1313" s="4439">
        <v>102</v>
      </c>
      <c r="L1313" s="4495">
        <v>103.33333333333333</v>
      </c>
      <c r="M1313" s="4495">
        <v>114.6</v>
      </c>
      <c r="N1313" s="4495">
        <v>106.66666666666667</v>
      </c>
      <c r="O1313" s="4495">
        <v>122.33333333333333</v>
      </c>
      <c r="P1313" s="4495">
        <v>99.266666666666666</v>
      </c>
      <c r="Q1313" s="4495">
        <v>106.6</v>
      </c>
      <c r="R1313" s="4495">
        <v>119</v>
      </c>
      <c r="S1313" s="4495">
        <v>122</v>
      </c>
      <c r="T1313" s="4495">
        <v>142.33333333333334</v>
      </c>
      <c r="U1313" s="4495">
        <v>127.66666666666667</v>
      </c>
      <c r="V1313" s="4495">
        <v>150.93333333333334</v>
      </c>
      <c r="W1313" s="4495">
        <v>148</v>
      </c>
      <c r="X1313" s="4495">
        <v>121.26666666666667</v>
      </c>
      <c r="Y1313" s="4495">
        <v>133</v>
      </c>
      <c r="Z1313" s="4495">
        <v>106.33333333333333</v>
      </c>
      <c r="AA1313" s="4495">
        <v>106</v>
      </c>
      <c r="AB1313" s="4495">
        <v>84.733333333333334</v>
      </c>
      <c r="AC1313" s="3925"/>
    </row>
    <row r="1314" spans="1:29" x14ac:dyDescent="0.2">
      <c r="A1314" s="4462" t="s">
        <v>1149</v>
      </c>
      <c r="B1314" s="4523" t="s">
        <v>1421</v>
      </c>
      <c r="C1314" s="3960" t="s">
        <v>1138</v>
      </c>
      <c r="D1314" s="3975" t="s">
        <v>13</v>
      </c>
      <c r="E1314" s="4040">
        <f t="shared" ref="E1314:AB1314" si="314">1.732*E1313*6*0.9</f>
        <v>757.57679999999993</v>
      </c>
      <c r="F1314" s="4040">
        <f t="shared" si="314"/>
        <v>851.10480000000007</v>
      </c>
      <c r="G1314" s="4040">
        <f t="shared" si="314"/>
        <v>748.22400000000005</v>
      </c>
      <c r="H1314" s="4040">
        <f t="shared" si="314"/>
        <v>879.16319999999996</v>
      </c>
      <c r="I1314" s="4040">
        <f t="shared" si="314"/>
        <v>757.57679999999993</v>
      </c>
      <c r="J1314" s="4040">
        <f t="shared" si="314"/>
        <v>982.04399999999987</v>
      </c>
      <c r="K1314" s="4040">
        <f t="shared" si="314"/>
        <v>953.98559999999998</v>
      </c>
      <c r="L1314" s="4040">
        <f t="shared" si="314"/>
        <v>966.4559999999999</v>
      </c>
      <c r="M1314" s="4040">
        <f t="shared" si="314"/>
        <v>1071.83088</v>
      </c>
      <c r="N1314" s="4040">
        <f t="shared" si="314"/>
        <v>997.63200000000006</v>
      </c>
      <c r="O1314" s="4040">
        <f t="shared" si="314"/>
        <v>1144.1592000000001</v>
      </c>
      <c r="P1314" s="4040">
        <f t="shared" si="314"/>
        <v>928.42128000000014</v>
      </c>
      <c r="Q1314" s="4040">
        <f t="shared" si="314"/>
        <v>997.00847999999985</v>
      </c>
      <c r="R1314" s="4040">
        <f t="shared" si="314"/>
        <v>1112.9832000000001</v>
      </c>
      <c r="S1314" s="4040">
        <f t="shared" si="314"/>
        <v>1141.0416</v>
      </c>
      <c r="T1314" s="4040">
        <f t="shared" si="314"/>
        <v>1331.2152000000001</v>
      </c>
      <c r="U1314" s="4040">
        <f t="shared" si="314"/>
        <v>1194.0408</v>
      </c>
      <c r="V1314" s="4040">
        <f t="shared" si="314"/>
        <v>1411.6492800000003</v>
      </c>
      <c r="W1314" s="4040">
        <f t="shared" si="314"/>
        <v>1384.2144000000001</v>
      </c>
      <c r="X1314" s="4040">
        <f t="shared" si="314"/>
        <v>1134.1828800000001</v>
      </c>
      <c r="Y1314" s="4040">
        <f t="shared" si="314"/>
        <v>1243.9223999999999</v>
      </c>
      <c r="Z1314" s="4040">
        <f t="shared" si="314"/>
        <v>994.51440000000014</v>
      </c>
      <c r="AA1314" s="4040">
        <f t="shared" si="314"/>
        <v>991.39679999999998</v>
      </c>
      <c r="AB1314" s="4040">
        <f t="shared" si="314"/>
        <v>792.49392</v>
      </c>
      <c r="AC1314" s="3948"/>
    </row>
    <row r="1315" spans="1:29" x14ac:dyDescent="0.2">
      <c r="A1315" s="4522"/>
      <c r="B1315" s="4344" t="s">
        <v>1422</v>
      </c>
      <c r="C1315" s="4427"/>
      <c r="D1315" s="3975" t="s">
        <v>14</v>
      </c>
      <c r="E1315" s="4099"/>
      <c r="F1315" s="4099"/>
      <c r="G1315" s="4099"/>
      <c r="H1315" s="4099"/>
      <c r="I1315" s="4099"/>
      <c r="J1315" s="4099"/>
      <c r="K1315" s="4099"/>
      <c r="L1315" s="4099"/>
      <c r="M1315" s="4099"/>
      <c r="N1315" s="4099"/>
      <c r="O1315" s="4099"/>
      <c r="P1315" s="4099"/>
      <c r="Q1315" s="4099"/>
      <c r="R1315" s="4099"/>
      <c r="S1315" s="4099"/>
      <c r="T1315" s="4099"/>
      <c r="U1315" s="4099"/>
      <c r="V1315" s="4099"/>
      <c r="W1315" s="4099"/>
      <c r="X1315" s="4099"/>
      <c r="Y1315" s="4099"/>
      <c r="Z1315" s="4099"/>
      <c r="AA1315" s="4099"/>
      <c r="AB1315" s="4099"/>
      <c r="AC1315" s="3948"/>
    </row>
    <row r="1316" spans="1:29" x14ac:dyDescent="0.2">
      <c r="A1316" s="4522"/>
      <c r="B1316" s="4344"/>
      <c r="C1316" s="4427"/>
      <c r="D1316" s="3975" t="s">
        <v>17</v>
      </c>
      <c r="E1316" s="4099"/>
      <c r="F1316" s="4099"/>
      <c r="G1316" s="4099"/>
      <c r="H1316" s="4099"/>
      <c r="I1316" s="4099"/>
      <c r="J1316" s="4099"/>
      <c r="K1316" s="4099"/>
      <c r="L1316" s="4099"/>
      <c r="M1316" s="4099"/>
      <c r="N1316" s="4099"/>
      <c r="O1316" s="4099"/>
      <c r="P1316" s="4099"/>
      <c r="Q1316" s="4099"/>
      <c r="R1316" s="4099"/>
      <c r="S1316" s="4099"/>
      <c r="T1316" s="4099"/>
      <c r="U1316" s="4099"/>
      <c r="V1316" s="4099"/>
      <c r="W1316" s="4099"/>
      <c r="X1316" s="4099"/>
      <c r="Y1316" s="4099"/>
      <c r="Z1316" s="4099"/>
      <c r="AA1316" s="4099"/>
      <c r="AB1316" s="4099"/>
      <c r="AC1316" s="3948"/>
    </row>
    <row r="1317" spans="1:29" x14ac:dyDescent="0.2">
      <c r="A1317" s="4519"/>
      <c r="B1317" s="4524"/>
      <c r="C1317" s="3965" t="s">
        <v>1404</v>
      </c>
      <c r="D1317" s="3975" t="s">
        <v>15</v>
      </c>
      <c r="E1317" s="4521">
        <v>11</v>
      </c>
      <c r="F1317" s="4521">
        <v>10</v>
      </c>
      <c r="G1317" s="4521">
        <v>10</v>
      </c>
      <c r="H1317" s="4521">
        <v>10</v>
      </c>
      <c r="I1317" s="4521">
        <v>10</v>
      </c>
      <c r="J1317" s="4521">
        <v>10</v>
      </c>
      <c r="K1317" s="4521">
        <v>13</v>
      </c>
      <c r="L1317" s="4521">
        <v>13</v>
      </c>
      <c r="M1317" s="4521">
        <v>8.2666666666666675</v>
      </c>
      <c r="N1317" s="4521">
        <v>9.7333333333333325</v>
      </c>
      <c r="O1317" s="4521">
        <v>10</v>
      </c>
      <c r="P1317" s="4521">
        <v>10</v>
      </c>
      <c r="Q1317" s="4521">
        <v>9.3333333333333339</v>
      </c>
      <c r="R1317" s="4521">
        <v>9.3333333333333339</v>
      </c>
      <c r="S1317" s="4521">
        <v>15.466666666666667</v>
      </c>
      <c r="T1317" s="4521">
        <v>14.666666666666666</v>
      </c>
      <c r="U1317" s="4521">
        <v>16</v>
      </c>
      <c r="V1317" s="4521">
        <v>17.333333333333332</v>
      </c>
      <c r="W1317" s="4521">
        <v>17.333333333333332</v>
      </c>
      <c r="X1317" s="4521">
        <v>17.600000000000001</v>
      </c>
      <c r="Y1317" s="4521">
        <v>15.4</v>
      </c>
      <c r="Z1317" s="4521">
        <v>14</v>
      </c>
      <c r="AA1317" s="4521">
        <v>12.8</v>
      </c>
      <c r="AB1317" s="4521">
        <v>11.2</v>
      </c>
      <c r="AC1317" s="3925"/>
    </row>
    <row r="1318" spans="1:29" x14ac:dyDescent="0.2">
      <c r="A1318" s="4522" t="s">
        <v>1147</v>
      </c>
      <c r="B1318" s="4525" t="s">
        <v>1419</v>
      </c>
      <c r="C1318" s="3960" t="s">
        <v>1138</v>
      </c>
      <c r="D1318" s="3975" t="s">
        <v>13</v>
      </c>
      <c r="E1318" s="4040">
        <f t="shared" ref="E1318:AB1318" si="315">1.732*E1317*6*0.9</f>
        <v>102.88079999999999</v>
      </c>
      <c r="F1318" s="4040">
        <f t="shared" si="315"/>
        <v>93.528000000000006</v>
      </c>
      <c r="G1318" s="4040">
        <f t="shared" si="315"/>
        <v>93.528000000000006</v>
      </c>
      <c r="H1318" s="4040">
        <f t="shared" si="315"/>
        <v>93.528000000000006</v>
      </c>
      <c r="I1318" s="4040">
        <f t="shared" si="315"/>
        <v>93.528000000000006</v>
      </c>
      <c r="J1318" s="4040">
        <f t="shared" si="315"/>
        <v>93.528000000000006</v>
      </c>
      <c r="K1318" s="4040">
        <f t="shared" si="315"/>
        <v>121.58640000000001</v>
      </c>
      <c r="L1318" s="4040">
        <f t="shared" si="315"/>
        <v>121.58640000000001</v>
      </c>
      <c r="M1318" s="4040">
        <f t="shared" si="315"/>
        <v>77.316479999999999</v>
      </c>
      <c r="N1318" s="4040">
        <f t="shared" si="315"/>
        <v>91.033919999999995</v>
      </c>
      <c r="O1318" s="4040">
        <f t="shared" si="315"/>
        <v>93.528000000000006</v>
      </c>
      <c r="P1318" s="4040">
        <f t="shared" si="315"/>
        <v>93.528000000000006</v>
      </c>
      <c r="Q1318" s="4040">
        <f t="shared" si="315"/>
        <v>87.2928</v>
      </c>
      <c r="R1318" s="4040">
        <f t="shared" si="315"/>
        <v>87.2928</v>
      </c>
      <c r="S1318" s="4040">
        <f t="shared" si="315"/>
        <v>144.65664000000001</v>
      </c>
      <c r="T1318" s="4040">
        <f t="shared" si="315"/>
        <v>137.17439999999999</v>
      </c>
      <c r="U1318" s="4040">
        <f t="shared" si="315"/>
        <v>149.6448</v>
      </c>
      <c r="V1318" s="4040">
        <f t="shared" si="315"/>
        <v>162.11519999999999</v>
      </c>
      <c r="W1318" s="4040">
        <f t="shared" si="315"/>
        <v>162.11519999999999</v>
      </c>
      <c r="X1318" s="4040">
        <f t="shared" si="315"/>
        <v>164.60928000000001</v>
      </c>
      <c r="Y1318" s="4040">
        <f t="shared" si="315"/>
        <v>144.03312</v>
      </c>
      <c r="Z1318" s="4040">
        <f t="shared" si="315"/>
        <v>130.9392</v>
      </c>
      <c r="AA1318" s="4040">
        <f t="shared" si="315"/>
        <v>119.71584000000001</v>
      </c>
      <c r="AB1318" s="4040">
        <f t="shared" si="315"/>
        <v>104.75136000000001</v>
      </c>
      <c r="AC1318" s="3948"/>
    </row>
    <row r="1319" spans="1:29" x14ac:dyDescent="0.2">
      <c r="A1319" s="4522"/>
      <c r="B1319" s="4525"/>
      <c r="C1319" s="4427"/>
      <c r="D1319" s="3975" t="s">
        <v>14</v>
      </c>
      <c r="E1319" s="4099"/>
      <c r="F1319" s="4099"/>
      <c r="G1319" s="4099"/>
      <c r="H1319" s="4099"/>
      <c r="I1319" s="4099"/>
      <c r="J1319" s="4099"/>
      <c r="K1319" s="4099"/>
      <c r="L1319" s="4099"/>
      <c r="M1319" s="4099"/>
      <c r="N1319" s="4099"/>
      <c r="O1319" s="4099"/>
      <c r="P1319" s="4099"/>
      <c r="Q1319" s="4099"/>
      <c r="R1319" s="4099"/>
      <c r="S1319" s="4099"/>
      <c r="T1319" s="4099"/>
      <c r="U1319" s="4099"/>
      <c r="V1319" s="4099"/>
      <c r="W1319" s="4099"/>
      <c r="X1319" s="4099"/>
      <c r="Y1319" s="4099"/>
      <c r="Z1319" s="4099"/>
      <c r="AA1319" s="4099"/>
      <c r="AB1319" s="4099"/>
      <c r="AC1319" s="3948"/>
    </row>
    <row r="1320" spans="1:29" x14ac:dyDescent="0.2">
      <c r="A1320" s="4526"/>
      <c r="B1320" s="4527"/>
      <c r="C1320" s="4427"/>
      <c r="D1320" s="3975" t="s">
        <v>17</v>
      </c>
      <c r="E1320" s="4099"/>
      <c r="F1320" s="4099"/>
      <c r="G1320" s="4099"/>
      <c r="H1320" s="4099"/>
      <c r="I1320" s="4099"/>
      <c r="J1320" s="4099"/>
      <c r="K1320" s="4099"/>
      <c r="L1320" s="4099"/>
      <c r="M1320" s="4099"/>
      <c r="N1320" s="4099"/>
      <c r="O1320" s="4099"/>
      <c r="P1320" s="4099"/>
      <c r="Q1320" s="4099"/>
      <c r="R1320" s="4099"/>
      <c r="S1320" s="4099"/>
      <c r="T1320" s="4099"/>
      <c r="U1320" s="4099"/>
      <c r="V1320" s="4099"/>
      <c r="W1320" s="4099"/>
      <c r="X1320" s="4099"/>
      <c r="Y1320" s="4099"/>
      <c r="Z1320" s="4099"/>
      <c r="AA1320" s="4099"/>
      <c r="AB1320" s="4099"/>
      <c r="AC1320" s="3948"/>
    </row>
    <row r="1321" spans="1:29" x14ac:dyDescent="0.2">
      <c r="A1321" s="4522"/>
      <c r="B1321" s="4525"/>
      <c r="C1321" s="3965" t="s">
        <v>1404</v>
      </c>
      <c r="D1321" s="3975" t="s">
        <v>1423</v>
      </c>
      <c r="E1321" s="4438">
        <v>50.625</v>
      </c>
      <c r="F1321" s="4438">
        <v>56.875</v>
      </c>
      <c r="G1321" s="4438">
        <v>50</v>
      </c>
      <c r="H1321" s="4438">
        <v>58.75</v>
      </c>
      <c r="I1321" s="4438">
        <v>50.625</v>
      </c>
      <c r="J1321" s="4438">
        <v>65.625</v>
      </c>
      <c r="K1321" s="4438">
        <v>63.75</v>
      </c>
      <c r="L1321" s="4521">
        <v>64.583333333333329</v>
      </c>
      <c r="M1321" s="4521">
        <v>71.624999999999986</v>
      </c>
      <c r="N1321" s="4521">
        <v>66.666666666666671</v>
      </c>
      <c r="O1321" s="4521">
        <v>76.458333333333329</v>
      </c>
      <c r="P1321" s="4521">
        <v>62.041666666666664</v>
      </c>
      <c r="Q1321" s="4521">
        <v>66.624999999999986</v>
      </c>
      <c r="R1321" s="4521">
        <v>74.375</v>
      </c>
      <c r="S1321" s="4521">
        <v>76.25</v>
      </c>
      <c r="T1321" s="4521">
        <v>88.958333333333329</v>
      </c>
      <c r="U1321" s="4521">
        <v>79.791666666666671</v>
      </c>
      <c r="V1321" s="4521">
        <v>94.333333333333329</v>
      </c>
      <c r="W1321" s="4521">
        <v>92.5</v>
      </c>
      <c r="X1321" s="4521">
        <v>75.791666666666657</v>
      </c>
      <c r="Y1321" s="4521">
        <v>83.125</v>
      </c>
      <c r="Z1321" s="4521">
        <v>66.458333333333329</v>
      </c>
      <c r="AA1321" s="4521">
        <v>66.25</v>
      </c>
      <c r="AB1321" s="4521">
        <v>52.958333333333329</v>
      </c>
      <c r="AC1321" s="3925"/>
    </row>
    <row r="1322" spans="1:29" x14ac:dyDescent="0.2">
      <c r="A1322" s="4522" t="s">
        <v>1424</v>
      </c>
      <c r="B1322" s="4523" t="s">
        <v>1425</v>
      </c>
      <c r="C1322" s="3960" t="s">
        <v>1138</v>
      </c>
      <c r="D1322" s="3975" t="s">
        <v>13</v>
      </c>
      <c r="E1322" s="4040">
        <f t="shared" ref="E1322:AB1322" si="316">1.732*E1321*6*0.9</f>
        <v>473.48550000000006</v>
      </c>
      <c r="F1322" s="4040">
        <f t="shared" si="316"/>
        <v>531.94049999999993</v>
      </c>
      <c r="G1322" s="4040">
        <f t="shared" si="316"/>
        <v>467.63999999999993</v>
      </c>
      <c r="H1322" s="4040">
        <f t="shared" si="316"/>
        <v>549.47699999999998</v>
      </c>
      <c r="I1322" s="4040">
        <f t="shared" si="316"/>
        <v>473.48550000000006</v>
      </c>
      <c r="J1322" s="4040">
        <f t="shared" si="316"/>
        <v>613.77749999999992</v>
      </c>
      <c r="K1322" s="4040">
        <f t="shared" si="316"/>
        <v>596.24099999999999</v>
      </c>
      <c r="L1322" s="4040">
        <f t="shared" si="316"/>
        <v>604.03499999999985</v>
      </c>
      <c r="M1322" s="4040">
        <f t="shared" si="316"/>
        <v>669.89429999999993</v>
      </c>
      <c r="N1322" s="4040">
        <f t="shared" si="316"/>
        <v>623.52</v>
      </c>
      <c r="O1322" s="4040">
        <f t="shared" si="316"/>
        <v>715.09949999999992</v>
      </c>
      <c r="P1322" s="4040">
        <f t="shared" si="316"/>
        <v>580.26329999999996</v>
      </c>
      <c r="Q1322" s="4040">
        <f t="shared" si="316"/>
        <v>623.13029999999992</v>
      </c>
      <c r="R1322" s="4040">
        <f t="shared" si="316"/>
        <v>695.61450000000002</v>
      </c>
      <c r="S1322" s="4040">
        <f t="shared" si="316"/>
        <v>713.15099999999995</v>
      </c>
      <c r="T1322" s="4040">
        <f t="shared" si="316"/>
        <v>832.0095</v>
      </c>
      <c r="U1322" s="4040">
        <f t="shared" si="316"/>
        <v>746.27550000000019</v>
      </c>
      <c r="V1322" s="4040">
        <f t="shared" si="316"/>
        <v>882.2808</v>
      </c>
      <c r="W1322" s="4040">
        <f t="shared" si="316"/>
        <v>865.13400000000001</v>
      </c>
      <c r="X1322" s="4040">
        <f t="shared" si="316"/>
        <v>708.86429999999996</v>
      </c>
      <c r="Y1322" s="4040">
        <f t="shared" si="316"/>
        <v>777.45150000000001</v>
      </c>
      <c r="Z1322" s="4040">
        <f t="shared" si="316"/>
        <v>621.57150000000001</v>
      </c>
      <c r="AA1322" s="4040">
        <f t="shared" si="316"/>
        <v>619.62300000000005</v>
      </c>
      <c r="AB1322" s="4040">
        <f t="shared" si="316"/>
        <v>495.30869999999987</v>
      </c>
      <c r="AC1322" s="3948"/>
    </row>
    <row r="1323" spans="1:29" x14ac:dyDescent="0.2">
      <c r="A1323" s="4522"/>
      <c r="B1323" s="4525" t="s">
        <v>1426</v>
      </c>
      <c r="C1323" s="4427"/>
      <c r="D1323" s="3975" t="s">
        <v>14</v>
      </c>
      <c r="E1323" s="4099"/>
      <c r="F1323" s="4099"/>
      <c r="G1323" s="4099"/>
      <c r="H1323" s="4099"/>
      <c r="I1323" s="4099"/>
      <c r="J1323" s="4099"/>
      <c r="K1323" s="4099"/>
      <c r="L1323" s="4099"/>
      <c r="M1323" s="4099"/>
      <c r="N1323" s="4099"/>
      <c r="O1323" s="4099"/>
      <c r="P1323" s="4099"/>
      <c r="Q1323" s="4099"/>
      <c r="R1323" s="4099"/>
      <c r="S1323" s="4099"/>
      <c r="T1323" s="4099"/>
      <c r="U1323" s="4099"/>
      <c r="V1323" s="4099"/>
      <c r="W1323" s="4099"/>
      <c r="X1323" s="4099"/>
      <c r="Y1323" s="4099"/>
      <c r="Z1323" s="4099"/>
      <c r="AA1323" s="4099"/>
      <c r="AB1323" s="4099"/>
      <c r="AC1323" s="3948"/>
    </row>
    <row r="1324" spans="1:29" x14ac:dyDescent="0.2">
      <c r="A1324" s="4522"/>
      <c r="B1324" s="4525"/>
      <c r="C1324" s="4427"/>
      <c r="D1324" s="3975" t="s">
        <v>17</v>
      </c>
      <c r="E1324" s="4099"/>
      <c r="F1324" s="4099"/>
      <c r="G1324" s="4099"/>
      <c r="H1324" s="4099"/>
      <c r="I1324" s="4099"/>
      <c r="J1324" s="4099"/>
      <c r="K1324" s="4099"/>
      <c r="L1324" s="4099"/>
      <c r="M1324" s="4099"/>
      <c r="N1324" s="4099"/>
      <c r="O1324" s="4099"/>
      <c r="P1324" s="4099"/>
      <c r="Q1324" s="4099"/>
      <c r="R1324" s="4099"/>
      <c r="S1324" s="4099"/>
      <c r="T1324" s="4099"/>
      <c r="U1324" s="4099"/>
      <c r="V1324" s="4099"/>
      <c r="W1324" s="4099"/>
      <c r="X1324" s="4099"/>
      <c r="Y1324" s="4099"/>
      <c r="Z1324" s="4099"/>
      <c r="AA1324" s="4099"/>
      <c r="AB1324" s="4099"/>
      <c r="AC1324" s="3948"/>
    </row>
    <row r="1325" spans="1:29" x14ac:dyDescent="0.2">
      <c r="A1325" s="4519"/>
      <c r="B1325" s="4528"/>
      <c r="C1325" s="3965"/>
      <c r="D1325" s="4476" t="s">
        <v>15</v>
      </c>
      <c r="E1325" s="4043"/>
      <c r="F1325" s="4043"/>
      <c r="G1325" s="4043"/>
      <c r="H1325" s="4043"/>
      <c r="I1325" s="4043"/>
      <c r="J1325" s="4043"/>
      <c r="K1325" s="4043"/>
      <c r="L1325" s="4043"/>
      <c r="M1325" s="4043"/>
      <c r="N1325" s="4043"/>
      <c r="O1325" s="4043"/>
      <c r="P1325" s="4043"/>
      <c r="Q1325" s="4043"/>
      <c r="R1325" s="4043"/>
      <c r="S1325" s="4043"/>
      <c r="T1325" s="4043"/>
      <c r="U1325" s="4043"/>
      <c r="V1325" s="4043"/>
      <c r="W1325" s="4043"/>
      <c r="X1325" s="4043"/>
      <c r="Y1325" s="4043"/>
      <c r="Z1325" s="4043"/>
      <c r="AA1325" s="4043"/>
      <c r="AB1325" s="4043"/>
      <c r="AC1325" s="3925"/>
    </row>
    <row r="1326" spans="1:29" x14ac:dyDescent="0.2">
      <c r="A1326" s="4462" t="s">
        <v>1155</v>
      </c>
      <c r="B1326" s="4523" t="s">
        <v>1152</v>
      </c>
      <c r="C1326" s="3960"/>
      <c r="D1326" s="4476" t="s">
        <v>13</v>
      </c>
      <c r="E1326" s="4040">
        <f t="shared" ref="E1326:AB1326" si="317">1.732*E1325*6*0.9</f>
        <v>0</v>
      </c>
      <c r="F1326" s="4040">
        <f t="shared" si="317"/>
        <v>0</v>
      </c>
      <c r="G1326" s="4040">
        <f t="shared" si="317"/>
        <v>0</v>
      </c>
      <c r="H1326" s="4040">
        <f t="shared" si="317"/>
        <v>0</v>
      </c>
      <c r="I1326" s="4040">
        <f t="shared" si="317"/>
        <v>0</v>
      </c>
      <c r="J1326" s="4040">
        <f t="shared" si="317"/>
        <v>0</v>
      </c>
      <c r="K1326" s="4040">
        <f t="shared" si="317"/>
        <v>0</v>
      </c>
      <c r="L1326" s="4040">
        <f t="shared" si="317"/>
        <v>0</v>
      </c>
      <c r="M1326" s="4040">
        <f t="shared" si="317"/>
        <v>0</v>
      </c>
      <c r="N1326" s="4040">
        <f t="shared" si="317"/>
        <v>0</v>
      </c>
      <c r="O1326" s="4040">
        <f t="shared" si="317"/>
        <v>0</v>
      </c>
      <c r="P1326" s="4040">
        <f t="shared" si="317"/>
        <v>0</v>
      </c>
      <c r="Q1326" s="4040">
        <f t="shared" si="317"/>
        <v>0</v>
      </c>
      <c r="R1326" s="4040">
        <f t="shared" si="317"/>
        <v>0</v>
      </c>
      <c r="S1326" s="4040">
        <f t="shared" si="317"/>
        <v>0</v>
      </c>
      <c r="T1326" s="4040">
        <f t="shared" si="317"/>
        <v>0</v>
      </c>
      <c r="U1326" s="4040">
        <f t="shared" si="317"/>
        <v>0</v>
      </c>
      <c r="V1326" s="4040">
        <f t="shared" si="317"/>
        <v>0</v>
      </c>
      <c r="W1326" s="4040">
        <f t="shared" si="317"/>
        <v>0</v>
      </c>
      <c r="X1326" s="4040">
        <f t="shared" si="317"/>
        <v>0</v>
      </c>
      <c r="Y1326" s="4040">
        <f t="shared" si="317"/>
        <v>0</v>
      </c>
      <c r="Z1326" s="4040">
        <f t="shared" si="317"/>
        <v>0</v>
      </c>
      <c r="AA1326" s="4040">
        <f t="shared" si="317"/>
        <v>0</v>
      </c>
      <c r="AB1326" s="4040">
        <f t="shared" si="317"/>
        <v>0</v>
      </c>
      <c r="AC1326" s="3948"/>
    </row>
    <row r="1327" spans="1:29" x14ac:dyDescent="0.2">
      <c r="A1327" s="4462"/>
      <c r="B1327" s="4523"/>
      <c r="C1327" s="3960"/>
      <c r="D1327" s="4476" t="s">
        <v>14</v>
      </c>
      <c r="E1327" s="4289"/>
      <c r="F1327" s="3969"/>
      <c r="G1327" s="3969"/>
      <c r="H1327" s="3969"/>
      <c r="I1327" s="3969"/>
      <c r="J1327" s="3969"/>
      <c r="K1327" s="3969"/>
      <c r="L1327" s="3969"/>
      <c r="M1327" s="3969"/>
      <c r="N1327" s="3969"/>
      <c r="O1327" s="3969"/>
      <c r="P1327" s="3969"/>
      <c r="Q1327" s="3969"/>
      <c r="R1327" s="3969"/>
      <c r="S1327" s="3969"/>
      <c r="T1327" s="3969"/>
      <c r="U1327" s="3969"/>
      <c r="V1327" s="3969"/>
      <c r="W1327" s="3969"/>
      <c r="X1327" s="3969"/>
      <c r="Y1327" s="3969"/>
      <c r="Z1327" s="3969"/>
      <c r="AA1327" s="3969"/>
      <c r="AB1327" s="3969"/>
      <c r="AC1327" s="3948"/>
    </row>
    <row r="1328" spans="1:29" ht="13.5" thickBot="1" x14ac:dyDescent="0.25">
      <c r="A1328" s="4529"/>
      <c r="B1328" s="4530"/>
      <c r="C1328" s="3960"/>
      <c r="D1328" s="4076" t="s">
        <v>17</v>
      </c>
      <c r="E1328" s="4120" t="s">
        <v>1161</v>
      </c>
      <c r="F1328" s="4120"/>
      <c r="G1328" s="4120"/>
      <c r="H1328" s="4120"/>
      <c r="I1328" s="4120"/>
      <c r="J1328" s="4120"/>
      <c r="K1328" s="4120"/>
      <c r="L1328" s="4120"/>
      <c r="M1328" s="4120"/>
      <c r="N1328" s="4120"/>
      <c r="O1328" s="4120"/>
      <c r="P1328" s="4120"/>
      <c r="Q1328" s="4120"/>
      <c r="R1328" s="4120"/>
      <c r="S1328" s="4120"/>
      <c r="T1328" s="4120"/>
      <c r="U1328" s="4120"/>
      <c r="V1328" s="4120"/>
      <c r="W1328" s="4120"/>
      <c r="X1328" s="4120"/>
      <c r="Y1328" s="4120"/>
      <c r="Z1328" s="4120"/>
      <c r="AA1328" s="4120"/>
      <c r="AB1328" s="4120"/>
      <c r="AC1328" s="3948"/>
    </row>
    <row r="1329" spans="1:29" s="4229" customFormat="1" x14ac:dyDescent="0.2">
      <c r="A1329" s="4445" t="s">
        <v>1170</v>
      </c>
      <c r="B1329" s="4446"/>
      <c r="C1329" s="3960"/>
      <c r="D1329" s="3975" t="s">
        <v>1420</v>
      </c>
      <c r="E1329" s="3998">
        <f t="shared" ref="E1329:AB1330" si="318">E1313</f>
        <v>81</v>
      </c>
      <c r="F1329" s="3998">
        <f t="shared" si="318"/>
        <v>91</v>
      </c>
      <c r="G1329" s="3998">
        <f t="shared" si="318"/>
        <v>80</v>
      </c>
      <c r="H1329" s="3998">
        <f t="shared" si="318"/>
        <v>94</v>
      </c>
      <c r="I1329" s="3998">
        <f t="shared" si="318"/>
        <v>81</v>
      </c>
      <c r="J1329" s="3998">
        <f t="shared" si="318"/>
        <v>105</v>
      </c>
      <c r="K1329" s="3998">
        <f t="shared" si="318"/>
        <v>102</v>
      </c>
      <c r="L1329" s="3998">
        <f t="shared" si="318"/>
        <v>103.33333333333333</v>
      </c>
      <c r="M1329" s="3998">
        <f t="shared" si="318"/>
        <v>114.6</v>
      </c>
      <c r="N1329" s="3998">
        <f t="shared" si="318"/>
        <v>106.66666666666667</v>
      </c>
      <c r="O1329" s="3998">
        <f t="shared" si="318"/>
        <v>122.33333333333333</v>
      </c>
      <c r="P1329" s="3998">
        <f t="shared" si="318"/>
        <v>99.266666666666666</v>
      </c>
      <c r="Q1329" s="3998">
        <f t="shared" si="318"/>
        <v>106.6</v>
      </c>
      <c r="R1329" s="3998">
        <f t="shared" si="318"/>
        <v>119</v>
      </c>
      <c r="S1329" s="3998">
        <f t="shared" si="318"/>
        <v>122</v>
      </c>
      <c r="T1329" s="3998">
        <f t="shared" si="318"/>
        <v>142.33333333333334</v>
      </c>
      <c r="U1329" s="3998">
        <f t="shared" si="318"/>
        <v>127.66666666666667</v>
      </c>
      <c r="V1329" s="3998">
        <f t="shared" si="318"/>
        <v>150.93333333333334</v>
      </c>
      <c r="W1329" s="3998">
        <f t="shared" si="318"/>
        <v>148</v>
      </c>
      <c r="X1329" s="3998">
        <f t="shared" si="318"/>
        <v>121.26666666666667</v>
      </c>
      <c r="Y1329" s="3998">
        <f t="shared" si="318"/>
        <v>133</v>
      </c>
      <c r="Z1329" s="3998">
        <f t="shared" si="318"/>
        <v>106.33333333333333</v>
      </c>
      <c r="AA1329" s="3998">
        <f t="shared" si="318"/>
        <v>106</v>
      </c>
      <c r="AB1329" s="3998">
        <f t="shared" si="318"/>
        <v>84.733333333333334</v>
      </c>
      <c r="AC1329" s="3948"/>
    </row>
    <row r="1330" spans="1:29" ht="17.25" customHeight="1" x14ac:dyDescent="0.2">
      <c r="A1330" s="4447"/>
      <c r="B1330" s="4001"/>
      <c r="C1330" s="3996"/>
      <c r="D1330" s="4079" t="s">
        <v>13</v>
      </c>
      <c r="E1330" s="4002">
        <f t="shared" si="318"/>
        <v>757.57679999999993</v>
      </c>
      <c r="F1330" s="4002">
        <f t="shared" si="318"/>
        <v>851.10480000000007</v>
      </c>
      <c r="G1330" s="4002">
        <f t="shared" si="318"/>
        <v>748.22400000000005</v>
      </c>
      <c r="H1330" s="4002">
        <f t="shared" si="318"/>
        <v>879.16319999999996</v>
      </c>
      <c r="I1330" s="4002">
        <f t="shared" si="318"/>
        <v>757.57679999999993</v>
      </c>
      <c r="J1330" s="4002">
        <f t="shared" si="318"/>
        <v>982.04399999999987</v>
      </c>
      <c r="K1330" s="4002">
        <f t="shared" si="318"/>
        <v>953.98559999999998</v>
      </c>
      <c r="L1330" s="4002">
        <f t="shared" si="318"/>
        <v>966.4559999999999</v>
      </c>
      <c r="M1330" s="4002">
        <f t="shared" si="318"/>
        <v>1071.83088</v>
      </c>
      <c r="N1330" s="4002">
        <f t="shared" si="318"/>
        <v>997.63200000000006</v>
      </c>
      <c r="O1330" s="4002">
        <f t="shared" si="318"/>
        <v>1144.1592000000001</v>
      </c>
      <c r="P1330" s="4002">
        <f t="shared" si="318"/>
        <v>928.42128000000014</v>
      </c>
      <c r="Q1330" s="4002">
        <f t="shared" si="318"/>
        <v>997.00847999999985</v>
      </c>
      <c r="R1330" s="4002">
        <f t="shared" si="318"/>
        <v>1112.9832000000001</v>
      </c>
      <c r="S1330" s="4002">
        <f t="shared" si="318"/>
        <v>1141.0416</v>
      </c>
      <c r="T1330" s="4002">
        <f t="shared" si="318"/>
        <v>1331.2152000000001</v>
      </c>
      <c r="U1330" s="4002">
        <f t="shared" si="318"/>
        <v>1194.0408</v>
      </c>
      <c r="V1330" s="4002">
        <f t="shared" si="318"/>
        <v>1411.6492800000003</v>
      </c>
      <c r="W1330" s="4002">
        <f t="shared" si="318"/>
        <v>1384.2144000000001</v>
      </c>
      <c r="X1330" s="4002">
        <f t="shared" si="318"/>
        <v>1134.1828800000001</v>
      </c>
      <c r="Y1330" s="4002">
        <f t="shared" si="318"/>
        <v>1243.9223999999999</v>
      </c>
      <c r="Z1330" s="4002">
        <f t="shared" si="318"/>
        <v>994.51440000000014</v>
      </c>
      <c r="AA1330" s="4002">
        <f t="shared" si="318"/>
        <v>991.39679999999998</v>
      </c>
      <c r="AB1330" s="4002">
        <f t="shared" si="318"/>
        <v>792.49392</v>
      </c>
      <c r="AC1330" s="3999"/>
    </row>
    <row r="1331" spans="1:29" ht="17.25" customHeight="1" thickBot="1" x14ac:dyDescent="0.25">
      <c r="A1331" s="4447"/>
      <c r="B1331" s="4001"/>
      <c r="C1331" s="4003"/>
      <c r="D1331" s="3963" t="s">
        <v>14</v>
      </c>
      <c r="E1331" s="4531"/>
      <c r="F1331" s="4531"/>
      <c r="G1331" s="4531"/>
      <c r="H1331" s="4532"/>
      <c r="I1331" s="4531"/>
      <c r="J1331" s="4531"/>
      <c r="K1331" s="4531"/>
      <c r="L1331" s="4531"/>
      <c r="M1331" s="4531"/>
      <c r="N1331" s="4532"/>
      <c r="O1331" s="4531"/>
      <c r="P1331" s="4531"/>
      <c r="Q1331" s="4531"/>
      <c r="R1331" s="4531"/>
      <c r="S1331" s="4531"/>
      <c r="T1331" s="4531"/>
      <c r="U1331" s="4531"/>
      <c r="V1331" s="4532"/>
      <c r="W1331" s="4531"/>
      <c r="X1331" s="4531"/>
      <c r="Y1331" s="4532"/>
      <c r="Z1331" s="4531"/>
      <c r="AA1331" s="4531"/>
      <c r="AB1331" s="4531"/>
      <c r="AC1331" s="3999"/>
    </row>
    <row r="1332" spans="1:29" ht="12" customHeight="1" x14ac:dyDescent="0.2">
      <c r="A1332" s="4377"/>
      <c r="B1332" s="4377"/>
      <c r="C1332" s="4127"/>
      <c r="D1332" s="4128"/>
      <c r="E1332" s="4158"/>
      <c r="F1332" s="4158"/>
      <c r="G1332" s="4158"/>
      <c r="H1332" s="4158"/>
      <c r="I1332" s="4158"/>
      <c r="J1332" s="4158"/>
      <c r="K1332" s="4158"/>
      <c r="L1332" s="4158"/>
      <c r="M1332" s="4158"/>
      <c r="N1332" s="4158"/>
      <c r="O1332" s="4158"/>
      <c r="P1332" s="4158"/>
      <c r="Q1332" s="4158"/>
      <c r="R1332" s="4158"/>
      <c r="S1332" s="4158"/>
      <c r="T1332" s="4158"/>
      <c r="U1332" s="4158"/>
      <c r="V1332" s="4158"/>
      <c r="W1332" s="4158"/>
      <c r="X1332" s="4158"/>
      <c r="Y1332" s="4158"/>
      <c r="Z1332" s="4158"/>
      <c r="AA1332" s="4158"/>
      <c r="AB1332" s="4159"/>
      <c r="AC1332" s="3999"/>
    </row>
    <row r="1333" spans="1:29" ht="13.5" thickBot="1" x14ac:dyDescent="0.25">
      <c r="A1333" s="4180"/>
      <c r="B1333" s="4181"/>
      <c r="C1333" s="4182"/>
      <c r="D1333" s="4134"/>
      <c r="E1333" s="4183"/>
      <c r="F1333" s="4183"/>
      <c r="G1333" s="4183"/>
      <c r="H1333" s="4183"/>
      <c r="I1333" s="4183"/>
      <c r="J1333" s="4183"/>
      <c r="K1333" s="4183"/>
      <c r="L1333" s="4183"/>
      <c r="M1333" s="4183"/>
      <c r="N1333" s="4183"/>
      <c r="O1333" s="4183"/>
      <c r="P1333" s="4183"/>
      <c r="Q1333" s="4183"/>
      <c r="R1333" s="4183"/>
      <c r="S1333" s="4183"/>
      <c r="T1333" s="4183"/>
      <c r="U1333" s="4183"/>
      <c r="V1333" s="4183"/>
      <c r="W1333" s="4183"/>
      <c r="X1333" s="4183"/>
      <c r="Y1333" s="4183"/>
      <c r="Z1333" s="4183"/>
      <c r="AA1333" s="4183"/>
      <c r="AB1333" s="4184"/>
      <c r="AC1333" s="4055"/>
    </row>
    <row r="1334" spans="1:29" ht="34.5" thickBot="1" x14ac:dyDescent="0.25">
      <c r="A1334" s="4019" t="s">
        <v>6</v>
      </c>
      <c r="B1334" s="4020" t="s">
        <v>1129</v>
      </c>
      <c r="C1334" s="4021" t="s">
        <v>1130</v>
      </c>
      <c r="D1334" s="4022" t="s">
        <v>7</v>
      </c>
      <c r="E1334" s="4160" t="s">
        <v>8</v>
      </c>
      <c r="F1334" s="4161"/>
      <c r="G1334" s="4161"/>
      <c r="H1334" s="4161"/>
      <c r="I1334" s="4161"/>
      <c r="J1334" s="4161"/>
      <c r="K1334" s="4161"/>
      <c r="L1334" s="4161"/>
      <c r="M1334" s="4161"/>
      <c r="N1334" s="4161"/>
      <c r="O1334" s="4161"/>
      <c r="P1334" s="4161"/>
      <c r="Q1334" s="4161"/>
      <c r="R1334" s="4161"/>
      <c r="S1334" s="4161"/>
      <c r="T1334" s="4161"/>
      <c r="U1334" s="4161"/>
      <c r="V1334" s="4161"/>
      <c r="W1334" s="4161"/>
      <c r="X1334" s="4161"/>
      <c r="Y1334" s="4161"/>
      <c r="Z1334" s="4161"/>
      <c r="AA1334" s="4161"/>
      <c r="AB1334" s="4162"/>
      <c r="AC1334" s="3918"/>
    </row>
    <row r="1335" spans="1:29" ht="27.75" customHeight="1" thickBot="1" x14ac:dyDescent="0.25">
      <c r="A1335" s="4533" t="s">
        <v>1427</v>
      </c>
      <c r="B1335" s="4534"/>
      <c r="C1335" s="3965"/>
      <c r="D1335" s="3922"/>
      <c r="E1335" s="3923">
        <v>1</v>
      </c>
      <c r="F1335" s="3923">
        <v>2</v>
      </c>
      <c r="G1335" s="3923">
        <v>3</v>
      </c>
      <c r="H1335" s="3924">
        <v>4</v>
      </c>
      <c r="I1335" s="3923">
        <v>5</v>
      </c>
      <c r="J1335" s="3923">
        <v>6</v>
      </c>
      <c r="K1335" s="3923">
        <v>7</v>
      </c>
      <c r="L1335" s="3923">
        <v>8</v>
      </c>
      <c r="M1335" s="3923">
        <v>9</v>
      </c>
      <c r="N1335" s="3924">
        <v>10</v>
      </c>
      <c r="O1335" s="3923">
        <v>11</v>
      </c>
      <c r="P1335" s="3923">
        <v>12</v>
      </c>
      <c r="Q1335" s="3923">
        <v>13</v>
      </c>
      <c r="R1335" s="3923">
        <v>14</v>
      </c>
      <c r="S1335" s="3923">
        <v>15</v>
      </c>
      <c r="T1335" s="3923">
        <v>16</v>
      </c>
      <c r="U1335" s="3923">
        <v>17</v>
      </c>
      <c r="V1335" s="3924">
        <v>18</v>
      </c>
      <c r="W1335" s="3923">
        <v>19</v>
      </c>
      <c r="X1335" s="3923">
        <v>20</v>
      </c>
      <c r="Y1335" s="3924">
        <v>21</v>
      </c>
      <c r="Z1335" s="3923">
        <v>22</v>
      </c>
      <c r="AA1335" s="3923">
        <v>23</v>
      </c>
      <c r="AB1335" s="3923">
        <v>24</v>
      </c>
      <c r="AC1335" s="3925"/>
    </row>
    <row r="1336" spans="1:29" ht="13.5" thickBot="1" x14ac:dyDescent="0.25">
      <c r="A1336" s="4366" t="s">
        <v>1356</v>
      </c>
      <c r="B1336" s="4367"/>
      <c r="C1336" s="3965"/>
      <c r="D1336" s="4369" t="s">
        <v>22</v>
      </c>
      <c r="E1336" s="4165">
        <v>6.1</v>
      </c>
      <c r="F1336" s="4165">
        <v>6.1</v>
      </c>
      <c r="G1336" s="4511">
        <v>6.1</v>
      </c>
      <c r="H1336" s="4511">
        <v>6.1</v>
      </c>
      <c r="I1336" s="4511">
        <v>6.1</v>
      </c>
      <c r="J1336" s="4511">
        <v>6.1</v>
      </c>
      <c r="K1336" s="4511">
        <v>6.1</v>
      </c>
      <c r="L1336" s="4511">
        <v>6.1</v>
      </c>
      <c r="M1336" s="4511">
        <v>6.1</v>
      </c>
      <c r="N1336" s="4511">
        <v>6.1</v>
      </c>
      <c r="O1336" s="4511">
        <v>6.1</v>
      </c>
      <c r="P1336" s="4511">
        <v>6.1</v>
      </c>
      <c r="Q1336" s="4511">
        <v>6.1</v>
      </c>
      <c r="R1336" s="4511">
        <v>6.1</v>
      </c>
      <c r="S1336" s="4511">
        <v>6.1</v>
      </c>
      <c r="T1336" s="4511">
        <v>6.1</v>
      </c>
      <c r="U1336" s="4511">
        <v>6.1</v>
      </c>
      <c r="V1336" s="4511">
        <v>6.1</v>
      </c>
      <c r="W1336" s="4511">
        <v>6.1</v>
      </c>
      <c r="X1336" s="4511">
        <v>6.1</v>
      </c>
      <c r="Y1336" s="4511">
        <v>6.1</v>
      </c>
      <c r="Z1336" s="4511">
        <v>6.1</v>
      </c>
      <c r="AA1336" s="4165">
        <v>6.1</v>
      </c>
      <c r="AB1336" s="4165">
        <v>6.1</v>
      </c>
      <c r="AC1336" s="3925"/>
    </row>
    <row r="1337" spans="1:29" ht="13.5" thickBot="1" x14ac:dyDescent="0.25">
      <c r="A1337" s="4366" t="s">
        <v>1357</v>
      </c>
      <c r="B1337" s="4367"/>
      <c r="C1337" s="3965"/>
      <c r="D1337" s="4382" t="s">
        <v>22</v>
      </c>
      <c r="E1337" s="4350">
        <v>6.1</v>
      </c>
      <c r="F1337" s="4350">
        <v>6.1</v>
      </c>
      <c r="G1337" s="4351">
        <v>6.1</v>
      </c>
      <c r="H1337" s="4351">
        <v>6.1</v>
      </c>
      <c r="I1337" s="4351">
        <v>6.1</v>
      </c>
      <c r="J1337" s="4351">
        <v>6.1</v>
      </c>
      <c r="K1337" s="4351">
        <v>6.1</v>
      </c>
      <c r="L1337" s="4351">
        <v>6.1</v>
      </c>
      <c r="M1337" s="4351">
        <v>6.1</v>
      </c>
      <c r="N1337" s="4351">
        <v>6.1</v>
      </c>
      <c r="O1337" s="4351">
        <v>6.1</v>
      </c>
      <c r="P1337" s="4351">
        <v>6.1</v>
      </c>
      <c r="Q1337" s="4351">
        <v>6.1</v>
      </c>
      <c r="R1337" s="4351">
        <v>6.1</v>
      </c>
      <c r="S1337" s="4351">
        <v>6.1</v>
      </c>
      <c r="T1337" s="4351">
        <v>6.1</v>
      </c>
      <c r="U1337" s="4351">
        <v>6.1</v>
      </c>
      <c r="V1337" s="4351">
        <v>6.1</v>
      </c>
      <c r="W1337" s="4351">
        <v>6.1</v>
      </c>
      <c r="X1337" s="4351">
        <v>6.1</v>
      </c>
      <c r="Y1337" s="4351">
        <v>6.1</v>
      </c>
      <c r="Z1337" s="4351">
        <v>6.1</v>
      </c>
      <c r="AA1337" s="4350">
        <v>6.1</v>
      </c>
      <c r="AB1337" s="4350">
        <v>6.1</v>
      </c>
      <c r="AC1337" s="3925"/>
    </row>
    <row r="1338" spans="1:29" x14ac:dyDescent="0.2">
      <c r="A1338" s="4535" t="s">
        <v>1141</v>
      </c>
      <c r="B1338" s="4194" t="s">
        <v>1348</v>
      </c>
      <c r="C1338" s="3965" t="s">
        <v>1136</v>
      </c>
      <c r="D1338" s="4476" t="s">
        <v>15</v>
      </c>
      <c r="E1338" s="4353">
        <f t="shared" ref="E1338:AB1339" si="319">E1033</f>
        <v>29</v>
      </c>
      <c r="F1338" s="4353">
        <f t="shared" si="319"/>
        <v>29</v>
      </c>
      <c r="G1338" s="4353">
        <f t="shared" si="319"/>
        <v>29</v>
      </c>
      <c r="H1338" s="4353">
        <f t="shared" si="319"/>
        <v>29</v>
      </c>
      <c r="I1338" s="4353">
        <f t="shared" si="319"/>
        <v>29</v>
      </c>
      <c r="J1338" s="4353">
        <f t="shared" si="319"/>
        <v>29</v>
      </c>
      <c r="K1338" s="4353">
        <f t="shared" si="319"/>
        <v>29</v>
      </c>
      <c r="L1338" s="4353">
        <f t="shared" si="319"/>
        <v>29</v>
      </c>
      <c r="M1338" s="4353">
        <f t="shared" si="319"/>
        <v>29</v>
      </c>
      <c r="N1338" s="4353">
        <f t="shared" si="319"/>
        <v>29</v>
      </c>
      <c r="O1338" s="4353">
        <f t="shared" si="319"/>
        <v>29</v>
      </c>
      <c r="P1338" s="4353">
        <f t="shared" si="319"/>
        <v>29</v>
      </c>
      <c r="Q1338" s="4353">
        <f t="shared" si="319"/>
        <v>29</v>
      </c>
      <c r="R1338" s="4353">
        <f t="shared" si="319"/>
        <v>29</v>
      </c>
      <c r="S1338" s="4353">
        <f t="shared" si="319"/>
        <v>29</v>
      </c>
      <c r="T1338" s="4353">
        <f t="shared" si="319"/>
        <v>29</v>
      </c>
      <c r="U1338" s="4353">
        <f t="shared" si="319"/>
        <v>29</v>
      </c>
      <c r="V1338" s="4353">
        <f t="shared" si="319"/>
        <v>29</v>
      </c>
      <c r="W1338" s="4353">
        <f t="shared" si="319"/>
        <v>29</v>
      </c>
      <c r="X1338" s="4353">
        <f t="shared" si="319"/>
        <v>29</v>
      </c>
      <c r="Y1338" s="4353">
        <f t="shared" si="319"/>
        <v>28</v>
      </c>
      <c r="Z1338" s="4353">
        <f t="shared" si="319"/>
        <v>28</v>
      </c>
      <c r="AA1338" s="4353">
        <f t="shared" si="319"/>
        <v>29</v>
      </c>
      <c r="AB1338" s="4353">
        <f t="shared" si="319"/>
        <v>29</v>
      </c>
      <c r="AC1338" s="3925"/>
    </row>
    <row r="1339" spans="1:29" x14ac:dyDescent="0.2">
      <c r="A1339" s="4536"/>
      <c r="B1339" s="4196"/>
      <c r="C1339" s="3960" t="s">
        <v>1138</v>
      </c>
      <c r="D1339" s="3961" t="s">
        <v>13</v>
      </c>
      <c r="E1339" s="4537">
        <f t="shared" si="319"/>
        <v>275.75171999999998</v>
      </c>
      <c r="F1339" s="4537">
        <f t="shared" si="319"/>
        <v>275.75171999999998</v>
      </c>
      <c r="G1339" s="4537">
        <f t="shared" si="319"/>
        <v>275.75171999999998</v>
      </c>
      <c r="H1339" s="4537">
        <f t="shared" si="319"/>
        <v>275.75171999999998</v>
      </c>
      <c r="I1339" s="4537">
        <f t="shared" si="319"/>
        <v>275.75171999999998</v>
      </c>
      <c r="J1339" s="4537">
        <f t="shared" si="319"/>
        <v>275.75171999999998</v>
      </c>
      <c r="K1339" s="4537">
        <f t="shared" si="319"/>
        <v>275.75171999999998</v>
      </c>
      <c r="L1339" s="4537">
        <f t="shared" si="319"/>
        <v>275.75171999999998</v>
      </c>
      <c r="M1339" s="4537">
        <f t="shared" si="319"/>
        <v>275.75171999999998</v>
      </c>
      <c r="N1339" s="4537">
        <f t="shared" si="319"/>
        <v>275.75171999999998</v>
      </c>
      <c r="O1339" s="4537">
        <f t="shared" si="319"/>
        <v>275.75171999999998</v>
      </c>
      <c r="P1339" s="4537">
        <f t="shared" si="319"/>
        <v>275.75171999999998</v>
      </c>
      <c r="Q1339" s="4537">
        <f t="shared" si="319"/>
        <v>275.75171999999998</v>
      </c>
      <c r="R1339" s="4537">
        <f t="shared" si="319"/>
        <v>275.75171999999998</v>
      </c>
      <c r="S1339" s="4537">
        <f t="shared" si="319"/>
        <v>275.75171999999998</v>
      </c>
      <c r="T1339" s="4537">
        <f t="shared" si="319"/>
        <v>275.75171999999998</v>
      </c>
      <c r="U1339" s="4537">
        <f t="shared" si="319"/>
        <v>275.75171999999998</v>
      </c>
      <c r="V1339" s="4537">
        <f t="shared" si="319"/>
        <v>275.75171999999998</v>
      </c>
      <c r="W1339" s="4537">
        <f t="shared" si="319"/>
        <v>275.75171999999998</v>
      </c>
      <c r="X1339" s="4537">
        <f t="shared" si="319"/>
        <v>271.2312</v>
      </c>
      <c r="Y1339" s="4537">
        <f t="shared" si="319"/>
        <v>266.24303999999995</v>
      </c>
      <c r="Z1339" s="4537">
        <f t="shared" si="319"/>
        <v>266.24303999999995</v>
      </c>
      <c r="AA1339" s="4537">
        <f t="shared" si="319"/>
        <v>275.75171999999998</v>
      </c>
      <c r="AB1339" s="4537">
        <f t="shared" si="319"/>
        <v>275.75171999999998</v>
      </c>
      <c r="AC1339" s="3948"/>
    </row>
    <row r="1340" spans="1:29" x14ac:dyDescent="0.2">
      <c r="A1340" s="4536"/>
      <c r="B1340" s="4196"/>
      <c r="C1340" s="3965"/>
      <c r="D1340" s="3975" t="s">
        <v>14</v>
      </c>
      <c r="E1340" s="4538"/>
      <c r="F1340" s="4538"/>
      <c r="G1340" s="4538"/>
      <c r="H1340" s="4538"/>
      <c r="I1340" s="4538"/>
      <c r="J1340" s="4538"/>
      <c r="K1340" s="4538"/>
      <c r="L1340" s="4538"/>
      <c r="M1340" s="4538"/>
      <c r="N1340" s="4538"/>
      <c r="O1340" s="4538"/>
      <c r="P1340" s="4538"/>
      <c r="Q1340" s="4538"/>
      <c r="R1340" s="4538"/>
      <c r="S1340" s="4538"/>
      <c r="T1340" s="4538"/>
      <c r="U1340" s="4538"/>
      <c r="V1340" s="4538"/>
      <c r="W1340" s="4538"/>
      <c r="X1340" s="4538"/>
      <c r="Y1340" s="4538"/>
      <c r="Z1340" s="4538"/>
      <c r="AA1340" s="4538"/>
      <c r="AB1340" s="4538"/>
      <c r="AC1340" s="3925"/>
    </row>
    <row r="1341" spans="1:29" ht="13.5" thickBot="1" x14ac:dyDescent="0.25">
      <c r="A1341" s="4539"/>
      <c r="B1341" s="4198"/>
      <c r="C1341" s="4140"/>
      <c r="D1341" s="3982" t="s">
        <v>17</v>
      </c>
      <c r="E1341" s="4155"/>
      <c r="F1341" s="4155"/>
      <c r="G1341" s="4155"/>
      <c r="H1341" s="4120"/>
      <c r="I1341" s="4155"/>
      <c r="J1341" s="4155"/>
      <c r="K1341" s="4155"/>
      <c r="L1341" s="4155"/>
      <c r="M1341" s="4155"/>
      <c r="N1341" s="4120"/>
      <c r="O1341" s="4155"/>
      <c r="P1341" s="4155"/>
      <c r="Q1341" s="4155"/>
      <c r="R1341" s="4155"/>
      <c r="S1341" s="4155"/>
      <c r="T1341" s="4155"/>
      <c r="U1341" s="4155"/>
      <c r="V1341" s="4120"/>
      <c r="W1341" s="4155"/>
      <c r="X1341" s="4155"/>
      <c r="Y1341" s="4120"/>
      <c r="Z1341" s="4155"/>
      <c r="AA1341" s="4155"/>
      <c r="AB1341" s="4155"/>
      <c r="AC1341" s="3993"/>
    </row>
    <row r="1342" spans="1:29" x14ac:dyDescent="0.2">
      <c r="A1342" s="4535" t="s">
        <v>1143</v>
      </c>
      <c r="B1342" s="4194" t="s">
        <v>1348</v>
      </c>
      <c r="C1342" s="3965" t="s">
        <v>1136</v>
      </c>
      <c r="D1342" s="4476" t="s">
        <v>15</v>
      </c>
      <c r="E1342" s="4353">
        <f t="shared" ref="E1342:AB1343" si="320">E1077</f>
        <v>0</v>
      </c>
      <c r="F1342" s="4353">
        <f t="shared" si="320"/>
        <v>0</v>
      </c>
      <c r="G1342" s="4353">
        <f t="shared" si="320"/>
        <v>0</v>
      </c>
      <c r="H1342" s="4353">
        <f t="shared" si="320"/>
        <v>0</v>
      </c>
      <c r="I1342" s="4353">
        <f t="shared" si="320"/>
        <v>0</v>
      </c>
      <c r="J1342" s="4353">
        <f t="shared" si="320"/>
        <v>0</v>
      </c>
      <c r="K1342" s="4353">
        <f t="shared" si="320"/>
        <v>0</v>
      </c>
      <c r="L1342" s="4353">
        <f t="shared" si="320"/>
        <v>0</v>
      </c>
      <c r="M1342" s="4353">
        <f t="shared" si="320"/>
        <v>0</v>
      </c>
      <c r="N1342" s="4353">
        <f t="shared" si="320"/>
        <v>0</v>
      </c>
      <c r="O1342" s="4353">
        <f t="shared" si="320"/>
        <v>0</v>
      </c>
      <c r="P1342" s="4353">
        <f t="shared" si="320"/>
        <v>0</v>
      </c>
      <c r="Q1342" s="4353">
        <f t="shared" si="320"/>
        <v>0</v>
      </c>
      <c r="R1342" s="4353">
        <f t="shared" si="320"/>
        <v>0</v>
      </c>
      <c r="S1342" s="4353">
        <f t="shared" si="320"/>
        <v>0</v>
      </c>
      <c r="T1342" s="4353">
        <f t="shared" si="320"/>
        <v>0</v>
      </c>
      <c r="U1342" s="4353">
        <f t="shared" si="320"/>
        <v>0</v>
      </c>
      <c r="V1342" s="4353">
        <f t="shared" si="320"/>
        <v>0</v>
      </c>
      <c r="W1342" s="4353">
        <f t="shared" si="320"/>
        <v>0</v>
      </c>
      <c r="X1342" s="4353">
        <f t="shared" si="320"/>
        <v>0</v>
      </c>
      <c r="Y1342" s="4353">
        <f t="shared" si="320"/>
        <v>0</v>
      </c>
      <c r="Z1342" s="4353">
        <f t="shared" si="320"/>
        <v>0</v>
      </c>
      <c r="AA1342" s="4353">
        <f t="shared" si="320"/>
        <v>0</v>
      </c>
      <c r="AB1342" s="4353">
        <f t="shared" si="320"/>
        <v>0</v>
      </c>
      <c r="AC1342" s="3925"/>
    </row>
    <row r="1343" spans="1:29" x14ac:dyDescent="0.2">
      <c r="A1343" s="4536"/>
      <c r="B1343" s="4196"/>
      <c r="C1343" s="3960" t="s">
        <v>1138</v>
      </c>
      <c r="D1343" s="3961" t="s">
        <v>13</v>
      </c>
      <c r="E1343" s="4537">
        <f t="shared" si="320"/>
        <v>0</v>
      </c>
      <c r="F1343" s="4537">
        <f t="shared" si="320"/>
        <v>0</v>
      </c>
      <c r="G1343" s="4537">
        <f t="shared" si="320"/>
        <v>0</v>
      </c>
      <c r="H1343" s="4537">
        <f t="shared" si="320"/>
        <v>0</v>
      </c>
      <c r="I1343" s="4537">
        <f t="shared" si="320"/>
        <v>0</v>
      </c>
      <c r="J1343" s="4537">
        <f t="shared" si="320"/>
        <v>0</v>
      </c>
      <c r="K1343" s="4537">
        <f t="shared" si="320"/>
        <v>0</v>
      </c>
      <c r="L1343" s="4537">
        <f t="shared" si="320"/>
        <v>0</v>
      </c>
      <c r="M1343" s="4537">
        <f t="shared" si="320"/>
        <v>0</v>
      </c>
      <c r="N1343" s="4537">
        <f t="shared" si="320"/>
        <v>0</v>
      </c>
      <c r="O1343" s="4537">
        <f t="shared" si="320"/>
        <v>0</v>
      </c>
      <c r="P1343" s="4537">
        <f t="shared" si="320"/>
        <v>0</v>
      </c>
      <c r="Q1343" s="4537">
        <f t="shared" si="320"/>
        <v>0</v>
      </c>
      <c r="R1343" s="4537">
        <f t="shared" si="320"/>
        <v>0</v>
      </c>
      <c r="S1343" s="4537">
        <f t="shared" si="320"/>
        <v>0</v>
      </c>
      <c r="T1343" s="4537">
        <f t="shared" si="320"/>
        <v>0</v>
      </c>
      <c r="U1343" s="4537">
        <f t="shared" si="320"/>
        <v>0</v>
      </c>
      <c r="V1343" s="4537">
        <f t="shared" si="320"/>
        <v>0</v>
      </c>
      <c r="W1343" s="4537">
        <f t="shared" si="320"/>
        <v>0</v>
      </c>
      <c r="X1343" s="4537">
        <f t="shared" si="320"/>
        <v>0</v>
      </c>
      <c r="Y1343" s="4537">
        <f t="shared" si="320"/>
        <v>0</v>
      </c>
      <c r="Z1343" s="4537">
        <f t="shared" si="320"/>
        <v>0</v>
      </c>
      <c r="AA1343" s="4537">
        <f t="shared" si="320"/>
        <v>0</v>
      </c>
      <c r="AB1343" s="4537">
        <f t="shared" si="320"/>
        <v>0</v>
      </c>
      <c r="AC1343" s="3948"/>
    </row>
    <row r="1344" spans="1:29" x14ac:dyDescent="0.2">
      <c r="A1344" s="4536"/>
      <c r="B1344" s="4196"/>
      <c r="C1344" s="3965"/>
      <c r="D1344" s="3975" t="s">
        <v>14</v>
      </c>
      <c r="E1344" s="4144"/>
      <c r="F1344" s="4144"/>
      <c r="G1344" s="4144"/>
      <c r="H1344" s="3969"/>
      <c r="I1344" s="4144"/>
      <c r="J1344" s="4144"/>
      <c r="K1344" s="4144"/>
      <c r="L1344" s="4144"/>
      <c r="M1344" s="4144"/>
      <c r="N1344" s="3969"/>
      <c r="O1344" s="4144"/>
      <c r="P1344" s="4144"/>
      <c r="Q1344" s="4144"/>
      <c r="R1344" s="4144"/>
      <c r="S1344" s="4144"/>
      <c r="T1344" s="4144"/>
      <c r="U1344" s="4144"/>
      <c r="V1344" s="3969"/>
      <c r="W1344" s="4144"/>
      <c r="X1344" s="4144"/>
      <c r="Y1344" s="3969"/>
      <c r="Z1344" s="4144"/>
      <c r="AA1344" s="4144"/>
      <c r="AB1344" s="4144"/>
      <c r="AC1344" s="3925"/>
    </row>
    <row r="1345" spans="1:29" ht="13.5" thickBot="1" x14ac:dyDescent="0.25">
      <c r="A1345" s="4539"/>
      <c r="B1345" s="4198"/>
      <c r="C1345" s="4140"/>
      <c r="D1345" s="3982" t="s">
        <v>17</v>
      </c>
      <c r="E1345" s="4155"/>
      <c r="F1345" s="4155"/>
      <c r="G1345" s="4155"/>
      <c r="H1345" s="4120"/>
      <c r="I1345" s="4155"/>
      <c r="J1345" s="4155"/>
      <c r="K1345" s="4155"/>
      <c r="L1345" s="4155"/>
      <c r="M1345" s="4155"/>
      <c r="N1345" s="4120"/>
      <c r="O1345" s="4155"/>
      <c r="P1345" s="4155"/>
      <c r="Q1345" s="4155"/>
      <c r="R1345" s="4155"/>
      <c r="S1345" s="4155"/>
      <c r="T1345" s="4155"/>
      <c r="U1345" s="4155"/>
      <c r="V1345" s="4120"/>
      <c r="W1345" s="4155"/>
      <c r="X1345" s="4155"/>
      <c r="Y1345" s="4120"/>
      <c r="Z1345" s="4155"/>
      <c r="AA1345" s="4155"/>
      <c r="AB1345" s="4155"/>
      <c r="AC1345" s="3993"/>
    </row>
    <row r="1346" spans="1:29" ht="15" customHeight="1" x14ac:dyDescent="0.2">
      <c r="A1346" s="3994" t="s">
        <v>1170</v>
      </c>
      <c r="B1346" s="3995"/>
      <c r="C1346" s="3996"/>
      <c r="D1346" s="4509" t="s">
        <v>15</v>
      </c>
      <c r="E1346" s="4204">
        <f t="shared" ref="E1346:AB1347" si="321">E1338+E1342</f>
        <v>29</v>
      </c>
      <c r="F1346" s="4204">
        <f t="shared" si="321"/>
        <v>29</v>
      </c>
      <c r="G1346" s="4204">
        <f t="shared" si="321"/>
        <v>29</v>
      </c>
      <c r="H1346" s="4204">
        <f t="shared" si="321"/>
        <v>29</v>
      </c>
      <c r="I1346" s="4204">
        <f t="shared" si="321"/>
        <v>29</v>
      </c>
      <c r="J1346" s="4204">
        <f t="shared" si="321"/>
        <v>29</v>
      </c>
      <c r="K1346" s="4204">
        <f t="shared" si="321"/>
        <v>29</v>
      </c>
      <c r="L1346" s="4204">
        <f>L1338+L1342</f>
        <v>29</v>
      </c>
      <c r="M1346" s="4204">
        <f t="shared" si="321"/>
        <v>29</v>
      </c>
      <c r="N1346" s="4204">
        <f t="shared" si="321"/>
        <v>29</v>
      </c>
      <c r="O1346" s="4204">
        <f t="shared" si="321"/>
        <v>29</v>
      </c>
      <c r="P1346" s="4204">
        <f t="shared" si="321"/>
        <v>29</v>
      </c>
      <c r="Q1346" s="4204">
        <f t="shared" si="321"/>
        <v>29</v>
      </c>
      <c r="R1346" s="4204">
        <f t="shared" si="321"/>
        <v>29</v>
      </c>
      <c r="S1346" s="4204">
        <f t="shared" si="321"/>
        <v>29</v>
      </c>
      <c r="T1346" s="4204">
        <f t="shared" si="321"/>
        <v>29</v>
      </c>
      <c r="U1346" s="4204">
        <f t="shared" si="321"/>
        <v>29</v>
      </c>
      <c r="V1346" s="4204">
        <f t="shared" si="321"/>
        <v>29</v>
      </c>
      <c r="W1346" s="4204">
        <f t="shared" si="321"/>
        <v>29</v>
      </c>
      <c r="X1346" s="4204">
        <f t="shared" si="321"/>
        <v>29</v>
      </c>
      <c r="Y1346" s="4204">
        <f t="shared" si="321"/>
        <v>28</v>
      </c>
      <c r="Z1346" s="4204">
        <f t="shared" si="321"/>
        <v>28</v>
      </c>
      <c r="AA1346" s="4204">
        <f t="shared" si="321"/>
        <v>29</v>
      </c>
      <c r="AB1346" s="4204">
        <f t="shared" si="321"/>
        <v>29</v>
      </c>
      <c r="AC1346" s="3999"/>
    </row>
    <row r="1347" spans="1:29" ht="18" customHeight="1" thickBot="1" x14ac:dyDescent="0.25">
      <c r="A1347" s="4000"/>
      <c r="B1347" s="4001"/>
      <c r="C1347" s="4003"/>
      <c r="D1347" s="3963" t="s">
        <v>13</v>
      </c>
      <c r="E1347" s="4540">
        <f t="shared" si="321"/>
        <v>275.75171999999998</v>
      </c>
      <c r="F1347" s="4540">
        <f t="shared" si="321"/>
        <v>275.75171999999998</v>
      </c>
      <c r="G1347" s="4540">
        <f t="shared" si="321"/>
        <v>275.75171999999998</v>
      </c>
      <c r="H1347" s="4540">
        <f t="shared" si="321"/>
        <v>275.75171999999998</v>
      </c>
      <c r="I1347" s="4540">
        <f t="shared" si="321"/>
        <v>275.75171999999998</v>
      </c>
      <c r="J1347" s="4540">
        <f t="shared" si="321"/>
        <v>275.75171999999998</v>
      </c>
      <c r="K1347" s="4540">
        <f t="shared" si="321"/>
        <v>275.75171999999998</v>
      </c>
      <c r="L1347" s="4540">
        <f t="shared" si="321"/>
        <v>275.75171999999998</v>
      </c>
      <c r="M1347" s="4540">
        <f t="shared" si="321"/>
        <v>275.75171999999998</v>
      </c>
      <c r="N1347" s="4540">
        <f t="shared" si="321"/>
        <v>275.75171999999998</v>
      </c>
      <c r="O1347" s="4540">
        <f t="shared" si="321"/>
        <v>275.75171999999998</v>
      </c>
      <c r="P1347" s="4540">
        <f t="shared" si="321"/>
        <v>275.75171999999998</v>
      </c>
      <c r="Q1347" s="4540">
        <f t="shared" si="321"/>
        <v>275.75171999999998</v>
      </c>
      <c r="R1347" s="4540">
        <f t="shared" si="321"/>
        <v>275.75171999999998</v>
      </c>
      <c r="S1347" s="4540">
        <f t="shared" si="321"/>
        <v>275.75171999999998</v>
      </c>
      <c r="T1347" s="4540">
        <f t="shared" si="321"/>
        <v>275.75171999999998</v>
      </c>
      <c r="U1347" s="4540">
        <f t="shared" si="321"/>
        <v>275.75171999999998</v>
      </c>
      <c r="V1347" s="4540">
        <f t="shared" si="321"/>
        <v>275.75171999999998</v>
      </c>
      <c r="W1347" s="4540">
        <f t="shared" si="321"/>
        <v>275.75171999999998</v>
      </c>
      <c r="X1347" s="4540">
        <f t="shared" si="321"/>
        <v>271.2312</v>
      </c>
      <c r="Y1347" s="4540">
        <f t="shared" si="321"/>
        <v>266.24303999999995</v>
      </c>
      <c r="Z1347" s="4540">
        <f t="shared" si="321"/>
        <v>266.24303999999995</v>
      </c>
      <c r="AA1347" s="4540">
        <f t="shared" si="321"/>
        <v>275.75171999999998</v>
      </c>
      <c r="AB1347" s="4540">
        <f t="shared" si="321"/>
        <v>275.75171999999998</v>
      </c>
      <c r="AC1347" s="3999"/>
    </row>
    <row r="1348" spans="1:29" x14ac:dyDescent="0.2">
      <c r="A1348" s="4377"/>
      <c r="B1348" s="4377"/>
      <c r="C1348" s="4127"/>
      <c r="D1348" s="4128"/>
      <c r="E1348" s="4158"/>
      <c r="F1348" s="4158"/>
      <c r="G1348" s="4158"/>
      <c r="H1348" s="4158"/>
      <c r="I1348" s="4158"/>
      <c r="J1348" s="4158"/>
      <c r="K1348" s="4158"/>
      <c r="L1348" s="4158"/>
      <c r="M1348" s="4158"/>
      <c r="N1348" s="4158"/>
      <c r="O1348" s="4158"/>
      <c r="P1348" s="4158"/>
      <c r="Q1348" s="4158"/>
      <c r="R1348" s="4158"/>
      <c r="S1348" s="4158"/>
      <c r="T1348" s="4158"/>
      <c r="U1348" s="4158"/>
      <c r="V1348" s="4158"/>
      <c r="W1348" s="4158"/>
      <c r="X1348" s="4158"/>
      <c r="Y1348" s="4158"/>
      <c r="Z1348" s="4158"/>
      <c r="AA1348" s="4158"/>
      <c r="AB1348" s="4159"/>
      <c r="AC1348" s="3999"/>
    </row>
    <row r="1349" spans="1:29" ht="13.5" thickBot="1" x14ac:dyDescent="0.25">
      <c r="A1349" s="4131"/>
      <c r="B1349" s="4541"/>
      <c r="C1349" s="4542"/>
      <c r="D1349" s="4542"/>
      <c r="E1349" s="4543"/>
      <c r="F1349" s="4543"/>
      <c r="G1349" s="4543"/>
      <c r="H1349" s="4135"/>
      <c r="I1349" s="4543"/>
      <c r="J1349" s="4543"/>
      <c r="K1349" s="4543"/>
      <c r="L1349" s="4543"/>
      <c r="M1349" s="4543"/>
      <c r="N1349" s="4135"/>
      <c r="O1349" s="4543"/>
      <c r="P1349" s="4543"/>
      <c r="Q1349" s="4543"/>
      <c r="R1349" s="4543"/>
      <c r="S1349" s="4543"/>
      <c r="T1349" s="4543"/>
      <c r="U1349" s="4543"/>
      <c r="V1349" s="4135"/>
      <c r="W1349" s="4543"/>
      <c r="X1349" s="4543"/>
      <c r="Y1349" s="4135"/>
      <c r="Z1349" s="4543"/>
      <c r="AA1349" s="4543"/>
      <c r="AB1349" s="4544"/>
      <c r="AC1349" s="3993"/>
    </row>
    <row r="1350" spans="1:29" ht="34.5" thickBot="1" x14ac:dyDescent="0.25">
      <c r="A1350" s="4019" t="s">
        <v>6</v>
      </c>
      <c r="B1350" s="4020" t="s">
        <v>1129</v>
      </c>
      <c r="C1350" s="4021" t="s">
        <v>1130</v>
      </c>
      <c r="D1350" s="4022" t="s">
        <v>7</v>
      </c>
      <c r="E1350" s="4160" t="s">
        <v>8</v>
      </c>
      <c r="F1350" s="4161"/>
      <c r="G1350" s="4161"/>
      <c r="H1350" s="4161"/>
      <c r="I1350" s="4161"/>
      <c r="J1350" s="4161"/>
      <c r="K1350" s="4161"/>
      <c r="L1350" s="4161"/>
      <c r="M1350" s="4161"/>
      <c r="N1350" s="4161"/>
      <c r="O1350" s="4161"/>
      <c r="P1350" s="4161"/>
      <c r="Q1350" s="4161"/>
      <c r="R1350" s="4161"/>
      <c r="S1350" s="4161"/>
      <c r="T1350" s="4161"/>
      <c r="U1350" s="4161"/>
      <c r="V1350" s="4161"/>
      <c r="W1350" s="4161"/>
      <c r="X1350" s="4161"/>
      <c r="Y1350" s="4161"/>
      <c r="Z1350" s="4161"/>
      <c r="AA1350" s="4161"/>
      <c r="AB1350" s="4162"/>
      <c r="AC1350" s="3918"/>
    </row>
    <row r="1351" spans="1:29" ht="15" customHeight="1" thickBot="1" x14ac:dyDescent="0.25">
      <c r="A1351" s="4545" t="s">
        <v>1428</v>
      </c>
      <c r="B1351" s="4546"/>
      <c r="C1351" s="3965"/>
      <c r="D1351" s="3922"/>
      <c r="E1351" s="3923">
        <v>1</v>
      </c>
      <c r="F1351" s="3923">
        <v>2</v>
      </c>
      <c r="G1351" s="3923">
        <v>3</v>
      </c>
      <c r="H1351" s="3924">
        <v>4</v>
      </c>
      <c r="I1351" s="3923">
        <v>5</v>
      </c>
      <c r="J1351" s="3923">
        <v>6</v>
      </c>
      <c r="K1351" s="3923">
        <v>7</v>
      </c>
      <c r="L1351" s="3923">
        <v>8</v>
      </c>
      <c r="M1351" s="3923">
        <v>9</v>
      </c>
      <c r="N1351" s="3924">
        <v>10</v>
      </c>
      <c r="O1351" s="3923">
        <v>11</v>
      </c>
      <c r="P1351" s="3923">
        <v>12</v>
      </c>
      <c r="Q1351" s="3923">
        <v>13</v>
      </c>
      <c r="R1351" s="3923">
        <v>14</v>
      </c>
      <c r="S1351" s="3923">
        <v>15</v>
      </c>
      <c r="T1351" s="3923">
        <v>16</v>
      </c>
      <c r="U1351" s="3923">
        <v>17</v>
      </c>
      <c r="V1351" s="3924">
        <v>18</v>
      </c>
      <c r="W1351" s="3923">
        <v>19</v>
      </c>
      <c r="X1351" s="3923">
        <v>20</v>
      </c>
      <c r="Y1351" s="3924">
        <v>21</v>
      </c>
      <c r="Z1351" s="3923">
        <v>22</v>
      </c>
      <c r="AA1351" s="3923">
        <v>23</v>
      </c>
      <c r="AB1351" s="3923">
        <v>24</v>
      </c>
      <c r="AC1351" s="3925"/>
    </row>
    <row r="1352" spans="1:29" ht="13.5" thickBot="1" x14ac:dyDescent="0.25">
      <c r="A1352" s="4366" t="s">
        <v>1356</v>
      </c>
      <c r="B1352" s="4367"/>
      <c r="C1352" s="3965"/>
      <c r="D1352" s="4369" t="s">
        <v>22</v>
      </c>
      <c r="E1352" s="4165">
        <v>6.1</v>
      </c>
      <c r="F1352" s="4165">
        <v>6.1</v>
      </c>
      <c r="G1352" s="4511">
        <v>6.1</v>
      </c>
      <c r="H1352" s="4511">
        <v>6.1</v>
      </c>
      <c r="I1352" s="4511">
        <v>6.1</v>
      </c>
      <c r="J1352" s="4511">
        <v>6.1</v>
      </c>
      <c r="K1352" s="4511">
        <v>6.1</v>
      </c>
      <c r="L1352" s="4511">
        <v>6.1</v>
      </c>
      <c r="M1352" s="4511">
        <v>6.1</v>
      </c>
      <c r="N1352" s="4511">
        <v>6.1</v>
      </c>
      <c r="O1352" s="4511">
        <v>6.1</v>
      </c>
      <c r="P1352" s="4511">
        <v>6.1</v>
      </c>
      <c r="Q1352" s="4511">
        <v>6.1</v>
      </c>
      <c r="R1352" s="4511">
        <v>6.1</v>
      </c>
      <c r="S1352" s="4511">
        <v>6.1</v>
      </c>
      <c r="T1352" s="4511">
        <v>6.1</v>
      </c>
      <c r="U1352" s="4511">
        <v>6.1</v>
      </c>
      <c r="V1352" s="4511">
        <v>6.1</v>
      </c>
      <c r="W1352" s="4511">
        <v>6.1</v>
      </c>
      <c r="X1352" s="4511">
        <v>6.1</v>
      </c>
      <c r="Y1352" s="4511">
        <v>6.1</v>
      </c>
      <c r="Z1352" s="4511">
        <v>6.1</v>
      </c>
      <c r="AA1352" s="4165">
        <v>6.1</v>
      </c>
      <c r="AB1352" s="4165">
        <v>6.1</v>
      </c>
      <c r="AC1352" s="3925"/>
    </row>
    <row r="1353" spans="1:29" ht="13.5" thickBot="1" x14ac:dyDescent="0.25">
      <c r="A1353" s="4366" t="s">
        <v>1357</v>
      </c>
      <c r="B1353" s="4367"/>
      <c r="C1353" s="3965"/>
      <c r="D1353" s="4382" t="s">
        <v>22</v>
      </c>
      <c r="E1353" s="4350">
        <v>6.1</v>
      </c>
      <c r="F1353" s="4350">
        <v>6.1</v>
      </c>
      <c r="G1353" s="4351">
        <v>6.1</v>
      </c>
      <c r="H1353" s="4351">
        <v>6.1</v>
      </c>
      <c r="I1353" s="4351">
        <v>6.1</v>
      </c>
      <c r="J1353" s="4351">
        <v>6.1</v>
      </c>
      <c r="K1353" s="4351">
        <v>6.1</v>
      </c>
      <c r="L1353" s="4351">
        <v>6.1</v>
      </c>
      <c r="M1353" s="4351">
        <v>6.1</v>
      </c>
      <c r="N1353" s="4351">
        <v>6.1</v>
      </c>
      <c r="O1353" s="4351">
        <v>6.1</v>
      </c>
      <c r="P1353" s="4351">
        <v>6.1</v>
      </c>
      <c r="Q1353" s="4351">
        <v>6.1</v>
      </c>
      <c r="R1353" s="4351">
        <v>6.1</v>
      </c>
      <c r="S1353" s="4351">
        <v>6.1</v>
      </c>
      <c r="T1353" s="4351">
        <v>6.1</v>
      </c>
      <c r="U1353" s="4351">
        <v>6.1</v>
      </c>
      <c r="V1353" s="4351">
        <v>6.1</v>
      </c>
      <c r="W1353" s="4351">
        <v>6.1</v>
      </c>
      <c r="X1353" s="4351">
        <v>6.1</v>
      </c>
      <c r="Y1353" s="4351">
        <v>6.1</v>
      </c>
      <c r="Z1353" s="4351">
        <v>6.1</v>
      </c>
      <c r="AA1353" s="4350">
        <v>6.1</v>
      </c>
      <c r="AB1353" s="4350">
        <v>6.1</v>
      </c>
      <c r="AC1353" s="3925"/>
    </row>
    <row r="1354" spans="1:29" x14ac:dyDescent="0.2">
      <c r="A1354" s="3938" t="s">
        <v>1141</v>
      </c>
      <c r="B1354" s="3955" t="s">
        <v>1429</v>
      </c>
      <c r="C1354" s="3965" t="s">
        <v>1136</v>
      </c>
      <c r="D1354" s="4476" t="s">
        <v>15</v>
      </c>
      <c r="E1354" s="4353">
        <f t="shared" ref="E1354:AB1355" si="322">E1049</f>
        <v>14</v>
      </c>
      <c r="F1354" s="4353">
        <f t="shared" si="322"/>
        <v>13</v>
      </c>
      <c r="G1354" s="4353">
        <f t="shared" si="322"/>
        <v>11</v>
      </c>
      <c r="H1354" s="4353">
        <f t="shared" si="322"/>
        <v>11</v>
      </c>
      <c r="I1354" s="4353">
        <f t="shared" si="322"/>
        <v>11</v>
      </c>
      <c r="J1354" s="4353">
        <f t="shared" si="322"/>
        <v>15</v>
      </c>
      <c r="K1354" s="4353">
        <f t="shared" si="322"/>
        <v>11</v>
      </c>
      <c r="L1354" s="4353">
        <f t="shared" si="322"/>
        <v>12</v>
      </c>
      <c r="M1354" s="4353">
        <f t="shared" si="322"/>
        <v>17</v>
      </c>
      <c r="N1354" s="4353">
        <f t="shared" si="322"/>
        <v>18</v>
      </c>
      <c r="O1354" s="4353">
        <f t="shared" si="322"/>
        <v>18</v>
      </c>
      <c r="P1354" s="4353">
        <f t="shared" si="322"/>
        <v>15</v>
      </c>
      <c r="Q1354" s="4353">
        <f t="shared" si="322"/>
        <v>14</v>
      </c>
      <c r="R1354" s="4353">
        <f t="shared" si="322"/>
        <v>16</v>
      </c>
      <c r="S1354" s="4353">
        <f t="shared" si="322"/>
        <v>18</v>
      </c>
      <c r="T1354" s="4353">
        <f t="shared" si="322"/>
        <v>21</v>
      </c>
      <c r="U1354" s="4353">
        <f t="shared" si="322"/>
        <v>18</v>
      </c>
      <c r="V1354" s="4353">
        <f t="shared" si="322"/>
        <v>18</v>
      </c>
      <c r="W1354" s="4353">
        <f t="shared" si="322"/>
        <v>16</v>
      </c>
      <c r="X1354" s="4353">
        <f t="shared" si="322"/>
        <v>16</v>
      </c>
      <c r="Y1354" s="4353">
        <f t="shared" si="322"/>
        <v>17</v>
      </c>
      <c r="Z1354" s="4353">
        <f t="shared" si="322"/>
        <v>16</v>
      </c>
      <c r="AA1354" s="4353">
        <f t="shared" si="322"/>
        <v>13</v>
      </c>
      <c r="AB1354" s="4353">
        <f t="shared" si="322"/>
        <v>12</v>
      </c>
      <c r="AC1354" s="3925"/>
    </row>
    <row r="1355" spans="1:29" x14ac:dyDescent="0.2">
      <c r="A1355" s="3943"/>
      <c r="B1355" s="3959"/>
      <c r="C1355" s="3960" t="s">
        <v>1138</v>
      </c>
      <c r="D1355" s="4547" t="s">
        <v>13</v>
      </c>
      <c r="E1355" s="4537">
        <f t="shared" si="322"/>
        <v>130.9392</v>
      </c>
      <c r="F1355" s="4537">
        <f t="shared" si="322"/>
        <v>121.58640000000001</v>
      </c>
      <c r="G1355" s="4537">
        <f t="shared" si="322"/>
        <v>102.88079999999999</v>
      </c>
      <c r="H1355" s="4537">
        <f t="shared" si="322"/>
        <v>102.88079999999999</v>
      </c>
      <c r="I1355" s="4537">
        <f t="shared" si="322"/>
        <v>102.88079999999999</v>
      </c>
      <c r="J1355" s="4537">
        <f t="shared" si="322"/>
        <v>140.292</v>
      </c>
      <c r="K1355" s="4537">
        <f t="shared" si="322"/>
        <v>102.88079999999999</v>
      </c>
      <c r="L1355" s="4537">
        <f t="shared" si="322"/>
        <v>112.2336</v>
      </c>
      <c r="M1355" s="4537">
        <f t="shared" si="322"/>
        <v>158.99760000000001</v>
      </c>
      <c r="N1355" s="4537">
        <f t="shared" si="322"/>
        <v>168.35039999999998</v>
      </c>
      <c r="O1355" s="4537">
        <f t="shared" si="322"/>
        <v>168.35039999999998</v>
      </c>
      <c r="P1355" s="4537">
        <f t="shared" si="322"/>
        <v>140.292</v>
      </c>
      <c r="Q1355" s="4537">
        <f t="shared" si="322"/>
        <v>130.9392</v>
      </c>
      <c r="R1355" s="4537">
        <f t="shared" si="322"/>
        <v>149.6448</v>
      </c>
      <c r="S1355" s="4537">
        <f t="shared" si="322"/>
        <v>168.35039999999998</v>
      </c>
      <c r="T1355" s="4537">
        <f t="shared" si="322"/>
        <v>196.40880000000001</v>
      </c>
      <c r="U1355" s="4537">
        <f t="shared" si="322"/>
        <v>168.35039999999998</v>
      </c>
      <c r="V1355" s="4537">
        <f t="shared" si="322"/>
        <v>168.35039999999998</v>
      </c>
      <c r="W1355" s="4537">
        <f t="shared" si="322"/>
        <v>149.6448</v>
      </c>
      <c r="X1355" s="4537">
        <f t="shared" si="322"/>
        <v>149.6448</v>
      </c>
      <c r="Y1355" s="4537">
        <f t="shared" si="322"/>
        <v>158.99760000000001</v>
      </c>
      <c r="Z1355" s="4537">
        <f t="shared" si="322"/>
        <v>149.6448</v>
      </c>
      <c r="AA1355" s="4537">
        <f t="shared" si="322"/>
        <v>121.58640000000001</v>
      </c>
      <c r="AB1355" s="4537">
        <f t="shared" si="322"/>
        <v>112.2336</v>
      </c>
      <c r="AC1355" s="3948"/>
    </row>
    <row r="1356" spans="1:29" x14ac:dyDescent="0.2">
      <c r="A1356" s="3943"/>
      <c r="B1356" s="3959"/>
      <c r="C1356" s="4140"/>
      <c r="D1356" s="3975" t="s">
        <v>14</v>
      </c>
      <c r="E1356" s="4144"/>
      <c r="F1356" s="4144"/>
      <c r="G1356" s="4144"/>
      <c r="H1356" s="3969"/>
      <c r="I1356" s="4144"/>
      <c r="J1356" s="4144"/>
      <c r="K1356" s="4144"/>
      <c r="L1356" s="4144"/>
      <c r="M1356" s="4144"/>
      <c r="N1356" s="3969"/>
      <c r="O1356" s="4144"/>
      <c r="P1356" s="4144"/>
      <c r="Q1356" s="4144"/>
      <c r="R1356" s="4144"/>
      <c r="S1356" s="4144"/>
      <c r="T1356" s="4144"/>
      <c r="U1356" s="4144"/>
      <c r="V1356" s="3969"/>
      <c r="W1356" s="4144"/>
      <c r="X1356" s="4144"/>
      <c r="Y1356" s="3969"/>
      <c r="Z1356" s="4144"/>
      <c r="AA1356" s="4144"/>
      <c r="AB1356" s="4144"/>
      <c r="AC1356" s="3993"/>
    </row>
    <row r="1357" spans="1:29" ht="13.5" thickBot="1" x14ac:dyDescent="0.25">
      <c r="A1357" s="3949"/>
      <c r="B1357" s="3962"/>
      <c r="C1357" s="4140"/>
      <c r="D1357" s="3982" t="s">
        <v>17</v>
      </c>
      <c r="E1357" s="4155"/>
      <c r="F1357" s="4155"/>
      <c r="G1357" s="4155"/>
      <c r="H1357" s="4120"/>
      <c r="I1357" s="4155"/>
      <c r="J1357" s="4155"/>
      <c r="K1357" s="4155"/>
      <c r="L1357" s="4155"/>
      <c r="M1357" s="4155"/>
      <c r="N1357" s="4120"/>
      <c r="O1357" s="4155"/>
      <c r="P1357" s="4155"/>
      <c r="Q1357" s="4155"/>
      <c r="R1357" s="4155"/>
      <c r="S1357" s="4155"/>
      <c r="T1357" s="4155"/>
      <c r="U1357" s="4155"/>
      <c r="V1357" s="4120"/>
      <c r="W1357" s="4155"/>
      <c r="X1357" s="4155"/>
      <c r="Y1357" s="4120"/>
      <c r="Z1357" s="4155"/>
      <c r="AA1357" s="4155"/>
      <c r="AB1357" s="4155"/>
      <c r="AC1357" s="3993"/>
    </row>
    <row r="1358" spans="1:29" x14ac:dyDescent="0.2">
      <c r="A1358" s="4193" t="s">
        <v>1182</v>
      </c>
      <c r="B1358" s="4194" t="s">
        <v>1369</v>
      </c>
      <c r="C1358" s="3965" t="s">
        <v>1136</v>
      </c>
      <c r="D1358" s="4476" t="s">
        <v>15</v>
      </c>
      <c r="E1358" s="4353">
        <f t="shared" ref="E1358:AB1359" si="323">E1354</f>
        <v>14</v>
      </c>
      <c r="F1358" s="4353">
        <f t="shared" si="323"/>
        <v>13</v>
      </c>
      <c r="G1358" s="4353">
        <f t="shared" si="323"/>
        <v>11</v>
      </c>
      <c r="H1358" s="4353">
        <f t="shared" si="323"/>
        <v>11</v>
      </c>
      <c r="I1358" s="4353">
        <f t="shared" si="323"/>
        <v>11</v>
      </c>
      <c r="J1358" s="4353">
        <f t="shared" si="323"/>
        <v>15</v>
      </c>
      <c r="K1358" s="4353">
        <f t="shared" si="323"/>
        <v>11</v>
      </c>
      <c r="L1358" s="4353">
        <f t="shared" si="323"/>
        <v>12</v>
      </c>
      <c r="M1358" s="4353">
        <f t="shared" si="323"/>
        <v>17</v>
      </c>
      <c r="N1358" s="4353">
        <f t="shared" si="323"/>
        <v>18</v>
      </c>
      <c r="O1358" s="4353">
        <f t="shared" si="323"/>
        <v>18</v>
      </c>
      <c r="P1358" s="4353">
        <f t="shared" si="323"/>
        <v>15</v>
      </c>
      <c r="Q1358" s="4353">
        <f t="shared" si="323"/>
        <v>14</v>
      </c>
      <c r="R1358" s="4353">
        <f t="shared" si="323"/>
        <v>16</v>
      </c>
      <c r="S1358" s="4353">
        <f t="shared" si="323"/>
        <v>18</v>
      </c>
      <c r="T1358" s="4353">
        <f t="shared" si="323"/>
        <v>21</v>
      </c>
      <c r="U1358" s="4353">
        <f t="shared" si="323"/>
        <v>18</v>
      </c>
      <c r="V1358" s="4353">
        <f t="shared" si="323"/>
        <v>18</v>
      </c>
      <c r="W1358" s="4353">
        <f t="shared" si="323"/>
        <v>16</v>
      </c>
      <c r="X1358" s="4353">
        <f t="shared" si="323"/>
        <v>16</v>
      </c>
      <c r="Y1358" s="4353">
        <f t="shared" si="323"/>
        <v>17</v>
      </c>
      <c r="Z1358" s="4353">
        <f t="shared" si="323"/>
        <v>16</v>
      </c>
      <c r="AA1358" s="4353">
        <f t="shared" si="323"/>
        <v>13</v>
      </c>
      <c r="AB1358" s="4353">
        <f t="shared" si="323"/>
        <v>12</v>
      </c>
      <c r="AC1358" s="3925"/>
    </row>
    <row r="1359" spans="1:29" x14ac:dyDescent="0.2">
      <c r="A1359" s="4195"/>
      <c r="B1359" s="4196"/>
      <c r="C1359" s="3960" t="s">
        <v>1138</v>
      </c>
      <c r="D1359" s="3961" t="s">
        <v>13</v>
      </c>
      <c r="E1359" s="4537">
        <f t="shared" si="323"/>
        <v>130.9392</v>
      </c>
      <c r="F1359" s="4537">
        <f t="shared" si="323"/>
        <v>121.58640000000001</v>
      </c>
      <c r="G1359" s="4537">
        <f t="shared" si="323"/>
        <v>102.88079999999999</v>
      </c>
      <c r="H1359" s="4537">
        <f t="shared" si="323"/>
        <v>102.88079999999999</v>
      </c>
      <c r="I1359" s="4537">
        <f t="shared" si="323"/>
        <v>102.88079999999999</v>
      </c>
      <c r="J1359" s="4537">
        <f t="shared" si="323"/>
        <v>140.292</v>
      </c>
      <c r="K1359" s="4537">
        <f t="shared" si="323"/>
        <v>102.88079999999999</v>
      </c>
      <c r="L1359" s="4537">
        <f t="shared" si="323"/>
        <v>112.2336</v>
      </c>
      <c r="M1359" s="4537">
        <f t="shared" si="323"/>
        <v>158.99760000000001</v>
      </c>
      <c r="N1359" s="4537">
        <f t="shared" si="323"/>
        <v>168.35039999999998</v>
      </c>
      <c r="O1359" s="4537">
        <f t="shared" si="323"/>
        <v>168.35039999999998</v>
      </c>
      <c r="P1359" s="4537">
        <f t="shared" si="323"/>
        <v>140.292</v>
      </c>
      <c r="Q1359" s="4537">
        <f t="shared" si="323"/>
        <v>130.9392</v>
      </c>
      <c r="R1359" s="4537">
        <f t="shared" si="323"/>
        <v>149.6448</v>
      </c>
      <c r="S1359" s="4537">
        <f t="shared" si="323"/>
        <v>168.35039999999998</v>
      </c>
      <c r="T1359" s="4537">
        <f t="shared" si="323"/>
        <v>196.40880000000001</v>
      </c>
      <c r="U1359" s="4537">
        <f t="shared" si="323"/>
        <v>168.35039999999998</v>
      </c>
      <c r="V1359" s="4537">
        <f t="shared" si="323"/>
        <v>168.35039999999998</v>
      </c>
      <c r="W1359" s="4537">
        <f t="shared" si="323"/>
        <v>149.6448</v>
      </c>
      <c r="X1359" s="4537">
        <f t="shared" si="323"/>
        <v>149.6448</v>
      </c>
      <c r="Y1359" s="4537">
        <f t="shared" si="323"/>
        <v>158.99760000000001</v>
      </c>
      <c r="Z1359" s="4537">
        <f t="shared" si="323"/>
        <v>149.6448</v>
      </c>
      <c r="AA1359" s="4537">
        <f t="shared" si="323"/>
        <v>121.58640000000001</v>
      </c>
      <c r="AB1359" s="4537">
        <f t="shared" si="323"/>
        <v>112.2336</v>
      </c>
      <c r="AC1359" s="3948"/>
    </row>
    <row r="1360" spans="1:29" x14ac:dyDescent="0.2">
      <c r="A1360" s="4195"/>
      <c r="B1360" s="4196"/>
      <c r="C1360" s="4140"/>
      <c r="D1360" s="3975" t="s">
        <v>14</v>
      </c>
      <c r="E1360" s="4144"/>
      <c r="F1360" s="4144"/>
      <c r="G1360" s="4144"/>
      <c r="H1360" s="3969"/>
      <c r="I1360" s="4144"/>
      <c r="J1360" s="4144"/>
      <c r="K1360" s="4144"/>
      <c r="L1360" s="4144"/>
      <c r="M1360" s="4144"/>
      <c r="N1360" s="3969"/>
      <c r="O1360" s="4144"/>
      <c r="P1360" s="4144"/>
      <c r="Q1360" s="4144"/>
      <c r="R1360" s="4144"/>
      <c r="S1360" s="4144"/>
      <c r="T1360" s="4144"/>
      <c r="U1360" s="4144"/>
      <c r="V1360" s="3969"/>
      <c r="W1360" s="4144"/>
      <c r="X1360" s="4144"/>
      <c r="Y1360" s="3969"/>
      <c r="Z1360" s="4144"/>
      <c r="AA1360" s="4144"/>
      <c r="AB1360" s="4144"/>
      <c r="AC1360" s="3993"/>
    </row>
    <row r="1361" spans="1:29" ht="13.5" thickBot="1" x14ac:dyDescent="0.25">
      <c r="A1361" s="4197"/>
      <c r="B1361" s="4198"/>
      <c r="C1361" s="4140"/>
      <c r="D1361" s="3982" t="s">
        <v>17</v>
      </c>
      <c r="E1361" s="4155"/>
      <c r="F1361" s="4155"/>
      <c r="G1361" s="4155"/>
      <c r="H1361" s="4120"/>
      <c r="I1361" s="4155"/>
      <c r="J1361" s="4155"/>
      <c r="K1361" s="4155"/>
      <c r="L1361" s="4155"/>
      <c r="M1361" s="4155"/>
      <c r="N1361" s="4120"/>
      <c r="O1361" s="4155"/>
      <c r="P1361" s="4155"/>
      <c r="Q1361" s="4155"/>
      <c r="R1361" s="4155"/>
      <c r="S1361" s="4155"/>
      <c r="T1361" s="4155"/>
      <c r="U1361" s="4155"/>
      <c r="V1361" s="4120"/>
      <c r="W1361" s="4155"/>
      <c r="X1361" s="4155"/>
      <c r="Y1361" s="4120"/>
      <c r="Z1361" s="4155"/>
      <c r="AA1361" s="4155"/>
      <c r="AB1361" s="4155"/>
      <c r="AC1361" s="3993"/>
    </row>
    <row r="1362" spans="1:29" x14ac:dyDescent="0.2">
      <c r="A1362" s="4193" t="s">
        <v>1149</v>
      </c>
      <c r="B1362" s="4194" t="s">
        <v>1375</v>
      </c>
      <c r="C1362" s="3965" t="s">
        <v>1136</v>
      </c>
      <c r="D1362" s="4476" t="s">
        <v>15</v>
      </c>
      <c r="E1362" s="4353">
        <f t="shared" ref="E1362:AB1363" si="324">E1366</f>
        <v>16</v>
      </c>
      <c r="F1362" s="4353">
        <f t="shared" si="324"/>
        <v>15</v>
      </c>
      <c r="G1362" s="4353">
        <f t="shared" si="324"/>
        <v>16</v>
      </c>
      <c r="H1362" s="4353">
        <f t="shared" si="324"/>
        <v>16</v>
      </c>
      <c r="I1362" s="4353">
        <f t="shared" si="324"/>
        <v>17</v>
      </c>
      <c r="J1362" s="4353">
        <f t="shared" si="324"/>
        <v>23</v>
      </c>
      <c r="K1362" s="4353">
        <f t="shared" si="324"/>
        <v>26</v>
      </c>
      <c r="L1362" s="4353">
        <f t="shared" si="324"/>
        <v>27</v>
      </c>
      <c r="M1362" s="4353">
        <f t="shared" si="324"/>
        <v>26</v>
      </c>
      <c r="N1362" s="4353">
        <f t="shared" si="324"/>
        <v>25</v>
      </c>
      <c r="O1362" s="4353">
        <f t="shared" si="324"/>
        <v>23</v>
      </c>
      <c r="P1362" s="4353">
        <f t="shared" si="324"/>
        <v>23</v>
      </c>
      <c r="Q1362" s="4353">
        <f t="shared" si="324"/>
        <v>23</v>
      </c>
      <c r="R1362" s="4353">
        <f t="shared" si="324"/>
        <v>29</v>
      </c>
      <c r="S1362" s="4353">
        <f t="shared" si="324"/>
        <v>27</v>
      </c>
      <c r="T1362" s="4353">
        <f t="shared" si="324"/>
        <v>25</v>
      </c>
      <c r="U1362" s="4353">
        <f t="shared" si="324"/>
        <v>25</v>
      </c>
      <c r="V1362" s="4353">
        <f t="shared" si="324"/>
        <v>25</v>
      </c>
      <c r="W1362" s="4353">
        <f t="shared" si="324"/>
        <v>23</v>
      </c>
      <c r="X1362" s="4353">
        <f t="shared" si="324"/>
        <v>22</v>
      </c>
      <c r="Y1362" s="4353">
        <f t="shared" si="324"/>
        <v>22</v>
      </c>
      <c r="Z1362" s="4353">
        <f t="shared" si="324"/>
        <v>21</v>
      </c>
      <c r="AA1362" s="4353">
        <f t="shared" si="324"/>
        <v>18</v>
      </c>
      <c r="AB1362" s="4353">
        <f t="shared" si="324"/>
        <v>56</v>
      </c>
      <c r="AC1362" s="3925"/>
    </row>
    <row r="1363" spans="1:29" x14ac:dyDescent="0.2">
      <c r="A1363" s="4195"/>
      <c r="B1363" s="4196"/>
      <c r="C1363" s="3960" t="s">
        <v>1138</v>
      </c>
      <c r="D1363" s="3961" t="s">
        <v>13</v>
      </c>
      <c r="E1363" s="4537">
        <f t="shared" si="324"/>
        <v>149.6448</v>
      </c>
      <c r="F1363" s="4537">
        <f t="shared" si="324"/>
        <v>140.292</v>
      </c>
      <c r="G1363" s="4537">
        <f t="shared" si="324"/>
        <v>149.6448</v>
      </c>
      <c r="H1363" s="4537">
        <f t="shared" si="324"/>
        <v>149.6448</v>
      </c>
      <c r="I1363" s="4537">
        <f t="shared" si="324"/>
        <v>158.99760000000001</v>
      </c>
      <c r="J1363" s="4537">
        <f t="shared" si="324"/>
        <v>215.11439999999999</v>
      </c>
      <c r="K1363" s="4537">
        <f t="shared" si="324"/>
        <v>243.17280000000002</v>
      </c>
      <c r="L1363" s="4537">
        <f t="shared" si="324"/>
        <v>252.5256</v>
      </c>
      <c r="M1363" s="4537">
        <f t="shared" si="324"/>
        <v>243.17280000000002</v>
      </c>
      <c r="N1363" s="4537">
        <f t="shared" si="324"/>
        <v>233.81999999999996</v>
      </c>
      <c r="O1363" s="4537">
        <f t="shared" si="324"/>
        <v>215.11439999999999</v>
      </c>
      <c r="P1363" s="4537">
        <f t="shared" si="324"/>
        <v>215.11439999999999</v>
      </c>
      <c r="Q1363" s="4537">
        <f t="shared" si="324"/>
        <v>215.11439999999999</v>
      </c>
      <c r="R1363" s="4537">
        <f t="shared" si="324"/>
        <v>271.2312</v>
      </c>
      <c r="S1363" s="4537">
        <f t="shared" si="324"/>
        <v>252.5256</v>
      </c>
      <c r="T1363" s="4537">
        <f t="shared" si="324"/>
        <v>233.81999999999996</v>
      </c>
      <c r="U1363" s="4537">
        <f t="shared" si="324"/>
        <v>233.81999999999996</v>
      </c>
      <c r="V1363" s="4537">
        <f t="shared" si="324"/>
        <v>233.81999999999996</v>
      </c>
      <c r="W1363" s="4537">
        <f t="shared" si="324"/>
        <v>215.11439999999999</v>
      </c>
      <c r="X1363" s="4537">
        <f t="shared" si="324"/>
        <v>205.76159999999999</v>
      </c>
      <c r="Y1363" s="4537">
        <f t="shared" si="324"/>
        <v>205.76159999999999</v>
      </c>
      <c r="Z1363" s="4537">
        <f t="shared" si="324"/>
        <v>196.40880000000001</v>
      </c>
      <c r="AA1363" s="4537">
        <f t="shared" si="324"/>
        <v>168.35039999999998</v>
      </c>
      <c r="AB1363" s="4537">
        <f t="shared" si="324"/>
        <v>523.7568</v>
      </c>
      <c r="AC1363" s="3948"/>
    </row>
    <row r="1364" spans="1:29" x14ac:dyDescent="0.2">
      <c r="A1364" s="4195"/>
      <c r="B1364" s="4196"/>
      <c r="C1364" s="4140"/>
      <c r="D1364" s="3975" t="s">
        <v>14</v>
      </c>
      <c r="E1364" s="4144"/>
      <c r="F1364" s="4144"/>
      <c r="G1364" s="4144"/>
      <c r="H1364" s="3969"/>
      <c r="I1364" s="4144"/>
      <c r="J1364" s="4144"/>
      <c r="K1364" s="4144"/>
      <c r="L1364" s="4144"/>
      <c r="M1364" s="4144"/>
      <c r="N1364" s="3969"/>
      <c r="O1364" s="4144"/>
      <c r="P1364" s="4144"/>
      <c r="Q1364" s="4144"/>
      <c r="R1364" s="4144"/>
      <c r="S1364" s="4144"/>
      <c r="T1364" s="4144"/>
      <c r="U1364" s="4144"/>
      <c r="V1364" s="3969"/>
      <c r="W1364" s="4144"/>
      <c r="X1364" s="4144"/>
      <c r="Y1364" s="3969"/>
      <c r="Z1364" s="4144"/>
      <c r="AA1364" s="4144"/>
      <c r="AB1364" s="4144"/>
      <c r="AC1364" s="3993"/>
    </row>
    <row r="1365" spans="1:29" ht="13.5" thickBot="1" x14ac:dyDescent="0.25">
      <c r="A1365" s="4197"/>
      <c r="B1365" s="4198"/>
      <c r="C1365" s="4140"/>
      <c r="D1365" s="3982" t="s">
        <v>17</v>
      </c>
      <c r="E1365" s="4155"/>
      <c r="F1365" s="4155"/>
      <c r="G1365" s="4155"/>
      <c r="H1365" s="4120"/>
      <c r="I1365" s="4155"/>
      <c r="J1365" s="4155"/>
      <c r="K1365" s="4155"/>
      <c r="L1365" s="4155"/>
      <c r="M1365" s="4155"/>
      <c r="N1365" s="4120"/>
      <c r="O1365" s="4155"/>
      <c r="P1365" s="4155"/>
      <c r="Q1365" s="4155"/>
      <c r="R1365" s="4155"/>
      <c r="S1365" s="4155"/>
      <c r="T1365" s="4155"/>
      <c r="U1365" s="4155"/>
      <c r="V1365" s="4120"/>
      <c r="W1365" s="4155"/>
      <c r="X1365" s="4155"/>
      <c r="Y1365" s="4120"/>
      <c r="Z1365" s="4155"/>
      <c r="AA1365" s="4155"/>
      <c r="AB1365" s="4155"/>
      <c r="AC1365" s="3993"/>
    </row>
    <row r="1366" spans="1:29" x14ac:dyDescent="0.2">
      <c r="A1366" s="3938" t="s">
        <v>1202</v>
      </c>
      <c r="B1366" s="3955" t="s">
        <v>1429</v>
      </c>
      <c r="C1366" s="3965" t="s">
        <v>1136</v>
      </c>
      <c r="D1366" s="4476" t="s">
        <v>15</v>
      </c>
      <c r="E1366" s="4353">
        <f>E1085</f>
        <v>16</v>
      </c>
      <c r="F1366" s="4353">
        <f t="shared" ref="E1366:AC1367" si="325">F1085</f>
        <v>15</v>
      </c>
      <c r="G1366" s="4353">
        <f t="shared" si="325"/>
        <v>16</v>
      </c>
      <c r="H1366" s="4353">
        <f t="shared" si="325"/>
        <v>16</v>
      </c>
      <c r="I1366" s="4353">
        <f t="shared" si="325"/>
        <v>17</v>
      </c>
      <c r="J1366" s="4353">
        <f t="shared" si="325"/>
        <v>23</v>
      </c>
      <c r="K1366" s="4353">
        <f t="shared" si="325"/>
        <v>26</v>
      </c>
      <c r="L1366" s="4353">
        <f t="shared" si="325"/>
        <v>27</v>
      </c>
      <c r="M1366" s="4353">
        <f t="shared" si="325"/>
        <v>26</v>
      </c>
      <c r="N1366" s="4353">
        <f t="shared" si="325"/>
        <v>25</v>
      </c>
      <c r="O1366" s="4353">
        <f t="shared" si="325"/>
        <v>23</v>
      </c>
      <c r="P1366" s="4353">
        <f t="shared" si="325"/>
        <v>23</v>
      </c>
      <c r="Q1366" s="4353">
        <f t="shared" si="325"/>
        <v>23</v>
      </c>
      <c r="R1366" s="4353">
        <f t="shared" si="325"/>
        <v>29</v>
      </c>
      <c r="S1366" s="4353">
        <f t="shared" si="325"/>
        <v>27</v>
      </c>
      <c r="T1366" s="4353">
        <f>T1085</f>
        <v>25</v>
      </c>
      <c r="U1366" s="4353">
        <f t="shared" si="325"/>
        <v>25</v>
      </c>
      <c r="V1366" s="4353">
        <f t="shared" si="325"/>
        <v>25</v>
      </c>
      <c r="W1366" s="4353">
        <f t="shared" si="325"/>
        <v>23</v>
      </c>
      <c r="X1366" s="4353">
        <f t="shared" si="325"/>
        <v>22</v>
      </c>
      <c r="Y1366" s="4353">
        <f t="shared" si="325"/>
        <v>22</v>
      </c>
      <c r="Z1366" s="4353">
        <f t="shared" si="325"/>
        <v>21</v>
      </c>
      <c r="AA1366" s="4353">
        <f t="shared" si="325"/>
        <v>18</v>
      </c>
      <c r="AB1366" s="4353">
        <f t="shared" si="325"/>
        <v>56</v>
      </c>
      <c r="AC1366" s="3925"/>
    </row>
    <row r="1367" spans="1:29" x14ac:dyDescent="0.2">
      <c r="A1367" s="3943"/>
      <c r="B1367" s="3959"/>
      <c r="C1367" s="3960" t="s">
        <v>1138</v>
      </c>
      <c r="D1367" s="3961" t="s">
        <v>13</v>
      </c>
      <c r="E1367" s="4537">
        <f t="shared" si="325"/>
        <v>149.6448</v>
      </c>
      <c r="F1367" s="4537">
        <f t="shared" si="325"/>
        <v>140.292</v>
      </c>
      <c r="G1367" s="4537">
        <f t="shared" si="325"/>
        <v>149.6448</v>
      </c>
      <c r="H1367" s="4537">
        <f t="shared" si="325"/>
        <v>149.6448</v>
      </c>
      <c r="I1367" s="4537">
        <f t="shared" si="325"/>
        <v>158.99760000000001</v>
      </c>
      <c r="J1367" s="4537">
        <f t="shared" si="325"/>
        <v>215.11439999999999</v>
      </c>
      <c r="K1367" s="4537">
        <f t="shared" si="325"/>
        <v>243.17280000000002</v>
      </c>
      <c r="L1367" s="4537">
        <f t="shared" si="325"/>
        <v>252.5256</v>
      </c>
      <c r="M1367" s="4537">
        <f t="shared" si="325"/>
        <v>243.17280000000002</v>
      </c>
      <c r="N1367" s="4537">
        <f t="shared" si="325"/>
        <v>233.81999999999996</v>
      </c>
      <c r="O1367" s="4537">
        <f t="shared" si="325"/>
        <v>215.11439999999999</v>
      </c>
      <c r="P1367" s="4537">
        <f t="shared" si="325"/>
        <v>215.11439999999999</v>
      </c>
      <c r="Q1367" s="4537">
        <f t="shared" si="325"/>
        <v>215.11439999999999</v>
      </c>
      <c r="R1367" s="4537">
        <f t="shared" si="325"/>
        <v>271.2312</v>
      </c>
      <c r="S1367" s="4537">
        <f t="shared" si="325"/>
        <v>252.5256</v>
      </c>
      <c r="T1367" s="4537">
        <f t="shared" si="325"/>
        <v>233.81999999999996</v>
      </c>
      <c r="U1367" s="4537">
        <f t="shared" si="325"/>
        <v>233.81999999999996</v>
      </c>
      <c r="V1367" s="4537">
        <f t="shared" si="325"/>
        <v>233.81999999999996</v>
      </c>
      <c r="W1367" s="4537">
        <f t="shared" si="325"/>
        <v>215.11439999999999</v>
      </c>
      <c r="X1367" s="4537">
        <f t="shared" si="325"/>
        <v>205.76159999999999</v>
      </c>
      <c r="Y1367" s="4537">
        <f t="shared" si="325"/>
        <v>205.76159999999999</v>
      </c>
      <c r="Z1367" s="4537">
        <f t="shared" si="325"/>
        <v>196.40880000000001</v>
      </c>
      <c r="AA1367" s="4537">
        <f t="shared" si="325"/>
        <v>168.35039999999998</v>
      </c>
      <c r="AB1367" s="4537">
        <f t="shared" si="325"/>
        <v>523.7568</v>
      </c>
      <c r="AC1367" s="3948"/>
    </row>
    <row r="1368" spans="1:29" x14ac:dyDescent="0.2">
      <c r="A1368" s="3943"/>
      <c r="B1368" s="3959"/>
      <c r="C1368" s="4140"/>
      <c r="D1368" s="3975" t="s">
        <v>14</v>
      </c>
      <c r="E1368" s="4144"/>
      <c r="F1368" s="4144"/>
      <c r="G1368" s="4144"/>
      <c r="H1368" s="3969"/>
      <c r="I1368" s="4144"/>
      <c r="J1368" s="4144"/>
      <c r="K1368" s="4144"/>
      <c r="L1368" s="4144"/>
      <c r="M1368" s="4144"/>
      <c r="N1368" s="3969"/>
      <c r="O1368" s="4144"/>
      <c r="P1368" s="4144"/>
      <c r="Q1368" s="4144"/>
      <c r="R1368" s="4144"/>
      <c r="S1368" s="4144"/>
      <c r="T1368" s="4144"/>
      <c r="U1368" s="4144"/>
      <c r="V1368" s="3969"/>
      <c r="W1368" s="4144"/>
      <c r="X1368" s="4144"/>
      <c r="Y1368" s="3969"/>
      <c r="Z1368" s="4144"/>
      <c r="AA1368" s="4144"/>
      <c r="AB1368" s="4144"/>
      <c r="AC1368" s="3993"/>
    </row>
    <row r="1369" spans="1:29" ht="13.5" thickBot="1" x14ac:dyDescent="0.25">
      <c r="A1369" s="3949"/>
      <c r="B1369" s="3962"/>
      <c r="C1369" s="4140"/>
      <c r="D1369" s="3982" t="s">
        <v>17</v>
      </c>
      <c r="E1369" s="4155"/>
      <c r="F1369" s="4155"/>
      <c r="G1369" s="4155"/>
      <c r="H1369" s="4120"/>
      <c r="I1369" s="4155"/>
      <c r="J1369" s="4155"/>
      <c r="K1369" s="4155"/>
      <c r="L1369" s="4155"/>
      <c r="M1369" s="4155"/>
      <c r="N1369" s="4120"/>
      <c r="O1369" s="4155"/>
      <c r="P1369" s="4155"/>
      <c r="Q1369" s="4155"/>
      <c r="R1369" s="4155"/>
      <c r="S1369" s="4155"/>
      <c r="T1369" s="4155"/>
      <c r="U1369" s="4155"/>
      <c r="V1369" s="4120"/>
      <c r="W1369" s="4155"/>
      <c r="X1369" s="4155"/>
      <c r="Y1369" s="4120"/>
      <c r="Z1369" s="4155"/>
      <c r="AA1369" s="4155"/>
      <c r="AB1369" s="4155"/>
      <c r="AC1369" s="3993"/>
    </row>
    <row r="1370" spans="1:29" s="4229" customFormat="1" x14ac:dyDescent="0.2">
      <c r="A1370" s="3994" t="s">
        <v>1170</v>
      </c>
      <c r="B1370" s="3995"/>
      <c r="C1370" s="3960"/>
      <c r="D1370" s="4509" t="s">
        <v>15</v>
      </c>
      <c r="E1370" s="3998">
        <f t="shared" ref="E1370:AB1371" si="326">E1358+E1362</f>
        <v>30</v>
      </c>
      <c r="F1370" s="3998">
        <f t="shared" si="326"/>
        <v>28</v>
      </c>
      <c r="G1370" s="3998">
        <f t="shared" si="326"/>
        <v>27</v>
      </c>
      <c r="H1370" s="3998">
        <f>H1358+H1362</f>
        <v>27</v>
      </c>
      <c r="I1370" s="3998">
        <f t="shared" si="326"/>
        <v>28</v>
      </c>
      <c r="J1370" s="3998">
        <f t="shared" si="326"/>
        <v>38</v>
      </c>
      <c r="K1370" s="3998">
        <f>K1358+K1362</f>
        <v>37</v>
      </c>
      <c r="L1370" s="3998">
        <f>L1358+L1362</f>
        <v>39</v>
      </c>
      <c r="M1370" s="3998">
        <f t="shared" si="326"/>
        <v>43</v>
      </c>
      <c r="N1370" s="3998">
        <f t="shared" si="326"/>
        <v>43</v>
      </c>
      <c r="O1370" s="3998">
        <f>O1358+O1362</f>
        <v>41</v>
      </c>
      <c r="P1370" s="3998">
        <f t="shared" si="326"/>
        <v>38</v>
      </c>
      <c r="Q1370" s="3998">
        <f>Q1358+Q1362</f>
        <v>37</v>
      </c>
      <c r="R1370" s="3998">
        <f t="shared" si="326"/>
        <v>45</v>
      </c>
      <c r="S1370" s="3998">
        <f t="shared" si="326"/>
        <v>45</v>
      </c>
      <c r="T1370" s="3998">
        <f>T1358+T1362</f>
        <v>46</v>
      </c>
      <c r="U1370" s="3998">
        <f t="shared" si="326"/>
        <v>43</v>
      </c>
      <c r="V1370" s="3998">
        <f t="shared" si="326"/>
        <v>43</v>
      </c>
      <c r="W1370" s="3998">
        <f t="shared" si="326"/>
        <v>39</v>
      </c>
      <c r="X1370" s="3998">
        <f t="shared" si="326"/>
        <v>38</v>
      </c>
      <c r="Y1370" s="3998">
        <f t="shared" si="326"/>
        <v>39</v>
      </c>
      <c r="Z1370" s="3998">
        <f t="shared" si="326"/>
        <v>37</v>
      </c>
      <c r="AA1370" s="3998">
        <f t="shared" si="326"/>
        <v>31</v>
      </c>
      <c r="AB1370" s="3998">
        <f t="shared" si="326"/>
        <v>68</v>
      </c>
      <c r="AC1370" s="3948"/>
    </row>
    <row r="1371" spans="1:29" ht="19.5" customHeight="1" x14ac:dyDescent="0.2">
      <c r="A1371" s="4000"/>
      <c r="B1371" s="4001"/>
      <c r="C1371" s="3996"/>
      <c r="D1371" s="3997" t="s">
        <v>13</v>
      </c>
      <c r="E1371" s="4002">
        <f t="shared" si="326"/>
        <v>280.584</v>
      </c>
      <c r="F1371" s="4002">
        <f t="shared" si="326"/>
        <v>261.8784</v>
      </c>
      <c r="G1371" s="4002">
        <f>G1359+G1363</f>
        <v>252.5256</v>
      </c>
      <c r="H1371" s="4002">
        <f t="shared" si="326"/>
        <v>252.5256</v>
      </c>
      <c r="I1371" s="4002">
        <f t="shared" si="326"/>
        <v>261.8784</v>
      </c>
      <c r="J1371" s="4002">
        <f t="shared" si="326"/>
        <v>355.40639999999996</v>
      </c>
      <c r="K1371" s="4002">
        <f t="shared" si="326"/>
        <v>346.05360000000002</v>
      </c>
      <c r="L1371" s="4002">
        <f>L1359+L1363</f>
        <v>364.75919999999996</v>
      </c>
      <c r="M1371" s="4002">
        <f t="shared" si="326"/>
        <v>402.17040000000003</v>
      </c>
      <c r="N1371" s="4002">
        <f t="shared" si="326"/>
        <v>402.17039999999997</v>
      </c>
      <c r="O1371" s="4002">
        <f>O1359+O1363</f>
        <v>383.46479999999997</v>
      </c>
      <c r="P1371" s="4002">
        <f t="shared" si="326"/>
        <v>355.40639999999996</v>
      </c>
      <c r="Q1371" s="4002">
        <f>Q1359+Q1363</f>
        <v>346.05359999999996</v>
      </c>
      <c r="R1371" s="4002">
        <f t="shared" si="326"/>
        <v>420.87599999999998</v>
      </c>
      <c r="S1371" s="4002">
        <f t="shared" si="326"/>
        <v>420.87599999999998</v>
      </c>
      <c r="T1371" s="4002">
        <f>T1359+T1363</f>
        <v>430.22879999999998</v>
      </c>
      <c r="U1371" s="4002">
        <f t="shared" si="326"/>
        <v>402.17039999999997</v>
      </c>
      <c r="V1371" s="4002">
        <f t="shared" si="326"/>
        <v>402.17039999999997</v>
      </c>
      <c r="W1371" s="4002">
        <f t="shared" si="326"/>
        <v>364.75919999999996</v>
      </c>
      <c r="X1371" s="4002">
        <f t="shared" si="326"/>
        <v>355.40639999999996</v>
      </c>
      <c r="Y1371" s="4002">
        <f t="shared" si="326"/>
        <v>364.75919999999996</v>
      </c>
      <c r="Z1371" s="4002">
        <f t="shared" si="326"/>
        <v>346.05360000000002</v>
      </c>
      <c r="AA1371" s="4002">
        <f t="shared" si="326"/>
        <v>289.93680000000001</v>
      </c>
      <c r="AB1371" s="4002">
        <f t="shared" si="326"/>
        <v>635.99040000000002</v>
      </c>
      <c r="AC1371" s="3999"/>
    </row>
    <row r="1372" spans="1:29" ht="15" customHeight="1" thickBot="1" x14ac:dyDescent="0.25">
      <c r="A1372" s="4000"/>
      <c r="B1372" s="4001"/>
      <c r="C1372" s="4003"/>
      <c r="D1372" s="4004" t="s">
        <v>14</v>
      </c>
      <c r="E1372" s="4298"/>
      <c r="F1372" s="4298"/>
      <c r="G1372" s="4298"/>
      <c r="H1372" s="4298"/>
      <c r="I1372" s="4298"/>
      <c r="J1372" s="4298"/>
      <c r="K1372" s="4298"/>
      <c r="L1372" s="4298"/>
      <c r="M1372" s="4298"/>
      <c r="N1372" s="4298"/>
      <c r="O1372" s="4298"/>
      <c r="P1372" s="4298"/>
      <c r="Q1372" s="4298"/>
      <c r="R1372" s="4298"/>
      <c r="S1372" s="4298"/>
      <c r="T1372" s="4298"/>
      <c r="U1372" s="4298"/>
      <c r="V1372" s="4298"/>
      <c r="W1372" s="4298"/>
      <c r="X1372" s="4298"/>
      <c r="Y1372" s="4298"/>
      <c r="Z1372" s="4298"/>
      <c r="AA1372" s="4298"/>
      <c r="AB1372" s="4298"/>
      <c r="AC1372" s="3999"/>
    </row>
    <row r="1373" spans="1:29" x14ac:dyDescent="0.2">
      <c r="A1373" s="4156"/>
      <c r="B1373" s="4157"/>
      <c r="C1373" s="4127"/>
      <c r="D1373" s="4128"/>
      <c r="E1373" s="4158"/>
      <c r="F1373" s="4158"/>
      <c r="G1373" s="4158"/>
      <c r="H1373" s="4158"/>
      <c r="I1373" s="4158"/>
      <c r="J1373" s="4158"/>
      <c r="K1373" s="4158"/>
      <c r="L1373" s="4158"/>
      <c r="M1373" s="4158"/>
      <c r="N1373" s="4158"/>
      <c r="O1373" s="4158"/>
      <c r="P1373" s="4158"/>
      <c r="Q1373" s="4158"/>
      <c r="R1373" s="4158"/>
      <c r="S1373" s="4158"/>
      <c r="T1373" s="4158"/>
      <c r="U1373" s="4158"/>
      <c r="V1373" s="4158"/>
      <c r="W1373" s="4158"/>
      <c r="X1373" s="4158"/>
      <c r="Y1373" s="4158"/>
      <c r="Z1373" s="4158"/>
      <c r="AA1373" s="4158"/>
      <c r="AB1373" s="4159"/>
      <c r="AC1373" s="3999"/>
    </row>
    <row r="1374" spans="1:29" ht="13.5" thickBot="1" x14ac:dyDescent="0.25">
      <c r="A1374" s="4180"/>
      <c r="B1374" s="4181"/>
      <c r="C1374" s="4182"/>
      <c r="D1374" s="4134"/>
      <c r="E1374" s="4183"/>
      <c r="F1374" s="4183"/>
      <c r="G1374" s="4183"/>
      <c r="H1374" s="4183"/>
      <c r="I1374" s="4183"/>
      <c r="J1374" s="4183"/>
      <c r="K1374" s="4183"/>
      <c r="L1374" s="4183"/>
      <c r="M1374" s="4183"/>
      <c r="N1374" s="4183"/>
      <c r="O1374" s="4183"/>
      <c r="P1374" s="4183"/>
      <c r="Q1374" s="4183"/>
      <c r="R1374" s="4183"/>
      <c r="S1374" s="4183"/>
      <c r="T1374" s="4183"/>
      <c r="U1374" s="4183"/>
      <c r="V1374" s="4183"/>
      <c r="W1374" s="4183"/>
      <c r="X1374" s="4183"/>
      <c r="Y1374" s="4183"/>
      <c r="Z1374" s="4183"/>
      <c r="AA1374" s="4183"/>
      <c r="AB1374" s="4184"/>
      <c r="AC1374" s="4055"/>
    </row>
    <row r="1375" spans="1:29" ht="34.5" thickBot="1" x14ac:dyDescent="0.25">
      <c r="A1375" s="4019" t="s">
        <v>6</v>
      </c>
      <c r="B1375" s="4020" t="s">
        <v>1129</v>
      </c>
      <c r="C1375" s="4021" t="s">
        <v>1130</v>
      </c>
      <c r="D1375" s="4022" t="s">
        <v>7</v>
      </c>
      <c r="E1375" s="4160" t="s">
        <v>8</v>
      </c>
      <c r="F1375" s="4161"/>
      <c r="G1375" s="4161"/>
      <c r="H1375" s="4161"/>
      <c r="I1375" s="4161"/>
      <c r="J1375" s="4161"/>
      <c r="K1375" s="4161"/>
      <c r="L1375" s="4161"/>
      <c r="M1375" s="4161"/>
      <c r="N1375" s="4161"/>
      <c r="O1375" s="4161"/>
      <c r="P1375" s="4161"/>
      <c r="Q1375" s="4161"/>
      <c r="R1375" s="4161"/>
      <c r="S1375" s="4161"/>
      <c r="T1375" s="4161"/>
      <c r="U1375" s="4161"/>
      <c r="V1375" s="4161"/>
      <c r="W1375" s="4161"/>
      <c r="X1375" s="4161"/>
      <c r="Y1375" s="4161"/>
      <c r="Z1375" s="4161"/>
      <c r="AA1375" s="4161"/>
      <c r="AB1375" s="4162"/>
      <c r="AC1375" s="3918"/>
    </row>
    <row r="1376" spans="1:29" ht="13.5" thickBot="1" x14ac:dyDescent="0.25">
      <c r="A1376" s="3919" t="s">
        <v>1430</v>
      </c>
      <c r="B1376" s="3920"/>
      <c r="C1376" s="3965"/>
      <c r="D1376" s="3922"/>
      <c r="E1376" s="3923">
        <v>1</v>
      </c>
      <c r="F1376" s="3923">
        <v>2</v>
      </c>
      <c r="G1376" s="3923">
        <v>3</v>
      </c>
      <c r="H1376" s="3924">
        <v>4</v>
      </c>
      <c r="I1376" s="3923">
        <v>5</v>
      </c>
      <c r="J1376" s="3923">
        <v>6</v>
      </c>
      <c r="K1376" s="3923">
        <v>7</v>
      </c>
      <c r="L1376" s="3923">
        <v>8</v>
      </c>
      <c r="M1376" s="3923">
        <v>9</v>
      </c>
      <c r="N1376" s="3924">
        <v>10</v>
      </c>
      <c r="O1376" s="3923">
        <v>11</v>
      </c>
      <c r="P1376" s="3923">
        <v>12</v>
      </c>
      <c r="Q1376" s="3923">
        <v>13</v>
      </c>
      <c r="R1376" s="3923">
        <v>14</v>
      </c>
      <c r="S1376" s="3923">
        <v>15</v>
      </c>
      <c r="T1376" s="3923">
        <v>16</v>
      </c>
      <c r="U1376" s="3923">
        <v>17</v>
      </c>
      <c r="V1376" s="3924">
        <v>18</v>
      </c>
      <c r="W1376" s="3923">
        <v>19</v>
      </c>
      <c r="X1376" s="3923">
        <v>20</v>
      </c>
      <c r="Y1376" s="3924">
        <v>21</v>
      </c>
      <c r="Z1376" s="3923">
        <v>22</v>
      </c>
      <c r="AA1376" s="3923">
        <v>23</v>
      </c>
      <c r="AB1376" s="3923">
        <v>24</v>
      </c>
      <c r="AC1376" s="3925"/>
    </row>
    <row r="1377" spans="1:29" ht="13.5" thickBot="1" x14ac:dyDescent="0.25">
      <c r="A1377" s="4366" t="s">
        <v>1132</v>
      </c>
      <c r="B1377" s="4367"/>
      <c r="C1377" s="3965"/>
      <c r="D1377" s="4369" t="s">
        <v>22</v>
      </c>
      <c r="E1377" s="4548">
        <v>10.391999999999999</v>
      </c>
      <c r="F1377" s="4548">
        <v>10.391999999999999</v>
      </c>
      <c r="G1377" s="4549">
        <v>10.391999999999999</v>
      </c>
      <c r="H1377" s="4549">
        <v>10.391999999999999</v>
      </c>
      <c r="I1377" s="4549">
        <v>10.391999999999999</v>
      </c>
      <c r="J1377" s="4549">
        <v>10.391999999999999</v>
      </c>
      <c r="K1377" s="4549">
        <v>10.391999999999999</v>
      </c>
      <c r="L1377" s="4549">
        <v>10.391999999999999</v>
      </c>
      <c r="M1377" s="4549">
        <v>10.391999999999999</v>
      </c>
      <c r="N1377" s="4549">
        <v>10.391999999999999</v>
      </c>
      <c r="O1377" s="4549">
        <v>10.391999999999999</v>
      </c>
      <c r="P1377" s="4549">
        <v>10.2188</v>
      </c>
      <c r="Q1377" s="4549">
        <v>10.2188</v>
      </c>
      <c r="R1377" s="4549">
        <v>10.2188</v>
      </c>
      <c r="S1377" s="4549">
        <v>10.2188</v>
      </c>
      <c r="T1377" s="4549">
        <v>10.391999999999999</v>
      </c>
      <c r="U1377" s="4549">
        <v>10.391999999999999</v>
      </c>
      <c r="V1377" s="4549">
        <v>10.391999999999999</v>
      </c>
      <c r="W1377" s="4549">
        <v>10.391999999999999</v>
      </c>
      <c r="X1377" s="4549">
        <v>10.391999999999999</v>
      </c>
      <c r="Y1377" s="4549">
        <v>10.391999999999999</v>
      </c>
      <c r="Z1377" s="4549">
        <v>10.391999999999999</v>
      </c>
      <c r="AA1377" s="4548">
        <v>10.391999999999999</v>
      </c>
      <c r="AB1377" s="4548">
        <v>10.391999999999999</v>
      </c>
      <c r="AC1377" s="3925"/>
    </row>
    <row r="1378" spans="1:29" x14ac:dyDescent="0.2">
      <c r="A1378" s="4366" t="s">
        <v>1133</v>
      </c>
      <c r="B1378" s="4367"/>
      <c r="C1378" s="3965"/>
      <c r="D1378" s="4369" t="s">
        <v>22</v>
      </c>
      <c r="E1378" s="4548">
        <v>10.565199999999999</v>
      </c>
      <c r="F1378" s="4548">
        <v>10.565199999999999</v>
      </c>
      <c r="G1378" s="4549">
        <v>10.565199999999999</v>
      </c>
      <c r="H1378" s="4549">
        <v>10.565199999999999</v>
      </c>
      <c r="I1378" s="4549">
        <v>10.565199999999999</v>
      </c>
      <c r="J1378" s="4549">
        <v>10.391999999999999</v>
      </c>
      <c r="K1378" s="4549">
        <v>10.391999999999999</v>
      </c>
      <c r="L1378" s="4549">
        <v>10.391999999999999</v>
      </c>
      <c r="M1378" s="4549">
        <v>10.391999999999999</v>
      </c>
      <c r="N1378" s="4549">
        <v>10.391999999999999</v>
      </c>
      <c r="O1378" s="4549">
        <v>10.2188</v>
      </c>
      <c r="P1378" s="4549">
        <v>10.2188</v>
      </c>
      <c r="Q1378" s="4549">
        <v>10.2188</v>
      </c>
      <c r="R1378" s="4549">
        <v>10.2188</v>
      </c>
      <c r="S1378" s="4549">
        <v>10.391999999999999</v>
      </c>
      <c r="T1378" s="4549">
        <v>10.391999999999999</v>
      </c>
      <c r="U1378" s="4549">
        <v>10.391999999999999</v>
      </c>
      <c r="V1378" s="4549">
        <v>10.391999999999999</v>
      </c>
      <c r="W1378" s="4549">
        <v>10.391999999999999</v>
      </c>
      <c r="X1378" s="4549">
        <v>10.391999999999999</v>
      </c>
      <c r="Y1378" s="4549">
        <v>10.391999999999999</v>
      </c>
      <c r="Z1378" s="4549">
        <v>10.565199999999999</v>
      </c>
      <c r="AA1378" s="4548">
        <v>10.565199999999999</v>
      </c>
      <c r="AB1378" s="4548">
        <v>10.565199999999999</v>
      </c>
      <c r="AC1378" s="3925"/>
    </row>
    <row r="1379" spans="1:29" x14ac:dyDescent="0.2">
      <c r="A1379" s="4419" t="s">
        <v>1153</v>
      </c>
      <c r="B1379" s="4550"/>
      <c r="C1379" s="3965" t="s">
        <v>1136</v>
      </c>
      <c r="D1379" s="4476" t="s">
        <v>1137</v>
      </c>
      <c r="E1379" s="3968">
        <v>0</v>
      </c>
      <c r="F1379" s="3968">
        <v>0</v>
      </c>
      <c r="G1379" s="3968">
        <v>0</v>
      </c>
      <c r="H1379" s="3968">
        <v>0</v>
      </c>
      <c r="I1379" s="3968">
        <v>0</v>
      </c>
      <c r="J1379" s="3968">
        <v>0</v>
      </c>
      <c r="K1379" s="3968">
        <v>0</v>
      </c>
      <c r="L1379" s="3968">
        <v>0</v>
      </c>
      <c r="M1379" s="3968">
        <v>0</v>
      </c>
      <c r="N1379" s="3968">
        <v>0</v>
      </c>
      <c r="O1379" s="3968">
        <v>0</v>
      </c>
      <c r="P1379" s="3968">
        <v>0</v>
      </c>
      <c r="Q1379" s="3968">
        <v>0</v>
      </c>
      <c r="R1379" s="3968">
        <v>0</v>
      </c>
      <c r="S1379" s="3968">
        <v>0</v>
      </c>
      <c r="T1379" s="3968">
        <v>0</v>
      </c>
      <c r="U1379" s="3968">
        <v>0</v>
      </c>
      <c r="V1379" s="3968">
        <v>0</v>
      </c>
      <c r="W1379" s="3968">
        <v>0</v>
      </c>
      <c r="X1379" s="3968">
        <v>0</v>
      </c>
      <c r="Y1379" s="3968">
        <v>0</v>
      </c>
      <c r="Z1379" s="3968">
        <v>0</v>
      </c>
      <c r="AA1379" s="3968">
        <v>0</v>
      </c>
      <c r="AB1379" s="3968">
        <v>0</v>
      </c>
      <c r="AC1379" s="3925"/>
    </row>
    <row r="1380" spans="1:29" x14ac:dyDescent="0.2">
      <c r="A1380" s="4219"/>
      <c r="B1380" s="4551" t="s">
        <v>1195</v>
      </c>
      <c r="C1380" s="3965" t="s">
        <v>1138</v>
      </c>
      <c r="D1380" s="4476" t="s">
        <v>13</v>
      </c>
      <c r="E1380" s="3947">
        <f t="shared" ref="E1380:AB1380" si="327">1.732*10*0.9*E1379</f>
        <v>0</v>
      </c>
      <c r="F1380" s="3947">
        <f t="shared" si="327"/>
        <v>0</v>
      </c>
      <c r="G1380" s="3947">
        <f t="shared" si="327"/>
        <v>0</v>
      </c>
      <c r="H1380" s="3947">
        <f t="shared" si="327"/>
        <v>0</v>
      </c>
      <c r="I1380" s="3947">
        <f t="shared" si="327"/>
        <v>0</v>
      </c>
      <c r="J1380" s="3947">
        <f t="shared" si="327"/>
        <v>0</v>
      </c>
      <c r="K1380" s="3947">
        <f t="shared" si="327"/>
        <v>0</v>
      </c>
      <c r="L1380" s="3947">
        <f t="shared" si="327"/>
        <v>0</v>
      </c>
      <c r="M1380" s="3947">
        <f t="shared" si="327"/>
        <v>0</v>
      </c>
      <c r="N1380" s="3947">
        <f t="shared" si="327"/>
        <v>0</v>
      </c>
      <c r="O1380" s="3947">
        <f t="shared" si="327"/>
        <v>0</v>
      </c>
      <c r="P1380" s="3947">
        <f t="shared" si="327"/>
        <v>0</v>
      </c>
      <c r="Q1380" s="3947">
        <f t="shared" si="327"/>
        <v>0</v>
      </c>
      <c r="R1380" s="3947">
        <f t="shared" si="327"/>
        <v>0</v>
      </c>
      <c r="S1380" s="3947">
        <f t="shared" si="327"/>
        <v>0</v>
      </c>
      <c r="T1380" s="3947">
        <f t="shared" si="327"/>
        <v>0</v>
      </c>
      <c r="U1380" s="3947">
        <f t="shared" si="327"/>
        <v>0</v>
      </c>
      <c r="V1380" s="3947">
        <f t="shared" si="327"/>
        <v>0</v>
      </c>
      <c r="W1380" s="3947">
        <f t="shared" si="327"/>
        <v>0</v>
      </c>
      <c r="X1380" s="3947">
        <f t="shared" si="327"/>
        <v>0</v>
      </c>
      <c r="Y1380" s="3947">
        <f t="shared" si="327"/>
        <v>0</v>
      </c>
      <c r="Z1380" s="3947">
        <f t="shared" si="327"/>
        <v>0</v>
      </c>
      <c r="AA1380" s="3947">
        <f t="shared" si="327"/>
        <v>0</v>
      </c>
      <c r="AB1380" s="3947">
        <f t="shared" si="327"/>
        <v>0</v>
      </c>
      <c r="AC1380" s="3925"/>
    </row>
    <row r="1381" spans="1:29" x14ac:dyDescent="0.2">
      <c r="A1381" s="4219"/>
      <c r="B1381" s="4551"/>
      <c r="C1381" s="3960"/>
      <c r="D1381" s="4476" t="s">
        <v>14</v>
      </c>
      <c r="E1381" s="3969"/>
      <c r="F1381" s="3969"/>
      <c r="G1381" s="3969"/>
      <c r="H1381" s="3969"/>
      <c r="I1381" s="3969"/>
      <c r="J1381" s="3969"/>
      <c r="K1381" s="3969"/>
      <c r="L1381" s="3969"/>
      <c r="M1381" s="3969"/>
      <c r="N1381" s="3969"/>
      <c r="O1381" s="3969"/>
      <c r="P1381" s="3969"/>
      <c r="Q1381" s="3969"/>
      <c r="R1381" s="3969"/>
      <c r="S1381" s="3969"/>
      <c r="T1381" s="3969"/>
      <c r="U1381" s="3969"/>
      <c r="V1381" s="3969"/>
      <c r="W1381" s="3969"/>
      <c r="X1381" s="3969"/>
      <c r="Y1381" s="3969"/>
      <c r="Z1381" s="3969"/>
      <c r="AA1381" s="3969"/>
      <c r="AB1381" s="3969"/>
      <c r="AC1381" s="3948"/>
    </row>
    <row r="1382" spans="1:29" x14ac:dyDescent="0.2">
      <c r="A1382" s="4421"/>
      <c r="B1382" s="4552"/>
      <c r="C1382" s="3960"/>
      <c r="D1382" s="4476" t="s">
        <v>17</v>
      </c>
      <c r="E1382" s="3969" t="s">
        <v>1161</v>
      </c>
      <c r="F1382" s="3969"/>
      <c r="G1382" s="3969"/>
      <c r="H1382" s="3969"/>
      <c r="I1382" s="3969"/>
      <c r="J1382" s="3969"/>
      <c r="K1382" s="3969"/>
      <c r="L1382" s="3969"/>
      <c r="M1382" s="3969"/>
      <c r="N1382" s="3969"/>
      <c r="O1382" s="3969"/>
      <c r="P1382" s="3969"/>
      <c r="Q1382" s="3969"/>
      <c r="R1382" s="3969"/>
      <c r="S1382" s="3969"/>
      <c r="T1382" s="3969"/>
      <c r="U1382" s="3969"/>
      <c r="V1382" s="3969"/>
      <c r="W1382" s="3969"/>
      <c r="X1382" s="3969"/>
      <c r="Y1382" s="3969"/>
      <c r="Z1382" s="3969"/>
      <c r="AA1382" s="3969"/>
      <c r="AB1382" s="3969"/>
      <c r="AC1382" s="3948"/>
    </row>
    <row r="1383" spans="1:29" x14ac:dyDescent="0.2">
      <c r="A1383" s="4419" t="s">
        <v>1145</v>
      </c>
      <c r="B1383" s="4553"/>
      <c r="C1383" s="3965" t="s">
        <v>1136</v>
      </c>
      <c r="D1383" s="4554" t="s">
        <v>1137</v>
      </c>
      <c r="E1383" s="3968"/>
      <c r="F1383" s="3968"/>
      <c r="G1383" s="3968"/>
      <c r="H1383" s="3968"/>
      <c r="I1383" s="3968"/>
      <c r="J1383" s="3968"/>
      <c r="K1383" s="3968"/>
      <c r="L1383" s="3968"/>
      <c r="M1383" s="3968"/>
      <c r="N1383" s="3968"/>
      <c r="O1383" s="3968"/>
      <c r="P1383" s="3968"/>
      <c r="Q1383" s="3968"/>
      <c r="R1383" s="3968"/>
      <c r="S1383" s="3968"/>
      <c r="T1383" s="3968"/>
      <c r="U1383" s="3968"/>
      <c r="V1383" s="3968"/>
      <c r="W1383" s="3968"/>
      <c r="X1383" s="3968"/>
      <c r="Y1383" s="3968"/>
      <c r="Z1383" s="3968"/>
      <c r="AA1383" s="3968"/>
      <c r="AB1383" s="3968"/>
      <c r="AC1383" s="3925"/>
    </row>
    <row r="1384" spans="1:29" x14ac:dyDescent="0.2">
      <c r="A1384" s="4219"/>
      <c r="B1384" s="4555" t="s">
        <v>1431</v>
      </c>
      <c r="C1384" s="3965" t="s">
        <v>1138</v>
      </c>
      <c r="D1384" s="4476" t="s">
        <v>13</v>
      </c>
      <c r="E1384" s="3947">
        <f t="shared" ref="E1384:AB1384" si="328">1.732*10*0.9*E1383</f>
        <v>0</v>
      </c>
      <c r="F1384" s="3947">
        <f t="shared" si="328"/>
        <v>0</v>
      </c>
      <c r="G1384" s="3947">
        <f t="shared" si="328"/>
        <v>0</v>
      </c>
      <c r="H1384" s="3947">
        <f t="shared" si="328"/>
        <v>0</v>
      </c>
      <c r="I1384" s="3947">
        <f t="shared" si="328"/>
        <v>0</v>
      </c>
      <c r="J1384" s="3947">
        <f t="shared" si="328"/>
        <v>0</v>
      </c>
      <c r="K1384" s="3947">
        <f t="shared" si="328"/>
        <v>0</v>
      </c>
      <c r="L1384" s="3947">
        <f t="shared" si="328"/>
        <v>0</v>
      </c>
      <c r="M1384" s="3947">
        <f t="shared" si="328"/>
        <v>0</v>
      </c>
      <c r="N1384" s="3947">
        <f t="shared" si="328"/>
        <v>0</v>
      </c>
      <c r="O1384" s="3947">
        <f t="shared" si="328"/>
        <v>0</v>
      </c>
      <c r="P1384" s="3947">
        <f t="shared" si="328"/>
        <v>0</v>
      </c>
      <c r="Q1384" s="3947">
        <f t="shared" si="328"/>
        <v>0</v>
      </c>
      <c r="R1384" s="3947">
        <f t="shared" si="328"/>
        <v>0</v>
      </c>
      <c r="S1384" s="3947">
        <f t="shared" si="328"/>
        <v>0</v>
      </c>
      <c r="T1384" s="3947">
        <f t="shared" si="328"/>
        <v>0</v>
      </c>
      <c r="U1384" s="3947">
        <f t="shared" si="328"/>
        <v>0</v>
      </c>
      <c r="V1384" s="3947">
        <f t="shared" si="328"/>
        <v>0</v>
      </c>
      <c r="W1384" s="3947">
        <f t="shared" si="328"/>
        <v>0</v>
      </c>
      <c r="X1384" s="3947">
        <f t="shared" si="328"/>
        <v>0</v>
      </c>
      <c r="Y1384" s="3947">
        <f t="shared" si="328"/>
        <v>0</v>
      </c>
      <c r="Z1384" s="3947">
        <f t="shared" si="328"/>
        <v>0</v>
      </c>
      <c r="AA1384" s="3947">
        <f t="shared" si="328"/>
        <v>0</v>
      </c>
      <c r="AB1384" s="3947">
        <f t="shared" si="328"/>
        <v>0</v>
      </c>
      <c r="AC1384" s="3925"/>
    </row>
    <row r="1385" spans="1:29" x14ac:dyDescent="0.2">
      <c r="A1385" s="4219"/>
      <c r="B1385" s="4555"/>
      <c r="C1385" s="3960"/>
      <c r="D1385" s="4476" t="s">
        <v>14</v>
      </c>
      <c r="E1385" s="3969"/>
      <c r="F1385" s="3969"/>
      <c r="G1385" s="3969"/>
      <c r="H1385" s="3969"/>
      <c r="I1385" s="3969"/>
      <c r="J1385" s="3969"/>
      <c r="K1385" s="3969"/>
      <c r="L1385" s="3969"/>
      <c r="M1385" s="3969"/>
      <c r="N1385" s="3969"/>
      <c r="O1385" s="3969"/>
      <c r="P1385" s="3969"/>
      <c r="Q1385" s="3969"/>
      <c r="R1385" s="3969"/>
      <c r="S1385" s="3969"/>
      <c r="T1385" s="3969"/>
      <c r="U1385" s="3969"/>
      <c r="V1385" s="3969"/>
      <c r="W1385" s="3969"/>
      <c r="X1385" s="3969"/>
      <c r="Y1385" s="3969"/>
      <c r="Z1385" s="3969"/>
      <c r="AA1385" s="3969"/>
      <c r="AB1385" s="3969"/>
      <c r="AC1385" s="3948"/>
    </row>
    <row r="1386" spans="1:29" x14ac:dyDescent="0.2">
      <c r="A1386" s="4421"/>
      <c r="B1386" s="4556"/>
      <c r="C1386" s="3960"/>
      <c r="D1386" s="4476" t="s">
        <v>17</v>
      </c>
      <c r="E1386" s="3969" t="s">
        <v>1161</v>
      </c>
      <c r="F1386" s="3969"/>
      <c r="G1386" s="3969"/>
      <c r="H1386" s="3969"/>
      <c r="I1386" s="3969"/>
      <c r="J1386" s="3969"/>
      <c r="K1386" s="3969"/>
      <c r="L1386" s="3969"/>
      <c r="M1386" s="3969"/>
      <c r="N1386" s="3969"/>
      <c r="O1386" s="3969"/>
      <c r="P1386" s="3969"/>
      <c r="Q1386" s="3969"/>
      <c r="R1386" s="3969"/>
      <c r="S1386" s="3969"/>
      <c r="T1386" s="3969"/>
      <c r="U1386" s="3969"/>
      <c r="V1386" s="3969"/>
      <c r="W1386" s="3969"/>
      <c r="X1386" s="3969"/>
      <c r="Y1386" s="3969"/>
      <c r="Z1386" s="3969"/>
      <c r="AA1386" s="3969"/>
      <c r="AB1386" s="3969"/>
      <c r="AC1386" s="3948"/>
    </row>
    <row r="1387" spans="1:29" x14ac:dyDescent="0.2">
      <c r="A1387" s="4419" t="s">
        <v>1151</v>
      </c>
      <c r="B1387" s="4520"/>
      <c r="C1387" s="3965" t="s">
        <v>1136</v>
      </c>
      <c r="D1387" s="4476" t="s">
        <v>1137</v>
      </c>
      <c r="E1387" s="4424">
        <v>9</v>
      </c>
      <c r="F1387" s="4424">
        <v>7</v>
      </c>
      <c r="G1387" s="4424">
        <v>8</v>
      </c>
      <c r="H1387" s="4424">
        <v>10</v>
      </c>
      <c r="I1387" s="4424">
        <v>9</v>
      </c>
      <c r="J1387" s="4424">
        <v>11</v>
      </c>
      <c r="K1387" s="4424">
        <v>12</v>
      </c>
      <c r="L1387" s="4424">
        <v>10</v>
      </c>
      <c r="M1387" s="4424">
        <v>9</v>
      </c>
      <c r="N1387" s="4424">
        <v>9</v>
      </c>
      <c r="O1387" s="4424">
        <v>9</v>
      </c>
      <c r="P1387" s="4424">
        <v>9</v>
      </c>
      <c r="Q1387" s="4424">
        <v>9</v>
      </c>
      <c r="R1387" s="4424">
        <v>9</v>
      </c>
      <c r="S1387" s="4424">
        <v>14</v>
      </c>
      <c r="T1387" s="4424">
        <v>16</v>
      </c>
      <c r="U1387" s="4424">
        <v>14</v>
      </c>
      <c r="V1387" s="4424">
        <v>12</v>
      </c>
      <c r="W1387" s="4424">
        <v>12</v>
      </c>
      <c r="X1387" s="4424">
        <v>11</v>
      </c>
      <c r="Y1387" s="4424">
        <v>10</v>
      </c>
      <c r="Z1387" s="4424">
        <v>10</v>
      </c>
      <c r="AA1387" s="4424">
        <v>9</v>
      </c>
      <c r="AB1387" s="4424">
        <v>10</v>
      </c>
      <c r="AC1387" s="3925"/>
    </row>
    <row r="1388" spans="1:29" x14ac:dyDescent="0.2">
      <c r="A1388" s="4219"/>
      <c r="B1388" s="4344"/>
      <c r="C1388" s="3965" t="s">
        <v>1138</v>
      </c>
      <c r="D1388" s="4476" t="s">
        <v>13</v>
      </c>
      <c r="E1388" s="3947">
        <f t="shared" ref="E1388:AB1388" si="329">1.732*10*0.9*E1387</f>
        <v>140.292</v>
      </c>
      <c r="F1388" s="3947">
        <f t="shared" si="329"/>
        <v>109.11600000000001</v>
      </c>
      <c r="G1388" s="3947">
        <f t="shared" si="329"/>
        <v>124.70400000000001</v>
      </c>
      <c r="H1388" s="3947">
        <f t="shared" si="329"/>
        <v>155.88</v>
      </c>
      <c r="I1388" s="3947">
        <f t="shared" si="329"/>
        <v>140.292</v>
      </c>
      <c r="J1388" s="3947">
        <f t="shared" si="329"/>
        <v>171.46800000000002</v>
      </c>
      <c r="K1388" s="3947">
        <f t="shared" si="329"/>
        <v>187.05600000000001</v>
      </c>
      <c r="L1388" s="3947">
        <f t="shared" si="329"/>
        <v>155.88</v>
      </c>
      <c r="M1388" s="3947">
        <f t="shared" si="329"/>
        <v>140.292</v>
      </c>
      <c r="N1388" s="3947">
        <f t="shared" si="329"/>
        <v>140.292</v>
      </c>
      <c r="O1388" s="3947">
        <f t="shared" si="329"/>
        <v>140.292</v>
      </c>
      <c r="P1388" s="3947">
        <f t="shared" si="329"/>
        <v>140.292</v>
      </c>
      <c r="Q1388" s="3947">
        <f t="shared" si="329"/>
        <v>140.292</v>
      </c>
      <c r="R1388" s="3947">
        <f t="shared" si="329"/>
        <v>140.292</v>
      </c>
      <c r="S1388" s="3947">
        <f t="shared" si="329"/>
        <v>218.23200000000003</v>
      </c>
      <c r="T1388" s="3947">
        <f t="shared" si="329"/>
        <v>249.40800000000002</v>
      </c>
      <c r="U1388" s="3947">
        <f t="shared" si="329"/>
        <v>218.23200000000003</v>
      </c>
      <c r="V1388" s="3947">
        <f t="shared" si="329"/>
        <v>187.05600000000001</v>
      </c>
      <c r="W1388" s="3947">
        <f t="shared" si="329"/>
        <v>187.05600000000001</v>
      </c>
      <c r="X1388" s="3947">
        <f t="shared" si="329"/>
        <v>171.46800000000002</v>
      </c>
      <c r="Y1388" s="3947">
        <f t="shared" si="329"/>
        <v>155.88</v>
      </c>
      <c r="Z1388" s="3947">
        <f t="shared" si="329"/>
        <v>155.88</v>
      </c>
      <c r="AA1388" s="3947">
        <f t="shared" si="329"/>
        <v>140.292</v>
      </c>
      <c r="AB1388" s="3947">
        <f t="shared" si="329"/>
        <v>155.88</v>
      </c>
      <c r="AC1388" s="3925"/>
    </row>
    <row r="1389" spans="1:29" x14ac:dyDescent="0.2">
      <c r="A1389" s="4219"/>
      <c r="B1389" s="4344" t="s">
        <v>1432</v>
      </c>
      <c r="C1389" s="3960"/>
      <c r="D1389" s="4476" t="s">
        <v>14</v>
      </c>
      <c r="E1389" s="3969"/>
      <c r="F1389" s="3969"/>
      <c r="G1389" s="3969"/>
      <c r="H1389" s="3969"/>
      <c r="I1389" s="3969"/>
      <c r="J1389" s="3969"/>
      <c r="K1389" s="3969"/>
      <c r="L1389" s="3969"/>
      <c r="M1389" s="3969"/>
      <c r="N1389" s="3969"/>
      <c r="O1389" s="3969"/>
      <c r="P1389" s="3969"/>
      <c r="Q1389" s="3969"/>
      <c r="R1389" s="3969"/>
      <c r="S1389" s="3969"/>
      <c r="T1389" s="3969"/>
      <c r="U1389" s="3969"/>
      <c r="V1389" s="3969"/>
      <c r="W1389" s="3969"/>
      <c r="X1389" s="3969"/>
      <c r="Y1389" s="3969"/>
      <c r="Z1389" s="3969"/>
      <c r="AA1389" s="3969"/>
      <c r="AB1389" s="3969"/>
      <c r="AC1389" s="3948"/>
    </row>
    <row r="1390" spans="1:29" x14ac:dyDescent="0.2">
      <c r="A1390" s="4421"/>
      <c r="B1390" s="4344"/>
      <c r="C1390" s="3960"/>
      <c r="D1390" s="4476" t="s">
        <v>17</v>
      </c>
      <c r="E1390" s="3969"/>
      <c r="F1390" s="3969"/>
      <c r="G1390" s="3969"/>
      <c r="H1390" s="3969"/>
      <c r="I1390" s="3969"/>
      <c r="J1390" s="3969"/>
      <c r="K1390" s="3969"/>
      <c r="L1390" s="3969"/>
      <c r="M1390" s="3969"/>
      <c r="N1390" s="3969"/>
      <c r="O1390" s="3969"/>
      <c r="P1390" s="3969"/>
      <c r="Q1390" s="3969"/>
      <c r="R1390" s="3969"/>
      <c r="S1390" s="3969"/>
      <c r="T1390" s="3969"/>
      <c r="U1390" s="3969"/>
      <c r="V1390" s="3969"/>
      <c r="W1390" s="3969"/>
      <c r="X1390" s="3969"/>
      <c r="Y1390" s="3969"/>
      <c r="Z1390" s="3969"/>
      <c r="AA1390" s="3969"/>
      <c r="AB1390" s="3969"/>
      <c r="AC1390" s="3948"/>
    </row>
    <row r="1391" spans="1:29" x14ac:dyDescent="0.2">
      <c r="A1391" s="4419" t="s">
        <v>1149</v>
      </c>
      <c r="B1391" s="4228" t="s">
        <v>1433</v>
      </c>
      <c r="C1391" s="3965" t="s">
        <v>1136</v>
      </c>
      <c r="D1391" s="4476" t="s">
        <v>1137</v>
      </c>
      <c r="E1391" s="4424">
        <v>4</v>
      </c>
      <c r="F1391" s="4424">
        <v>4</v>
      </c>
      <c r="G1391" s="4424">
        <v>4</v>
      </c>
      <c r="H1391" s="4424">
        <v>4</v>
      </c>
      <c r="I1391" s="4424">
        <v>4</v>
      </c>
      <c r="J1391" s="4424">
        <v>4</v>
      </c>
      <c r="K1391" s="4424">
        <v>4</v>
      </c>
      <c r="L1391" s="4424">
        <v>4</v>
      </c>
      <c r="M1391" s="4424">
        <v>6</v>
      </c>
      <c r="N1391" s="4424">
        <v>7</v>
      </c>
      <c r="O1391" s="4424">
        <v>8</v>
      </c>
      <c r="P1391" s="4424">
        <v>11</v>
      </c>
      <c r="Q1391" s="4424">
        <v>6</v>
      </c>
      <c r="R1391" s="4424">
        <v>9</v>
      </c>
      <c r="S1391" s="4424">
        <v>7</v>
      </c>
      <c r="T1391" s="4424">
        <v>8</v>
      </c>
      <c r="U1391" s="4424">
        <v>7</v>
      </c>
      <c r="V1391" s="4424">
        <v>6</v>
      </c>
      <c r="W1391" s="4424">
        <v>6</v>
      </c>
      <c r="X1391" s="4424">
        <v>4</v>
      </c>
      <c r="Y1391" s="4424">
        <v>4</v>
      </c>
      <c r="Z1391" s="4424">
        <v>4</v>
      </c>
      <c r="AA1391" s="4424">
        <v>4</v>
      </c>
      <c r="AB1391" s="4424">
        <v>4</v>
      </c>
      <c r="AC1391" s="3925"/>
    </row>
    <row r="1392" spans="1:29" x14ac:dyDescent="0.2">
      <c r="A1392" s="4219"/>
      <c r="B1392" s="3959"/>
      <c r="C1392" s="3965" t="s">
        <v>1138</v>
      </c>
      <c r="D1392" s="4476" t="s">
        <v>13</v>
      </c>
      <c r="E1392" s="3947">
        <f t="shared" ref="E1392:AB1392" si="330">1.732*10*0.9*E1391</f>
        <v>62.352000000000004</v>
      </c>
      <c r="F1392" s="3947">
        <f t="shared" si="330"/>
        <v>62.352000000000004</v>
      </c>
      <c r="G1392" s="3947">
        <f t="shared" si="330"/>
        <v>62.352000000000004</v>
      </c>
      <c r="H1392" s="3947">
        <f t="shared" si="330"/>
        <v>62.352000000000004</v>
      </c>
      <c r="I1392" s="3947">
        <f t="shared" si="330"/>
        <v>62.352000000000004</v>
      </c>
      <c r="J1392" s="3947">
        <f t="shared" si="330"/>
        <v>62.352000000000004</v>
      </c>
      <c r="K1392" s="3947">
        <f t="shared" si="330"/>
        <v>62.352000000000004</v>
      </c>
      <c r="L1392" s="3947">
        <f t="shared" si="330"/>
        <v>62.352000000000004</v>
      </c>
      <c r="M1392" s="3947">
        <f t="shared" si="330"/>
        <v>93.528000000000006</v>
      </c>
      <c r="N1392" s="3947">
        <f t="shared" si="330"/>
        <v>109.11600000000001</v>
      </c>
      <c r="O1392" s="3947">
        <f t="shared" si="330"/>
        <v>124.70400000000001</v>
      </c>
      <c r="P1392" s="3947">
        <f t="shared" si="330"/>
        <v>171.46800000000002</v>
      </c>
      <c r="Q1392" s="3947">
        <f t="shared" si="330"/>
        <v>93.528000000000006</v>
      </c>
      <c r="R1392" s="3947">
        <f t="shared" si="330"/>
        <v>140.292</v>
      </c>
      <c r="S1392" s="3947">
        <f t="shared" si="330"/>
        <v>109.11600000000001</v>
      </c>
      <c r="T1392" s="3947">
        <f t="shared" si="330"/>
        <v>124.70400000000001</v>
      </c>
      <c r="U1392" s="3947">
        <f t="shared" si="330"/>
        <v>109.11600000000001</v>
      </c>
      <c r="V1392" s="3947">
        <f t="shared" si="330"/>
        <v>93.528000000000006</v>
      </c>
      <c r="W1392" s="3947">
        <f t="shared" si="330"/>
        <v>93.528000000000006</v>
      </c>
      <c r="X1392" s="3947">
        <f t="shared" si="330"/>
        <v>62.352000000000004</v>
      </c>
      <c r="Y1392" s="3947">
        <f t="shared" si="330"/>
        <v>62.352000000000004</v>
      </c>
      <c r="Z1392" s="3947">
        <f t="shared" si="330"/>
        <v>62.352000000000004</v>
      </c>
      <c r="AA1392" s="3947">
        <f t="shared" si="330"/>
        <v>62.352000000000004</v>
      </c>
      <c r="AB1392" s="3947">
        <f t="shared" si="330"/>
        <v>62.352000000000004</v>
      </c>
      <c r="AC1392" s="3925"/>
    </row>
    <row r="1393" spans="1:29" x14ac:dyDescent="0.2">
      <c r="A1393" s="4219"/>
      <c r="B1393" s="3959"/>
      <c r="C1393" s="3960"/>
      <c r="D1393" s="4476" t="s">
        <v>14</v>
      </c>
      <c r="E1393" s="3969"/>
      <c r="F1393" s="3969"/>
      <c r="G1393" s="3969"/>
      <c r="H1393" s="3969"/>
      <c r="I1393" s="3969"/>
      <c r="J1393" s="3969"/>
      <c r="K1393" s="3969"/>
      <c r="L1393" s="3969"/>
      <c r="M1393" s="3969"/>
      <c r="N1393" s="3969"/>
      <c r="O1393" s="3969"/>
      <c r="P1393" s="3969"/>
      <c r="Q1393" s="3969"/>
      <c r="R1393" s="3969"/>
      <c r="S1393" s="3969"/>
      <c r="T1393" s="3969"/>
      <c r="U1393" s="3969"/>
      <c r="V1393" s="3969"/>
      <c r="W1393" s="3969"/>
      <c r="X1393" s="3969"/>
      <c r="Y1393" s="3969"/>
      <c r="Z1393" s="3969"/>
      <c r="AA1393" s="3969"/>
      <c r="AB1393" s="3969"/>
      <c r="AC1393" s="3948"/>
    </row>
    <row r="1394" spans="1:29" x14ac:dyDescent="0.2">
      <c r="A1394" s="4421"/>
      <c r="B1394" s="4226"/>
      <c r="C1394" s="3960"/>
      <c r="D1394" s="4476" t="s">
        <v>17</v>
      </c>
      <c r="E1394" s="3969"/>
      <c r="F1394" s="3969"/>
      <c r="G1394" s="3969"/>
      <c r="H1394" s="3969"/>
      <c r="I1394" s="3969"/>
      <c r="J1394" s="3969"/>
      <c r="K1394" s="3969"/>
      <c r="L1394" s="3969"/>
      <c r="M1394" s="3969"/>
      <c r="N1394" s="3969"/>
      <c r="O1394" s="3969"/>
      <c r="P1394" s="3969"/>
      <c r="Q1394" s="3969"/>
      <c r="R1394" s="3969"/>
      <c r="S1394" s="3969"/>
      <c r="T1394" s="3969"/>
      <c r="U1394" s="3969"/>
      <c r="V1394" s="3969"/>
      <c r="W1394" s="3969"/>
      <c r="X1394" s="3969"/>
      <c r="Y1394" s="3969"/>
      <c r="Z1394" s="3969"/>
      <c r="AA1394" s="3969"/>
      <c r="AB1394" s="3969"/>
      <c r="AC1394" s="3948"/>
    </row>
    <row r="1395" spans="1:29" x14ac:dyDescent="0.2">
      <c r="A1395" s="4416" t="s">
        <v>1147</v>
      </c>
      <c r="B1395" s="4228" t="s">
        <v>1434</v>
      </c>
      <c r="C1395" s="3965" t="s">
        <v>1136</v>
      </c>
      <c r="D1395" s="3975" t="s">
        <v>1137</v>
      </c>
      <c r="E1395" s="3968"/>
      <c r="F1395" s="3968"/>
      <c r="G1395" s="3968"/>
      <c r="H1395" s="3968"/>
      <c r="I1395" s="3968"/>
      <c r="J1395" s="3968"/>
      <c r="K1395" s="3968"/>
      <c r="L1395" s="3968"/>
      <c r="M1395" s="3968"/>
      <c r="N1395" s="3968"/>
      <c r="O1395" s="3968"/>
      <c r="P1395" s="3968"/>
      <c r="Q1395" s="3968"/>
      <c r="R1395" s="3968"/>
      <c r="S1395" s="3968"/>
      <c r="T1395" s="3968"/>
      <c r="U1395" s="3968"/>
      <c r="V1395" s="3968"/>
      <c r="W1395" s="3968"/>
      <c r="X1395" s="3968"/>
      <c r="Y1395" s="3968"/>
      <c r="Z1395" s="3968"/>
      <c r="AA1395" s="3968"/>
      <c r="AB1395" s="3968"/>
      <c r="AC1395" s="3925"/>
    </row>
    <row r="1396" spans="1:29" x14ac:dyDescent="0.2">
      <c r="A1396" s="4396"/>
      <c r="B1396" s="3959"/>
      <c r="C1396" s="3965" t="s">
        <v>1138</v>
      </c>
      <c r="D1396" s="3975" t="s">
        <v>13</v>
      </c>
      <c r="E1396" s="4065">
        <f t="shared" ref="E1396:AB1396" si="331">1.732*10*0.9*E1395</f>
        <v>0</v>
      </c>
      <c r="F1396" s="4065">
        <f t="shared" si="331"/>
        <v>0</v>
      </c>
      <c r="G1396" s="4065">
        <f t="shared" si="331"/>
        <v>0</v>
      </c>
      <c r="H1396" s="4065">
        <f t="shared" si="331"/>
        <v>0</v>
      </c>
      <c r="I1396" s="4065">
        <f t="shared" si="331"/>
        <v>0</v>
      </c>
      <c r="J1396" s="4065">
        <f t="shared" si="331"/>
        <v>0</v>
      </c>
      <c r="K1396" s="4065">
        <f t="shared" si="331"/>
        <v>0</v>
      </c>
      <c r="L1396" s="4065">
        <f t="shared" si="331"/>
        <v>0</v>
      </c>
      <c r="M1396" s="4065">
        <f t="shared" si="331"/>
        <v>0</v>
      </c>
      <c r="N1396" s="4065">
        <f t="shared" si="331"/>
        <v>0</v>
      </c>
      <c r="O1396" s="4065">
        <f t="shared" si="331"/>
        <v>0</v>
      </c>
      <c r="P1396" s="4065">
        <f t="shared" si="331"/>
        <v>0</v>
      </c>
      <c r="Q1396" s="4065">
        <f t="shared" si="331"/>
        <v>0</v>
      </c>
      <c r="R1396" s="4065">
        <f t="shared" si="331"/>
        <v>0</v>
      </c>
      <c r="S1396" s="4065">
        <f t="shared" si="331"/>
        <v>0</v>
      </c>
      <c r="T1396" s="4065">
        <f t="shared" si="331"/>
        <v>0</v>
      </c>
      <c r="U1396" s="4065">
        <f t="shared" si="331"/>
        <v>0</v>
      </c>
      <c r="V1396" s="4065">
        <f t="shared" si="331"/>
        <v>0</v>
      </c>
      <c r="W1396" s="4065">
        <f t="shared" si="331"/>
        <v>0</v>
      </c>
      <c r="X1396" s="4065">
        <f t="shared" si="331"/>
        <v>0</v>
      </c>
      <c r="Y1396" s="4065">
        <f t="shared" si="331"/>
        <v>0</v>
      </c>
      <c r="Z1396" s="4065">
        <f t="shared" si="331"/>
        <v>0</v>
      </c>
      <c r="AA1396" s="4065">
        <f t="shared" si="331"/>
        <v>0</v>
      </c>
      <c r="AB1396" s="4065">
        <f t="shared" si="331"/>
        <v>0</v>
      </c>
      <c r="AC1396" s="3925"/>
    </row>
    <row r="1397" spans="1:29" x14ac:dyDescent="0.2">
      <c r="A1397" s="4396"/>
      <c r="B1397" s="3959"/>
      <c r="C1397" s="3960"/>
      <c r="D1397" s="3975" t="s">
        <v>14</v>
      </c>
      <c r="E1397" s="4089"/>
      <c r="F1397" s="3969"/>
      <c r="G1397" s="3969"/>
      <c r="H1397" s="3969"/>
      <c r="I1397" s="3969"/>
      <c r="J1397" s="3969"/>
      <c r="K1397" s="3969"/>
      <c r="L1397" s="3969"/>
      <c r="M1397" s="3969"/>
      <c r="N1397" s="3969"/>
      <c r="O1397" s="3969"/>
      <c r="P1397" s="3969"/>
      <c r="Q1397" s="3969"/>
      <c r="R1397" s="3969"/>
      <c r="S1397" s="3969"/>
      <c r="T1397" s="3969"/>
      <c r="U1397" s="3969"/>
      <c r="V1397" s="3969"/>
      <c r="W1397" s="3969"/>
      <c r="X1397" s="3969"/>
      <c r="Y1397" s="3969"/>
      <c r="Z1397" s="3969"/>
      <c r="AA1397" s="3969"/>
      <c r="AB1397" s="3969"/>
      <c r="AC1397" s="3948"/>
    </row>
    <row r="1398" spans="1:29" x14ac:dyDescent="0.2">
      <c r="A1398" s="4225"/>
      <c r="B1398" s="4226"/>
      <c r="C1398" s="3960"/>
      <c r="D1398" s="3975" t="s">
        <v>17</v>
      </c>
      <c r="E1398" s="4214" t="s">
        <v>1161</v>
      </c>
      <c r="F1398" s="4215"/>
      <c r="G1398" s="4043"/>
      <c r="H1398" s="4043"/>
      <c r="I1398" s="4043"/>
      <c r="J1398" s="4043"/>
      <c r="K1398" s="4043"/>
      <c r="L1398" s="4043"/>
      <c r="M1398" s="4043"/>
      <c r="N1398" s="4043"/>
      <c r="O1398" s="4043"/>
      <c r="P1398" s="4043"/>
      <c r="Q1398" s="4043"/>
      <c r="R1398" s="4043"/>
      <c r="S1398" s="4043"/>
      <c r="T1398" s="4043"/>
      <c r="U1398" s="4043"/>
      <c r="V1398" s="4043"/>
      <c r="W1398" s="4043"/>
      <c r="X1398" s="4043"/>
      <c r="Y1398" s="4043"/>
      <c r="Z1398" s="4043"/>
      <c r="AA1398" s="4043"/>
      <c r="AB1398" s="4043"/>
      <c r="AC1398" s="3948"/>
    </row>
    <row r="1399" spans="1:29" x14ac:dyDescent="0.2">
      <c r="A1399" s="4419" t="s">
        <v>1157</v>
      </c>
      <c r="B1399" s="4228" t="s">
        <v>1152</v>
      </c>
      <c r="C1399" s="3965" t="s">
        <v>1136</v>
      </c>
      <c r="D1399" s="3975" t="s">
        <v>1137</v>
      </c>
      <c r="E1399" s="4437">
        <v>13</v>
      </c>
      <c r="F1399" s="4437">
        <v>11</v>
      </c>
      <c r="G1399" s="4437">
        <v>12</v>
      </c>
      <c r="H1399" s="4437">
        <v>14</v>
      </c>
      <c r="I1399" s="4437">
        <v>13</v>
      </c>
      <c r="J1399" s="4437">
        <v>15</v>
      </c>
      <c r="K1399" s="4437">
        <v>16</v>
      </c>
      <c r="L1399" s="4424">
        <v>14</v>
      </c>
      <c r="M1399" s="4424">
        <v>15</v>
      </c>
      <c r="N1399" s="4424">
        <v>16</v>
      </c>
      <c r="O1399" s="4424">
        <v>17</v>
      </c>
      <c r="P1399" s="4424">
        <v>20</v>
      </c>
      <c r="Q1399" s="4424">
        <v>17</v>
      </c>
      <c r="R1399" s="4424">
        <v>18</v>
      </c>
      <c r="S1399" s="4424">
        <v>21</v>
      </c>
      <c r="T1399" s="4424">
        <v>24</v>
      </c>
      <c r="U1399" s="4424">
        <v>21</v>
      </c>
      <c r="V1399" s="4424">
        <v>18</v>
      </c>
      <c r="W1399" s="4424">
        <v>18</v>
      </c>
      <c r="X1399" s="4424">
        <v>15</v>
      </c>
      <c r="Y1399" s="4424">
        <v>14</v>
      </c>
      <c r="Z1399" s="4424">
        <v>14</v>
      </c>
      <c r="AA1399" s="4424">
        <v>13</v>
      </c>
      <c r="AB1399" s="4424">
        <v>14</v>
      </c>
      <c r="AC1399" s="3925"/>
    </row>
    <row r="1400" spans="1:29" x14ac:dyDescent="0.2">
      <c r="A1400" s="4219"/>
      <c r="B1400" s="3959"/>
      <c r="C1400" s="3965" t="s">
        <v>1138</v>
      </c>
      <c r="D1400" s="3975" t="s">
        <v>13</v>
      </c>
      <c r="E1400" s="3947">
        <f t="shared" ref="E1400:AB1400" si="332">1.732*10*0.9*E1399</f>
        <v>202.64400000000001</v>
      </c>
      <c r="F1400" s="3947">
        <f t="shared" si="332"/>
        <v>171.46800000000002</v>
      </c>
      <c r="G1400" s="3947">
        <f t="shared" si="332"/>
        <v>187.05600000000001</v>
      </c>
      <c r="H1400" s="3947">
        <f t="shared" si="332"/>
        <v>218.23200000000003</v>
      </c>
      <c r="I1400" s="3947">
        <f t="shared" si="332"/>
        <v>202.64400000000001</v>
      </c>
      <c r="J1400" s="3947">
        <f t="shared" si="332"/>
        <v>233.82000000000002</v>
      </c>
      <c r="K1400" s="3947">
        <f t="shared" si="332"/>
        <v>249.40800000000002</v>
      </c>
      <c r="L1400" s="3947">
        <f t="shared" si="332"/>
        <v>218.23200000000003</v>
      </c>
      <c r="M1400" s="3947">
        <f t="shared" si="332"/>
        <v>233.82000000000002</v>
      </c>
      <c r="N1400" s="3947">
        <f t="shared" si="332"/>
        <v>249.40800000000002</v>
      </c>
      <c r="O1400" s="3947">
        <f t="shared" si="332"/>
        <v>264.99600000000004</v>
      </c>
      <c r="P1400" s="3947">
        <f t="shared" si="332"/>
        <v>311.76</v>
      </c>
      <c r="Q1400" s="3947">
        <f t="shared" si="332"/>
        <v>264.99600000000004</v>
      </c>
      <c r="R1400" s="3947">
        <f t="shared" si="332"/>
        <v>280.584</v>
      </c>
      <c r="S1400" s="3947">
        <f>1.732*10*0.9*S1399</f>
        <v>327.34800000000001</v>
      </c>
      <c r="T1400" s="3947">
        <f t="shared" si="332"/>
        <v>374.11200000000002</v>
      </c>
      <c r="U1400" s="3947">
        <f t="shared" si="332"/>
        <v>327.34800000000001</v>
      </c>
      <c r="V1400" s="3947">
        <f t="shared" si="332"/>
        <v>280.584</v>
      </c>
      <c r="W1400" s="3947">
        <f t="shared" si="332"/>
        <v>280.584</v>
      </c>
      <c r="X1400" s="3947">
        <f t="shared" si="332"/>
        <v>233.82000000000002</v>
      </c>
      <c r="Y1400" s="3947">
        <f t="shared" si="332"/>
        <v>218.23200000000003</v>
      </c>
      <c r="Z1400" s="3947">
        <f t="shared" si="332"/>
        <v>218.23200000000003</v>
      </c>
      <c r="AA1400" s="3947">
        <f t="shared" si="332"/>
        <v>202.64400000000001</v>
      </c>
      <c r="AB1400" s="3947">
        <f t="shared" si="332"/>
        <v>218.23200000000003</v>
      </c>
      <c r="AC1400" s="3925"/>
    </row>
    <row r="1401" spans="1:29" x14ac:dyDescent="0.2">
      <c r="A1401" s="4219"/>
      <c r="B1401" s="3959"/>
      <c r="C1401" s="3960"/>
      <c r="D1401" s="3975" t="s">
        <v>14</v>
      </c>
      <c r="E1401" s="3969"/>
      <c r="F1401" s="4043"/>
      <c r="G1401" s="4043"/>
      <c r="H1401" s="4043"/>
      <c r="I1401" s="4043"/>
      <c r="J1401" s="4043"/>
      <c r="K1401" s="4043"/>
      <c r="L1401" s="4043"/>
      <c r="M1401" s="4043"/>
      <c r="N1401" s="4043"/>
      <c r="O1401" s="4043"/>
      <c r="P1401" s="4043"/>
      <c r="Q1401" s="4043"/>
      <c r="R1401" s="4043"/>
      <c r="S1401" s="4043"/>
      <c r="T1401" s="4043"/>
      <c r="U1401" s="4043"/>
      <c r="V1401" s="4043"/>
      <c r="W1401" s="4043"/>
      <c r="X1401" s="4043"/>
      <c r="Y1401" s="4043"/>
      <c r="Z1401" s="4043"/>
      <c r="AA1401" s="4043"/>
      <c r="AB1401" s="4043"/>
      <c r="AC1401" s="3948"/>
    </row>
    <row r="1402" spans="1:29" x14ac:dyDescent="0.2">
      <c r="A1402" s="4421"/>
      <c r="B1402" s="4226"/>
      <c r="C1402" s="3960"/>
      <c r="D1402" s="3975" t="s">
        <v>17</v>
      </c>
      <c r="E1402" s="4043"/>
      <c r="F1402" s="4043"/>
      <c r="G1402" s="4043"/>
      <c r="H1402" s="4043"/>
      <c r="I1402" s="4043"/>
      <c r="J1402" s="4043"/>
      <c r="K1402" s="4043"/>
      <c r="L1402" s="4043"/>
      <c r="M1402" s="4043"/>
      <c r="N1402" s="4043"/>
      <c r="O1402" s="4043"/>
      <c r="P1402" s="4043"/>
      <c r="Q1402" s="4043"/>
      <c r="R1402" s="4043"/>
      <c r="S1402" s="4043"/>
      <c r="T1402" s="4043"/>
      <c r="U1402" s="4043"/>
      <c r="V1402" s="4043"/>
      <c r="W1402" s="4043"/>
      <c r="X1402" s="4043"/>
      <c r="Y1402" s="4043"/>
      <c r="Z1402" s="4043"/>
      <c r="AA1402" s="4043"/>
      <c r="AB1402" s="4043"/>
      <c r="AC1402" s="3948"/>
    </row>
    <row r="1403" spans="1:29" x14ac:dyDescent="0.2">
      <c r="A1403" s="4419" t="s">
        <v>1198</v>
      </c>
      <c r="B1403" s="4228" t="s">
        <v>972</v>
      </c>
      <c r="C1403" s="3965" t="s">
        <v>1136</v>
      </c>
      <c r="D1403" s="3975" t="s">
        <v>1137</v>
      </c>
      <c r="E1403" s="3968"/>
      <c r="F1403" s="3968"/>
      <c r="G1403" s="3968"/>
      <c r="H1403" s="3968"/>
      <c r="I1403" s="3968"/>
      <c r="J1403" s="3968"/>
      <c r="K1403" s="3968"/>
      <c r="L1403" s="3968"/>
      <c r="M1403" s="3968"/>
      <c r="N1403" s="3968"/>
      <c r="O1403" s="3968"/>
      <c r="P1403" s="3968"/>
      <c r="Q1403" s="3968"/>
      <c r="R1403" s="3968"/>
      <c r="S1403" s="3968"/>
      <c r="T1403" s="3968"/>
      <c r="U1403" s="3968"/>
      <c r="V1403" s="3968"/>
      <c r="W1403" s="3968"/>
      <c r="X1403" s="3968"/>
      <c r="Y1403" s="3968"/>
      <c r="Z1403" s="3968"/>
      <c r="AA1403" s="3968"/>
      <c r="AB1403" s="3968"/>
      <c r="AC1403" s="3925"/>
    </row>
    <row r="1404" spans="1:29" x14ac:dyDescent="0.2">
      <c r="A1404" s="4219"/>
      <c r="B1404" s="3959"/>
      <c r="C1404" s="3965" t="s">
        <v>1138</v>
      </c>
      <c r="D1404" s="3975" t="s">
        <v>13</v>
      </c>
      <c r="E1404" s="3947">
        <f t="shared" ref="E1404:AB1404" si="333">1.732*10*0.9*E1403</f>
        <v>0</v>
      </c>
      <c r="F1404" s="3947">
        <f t="shared" si="333"/>
        <v>0</v>
      </c>
      <c r="G1404" s="3947">
        <f t="shared" si="333"/>
        <v>0</v>
      </c>
      <c r="H1404" s="3947">
        <f t="shared" si="333"/>
        <v>0</v>
      </c>
      <c r="I1404" s="3947">
        <f t="shared" si="333"/>
        <v>0</v>
      </c>
      <c r="J1404" s="3947">
        <f t="shared" si="333"/>
        <v>0</v>
      </c>
      <c r="K1404" s="3947">
        <f t="shared" si="333"/>
        <v>0</v>
      </c>
      <c r="L1404" s="3947">
        <f t="shared" si="333"/>
        <v>0</v>
      </c>
      <c r="M1404" s="3947">
        <f t="shared" si="333"/>
        <v>0</v>
      </c>
      <c r="N1404" s="3947">
        <f t="shared" si="333"/>
        <v>0</v>
      </c>
      <c r="O1404" s="3947">
        <f t="shared" si="333"/>
        <v>0</v>
      </c>
      <c r="P1404" s="3947">
        <f t="shared" si="333"/>
        <v>0</v>
      </c>
      <c r="Q1404" s="3947">
        <f t="shared" si="333"/>
        <v>0</v>
      </c>
      <c r="R1404" s="3947">
        <f t="shared" si="333"/>
        <v>0</v>
      </c>
      <c r="S1404" s="3947">
        <f t="shared" si="333"/>
        <v>0</v>
      </c>
      <c r="T1404" s="3947">
        <f t="shared" si="333"/>
        <v>0</v>
      </c>
      <c r="U1404" s="3947">
        <f t="shared" si="333"/>
        <v>0</v>
      </c>
      <c r="V1404" s="3947">
        <f t="shared" si="333"/>
        <v>0</v>
      </c>
      <c r="W1404" s="3947">
        <f t="shared" si="333"/>
        <v>0</v>
      </c>
      <c r="X1404" s="3947">
        <f t="shared" si="333"/>
        <v>0</v>
      </c>
      <c r="Y1404" s="3947">
        <f t="shared" si="333"/>
        <v>0</v>
      </c>
      <c r="Z1404" s="3947">
        <f t="shared" si="333"/>
        <v>0</v>
      </c>
      <c r="AA1404" s="3947">
        <f t="shared" si="333"/>
        <v>0</v>
      </c>
      <c r="AB1404" s="3947">
        <f t="shared" si="333"/>
        <v>0</v>
      </c>
      <c r="AC1404" s="3925"/>
    </row>
    <row r="1405" spans="1:29" x14ac:dyDescent="0.2">
      <c r="A1405" s="4219"/>
      <c r="B1405" s="3959"/>
      <c r="C1405" s="3960"/>
      <c r="D1405" s="3975" t="s">
        <v>14</v>
      </c>
      <c r="E1405" s="3969"/>
      <c r="F1405" s="3969"/>
      <c r="G1405" s="3969"/>
      <c r="H1405" s="3969"/>
      <c r="I1405" s="3969"/>
      <c r="J1405" s="3969"/>
      <c r="K1405" s="3969"/>
      <c r="L1405" s="3969"/>
      <c r="M1405" s="3969"/>
      <c r="N1405" s="3969"/>
      <c r="O1405" s="3969"/>
      <c r="P1405" s="3969"/>
      <c r="Q1405" s="3969"/>
      <c r="R1405" s="3969"/>
      <c r="S1405" s="3969"/>
      <c r="T1405" s="3969"/>
      <c r="U1405" s="3969"/>
      <c r="V1405" s="3969"/>
      <c r="W1405" s="3969"/>
      <c r="X1405" s="3969"/>
      <c r="Y1405" s="3969"/>
      <c r="Z1405" s="3969"/>
      <c r="AA1405" s="3969"/>
      <c r="AB1405" s="3969"/>
      <c r="AC1405" s="3948"/>
    </row>
    <row r="1406" spans="1:29" x14ac:dyDescent="0.2">
      <c r="A1406" s="4421"/>
      <c r="B1406" s="4226"/>
      <c r="C1406" s="3960"/>
      <c r="D1406" s="3975" t="s">
        <v>17</v>
      </c>
      <c r="E1406" s="3969" t="s">
        <v>1161</v>
      </c>
      <c r="F1406" s="3969"/>
      <c r="G1406" s="3969"/>
      <c r="H1406" s="3969"/>
      <c r="I1406" s="3969"/>
      <c r="J1406" s="3969"/>
      <c r="K1406" s="3969"/>
      <c r="L1406" s="3969"/>
      <c r="M1406" s="3969"/>
      <c r="N1406" s="3969"/>
      <c r="O1406" s="3969"/>
      <c r="P1406" s="3969"/>
      <c r="Q1406" s="3969"/>
      <c r="R1406" s="3969"/>
      <c r="S1406" s="3969"/>
      <c r="T1406" s="3969"/>
      <c r="U1406" s="3969"/>
      <c r="V1406" s="3969"/>
      <c r="W1406" s="3969"/>
      <c r="X1406" s="3969"/>
      <c r="Y1406" s="3969"/>
      <c r="Z1406" s="3969"/>
      <c r="AA1406" s="3969"/>
      <c r="AB1406" s="3969"/>
      <c r="AC1406" s="3948"/>
    </row>
    <row r="1407" spans="1:29" x14ac:dyDescent="0.2">
      <c r="A1407" s="4419" t="s">
        <v>1385</v>
      </c>
      <c r="B1407" s="4228" t="s">
        <v>1435</v>
      </c>
      <c r="C1407" s="3965" t="s">
        <v>1136</v>
      </c>
      <c r="D1407" s="3975" t="s">
        <v>1137</v>
      </c>
      <c r="E1407" s="3968"/>
      <c r="F1407" s="3968"/>
      <c r="G1407" s="3968"/>
      <c r="H1407" s="3968"/>
      <c r="I1407" s="3968"/>
      <c r="J1407" s="3968"/>
      <c r="K1407" s="3968"/>
      <c r="L1407" s="3968"/>
      <c r="M1407" s="3968"/>
      <c r="N1407" s="3968"/>
      <c r="O1407" s="3968"/>
      <c r="P1407" s="3968"/>
      <c r="Q1407" s="3968"/>
      <c r="R1407" s="3968"/>
      <c r="S1407" s="3968"/>
      <c r="T1407" s="3968"/>
      <c r="U1407" s="3968"/>
      <c r="V1407" s="3968"/>
      <c r="W1407" s="3968"/>
      <c r="X1407" s="3968"/>
      <c r="Y1407" s="3968"/>
      <c r="Z1407" s="3968"/>
      <c r="AA1407" s="3968"/>
      <c r="AB1407" s="3968"/>
      <c r="AC1407" s="3925"/>
    </row>
    <row r="1408" spans="1:29" x14ac:dyDescent="0.2">
      <c r="A1408" s="4219"/>
      <c r="B1408" s="3959"/>
      <c r="C1408" s="3965" t="s">
        <v>1138</v>
      </c>
      <c r="D1408" s="3975" t="s">
        <v>13</v>
      </c>
      <c r="E1408" s="3947">
        <f t="shared" ref="E1408:AB1408" si="334">1.732*10*0.9*E1407</f>
        <v>0</v>
      </c>
      <c r="F1408" s="3947">
        <f t="shared" si="334"/>
        <v>0</v>
      </c>
      <c r="G1408" s="3947">
        <f t="shared" si="334"/>
        <v>0</v>
      </c>
      <c r="H1408" s="3947">
        <f t="shared" si="334"/>
        <v>0</v>
      </c>
      <c r="I1408" s="3947">
        <f t="shared" si="334"/>
        <v>0</v>
      </c>
      <c r="J1408" s="3947">
        <f t="shared" si="334"/>
        <v>0</v>
      </c>
      <c r="K1408" s="3947">
        <f t="shared" si="334"/>
        <v>0</v>
      </c>
      <c r="L1408" s="3947">
        <f t="shared" si="334"/>
        <v>0</v>
      </c>
      <c r="M1408" s="3947">
        <f t="shared" si="334"/>
        <v>0</v>
      </c>
      <c r="N1408" s="3947">
        <f t="shared" si="334"/>
        <v>0</v>
      </c>
      <c r="O1408" s="3947">
        <f t="shared" si="334"/>
        <v>0</v>
      </c>
      <c r="P1408" s="3947">
        <f t="shared" si="334"/>
        <v>0</v>
      </c>
      <c r="Q1408" s="3947">
        <f t="shared" si="334"/>
        <v>0</v>
      </c>
      <c r="R1408" s="3947">
        <f t="shared" si="334"/>
        <v>0</v>
      </c>
      <c r="S1408" s="3947">
        <f t="shared" si="334"/>
        <v>0</v>
      </c>
      <c r="T1408" s="3947">
        <f t="shared" si="334"/>
        <v>0</v>
      </c>
      <c r="U1408" s="3947">
        <f t="shared" si="334"/>
        <v>0</v>
      </c>
      <c r="V1408" s="3947">
        <f t="shared" si="334"/>
        <v>0</v>
      </c>
      <c r="W1408" s="3947">
        <f t="shared" si="334"/>
        <v>0</v>
      </c>
      <c r="X1408" s="3947">
        <f t="shared" si="334"/>
        <v>0</v>
      </c>
      <c r="Y1408" s="3947">
        <f t="shared" si="334"/>
        <v>0</v>
      </c>
      <c r="Z1408" s="3947">
        <f t="shared" si="334"/>
        <v>0</v>
      </c>
      <c r="AA1408" s="3947">
        <f t="shared" si="334"/>
        <v>0</v>
      </c>
      <c r="AB1408" s="3947">
        <f t="shared" si="334"/>
        <v>0</v>
      </c>
      <c r="AC1408" s="3925"/>
    </row>
    <row r="1409" spans="1:29" x14ac:dyDescent="0.2">
      <c r="A1409" s="4219"/>
      <c r="B1409" s="3959"/>
      <c r="C1409" s="3960"/>
      <c r="D1409" s="3975" t="s">
        <v>14</v>
      </c>
      <c r="E1409" s="3969"/>
      <c r="F1409" s="3969"/>
      <c r="G1409" s="3969"/>
      <c r="H1409" s="3969"/>
      <c r="I1409" s="3969"/>
      <c r="J1409" s="3969"/>
      <c r="K1409" s="3969"/>
      <c r="L1409" s="3969"/>
      <c r="M1409" s="3969"/>
      <c r="N1409" s="3969"/>
      <c r="O1409" s="3969"/>
      <c r="P1409" s="3969"/>
      <c r="Q1409" s="3969"/>
      <c r="R1409" s="3969"/>
      <c r="S1409" s="3969"/>
      <c r="T1409" s="3969"/>
      <c r="U1409" s="3969"/>
      <c r="V1409" s="3969"/>
      <c r="W1409" s="3969"/>
      <c r="X1409" s="3969"/>
      <c r="Y1409" s="3969"/>
      <c r="Z1409" s="3969"/>
      <c r="AA1409" s="3969"/>
      <c r="AB1409" s="3969"/>
      <c r="AC1409" s="3948"/>
    </row>
    <row r="1410" spans="1:29" x14ac:dyDescent="0.2">
      <c r="A1410" s="4421"/>
      <c r="B1410" s="4226"/>
      <c r="C1410" s="3960"/>
      <c r="D1410" s="3975" t="s">
        <v>17</v>
      </c>
      <c r="E1410" s="4214" t="s">
        <v>1161</v>
      </c>
      <c r="F1410" s="4215"/>
      <c r="G1410" s="4043"/>
      <c r="H1410" s="4043"/>
      <c r="I1410" s="4043"/>
      <c r="J1410" s="4043"/>
      <c r="K1410" s="4043"/>
      <c r="L1410" s="4043"/>
      <c r="M1410" s="4043"/>
      <c r="N1410" s="4043"/>
      <c r="O1410" s="4043"/>
      <c r="P1410" s="4043"/>
      <c r="Q1410" s="4043"/>
      <c r="R1410" s="4043"/>
      <c r="S1410" s="4043"/>
      <c r="T1410" s="4043"/>
      <c r="U1410" s="4043"/>
      <c r="V1410" s="4043"/>
      <c r="W1410" s="4043"/>
      <c r="X1410" s="4043"/>
      <c r="Y1410" s="4043"/>
      <c r="Z1410" s="4043"/>
      <c r="AA1410" s="4043"/>
      <c r="AB1410" s="4043"/>
      <c r="AC1410" s="3948"/>
    </row>
    <row r="1411" spans="1:29" x14ac:dyDescent="0.2">
      <c r="A1411" s="4419" t="s">
        <v>1302</v>
      </c>
      <c r="B1411" s="4228" t="s">
        <v>1436</v>
      </c>
      <c r="C1411" s="3965" t="s">
        <v>1136</v>
      </c>
      <c r="D1411" s="3975" t="s">
        <v>1137</v>
      </c>
      <c r="E1411" s="4423">
        <v>0</v>
      </c>
      <c r="F1411" s="4423">
        <v>2</v>
      </c>
      <c r="G1411" s="4423">
        <v>2</v>
      </c>
      <c r="H1411" s="4423">
        <v>0</v>
      </c>
      <c r="I1411" s="4423">
        <v>3</v>
      </c>
      <c r="J1411" s="4423">
        <v>3</v>
      </c>
      <c r="K1411" s="4423">
        <v>3</v>
      </c>
      <c r="L1411" s="4423">
        <v>3</v>
      </c>
      <c r="M1411" s="4423">
        <v>5</v>
      </c>
      <c r="N1411" s="4423">
        <v>5</v>
      </c>
      <c r="O1411" s="4423">
        <v>5</v>
      </c>
      <c r="P1411" s="4423">
        <v>4</v>
      </c>
      <c r="Q1411" s="4423">
        <v>4</v>
      </c>
      <c r="R1411" s="4423">
        <v>3</v>
      </c>
      <c r="S1411" s="4423">
        <v>3</v>
      </c>
      <c r="T1411" s="4423">
        <v>4</v>
      </c>
      <c r="U1411" s="4423">
        <v>2</v>
      </c>
      <c r="V1411" s="4423">
        <v>0</v>
      </c>
      <c r="W1411" s="4423">
        <v>0</v>
      </c>
      <c r="X1411" s="4423">
        <v>0</v>
      </c>
      <c r="Y1411" s="4423">
        <v>0</v>
      </c>
      <c r="Z1411" s="4423">
        <v>0</v>
      </c>
      <c r="AA1411" s="4423">
        <v>0</v>
      </c>
      <c r="AB1411" s="4423">
        <v>0</v>
      </c>
      <c r="AC1411" s="3925"/>
    </row>
    <row r="1412" spans="1:29" x14ac:dyDescent="0.2">
      <c r="A1412" s="4219"/>
      <c r="B1412" s="3959"/>
      <c r="C1412" s="3965" t="s">
        <v>1138</v>
      </c>
      <c r="D1412" s="3975" t="s">
        <v>13</v>
      </c>
      <c r="E1412" s="3947">
        <f t="shared" ref="E1412:AB1412" si="335">1.732*10*0.9*E1411</f>
        <v>0</v>
      </c>
      <c r="F1412" s="3947">
        <f t="shared" si="335"/>
        <v>31.176000000000002</v>
      </c>
      <c r="G1412" s="3947">
        <f t="shared" si="335"/>
        <v>31.176000000000002</v>
      </c>
      <c r="H1412" s="3947">
        <f t="shared" si="335"/>
        <v>0</v>
      </c>
      <c r="I1412" s="3947">
        <f t="shared" si="335"/>
        <v>46.764000000000003</v>
      </c>
      <c r="J1412" s="3947">
        <f t="shared" si="335"/>
        <v>46.764000000000003</v>
      </c>
      <c r="K1412" s="3947">
        <f t="shared" si="335"/>
        <v>46.764000000000003</v>
      </c>
      <c r="L1412" s="3947">
        <f t="shared" si="335"/>
        <v>46.764000000000003</v>
      </c>
      <c r="M1412" s="3947">
        <f t="shared" si="335"/>
        <v>77.94</v>
      </c>
      <c r="N1412" s="3947">
        <f t="shared" si="335"/>
        <v>77.94</v>
      </c>
      <c r="O1412" s="3947">
        <f t="shared" si="335"/>
        <v>77.94</v>
      </c>
      <c r="P1412" s="3947">
        <f t="shared" si="335"/>
        <v>62.352000000000004</v>
      </c>
      <c r="Q1412" s="3947">
        <f t="shared" si="335"/>
        <v>62.352000000000004</v>
      </c>
      <c r="R1412" s="3947">
        <f t="shared" si="335"/>
        <v>46.764000000000003</v>
      </c>
      <c r="S1412" s="3947">
        <f t="shared" si="335"/>
        <v>46.764000000000003</v>
      </c>
      <c r="T1412" s="3947">
        <f t="shared" si="335"/>
        <v>62.352000000000004</v>
      </c>
      <c r="U1412" s="3947">
        <f t="shared" si="335"/>
        <v>31.176000000000002</v>
      </c>
      <c r="V1412" s="3947">
        <f t="shared" si="335"/>
        <v>0</v>
      </c>
      <c r="W1412" s="3947">
        <f t="shared" si="335"/>
        <v>0</v>
      </c>
      <c r="X1412" s="3947">
        <f t="shared" si="335"/>
        <v>0</v>
      </c>
      <c r="Y1412" s="3947">
        <f t="shared" si="335"/>
        <v>0</v>
      </c>
      <c r="Z1412" s="3947">
        <f t="shared" si="335"/>
        <v>0</v>
      </c>
      <c r="AA1412" s="3947">
        <f t="shared" si="335"/>
        <v>0</v>
      </c>
      <c r="AB1412" s="3947">
        <f t="shared" si="335"/>
        <v>0</v>
      </c>
      <c r="AC1412" s="3925"/>
    </row>
    <row r="1413" spans="1:29" x14ac:dyDescent="0.2">
      <c r="A1413" s="4219"/>
      <c r="B1413" s="3959"/>
      <c r="C1413" s="3960"/>
      <c r="D1413" s="3975" t="s">
        <v>14</v>
      </c>
      <c r="E1413" s="3969"/>
      <c r="F1413" s="3969"/>
      <c r="G1413" s="3969"/>
      <c r="H1413" s="3969"/>
      <c r="I1413" s="3969"/>
      <c r="J1413" s="3969"/>
      <c r="K1413" s="3969"/>
      <c r="L1413" s="3969"/>
      <c r="M1413" s="3969"/>
      <c r="N1413" s="3969"/>
      <c r="O1413" s="3969"/>
      <c r="P1413" s="3969"/>
      <c r="Q1413" s="3969"/>
      <c r="R1413" s="3969"/>
      <c r="S1413" s="3969"/>
      <c r="T1413" s="3969"/>
      <c r="U1413" s="3969"/>
      <c r="V1413" s="3969"/>
      <c r="W1413" s="3969"/>
      <c r="X1413" s="3969"/>
      <c r="Y1413" s="3969"/>
      <c r="Z1413" s="3969"/>
      <c r="AA1413" s="3969"/>
      <c r="AB1413" s="3969"/>
      <c r="AC1413" s="3948"/>
    </row>
    <row r="1414" spans="1:29" x14ac:dyDescent="0.2">
      <c r="A1414" s="4421"/>
      <c r="B1414" s="4226"/>
      <c r="C1414" s="3960"/>
      <c r="D1414" s="3975" t="s">
        <v>17</v>
      </c>
      <c r="E1414" s="3969"/>
      <c r="F1414" s="3969"/>
      <c r="G1414" s="3969"/>
      <c r="H1414" s="3969"/>
      <c r="I1414" s="3969"/>
      <c r="J1414" s="3969"/>
      <c r="K1414" s="3969"/>
      <c r="L1414" s="3969"/>
      <c r="M1414" s="3969"/>
      <c r="N1414" s="3969"/>
      <c r="O1414" s="3969"/>
      <c r="P1414" s="3969"/>
      <c r="Q1414" s="3969"/>
      <c r="R1414" s="3969"/>
      <c r="S1414" s="3969"/>
      <c r="T1414" s="3969"/>
      <c r="U1414" s="3969"/>
      <c r="V1414" s="3969"/>
      <c r="W1414" s="3969"/>
      <c r="X1414" s="3969"/>
      <c r="Y1414" s="3969"/>
      <c r="Z1414" s="3969"/>
      <c r="AA1414" s="3969"/>
      <c r="AB1414" s="3969"/>
      <c r="AC1414" s="3948"/>
    </row>
    <row r="1415" spans="1:29" x14ac:dyDescent="0.2">
      <c r="A1415" s="4419" t="s">
        <v>1387</v>
      </c>
      <c r="B1415" s="4228" t="s">
        <v>1434</v>
      </c>
      <c r="C1415" s="3965" t="s">
        <v>1136</v>
      </c>
      <c r="D1415" s="3975" t="s">
        <v>1137</v>
      </c>
      <c r="E1415" s="4424">
        <v>5</v>
      </c>
      <c r="F1415" s="4424">
        <v>5</v>
      </c>
      <c r="G1415" s="4424">
        <v>6</v>
      </c>
      <c r="H1415" s="4424">
        <v>5</v>
      </c>
      <c r="I1415" s="4424">
        <v>6</v>
      </c>
      <c r="J1415" s="4424">
        <v>5</v>
      </c>
      <c r="K1415" s="4424">
        <v>7</v>
      </c>
      <c r="L1415" s="4424">
        <v>10</v>
      </c>
      <c r="M1415" s="4424">
        <v>10</v>
      </c>
      <c r="N1415" s="4424">
        <v>9</v>
      </c>
      <c r="O1415" s="4424">
        <v>12</v>
      </c>
      <c r="P1415" s="4424">
        <v>11</v>
      </c>
      <c r="Q1415" s="4424">
        <v>11</v>
      </c>
      <c r="R1415" s="4424">
        <v>14</v>
      </c>
      <c r="S1415" s="4424">
        <v>14</v>
      </c>
      <c r="T1415" s="4424">
        <v>13</v>
      </c>
      <c r="U1415" s="4424">
        <v>10</v>
      </c>
      <c r="V1415" s="4424">
        <v>9</v>
      </c>
      <c r="W1415" s="4424">
        <v>7</v>
      </c>
      <c r="X1415" s="4424">
        <v>6</v>
      </c>
      <c r="Y1415" s="4424">
        <v>5</v>
      </c>
      <c r="Z1415" s="4424">
        <v>5</v>
      </c>
      <c r="AA1415" s="4424">
        <v>6</v>
      </c>
      <c r="AB1415" s="4424">
        <v>6</v>
      </c>
      <c r="AC1415" s="3925"/>
    </row>
    <row r="1416" spans="1:29" x14ac:dyDescent="0.2">
      <c r="A1416" s="4219"/>
      <c r="B1416" s="3959"/>
      <c r="C1416" s="3965" t="s">
        <v>1138</v>
      </c>
      <c r="D1416" s="3975" t="s">
        <v>13</v>
      </c>
      <c r="E1416" s="3947">
        <f t="shared" ref="E1416:AB1416" si="336">1.732*10*0.9*E1415</f>
        <v>77.94</v>
      </c>
      <c r="F1416" s="3947">
        <f t="shared" si="336"/>
        <v>77.94</v>
      </c>
      <c r="G1416" s="3947">
        <f t="shared" si="336"/>
        <v>93.528000000000006</v>
      </c>
      <c r="H1416" s="3947">
        <f t="shared" si="336"/>
        <v>77.94</v>
      </c>
      <c r="I1416" s="3947">
        <f t="shared" si="336"/>
        <v>93.528000000000006</v>
      </c>
      <c r="J1416" s="3947">
        <f t="shared" si="336"/>
        <v>77.94</v>
      </c>
      <c r="K1416" s="3947">
        <f t="shared" si="336"/>
        <v>109.11600000000001</v>
      </c>
      <c r="L1416" s="3947">
        <f t="shared" si="336"/>
        <v>155.88</v>
      </c>
      <c r="M1416" s="3947">
        <f t="shared" si="336"/>
        <v>155.88</v>
      </c>
      <c r="N1416" s="3947">
        <f t="shared" si="336"/>
        <v>140.292</v>
      </c>
      <c r="O1416" s="3947">
        <f t="shared" si="336"/>
        <v>187.05600000000001</v>
      </c>
      <c r="P1416" s="3947">
        <f t="shared" si="336"/>
        <v>171.46800000000002</v>
      </c>
      <c r="Q1416" s="3947">
        <f t="shared" si="336"/>
        <v>171.46800000000002</v>
      </c>
      <c r="R1416" s="3947">
        <f t="shared" si="336"/>
        <v>218.23200000000003</v>
      </c>
      <c r="S1416" s="3947">
        <f t="shared" si="336"/>
        <v>218.23200000000003</v>
      </c>
      <c r="T1416" s="3947">
        <f t="shared" si="336"/>
        <v>202.64400000000001</v>
      </c>
      <c r="U1416" s="3947">
        <f t="shared" si="336"/>
        <v>155.88</v>
      </c>
      <c r="V1416" s="3947">
        <f t="shared" si="336"/>
        <v>140.292</v>
      </c>
      <c r="W1416" s="3947">
        <f t="shared" si="336"/>
        <v>109.11600000000001</v>
      </c>
      <c r="X1416" s="3947">
        <f t="shared" si="336"/>
        <v>93.528000000000006</v>
      </c>
      <c r="Y1416" s="3947">
        <f t="shared" si="336"/>
        <v>77.94</v>
      </c>
      <c r="Z1416" s="3947">
        <f t="shared" si="336"/>
        <v>77.94</v>
      </c>
      <c r="AA1416" s="3947">
        <f t="shared" si="336"/>
        <v>93.528000000000006</v>
      </c>
      <c r="AB1416" s="3947">
        <f t="shared" si="336"/>
        <v>93.528000000000006</v>
      </c>
      <c r="AC1416" s="3925"/>
    </row>
    <row r="1417" spans="1:29" x14ac:dyDescent="0.2">
      <c r="A1417" s="4219"/>
      <c r="B1417" s="3959"/>
      <c r="C1417" s="3960"/>
      <c r="D1417" s="3975" t="s">
        <v>14</v>
      </c>
      <c r="E1417" s="3969"/>
      <c r="F1417" s="3969"/>
      <c r="G1417" s="3969"/>
      <c r="H1417" s="3969"/>
      <c r="I1417" s="3969"/>
      <c r="J1417" s="3969"/>
      <c r="K1417" s="3969"/>
      <c r="L1417" s="3969"/>
      <c r="M1417" s="3969"/>
      <c r="N1417" s="3969"/>
      <c r="O1417" s="3969"/>
      <c r="P1417" s="3969"/>
      <c r="Q1417" s="3969"/>
      <c r="R1417" s="3969"/>
      <c r="S1417" s="3969"/>
      <c r="T1417" s="3969"/>
      <c r="U1417" s="3969"/>
      <c r="V1417" s="3969"/>
      <c r="W1417" s="3969"/>
      <c r="X1417" s="3969"/>
      <c r="Y1417" s="3969"/>
      <c r="Z1417" s="3969"/>
      <c r="AA1417" s="3969"/>
      <c r="AB1417" s="3969"/>
      <c r="AC1417" s="3948"/>
    </row>
    <row r="1418" spans="1:29" x14ac:dyDescent="0.2">
      <c r="A1418" s="4421"/>
      <c r="B1418" s="4226"/>
      <c r="C1418" s="3960"/>
      <c r="D1418" s="3975" t="s">
        <v>17</v>
      </c>
      <c r="E1418" s="3969"/>
      <c r="F1418" s="3969"/>
      <c r="G1418" s="3969"/>
      <c r="H1418" s="3969"/>
      <c r="I1418" s="3969"/>
      <c r="J1418" s="3969"/>
      <c r="K1418" s="3969"/>
      <c r="L1418" s="3969"/>
      <c r="M1418" s="3969"/>
      <c r="N1418" s="3969"/>
      <c r="O1418" s="3969"/>
      <c r="P1418" s="3969"/>
      <c r="Q1418" s="3969"/>
      <c r="R1418" s="3969"/>
      <c r="S1418" s="3969"/>
      <c r="T1418" s="3969"/>
      <c r="U1418" s="3969"/>
      <c r="V1418" s="3969"/>
      <c r="W1418" s="3969"/>
      <c r="X1418" s="3969"/>
      <c r="Y1418" s="3969"/>
      <c r="Z1418" s="3969"/>
      <c r="AA1418" s="3969"/>
      <c r="AB1418" s="3969"/>
      <c r="AC1418" s="3948"/>
    </row>
    <row r="1419" spans="1:29" x14ac:dyDescent="0.2">
      <c r="A1419" s="4419" t="s">
        <v>1209</v>
      </c>
      <c r="B1419" s="4228" t="s">
        <v>1437</v>
      </c>
      <c r="C1419" s="3965" t="s">
        <v>1136</v>
      </c>
      <c r="D1419" s="3963" t="s">
        <v>1137</v>
      </c>
      <c r="E1419" s="4424">
        <v>4</v>
      </c>
      <c r="F1419" s="4424">
        <v>4</v>
      </c>
      <c r="G1419" s="4424">
        <v>4</v>
      </c>
      <c r="H1419" s="4424">
        <v>4</v>
      </c>
      <c r="I1419" s="4424">
        <v>5</v>
      </c>
      <c r="J1419" s="4424">
        <v>5</v>
      </c>
      <c r="K1419" s="4424">
        <v>7</v>
      </c>
      <c r="L1419" s="4424">
        <v>9</v>
      </c>
      <c r="M1419" s="4424">
        <v>9</v>
      </c>
      <c r="N1419" s="4424">
        <v>8</v>
      </c>
      <c r="O1419" s="4424">
        <v>7</v>
      </c>
      <c r="P1419" s="4424">
        <v>9</v>
      </c>
      <c r="Q1419" s="4424">
        <v>7</v>
      </c>
      <c r="R1419" s="4424">
        <v>8</v>
      </c>
      <c r="S1419" s="4424">
        <v>9</v>
      </c>
      <c r="T1419" s="4424">
        <v>8</v>
      </c>
      <c r="U1419" s="4424">
        <v>7</v>
      </c>
      <c r="V1419" s="4424">
        <v>6</v>
      </c>
      <c r="W1419" s="4424">
        <v>5</v>
      </c>
      <c r="X1419" s="4424">
        <v>5</v>
      </c>
      <c r="Y1419" s="4424">
        <v>5</v>
      </c>
      <c r="Z1419" s="4424">
        <v>4</v>
      </c>
      <c r="AA1419" s="4424">
        <v>4</v>
      </c>
      <c r="AB1419" s="4424">
        <v>5</v>
      </c>
      <c r="AC1419" s="3925"/>
    </row>
    <row r="1420" spans="1:29" x14ac:dyDescent="0.2">
      <c r="A1420" s="4219"/>
      <c r="B1420" s="3959"/>
      <c r="C1420" s="3965" t="s">
        <v>1138</v>
      </c>
      <c r="D1420" s="3975" t="s">
        <v>13</v>
      </c>
      <c r="E1420" s="3947">
        <f t="shared" ref="E1420:AB1420" si="337">1.732*10*0.9*E1419</f>
        <v>62.352000000000004</v>
      </c>
      <c r="F1420" s="3947">
        <f t="shared" si="337"/>
        <v>62.352000000000004</v>
      </c>
      <c r="G1420" s="3947">
        <f t="shared" si="337"/>
        <v>62.352000000000004</v>
      </c>
      <c r="H1420" s="3947">
        <f t="shared" si="337"/>
        <v>62.352000000000004</v>
      </c>
      <c r="I1420" s="3947">
        <f t="shared" si="337"/>
        <v>77.94</v>
      </c>
      <c r="J1420" s="3947">
        <f t="shared" si="337"/>
        <v>77.94</v>
      </c>
      <c r="K1420" s="3947">
        <f t="shared" si="337"/>
        <v>109.11600000000001</v>
      </c>
      <c r="L1420" s="3947">
        <f t="shared" si="337"/>
        <v>140.292</v>
      </c>
      <c r="M1420" s="3947">
        <f t="shared" si="337"/>
        <v>140.292</v>
      </c>
      <c r="N1420" s="3947">
        <f t="shared" si="337"/>
        <v>124.70400000000001</v>
      </c>
      <c r="O1420" s="3947">
        <f t="shared" si="337"/>
        <v>109.11600000000001</v>
      </c>
      <c r="P1420" s="3947">
        <f t="shared" si="337"/>
        <v>140.292</v>
      </c>
      <c r="Q1420" s="3947">
        <f t="shared" si="337"/>
        <v>109.11600000000001</v>
      </c>
      <c r="R1420" s="3947">
        <f t="shared" si="337"/>
        <v>124.70400000000001</v>
      </c>
      <c r="S1420" s="3947">
        <f t="shared" si="337"/>
        <v>140.292</v>
      </c>
      <c r="T1420" s="3947">
        <f t="shared" si="337"/>
        <v>124.70400000000001</v>
      </c>
      <c r="U1420" s="3947">
        <f t="shared" si="337"/>
        <v>109.11600000000001</v>
      </c>
      <c r="V1420" s="3947">
        <f t="shared" si="337"/>
        <v>93.528000000000006</v>
      </c>
      <c r="W1420" s="3947">
        <f t="shared" si="337"/>
        <v>77.94</v>
      </c>
      <c r="X1420" s="3947">
        <f t="shared" si="337"/>
        <v>77.94</v>
      </c>
      <c r="Y1420" s="3947">
        <f t="shared" si="337"/>
        <v>77.94</v>
      </c>
      <c r="Z1420" s="3947">
        <f t="shared" si="337"/>
        <v>62.352000000000004</v>
      </c>
      <c r="AA1420" s="3947">
        <f t="shared" si="337"/>
        <v>62.352000000000004</v>
      </c>
      <c r="AB1420" s="3947">
        <f t="shared" si="337"/>
        <v>77.94</v>
      </c>
      <c r="AC1420" s="3925"/>
    </row>
    <row r="1421" spans="1:29" x14ac:dyDescent="0.2">
      <c r="A1421" s="4219"/>
      <c r="B1421" s="3959"/>
      <c r="C1421" s="3960"/>
      <c r="D1421" s="3975" t="s">
        <v>14</v>
      </c>
      <c r="E1421" s="3969"/>
      <c r="F1421" s="3969"/>
      <c r="G1421" s="3969"/>
      <c r="H1421" s="3969"/>
      <c r="I1421" s="3969"/>
      <c r="J1421" s="3969"/>
      <c r="K1421" s="3969"/>
      <c r="L1421" s="3969"/>
      <c r="M1421" s="3969"/>
      <c r="N1421" s="3969"/>
      <c r="O1421" s="3969"/>
      <c r="P1421" s="3969"/>
      <c r="Q1421" s="3969"/>
      <c r="R1421" s="3969"/>
      <c r="S1421" s="3969"/>
      <c r="T1421" s="3969"/>
      <c r="U1421" s="3969"/>
      <c r="V1421" s="3969"/>
      <c r="W1421" s="3969"/>
      <c r="X1421" s="3969"/>
      <c r="Y1421" s="3969"/>
      <c r="Z1421" s="3969"/>
      <c r="AA1421" s="3969"/>
      <c r="AB1421" s="3969"/>
      <c r="AC1421" s="3948"/>
    </row>
    <row r="1422" spans="1:29" x14ac:dyDescent="0.2">
      <c r="A1422" s="4421"/>
      <c r="B1422" s="4226"/>
      <c r="C1422" s="3960"/>
      <c r="D1422" s="3975" t="s">
        <v>17</v>
      </c>
      <c r="E1422" s="4043"/>
      <c r="F1422" s="4043"/>
      <c r="G1422" s="4043"/>
      <c r="H1422" s="4043"/>
      <c r="I1422" s="4043"/>
      <c r="J1422" s="4043"/>
      <c r="K1422" s="4043"/>
      <c r="L1422" s="4043"/>
      <c r="M1422" s="4043"/>
      <c r="N1422" s="4043"/>
      <c r="O1422" s="4043"/>
      <c r="P1422" s="4043"/>
      <c r="Q1422" s="4043"/>
      <c r="R1422" s="4043"/>
      <c r="S1422" s="4043"/>
      <c r="T1422" s="4043"/>
      <c r="U1422" s="4043"/>
      <c r="V1422" s="4043"/>
      <c r="W1422" s="4043"/>
      <c r="X1422" s="4043"/>
      <c r="Y1422" s="4043"/>
      <c r="Z1422" s="4043"/>
      <c r="AA1422" s="4043"/>
      <c r="AB1422" s="4043"/>
      <c r="AC1422" s="3948"/>
    </row>
    <row r="1423" spans="1:29" x14ac:dyDescent="0.2">
      <c r="A1423" s="4557" t="s">
        <v>1166</v>
      </c>
      <c r="B1423" s="4316" t="s">
        <v>1158</v>
      </c>
      <c r="C1423" s="3965" t="s">
        <v>1136</v>
      </c>
      <c r="D1423" s="3963" t="s">
        <v>1137</v>
      </c>
      <c r="E1423" s="4437">
        <v>9</v>
      </c>
      <c r="F1423" s="4437">
        <v>11</v>
      </c>
      <c r="G1423" s="4437">
        <v>12</v>
      </c>
      <c r="H1423" s="4437">
        <v>9</v>
      </c>
      <c r="I1423" s="4437">
        <v>14</v>
      </c>
      <c r="J1423" s="4437">
        <v>13</v>
      </c>
      <c r="K1423" s="4437">
        <v>17</v>
      </c>
      <c r="L1423" s="4424">
        <v>22</v>
      </c>
      <c r="M1423" s="4424">
        <v>24</v>
      </c>
      <c r="N1423" s="4424">
        <v>22</v>
      </c>
      <c r="O1423" s="4424">
        <v>24</v>
      </c>
      <c r="P1423" s="4424">
        <v>24</v>
      </c>
      <c r="Q1423" s="4424">
        <v>22</v>
      </c>
      <c r="R1423" s="4424">
        <v>25</v>
      </c>
      <c r="S1423" s="4424">
        <v>26</v>
      </c>
      <c r="T1423" s="4424">
        <v>25</v>
      </c>
      <c r="U1423" s="4424">
        <v>19</v>
      </c>
      <c r="V1423" s="4424">
        <v>15</v>
      </c>
      <c r="W1423" s="4424">
        <v>12</v>
      </c>
      <c r="X1423" s="4424">
        <v>11</v>
      </c>
      <c r="Y1423" s="4424">
        <v>10</v>
      </c>
      <c r="Z1423" s="4424">
        <v>9</v>
      </c>
      <c r="AA1423" s="4424">
        <v>10</v>
      </c>
      <c r="AB1423" s="4424">
        <v>11</v>
      </c>
      <c r="AC1423" s="3925"/>
    </row>
    <row r="1424" spans="1:29" x14ac:dyDescent="0.2">
      <c r="A1424" s="4557"/>
      <c r="B1424" s="4316"/>
      <c r="C1424" s="3965" t="s">
        <v>1138</v>
      </c>
      <c r="D1424" s="3975" t="s">
        <v>13</v>
      </c>
      <c r="E1424" s="3947">
        <f t="shared" ref="E1424:AB1424" si="338">1.732*10*0.9*E1423</f>
        <v>140.292</v>
      </c>
      <c r="F1424" s="3947">
        <f t="shared" si="338"/>
        <v>171.46800000000002</v>
      </c>
      <c r="G1424" s="3947">
        <f t="shared" si="338"/>
        <v>187.05600000000001</v>
      </c>
      <c r="H1424" s="3947">
        <f t="shared" si="338"/>
        <v>140.292</v>
      </c>
      <c r="I1424" s="3947">
        <f t="shared" si="338"/>
        <v>218.23200000000003</v>
      </c>
      <c r="J1424" s="3947">
        <f t="shared" si="338"/>
        <v>202.64400000000001</v>
      </c>
      <c r="K1424" s="3947">
        <f t="shared" si="338"/>
        <v>264.99600000000004</v>
      </c>
      <c r="L1424" s="3947">
        <f t="shared" si="338"/>
        <v>342.93600000000004</v>
      </c>
      <c r="M1424" s="3947">
        <f t="shared" si="338"/>
        <v>374.11200000000002</v>
      </c>
      <c r="N1424" s="3947">
        <f t="shared" si="338"/>
        <v>342.93600000000004</v>
      </c>
      <c r="O1424" s="3947">
        <f t="shared" si="338"/>
        <v>374.11200000000002</v>
      </c>
      <c r="P1424" s="3947">
        <f t="shared" si="338"/>
        <v>374.11200000000002</v>
      </c>
      <c r="Q1424" s="3947">
        <f t="shared" si="338"/>
        <v>342.93600000000004</v>
      </c>
      <c r="R1424" s="3947">
        <f t="shared" si="338"/>
        <v>389.70000000000005</v>
      </c>
      <c r="S1424" s="3947">
        <f>1.732*10*0.9*S1423</f>
        <v>405.28800000000001</v>
      </c>
      <c r="T1424" s="3947">
        <f t="shared" si="338"/>
        <v>389.70000000000005</v>
      </c>
      <c r="U1424" s="3947">
        <f t="shared" si="338"/>
        <v>296.17200000000003</v>
      </c>
      <c r="V1424" s="3947">
        <f t="shared" si="338"/>
        <v>233.82000000000002</v>
      </c>
      <c r="W1424" s="3947">
        <f t="shared" si="338"/>
        <v>187.05600000000001</v>
      </c>
      <c r="X1424" s="3947">
        <f t="shared" si="338"/>
        <v>171.46800000000002</v>
      </c>
      <c r="Y1424" s="3947">
        <f t="shared" si="338"/>
        <v>155.88</v>
      </c>
      <c r="Z1424" s="3947">
        <f t="shared" si="338"/>
        <v>140.292</v>
      </c>
      <c r="AA1424" s="3947">
        <f t="shared" si="338"/>
        <v>155.88</v>
      </c>
      <c r="AB1424" s="3947">
        <f t="shared" si="338"/>
        <v>171.46800000000002</v>
      </c>
      <c r="AC1424" s="3925"/>
    </row>
    <row r="1425" spans="1:29" x14ac:dyDescent="0.2">
      <c r="A1425" s="4557"/>
      <c r="B1425" s="4316"/>
      <c r="C1425" s="3960"/>
      <c r="D1425" s="3975" t="s">
        <v>14</v>
      </c>
      <c r="E1425" s="4043"/>
      <c r="F1425" s="4043"/>
      <c r="G1425" s="4043"/>
      <c r="H1425" s="4043"/>
      <c r="I1425" s="4043"/>
      <c r="J1425" s="4043"/>
      <c r="K1425" s="4043"/>
      <c r="L1425" s="4043"/>
      <c r="M1425" s="4043"/>
      <c r="N1425" s="4043"/>
      <c r="O1425" s="4043"/>
      <c r="P1425" s="4043"/>
      <c r="Q1425" s="4043"/>
      <c r="R1425" s="4043"/>
      <c r="S1425" s="4043"/>
      <c r="T1425" s="4043"/>
      <c r="U1425" s="4043"/>
      <c r="V1425" s="4043"/>
      <c r="W1425" s="4043"/>
      <c r="X1425" s="4043"/>
      <c r="Y1425" s="4043"/>
      <c r="Z1425" s="4043"/>
      <c r="AA1425" s="4043"/>
      <c r="AB1425" s="4043"/>
      <c r="AC1425" s="3948"/>
    </row>
    <row r="1426" spans="1:29" ht="13.5" thickBot="1" x14ac:dyDescent="0.25">
      <c r="A1426" s="4557"/>
      <c r="B1426" s="4316"/>
      <c r="C1426" s="4354"/>
      <c r="D1426" s="3982" t="s">
        <v>17</v>
      </c>
      <c r="E1426" s="4558"/>
      <c r="F1426" s="4558"/>
      <c r="G1426" s="4558"/>
      <c r="H1426" s="4558"/>
      <c r="I1426" s="4558"/>
      <c r="J1426" s="4558"/>
      <c r="K1426" s="4558"/>
      <c r="L1426" s="4558"/>
      <c r="M1426" s="4558"/>
      <c r="N1426" s="4558"/>
      <c r="O1426" s="4558"/>
      <c r="P1426" s="4558"/>
      <c r="Q1426" s="4558"/>
      <c r="R1426" s="4558"/>
      <c r="S1426" s="4558"/>
      <c r="T1426" s="4558"/>
      <c r="U1426" s="4558"/>
      <c r="V1426" s="4558"/>
      <c r="W1426" s="4558"/>
      <c r="X1426" s="4558"/>
      <c r="Y1426" s="4558"/>
      <c r="Z1426" s="4558"/>
      <c r="AA1426" s="4558"/>
      <c r="AB1426" s="4558"/>
      <c r="AC1426" s="3948"/>
    </row>
    <row r="1427" spans="1:29" s="4229" customFormat="1" x14ac:dyDescent="0.2">
      <c r="A1427" s="4445" t="s">
        <v>1170</v>
      </c>
      <c r="B1427" s="4446"/>
      <c r="C1427" s="4357"/>
      <c r="D1427" s="4509" t="s">
        <v>1438</v>
      </c>
      <c r="E1427" s="3998">
        <f t="shared" ref="E1427:AB1428" si="339">E1399+E1423</f>
        <v>22</v>
      </c>
      <c r="F1427" s="3998">
        <f t="shared" si="339"/>
        <v>22</v>
      </c>
      <c r="G1427" s="3998">
        <f t="shared" si="339"/>
        <v>24</v>
      </c>
      <c r="H1427" s="3998">
        <f>H1399+H1423</f>
        <v>23</v>
      </c>
      <c r="I1427" s="3998">
        <f>I1399+I1423</f>
        <v>27</v>
      </c>
      <c r="J1427" s="3998">
        <f t="shared" si="339"/>
        <v>28</v>
      </c>
      <c r="K1427" s="3998">
        <f>K1399+K1423</f>
        <v>33</v>
      </c>
      <c r="L1427" s="3998">
        <f t="shared" si="339"/>
        <v>36</v>
      </c>
      <c r="M1427" s="3998">
        <f t="shared" si="339"/>
        <v>39</v>
      </c>
      <c r="N1427" s="3998">
        <f>N1399+N1423</f>
        <v>38</v>
      </c>
      <c r="O1427" s="3998">
        <f t="shared" si="339"/>
        <v>41</v>
      </c>
      <c r="P1427" s="3998">
        <f>P1399+P1423</f>
        <v>44</v>
      </c>
      <c r="Q1427" s="3998">
        <f t="shared" si="339"/>
        <v>39</v>
      </c>
      <c r="R1427" s="3998">
        <f>R1399+R1423</f>
        <v>43</v>
      </c>
      <c r="S1427" s="3998">
        <f t="shared" si="339"/>
        <v>47</v>
      </c>
      <c r="T1427" s="3998">
        <f t="shared" si="339"/>
        <v>49</v>
      </c>
      <c r="U1427" s="3998">
        <f t="shared" si="339"/>
        <v>40</v>
      </c>
      <c r="V1427" s="3998">
        <f t="shared" si="339"/>
        <v>33</v>
      </c>
      <c r="W1427" s="3998">
        <f t="shared" si="339"/>
        <v>30</v>
      </c>
      <c r="X1427" s="3998">
        <f t="shared" si="339"/>
        <v>26</v>
      </c>
      <c r="Y1427" s="3998">
        <f t="shared" si="339"/>
        <v>24</v>
      </c>
      <c r="Z1427" s="3998">
        <f t="shared" si="339"/>
        <v>23</v>
      </c>
      <c r="AA1427" s="3998">
        <f t="shared" si="339"/>
        <v>23</v>
      </c>
      <c r="AB1427" s="3998">
        <f t="shared" si="339"/>
        <v>25</v>
      </c>
      <c r="AC1427" s="3948"/>
    </row>
    <row r="1428" spans="1:29" ht="16.5" customHeight="1" x14ac:dyDescent="0.2">
      <c r="A1428" s="4447"/>
      <c r="B1428" s="4001"/>
      <c r="C1428" s="4358"/>
      <c r="D1428" s="4559" t="s">
        <v>13</v>
      </c>
      <c r="E1428" s="4002">
        <f t="shared" si="339"/>
        <v>342.93600000000004</v>
      </c>
      <c r="F1428" s="4002">
        <f t="shared" si="339"/>
        <v>342.93600000000004</v>
      </c>
      <c r="G1428" s="4002">
        <f>G1400+G1424</f>
        <v>374.11200000000002</v>
      </c>
      <c r="H1428" s="4002">
        <f t="shared" si="339"/>
        <v>358.524</v>
      </c>
      <c r="I1428" s="4002">
        <f t="shared" si="339"/>
        <v>420.87600000000003</v>
      </c>
      <c r="J1428" s="4002">
        <f t="shared" si="339"/>
        <v>436.46400000000006</v>
      </c>
      <c r="K1428" s="4002">
        <f>K1400+K1424</f>
        <v>514.404</v>
      </c>
      <c r="L1428" s="4002">
        <f t="shared" si="339"/>
        <v>561.16800000000012</v>
      </c>
      <c r="M1428" s="4002">
        <f t="shared" si="339"/>
        <v>607.93200000000002</v>
      </c>
      <c r="N1428" s="4002">
        <f>N1400+N1424</f>
        <v>592.34400000000005</v>
      </c>
      <c r="O1428" s="4002">
        <f>O1400+O1424</f>
        <v>639.10800000000006</v>
      </c>
      <c r="P1428" s="4002">
        <f>P1400+P1424</f>
        <v>685.87200000000007</v>
      </c>
      <c r="Q1428" s="4002">
        <f>Q1400+Q1424</f>
        <v>607.93200000000002</v>
      </c>
      <c r="R1428" s="4002">
        <f>R1400+R1424</f>
        <v>670.28400000000011</v>
      </c>
      <c r="S1428" s="4002">
        <f t="shared" si="339"/>
        <v>732.63599999999997</v>
      </c>
      <c r="T1428" s="4002">
        <f t="shared" si="339"/>
        <v>763.81200000000013</v>
      </c>
      <c r="U1428" s="4002">
        <f t="shared" si="339"/>
        <v>623.52</v>
      </c>
      <c r="V1428" s="4002">
        <f t="shared" si="339"/>
        <v>514.404</v>
      </c>
      <c r="W1428" s="4002">
        <f t="shared" si="339"/>
        <v>467.64</v>
      </c>
      <c r="X1428" s="4002">
        <f t="shared" si="339"/>
        <v>405.28800000000001</v>
      </c>
      <c r="Y1428" s="4002">
        <f t="shared" si="339"/>
        <v>374.11200000000002</v>
      </c>
      <c r="Z1428" s="4002">
        <f>Z1400+Z1424</f>
        <v>358.524</v>
      </c>
      <c r="AA1428" s="4002">
        <f t="shared" si="339"/>
        <v>358.524</v>
      </c>
      <c r="AB1428" s="4002">
        <f t="shared" si="339"/>
        <v>389.70000000000005</v>
      </c>
      <c r="AC1428" s="3999"/>
    </row>
    <row r="1429" spans="1:29" ht="13.5" thickBot="1" x14ac:dyDescent="0.25">
      <c r="A1429" s="4560"/>
      <c r="B1429" s="4360"/>
      <c r="C1429" s="4361"/>
      <c r="D1429" s="4561" t="s">
        <v>14</v>
      </c>
      <c r="E1429" s="4562"/>
      <c r="F1429" s="4562"/>
      <c r="G1429" s="4562"/>
      <c r="H1429" s="4562"/>
      <c r="I1429" s="4562"/>
      <c r="J1429" s="4562"/>
      <c r="K1429" s="4562"/>
      <c r="L1429" s="4562"/>
      <c r="M1429" s="4562"/>
      <c r="N1429" s="4562"/>
      <c r="O1429" s="4562"/>
      <c r="P1429" s="4562"/>
      <c r="Q1429" s="4562"/>
      <c r="R1429" s="4562"/>
      <c r="S1429" s="4562"/>
      <c r="T1429" s="4562"/>
      <c r="U1429" s="4562"/>
      <c r="V1429" s="4562"/>
      <c r="W1429" s="4562"/>
      <c r="X1429" s="4562"/>
      <c r="Y1429" s="4562"/>
      <c r="Z1429" s="4562"/>
      <c r="AA1429" s="4562"/>
      <c r="AB1429" s="4562"/>
      <c r="AC1429" s="3999"/>
    </row>
    <row r="1430" spans="1:29" ht="15.75" x14ac:dyDescent="0.25">
      <c r="A1430" s="4563"/>
      <c r="B1430" s="4564"/>
      <c r="C1430" s="4565"/>
      <c r="D1430" s="4565"/>
      <c r="E1430" s="4566"/>
      <c r="F1430" s="4566"/>
      <c r="G1430" s="4566"/>
      <c r="H1430" s="4567"/>
      <c r="I1430" s="4566"/>
      <c r="J1430" s="4566"/>
      <c r="K1430" s="4566"/>
      <c r="L1430" s="4566"/>
      <c r="M1430" s="4566"/>
      <c r="N1430" s="4567"/>
      <c r="O1430" s="4566"/>
      <c r="P1430" s="4566"/>
      <c r="Q1430" s="4566"/>
      <c r="R1430" s="4566"/>
      <c r="S1430" s="4566"/>
      <c r="T1430" s="4566"/>
      <c r="U1430" s="4566"/>
      <c r="V1430" s="4567"/>
      <c r="W1430" s="4566"/>
      <c r="X1430" s="4566"/>
      <c r="Y1430" s="4567"/>
      <c r="Z1430" s="4566"/>
      <c r="AA1430" s="4566"/>
      <c r="AB1430" s="4568"/>
      <c r="AC1430" s="4569"/>
    </row>
    <row r="1431" spans="1:29" ht="13.5" thickBot="1" x14ac:dyDescent="0.25">
      <c r="C1431" s="4015"/>
      <c r="E1431" s="4570"/>
      <c r="F1431" s="4570"/>
      <c r="G1431" s="4570"/>
      <c r="H1431" s="4571"/>
      <c r="I1431" s="4570"/>
      <c r="J1431" s="4570"/>
      <c r="K1431" s="4570"/>
      <c r="L1431" s="4570"/>
      <c r="M1431" s="4570"/>
      <c r="N1431" s="4571"/>
      <c r="O1431" s="4570"/>
      <c r="P1431" s="4570"/>
      <c r="Q1431" s="4570"/>
      <c r="R1431" s="4570"/>
      <c r="S1431" s="4570"/>
      <c r="T1431" s="4570"/>
      <c r="U1431" s="4570"/>
      <c r="V1431" s="4571"/>
      <c r="W1431" s="4570"/>
      <c r="X1431" s="4570"/>
      <c r="Y1431" s="4571"/>
      <c r="Z1431" s="4570"/>
      <c r="AA1431" s="4570"/>
      <c r="AB1431" s="4572"/>
      <c r="AC1431" s="4012"/>
    </row>
    <row r="1432" spans="1:29" ht="34.5" thickBot="1" x14ac:dyDescent="0.25">
      <c r="A1432" s="3911" t="s">
        <v>6</v>
      </c>
      <c r="B1432" s="3912" t="s">
        <v>1129</v>
      </c>
      <c r="C1432" s="4021" t="s">
        <v>1130</v>
      </c>
      <c r="D1432" s="4573" t="s">
        <v>7</v>
      </c>
      <c r="E1432" s="4574" t="s">
        <v>8</v>
      </c>
      <c r="F1432" s="4575"/>
      <c r="G1432" s="4575"/>
      <c r="H1432" s="4575"/>
      <c r="I1432" s="4575"/>
      <c r="J1432" s="4575"/>
      <c r="K1432" s="4575"/>
      <c r="L1432" s="4575"/>
      <c r="M1432" s="4575"/>
      <c r="N1432" s="4575"/>
      <c r="O1432" s="4575"/>
      <c r="P1432" s="4575"/>
      <c r="Q1432" s="4575"/>
      <c r="R1432" s="4575"/>
      <c r="S1432" s="4575"/>
      <c r="T1432" s="4575"/>
      <c r="U1432" s="4575"/>
      <c r="V1432" s="4575"/>
      <c r="W1432" s="4575"/>
      <c r="X1432" s="4575"/>
      <c r="Y1432" s="4575"/>
      <c r="Z1432" s="4575"/>
      <c r="AA1432" s="4575"/>
      <c r="AB1432" s="4576"/>
      <c r="AC1432" s="3918"/>
    </row>
    <row r="1433" spans="1:29" ht="13.5" thickBot="1" x14ac:dyDescent="0.25">
      <c r="A1433" s="3919" t="s">
        <v>1439</v>
      </c>
      <c r="B1433" s="3920"/>
      <c r="C1433" s="3965"/>
      <c r="D1433" s="3922"/>
      <c r="E1433" s="3923">
        <v>1</v>
      </c>
      <c r="F1433" s="3923">
        <v>2</v>
      </c>
      <c r="G1433" s="3923">
        <v>3</v>
      </c>
      <c r="H1433" s="3924">
        <v>4</v>
      </c>
      <c r="I1433" s="3923">
        <v>5</v>
      </c>
      <c r="J1433" s="3923">
        <v>6</v>
      </c>
      <c r="K1433" s="3923">
        <v>7</v>
      </c>
      <c r="L1433" s="3923">
        <v>8</v>
      </c>
      <c r="M1433" s="3923">
        <v>9</v>
      </c>
      <c r="N1433" s="3924">
        <v>10</v>
      </c>
      <c r="O1433" s="3923">
        <v>11</v>
      </c>
      <c r="P1433" s="3923">
        <v>12</v>
      </c>
      <c r="Q1433" s="3923">
        <v>13</v>
      </c>
      <c r="R1433" s="3923">
        <v>14</v>
      </c>
      <c r="S1433" s="3923">
        <v>15</v>
      </c>
      <c r="T1433" s="3923">
        <v>16</v>
      </c>
      <c r="U1433" s="3923">
        <v>17</v>
      </c>
      <c r="V1433" s="3924">
        <v>18</v>
      </c>
      <c r="W1433" s="3923">
        <v>19</v>
      </c>
      <c r="X1433" s="3923">
        <v>20</v>
      </c>
      <c r="Y1433" s="3924">
        <v>21</v>
      </c>
      <c r="Z1433" s="3923">
        <v>22</v>
      </c>
      <c r="AA1433" s="3923">
        <v>23</v>
      </c>
      <c r="AB1433" s="3923">
        <v>24</v>
      </c>
      <c r="AC1433" s="3925"/>
    </row>
    <row r="1434" spans="1:29" ht="13.5" thickBot="1" x14ac:dyDescent="0.25">
      <c r="A1434" s="4366" t="s">
        <v>1132</v>
      </c>
      <c r="B1434" s="4367"/>
      <c r="C1434" s="3965"/>
      <c r="D1434" s="4369" t="s">
        <v>22</v>
      </c>
      <c r="E1434" s="4548">
        <v>10.391999999999999</v>
      </c>
      <c r="F1434" s="4548">
        <v>10.391999999999999</v>
      </c>
      <c r="G1434" s="4549">
        <v>10.391999999999999</v>
      </c>
      <c r="H1434" s="4549">
        <v>10.391999999999999</v>
      </c>
      <c r="I1434" s="4549">
        <v>10.391999999999999</v>
      </c>
      <c r="J1434" s="4549">
        <v>10.391999999999999</v>
      </c>
      <c r="K1434" s="4549">
        <v>10.391999999999999</v>
      </c>
      <c r="L1434" s="4549">
        <v>10.391999999999999</v>
      </c>
      <c r="M1434" s="4549">
        <v>10.391999999999999</v>
      </c>
      <c r="N1434" s="4549">
        <v>10.391999999999999</v>
      </c>
      <c r="O1434" s="4549">
        <v>10.391999999999999</v>
      </c>
      <c r="P1434" s="4549">
        <v>10.2188</v>
      </c>
      <c r="Q1434" s="4549">
        <v>10.2188</v>
      </c>
      <c r="R1434" s="4549">
        <v>10.2188</v>
      </c>
      <c r="S1434" s="4549">
        <v>10.2188</v>
      </c>
      <c r="T1434" s="4549">
        <v>10.391999999999999</v>
      </c>
      <c r="U1434" s="4549">
        <v>10.391999999999999</v>
      </c>
      <c r="V1434" s="4549">
        <v>10.391999999999999</v>
      </c>
      <c r="W1434" s="4549">
        <v>10.391999999999999</v>
      </c>
      <c r="X1434" s="4549">
        <v>10.391999999999999</v>
      </c>
      <c r="Y1434" s="4549">
        <v>10.391999999999999</v>
      </c>
      <c r="Z1434" s="4549">
        <v>10.391999999999999</v>
      </c>
      <c r="AA1434" s="4548">
        <v>10.391999999999999</v>
      </c>
      <c r="AB1434" s="4548">
        <v>10.391999999999999</v>
      </c>
      <c r="AC1434" s="3925"/>
    </row>
    <row r="1435" spans="1:29" x14ac:dyDescent="0.2">
      <c r="A1435" s="4366" t="s">
        <v>1133</v>
      </c>
      <c r="B1435" s="4367"/>
      <c r="C1435" s="3965"/>
      <c r="D1435" s="4369" t="s">
        <v>22</v>
      </c>
      <c r="E1435" s="4548">
        <v>10.565199999999999</v>
      </c>
      <c r="F1435" s="4548">
        <v>10.565199999999999</v>
      </c>
      <c r="G1435" s="4549">
        <v>10.565199999999999</v>
      </c>
      <c r="H1435" s="4549">
        <v>10.565199999999999</v>
      </c>
      <c r="I1435" s="4549">
        <v>10.565199999999999</v>
      </c>
      <c r="J1435" s="4549">
        <v>10.391999999999999</v>
      </c>
      <c r="K1435" s="4549">
        <v>10.391999999999999</v>
      </c>
      <c r="L1435" s="4549">
        <v>10.391999999999999</v>
      </c>
      <c r="M1435" s="4549">
        <v>10.391999999999999</v>
      </c>
      <c r="N1435" s="4549">
        <v>10.391999999999999</v>
      </c>
      <c r="O1435" s="4549">
        <v>10.2188</v>
      </c>
      <c r="P1435" s="4549">
        <v>10.2188</v>
      </c>
      <c r="Q1435" s="4549">
        <v>10.2188</v>
      </c>
      <c r="R1435" s="4549">
        <v>10.2188</v>
      </c>
      <c r="S1435" s="4549">
        <v>10.391999999999999</v>
      </c>
      <c r="T1435" s="4549">
        <v>10.391999999999999</v>
      </c>
      <c r="U1435" s="4549">
        <v>10.391999999999999</v>
      </c>
      <c r="V1435" s="4549">
        <v>10.391999999999999</v>
      </c>
      <c r="W1435" s="4549">
        <v>10.391999999999999</v>
      </c>
      <c r="X1435" s="4549">
        <v>10.391999999999999</v>
      </c>
      <c r="Y1435" s="4549">
        <v>10.391999999999999</v>
      </c>
      <c r="Z1435" s="4549">
        <v>10.565199999999999</v>
      </c>
      <c r="AA1435" s="4548">
        <v>10.565199999999999</v>
      </c>
      <c r="AB1435" s="4548">
        <v>10.565199999999999</v>
      </c>
      <c r="AC1435" s="3925"/>
    </row>
    <row r="1436" spans="1:29" ht="12.75" customHeight="1" x14ac:dyDescent="0.2">
      <c r="A1436" s="4419" t="s">
        <v>1276</v>
      </c>
      <c r="B1436" s="4422" t="s">
        <v>1440</v>
      </c>
      <c r="C1436" s="3965" t="s">
        <v>1136</v>
      </c>
      <c r="D1436" s="4476" t="s">
        <v>1137</v>
      </c>
      <c r="E1436" s="4423">
        <v>49</v>
      </c>
      <c r="F1436" s="4423">
        <v>46</v>
      </c>
      <c r="G1436" s="4423">
        <v>48</v>
      </c>
      <c r="H1436" s="4423">
        <v>48</v>
      </c>
      <c r="I1436" s="4423">
        <v>47</v>
      </c>
      <c r="J1436" s="4423">
        <v>52</v>
      </c>
      <c r="K1436" s="4423">
        <v>56</v>
      </c>
      <c r="L1436" s="4423">
        <v>67</v>
      </c>
      <c r="M1436" s="4423">
        <v>75</v>
      </c>
      <c r="N1436" s="4423">
        <v>74</v>
      </c>
      <c r="O1436" s="4423">
        <v>75</v>
      </c>
      <c r="P1436" s="4423">
        <v>72</v>
      </c>
      <c r="Q1436" s="4423">
        <v>69</v>
      </c>
      <c r="R1436" s="4423">
        <v>70</v>
      </c>
      <c r="S1436" s="4423">
        <v>71</v>
      </c>
      <c r="T1436" s="4423">
        <v>74</v>
      </c>
      <c r="U1436" s="4423">
        <v>71</v>
      </c>
      <c r="V1436" s="4423">
        <v>69</v>
      </c>
      <c r="W1436" s="4423">
        <v>71</v>
      </c>
      <c r="X1436" s="4423">
        <v>64</v>
      </c>
      <c r="Y1436" s="4423">
        <v>67</v>
      </c>
      <c r="Z1436" s="4423">
        <v>60</v>
      </c>
      <c r="AA1436" s="4423">
        <v>52</v>
      </c>
      <c r="AB1436" s="4423">
        <v>49</v>
      </c>
      <c r="AC1436" s="3925"/>
    </row>
    <row r="1437" spans="1:29" x14ac:dyDescent="0.2">
      <c r="A1437" s="4219"/>
      <c r="B1437" s="4039"/>
      <c r="C1437" s="3965" t="s">
        <v>1138</v>
      </c>
      <c r="D1437" s="4476" t="s">
        <v>13</v>
      </c>
      <c r="E1437" s="3947">
        <f>E1436*1.732*10*0.9</f>
        <v>763.81200000000001</v>
      </c>
      <c r="F1437" s="3947">
        <f t="shared" ref="F1437:AB1437" si="340">F1436*1.732*10*0.9</f>
        <v>717.048</v>
      </c>
      <c r="G1437" s="3947">
        <f t="shared" si="340"/>
        <v>748.22399999999993</v>
      </c>
      <c r="H1437" s="3947">
        <f t="shared" si="340"/>
        <v>748.22399999999993</v>
      </c>
      <c r="I1437" s="3947">
        <f t="shared" si="340"/>
        <v>732.63599999999997</v>
      </c>
      <c r="J1437" s="3947">
        <f t="shared" si="340"/>
        <v>810.57599999999991</v>
      </c>
      <c r="K1437" s="3947">
        <f t="shared" si="340"/>
        <v>872.92800000000011</v>
      </c>
      <c r="L1437" s="3947">
        <f t="shared" si="340"/>
        <v>1044.3960000000002</v>
      </c>
      <c r="M1437" s="3947">
        <f t="shared" si="340"/>
        <v>1169.1000000000001</v>
      </c>
      <c r="N1437" s="3947">
        <f t="shared" si="340"/>
        <v>1153.5120000000002</v>
      </c>
      <c r="O1437" s="3947">
        <f t="shared" si="340"/>
        <v>1169.1000000000001</v>
      </c>
      <c r="P1437" s="3947">
        <f t="shared" si="340"/>
        <v>1122.336</v>
      </c>
      <c r="Q1437" s="3947">
        <f t="shared" si="340"/>
        <v>1075.5719999999999</v>
      </c>
      <c r="R1437" s="3947">
        <f t="shared" si="340"/>
        <v>1091.1599999999999</v>
      </c>
      <c r="S1437" s="3947">
        <f t="shared" si="340"/>
        <v>1106.748</v>
      </c>
      <c r="T1437" s="3947">
        <f t="shared" si="340"/>
        <v>1153.5120000000002</v>
      </c>
      <c r="U1437" s="3947">
        <f t="shared" si="340"/>
        <v>1106.748</v>
      </c>
      <c r="V1437" s="3947">
        <f t="shared" si="340"/>
        <v>1075.5719999999999</v>
      </c>
      <c r="W1437" s="3947">
        <f t="shared" si="340"/>
        <v>1106.748</v>
      </c>
      <c r="X1437" s="3947">
        <f t="shared" si="340"/>
        <v>997.63200000000006</v>
      </c>
      <c r="Y1437" s="3947">
        <f t="shared" si="340"/>
        <v>1044.3960000000002</v>
      </c>
      <c r="Z1437" s="3947">
        <f t="shared" si="340"/>
        <v>935.28000000000009</v>
      </c>
      <c r="AA1437" s="3947">
        <f t="shared" si="340"/>
        <v>810.57599999999991</v>
      </c>
      <c r="AB1437" s="3947">
        <f t="shared" si="340"/>
        <v>763.81200000000001</v>
      </c>
      <c r="AC1437" s="3925"/>
    </row>
    <row r="1438" spans="1:29" x14ac:dyDescent="0.2">
      <c r="A1438" s="4219"/>
      <c r="B1438" s="4039"/>
      <c r="C1438" s="3960"/>
      <c r="D1438" s="4476" t="s">
        <v>14</v>
      </c>
      <c r="E1438" s="3969"/>
      <c r="F1438" s="3969"/>
      <c r="G1438" s="3969"/>
      <c r="H1438" s="3969"/>
      <c r="I1438" s="3969"/>
      <c r="J1438" s="3969"/>
      <c r="K1438" s="3969"/>
      <c r="L1438" s="3969"/>
      <c r="M1438" s="3969"/>
      <c r="N1438" s="3969"/>
      <c r="O1438" s="3969"/>
      <c r="P1438" s="3969"/>
      <c r="Q1438" s="3969"/>
      <c r="R1438" s="3969"/>
      <c r="S1438" s="3969"/>
      <c r="T1438" s="3969"/>
      <c r="U1438" s="3969"/>
      <c r="V1438" s="3969"/>
      <c r="W1438" s="3969"/>
      <c r="X1438" s="3969"/>
      <c r="Y1438" s="3969"/>
      <c r="Z1438" s="3969"/>
      <c r="AA1438" s="3969"/>
      <c r="AB1438" s="3969"/>
      <c r="AC1438" s="3948"/>
    </row>
    <row r="1439" spans="1:29" ht="17.25" customHeight="1" x14ac:dyDescent="0.2">
      <c r="A1439" s="4421"/>
      <c r="B1439" s="4577"/>
      <c r="C1439" s="3960"/>
      <c r="D1439" s="4476" t="s">
        <v>17</v>
      </c>
      <c r="E1439" s="3969"/>
      <c r="F1439" s="3969"/>
      <c r="G1439" s="3969"/>
      <c r="H1439" s="3969"/>
      <c r="I1439" s="3969"/>
      <c r="J1439" s="3969"/>
      <c r="K1439" s="3969"/>
      <c r="L1439" s="3969"/>
      <c r="M1439" s="3969"/>
      <c r="N1439" s="3969"/>
      <c r="O1439" s="3969"/>
      <c r="P1439" s="3969"/>
      <c r="Q1439" s="3969"/>
      <c r="R1439" s="3969"/>
      <c r="S1439" s="3969"/>
      <c r="T1439" s="3969"/>
      <c r="U1439" s="3969"/>
      <c r="V1439" s="3969"/>
      <c r="W1439" s="3969"/>
      <c r="X1439" s="3969"/>
      <c r="Y1439" s="3969"/>
      <c r="Z1439" s="3969"/>
      <c r="AA1439" s="3969"/>
      <c r="AB1439" s="3969"/>
      <c r="AC1439" s="3948"/>
    </row>
    <row r="1440" spans="1:29" ht="12.75" customHeight="1" x14ac:dyDescent="0.2">
      <c r="A1440" s="4419" t="s">
        <v>1139</v>
      </c>
      <c r="B1440" s="4553"/>
      <c r="C1440" s="3965" t="s">
        <v>1136</v>
      </c>
      <c r="D1440" s="4554" t="s">
        <v>1137</v>
      </c>
      <c r="E1440" s="4578">
        <v>49</v>
      </c>
      <c r="F1440" s="4578">
        <v>46</v>
      </c>
      <c r="G1440" s="4578">
        <v>48</v>
      </c>
      <c r="H1440" s="4578">
        <v>48</v>
      </c>
      <c r="I1440" s="4578">
        <v>47</v>
      </c>
      <c r="J1440" s="4578">
        <v>52</v>
      </c>
      <c r="K1440" s="4578">
        <v>56</v>
      </c>
      <c r="L1440" s="4423">
        <v>67</v>
      </c>
      <c r="M1440" s="4423">
        <v>75</v>
      </c>
      <c r="N1440" s="4423">
        <v>74</v>
      </c>
      <c r="O1440" s="4423">
        <v>75</v>
      </c>
      <c r="P1440" s="4423">
        <v>72</v>
      </c>
      <c r="Q1440" s="4423">
        <v>69</v>
      </c>
      <c r="R1440" s="4423">
        <v>70</v>
      </c>
      <c r="S1440" s="4423">
        <v>71</v>
      </c>
      <c r="T1440" s="4423">
        <v>74</v>
      </c>
      <c r="U1440" s="4423">
        <v>71</v>
      </c>
      <c r="V1440" s="4423">
        <v>69</v>
      </c>
      <c r="W1440" s="4423">
        <v>71</v>
      </c>
      <c r="X1440" s="4423">
        <v>64</v>
      </c>
      <c r="Y1440" s="4423">
        <v>67</v>
      </c>
      <c r="Z1440" s="4423">
        <v>60</v>
      </c>
      <c r="AA1440" s="4423">
        <v>52</v>
      </c>
      <c r="AB1440" s="4423">
        <v>49</v>
      </c>
      <c r="AC1440" s="3925"/>
    </row>
    <row r="1441" spans="1:29" x14ac:dyDescent="0.2">
      <c r="A1441" s="4219"/>
      <c r="B1441" s="4555" t="s">
        <v>1441</v>
      </c>
      <c r="C1441" s="3965" t="s">
        <v>1138</v>
      </c>
      <c r="D1441" s="4476" t="s">
        <v>13</v>
      </c>
      <c r="E1441" s="3947">
        <f>E1440*1.732*10*0.9</f>
        <v>763.81200000000001</v>
      </c>
      <c r="F1441" s="3947">
        <f t="shared" ref="F1441:AB1441" si="341">F1440*1.732*10*0.9</f>
        <v>717.048</v>
      </c>
      <c r="G1441" s="3947">
        <f t="shared" si="341"/>
        <v>748.22399999999993</v>
      </c>
      <c r="H1441" s="3947">
        <f t="shared" si="341"/>
        <v>748.22399999999993</v>
      </c>
      <c r="I1441" s="3947">
        <f t="shared" si="341"/>
        <v>732.63599999999997</v>
      </c>
      <c r="J1441" s="3947">
        <f t="shared" si="341"/>
        <v>810.57599999999991</v>
      </c>
      <c r="K1441" s="3947">
        <f t="shared" si="341"/>
        <v>872.92800000000011</v>
      </c>
      <c r="L1441" s="3947">
        <f t="shared" si="341"/>
        <v>1044.3960000000002</v>
      </c>
      <c r="M1441" s="3947">
        <f t="shared" si="341"/>
        <v>1169.1000000000001</v>
      </c>
      <c r="N1441" s="3947">
        <f t="shared" si="341"/>
        <v>1153.5120000000002</v>
      </c>
      <c r="O1441" s="3947">
        <f t="shared" si="341"/>
        <v>1169.1000000000001</v>
      </c>
      <c r="P1441" s="3947">
        <f t="shared" si="341"/>
        <v>1122.336</v>
      </c>
      <c r="Q1441" s="3947">
        <f t="shared" si="341"/>
        <v>1075.5719999999999</v>
      </c>
      <c r="R1441" s="3947">
        <f t="shared" si="341"/>
        <v>1091.1599999999999</v>
      </c>
      <c r="S1441" s="3947">
        <f t="shared" si="341"/>
        <v>1106.748</v>
      </c>
      <c r="T1441" s="3947">
        <f t="shared" si="341"/>
        <v>1153.5120000000002</v>
      </c>
      <c r="U1441" s="3947">
        <f t="shared" si="341"/>
        <v>1106.748</v>
      </c>
      <c r="V1441" s="3947">
        <f t="shared" si="341"/>
        <v>1075.5719999999999</v>
      </c>
      <c r="W1441" s="3947">
        <f t="shared" si="341"/>
        <v>1106.748</v>
      </c>
      <c r="X1441" s="3947">
        <f t="shared" si="341"/>
        <v>997.63200000000006</v>
      </c>
      <c r="Y1441" s="3947">
        <f t="shared" si="341"/>
        <v>1044.3960000000002</v>
      </c>
      <c r="Z1441" s="3947">
        <f t="shared" si="341"/>
        <v>935.28000000000009</v>
      </c>
      <c r="AA1441" s="3947">
        <f t="shared" si="341"/>
        <v>810.57599999999991</v>
      </c>
      <c r="AB1441" s="3947">
        <f t="shared" si="341"/>
        <v>763.81200000000001</v>
      </c>
      <c r="AC1441" s="3925"/>
    </row>
    <row r="1442" spans="1:29" x14ac:dyDescent="0.2">
      <c r="A1442" s="4219"/>
      <c r="B1442" s="4555"/>
      <c r="C1442" s="3960"/>
      <c r="D1442" s="4476" t="s">
        <v>14</v>
      </c>
      <c r="E1442" s="3969"/>
      <c r="F1442" s="3969"/>
      <c r="G1442" s="3969"/>
      <c r="H1442" s="3969"/>
      <c r="I1442" s="3969"/>
      <c r="J1442" s="3969"/>
      <c r="K1442" s="3969"/>
      <c r="L1442" s="3969"/>
      <c r="M1442" s="3969"/>
      <c r="N1442" s="3969"/>
      <c r="O1442" s="3969"/>
      <c r="P1442" s="3969"/>
      <c r="Q1442" s="3969"/>
      <c r="R1442" s="3969"/>
      <c r="S1442" s="3969"/>
      <c r="T1442" s="3969"/>
      <c r="U1442" s="3969"/>
      <c r="V1442" s="3969"/>
      <c r="W1442" s="3969"/>
      <c r="X1442" s="3969"/>
      <c r="Y1442" s="3969"/>
      <c r="Z1442" s="3969"/>
      <c r="AA1442" s="3969"/>
      <c r="AB1442" s="3969"/>
      <c r="AC1442" s="3948"/>
    </row>
    <row r="1443" spans="1:29" x14ac:dyDescent="0.2">
      <c r="A1443" s="4421"/>
      <c r="B1443" s="4556"/>
      <c r="C1443" s="3960"/>
      <c r="D1443" s="4476" t="s">
        <v>17</v>
      </c>
      <c r="E1443" s="3969"/>
      <c r="F1443" s="3969"/>
      <c r="G1443" s="3969"/>
      <c r="H1443" s="3969"/>
      <c r="I1443" s="3969"/>
      <c r="J1443" s="3969"/>
      <c r="K1443" s="3969"/>
      <c r="L1443" s="3969"/>
      <c r="M1443" s="3969"/>
      <c r="N1443" s="3969"/>
      <c r="O1443" s="3969"/>
      <c r="P1443" s="3969"/>
      <c r="Q1443" s="3969"/>
      <c r="R1443" s="3969"/>
      <c r="S1443" s="3969"/>
      <c r="T1443" s="3969"/>
      <c r="U1443" s="3969"/>
      <c r="V1443" s="3969"/>
      <c r="W1443" s="3969"/>
      <c r="X1443" s="3969"/>
      <c r="Y1443" s="3969"/>
      <c r="Z1443" s="3969"/>
      <c r="AA1443" s="3969"/>
      <c r="AB1443" s="3969"/>
      <c r="AC1443" s="3948"/>
    </row>
    <row r="1444" spans="1:29" ht="12.75" customHeight="1" x14ac:dyDescent="0.2">
      <c r="A1444" s="4419" t="s">
        <v>1218</v>
      </c>
      <c r="B1444" s="4422" t="s">
        <v>1442</v>
      </c>
      <c r="C1444" s="3965" t="s">
        <v>1136</v>
      </c>
      <c r="D1444" s="4476" t="s">
        <v>1137</v>
      </c>
      <c r="E1444" s="4423">
        <v>59</v>
      </c>
      <c r="F1444" s="4423">
        <v>57</v>
      </c>
      <c r="G1444" s="4423">
        <v>58</v>
      </c>
      <c r="H1444" s="4423">
        <v>58</v>
      </c>
      <c r="I1444" s="4423">
        <v>59</v>
      </c>
      <c r="J1444" s="4423">
        <v>72</v>
      </c>
      <c r="K1444" s="4423">
        <v>89</v>
      </c>
      <c r="L1444" s="4423">
        <v>94</v>
      </c>
      <c r="M1444" s="4423">
        <v>104</v>
      </c>
      <c r="N1444" s="4423">
        <v>99</v>
      </c>
      <c r="O1444" s="4423">
        <v>99</v>
      </c>
      <c r="P1444" s="4423">
        <v>99</v>
      </c>
      <c r="Q1444" s="4423">
        <v>98</v>
      </c>
      <c r="R1444" s="4423">
        <v>101</v>
      </c>
      <c r="S1444" s="4423">
        <v>110</v>
      </c>
      <c r="T1444" s="4423">
        <v>108</v>
      </c>
      <c r="U1444" s="4423">
        <v>99</v>
      </c>
      <c r="V1444" s="4423">
        <v>100</v>
      </c>
      <c r="W1444" s="4423">
        <v>93</v>
      </c>
      <c r="X1444" s="4423">
        <v>86</v>
      </c>
      <c r="Y1444" s="4423">
        <v>80</v>
      </c>
      <c r="Z1444" s="4423">
        <v>72</v>
      </c>
      <c r="AA1444" s="4423">
        <v>65</v>
      </c>
      <c r="AB1444" s="4423">
        <v>61</v>
      </c>
      <c r="AC1444" s="3925"/>
    </row>
    <row r="1445" spans="1:29" x14ac:dyDescent="0.2">
      <c r="A1445" s="4219"/>
      <c r="B1445" s="4039"/>
      <c r="C1445" s="3965" t="s">
        <v>1138</v>
      </c>
      <c r="D1445" s="4476" t="s">
        <v>13</v>
      </c>
      <c r="E1445" s="3947">
        <f>E1444*1.732*10*0.9</f>
        <v>919.69200000000001</v>
      </c>
      <c r="F1445" s="3947">
        <f t="shared" ref="F1445:AB1445" si="342">F1444*1.732*10*0.9</f>
        <v>888.51600000000008</v>
      </c>
      <c r="G1445" s="3947">
        <f t="shared" si="342"/>
        <v>904.10400000000004</v>
      </c>
      <c r="H1445" s="3947">
        <f t="shared" si="342"/>
        <v>904.10400000000004</v>
      </c>
      <c r="I1445" s="3947">
        <f t="shared" si="342"/>
        <v>919.69200000000001</v>
      </c>
      <c r="J1445" s="3947">
        <f t="shared" si="342"/>
        <v>1122.336</v>
      </c>
      <c r="K1445" s="3947">
        <f t="shared" si="342"/>
        <v>1387.3320000000001</v>
      </c>
      <c r="L1445" s="3947">
        <f t="shared" si="342"/>
        <v>1465.2719999999999</v>
      </c>
      <c r="M1445" s="3947">
        <f t="shared" si="342"/>
        <v>1621.1519999999998</v>
      </c>
      <c r="N1445" s="3947">
        <f t="shared" si="342"/>
        <v>1543.212</v>
      </c>
      <c r="O1445" s="3947">
        <f t="shared" si="342"/>
        <v>1543.212</v>
      </c>
      <c r="P1445" s="3947">
        <f t="shared" si="342"/>
        <v>1543.212</v>
      </c>
      <c r="Q1445" s="3947">
        <f t="shared" si="342"/>
        <v>1527.624</v>
      </c>
      <c r="R1445" s="3947">
        <f t="shared" si="342"/>
        <v>1574.3879999999999</v>
      </c>
      <c r="S1445" s="3947">
        <f t="shared" si="342"/>
        <v>1714.68</v>
      </c>
      <c r="T1445" s="3947">
        <f t="shared" si="342"/>
        <v>1683.5040000000001</v>
      </c>
      <c r="U1445" s="3947">
        <f t="shared" si="342"/>
        <v>1543.212</v>
      </c>
      <c r="V1445" s="3947">
        <f t="shared" si="342"/>
        <v>1558.8</v>
      </c>
      <c r="W1445" s="3947">
        <f t="shared" si="342"/>
        <v>1449.684</v>
      </c>
      <c r="X1445" s="3947">
        <f t="shared" si="342"/>
        <v>1340.568</v>
      </c>
      <c r="Y1445" s="3947">
        <f t="shared" si="342"/>
        <v>1247.04</v>
      </c>
      <c r="Z1445" s="3947">
        <f t="shared" si="342"/>
        <v>1122.336</v>
      </c>
      <c r="AA1445" s="3947">
        <f t="shared" si="342"/>
        <v>1013.22</v>
      </c>
      <c r="AB1445" s="3947">
        <f t="shared" si="342"/>
        <v>950.86800000000005</v>
      </c>
      <c r="AC1445" s="3925"/>
    </row>
    <row r="1446" spans="1:29" x14ac:dyDescent="0.2">
      <c r="A1446" s="4219"/>
      <c r="B1446" s="4039"/>
      <c r="C1446" s="3965"/>
      <c r="D1446" s="4476" t="s">
        <v>14</v>
      </c>
      <c r="E1446" s="3969"/>
      <c r="F1446" s="3969"/>
      <c r="G1446" s="3969"/>
      <c r="H1446" s="3969"/>
      <c r="I1446" s="3969"/>
      <c r="J1446" s="3969"/>
      <c r="K1446" s="3969"/>
      <c r="L1446" s="3969"/>
      <c r="M1446" s="3969"/>
      <c r="N1446" s="3969"/>
      <c r="O1446" s="3969"/>
      <c r="P1446" s="3969"/>
      <c r="Q1446" s="3969"/>
      <c r="R1446" s="3969"/>
      <c r="S1446" s="3969"/>
      <c r="T1446" s="3969"/>
      <c r="U1446" s="3969"/>
      <c r="V1446" s="3969"/>
      <c r="W1446" s="3969"/>
      <c r="X1446" s="3969"/>
      <c r="Y1446" s="3969"/>
      <c r="Z1446" s="3969"/>
      <c r="AA1446" s="3969"/>
      <c r="AB1446" s="3969"/>
      <c r="AC1446" s="3925"/>
    </row>
    <row r="1447" spans="1:29" ht="18.75" customHeight="1" x14ac:dyDescent="0.2">
      <c r="A1447" s="4421"/>
      <c r="B1447" s="4577"/>
      <c r="C1447" s="3960"/>
      <c r="D1447" s="4476" t="s">
        <v>17</v>
      </c>
      <c r="E1447" s="4043"/>
      <c r="F1447" s="4043"/>
      <c r="G1447" s="4043"/>
      <c r="H1447" s="4043"/>
      <c r="I1447" s="4043"/>
      <c r="J1447" s="4043"/>
      <c r="K1447" s="4043"/>
      <c r="L1447" s="4043"/>
      <c r="M1447" s="4043"/>
      <c r="N1447" s="4043"/>
      <c r="O1447" s="4043"/>
      <c r="P1447" s="4043"/>
      <c r="Q1447" s="4043"/>
      <c r="R1447" s="4043"/>
      <c r="S1447" s="4043"/>
      <c r="T1447" s="4043"/>
      <c r="U1447" s="4043"/>
      <c r="V1447" s="4043"/>
      <c r="W1447" s="4043"/>
      <c r="X1447" s="4043"/>
      <c r="Y1447" s="4043"/>
      <c r="Z1447" s="4043"/>
      <c r="AA1447" s="4043"/>
      <c r="AB1447" s="4043"/>
      <c r="AC1447" s="3948"/>
    </row>
    <row r="1448" spans="1:29" ht="13.5" customHeight="1" x14ac:dyDescent="0.2">
      <c r="A1448" s="4419" t="s">
        <v>1183</v>
      </c>
      <c r="B1448" s="4228" t="s">
        <v>1443</v>
      </c>
      <c r="C1448" s="3965" t="s">
        <v>1136</v>
      </c>
      <c r="D1448" s="4476" t="s">
        <v>1137</v>
      </c>
      <c r="E1448" s="4578">
        <v>17</v>
      </c>
      <c r="F1448" s="4578">
        <v>15</v>
      </c>
      <c r="G1448" s="4578">
        <v>16</v>
      </c>
      <c r="H1448" s="4578">
        <v>15</v>
      </c>
      <c r="I1448" s="4578">
        <v>16</v>
      </c>
      <c r="J1448" s="4578">
        <v>17</v>
      </c>
      <c r="K1448" s="4578">
        <v>20</v>
      </c>
      <c r="L1448" s="4423">
        <v>19</v>
      </c>
      <c r="M1448" s="4423">
        <v>22</v>
      </c>
      <c r="N1448" s="4423">
        <v>21</v>
      </c>
      <c r="O1448" s="4423">
        <v>23</v>
      </c>
      <c r="P1448" s="4423">
        <v>24</v>
      </c>
      <c r="Q1448" s="4423">
        <v>23</v>
      </c>
      <c r="R1448" s="4423">
        <v>23</v>
      </c>
      <c r="S1448" s="4423">
        <v>32</v>
      </c>
      <c r="T1448" s="4423">
        <v>28</v>
      </c>
      <c r="U1448" s="4423">
        <v>21</v>
      </c>
      <c r="V1448" s="4423">
        <v>23</v>
      </c>
      <c r="W1448" s="4423">
        <v>19</v>
      </c>
      <c r="X1448" s="4423">
        <v>19</v>
      </c>
      <c r="Y1448" s="4423">
        <v>16</v>
      </c>
      <c r="Z1448" s="4423">
        <v>15</v>
      </c>
      <c r="AA1448" s="4423">
        <v>15</v>
      </c>
      <c r="AB1448" s="4423">
        <v>15</v>
      </c>
      <c r="AC1448" s="3925"/>
    </row>
    <row r="1449" spans="1:29" ht="15" customHeight="1" x14ac:dyDescent="0.2">
      <c r="A1449" s="4219"/>
      <c r="B1449" s="3959"/>
      <c r="C1449" s="3965" t="s">
        <v>1138</v>
      </c>
      <c r="D1449" s="4476" t="s">
        <v>13</v>
      </c>
      <c r="E1449" s="3947">
        <f t="shared" ref="E1449:AB1449" si="343">1.732*10*0.9*E1448</f>
        <v>264.99600000000004</v>
      </c>
      <c r="F1449" s="3947">
        <f t="shared" si="343"/>
        <v>233.82000000000002</v>
      </c>
      <c r="G1449" s="3947">
        <f t="shared" si="343"/>
        <v>249.40800000000002</v>
      </c>
      <c r="H1449" s="3947">
        <f t="shared" si="343"/>
        <v>233.82000000000002</v>
      </c>
      <c r="I1449" s="3947">
        <f t="shared" si="343"/>
        <v>249.40800000000002</v>
      </c>
      <c r="J1449" s="3947">
        <f t="shared" si="343"/>
        <v>264.99600000000004</v>
      </c>
      <c r="K1449" s="3947">
        <f t="shared" si="343"/>
        <v>311.76</v>
      </c>
      <c r="L1449" s="3947">
        <f t="shared" si="343"/>
        <v>296.17200000000003</v>
      </c>
      <c r="M1449" s="3947">
        <f t="shared" si="343"/>
        <v>342.93600000000004</v>
      </c>
      <c r="N1449" s="3947">
        <f t="shared" si="343"/>
        <v>327.34800000000001</v>
      </c>
      <c r="O1449" s="3947">
        <f t="shared" si="343"/>
        <v>358.524</v>
      </c>
      <c r="P1449" s="3947">
        <f t="shared" si="343"/>
        <v>374.11200000000002</v>
      </c>
      <c r="Q1449" s="3947">
        <f t="shared" si="343"/>
        <v>358.524</v>
      </c>
      <c r="R1449" s="3947">
        <f t="shared" si="343"/>
        <v>358.524</v>
      </c>
      <c r="S1449" s="3947">
        <f t="shared" si="343"/>
        <v>498.81600000000003</v>
      </c>
      <c r="T1449" s="3947">
        <f t="shared" si="343"/>
        <v>436.46400000000006</v>
      </c>
      <c r="U1449" s="3947">
        <f t="shared" si="343"/>
        <v>327.34800000000001</v>
      </c>
      <c r="V1449" s="3947">
        <f t="shared" si="343"/>
        <v>358.524</v>
      </c>
      <c r="W1449" s="3947">
        <f t="shared" si="343"/>
        <v>296.17200000000003</v>
      </c>
      <c r="X1449" s="3947">
        <f t="shared" si="343"/>
        <v>296.17200000000003</v>
      </c>
      <c r="Y1449" s="3947">
        <f t="shared" si="343"/>
        <v>249.40800000000002</v>
      </c>
      <c r="Z1449" s="3947">
        <f t="shared" si="343"/>
        <v>233.82000000000002</v>
      </c>
      <c r="AA1449" s="3947">
        <f t="shared" si="343"/>
        <v>233.82000000000002</v>
      </c>
      <c r="AB1449" s="3947">
        <f t="shared" si="343"/>
        <v>233.82000000000002</v>
      </c>
      <c r="AC1449" s="3925"/>
    </row>
    <row r="1450" spans="1:29" ht="15" customHeight="1" x14ac:dyDescent="0.2">
      <c r="A1450" s="4219"/>
      <c r="B1450" s="3959"/>
      <c r="C1450" s="3960"/>
      <c r="D1450" s="4476" t="s">
        <v>14</v>
      </c>
      <c r="E1450" s="3969"/>
      <c r="F1450" s="3969"/>
      <c r="G1450" s="3969"/>
      <c r="H1450" s="3969"/>
      <c r="I1450" s="3969"/>
      <c r="J1450" s="3969"/>
      <c r="K1450" s="3969"/>
      <c r="L1450" s="3969"/>
      <c r="M1450" s="3969"/>
      <c r="N1450" s="3969"/>
      <c r="O1450" s="3969"/>
      <c r="P1450" s="3969"/>
      <c r="Q1450" s="3969"/>
      <c r="R1450" s="3969"/>
      <c r="S1450" s="3969"/>
      <c r="T1450" s="3969"/>
      <c r="U1450" s="3969"/>
      <c r="V1450" s="3969"/>
      <c r="W1450" s="3969"/>
      <c r="X1450" s="3969"/>
      <c r="Y1450" s="3969"/>
      <c r="Z1450" s="3969"/>
      <c r="AA1450" s="3969"/>
      <c r="AB1450" s="3969"/>
      <c r="AC1450" s="3948"/>
    </row>
    <row r="1451" spans="1:29" ht="14.25" customHeight="1" thickBot="1" x14ac:dyDescent="0.25">
      <c r="A1451" s="4220"/>
      <c r="B1451" s="3962"/>
      <c r="C1451" s="3960"/>
      <c r="D1451" s="4476" t="s">
        <v>17</v>
      </c>
      <c r="E1451" s="3969"/>
      <c r="F1451" s="3969"/>
      <c r="G1451" s="3969"/>
      <c r="H1451" s="3969"/>
      <c r="I1451" s="3969"/>
      <c r="J1451" s="3969"/>
      <c r="K1451" s="3969"/>
      <c r="L1451" s="3969"/>
      <c r="M1451" s="3969"/>
      <c r="N1451" s="3969"/>
      <c r="O1451" s="3969"/>
      <c r="P1451" s="3969"/>
      <c r="Q1451" s="3969"/>
      <c r="R1451" s="3969"/>
      <c r="S1451" s="3969"/>
      <c r="T1451" s="3969"/>
      <c r="U1451" s="3969"/>
      <c r="V1451" s="3969"/>
      <c r="W1451" s="3969"/>
      <c r="X1451" s="3969"/>
      <c r="Y1451" s="3969"/>
      <c r="Z1451" s="3969"/>
      <c r="AA1451" s="3969"/>
      <c r="AB1451" s="3969"/>
      <c r="AC1451" s="3948"/>
    </row>
    <row r="1452" spans="1:29" ht="12.75" customHeight="1" x14ac:dyDescent="0.2">
      <c r="A1452" s="4419" t="s">
        <v>1141</v>
      </c>
      <c r="B1452" s="4228" t="s">
        <v>1444</v>
      </c>
      <c r="C1452" s="3965" t="s">
        <v>1136</v>
      </c>
      <c r="D1452" s="4476" t="s">
        <v>1137</v>
      </c>
      <c r="E1452" s="4579">
        <v>44</v>
      </c>
      <c r="F1452" s="4579">
        <v>41</v>
      </c>
      <c r="G1452" s="4579">
        <v>42</v>
      </c>
      <c r="H1452" s="4579">
        <v>42</v>
      </c>
      <c r="I1452" s="4579">
        <v>43</v>
      </c>
      <c r="J1452" s="4579">
        <v>55</v>
      </c>
      <c r="K1452" s="4579">
        <v>69</v>
      </c>
      <c r="L1452" s="4580">
        <v>75</v>
      </c>
      <c r="M1452" s="4580">
        <v>82</v>
      </c>
      <c r="N1452" s="4580">
        <v>78</v>
      </c>
      <c r="O1452" s="4580">
        <v>76</v>
      </c>
      <c r="P1452" s="4580">
        <v>75</v>
      </c>
      <c r="Q1452" s="4580">
        <v>75</v>
      </c>
      <c r="R1452" s="4580">
        <v>78</v>
      </c>
      <c r="S1452" s="4580">
        <v>78</v>
      </c>
      <c r="T1452" s="4580">
        <v>80</v>
      </c>
      <c r="U1452" s="4580">
        <v>78</v>
      </c>
      <c r="V1452" s="4580">
        <v>77</v>
      </c>
      <c r="W1452" s="4580">
        <v>74</v>
      </c>
      <c r="X1452" s="4580">
        <v>67</v>
      </c>
      <c r="Y1452" s="4580">
        <v>64</v>
      </c>
      <c r="Z1452" s="4580">
        <v>57</v>
      </c>
      <c r="AA1452" s="4580">
        <v>50</v>
      </c>
      <c r="AB1452" s="4580">
        <v>46</v>
      </c>
      <c r="AC1452" s="3925"/>
    </row>
    <row r="1453" spans="1:29" x14ac:dyDescent="0.2">
      <c r="A1453" s="4219"/>
      <c r="B1453" s="3959"/>
      <c r="C1453" s="3965" t="s">
        <v>1138</v>
      </c>
      <c r="D1453" s="4476" t="s">
        <v>13</v>
      </c>
      <c r="E1453" s="3947">
        <f>E1452*1.732*10*0.9</f>
        <v>685.87199999999996</v>
      </c>
      <c r="F1453" s="3947">
        <f t="shared" ref="F1453:AB1453" si="344">F1452*1.732*10*0.9</f>
        <v>639.10800000000006</v>
      </c>
      <c r="G1453" s="3947">
        <f t="shared" si="344"/>
        <v>654.69600000000003</v>
      </c>
      <c r="H1453" s="3947">
        <f t="shared" si="344"/>
        <v>654.69600000000003</v>
      </c>
      <c r="I1453" s="3947">
        <f t="shared" si="344"/>
        <v>670.28399999999999</v>
      </c>
      <c r="J1453" s="3947">
        <f t="shared" si="344"/>
        <v>857.34</v>
      </c>
      <c r="K1453" s="3947">
        <f t="shared" si="344"/>
        <v>1075.5719999999999</v>
      </c>
      <c r="L1453" s="3947">
        <f t="shared" si="344"/>
        <v>1169.1000000000001</v>
      </c>
      <c r="M1453" s="3947">
        <f t="shared" si="344"/>
        <v>1278.2160000000001</v>
      </c>
      <c r="N1453" s="3947">
        <f t="shared" si="344"/>
        <v>1215.864</v>
      </c>
      <c r="O1453" s="3947">
        <f t="shared" si="344"/>
        <v>1184.6880000000001</v>
      </c>
      <c r="P1453" s="3947">
        <f t="shared" si="344"/>
        <v>1169.1000000000001</v>
      </c>
      <c r="Q1453" s="3947">
        <f t="shared" si="344"/>
        <v>1169.1000000000001</v>
      </c>
      <c r="R1453" s="3947">
        <f t="shared" si="344"/>
        <v>1215.864</v>
      </c>
      <c r="S1453" s="3947">
        <f t="shared" si="344"/>
        <v>1215.864</v>
      </c>
      <c r="T1453" s="3947">
        <f t="shared" si="344"/>
        <v>1247.04</v>
      </c>
      <c r="U1453" s="3947">
        <f t="shared" si="344"/>
        <v>1215.864</v>
      </c>
      <c r="V1453" s="3947">
        <f t="shared" si="344"/>
        <v>1200.2760000000001</v>
      </c>
      <c r="W1453" s="3947">
        <f t="shared" si="344"/>
        <v>1153.5120000000002</v>
      </c>
      <c r="X1453" s="3947">
        <f t="shared" si="344"/>
        <v>1044.3960000000002</v>
      </c>
      <c r="Y1453" s="3947">
        <f t="shared" si="344"/>
        <v>997.63200000000006</v>
      </c>
      <c r="Z1453" s="3947">
        <f t="shared" si="344"/>
        <v>888.51600000000008</v>
      </c>
      <c r="AA1453" s="3947">
        <f t="shared" si="344"/>
        <v>779.4</v>
      </c>
      <c r="AB1453" s="3947">
        <f t="shared" si="344"/>
        <v>717.048</v>
      </c>
      <c r="AC1453" s="3925"/>
    </row>
    <row r="1454" spans="1:29" x14ac:dyDescent="0.2">
      <c r="A1454" s="4219"/>
      <c r="B1454" s="3959"/>
      <c r="C1454" s="3960"/>
      <c r="D1454" s="4476" t="s">
        <v>14</v>
      </c>
      <c r="E1454" s="3969"/>
      <c r="F1454" s="3969"/>
      <c r="G1454" s="3969"/>
      <c r="H1454" s="3969"/>
      <c r="I1454" s="3969"/>
      <c r="J1454" s="3969"/>
      <c r="K1454" s="3969"/>
      <c r="L1454" s="3969"/>
      <c r="M1454" s="3969"/>
      <c r="N1454" s="3969"/>
      <c r="O1454" s="3969"/>
      <c r="P1454" s="3969"/>
      <c r="Q1454" s="3969"/>
      <c r="R1454" s="3969"/>
      <c r="S1454" s="3969"/>
      <c r="T1454" s="3969"/>
      <c r="U1454" s="3969"/>
      <c r="V1454" s="3969"/>
      <c r="W1454" s="3969"/>
      <c r="X1454" s="3969"/>
      <c r="Y1454" s="3969"/>
      <c r="Z1454" s="3969"/>
      <c r="AA1454" s="3969"/>
      <c r="AB1454" s="3969"/>
      <c r="AC1454" s="3948"/>
    </row>
    <row r="1455" spans="1:29" ht="13.5" thickBot="1" x14ac:dyDescent="0.25">
      <c r="A1455" s="4220"/>
      <c r="B1455" s="3962"/>
      <c r="C1455" s="3960"/>
      <c r="D1455" s="3982" t="s">
        <v>17</v>
      </c>
      <c r="E1455" s="4120"/>
      <c r="F1455" s="4120"/>
      <c r="G1455" s="4120"/>
      <c r="H1455" s="4120"/>
      <c r="I1455" s="4120"/>
      <c r="J1455" s="4120"/>
      <c r="K1455" s="4120"/>
      <c r="L1455" s="4120"/>
      <c r="M1455" s="4120"/>
      <c r="N1455" s="4120"/>
      <c r="O1455" s="4120"/>
      <c r="P1455" s="4120"/>
      <c r="Q1455" s="4120"/>
      <c r="R1455" s="4120"/>
      <c r="S1455" s="4120"/>
      <c r="T1455" s="4120"/>
      <c r="U1455" s="4120"/>
      <c r="V1455" s="4120"/>
      <c r="W1455" s="4120"/>
      <c r="X1455" s="4120"/>
      <c r="Y1455" s="4120"/>
      <c r="Z1455" s="4120"/>
      <c r="AA1455" s="4120"/>
      <c r="AB1455" s="4120"/>
      <c r="AC1455" s="3948"/>
    </row>
    <row r="1456" spans="1:29" s="4229" customFormat="1" x14ac:dyDescent="0.2">
      <c r="A1456" s="4581" t="s">
        <v>1170</v>
      </c>
      <c r="B1456" s="4581"/>
      <c r="C1456" s="4279"/>
      <c r="D1456" s="4582" t="s">
        <v>1438</v>
      </c>
      <c r="E1456" s="3998">
        <f t="shared" ref="E1456:AB1457" si="345">E1436+E1444</f>
        <v>108</v>
      </c>
      <c r="F1456" s="3998">
        <f t="shared" si="345"/>
        <v>103</v>
      </c>
      <c r="G1456" s="3998">
        <f t="shared" si="345"/>
        <v>106</v>
      </c>
      <c r="H1456" s="3998">
        <f t="shared" si="345"/>
        <v>106</v>
      </c>
      <c r="I1456" s="3998">
        <f t="shared" si="345"/>
        <v>106</v>
      </c>
      <c r="J1456" s="3998">
        <f>J1436+J1444</f>
        <v>124</v>
      </c>
      <c r="K1456" s="3998">
        <f t="shared" si="345"/>
        <v>145</v>
      </c>
      <c r="L1456" s="3998">
        <f t="shared" si="345"/>
        <v>161</v>
      </c>
      <c r="M1456" s="3998">
        <f t="shared" si="345"/>
        <v>179</v>
      </c>
      <c r="N1456" s="3998">
        <f t="shared" si="345"/>
        <v>173</v>
      </c>
      <c r="O1456" s="3998">
        <f>O1436+O1444</f>
        <v>174</v>
      </c>
      <c r="P1456" s="3998">
        <f>P1436+P1444</f>
        <v>171</v>
      </c>
      <c r="Q1456" s="3998">
        <f t="shared" si="345"/>
        <v>167</v>
      </c>
      <c r="R1456" s="3998">
        <f t="shared" si="345"/>
        <v>171</v>
      </c>
      <c r="S1456" s="3998">
        <f t="shared" si="345"/>
        <v>181</v>
      </c>
      <c r="T1456" s="3998">
        <f t="shared" si="345"/>
        <v>182</v>
      </c>
      <c r="U1456" s="3998">
        <f t="shared" si="345"/>
        <v>170</v>
      </c>
      <c r="V1456" s="3998">
        <f t="shared" si="345"/>
        <v>169</v>
      </c>
      <c r="W1456" s="3998">
        <f t="shared" si="345"/>
        <v>164</v>
      </c>
      <c r="X1456" s="3998">
        <f t="shared" si="345"/>
        <v>150</v>
      </c>
      <c r="Y1456" s="3998">
        <f t="shared" si="345"/>
        <v>147</v>
      </c>
      <c r="Z1456" s="3998">
        <f t="shared" si="345"/>
        <v>132</v>
      </c>
      <c r="AA1456" s="3998">
        <f t="shared" si="345"/>
        <v>117</v>
      </c>
      <c r="AB1456" s="3998">
        <f t="shared" si="345"/>
        <v>110</v>
      </c>
      <c r="AC1456" s="3948"/>
    </row>
    <row r="1457" spans="1:29" ht="13.5" customHeight="1" x14ac:dyDescent="0.2">
      <c r="A1457" s="4447"/>
      <c r="B1457" s="4447"/>
      <c r="C1457" s="4358"/>
      <c r="D1457" s="3997" t="s">
        <v>13</v>
      </c>
      <c r="E1457" s="4002">
        <f>E1437+E1445</f>
        <v>1683.5039999999999</v>
      </c>
      <c r="F1457" s="4002">
        <f t="shared" si="345"/>
        <v>1605.5640000000001</v>
      </c>
      <c r="G1457" s="4002">
        <f t="shared" si="345"/>
        <v>1652.328</v>
      </c>
      <c r="H1457" s="4002">
        <f t="shared" si="345"/>
        <v>1652.328</v>
      </c>
      <c r="I1457" s="4002">
        <f t="shared" si="345"/>
        <v>1652.328</v>
      </c>
      <c r="J1457" s="4002">
        <f t="shared" si="345"/>
        <v>1932.9119999999998</v>
      </c>
      <c r="K1457" s="4002">
        <f t="shared" si="345"/>
        <v>2260.2600000000002</v>
      </c>
      <c r="L1457" s="4002">
        <f t="shared" si="345"/>
        <v>2509.6680000000001</v>
      </c>
      <c r="M1457" s="4002">
        <f t="shared" si="345"/>
        <v>2790.252</v>
      </c>
      <c r="N1457" s="4002">
        <f t="shared" si="345"/>
        <v>2696.7240000000002</v>
      </c>
      <c r="O1457" s="4002">
        <f>O1437+O1445</f>
        <v>2712.3119999999999</v>
      </c>
      <c r="P1457" s="4002">
        <f>P1437+P1445</f>
        <v>2665.5479999999998</v>
      </c>
      <c r="Q1457" s="4002">
        <f>Q1437+Q1445</f>
        <v>2603.1959999999999</v>
      </c>
      <c r="R1457" s="4002">
        <f t="shared" si="345"/>
        <v>2665.5479999999998</v>
      </c>
      <c r="S1457" s="4002">
        <f>S1437+S1445</f>
        <v>2821.4279999999999</v>
      </c>
      <c r="T1457" s="4002">
        <f t="shared" si="345"/>
        <v>2837.0160000000005</v>
      </c>
      <c r="U1457" s="4002">
        <f>U1437+U1445</f>
        <v>2649.96</v>
      </c>
      <c r="V1457" s="4002">
        <f t="shared" si="345"/>
        <v>2634.3719999999998</v>
      </c>
      <c r="W1457" s="4002">
        <f t="shared" si="345"/>
        <v>2556.4319999999998</v>
      </c>
      <c r="X1457" s="4002">
        <f t="shared" si="345"/>
        <v>2338.1999999999998</v>
      </c>
      <c r="Y1457" s="4002">
        <f t="shared" si="345"/>
        <v>2291.4360000000001</v>
      </c>
      <c r="Z1457" s="4002">
        <f t="shared" si="345"/>
        <v>2057.616</v>
      </c>
      <c r="AA1457" s="4002">
        <f t="shared" si="345"/>
        <v>1823.7959999999998</v>
      </c>
      <c r="AB1457" s="4002">
        <f t="shared" si="345"/>
        <v>1714.68</v>
      </c>
      <c r="AC1457" s="3999"/>
    </row>
    <row r="1458" spans="1:29" ht="14.25" customHeight="1" thickBot="1" x14ac:dyDescent="0.25">
      <c r="A1458" s="4560"/>
      <c r="B1458" s="4560"/>
      <c r="C1458" s="4361"/>
      <c r="D1458" s="4362" t="s">
        <v>14</v>
      </c>
      <c r="E1458" s="4562"/>
      <c r="F1458" s="4562"/>
      <c r="G1458" s="4562"/>
      <c r="H1458" s="4562"/>
      <c r="I1458" s="4562"/>
      <c r="J1458" s="4562"/>
      <c r="K1458" s="4562"/>
      <c r="L1458" s="4562"/>
      <c r="M1458" s="4562"/>
      <c r="N1458" s="4562"/>
      <c r="O1458" s="4562"/>
      <c r="P1458" s="4562"/>
      <c r="Q1458" s="4562"/>
      <c r="R1458" s="4562"/>
      <c r="S1458" s="4562"/>
      <c r="T1458" s="4562"/>
      <c r="U1458" s="4562"/>
      <c r="V1458" s="4562"/>
      <c r="W1458" s="4562"/>
      <c r="X1458" s="4562"/>
      <c r="Y1458" s="4562"/>
      <c r="Z1458" s="4562"/>
      <c r="AA1458" s="4562"/>
      <c r="AB1458" s="4562"/>
      <c r="AC1458" s="3999"/>
    </row>
    <row r="1462" spans="1:29" x14ac:dyDescent="0.2">
      <c r="A1462" s="4583" t="s">
        <v>1445</v>
      </c>
    </row>
    <row r="1463" spans="1:29" x14ac:dyDescent="0.2">
      <c r="A1463" s="3907" t="s">
        <v>1446</v>
      </c>
    </row>
  </sheetData>
  <mergeCells count="764">
    <mergeCell ref="A1448:A1451"/>
    <mergeCell ref="B1448:B1451"/>
    <mergeCell ref="A1452:A1455"/>
    <mergeCell ref="B1452:B1455"/>
    <mergeCell ref="A1456:B1458"/>
    <mergeCell ref="A1433:B1433"/>
    <mergeCell ref="A1436:A1439"/>
    <mergeCell ref="B1436:B1439"/>
    <mergeCell ref="A1440:A1443"/>
    <mergeCell ref="A1444:A1447"/>
    <mergeCell ref="B1444:B1447"/>
    <mergeCell ref="A1419:A1422"/>
    <mergeCell ref="B1419:B1422"/>
    <mergeCell ref="A1423:A1426"/>
    <mergeCell ref="B1423:B1426"/>
    <mergeCell ref="A1427:B1429"/>
    <mergeCell ref="E1432:AB1432"/>
    <mergeCell ref="A1407:A1410"/>
    <mergeCell ref="B1407:B1410"/>
    <mergeCell ref="E1410:F1410"/>
    <mergeCell ref="A1411:A1414"/>
    <mergeCell ref="B1411:B1414"/>
    <mergeCell ref="A1415:A1418"/>
    <mergeCell ref="B1415:B1418"/>
    <mergeCell ref="A1395:A1398"/>
    <mergeCell ref="B1395:B1398"/>
    <mergeCell ref="E1398:F1398"/>
    <mergeCell ref="A1399:A1402"/>
    <mergeCell ref="B1399:B1402"/>
    <mergeCell ref="A1403:A1406"/>
    <mergeCell ref="B1403:B1406"/>
    <mergeCell ref="A1376:B1376"/>
    <mergeCell ref="A1379:A1382"/>
    <mergeCell ref="A1383:A1386"/>
    <mergeCell ref="A1387:A1390"/>
    <mergeCell ref="A1391:A1394"/>
    <mergeCell ref="B1391:B1394"/>
    <mergeCell ref="A1362:A1365"/>
    <mergeCell ref="B1362:B1365"/>
    <mergeCell ref="A1366:A1369"/>
    <mergeCell ref="B1366:B1369"/>
    <mergeCell ref="A1370:B1372"/>
    <mergeCell ref="E1375:AB1375"/>
    <mergeCell ref="A1346:B1347"/>
    <mergeCell ref="E1350:AB1350"/>
    <mergeCell ref="A1351:B1351"/>
    <mergeCell ref="A1354:A1357"/>
    <mergeCell ref="B1354:B1357"/>
    <mergeCell ref="A1358:A1361"/>
    <mergeCell ref="B1358:B1361"/>
    <mergeCell ref="A1329:B1331"/>
    <mergeCell ref="E1334:AB1334"/>
    <mergeCell ref="A1335:B1335"/>
    <mergeCell ref="A1338:A1341"/>
    <mergeCell ref="B1338:B1341"/>
    <mergeCell ref="A1342:A1345"/>
    <mergeCell ref="B1342:B1345"/>
    <mergeCell ref="A1302:A1304"/>
    <mergeCell ref="B1302:B1304"/>
    <mergeCell ref="A1306:A1308"/>
    <mergeCell ref="B1306:B1308"/>
    <mergeCell ref="A1310:A1312"/>
    <mergeCell ref="B1310:B1312"/>
    <mergeCell ref="A1284:B1286"/>
    <mergeCell ref="E1289:AB1289"/>
    <mergeCell ref="A1290:B1290"/>
    <mergeCell ref="B1294:B1296"/>
    <mergeCell ref="A1298:A1300"/>
    <mergeCell ref="B1298:B1300"/>
    <mergeCell ref="A1268:A1271"/>
    <mergeCell ref="B1268:B1271"/>
    <mergeCell ref="A1272:A1275"/>
    <mergeCell ref="A1276:A1279"/>
    <mergeCell ref="B1276:B1279"/>
    <mergeCell ref="A1280:A1283"/>
    <mergeCell ref="B1280:B1283"/>
    <mergeCell ref="A1256:A1259"/>
    <mergeCell ref="B1256:B1259"/>
    <mergeCell ref="A1260:A1263"/>
    <mergeCell ref="B1260:B1263"/>
    <mergeCell ref="A1264:A1267"/>
    <mergeCell ref="B1264:B1267"/>
    <mergeCell ref="A1244:A1247"/>
    <mergeCell ref="B1244:B1247"/>
    <mergeCell ref="A1248:A1251"/>
    <mergeCell ref="B1248:B1251"/>
    <mergeCell ref="A1252:A1255"/>
    <mergeCell ref="B1252:B1255"/>
    <mergeCell ref="A1232:A1235"/>
    <mergeCell ref="B1232:B1235"/>
    <mergeCell ref="A1236:A1239"/>
    <mergeCell ref="B1236:B1239"/>
    <mergeCell ref="A1240:A1243"/>
    <mergeCell ref="B1240:B1243"/>
    <mergeCell ref="A1220:A1223"/>
    <mergeCell ref="B1220:B1223"/>
    <mergeCell ref="A1224:A1227"/>
    <mergeCell ref="B1224:B1227"/>
    <mergeCell ref="A1228:A1231"/>
    <mergeCell ref="B1228:B1231"/>
    <mergeCell ref="A1208:A1211"/>
    <mergeCell ref="B1208:B1211"/>
    <mergeCell ref="A1212:A1215"/>
    <mergeCell ref="B1212:B1215"/>
    <mergeCell ref="A1216:A1219"/>
    <mergeCell ref="B1216:B1219"/>
    <mergeCell ref="B1191:B1194"/>
    <mergeCell ref="A1195:B1197"/>
    <mergeCell ref="E1200:AB1200"/>
    <mergeCell ref="A1201:B1201"/>
    <mergeCell ref="A1204:A1207"/>
    <mergeCell ref="B1204:B1207"/>
    <mergeCell ref="A1152:A1155"/>
    <mergeCell ref="B1152:B1155"/>
    <mergeCell ref="A1160:A1163"/>
    <mergeCell ref="B1161:B1162"/>
    <mergeCell ref="A1164:A1167"/>
    <mergeCell ref="A1172:A1174"/>
    <mergeCell ref="B1172:B1174"/>
    <mergeCell ref="A1133:A1135"/>
    <mergeCell ref="B1133:B1135"/>
    <mergeCell ref="E1135:F1135"/>
    <mergeCell ref="A1136:A1139"/>
    <mergeCell ref="B1140:B1143"/>
    <mergeCell ref="B1144:B1147"/>
    <mergeCell ref="A1095:B1095"/>
    <mergeCell ref="B1098:B1101"/>
    <mergeCell ref="A1099:A1100"/>
    <mergeCell ref="E1121:F1121"/>
    <mergeCell ref="A1122:A1124"/>
    <mergeCell ref="B1122:B1124"/>
    <mergeCell ref="A1081:A1084"/>
    <mergeCell ref="B1081:B1084"/>
    <mergeCell ref="A1085:A1088"/>
    <mergeCell ref="B1085:B1088"/>
    <mergeCell ref="A1089:B1091"/>
    <mergeCell ref="E1094:AB1094"/>
    <mergeCell ref="A1069:A1072"/>
    <mergeCell ref="B1069:B1072"/>
    <mergeCell ref="A1073:A1076"/>
    <mergeCell ref="B1073:B1076"/>
    <mergeCell ref="A1077:A1080"/>
    <mergeCell ref="B1077:B1080"/>
    <mergeCell ref="A1057:A1060"/>
    <mergeCell ref="B1057:B1060"/>
    <mergeCell ref="A1061:A1064"/>
    <mergeCell ref="B1061:B1064"/>
    <mergeCell ref="A1065:A1068"/>
    <mergeCell ref="B1065:B1068"/>
    <mergeCell ref="A1045:A1048"/>
    <mergeCell ref="B1045:B1048"/>
    <mergeCell ref="A1049:A1052"/>
    <mergeCell ref="B1049:B1052"/>
    <mergeCell ref="A1053:A1056"/>
    <mergeCell ref="B1053:B1056"/>
    <mergeCell ref="A1033:A1036"/>
    <mergeCell ref="B1033:B1036"/>
    <mergeCell ref="A1037:A1040"/>
    <mergeCell ref="B1037:B1040"/>
    <mergeCell ref="E1039:F1039"/>
    <mergeCell ref="A1041:A1044"/>
    <mergeCell ref="B1041:B1044"/>
    <mergeCell ref="A1016:B1018"/>
    <mergeCell ref="E1021:AB1021"/>
    <mergeCell ref="A1022:B1022"/>
    <mergeCell ref="A1025:A1028"/>
    <mergeCell ref="B1025:B1028"/>
    <mergeCell ref="A1029:A1032"/>
    <mergeCell ref="B1029:B1032"/>
    <mergeCell ref="A1000:A1003"/>
    <mergeCell ref="B1000:B1003"/>
    <mergeCell ref="A1004:A1007"/>
    <mergeCell ref="B1004:B1007"/>
    <mergeCell ref="A1008:A1011"/>
    <mergeCell ref="A1012:A1015"/>
    <mergeCell ref="B1012:B1015"/>
    <mergeCell ref="A988:A991"/>
    <mergeCell ref="B988:B991"/>
    <mergeCell ref="A992:A995"/>
    <mergeCell ref="B992:B995"/>
    <mergeCell ref="A996:A999"/>
    <mergeCell ref="B996:B999"/>
    <mergeCell ref="A977:A980"/>
    <mergeCell ref="B977:B980"/>
    <mergeCell ref="A981:A984"/>
    <mergeCell ref="B981:B984"/>
    <mergeCell ref="A985:A987"/>
    <mergeCell ref="B985:B987"/>
    <mergeCell ref="A960:A963"/>
    <mergeCell ref="B960:B963"/>
    <mergeCell ref="A964:B966"/>
    <mergeCell ref="E969:AB969"/>
    <mergeCell ref="A970:B970"/>
    <mergeCell ref="A973:A976"/>
    <mergeCell ref="B973:B976"/>
    <mergeCell ref="A949:A952"/>
    <mergeCell ref="B949:B952"/>
    <mergeCell ref="A953:A955"/>
    <mergeCell ref="B953:B955"/>
    <mergeCell ref="A956:A959"/>
    <mergeCell ref="B956:B959"/>
    <mergeCell ref="A937:A940"/>
    <mergeCell ref="B937:B940"/>
    <mergeCell ref="A941:A944"/>
    <mergeCell ref="B941:B944"/>
    <mergeCell ref="E944:F944"/>
    <mergeCell ref="A945:A948"/>
    <mergeCell ref="B945:B948"/>
    <mergeCell ref="A921:A923"/>
    <mergeCell ref="B921:B923"/>
    <mergeCell ref="A924:B926"/>
    <mergeCell ref="E929:AB929"/>
    <mergeCell ref="A930:B930"/>
    <mergeCell ref="A933:A936"/>
    <mergeCell ref="B933:B936"/>
    <mergeCell ref="A912:A914"/>
    <mergeCell ref="B912:B914"/>
    <mergeCell ref="A915:A917"/>
    <mergeCell ref="B915:B917"/>
    <mergeCell ref="A918:A920"/>
    <mergeCell ref="B918:B920"/>
    <mergeCell ref="A897:A899"/>
    <mergeCell ref="B897:B899"/>
    <mergeCell ref="A900:B902"/>
    <mergeCell ref="E905:AB905"/>
    <mergeCell ref="A906:B906"/>
    <mergeCell ref="A909:A911"/>
    <mergeCell ref="B909:B911"/>
    <mergeCell ref="A885:A887"/>
    <mergeCell ref="B885:B887"/>
    <mergeCell ref="E887:F887"/>
    <mergeCell ref="A888:A890"/>
    <mergeCell ref="B888:B890"/>
    <mergeCell ref="A891:A893"/>
    <mergeCell ref="B891:B893"/>
    <mergeCell ref="A875:A878"/>
    <mergeCell ref="B875:B878"/>
    <mergeCell ref="A879:A881"/>
    <mergeCell ref="B879:B881"/>
    <mergeCell ref="A882:A884"/>
    <mergeCell ref="B882:B884"/>
    <mergeCell ref="A866:A868"/>
    <mergeCell ref="B866:B868"/>
    <mergeCell ref="A869:A871"/>
    <mergeCell ref="B869:B871"/>
    <mergeCell ref="A872:A874"/>
    <mergeCell ref="B872:B874"/>
    <mergeCell ref="A856:A858"/>
    <mergeCell ref="B856:B858"/>
    <mergeCell ref="E858:F858"/>
    <mergeCell ref="A859:A862"/>
    <mergeCell ref="B859:B862"/>
    <mergeCell ref="A863:A865"/>
    <mergeCell ref="B863:B865"/>
    <mergeCell ref="A847:A849"/>
    <mergeCell ref="B847:B849"/>
    <mergeCell ref="A850:A852"/>
    <mergeCell ref="B850:B852"/>
    <mergeCell ref="A853:A855"/>
    <mergeCell ref="B853:B855"/>
    <mergeCell ref="E833:F833"/>
    <mergeCell ref="A835:A837"/>
    <mergeCell ref="B835:B837"/>
    <mergeCell ref="A838:B840"/>
    <mergeCell ref="E843:AB843"/>
    <mergeCell ref="A844:B844"/>
    <mergeCell ref="A825:A828"/>
    <mergeCell ref="B825:B828"/>
    <mergeCell ref="A829:A831"/>
    <mergeCell ref="B829:B831"/>
    <mergeCell ref="A832:A834"/>
    <mergeCell ref="B832:B834"/>
    <mergeCell ref="A816:A818"/>
    <mergeCell ref="B816:B818"/>
    <mergeCell ref="A819:A821"/>
    <mergeCell ref="B819:B821"/>
    <mergeCell ref="A822:A824"/>
    <mergeCell ref="B822:B824"/>
    <mergeCell ref="A806:A809"/>
    <mergeCell ref="B806:B809"/>
    <mergeCell ref="A810:A812"/>
    <mergeCell ref="B810:B812"/>
    <mergeCell ref="E811:F811"/>
    <mergeCell ref="A813:A815"/>
    <mergeCell ref="B813:B815"/>
    <mergeCell ref="A797:A799"/>
    <mergeCell ref="B797:B799"/>
    <mergeCell ref="A800:A802"/>
    <mergeCell ref="B800:B802"/>
    <mergeCell ref="A803:A805"/>
    <mergeCell ref="B803:B805"/>
    <mergeCell ref="A779:A782"/>
    <mergeCell ref="B779:B782"/>
    <mergeCell ref="A785:B787"/>
    <mergeCell ref="E790:AB790"/>
    <mergeCell ref="A791:B791"/>
    <mergeCell ref="A794:A796"/>
    <mergeCell ref="B794:B796"/>
    <mergeCell ref="A768:A771"/>
    <mergeCell ref="B768:B771"/>
    <mergeCell ref="A772:A775"/>
    <mergeCell ref="B772:B775"/>
    <mergeCell ref="A776:A778"/>
    <mergeCell ref="B776:B778"/>
    <mergeCell ref="A756:A759"/>
    <mergeCell ref="B756:B759"/>
    <mergeCell ref="A760:A763"/>
    <mergeCell ref="B760:B763"/>
    <mergeCell ref="A764:A767"/>
    <mergeCell ref="B764:B767"/>
    <mergeCell ref="A746:A748"/>
    <mergeCell ref="B746:B748"/>
    <mergeCell ref="A749:A752"/>
    <mergeCell ref="B749:B752"/>
    <mergeCell ref="A753:A755"/>
    <mergeCell ref="B753:B755"/>
    <mergeCell ref="E735:AB735"/>
    <mergeCell ref="A736:B736"/>
    <mergeCell ref="A739:A741"/>
    <mergeCell ref="B739:B741"/>
    <mergeCell ref="E741:F741"/>
    <mergeCell ref="A742:A745"/>
    <mergeCell ref="B742:B745"/>
    <mergeCell ref="E721:F721"/>
    <mergeCell ref="A722:A724"/>
    <mergeCell ref="B722:B724"/>
    <mergeCell ref="A725:A727"/>
    <mergeCell ref="B725:B727"/>
    <mergeCell ref="A730:B732"/>
    <mergeCell ref="A713:A715"/>
    <mergeCell ref="B713:B715"/>
    <mergeCell ref="A716:A718"/>
    <mergeCell ref="B716:B718"/>
    <mergeCell ref="A719:A721"/>
    <mergeCell ref="B719:B721"/>
    <mergeCell ref="A704:A706"/>
    <mergeCell ref="B704:B706"/>
    <mergeCell ref="A707:A709"/>
    <mergeCell ref="B707:B709"/>
    <mergeCell ref="A710:A712"/>
    <mergeCell ref="B710:B712"/>
    <mergeCell ref="A695:A697"/>
    <mergeCell ref="B695:B697"/>
    <mergeCell ref="A698:A700"/>
    <mergeCell ref="B698:B700"/>
    <mergeCell ref="A701:A703"/>
    <mergeCell ref="B701:B703"/>
    <mergeCell ref="A686:A688"/>
    <mergeCell ref="B686:B688"/>
    <mergeCell ref="E688:F688"/>
    <mergeCell ref="A689:A691"/>
    <mergeCell ref="B689:B691"/>
    <mergeCell ref="A692:A694"/>
    <mergeCell ref="B692:B694"/>
    <mergeCell ref="A671:B673"/>
    <mergeCell ref="E676:AB676"/>
    <mergeCell ref="A677:B677"/>
    <mergeCell ref="A680:A682"/>
    <mergeCell ref="B680:B682"/>
    <mergeCell ref="A683:A685"/>
    <mergeCell ref="B683:B685"/>
    <mergeCell ref="A662:A664"/>
    <mergeCell ref="B662:B664"/>
    <mergeCell ref="A665:A667"/>
    <mergeCell ref="B665:B667"/>
    <mergeCell ref="E667:F667"/>
    <mergeCell ref="A668:A670"/>
    <mergeCell ref="B668:B670"/>
    <mergeCell ref="A653:A655"/>
    <mergeCell ref="B653:B655"/>
    <mergeCell ref="A656:A658"/>
    <mergeCell ref="B656:B658"/>
    <mergeCell ref="A659:A661"/>
    <mergeCell ref="B659:B661"/>
    <mergeCell ref="E643:F643"/>
    <mergeCell ref="A644:A646"/>
    <mergeCell ref="B644:B646"/>
    <mergeCell ref="A647:A649"/>
    <mergeCell ref="B647:B649"/>
    <mergeCell ref="A650:A652"/>
    <mergeCell ref="B650:B652"/>
    <mergeCell ref="A635:A637"/>
    <mergeCell ref="B635:B637"/>
    <mergeCell ref="A638:A640"/>
    <mergeCell ref="B638:B640"/>
    <mergeCell ref="A641:A643"/>
    <mergeCell ref="B641:B643"/>
    <mergeCell ref="A626:A628"/>
    <mergeCell ref="B626:B628"/>
    <mergeCell ref="A629:A631"/>
    <mergeCell ref="B629:B631"/>
    <mergeCell ref="E631:F631"/>
    <mergeCell ref="A632:A634"/>
    <mergeCell ref="B632:B634"/>
    <mergeCell ref="A617:A619"/>
    <mergeCell ref="B617:B619"/>
    <mergeCell ref="A620:A622"/>
    <mergeCell ref="B620:B622"/>
    <mergeCell ref="A623:A625"/>
    <mergeCell ref="B623:B625"/>
    <mergeCell ref="A602:B604"/>
    <mergeCell ref="E607:AB607"/>
    <mergeCell ref="A608:B608"/>
    <mergeCell ref="A611:A613"/>
    <mergeCell ref="B611:B613"/>
    <mergeCell ref="A614:A616"/>
    <mergeCell ref="B614:B616"/>
    <mergeCell ref="A590:A593"/>
    <mergeCell ref="B590:B593"/>
    <mergeCell ref="A594:A597"/>
    <mergeCell ref="B594:B597"/>
    <mergeCell ref="A598:A601"/>
    <mergeCell ref="B598:B601"/>
    <mergeCell ref="A578:A581"/>
    <mergeCell ref="B578:B581"/>
    <mergeCell ref="A582:A585"/>
    <mergeCell ref="B582:B585"/>
    <mergeCell ref="A586:A589"/>
    <mergeCell ref="B586:B589"/>
    <mergeCell ref="A567:A570"/>
    <mergeCell ref="B567:B570"/>
    <mergeCell ref="A571:A574"/>
    <mergeCell ref="B571:B574"/>
    <mergeCell ref="A575:A577"/>
    <mergeCell ref="B575:B577"/>
    <mergeCell ref="A555:A558"/>
    <mergeCell ref="B555:B558"/>
    <mergeCell ref="A559:A562"/>
    <mergeCell ref="B559:B562"/>
    <mergeCell ref="A563:A566"/>
    <mergeCell ref="B563:B566"/>
    <mergeCell ref="A537:A540"/>
    <mergeCell ref="B537:B540"/>
    <mergeCell ref="A543:B545"/>
    <mergeCell ref="E548:AB548"/>
    <mergeCell ref="A549:B549"/>
    <mergeCell ref="A552:A554"/>
    <mergeCell ref="B552:B554"/>
    <mergeCell ref="A526:A529"/>
    <mergeCell ref="B526:B529"/>
    <mergeCell ref="A530:A532"/>
    <mergeCell ref="B530:B532"/>
    <mergeCell ref="A533:A536"/>
    <mergeCell ref="B533:B536"/>
    <mergeCell ref="A516:A519"/>
    <mergeCell ref="B516:B519"/>
    <mergeCell ref="A520:A522"/>
    <mergeCell ref="B520:B522"/>
    <mergeCell ref="A523:A525"/>
    <mergeCell ref="B523:B525"/>
    <mergeCell ref="A505:A508"/>
    <mergeCell ref="B505:B508"/>
    <mergeCell ref="A509:A511"/>
    <mergeCell ref="B509:B511"/>
    <mergeCell ref="A512:A515"/>
    <mergeCell ref="B512:B515"/>
    <mergeCell ref="A489:B491"/>
    <mergeCell ref="E494:AB494"/>
    <mergeCell ref="A495:B495"/>
    <mergeCell ref="A498:A501"/>
    <mergeCell ref="B498:B501"/>
    <mergeCell ref="A502:A504"/>
    <mergeCell ref="B502:B504"/>
    <mergeCell ref="A480:A482"/>
    <mergeCell ref="B480:B482"/>
    <mergeCell ref="E481:F481"/>
    <mergeCell ref="A483:A485"/>
    <mergeCell ref="B483:B485"/>
    <mergeCell ref="A486:A488"/>
    <mergeCell ref="B486:B488"/>
    <mergeCell ref="A474:A476"/>
    <mergeCell ref="B474:B476"/>
    <mergeCell ref="E475:F475"/>
    <mergeCell ref="A477:A479"/>
    <mergeCell ref="B477:B479"/>
    <mergeCell ref="E478:F478"/>
    <mergeCell ref="A465:A467"/>
    <mergeCell ref="B465:B467"/>
    <mergeCell ref="A468:A470"/>
    <mergeCell ref="B468:B470"/>
    <mergeCell ref="E470:F470"/>
    <mergeCell ref="A471:A473"/>
    <mergeCell ref="B471:B473"/>
    <mergeCell ref="E454:F454"/>
    <mergeCell ref="A456:A458"/>
    <mergeCell ref="B456:B458"/>
    <mergeCell ref="A459:A461"/>
    <mergeCell ref="B459:B461"/>
    <mergeCell ref="A462:A464"/>
    <mergeCell ref="B462:B464"/>
    <mergeCell ref="A447:A449"/>
    <mergeCell ref="B447:B449"/>
    <mergeCell ref="A450:A452"/>
    <mergeCell ref="B450:B452"/>
    <mergeCell ref="A453:A455"/>
    <mergeCell ref="B453:B455"/>
    <mergeCell ref="A438:B438"/>
    <mergeCell ref="A441:A443"/>
    <mergeCell ref="B441:B443"/>
    <mergeCell ref="A444:A446"/>
    <mergeCell ref="B444:B446"/>
    <mergeCell ref="E445:F445"/>
    <mergeCell ref="A428:A429"/>
    <mergeCell ref="B428:B429"/>
    <mergeCell ref="A430:A431"/>
    <mergeCell ref="B430:B431"/>
    <mergeCell ref="A432:B434"/>
    <mergeCell ref="E437:AB437"/>
    <mergeCell ref="E420:F420"/>
    <mergeCell ref="A421:A423"/>
    <mergeCell ref="B421:B423"/>
    <mergeCell ref="E423:F423"/>
    <mergeCell ref="A424:A427"/>
    <mergeCell ref="B424:B427"/>
    <mergeCell ref="A410:A413"/>
    <mergeCell ref="B410:B413"/>
    <mergeCell ref="A414:A417"/>
    <mergeCell ref="B414:B417"/>
    <mergeCell ref="A418:A420"/>
    <mergeCell ref="B418:B420"/>
    <mergeCell ref="A398:A401"/>
    <mergeCell ref="B398:B401"/>
    <mergeCell ref="E401:F401"/>
    <mergeCell ref="A402:A405"/>
    <mergeCell ref="B402:B405"/>
    <mergeCell ref="A406:A409"/>
    <mergeCell ref="B406:B409"/>
    <mergeCell ref="A386:A389"/>
    <mergeCell ref="B386:B389"/>
    <mergeCell ref="A390:A393"/>
    <mergeCell ref="B390:B393"/>
    <mergeCell ref="A394:A397"/>
    <mergeCell ref="B394:B397"/>
    <mergeCell ref="A369:B371"/>
    <mergeCell ref="E374:AB374"/>
    <mergeCell ref="A375:B375"/>
    <mergeCell ref="A378:A381"/>
    <mergeCell ref="B378:B381"/>
    <mergeCell ref="A382:A385"/>
    <mergeCell ref="B382:B385"/>
    <mergeCell ref="A360:A362"/>
    <mergeCell ref="B360:B362"/>
    <mergeCell ref="A363:A365"/>
    <mergeCell ref="B363:B365"/>
    <mergeCell ref="A366:A368"/>
    <mergeCell ref="B366:B368"/>
    <mergeCell ref="A350:A352"/>
    <mergeCell ref="B350:B352"/>
    <mergeCell ref="A353:A356"/>
    <mergeCell ref="B353:B356"/>
    <mergeCell ref="A357:A359"/>
    <mergeCell ref="B357:B359"/>
    <mergeCell ref="A341:A343"/>
    <mergeCell ref="B341:B343"/>
    <mergeCell ref="A344:A346"/>
    <mergeCell ref="B344:B346"/>
    <mergeCell ref="A347:A349"/>
    <mergeCell ref="B347:B349"/>
    <mergeCell ref="A332:A334"/>
    <mergeCell ref="B332:B334"/>
    <mergeCell ref="A335:A337"/>
    <mergeCell ref="B335:B337"/>
    <mergeCell ref="A338:A340"/>
    <mergeCell ref="B338:B340"/>
    <mergeCell ref="A322:A324"/>
    <mergeCell ref="B322:B324"/>
    <mergeCell ref="A325:A328"/>
    <mergeCell ref="B325:B328"/>
    <mergeCell ref="A329:A331"/>
    <mergeCell ref="B329:B331"/>
    <mergeCell ref="A310:B310"/>
    <mergeCell ref="A313:A315"/>
    <mergeCell ref="B313:B315"/>
    <mergeCell ref="A316:A318"/>
    <mergeCell ref="B316:B318"/>
    <mergeCell ref="A319:A321"/>
    <mergeCell ref="B319:B321"/>
    <mergeCell ref="A299:A301"/>
    <mergeCell ref="B299:B301"/>
    <mergeCell ref="A302:A304"/>
    <mergeCell ref="B302:B304"/>
    <mergeCell ref="A305:B306"/>
    <mergeCell ref="E309:AB309"/>
    <mergeCell ref="A290:A292"/>
    <mergeCell ref="B290:B292"/>
    <mergeCell ref="A293:A295"/>
    <mergeCell ref="B293:B295"/>
    <mergeCell ref="A296:A298"/>
    <mergeCell ref="B296:B298"/>
    <mergeCell ref="E280:AB280"/>
    <mergeCell ref="A281:B281"/>
    <mergeCell ref="A284:A286"/>
    <mergeCell ref="B284:B286"/>
    <mergeCell ref="A287:A289"/>
    <mergeCell ref="B287:B289"/>
    <mergeCell ref="A269:A271"/>
    <mergeCell ref="B269:B271"/>
    <mergeCell ref="E270:F270"/>
    <mergeCell ref="A272:A274"/>
    <mergeCell ref="B272:B274"/>
    <mergeCell ref="A275:B277"/>
    <mergeCell ref="A259:A261"/>
    <mergeCell ref="B259:B261"/>
    <mergeCell ref="A262:A264"/>
    <mergeCell ref="B262:B264"/>
    <mergeCell ref="A265:A268"/>
    <mergeCell ref="B265:B268"/>
    <mergeCell ref="A250:A252"/>
    <mergeCell ref="B250:B252"/>
    <mergeCell ref="A253:A255"/>
    <mergeCell ref="B253:B255"/>
    <mergeCell ref="E255:F255"/>
    <mergeCell ref="A256:A258"/>
    <mergeCell ref="B256:B258"/>
    <mergeCell ref="A240:A242"/>
    <mergeCell ref="B240:B242"/>
    <mergeCell ref="A243:A246"/>
    <mergeCell ref="B243:B246"/>
    <mergeCell ref="A247:A249"/>
    <mergeCell ref="B247:B249"/>
    <mergeCell ref="E230:AB230"/>
    <mergeCell ref="A231:B231"/>
    <mergeCell ref="A234:A236"/>
    <mergeCell ref="B234:B236"/>
    <mergeCell ref="E235:F235"/>
    <mergeCell ref="A237:A239"/>
    <mergeCell ref="B237:B239"/>
    <mergeCell ref="A219:A221"/>
    <mergeCell ref="B219:B221"/>
    <mergeCell ref="A222:A224"/>
    <mergeCell ref="B222:B224"/>
    <mergeCell ref="E224:F224"/>
    <mergeCell ref="A225:B227"/>
    <mergeCell ref="E212:F212"/>
    <mergeCell ref="A213:A215"/>
    <mergeCell ref="B213:B215"/>
    <mergeCell ref="A216:A218"/>
    <mergeCell ref="B216:B218"/>
    <mergeCell ref="E218:F218"/>
    <mergeCell ref="A203:A205"/>
    <mergeCell ref="B203:B205"/>
    <mergeCell ref="A206:A208"/>
    <mergeCell ref="B206:B208"/>
    <mergeCell ref="A209:A212"/>
    <mergeCell ref="B209:B212"/>
    <mergeCell ref="A193:A195"/>
    <mergeCell ref="B193:B195"/>
    <mergeCell ref="A196:A198"/>
    <mergeCell ref="B196:B198"/>
    <mergeCell ref="A199:A202"/>
    <mergeCell ref="B199:B202"/>
    <mergeCell ref="A184:A186"/>
    <mergeCell ref="B184:B186"/>
    <mergeCell ref="A187:A189"/>
    <mergeCell ref="B187:B189"/>
    <mergeCell ref="E189:F189"/>
    <mergeCell ref="A190:A192"/>
    <mergeCell ref="B190:B192"/>
    <mergeCell ref="A175:A177"/>
    <mergeCell ref="B175:B177"/>
    <mergeCell ref="A178:A180"/>
    <mergeCell ref="B178:B180"/>
    <mergeCell ref="A181:A183"/>
    <mergeCell ref="B181:B183"/>
    <mergeCell ref="E164:F164"/>
    <mergeCell ref="A165:A167"/>
    <mergeCell ref="B165:B167"/>
    <mergeCell ref="A168:A170"/>
    <mergeCell ref="B168:B170"/>
    <mergeCell ref="A171:A174"/>
    <mergeCell ref="B171:B174"/>
    <mergeCell ref="A153:B153"/>
    <mergeCell ref="A156:A158"/>
    <mergeCell ref="B156:B158"/>
    <mergeCell ref="A159:A161"/>
    <mergeCell ref="B159:B161"/>
    <mergeCell ref="A162:A164"/>
    <mergeCell ref="B162:B164"/>
    <mergeCell ref="A143:A144"/>
    <mergeCell ref="B143:B144"/>
    <mergeCell ref="A145:A146"/>
    <mergeCell ref="B145:B146"/>
    <mergeCell ref="A147:B149"/>
    <mergeCell ref="E152:AB152"/>
    <mergeCell ref="A131:A134"/>
    <mergeCell ref="B131:B134"/>
    <mergeCell ref="A135:A138"/>
    <mergeCell ref="B135:B138"/>
    <mergeCell ref="A139:A142"/>
    <mergeCell ref="B139:B142"/>
    <mergeCell ref="A120:A122"/>
    <mergeCell ref="B120:B122"/>
    <mergeCell ref="E122:F122"/>
    <mergeCell ref="A123:A126"/>
    <mergeCell ref="B123:B126"/>
    <mergeCell ref="A127:A130"/>
    <mergeCell ref="B127:B130"/>
    <mergeCell ref="A108:A111"/>
    <mergeCell ref="B108:B111"/>
    <mergeCell ref="A112:A115"/>
    <mergeCell ref="B112:B115"/>
    <mergeCell ref="A116:A119"/>
    <mergeCell ref="B116:B119"/>
    <mergeCell ref="A96:A99"/>
    <mergeCell ref="B96:B99"/>
    <mergeCell ref="A100:A103"/>
    <mergeCell ref="B100:B103"/>
    <mergeCell ref="E102:F102"/>
    <mergeCell ref="A104:A107"/>
    <mergeCell ref="B104:B107"/>
    <mergeCell ref="A84:A87"/>
    <mergeCell ref="B84:B87"/>
    <mergeCell ref="A88:A91"/>
    <mergeCell ref="B88:B91"/>
    <mergeCell ref="A92:A95"/>
    <mergeCell ref="B92:B95"/>
    <mergeCell ref="A73:B73"/>
    <mergeCell ref="A76:A79"/>
    <mergeCell ref="B76:B79"/>
    <mergeCell ref="E78:F78"/>
    <mergeCell ref="A80:A83"/>
    <mergeCell ref="B80:B83"/>
    <mergeCell ref="A61:A63"/>
    <mergeCell ref="B61:B63"/>
    <mergeCell ref="A64:A66"/>
    <mergeCell ref="B64:B66"/>
    <mergeCell ref="A67:B69"/>
    <mergeCell ref="E72:AB72"/>
    <mergeCell ref="A52:A54"/>
    <mergeCell ref="B52:B54"/>
    <mergeCell ref="A55:A57"/>
    <mergeCell ref="B55:B57"/>
    <mergeCell ref="A58:A60"/>
    <mergeCell ref="B58:B60"/>
    <mergeCell ref="A42:A44"/>
    <mergeCell ref="B42:B44"/>
    <mergeCell ref="A45:A48"/>
    <mergeCell ref="B45:B48"/>
    <mergeCell ref="A49:A51"/>
    <mergeCell ref="B49:B51"/>
    <mergeCell ref="A32:A34"/>
    <mergeCell ref="B32:B34"/>
    <mergeCell ref="A35:A38"/>
    <mergeCell ref="B35:B38"/>
    <mergeCell ref="A39:A41"/>
    <mergeCell ref="B39:B41"/>
    <mergeCell ref="A23:A25"/>
    <mergeCell ref="B23:B25"/>
    <mergeCell ref="A26:A28"/>
    <mergeCell ref="B26:B28"/>
    <mergeCell ref="A29:A31"/>
    <mergeCell ref="B29:B31"/>
    <mergeCell ref="A14:A16"/>
    <mergeCell ref="B14:B16"/>
    <mergeCell ref="A17:A19"/>
    <mergeCell ref="B17:B19"/>
    <mergeCell ref="A20:A22"/>
    <mergeCell ref="B20:B22"/>
    <mergeCell ref="AA1:AC1"/>
    <mergeCell ref="P2:AC3"/>
    <mergeCell ref="A6:AC6"/>
    <mergeCell ref="A7:AC7"/>
    <mergeCell ref="E10:AB10"/>
    <mergeCell ref="A11:B11"/>
  </mergeCells>
  <conditionalFormatting sqref="E81:AB81">
    <cfRule type="cellIs" dxfId="317" priority="317" stopIfTrue="1" operator="equal">
      <formula>E$37</formula>
    </cfRule>
  </conditionalFormatting>
  <conditionalFormatting sqref="E81:AB81">
    <cfRule type="cellIs" dxfId="316" priority="318" stopIfTrue="1" operator="equal">
      <formula>E$35</formula>
    </cfRule>
  </conditionalFormatting>
  <conditionalFormatting sqref="E85:AB85">
    <cfRule type="cellIs" dxfId="315" priority="315" stopIfTrue="1" operator="equal">
      <formula>E$37</formula>
    </cfRule>
  </conditionalFormatting>
  <conditionalFormatting sqref="E85:AB85">
    <cfRule type="cellIs" dxfId="314" priority="316" stopIfTrue="1" operator="equal">
      <formula>E$35</formula>
    </cfRule>
  </conditionalFormatting>
  <conditionalFormatting sqref="E89:AB89">
    <cfRule type="cellIs" dxfId="313" priority="313" stopIfTrue="1" operator="equal">
      <formula>E$37</formula>
    </cfRule>
  </conditionalFormatting>
  <conditionalFormatting sqref="E89:AB89">
    <cfRule type="cellIs" dxfId="312" priority="314" stopIfTrue="1" operator="equal">
      <formula>E$35</formula>
    </cfRule>
  </conditionalFormatting>
  <conditionalFormatting sqref="E93:AB93">
    <cfRule type="cellIs" dxfId="311" priority="311" stopIfTrue="1" operator="equal">
      <formula>E$37</formula>
    </cfRule>
  </conditionalFormatting>
  <conditionalFormatting sqref="E93:AB93">
    <cfRule type="cellIs" dxfId="310" priority="312" stopIfTrue="1" operator="equal">
      <formula>E$35</formula>
    </cfRule>
  </conditionalFormatting>
  <conditionalFormatting sqref="E97:AB97">
    <cfRule type="cellIs" dxfId="309" priority="309" stopIfTrue="1" operator="equal">
      <formula>E$37</formula>
    </cfRule>
  </conditionalFormatting>
  <conditionalFormatting sqref="E97:AB97">
    <cfRule type="cellIs" dxfId="308" priority="310" stopIfTrue="1" operator="equal">
      <formula>E$35</formula>
    </cfRule>
  </conditionalFormatting>
  <conditionalFormatting sqref="E105:AB105">
    <cfRule type="cellIs" dxfId="307" priority="307" stopIfTrue="1" operator="equal">
      <formula>E$37</formula>
    </cfRule>
  </conditionalFormatting>
  <conditionalFormatting sqref="E105:AB105">
    <cfRule type="cellIs" dxfId="306" priority="308" stopIfTrue="1" operator="equal">
      <formula>E$35</formula>
    </cfRule>
  </conditionalFormatting>
  <conditionalFormatting sqref="E109:AB109">
    <cfRule type="cellIs" dxfId="305" priority="305" stopIfTrue="1" operator="equal">
      <formula>E$37</formula>
    </cfRule>
  </conditionalFormatting>
  <conditionalFormatting sqref="E109:AB109">
    <cfRule type="cellIs" dxfId="304" priority="306" stopIfTrue="1" operator="equal">
      <formula>E$35</formula>
    </cfRule>
  </conditionalFormatting>
  <conditionalFormatting sqref="E113:AB113">
    <cfRule type="cellIs" dxfId="303" priority="303" stopIfTrue="1" operator="equal">
      <formula>E$37</formula>
    </cfRule>
  </conditionalFormatting>
  <conditionalFormatting sqref="E113:AB113">
    <cfRule type="cellIs" dxfId="302" priority="304" stopIfTrue="1" operator="equal">
      <formula>E$35</formula>
    </cfRule>
  </conditionalFormatting>
  <conditionalFormatting sqref="E117:AB117">
    <cfRule type="cellIs" dxfId="301" priority="301" stopIfTrue="1" operator="equal">
      <formula>E$37</formula>
    </cfRule>
  </conditionalFormatting>
  <conditionalFormatting sqref="E117:AB117">
    <cfRule type="cellIs" dxfId="300" priority="302" stopIfTrue="1" operator="equal">
      <formula>E$35</formula>
    </cfRule>
  </conditionalFormatting>
  <conditionalFormatting sqref="E124:AB124">
    <cfRule type="cellIs" dxfId="299" priority="299" stopIfTrue="1" operator="equal">
      <formula>E$37</formula>
    </cfRule>
  </conditionalFormatting>
  <conditionalFormatting sqref="E124:AB124">
    <cfRule type="cellIs" dxfId="298" priority="300" stopIfTrue="1" operator="equal">
      <formula>E$35</formula>
    </cfRule>
  </conditionalFormatting>
  <conditionalFormatting sqref="E128:AB128">
    <cfRule type="cellIs" dxfId="297" priority="297" stopIfTrue="1" operator="equal">
      <formula>E$37</formula>
    </cfRule>
  </conditionalFormatting>
  <conditionalFormatting sqref="E128:AB128">
    <cfRule type="cellIs" dxfId="296" priority="298" stopIfTrue="1" operator="equal">
      <formula>E$35</formula>
    </cfRule>
  </conditionalFormatting>
  <conditionalFormatting sqref="E136:AB136">
    <cfRule type="cellIs" dxfId="295" priority="295" stopIfTrue="1" operator="equal">
      <formula>E$37</formula>
    </cfRule>
  </conditionalFormatting>
  <conditionalFormatting sqref="E136:AB136">
    <cfRule type="cellIs" dxfId="294" priority="296" stopIfTrue="1" operator="equal">
      <formula>E$35</formula>
    </cfRule>
  </conditionalFormatting>
  <conditionalFormatting sqref="E140:AB140">
    <cfRule type="cellIs" dxfId="293" priority="293" stopIfTrue="1" operator="equal">
      <formula>E$37</formula>
    </cfRule>
  </conditionalFormatting>
  <conditionalFormatting sqref="E140:AB140">
    <cfRule type="cellIs" dxfId="292" priority="294" stopIfTrue="1" operator="equal">
      <formula>E$35</formula>
    </cfRule>
  </conditionalFormatting>
  <conditionalFormatting sqref="E144:AB144">
    <cfRule type="cellIs" dxfId="291" priority="291" stopIfTrue="1" operator="equal">
      <formula>E$37</formula>
    </cfRule>
  </conditionalFormatting>
  <conditionalFormatting sqref="E144:AB144">
    <cfRule type="cellIs" dxfId="290" priority="292" stopIfTrue="1" operator="equal">
      <formula>E$35</formula>
    </cfRule>
  </conditionalFormatting>
  <conditionalFormatting sqref="E132:AB132">
    <cfRule type="cellIs" dxfId="289" priority="289" stopIfTrue="1" operator="equal">
      <formula>E$37</formula>
    </cfRule>
  </conditionalFormatting>
  <conditionalFormatting sqref="E132:AB132">
    <cfRule type="cellIs" dxfId="288" priority="290" stopIfTrue="1" operator="equal">
      <formula>E$35</formula>
    </cfRule>
  </conditionalFormatting>
  <conditionalFormatting sqref="E974:AB974">
    <cfRule type="cellIs" dxfId="287" priority="287" stopIfTrue="1" operator="equal">
      <formula>E$37</formula>
    </cfRule>
  </conditionalFormatting>
  <conditionalFormatting sqref="E974:AB974">
    <cfRule type="cellIs" dxfId="286" priority="288" stopIfTrue="1" operator="equal">
      <formula>E$35</formula>
    </cfRule>
  </conditionalFormatting>
  <conditionalFormatting sqref="E986:AB986">
    <cfRule type="cellIs" dxfId="285" priority="285" stopIfTrue="1" operator="equal">
      <formula>E$37</formula>
    </cfRule>
  </conditionalFormatting>
  <conditionalFormatting sqref="E986:AB986">
    <cfRule type="cellIs" dxfId="284" priority="286" stopIfTrue="1" operator="equal">
      <formula>E$35</formula>
    </cfRule>
  </conditionalFormatting>
  <conditionalFormatting sqref="E993:AB993">
    <cfRule type="cellIs" dxfId="283" priority="283" stopIfTrue="1" operator="equal">
      <formula>E$37</formula>
    </cfRule>
  </conditionalFormatting>
  <conditionalFormatting sqref="E993:AB993">
    <cfRule type="cellIs" dxfId="282" priority="284" stopIfTrue="1" operator="equal">
      <formula>E$35</formula>
    </cfRule>
  </conditionalFormatting>
  <conditionalFormatting sqref="E989:AB989">
    <cfRule type="cellIs" dxfId="281" priority="281" stopIfTrue="1" operator="equal">
      <formula>E$37</formula>
    </cfRule>
  </conditionalFormatting>
  <conditionalFormatting sqref="E989:AB989">
    <cfRule type="cellIs" dxfId="280" priority="282" stopIfTrue="1" operator="equal">
      <formula>E$35</formula>
    </cfRule>
  </conditionalFormatting>
  <conditionalFormatting sqref="E982:AB982">
    <cfRule type="cellIs" dxfId="279" priority="279" stopIfTrue="1" operator="equal">
      <formula>E$37</formula>
    </cfRule>
  </conditionalFormatting>
  <conditionalFormatting sqref="E982:AB982">
    <cfRule type="cellIs" dxfId="278" priority="280" stopIfTrue="1" operator="equal">
      <formula>E$35</formula>
    </cfRule>
  </conditionalFormatting>
  <conditionalFormatting sqref="E997:AB997">
    <cfRule type="cellIs" dxfId="277" priority="277" stopIfTrue="1" operator="equal">
      <formula>E$37</formula>
    </cfRule>
  </conditionalFormatting>
  <conditionalFormatting sqref="E997:AB997">
    <cfRule type="cellIs" dxfId="276" priority="278" stopIfTrue="1" operator="equal">
      <formula>E$35</formula>
    </cfRule>
  </conditionalFormatting>
  <conditionalFormatting sqref="E1009:AB1009">
    <cfRule type="cellIs" dxfId="275" priority="275" stopIfTrue="1" operator="equal">
      <formula>E$37</formula>
    </cfRule>
  </conditionalFormatting>
  <conditionalFormatting sqref="E1009:AB1009">
    <cfRule type="cellIs" dxfId="274" priority="276" stopIfTrue="1" operator="equal">
      <formula>E$35</formula>
    </cfRule>
  </conditionalFormatting>
  <conditionalFormatting sqref="E1001:AB1001">
    <cfRule type="cellIs" dxfId="273" priority="273" stopIfTrue="1" operator="equal">
      <formula>E$37</formula>
    </cfRule>
  </conditionalFormatting>
  <conditionalFormatting sqref="E1001:AB1001">
    <cfRule type="cellIs" dxfId="272" priority="274" stopIfTrue="1" operator="equal">
      <formula>E$35</formula>
    </cfRule>
  </conditionalFormatting>
  <conditionalFormatting sqref="E1005:AB1005">
    <cfRule type="cellIs" dxfId="271" priority="271" stopIfTrue="1" operator="equal">
      <formula>E$37</formula>
    </cfRule>
  </conditionalFormatting>
  <conditionalFormatting sqref="E1005:AB1005">
    <cfRule type="cellIs" dxfId="270" priority="272" stopIfTrue="1" operator="equal">
      <formula>E$35</formula>
    </cfRule>
  </conditionalFormatting>
  <conditionalFormatting sqref="E1103:AB1103">
    <cfRule type="cellIs" dxfId="269" priority="269" stopIfTrue="1" operator="equal">
      <formula>E$37</formula>
    </cfRule>
  </conditionalFormatting>
  <conditionalFormatting sqref="E1103:AB1103">
    <cfRule type="cellIs" dxfId="268" priority="270" stopIfTrue="1" operator="equal">
      <formula>E$35</formula>
    </cfRule>
  </conditionalFormatting>
  <conditionalFormatting sqref="E1107:AB1107">
    <cfRule type="cellIs" dxfId="267" priority="267" stopIfTrue="1" operator="equal">
      <formula>E$37</formula>
    </cfRule>
  </conditionalFormatting>
  <conditionalFormatting sqref="E1107:AB1107">
    <cfRule type="cellIs" dxfId="266" priority="268" stopIfTrue="1" operator="equal">
      <formula>E$35</formula>
    </cfRule>
  </conditionalFormatting>
  <conditionalFormatting sqref="E1111:AB1111">
    <cfRule type="cellIs" dxfId="265" priority="265" stopIfTrue="1" operator="equal">
      <formula>E$37</formula>
    </cfRule>
  </conditionalFormatting>
  <conditionalFormatting sqref="E1111:AB1111">
    <cfRule type="cellIs" dxfId="264" priority="266" stopIfTrue="1" operator="equal">
      <formula>E$35</formula>
    </cfRule>
  </conditionalFormatting>
  <conditionalFormatting sqref="E1115:AB1115">
    <cfRule type="cellIs" dxfId="263" priority="263" stopIfTrue="1" operator="equal">
      <formula>E$37</formula>
    </cfRule>
  </conditionalFormatting>
  <conditionalFormatting sqref="E1115:AB1115">
    <cfRule type="cellIs" dxfId="262" priority="264" stopIfTrue="1" operator="equal">
      <formula>E$35</formula>
    </cfRule>
  </conditionalFormatting>
  <conditionalFormatting sqref="E1126:AB1126">
    <cfRule type="cellIs" dxfId="261" priority="261" stopIfTrue="1" operator="equal">
      <formula>E$37</formula>
    </cfRule>
  </conditionalFormatting>
  <conditionalFormatting sqref="E1126:AB1126">
    <cfRule type="cellIs" dxfId="260" priority="262" stopIfTrue="1" operator="equal">
      <formula>E$35</formula>
    </cfRule>
  </conditionalFormatting>
  <conditionalFormatting sqref="E1137:AB1137">
    <cfRule type="cellIs" dxfId="259" priority="259" stopIfTrue="1" operator="equal">
      <formula>E$37</formula>
    </cfRule>
  </conditionalFormatting>
  <conditionalFormatting sqref="E1137:AB1137">
    <cfRule type="cellIs" dxfId="258" priority="260" stopIfTrue="1" operator="equal">
      <formula>E$35</formula>
    </cfRule>
  </conditionalFormatting>
  <conditionalFormatting sqref="E1141:AB1141">
    <cfRule type="cellIs" dxfId="257" priority="257" stopIfTrue="1" operator="equal">
      <formula>E$37</formula>
    </cfRule>
  </conditionalFormatting>
  <conditionalFormatting sqref="E1141:AB1141">
    <cfRule type="cellIs" dxfId="256" priority="258" stopIfTrue="1" operator="equal">
      <formula>E$35</formula>
    </cfRule>
  </conditionalFormatting>
  <conditionalFormatting sqref="E1145:AB1145">
    <cfRule type="cellIs" dxfId="255" priority="255" stopIfTrue="1" operator="equal">
      <formula>E$37</formula>
    </cfRule>
  </conditionalFormatting>
  <conditionalFormatting sqref="E1145:AB1145">
    <cfRule type="cellIs" dxfId="254" priority="256" stopIfTrue="1" operator="equal">
      <formula>E$35</formula>
    </cfRule>
  </conditionalFormatting>
  <conditionalFormatting sqref="E1149:AB1149">
    <cfRule type="cellIs" dxfId="253" priority="253" stopIfTrue="1" operator="equal">
      <formula>E$37</formula>
    </cfRule>
  </conditionalFormatting>
  <conditionalFormatting sqref="E1149:AB1149">
    <cfRule type="cellIs" dxfId="252" priority="254" stopIfTrue="1" operator="equal">
      <formula>E$35</formula>
    </cfRule>
  </conditionalFormatting>
  <conditionalFormatting sqref="E1153:AB1153">
    <cfRule type="cellIs" dxfId="251" priority="251" stopIfTrue="1" operator="equal">
      <formula>E$37</formula>
    </cfRule>
  </conditionalFormatting>
  <conditionalFormatting sqref="E1153:AB1153">
    <cfRule type="cellIs" dxfId="250" priority="252" stopIfTrue="1" operator="equal">
      <formula>E$35</formula>
    </cfRule>
  </conditionalFormatting>
  <conditionalFormatting sqref="E1161:AB1161">
    <cfRule type="cellIs" dxfId="249" priority="249" stopIfTrue="1" operator="equal">
      <formula>E$37</formula>
    </cfRule>
  </conditionalFormatting>
  <conditionalFormatting sqref="E1161:AB1161">
    <cfRule type="cellIs" dxfId="248" priority="250" stopIfTrue="1" operator="equal">
      <formula>E$35</formula>
    </cfRule>
  </conditionalFormatting>
  <conditionalFormatting sqref="E1169:AB1169">
    <cfRule type="cellIs" dxfId="247" priority="247" stopIfTrue="1" operator="equal">
      <formula>E$37</formula>
    </cfRule>
  </conditionalFormatting>
  <conditionalFormatting sqref="E1169:AB1169">
    <cfRule type="cellIs" dxfId="246" priority="248" stopIfTrue="1" operator="equal">
      <formula>E$35</formula>
    </cfRule>
  </conditionalFormatting>
  <conditionalFormatting sqref="E1176:AB1176">
    <cfRule type="cellIs" dxfId="245" priority="245" stopIfTrue="1" operator="equal">
      <formula>E$37</formula>
    </cfRule>
  </conditionalFormatting>
  <conditionalFormatting sqref="E1176:AB1176">
    <cfRule type="cellIs" dxfId="244" priority="246" stopIfTrue="1" operator="equal">
      <formula>E$35</formula>
    </cfRule>
  </conditionalFormatting>
  <conditionalFormatting sqref="E1180:AB1180">
    <cfRule type="cellIs" dxfId="243" priority="243" stopIfTrue="1" operator="equal">
      <formula>E$37</formula>
    </cfRule>
  </conditionalFormatting>
  <conditionalFormatting sqref="E1180:AB1180">
    <cfRule type="cellIs" dxfId="242" priority="244" stopIfTrue="1" operator="equal">
      <formula>E$35</formula>
    </cfRule>
  </conditionalFormatting>
  <conditionalFormatting sqref="E1184:AB1184">
    <cfRule type="cellIs" dxfId="241" priority="241" stopIfTrue="1" operator="equal">
      <formula>E$37</formula>
    </cfRule>
  </conditionalFormatting>
  <conditionalFormatting sqref="E1184:AB1184">
    <cfRule type="cellIs" dxfId="240" priority="242" stopIfTrue="1" operator="equal">
      <formula>E$35</formula>
    </cfRule>
  </conditionalFormatting>
  <conditionalFormatting sqref="E1293:AB1293">
    <cfRule type="cellIs" dxfId="239" priority="239" stopIfTrue="1" operator="equal">
      <formula>E$37</formula>
    </cfRule>
  </conditionalFormatting>
  <conditionalFormatting sqref="E1293:AB1293">
    <cfRule type="cellIs" dxfId="238" priority="240" stopIfTrue="1" operator="equal">
      <formula>E$35</formula>
    </cfRule>
  </conditionalFormatting>
  <conditionalFormatting sqref="E1297:AB1297">
    <cfRule type="cellIs" dxfId="237" priority="237" stopIfTrue="1" operator="equal">
      <formula>E$37</formula>
    </cfRule>
  </conditionalFormatting>
  <conditionalFormatting sqref="E1297:AB1297">
    <cfRule type="cellIs" dxfId="236" priority="238" stopIfTrue="1" operator="equal">
      <formula>E$35</formula>
    </cfRule>
  </conditionalFormatting>
  <conditionalFormatting sqref="E1301:AB1301">
    <cfRule type="cellIs" dxfId="235" priority="235" stopIfTrue="1" operator="equal">
      <formula>E$37</formula>
    </cfRule>
  </conditionalFormatting>
  <conditionalFormatting sqref="E1301:AB1301">
    <cfRule type="cellIs" dxfId="234" priority="236" stopIfTrue="1" operator="equal">
      <formula>E$35</formula>
    </cfRule>
  </conditionalFormatting>
  <conditionalFormatting sqref="E1305:AB1305">
    <cfRule type="cellIs" dxfId="233" priority="233" stopIfTrue="1" operator="equal">
      <formula>E$37</formula>
    </cfRule>
  </conditionalFormatting>
  <conditionalFormatting sqref="E1305:AB1305">
    <cfRule type="cellIs" dxfId="232" priority="234" stopIfTrue="1" operator="equal">
      <formula>E$35</formula>
    </cfRule>
  </conditionalFormatting>
  <conditionalFormatting sqref="E379:AB379">
    <cfRule type="cellIs" dxfId="231" priority="231" stopIfTrue="1" operator="equal">
      <formula>E$37</formula>
    </cfRule>
  </conditionalFormatting>
  <conditionalFormatting sqref="E379:AB379">
    <cfRule type="cellIs" dxfId="230" priority="232" stopIfTrue="1" operator="equal">
      <formula>E$35</formula>
    </cfRule>
  </conditionalFormatting>
  <conditionalFormatting sqref="E383:AB383">
    <cfRule type="cellIs" dxfId="229" priority="229" stopIfTrue="1" operator="equal">
      <formula>E$37</formula>
    </cfRule>
  </conditionalFormatting>
  <conditionalFormatting sqref="E383:AB383">
    <cfRule type="cellIs" dxfId="228" priority="230" stopIfTrue="1" operator="equal">
      <formula>E$35</formula>
    </cfRule>
  </conditionalFormatting>
  <conditionalFormatting sqref="E387:AB387">
    <cfRule type="cellIs" dxfId="227" priority="227" stopIfTrue="1" operator="equal">
      <formula>E$37</formula>
    </cfRule>
  </conditionalFormatting>
  <conditionalFormatting sqref="E387:AB387">
    <cfRule type="cellIs" dxfId="226" priority="228" stopIfTrue="1" operator="equal">
      <formula>E$35</formula>
    </cfRule>
  </conditionalFormatting>
  <conditionalFormatting sqref="E391:AB391">
    <cfRule type="cellIs" dxfId="225" priority="225" stopIfTrue="1" operator="equal">
      <formula>E$37</formula>
    </cfRule>
  </conditionalFormatting>
  <conditionalFormatting sqref="E391:AB391">
    <cfRule type="cellIs" dxfId="224" priority="226" stopIfTrue="1" operator="equal">
      <formula>E$35</formula>
    </cfRule>
  </conditionalFormatting>
  <conditionalFormatting sqref="E395:AB395">
    <cfRule type="cellIs" dxfId="223" priority="223" stopIfTrue="1" operator="equal">
      <formula>E$37</formula>
    </cfRule>
  </conditionalFormatting>
  <conditionalFormatting sqref="E395:AB395">
    <cfRule type="cellIs" dxfId="222" priority="224" stopIfTrue="1" operator="equal">
      <formula>E$35</formula>
    </cfRule>
  </conditionalFormatting>
  <conditionalFormatting sqref="E403:AB403">
    <cfRule type="cellIs" dxfId="221" priority="221" stopIfTrue="1" operator="equal">
      <formula>E$37</formula>
    </cfRule>
  </conditionalFormatting>
  <conditionalFormatting sqref="E403:AB403">
    <cfRule type="cellIs" dxfId="220" priority="222" stopIfTrue="1" operator="equal">
      <formula>E$35</formula>
    </cfRule>
  </conditionalFormatting>
  <conditionalFormatting sqref="E407:AB407">
    <cfRule type="cellIs" dxfId="219" priority="219" stopIfTrue="1" operator="equal">
      <formula>E$37</formula>
    </cfRule>
  </conditionalFormatting>
  <conditionalFormatting sqref="E407:AB407">
    <cfRule type="cellIs" dxfId="218" priority="220" stopIfTrue="1" operator="equal">
      <formula>E$35</formula>
    </cfRule>
  </conditionalFormatting>
  <conditionalFormatting sqref="E411:AB411">
    <cfRule type="cellIs" dxfId="217" priority="217" stopIfTrue="1" operator="equal">
      <formula>E$37</formula>
    </cfRule>
  </conditionalFormatting>
  <conditionalFormatting sqref="E411:AB411">
    <cfRule type="cellIs" dxfId="216" priority="218" stopIfTrue="1" operator="equal">
      <formula>E$35</formula>
    </cfRule>
  </conditionalFormatting>
  <conditionalFormatting sqref="E415:AB415">
    <cfRule type="cellIs" dxfId="215" priority="215" stopIfTrue="1" operator="equal">
      <formula>E$37</formula>
    </cfRule>
  </conditionalFormatting>
  <conditionalFormatting sqref="E415:AB415">
    <cfRule type="cellIs" dxfId="214" priority="216" stopIfTrue="1" operator="equal">
      <formula>E$35</formula>
    </cfRule>
  </conditionalFormatting>
  <conditionalFormatting sqref="E425:AB425">
    <cfRule type="cellIs" dxfId="213" priority="213" stopIfTrue="1" operator="equal">
      <formula>E$37</formula>
    </cfRule>
  </conditionalFormatting>
  <conditionalFormatting sqref="E425:AB425">
    <cfRule type="cellIs" dxfId="212" priority="214" stopIfTrue="1" operator="equal">
      <formula>E$35</formula>
    </cfRule>
  </conditionalFormatting>
  <conditionalFormatting sqref="E499:AB499">
    <cfRule type="cellIs" dxfId="211" priority="211" stopIfTrue="1" operator="equal">
      <formula>E$37</formula>
    </cfRule>
  </conditionalFormatting>
  <conditionalFormatting sqref="E499:AB499">
    <cfRule type="cellIs" dxfId="210" priority="212" stopIfTrue="1" operator="equal">
      <formula>E$35</formula>
    </cfRule>
  </conditionalFormatting>
  <conditionalFormatting sqref="E513:AB513">
    <cfRule type="cellIs" dxfId="209" priority="209" stopIfTrue="1" operator="equal">
      <formula>E$37</formula>
    </cfRule>
  </conditionalFormatting>
  <conditionalFormatting sqref="E513:AB513">
    <cfRule type="cellIs" dxfId="208" priority="210" stopIfTrue="1" operator="equal">
      <formula>E$35</formula>
    </cfRule>
  </conditionalFormatting>
  <conditionalFormatting sqref="E534:AB534">
    <cfRule type="cellIs" dxfId="207" priority="207" stopIfTrue="1" operator="equal">
      <formula>E$37</formula>
    </cfRule>
  </conditionalFormatting>
  <conditionalFormatting sqref="E534:AB534">
    <cfRule type="cellIs" dxfId="206" priority="208" stopIfTrue="1" operator="equal">
      <formula>E$35</formula>
    </cfRule>
  </conditionalFormatting>
  <conditionalFormatting sqref="E517:AB517">
    <cfRule type="cellIs" dxfId="205" priority="205" stopIfTrue="1" operator="equal">
      <formula>E$37</formula>
    </cfRule>
  </conditionalFormatting>
  <conditionalFormatting sqref="E517:AB517">
    <cfRule type="cellIs" dxfId="204" priority="206" stopIfTrue="1" operator="equal">
      <formula>E$35</formula>
    </cfRule>
  </conditionalFormatting>
  <conditionalFormatting sqref="E527:AB527">
    <cfRule type="cellIs" dxfId="203" priority="203" stopIfTrue="1" operator="equal">
      <formula>E$37</formula>
    </cfRule>
  </conditionalFormatting>
  <conditionalFormatting sqref="E527:AB527">
    <cfRule type="cellIs" dxfId="202" priority="204" stopIfTrue="1" operator="equal">
      <formula>E$35</formula>
    </cfRule>
  </conditionalFormatting>
  <conditionalFormatting sqref="E538:AB538">
    <cfRule type="cellIs" dxfId="201" priority="201" stopIfTrue="1" operator="equal">
      <formula>E$37</formula>
    </cfRule>
  </conditionalFormatting>
  <conditionalFormatting sqref="E538:AB538">
    <cfRule type="cellIs" dxfId="200" priority="202" stopIfTrue="1" operator="equal">
      <formula>E$35</formula>
    </cfRule>
  </conditionalFormatting>
  <conditionalFormatting sqref="E506:AB506">
    <cfRule type="cellIs" dxfId="199" priority="199" stopIfTrue="1" operator="equal">
      <formula>E$37</formula>
    </cfRule>
  </conditionalFormatting>
  <conditionalFormatting sqref="E506:AB506">
    <cfRule type="cellIs" dxfId="198" priority="200" stopIfTrue="1" operator="equal">
      <formula>E$35</formula>
    </cfRule>
  </conditionalFormatting>
  <conditionalFormatting sqref="E572:AB572">
    <cfRule type="cellIs" dxfId="197" priority="197" stopIfTrue="1" operator="equal">
      <formula>E$37</formula>
    </cfRule>
  </conditionalFormatting>
  <conditionalFormatting sqref="E572:AB572">
    <cfRule type="cellIs" dxfId="196" priority="198" stopIfTrue="1" operator="equal">
      <formula>E$35</formula>
    </cfRule>
  </conditionalFormatting>
  <conditionalFormatting sqref="E556:AB556">
    <cfRule type="cellIs" dxfId="195" priority="195" stopIfTrue="1" operator="equal">
      <formula>E$37</formula>
    </cfRule>
  </conditionalFormatting>
  <conditionalFormatting sqref="E556:AB556">
    <cfRule type="cellIs" dxfId="194" priority="196" stopIfTrue="1" operator="equal">
      <formula>E$35</formula>
    </cfRule>
  </conditionalFormatting>
  <conditionalFormatting sqref="E568:AB568">
    <cfRule type="cellIs" dxfId="193" priority="193" stopIfTrue="1" operator="equal">
      <formula>E$37</formula>
    </cfRule>
  </conditionalFormatting>
  <conditionalFormatting sqref="E568:AB568">
    <cfRule type="cellIs" dxfId="192" priority="194" stopIfTrue="1" operator="equal">
      <formula>E$35</formula>
    </cfRule>
  </conditionalFormatting>
  <conditionalFormatting sqref="E564:AB564">
    <cfRule type="cellIs" dxfId="191" priority="191" stopIfTrue="1" operator="equal">
      <formula>E$37</formula>
    </cfRule>
  </conditionalFormatting>
  <conditionalFormatting sqref="E564:AB564">
    <cfRule type="cellIs" dxfId="190" priority="192" stopIfTrue="1" operator="equal">
      <formula>E$35</formula>
    </cfRule>
  </conditionalFormatting>
  <conditionalFormatting sqref="E583:AB583">
    <cfRule type="cellIs" dxfId="189" priority="189" stopIfTrue="1" operator="equal">
      <formula>E$37</formula>
    </cfRule>
  </conditionalFormatting>
  <conditionalFormatting sqref="E583:AB583">
    <cfRule type="cellIs" dxfId="188" priority="190" stopIfTrue="1" operator="equal">
      <formula>E$35</formula>
    </cfRule>
  </conditionalFormatting>
  <conditionalFormatting sqref="E595:AB595">
    <cfRule type="cellIs" dxfId="187" priority="187" stopIfTrue="1" operator="equal">
      <formula>E$37</formula>
    </cfRule>
  </conditionalFormatting>
  <conditionalFormatting sqref="E595:AB595">
    <cfRule type="cellIs" dxfId="186" priority="188" stopIfTrue="1" operator="equal">
      <formula>E$35</formula>
    </cfRule>
  </conditionalFormatting>
  <conditionalFormatting sqref="E587:AB587">
    <cfRule type="cellIs" dxfId="185" priority="185" stopIfTrue="1" operator="equal">
      <formula>E$37</formula>
    </cfRule>
  </conditionalFormatting>
  <conditionalFormatting sqref="E587:AB587">
    <cfRule type="cellIs" dxfId="184" priority="186" stopIfTrue="1" operator="equal">
      <formula>E$35</formula>
    </cfRule>
  </conditionalFormatting>
  <conditionalFormatting sqref="E579:AB579">
    <cfRule type="cellIs" dxfId="183" priority="183" stopIfTrue="1" operator="equal">
      <formula>E$37</formula>
    </cfRule>
  </conditionalFormatting>
  <conditionalFormatting sqref="E579:AB579">
    <cfRule type="cellIs" dxfId="182" priority="184" stopIfTrue="1" operator="equal">
      <formula>E$35</formula>
    </cfRule>
  </conditionalFormatting>
  <conditionalFormatting sqref="E591:AB591">
    <cfRule type="cellIs" dxfId="181" priority="181" stopIfTrue="1" operator="equal">
      <formula>E$37</formula>
    </cfRule>
  </conditionalFormatting>
  <conditionalFormatting sqref="E591:AB591">
    <cfRule type="cellIs" dxfId="180" priority="182" stopIfTrue="1" operator="equal">
      <formula>E$35</formula>
    </cfRule>
  </conditionalFormatting>
  <conditionalFormatting sqref="E599:AB599">
    <cfRule type="cellIs" dxfId="179" priority="179" stopIfTrue="1" operator="equal">
      <formula>E$37</formula>
    </cfRule>
  </conditionalFormatting>
  <conditionalFormatting sqref="E599:AB599">
    <cfRule type="cellIs" dxfId="178" priority="180" stopIfTrue="1" operator="equal">
      <formula>E$35</formula>
    </cfRule>
  </conditionalFormatting>
  <conditionalFormatting sqref="E560:AB560">
    <cfRule type="cellIs" dxfId="177" priority="177" stopIfTrue="1" operator="equal">
      <formula>E$37</formula>
    </cfRule>
  </conditionalFormatting>
  <conditionalFormatting sqref="E560:AB560">
    <cfRule type="cellIs" dxfId="176" priority="178" stopIfTrue="1" operator="equal">
      <formula>E$35</formula>
    </cfRule>
  </conditionalFormatting>
  <conditionalFormatting sqref="E750:AB750">
    <cfRule type="cellIs" dxfId="175" priority="175" stopIfTrue="1" operator="equal">
      <formula>E$37</formula>
    </cfRule>
  </conditionalFormatting>
  <conditionalFormatting sqref="E750:AB750">
    <cfRule type="cellIs" dxfId="174" priority="176" stopIfTrue="1" operator="equal">
      <formula>E$35</formula>
    </cfRule>
  </conditionalFormatting>
  <conditionalFormatting sqref="E757:AB757">
    <cfRule type="cellIs" dxfId="173" priority="173" stopIfTrue="1" operator="equal">
      <formula>E$37</formula>
    </cfRule>
  </conditionalFormatting>
  <conditionalFormatting sqref="E757:AB757">
    <cfRule type="cellIs" dxfId="172" priority="174" stopIfTrue="1" operator="equal">
      <formula>E$35</formula>
    </cfRule>
  </conditionalFormatting>
  <conditionalFormatting sqref="E780:AB780">
    <cfRule type="cellIs" dxfId="171" priority="171" stopIfTrue="1" operator="equal">
      <formula>E$37</formula>
    </cfRule>
  </conditionalFormatting>
  <conditionalFormatting sqref="E780:AB780">
    <cfRule type="cellIs" dxfId="170" priority="172" stopIfTrue="1" operator="equal">
      <formula>E$35</formula>
    </cfRule>
  </conditionalFormatting>
  <conditionalFormatting sqref="E761:AB761">
    <cfRule type="cellIs" dxfId="169" priority="169" stopIfTrue="1" operator="equal">
      <formula>E$37</formula>
    </cfRule>
  </conditionalFormatting>
  <conditionalFormatting sqref="E761:AB761">
    <cfRule type="cellIs" dxfId="168" priority="170" stopIfTrue="1" operator="equal">
      <formula>E$35</formula>
    </cfRule>
  </conditionalFormatting>
  <conditionalFormatting sqref="E773:AB773">
    <cfRule type="cellIs" dxfId="167" priority="167" stopIfTrue="1" operator="equal">
      <formula>E$37</formula>
    </cfRule>
  </conditionalFormatting>
  <conditionalFormatting sqref="E773:AB773">
    <cfRule type="cellIs" dxfId="166" priority="168" stopIfTrue="1" operator="equal">
      <formula>E$35</formula>
    </cfRule>
  </conditionalFormatting>
  <conditionalFormatting sqref="E769:AB769">
    <cfRule type="cellIs" dxfId="165" priority="165" stopIfTrue="1" operator="equal">
      <formula>E$37</formula>
    </cfRule>
  </conditionalFormatting>
  <conditionalFormatting sqref="E769:AB769">
    <cfRule type="cellIs" dxfId="164" priority="166" stopIfTrue="1" operator="equal">
      <formula>E$35</formula>
    </cfRule>
  </conditionalFormatting>
  <conditionalFormatting sqref="E743:AB743">
    <cfRule type="cellIs" dxfId="163" priority="163" stopIfTrue="1" operator="equal">
      <formula>E$37</formula>
    </cfRule>
  </conditionalFormatting>
  <conditionalFormatting sqref="E743:AB743">
    <cfRule type="cellIs" dxfId="162" priority="164" stopIfTrue="1" operator="equal">
      <formula>E$35</formula>
    </cfRule>
  </conditionalFormatting>
  <conditionalFormatting sqref="E765:AB765">
    <cfRule type="cellIs" dxfId="161" priority="161" stopIfTrue="1" operator="equal">
      <formula>E$37</formula>
    </cfRule>
  </conditionalFormatting>
  <conditionalFormatting sqref="E765:AB765">
    <cfRule type="cellIs" dxfId="160" priority="162" stopIfTrue="1" operator="equal">
      <formula>E$35</formula>
    </cfRule>
  </conditionalFormatting>
  <conditionalFormatting sqref="E946:AB946">
    <cfRule type="cellIs" dxfId="159" priority="159" stopIfTrue="1" operator="equal">
      <formula>E$37</formula>
    </cfRule>
  </conditionalFormatting>
  <conditionalFormatting sqref="E946:AB946">
    <cfRule type="cellIs" dxfId="158" priority="160" stopIfTrue="1" operator="equal">
      <formula>E$35</formula>
    </cfRule>
  </conditionalFormatting>
  <conditionalFormatting sqref="E950:AB950">
    <cfRule type="cellIs" dxfId="157" priority="157" stopIfTrue="1" operator="equal">
      <formula>E$37</formula>
    </cfRule>
  </conditionalFormatting>
  <conditionalFormatting sqref="E950:AB950">
    <cfRule type="cellIs" dxfId="156" priority="158" stopIfTrue="1" operator="equal">
      <formula>E$35</formula>
    </cfRule>
  </conditionalFormatting>
  <conditionalFormatting sqref="E934:AB934">
    <cfRule type="cellIs" dxfId="155" priority="155" stopIfTrue="1" operator="equal">
      <formula>E$37</formula>
    </cfRule>
  </conditionalFormatting>
  <conditionalFormatting sqref="E934:AB934">
    <cfRule type="cellIs" dxfId="154" priority="156" stopIfTrue="1" operator="equal">
      <formula>E$35</formula>
    </cfRule>
  </conditionalFormatting>
  <conditionalFormatting sqref="E957:AB957">
    <cfRule type="cellIs" dxfId="153" priority="153" stopIfTrue="1" operator="equal">
      <formula>E$37</formula>
    </cfRule>
  </conditionalFormatting>
  <conditionalFormatting sqref="E957:AB957">
    <cfRule type="cellIs" dxfId="152" priority="154" stopIfTrue="1" operator="equal">
      <formula>E$35</formula>
    </cfRule>
  </conditionalFormatting>
  <conditionalFormatting sqref="E98:AB98">
    <cfRule type="cellIs" dxfId="151" priority="151" stopIfTrue="1" operator="equal">
      <formula>E$37</formula>
    </cfRule>
  </conditionalFormatting>
  <conditionalFormatting sqref="E98:AB98">
    <cfRule type="cellIs" dxfId="150" priority="152" stopIfTrue="1" operator="equal">
      <formula>E$35</formula>
    </cfRule>
  </conditionalFormatting>
  <conditionalFormatting sqref="E86:AB86">
    <cfRule type="cellIs" dxfId="149" priority="149" stopIfTrue="1" operator="equal">
      <formula>E$37</formula>
    </cfRule>
  </conditionalFormatting>
  <conditionalFormatting sqref="E86:AB86">
    <cfRule type="cellIs" dxfId="148" priority="150" stopIfTrue="1" operator="equal">
      <formula>E$35</formula>
    </cfRule>
  </conditionalFormatting>
  <conditionalFormatting sqref="E90:AB90">
    <cfRule type="cellIs" dxfId="147" priority="147" stopIfTrue="1" operator="equal">
      <formula>E$37</formula>
    </cfRule>
  </conditionalFormatting>
  <conditionalFormatting sqref="E90:AB90">
    <cfRule type="cellIs" dxfId="146" priority="148" stopIfTrue="1" operator="equal">
      <formula>E$35</formula>
    </cfRule>
  </conditionalFormatting>
  <conditionalFormatting sqref="E94:AB94">
    <cfRule type="cellIs" dxfId="145" priority="145" stopIfTrue="1" operator="equal">
      <formula>E$37</formula>
    </cfRule>
  </conditionalFormatting>
  <conditionalFormatting sqref="E94:AB94">
    <cfRule type="cellIs" dxfId="144" priority="146" stopIfTrue="1" operator="equal">
      <formula>E$35</formula>
    </cfRule>
  </conditionalFormatting>
  <conditionalFormatting sqref="E106:AB106">
    <cfRule type="cellIs" dxfId="143" priority="143" stopIfTrue="1" operator="equal">
      <formula>E$37</formula>
    </cfRule>
  </conditionalFormatting>
  <conditionalFormatting sqref="E106:AB106">
    <cfRule type="cellIs" dxfId="142" priority="144" stopIfTrue="1" operator="equal">
      <formula>E$35</formula>
    </cfRule>
  </conditionalFormatting>
  <conditionalFormatting sqref="E82:AB82">
    <cfRule type="cellIs" dxfId="141" priority="141" stopIfTrue="1" operator="equal">
      <formula>E$37</formula>
    </cfRule>
  </conditionalFormatting>
  <conditionalFormatting sqref="E82:AB82">
    <cfRule type="cellIs" dxfId="140" priority="142" stopIfTrue="1" operator="equal">
      <formula>E$35</formula>
    </cfRule>
  </conditionalFormatting>
  <conditionalFormatting sqref="E141:AB141">
    <cfRule type="cellIs" dxfId="139" priority="139" stopIfTrue="1" operator="equal">
      <formula>E$37</formula>
    </cfRule>
  </conditionalFormatting>
  <conditionalFormatting sqref="E141:AB141">
    <cfRule type="cellIs" dxfId="138" priority="140" stopIfTrue="1" operator="equal">
      <formula>E$35</formula>
    </cfRule>
  </conditionalFormatting>
  <conditionalFormatting sqref="E118:AB118">
    <cfRule type="cellIs" dxfId="137" priority="137" stopIfTrue="1" operator="equal">
      <formula>E$37</formula>
    </cfRule>
  </conditionalFormatting>
  <conditionalFormatting sqref="E118:AB118">
    <cfRule type="cellIs" dxfId="136" priority="138" stopIfTrue="1" operator="equal">
      <formula>E$35</formula>
    </cfRule>
  </conditionalFormatting>
  <conditionalFormatting sqref="E129:AB129">
    <cfRule type="cellIs" dxfId="135" priority="135" stopIfTrue="1" operator="equal">
      <formula>E$37</formula>
    </cfRule>
  </conditionalFormatting>
  <conditionalFormatting sqref="E129:AB129">
    <cfRule type="cellIs" dxfId="134" priority="136" stopIfTrue="1" operator="equal">
      <formula>E$35</formula>
    </cfRule>
  </conditionalFormatting>
  <conditionalFormatting sqref="E114:AB114">
    <cfRule type="cellIs" dxfId="133" priority="133" stopIfTrue="1" operator="equal">
      <formula>E$37</formula>
    </cfRule>
  </conditionalFormatting>
  <conditionalFormatting sqref="E114:AB114">
    <cfRule type="cellIs" dxfId="132" priority="134" stopIfTrue="1" operator="equal">
      <formula>E$35</formula>
    </cfRule>
  </conditionalFormatting>
  <conditionalFormatting sqref="E137:AB137">
    <cfRule type="cellIs" dxfId="131" priority="131" stopIfTrue="1" operator="equal">
      <formula>E$37</formula>
    </cfRule>
  </conditionalFormatting>
  <conditionalFormatting sqref="E137:AB137">
    <cfRule type="cellIs" dxfId="130" priority="132" stopIfTrue="1" operator="equal">
      <formula>E$35</formula>
    </cfRule>
  </conditionalFormatting>
  <conditionalFormatting sqref="E125:AB125">
    <cfRule type="cellIs" dxfId="129" priority="129" stopIfTrue="1" operator="equal">
      <formula>E$37</formula>
    </cfRule>
  </conditionalFormatting>
  <conditionalFormatting sqref="E125:AB125">
    <cfRule type="cellIs" dxfId="128" priority="130" stopIfTrue="1" operator="equal">
      <formula>E$35</formula>
    </cfRule>
  </conditionalFormatting>
  <conditionalFormatting sqref="E110:AB110">
    <cfRule type="cellIs" dxfId="127" priority="127" stopIfTrue="1" operator="equal">
      <formula>E$37</formula>
    </cfRule>
  </conditionalFormatting>
  <conditionalFormatting sqref="E110:AB110">
    <cfRule type="cellIs" dxfId="126" priority="128" stopIfTrue="1" operator="equal">
      <formula>E$35</formula>
    </cfRule>
  </conditionalFormatting>
  <conditionalFormatting sqref="E426:AB426">
    <cfRule type="cellIs" dxfId="125" priority="125" stopIfTrue="1" operator="equal">
      <formula>E$37</formula>
    </cfRule>
  </conditionalFormatting>
  <conditionalFormatting sqref="E426:AB426">
    <cfRule type="cellIs" dxfId="124" priority="126" stopIfTrue="1" operator="equal">
      <formula>E$35</formula>
    </cfRule>
  </conditionalFormatting>
  <conditionalFormatting sqref="E384:AB384">
    <cfRule type="cellIs" dxfId="123" priority="123" stopIfTrue="1" operator="equal">
      <formula>E$37</formula>
    </cfRule>
  </conditionalFormatting>
  <conditionalFormatting sqref="E384:AB384">
    <cfRule type="cellIs" dxfId="122" priority="124" stopIfTrue="1" operator="equal">
      <formula>E$35</formula>
    </cfRule>
  </conditionalFormatting>
  <conditionalFormatting sqref="E392:AB392">
    <cfRule type="cellIs" dxfId="121" priority="121" stopIfTrue="1" operator="equal">
      <formula>E$37</formula>
    </cfRule>
  </conditionalFormatting>
  <conditionalFormatting sqref="E392:AB392">
    <cfRule type="cellIs" dxfId="120" priority="122" stopIfTrue="1" operator="equal">
      <formula>E$35</formula>
    </cfRule>
  </conditionalFormatting>
  <conditionalFormatting sqref="E388:AB388">
    <cfRule type="cellIs" dxfId="119" priority="119" stopIfTrue="1" operator="equal">
      <formula>E$37</formula>
    </cfRule>
  </conditionalFormatting>
  <conditionalFormatting sqref="E388:AB388">
    <cfRule type="cellIs" dxfId="118" priority="120" stopIfTrue="1" operator="equal">
      <formula>E$35</formula>
    </cfRule>
  </conditionalFormatting>
  <conditionalFormatting sqref="E396:AB396">
    <cfRule type="cellIs" dxfId="117" priority="117" stopIfTrue="1" operator="equal">
      <formula>E$37</formula>
    </cfRule>
  </conditionalFormatting>
  <conditionalFormatting sqref="E396:AB396">
    <cfRule type="cellIs" dxfId="116" priority="118" stopIfTrue="1" operator="equal">
      <formula>E$35</formula>
    </cfRule>
  </conditionalFormatting>
  <conditionalFormatting sqref="E380:AB380">
    <cfRule type="cellIs" dxfId="115" priority="115" stopIfTrue="1" operator="equal">
      <formula>E$37</formula>
    </cfRule>
  </conditionalFormatting>
  <conditionalFormatting sqref="E380:AB380">
    <cfRule type="cellIs" dxfId="114" priority="116" stopIfTrue="1" operator="equal">
      <formula>E$35</formula>
    </cfRule>
  </conditionalFormatting>
  <conditionalFormatting sqref="E416:AB416">
    <cfRule type="cellIs" dxfId="113" priority="113" stopIfTrue="1" operator="equal">
      <formula>E$37</formula>
    </cfRule>
  </conditionalFormatting>
  <conditionalFormatting sqref="E416:AB416">
    <cfRule type="cellIs" dxfId="112" priority="114" stopIfTrue="1" operator="equal">
      <formula>E$35</formula>
    </cfRule>
  </conditionalFormatting>
  <conditionalFormatting sqref="E404:AB404">
    <cfRule type="cellIs" dxfId="111" priority="111" stopIfTrue="1" operator="equal">
      <formula>E$37</formula>
    </cfRule>
  </conditionalFormatting>
  <conditionalFormatting sqref="E404:AB404">
    <cfRule type="cellIs" dxfId="110" priority="112" stopIfTrue="1" operator="equal">
      <formula>E$35</formula>
    </cfRule>
  </conditionalFormatting>
  <conditionalFormatting sqref="E408:AB408">
    <cfRule type="cellIs" dxfId="109" priority="109" stopIfTrue="1" operator="equal">
      <formula>E$37</formula>
    </cfRule>
  </conditionalFormatting>
  <conditionalFormatting sqref="E408:AB408">
    <cfRule type="cellIs" dxfId="108" priority="110" stopIfTrue="1" operator="equal">
      <formula>E$35</formula>
    </cfRule>
  </conditionalFormatting>
  <conditionalFormatting sqref="E412:AB412">
    <cfRule type="cellIs" dxfId="107" priority="107" stopIfTrue="1" operator="equal">
      <formula>E$37</formula>
    </cfRule>
  </conditionalFormatting>
  <conditionalFormatting sqref="E412:AB412">
    <cfRule type="cellIs" dxfId="106" priority="108" stopIfTrue="1" operator="equal">
      <formula>E$35</formula>
    </cfRule>
  </conditionalFormatting>
  <conditionalFormatting sqref="E500:AB500">
    <cfRule type="cellIs" dxfId="105" priority="105" stopIfTrue="1" operator="equal">
      <formula>E$37</formula>
    </cfRule>
  </conditionalFormatting>
  <conditionalFormatting sqref="E500:AB500">
    <cfRule type="cellIs" dxfId="104" priority="106" stopIfTrue="1" operator="equal">
      <formula>E$35</formula>
    </cfRule>
  </conditionalFormatting>
  <conditionalFormatting sqref="E535:AB535">
    <cfRule type="cellIs" dxfId="103" priority="101" stopIfTrue="1" operator="equal">
      <formula>E$37</formula>
    </cfRule>
  </conditionalFormatting>
  <conditionalFormatting sqref="E535:AB535">
    <cfRule type="cellIs" dxfId="102" priority="102" stopIfTrue="1" operator="equal">
      <formula>E$35</formula>
    </cfRule>
  </conditionalFormatting>
  <conditionalFormatting sqref="E514:AB514">
    <cfRule type="cellIs" dxfId="101" priority="103" stopIfTrue="1" operator="equal">
      <formula>E$37</formula>
    </cfRule>
  </conditionalFormatting>
  <conditionalFormatting sqref="E514:AB514">
    <cfRule type="cellIs" dxfId="100" priority="104" stopIfTrue="1" operator="equal">
      <formula>E$35</formula>
    </cfRule>
  </conditionalFormatting>
  <conditionalFormatting sqref="E518:AB518">
    <cfRule type="cellIs" dxfId="99" priority="99" stopIfTrue="1" operator="equal">
      <formula>E$37</formula>
    </cfRule>
  </conditionalFormatting>
  <conditionalFormatting sqref="E518:AB518">
    <cfRule type="cellIs" dxfId="98" priority="100" stopIfTrue="1" operator="equal">
      <formula>E$35</formula>
    </cfRule>
  </conditionalFormatting>
  <conditionalFormatting sqref="E539:AB539">
    <cfRule type="cellIs" dxfId="97" priority="95" stopIfTrue="1" operator="equal">
      <formula>E$37</formula>
    </cfRule>
  </conditionalFormatting>
  <conditionalFormatting sqref="E539:AB539">
    <cfRule type="cellIs" dxfId="96" priority="96" stopIfTrue="1" operator="equal">
      <formula>E$35</formula>
    </cfRule>
  </conditionalFormatting>
  <conditionalFormatting sqref="E528:AB528">
    <cfRule type="cellIs" dxfId="95" priority="97" stopIfTrue="1" operator="equal">
      <formula>E$37</formula>
    </cfRule>
  </conditionalFormatting>
  <conditionalFormatting sqref="E528:AB528">
    <cfRule type="cellIs" dxfId="94" priority="98" stopIfTrue="1" operator="equal">
      <formula>E$35</formula>
    </cfRule>
  </conditionalFormatting>
  <conditionalFormatting sqref="E507:AB507">
    <cfRule type="cellIs" dxfId="93" priority="93" stopIfTrue="1" operator="equal">
      <formula>E$37</formula>
    </cfRule>
  </conditionalFormatting>
  <conditionalFormatting sqref="E507:AB507">
    <cfRule type="cellIs" dxfId="92" priority="94" stopIfTrue="1" operator="equal">
      <formula>E$35</formula>
    </cfRule>
  </conditionalFormatting>
  <conditionalFormatting sqref="E573:AB573">
    <cfRule type="cellIs" dxfId="91" priority="91" stopIfTrue="1" operator="equal">
      <formula>E$37</formula>
    </cfRule>
  </conditionalFormatting>
  <conditionalFormatting sqref="E573:AB573">
    <cfRule type="cellIs" dxfId="90" priority="92" stopIfTrue="1" operator="equal">
      <formula>E$35</formula>
    </cfRule>
  </conditionalFormatting>
  <conditionalFormatting sqref="E557:AB557">
    <cfRule type="cellIs" dxfId="89" priority="89" stopIfTrue="1" operator="equal">
      <formula>E$37</formula>
    </cfRule>
  </conditionalFormatting>
  <conditionalFormatting sqref="E557:AB557">
    <cfRule type="cellIs" dxfId="88" priority="90" stopIfTrue="1" operator="equal">
      <formula>E$35</formula>
    </cfRule>
  </conditionalFormatting>
  <conditionalFormatting sqref="E561:AB561">
    <cfRule type="cellIs" dxfId="87" priority="85" stopIfTrue="1" operator="equal">
      <formula>E$37</formula>
    </cfRule>
  </conditionalFormatting>
  <conditionalFormatting sqref="E561:AB561">
    <cfRule type="cellIs" dxfId="86" priority="86" stopIfTrue="1" operator="equal">
      <formula>E$35</formula>
    </cfRule>
  </conditionalFormatting>
  <conditionalFormatting sqref="E569:AB569">
    <cfRule type="cellIs" dxfId="85" priority="87" stopIfTrue="1" operator="equal">
      <formula>E$37</formula>
    </cfRule>
  </conditionalFormatting>
  <conditionalFormatting sqref="E569:AB569">
    <cfRule type="cellIs" dxfId="84" priority="88" stopIfTrue="1" operator="equal">
      <formula>E$35</formula>
    </cfRule>
  </conditionalFormatting>
  <conditionalFormatting sqref="E565:AB565">
    <cfRule type="cellIs" dxfId="83" priority="83" stopIfTrue="1" operator="equal">
      <formula>E$37</formula>
    </cfRule>
  </conditionalFormatting>
  <conditionalFormatting sqref="E565:AB565">
    <cfRule type="cellIs" dxfId="82" priority="84" stopIfTrue="1" operator="equal">
      <formula>E$35</formula>
    </cfRule>
  </conditionalFormatting>
  <conditionalFormatting sqref="E584:AB584">
    <cfRule type="cellIs" dxfId="81" priority="81" stopIfTrue="1" operator="equal">
      <formula>E$37</formula>
    </cfRule>
  </conditionalFormatting>
  <conditionalFormatting sqref="E584:AB584">
    <cfRule type="cellIs" dxfId="80" priority="82" stopIfTrue="1" operator="equal">
      <formula>E$35</formula>
    </cfRule>
  </conditionalFormatting>
  <conditionalFormatting sqref="E596:AB596">
    <cfRule type="cellIs" dxfId="79" priority="79" stopIfTrue="1" operator="equal">
      <formula>E$37</formula>
    </cfRule>
  </conditionalFormatting>
  <conditionalFormatting sqref="E596:AB596">
    <cfRule type="cellIs" dxfId="78" priority="80" stopIfTrue="1" operator="equal">
      <formula>E$35</formula>
    </cfRule>
  </conditionalFormatting>
  <conditionalFormatting sqref="E588:AB588">
    <cfRule type="cellIs" dxfId="77" priority="77" stopIfTrue="1" operator="equal">
      <formula>E$37</formula>
    </cfRule>
  </conditionalFormatting>
  <conditionalFormatting sqref="E588:AB588">
    <cfRule type="cellIs" dxfId="76" priority="78" stopIfTrue="1" operator="equal">
      <formula>E$35</formula>
    </cfRule>
  </conditionalFormatting>
  <conditionalFormatting sqref="E592:AB592">
    <cfRule type="cellIs" dxfId="75" priority="73" stopIfTrue="1" operator="equal">
      <formula>E$37</formula>
    </cfRule>
  </conditionalFormatting>
  <conditionalFormatting sqref="E592:AB592">
    <cfRule type="cellIs" dxfId="74" priority="74" stopIfTrue="1" operator="equal">
      <formula>E$35</formula>
    </cfRule>
  </conditionalFormatting>
  <conditionalFormatting sqref="E580:AB580">
    <cfRule type="cellIs" dxfId="73" priority="75" stopIfTrue="1" operator="equal">
      <formula>E$37</formula>
    </cfRule>
  </conditionalFormatting>
  <conditionalFormatting sqref="E580:AB580">
    <cfRule type="cellIs" dxfId="72" priority="76" stopIfTrue="1" operator="equal">
      <formula>E$35</formula>
    </cfRule>
  </conditionalFormatting>
  <conditionalFormatting sqref="E600:AB600">
    <cfRule type="cellIs" dxfId="71" priority="71" stopIfTrue="1" operator="equal">
      <formula>E$37</formula>
    </cfRule>
  </conditionalFormatting>
  <conditionalFormatting sqref="E600:AB600">
    <cfRule type="cellIs" dxfId="70" priority="72" stopIfTrue="1" operator="equal">
      <formula>E$35</formula>
    </cfRule>
  </conditionalFormatting>
  <conditionalFormatting sqref="E751:AB751">
    <cfRule type="cellIs" dxfId="69" priority="69" stopIfTrue="1" operator="equal">
      <formula>E$37</formula>
    </cfRule>
  </conditionalFormatting>
  <conditionalFormatting sqref="E751:AB751">
    <cfRule type="cellIs" dxfId="68" priority="70" stopIfTrue="1" operator="equal">
      <formula>E$35</formula>
    </cfRule>
  </conditionalFormatting>
  <conditionalFormatting sqref="E758:AB758">
    <cfRule type="cellIs" dxfId="67" priority="67" stopIfTrue="1" operator="equal">
      <formula>E$37</formula>
    </cfRule>
  </conditionalFormatting>
  <conditionalFormatting sqref="E758:AB758">
    <cfRule type="cellIs" dxfId="66" priority="68" stopIfTrue="1" operator="equal">
      <formula>E$35</formula>
    </cfRule>
  </conditionalFormatting>
  <conditionalFormatting sqref="E744:AB744">
    <cfRule type="cellIs" dxfId="65" priority="65" stopIfTrue="1" operator="equal">
      <formula>E$37</formula>
    </cfRule>
  </conditionalFormatting>
  <conditionalFormatting sqref="E744:AB744">
    <cfRule type="cellIs" dxfId="64" priority="66" stopIfTrue="1" operator="equal">
      <formula>E$35</formula>
    </cfRule>
  </conditionalFormatting>
  <conditionalFormatting sqref="E781:AB781">
    <cfRule type="cellIs" dxfId="63" priority="63" stopIfTrue="1" operator="equal">
      <formula>E$37</formula>
    </cfRule>
  </conditionalFormatting>
  <conditionalFormatting sqref="E781:AB781">
    <cfRule type="cellIs" dxfId="62" priority="64" stopIfTrue="1" operator="equal">
      <formula>E$35</formula>
    </cfRule>
  </conditionalFormatting>
  <conditionalFormatting sqref="E762:AB762">
    <cfRule type="cellIs" dxfId="61" priority="61" stopIfTrue="1" operator="equal">
      <formula>E$37</formula>
    </cfRule>
  </conditionalFormatting>
  <conditionalFormatting sqref="E762:AB762">
    <cfRule type="cellIs" dxfId="60" priority="62" stopIfTrue="1" operator="equal">
      <formula>E$35</formula>
    </cfRule>
  </conditionalFormatting>
  <conditionalFormatting sqref="E766:AB766">
    <cfRule type="cellIs" dxfId="59" priority="59" stopIfTrue="1" operator="equal">
      <formula>E$37</formula>
    </cfRule>
  </conditionalFormatting>
  <conditionalFormatting sqref="E766:AB766">
    <cfRule type="cellIs" dxfId="58" priority="60" stopIfTrue="1" operator="equal">
      <formula>E$35</formula>
    </cfRule>
  </conditionalFormatting>
  <conditionalFormatting sqref="E770:AB770">
    <cfRule type="cellIs" dxfId="57" priority="57" stopIfTrue="1" operator="equal">
      <formula>E$37</formula>
    </cfRule>
  </conditionalFormatting>
  <conditionalFormatting sqref="E770:AB770">
    <cfRule type="cellIs" dxfId="56" priority="58" stopIfTrue="1" operator="equal">
      <formula>E$35</formula>
    </cfRule>
  </conditionalFormatting>
  <conditionalFormatting sqref="E935:AB935">
    <cfRule type="cellIs" dxfId="55" priority="49" stopIfTrue="1" operator="equal">
      <formula>E$37</formula>
    </cfRule>
  </conditionalFormatting>
  <conditionalFormatting sqref="E935:AB935">
    <cfRule type="cellIs" dxfId="54" priority="50" stopIfTrue="1" operator="equal">
      <formula>E$35</formula>
    </cfRule>
  </conditionalFormatting>
  <conditionalFormatting sqref="E774:AB774">
    <cfRule type="cellIs" dxfId="53" priority="55" stopIfTrue="1" operator="equal">
      <formula>E$37</formula>
    </cfRule>
  </conditionalFormatting>
  <conditionalFormatting sqref="E774:AB774">
    <cfRule type="cellIs" dxfId="52" priority="56" stopIfTrue="1" operator="equal">
      <formula>E$35</formula>
    </cfRule>
  </conditionalFormatting>
  <conditionalFormatting sqref="E947:AB947">
    <cfRule type="cellIs" dxfId="51" priority="53" stopIfTrue="1" operator="equal">
      <formula>E$37</formula>
    </cfRule>
  </conditionalFormatting>
  <conditionalFormatting sqref="E947:AB947">
    <cfRule type="cellIs" dxfId="50" priority="54" stopIfTrue="1" operator="equal">
      <formula>E$35</formula>
    </cfRule>
  </conditionalFormatting>
  <conditionalFormatting sqref="E951:AB951">
    <cfRule type="cellIs" dxfId="49" priority="51" stopIfTrue="1" operator="equal">
      <formula>E$37</formula>
    </cfRule>
  </conditionalFormatting>
  <conditionalFormatting sqref="E951:AB951">
    <cfRule type="cellIs" dxfId="48" priority="52" stopIfTrue="1" operator="equal">
      <formula>E$35</formula>
    </cfRule>
  </conditionalFormatting>
  <conditionalFormatting sqref="E994:AB994">
    <cfRule type="cellIs" dxfId="47" priority="43" stopIfTrue="1" operator="equal">
      <formula>E$37</formula>
    </cfRule>
  </conditionalFormatting>
  <conditionalFormatting sqref="E994:AB994">
    <cfRule type="cellIs" dxfId="46" priority="44" stopIfTrue="1" operator="equal">
      <formula>E$35</formula>
    </cfRule>
  </conditionalFormatting>
  <conditionalFormatting sqref="E958:AB958">
    <cfRule type="cellIs" dxfId="45" priority="47" stopIfTrue="1" operator="equal">
      <formula>E$37</formula>
    </cfRule>
  </conditionalFormatting>
  <conditionalFormatting sqref="E958:AB958">
    <cfRule type="cellIs" dxfId="44" priority="48" stopIfTrue="1" operator="equal">
      <formula>E$35</formula>
    </cfRule>
  </conditionalFormatting>
  <conditionalFormatting sqref="E975:AB975">
    <cfRule type="cellIs" dxfId="43" priority="45" stopIfTrue="1" operator="equal">
      <formula>E$37</formula>
    </cfRule>
  </conditionalFormatting>
  <conditionalFormatting sqref="E975:AB975">
    <cfRule type="cellIs" dxfId="42" priority="46" stopIfTrue="1" operator="equal">
      <formula>E$35</formula>
    </cfRule>
  </conditionalFormatting>
  <conditionalFormatting sqref="E990:AB990">
    <cfRule type="cellIs" dxfId="41" priority="41" stopIfTrue="1" operator="equal">
      <formula>E$37</formula>
    </cfRule>
  </conditionalFormatting>
  <conditionalFormatting sqref="E990:AB990">
    <cfRule type="cellIs" dxfId="40" priority="42" stopIfTrue="1" operator="equal">
      <formula>E$35</formula>
    </cfRule>
  </conditionalFormatting>
  <conditionalFormatting sqref="E983:AB983">
    <cfRule type="cellIs" dxfId="39" priority="39" stopIfTrue="1" operator="equal">
      <formula>E$37</formula>
    </cfRule>
  </conditionalFormatting>
  <conditionalFormatting sqref="E983:AB983">
    <cfRule type="cellIs" dxfId="38" priority="40" stopIfTrue="1" operator="equal">
      <formula>E$35</formula>
    </cfRule>
  </conditionalFormatting>
  <conditionalFormatting sqref="E998:AB998">
    <cfRule type="cellIs" dxfId="37" priority="37" stopIfTrue="1" operator="equal">
      <formula>E$37</formula>
    </cfRule>
  </conditionalFormatting>
  <conditionalFormatting sqref="E998:AB998">
    <cfRule type="cellIs" dxfId="36" priority="38" stopIfTrue="1" operator="equal">
      <formula>E$35</formula>
    </cfRule>
  </conditionalFormatting>
  <conditionalFormatting sqref="E1010:AB1010">
    <cfRule type="cellIs" dxfId="35" priority="35" stopIfTrue="1" operator="equal">
      <formula>E$37</formula>
    </cfRule>
  </conditionalFormatting>
  <conditionalFormatting sqref="E1010:AB1010">
    <cfRule type="cellIs" dxfId="34" priority="36" stopIfTrue="1" operator="equal">
      <formula>E$35</formula>
    </cfRule>
  </conditionalFormatting>
  <conditionalFormatting sqref="E1002:AB1002">
    <cfRule type="cellIs" dxfId="33" priority="33" stopIfTrue="1" operator="equal">
      <formula>E$37</formula>
    </cfRule>
  </conditionalFormatting>
  <conditionalFormatting sqref="E1002:AB1002">
    <cfRule type="cellIs" dxfId="32" priority="34" stopIfTrue="1" operator="equal">
      <formula>E$35</formula>
    </cfRule>
  </conditionalFormatting>
  <conditionalFormatting sqref="E1006:AB1006">
    <cfRule type="cellIs" dxfId="31" priority="31" stopIfTrue="1" operator="equal">
      <formula>E$37</formula>
    </cfRule>
  </conditionalFormatting>
  <conditionalFormatting sqref="E1006:AB1006">
    <cfRule type="cellIs" dxfId="30" priority="32" stopIfTrue="1" operator="equal">
      <formula>E$35</formula>
    </cfRule>
  </conditionalFormatting>
  <conditionalFormatting sqref="E1146:AB1146">
    <cfRule type="cellIs" dxfId="29" priority="29" stopIfTrue="1" operator="equal">
      <formula>E$37</formula>
    </cfRule>
  </conditionalFormatting>
  <conditionalFormatting sqref="E1146:AB1146">
    <cfRule type="cellIs" dxfId="28" priority="30" stopIfTrue="1" operator="equal">
      <formula>E$35</formula>
    </cfRule>
  </conditionalFormatting>
  <conditionalFormatting sqref="E1162:AB1162">
    <cfRule type="cellIs" dxfId="27" priority="27" stopIfTrue="1" operator="equal">
      <formula>E$37</formula>
    </cfRule>
  </conditionalFormatting>
  <conditionalFormatting sqref="E1162:AB1162">
    <cfRule type="cellIs" dxfId="26" priority="28" stopIfTrue="1" operator="equal">
      <formula>E$35</formula>
    </cfRule>
  </conditionalFormatting>
  <conditionalFormatting sqref="E1170:AB1170">
    <cfRule type="cellIs" dxfId="25" priority="25" stopIfTrue="1" operator="equal">
      <formula>E$37</formula>
    </cfRule>
  </conditionalFormatting>
  <conditionalFormatting sqref="E1170:AB1170">
    <cfRule type="cellIs" dxfId="24" priority="26" stopIfTrue="1" operator="equal">
      <formula>E$35</formula>
    </cfRule>
  </conditionalFormatting>
  <conditionalFormatting sqref="E1177:AB1177">
    <cfRule type="cellIs" dxfId="23" priority="23" stopIfTrue="1" operator="equal">
      <formula>E$37</formula>
    </cfRule>
  </conditionalFormatting>
  <conditionalFormatting sqref="E1177:AB1177">
    <cfRule type="cellIs" dxfId="22" priority="24" stopIfTrue="1" operator="equal">
      <formula>E$35</formula>
    </cfRule>
  </conditionalFormatting>
  <conditionalFormatting sqref="E1181:AB1181">
    <cfRule type="cellIs" dxfId="21" priority="21" stopIfTrue="1" operator="equal">
      <formula>E$37</formula>
    </cfRule>
  </conditionalFormatting>
  <conditionalFormatting sqref="E1181:AB1181">
    <cfRule type="cellIs" dxfId="20" priority="22" stopIfTrue="1" operator="equal">
      <formula>E$35</formula>
    </cfRule>
  </conditionalFormatting>
  <conditionalFormatting sqref="E1185:AB1185">
    <cfRule type="cellIs" dxfId="19" priority="19" stopIfTrue="1" operator="equal">
      <formula>E$37</formula>
    </cfRule>
  </conditionalFormatting>
  <conditionalFormatting sqref="E1185:AB1185">
    <cfRule type="cellIs" dxfId="18" priority="20" stopIfTrue="1" operator="equal">
      <formula>E$35</formula>
    </cfRule>
  </conditionalFormatting>
  <conditionalFormatting sqref="E1150:AB1150">
    <cfRule type="cellIs" dxfId="17" priority="17" stopIfTrue="1" operator="equal">
      <formula>E$37</formula>
    </cfRule>
  </conditionalFormatting>
  <conditionalFormatting sqref="E1150:AB1150">
    <cfRule type="cellIs" dxfId="16" priority="18" stopIfTrue="1" operator="equal">
      <formula>E$35</formula>
    </cfRule>
  </conditionalFormatting>
  <conditionalFormatting sqref="E1154:AB1154">
    <cfRule type="cellIs" dxfId="15" priority="15" stopIfTrue="1" operator="equal">
      <formula>E$37</formula>
    </cfRule>
  </conditionalFormatting>
  <conditionalFormatting sqref="E1154:AB1154">
    <cfRule type="cellIs" dxfId="14" priority="16" stopIfTrue="1" operator="equal">
      <formula>E$35</formula>
    </cfRule>
  </conditionalFormatting>
  <conditionalFormatting sqref="E1127:AB1127">
    <cfRule type="cellIs" dxfId="13" priority="13" stopIfTrue="1" operator="equal">
      <formula>E$37</formula>
    </cfRule>
  </conditionalFormatting>
  <conditionalFormatting sqref="E1127:AB1127">
    <cfRule type="cellIs" dxfId="12" priority="14" stopIfTrue="1" operator="equal">
      <formula>E$35</formula>
    </cfRule>
  </conditionalFormatting>
  <conditionalFormatting sqref="E1116:AB1116">
    <cfRule type="cellIs" dxfId="11" priority="11" stopIfTrue="1" operator="equal">
      <formula>E$37</formula>
    </cfRule>
  </conditionalFormatting>
  <conditionalFormatting sqref="E1116:AB1116">
    <cfRule type="cellIs" dxfId="10" priority="12" stopIfTrue="1" operator="equal">
      <formula>E$35</formula>
    </cfRule>
  </conditionalFormatting>
  <conditionalFormatting sqref="E1112:AB1112">
    <cfRule type="cellIs" dxfId="9" priority="9" stopIfTrue="1" operator="equal">
      <formula>E$37</formula>
    </cfRule>
  </conditionalFormatting>
  <conditionalFormatting sqref="E1112:AB1112">
    <cfRule type="cellIs" dxfId="8" priority="10" stopIfTrue="1" operator="equal">
      <formula>E$35</formula>
    </cfRule>
  </conditionalFormatting>
  <conditionalFormatting sqref="E1108:AB1108">
    <cfRule type="cellIs" dxfId="7" priority="7" stopIfTrue="1" operator="equal">
      <formula>E$37</formula>
    </cfRule>
  </conditionalFormatting>
  <conditionalFormatting sqref="E1108:AB1108">
    <cfRule type="cellIs" dxfId="6" priority="8" stopIfTrue="1" operator="equal">
      <formula>E$35</formula>
    </cfRule>
  </conditionalFormatting>
  <conditionalFormatting sqref="E1104:AB1104">
    <cfRule type="cellIs" dxfId="5" priority="5" stopIfTrue="1" operator="equal">
      <formula>E$37</formula>
    </cfRule>
  </conditionalFormatting>
  <conditionalFormatting sqref="E1104:AB1104">
    <cfRule type="cellIs" dxfId="4" priority="6" stopIfTrue="1" operator="equal">
      <formula>E$35</formula>
    </cfRule>
  </conditionalFormatting>
  <conditionalFormatting sqref="E1142:AB1142">
    <cfRule type="cellIs" dxfId="3" priority="3" stopIfTrue="1" operator="equal">
      <formula>E$37</formula>
    </cfRule>
  </conditionalFormatting>
  <conditionalFormatting sqref="E1142:AB1142">
    <cfRule type="cellIs" dxfId="2" priority="4" stopIfTrue="1" operator="equal">
      <formula>E$35</formula>
    </cfRule>
  </conditionalFormatting>
  <conditionalFormatting sqref="E1138:AB1138">
    <cfRule type="cellIs" dxfId="1" priority="1" stopIfTrue="1" operator="equal">
      <formula>E$37</formula>
    </cfRule>
  </conditionalFormatting>
  <conditionalFormatting sqref="E1138:AB1138">
    <cfRule type="cellIs" dxfId="0" priority="2" stopIfTrue="1" operator="equal">
      <formula>E$35</formula>
    </cfRule>
  </conditionalFormatting>
  <pageMargins left="0.25" right="0.25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ЮЭС</vt:lpstr>
      <vt:lpstr>РП</vt:lpstr>
      <vt:lpstr>РП СРЭС</vt:lpstr>
      <vt:lpstr>РП!Область_печати</vt:lpstr>
      <vt:lpstr>ЮЭС!Область_печати</vt:lpstr>
    </vt:vector>
  </TitlesOfParts>
  <Company>UES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Коншин Денис Иванович</cp:lastModifiedBy>
  <cp:lastPrinted>2017-01-12T10:47:17Z</cp:lastPrinted>
  <dcterms:created xsi:type="dcterms:W3CDTF">2011-04-13T10:38:29Z</dcterms:created>
  <dcterms:modified xsi:type="dcterms:W3CDTF">2020-02-11T05:37:26Z</dcterms:modified>
</cp:coreProperties>
</file>